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/>
  <bookViews>
    <workbookView xWindow="165" yWindow="0" windowWidth="16380" windowHeight="8205" tabRatio="599"/>
  </bookViews>
  <sheets>
    <sheet name="ST1.1-SynData" sheetId="1" r:id="rId1"/>
    <sheet name="ST1.2-NatData" sheetId="2" r:id="rId2"/>
    <sheet name="ST1.3-ElReventador" sheetId="5" r:id="rId3"/>
    <sheet name="ST1.4-Bezymianny" sheetId="3" r:id="rId4"/>
    <sheet name="ST1.5-Soufrie`reHills" sheetId="4" r:id="rId5"/>
    <sheet name="ST1.6-Quizapu" sheetId="6" r:id="rId6"/>
    <sheet name="ST4.1-Dixon8" sheetId="7" r:id="rId7"/>
    <sheet name="ST4.2-Dixon3" sheetId="8" r:id="rId8"/>
    <sheet name="ST4.3-Lesne8" sheetId="9" r:id="rId9"/>
    <sheet name="ST4.4-Lesne3" sheetId="10" r:id="rId10"/>
    <sheet name="ST4.5-SatoOnly" sheetId="11" r:id="rId11"/>
    <sheet name="ST7-key" sheetId="14" r:id="rId12"/>
    <sheet name="ST7" sheetId="12" r:id="rId13"/>
    <sheet name="ST8-key" sheetId="15" r:id="rId14"/>
    <sheet name="ST8" sheetId="13" r:id="rId15"/>
  </sheets>
  <definedNames>
    <definedName name="Excel_BuiltIn_Print_Area">"$#REF!.#REF!$#REF!"</definedName>
    <definedName name="Excel_BuiltIn_Sheet_Title">"Sheet1"</definedName>
  </definedNames>
  <calcPr calcId="145621" concurrentCalc="0"/>
</workbook>
</file>

<file path=xl/calcChain.xml><?xml version="1.0" encoding="utf-8"?>
<calcChain xmlns="http://schemas.openxmlformats.org/spreadsheetml/2006/main">
  <c r="CC43" i="13" l="1"/>
  <c r="CC42" i="13"/>
  <c r="CM41" i="13"/>
  <c r="CJ41" i="13"/>
  <c r="CC41" i="13"/>
  <c r="CM40" i="13"/>
  <c r="CJ40" i="13"/>
  <c r="CC40" i="13"/>
  <c r="CC39" i="13"/>
  <c r="CG39" i="13"/>
  <c r="CH39" i="13"/>
  <c r="CM38" i="13"/>
  <c r="CJ38" i="13"/>
  <c r="CC38" i="13"/>
  <c r="CM37" i="13"/>
  <c r="CJ37" i="13"/>
  <c r="DA37" i="13"/>
  <c r="CC37" i="13"/>
  <c r="CC36" i="13"/>
  <c r="BN35" i="13"/>
  <c r="BM35" i="13"/>
  <c r="BL35" i="13"/>
  <c r="BK35" i="13"/>
  <c r="BJ35" i="13"/>
  <c r="BI35" i="13"/>
  <c r="BH35" i="13"/>
  <c r="BF35" i="13"/>
  <c r="BE35" i="13"/>
  <c r="BD35" i="13"/>
  <c r="BC35" i="13"/>
  <c r="BB35" i="13"/>
  <c r="CM34" i="13"/>
  <c r="CJ34" i="13"/>
  <c r="BC34" i="13"/>
  <c r="BN34" i="13"/>
  <c r="BM34" i="13"/>
  <c r="BL34" i="13"/>
  <c r="BK34" i="13"/>
  <c r="BJ34" i="13"/>
  <c r="BI34" i="13"/>
  <c r="BH34" i="13"/>
  <c r="BF34" i="13"/>
  <c r="BE34" i="13"/>
  <c r="BD34" i="13"/>
  <c r="BB34" i="13"/>
  <c r="CM32" i="13"/>
  <c r="CJ32" i="13"/>
  <c r="CC32" i="13"/>
  <c r="CG32" i="13"/>
  <c r="CH32" i="13"/>
  <c r="CI32" i="13"/>
  <c r="CM31" i="13"/>
  <c r="CJ31" i="13"/>
  <c r="CC31" i="13"/>
  <c r="CM30" i="13"/>
  <c r="CJ30" i="13"/>
  <c r="CC30" i="13"/>
  <c r="CM29" i="13"/>
  <c r="CJ29" i="13"/>
  <c r="BF29" i="13"/>
  <c r="CC29" i="13"/>
  <c r="CG29" i="13"/>
  <c r="CH29" i="13"/>
  <c r="CM28" i="13"/>
  <c r="CJ28" i="13"/>
  <c r="BF28" i="13"/>
  <c r="CM27" i="13"/>
  <c r="CJ27" i="13"/>
  <c r="BF27" i="13"/>
  <c r="CJ26" i="13"/>
  <c r="CM26" i="13"/>
  <c r="CC26" i="13"/>
  <c r="BF25" i="13"/>
  <c r="BF24" i="13"/>
  <c r="CM23" i="13"/>
  <c r="CJ23" i="13"/>
  <c r="DA23" i="13"/>
  <c r="BN23" i="13"/>
  <c r="BL23" i="13"/>
  <c r="BK23" i="13"/>
  <c r="BJ23" i="13"/>
  <c r="BI23" i="13"/>
  <c r="BD23" i="13"/>
  <c r="BC23" i="13"/>
  <c r="BB23" i="13"/>
  <c r="CM22" i="13"/>
  <c r="CJ22" i="13"/>
  <c r="DA22" i="13"/>
  <c r="CM21" i="13"/>
  <c r="CJ21" i="13"/>
  <c r="CM20" i="13"/>
  <c r="CJ20" i="13"/>
  <c r="CI20" i="13"/>
  <c r="AF20" i="13"/>
  <c r="CM19" i="13"/>
  <c r="CJ19" i="13"/>
  <c r="CC19" i="13"/>
  <c r="CJ18" i="13"/>
  <c r="CM18" i="13"/>
  <c r="CC18" i="13"/>
  <c r="CM17" i="13"/>
  <c r="CJ17" i="13"/>
  <c r="CC17" i="13"/>
  <c r="CM16" i="13"/>
  <c r="CJ16" i="13"/>
  <c r="CC16" i="13"/>
  <c r="CG16" i="13"/>
  <c r="CH16" i="13"/>
  <c r="CM15" i="13"/>
  <c r="CJ15" i="13"/>
  <c r="CC15" i="13"/>
  <c r="CM14" i="13"/>
  <c r="CJ14" i="13"/>
  <c r="CC14" i="13"/>
  <c r="CM13" i="13"/>
  <c r="CJ13" i="13"/>
  <c r="CC13" i="13"/>
  <c r="CM12" i="13"/>
  <c r="CJ12" i="13"/>
  <c r="CC12" i="13"/>
  <c r="CG12" i="13"/>
  <c r="CH12" i="13"/>
  <c r="CM11" i="13"/>
  <c r="CJ11" i="13"/>
  <c r="CC11" i="13"/>
  <c r="CM10" i="13"/>
  <c r="CJ10" i="13"/>
  <c r="DA10" i="13"/>
  <c r="CK10" i="13"/>
  <c r="CO10" i="13"/>
  <c r="CC10" i="13"/>
  <c r="CM9" i="13"/>
  <c r="CJ9" i="13"/>
  <c r="CC9" i="13"/>
  <c r="CM8" i="13"/>
  <c r="CJ8" i="13"/>
  <c r="CC8" i="13"/>
  <c r="CG8" i="13"/>
  <c r="CH8" i="13"/>
  <c r="CI8" i="13"/>
  <c r="CM7" i="13"/>
  <c r="CJ7" i="13"/>
  <c r="CC7" i="13"/>
  <c r="CL6" i="13"/>
  <c r="CM6" i="13"/>
  <c r="CJ6" i="13"/>
  <c r="CC6" i="13"/>
  <c r="CL5" i="13"/>
  <c r="CM5" i="13"/>
  <c r="CJ5" i="13"/>
  <c r="CC5" i="13"/>
  <c r="CM4" i="13"/>
  <c r="CJ4" i="13"/>
  <c r="CC4" i="13"/>
  <c r="CM3" i="13"/>
  <c r="CJ3" i="13"/>
  <c r="CC3" i="13"/>
  <c r="CM2" i="13"/>
  <c r="CJ2" i="13"/>
  <c r="CC2" i="13"/>
  <c r="CL41" i="12"/>
  <c r="CI41" i="12"/>
  <c r="CJ41" i="12"/>
  <c r="CN41" i="12"/>
  <c r="CD41" i="12"/>
  <c r="CL40" i="12"/>
  <c r="CI40" i="12"/>
  <c r="CD40" i="12"/>
  <c r="CD39" i="12"/>
  <c r="AZ39" i="12"/>
  <c r="CL38" i="12"/>
  <c r="CI38" i="12"/>
  <c r="CJ38" i="12"/>
  <c r="CN38" i="12"/>
  <c r="CD38" i="12"/>
  <c r="CI37" i="12"/>
  <c r="CL37" i="12"/>
  <c r="CD37" i="12"/>
  <c r="CD36" i="12"/>
  <c r="AZ36" i="12"/>
  <c r="BO35" i="12"/>
  <c r="BN35" i="12"/>
  <c r="BM35" i="12"/>
  <c r="BL35" i="12"/>
  <c r="BK35" i="12"/>
  <c r="BJ35" i="12"/>
  <c r="BI35" i="12"/>
  <c r="BG35" i="12"/>
  <c r="BF35" i="12"/>
  <c r="BE35" i="12"/>
  <c r="BD35" i="12"/>
  <c r="BC35" i="12"/>
  <c r="AZ35" i="12"/>
  <c r="CL34" i="12"/>
  <c r="CI34" i="12"/>
  <c r="BO34" i="12"/>
  <c r="BN34" i="12"/>
  <c r="BM34" i="12"/>
  <c r="BL34" i="12"/>
  <c r="BK34" i="12"/>
  <c r="BJ34" i="12"/>
  <c r="BI34" i="12"/>
  <c r="BG34" i="12"/>
  <c r="BF34" i="12"/>
  <c r="BE34" i="12"/>
  <c r="BD34" i="12"/>
  <c r="BC34" i="12"/>
  <c r="AZ33" i="12"/>
  <c r="CL32" i="12"/>
  <c r="CI32" i="12"/>
  <c r="CJ32" i="12"/>
  <c r="CD32" i="12"/>
  <c r="CL31" i="12"/>
  <c r="CI31" i="12"/>
  <c r="CD31" i="12"/>
  <c r="CL30" i="12"/>
  <c r="CI30" i="12"/>
  <c r="CD30" i="12"/>
  <c r="CL29" i="12"/>
  <c r="CI29" i="12"/>
  <c r="BG29" i="12"/>
  <c r="CD29" i="12"/>
  <c r="CL28" i="12"/>
  <c r="CI28" i="12"/>
  <c r="BG28" i="12"/>
  <c r="CL27" i="12"/>
  <c r="CI27" i="12"/>
  <c r="BG27" i="12"/>
  <c r="CL26" i="12"/>
  <c r="CI26" i="12"/>
  <c r="CD26" i="12"/>
  <c r="BG25" i="12"/>
  <c r="BG24" i="12"/>
  <c r="CL23" i="12"/>
  <c r="CI23" i="12"/>
  <c r="BO23" i="12"/>
  <c r="BM23" i="12"/>
  <c r="BL23" i="12"/>
  <c r="BK23" i="12"/>
  <c r="BJ23" i="12"/>
  <c r="BE23" i="12"/>
  <c r="BD23" i="12"/>
  <c r="BC23" i="12"/>
  <c r="CI22" i="12"/>
  <c r="CL22" i="12"/>
  <c r="CJ22" i="12"/>
  <c r="CD22" i="12"/>
  <c r="CL21" i="12"/>
  <c r="CI21" i="12"/>
  <c r="CD21" i="12"/>
  <c r="CL20" i="12"/>
  <c r="CI20" i="12"/>
  <c r="CL19" i="12"/>
  <c r="CI19" i="12"/>
  <c r="CD19" i="12"/>
  <c r="CL18" i="12"/>
  <c r="CI18" i="12"/>
  <c r="CD18" i="12"/>
  <c r="CI17" i="12"/>
  <c r="CL17" i="12"/>
  <c r="CD17" i="12"/>
  <c r="CL16" i="12"/>
  <c r="CI16" i="12"/>
  <c r="CJ16" i="12"/>
  <c r="CN16" i="12"/>
  <c r="CD16" i="12"/>
  <c r="CL15" i="12"/>
  <c r="CI15" i="12"/>
  <c r="CD15" i="12"/>
  <c r="CL14" i="12"/>
  <c r="CI14" i="12"/>
  <c r="CJ14" i="12"/>
  <c r="CN14" i="12"/>
  <c r="CD14" i="12"/>
  <c r="CL13" i="12"/>
  <c r="CI13" i="12"/>
  <c r="CD13" i="12"/>
  <c r="CL12" i="12"/>
  <c r="CI12" i="12"/>
  <c r="CD12" i="12"/>
  <c r="CL11" i="12"/>
  <c r="CI11" i="12"/>
  <c r="CD11" i="12"/>
  <c r="CL10" i="12"/>
  <c r="CI10" i="12"/>
  <c r="CD10" i="12"/>
  <c r="CL9" i="12"/>
  <c r="CI9" i="12"/>
  <c r="CD9" i="12"/>
  <c r="CL8" i="12"/>
  <c r="CI8" i="12"/>
  <c r="CD8" i="12"/>
  <c r="CL7" i="12"/>
  <c r="CI7" i="12"/>
  <c r="CD7" i="12"/>
  <c r="CK6" i="12"/>
  <c r="CL6" i="12"/>
  <c r="CI6" i="12"/>
  <c r="CJ6" i="12"/>
  <c r="CD6" i="12"/>
  <c r="CK5" i="12"/>
  <c r="CL5" i="12"/>
  <c r="CI5" i="12"/>
  <c r="CJ5" i="12"/>
  <c r="CD5" i="12"/>
  <c r="CL4" i="12"/>
  <c r="CI4" i="12"/>
  <c r="CD4" i="12"/>
  <c r="CL3" i="12"/>
  <c r="CI3" i="12"/>
  <c r="CJ3" i="12"/>
  <c r="CN3" i="12"/>
  <c r="CD3" i="12"/>
  <c r="CL2" i="12"/>
  <c r="CI2" i="12"/>
  <c r="CD2" i="12"/>
  <c r="AZ20" i="12"/>
  <c r="CG3" i="13"/>
  <c r="CH3" i="13"/>
  <c r="AZ23" i="12"/>
  <c r="CE12" i="13"/>
  <c r="CD12" i="13"/>
  <c r="CF12" i="13"/>
  <c r="DC12" i="13"/>
  <c r="CG27" i="13"/>
  <c r="CH27" i="13"/>
  <c r="CJ10" i="12"/>
  <c r="CN10" i="12"/>
  <c r="CJ29" i="12"/>
  <c r="DA2" i="13"/>
  <c r="DA3" i="13"/>
  <c r="CK15" i="13"/>
  <c r="CK20" i="13"/>
  <c r="DH20" i="13"/>
  <c r="AZ14" i="12"/>
  <c r="CE19" i="12"/>
  <c r="CG6" i="13"/>
  <c r="CH6" i="13"/>
  <c r="CK12" i="13"/>
  <c r="DA15" i="13"/>
  <c r="DA28" i="13"/>
  <c r="CG38" i="13"/>
  <c r="CH38" i="13"/>
  <c r="DA40" i="13"/>
  <c r="CG42" i="13"/>
  <c r="CH42" i="13"/>
  <c r="CJ12" i="12"/>
  <c r="DD12" i="12"/>
  <c r="CJ27" i="12"/>
  <c r="AF18" i="13"/>
  <c r="AG18" i="13"/>
  <c r="DA21" i="13"/>
  <c r="DA41" i="13"/>
  <c r="CH5" i="12"/>
  <c r="CF5" i="12"/>
  <c r="CH7" i="12"/>
  <c r="CF7" i="12"/>
  <c r="AZ13" i="12"/>
  <c r="CE21" i="12"/>
  <c r="AZ26" i="12"/>
  <c r="CH29" i="12"/>
  <c r="CF29" i="12"/>
  <c r="CG29" i="12"/>
  <c r="CH38" i="12"/>
  <c r="CF38" i="12"/>
  <c r="CG38" i="12"/>
  <c r="DA12" i="13"/>
  <c r="CG13" i="13"/>
  <c r="CH13" i="13"/>
  <c r="CG18" i="13"/>
  <c r="CH18" i="13"/>
  <c r="CI28" i="13"/>
  <c r="CG41" i="13"/>
  <c r="CH41" i="13"/>
  <c r="DB41" i="13"/>
  <c r="CH13" i="12"/>
  <c r="CF13" i="12"/>
  <c r="CG13" i="12"/>
  <c r="AD3" i="12"/>
  <c r="AZ7" i="12"/>
  <c r="CJ7" i="12"/>
  <c r="AZ18" i="12"/>
  <c r="AZ22" i="12"/>
  <c r="AZ29" i="12"/>
  <c r="CV29" i="12"/>
  <c r="CE40" i="12"/>
  <c r="DD41" i="12"/>
  <c r="CG31" i="13"/>
  <c r="CH31" i="13"/>
  <c r="CK34" i="13"/>
  <c r="CG36" i="13"/>
  <c r="CH36" i="13"/>
  <c r="CG43" i="13"/>
  <c r="CH43" i="13"/>
  <c r="AE7" i="12"/>
  <c r="AZ9" i="12"/>
  <c r="CH9" i="12"/>
  <c r="CF9" i="12"/>
  <c r="CG9" i="12"/>
  <c r="AF26" i="12"/>
  <c r="AN26" i="12"/>
  <c r="DJ26" i="12"/>
  <c r="AZ31" i="12"/>
  <c r="CE31" i="12"/>
  <c r="AD32" i="12"/>
  <c r="AZ32" i="12"/>
  <c r="AE7" i="13"/>
  <c r="CI11" i="13"/>
  <c r="CG11" i="13"/>
  <c r="CH11" i="13"/>
  <c r="DA14" i="13"/>
  <c r="AF16" i="13"/>
  <c r="AE18" i="13"/>
  <c r="CI18" i="13"/>
  <c r="CG22" i="13"/>
  <c r="CH22" i="13"/>
  <c r="DB22" i="13"/>
  <c r="CX28" i="13"/>
  <c r="AD37" i="13"/>
  <c r="CE2" i="12"/>
  <c r="CZ3" i="12"/>
  <c r="CE4" i="12"/>
  <c r="CV5" i="12"/>
  <c r="CH6" i="12"/>
  <c r="CF6" i="12"/>
  <c r="CG6" i="12"/>
  <c r="CZ14" i="12"/>
  <c r="CE15" i="12"/>
  <c r="CE18" i="12"/>
  <c r="AF28" i="12"/>
  <c r="AG28" i="12"/>
  <c r="AZ28" i="12"/>
  <c r="AF29" i="12"/>
  <c r="AT29" i="12"/>
  <c r="CH32" i="12"/>
  <c r="CF32" i="12"/>
  <c r="CE37" i="12"/>
  <c r="CI4" i="13"/>
  <c r="DA4" i="13"/>
  <c r="AD12" i="13"/>
  <c r="CE13" i="13"/>
  <c r="CD13" i="13"/>
  <c r="CF13" i="13"/>
  <c r="DC13" i="13"/>
  <c r="DA13" i="13"/>
  <c r="CK14" i="13"/>
  <c r="CG17" i="13"/>
  <c r="CH17" i="13"/>
  <c r="DA17" i="13"/>
  <c r="DA18" i="13"/>
  <c r="CI19" i="13"/>
  <c r="CG19" i="13"/>
  <c r="CH19" i="13"/>
  <c r="CG20" i="13"/>
  <c r="CH20" i="13"/>
  <c r="DA26" i="13"/>
  <c r="CK28" i="13"/>
  <c r="CE32" i="13"/>
  <c r="CD32" i="13"/>
  <c r="CF32" i="13"/>
  <c r="DC32" i="13"/>
  <c r="CE38" i="13"/>
  <c r="CD38" i="13"/>
  <c r="CF38" i="13"/>
  <c r="DC38" i="13"/>
  <c r="AG20" i="13"/>
  <c r="AK20" i="13"/>
  <c r="AZ8" i="12"/>
  <c r="AD12" i="12"/>
  <c r="CE16" i="12"/>
  <c r="CH16" i="12"/>
  <c r="CF16" i="12"/>
  <c r="CG16" i="12"/>
  <c r="AE23" i="12"/>
  <c r="AE32" i="12"/>
  <c r="CD34" i="12"/>
  <c r="DD38" i="12"/>
  <c r="AF7" i="13"/>
  <c r="AL7" i="13"/>
  <c r="AF8" i="13"/>
  <c r="AN8" i="13"/>
  <c r="DI8" i="13"/>
  <c r="CG9" i="13"/>
  <c r="CH9" i="13"/>
  <c r="AF12" i="13"/>
  <c r="AG12" i="13"/>
  <c r="CE19" i="13"/>
  <c r="CD19" i="13"/>
  <c r="CF19" i="13"/>
  <c r="DC19" i="13"/>
  <c r="CC20" i="13"/>
  <c r="AF6" i="12"/>
  <c r="AL6" i="12"/>
  <c r="AZ6" i="12"/>
  <c r="CV6" i="12"/>
  <c r="CE8" i="12"/>
  <c r="CE9" i="12"/>
  <c r="CH17" i="12"/>
  <c r="CF17" i="12"/>
  <c r="CG17" i="12"/>
  <c r="AE19" i="12"/>
  <c r="AD20" i="12"/>
  <c r="AE20" i="12"/>
  <c r="AF22" i="12"/>
  <c r="AW22" i="12"/>
  <c r="CE30" i="12"/>
  <c r="CH41" i="12"/>
  <c r="CF41" i="12"/>
  <c r="CG41" i="12"/>
  <c r="AD2" i="13"/>
  <c r="AE2" i="13"/>
  <c r="CG4" i="13"/>
  <c r="CH4" i="13"/>
  <c r="CI7" i="13"/>
  <c r="AD10" i="13"/>
  <c r="AF14" i="13"/>
  <c r="AK14" i="13"/>
  <c r="AM20" i="13"/>
  <c r="AW20" i="13"/>
  <c r="CG21" i="13"/>
  <c r="CH21" i="13"/>
  <c r="AF31" i="13"/>
  <c r="AE3" i="12"/>
  <c r="CH18" i="12"/>
  <c r="CF18" i="12"/>
  <c r="CG18" i="12"/>
  <c r="CK11" i="13"/>
  <c r="CK13" i="13"/>
  <c r="AE2" i="12"/>
  <c r="AD4" i="12"/>
  <c r="CH4" i="12"/>
  <c r="CF4" i="12"/>
  <c r="CG4" i="12"/>
  <c r="AD5" i="12"/>
  <c r="AE5" i="12"/>
  <c r="AD6" i="12"/>
  <c r="AE6" i="12"/>
  <c r="AE10" i="12"/>
  <c r="CZ10" i="12"/>
  <c r="CE13" i="12"/>
  <c r="AE14" i="12"/>
  <c r="CH15" i="12"/>
  <c r="CF15" i="12"/>
  <c r="CG15" i="12"/>
  <c r="AD16" i="12"/>
  <c r="AE16" i="12"/>
  <c r="CJ18" i="12"/>
  <c r="CH19" i="12"/>
  <c r="CF19" i="12"/>
  <c r="CG19" i="12"/>
  <c r="AF20" i="12"/>
  <c r="AH20" i="12"/>
  <c r="CD20" i="12"/>
  <c r="AE22" i="12"/>
  <c r="CE26" i="12"/>
  <c r="CJ34" i="12"/>
  <c r="AD38" i="12"/>
  <c r="AE38" i="12"/>
  <c r="CE3" i="13"/>
  <c r="CD3" i="13"/>
  <c r="CF3" i="13"/>
  <c r="DC3" i="13"/>
  <c r="CK8" i="13"/>
  <c r="CX8" i="13"/>
  <c r="CE15" i="13"/>
  <c r="CD15" i="13"/>
  <c r="CF15" i="13"/>
  <c r="DC15" i="13"/>
  <c r="CC28" i="13"/>
  <c r="AE37" i="13"/>
  <c r="CH2" i="12"/>
  <c r="CF2" i="12"/>
  <c r="CG2" i="12"/>
  <c r="AF3" i="12"/>
  <c r="AJ3" i="12"/>
  <c r="AZ3" i="12"/>
  <c r="AZ5" i="12"/>
  <c r="CE7" i="12"/>
  <c r="CV10" i="12"/>
  <c r="CE11" i="12"/>
  <c r="CH12" i="12"/>
  <c r="CF12" i="12"/>
  <c r="AF16" i="12"/>
  <c r="AG16" i="12"/>
  <c r="AZ16" i="12"/>
  <c r="AF18" i="12"/>
  <c r="AP18" i="12"/>
  <c r="CV22" i="12"/>
  <c r="CD27" i="12"/>
  <c r="CE27" i="12"/>
  <c r="CD35" i="12"/>
  <c r="CE39" i="12"/>
  <c r="CH40" i="12"/>
  <c r="CF40" i="12"/>
  <c r="CG40" i="12"/>
  <c r="AD41" i="12"/>
  <c r="AE41" i="12"/>
  <c r="CG2" i="13"/>
  <c r="CH2" i="13"/>
  <c r="DB2" i="13"/>
  <c r="AD3" i="13"/>
  <c r="CI3" i="13"/>
  <c r="AE3" i="13"/>
  <c r="AD5" i="13"/>
  <c r="CI5" i="13"/>
  <c r="AE5" i="13"/>
  <c r="CK7" i="13"/>
  <c r="DA8" i="13"/>
  <c r="DB8" i="13"/>
  <c r="AK12" i="13"/>
  <c r="AD17" i="13"/>
  <c r="CI17" i="13"/>
  <c r="AE17" i="13"/>
  <c r="CG23" i="13"/>
  <c r="CH23" i="13"/>
  <c r="DB23" i="13"/>
  <c r="CX26" i="13"/>
  <c r="CK26" i="13"/>
  <c r="AD28" i="13"/>
  <c r="AE28" i="13"/>
  <c r="CG28" i="13"/>
  <c r="CH28" i="13"/>
  <c r="DB28" i="13"/>
  <c r="AE29" i="13"/>
  <c r="CI31" i="13"/>
  <c r="AE32" i="13"/>
  <c r="CG34" i="13"/>
  <c r="CH34" i="13"/>
  <c r="CE39" i="13"/>
  <c r="CD39" i="13"/>
  <c r="CF39" i="13"/>
  <c r="CE5" i="13"/>
  <c r="CD5" i="13"/>
  <c r="CF5" i="13"/>
  <c r="DC5" i="13"/>
  <c r="AF11" i="13"/>
  <c r="AP11" i="13"/>
  <c r="AE19" i="13"/>
  <c r="AD23" i="13"/>
  <c r="CE36" i="13"/>
  <c r="CD36" i="13"/>
  <c r="CF36" i="13"/>
  <c r="DA38" i="13"/>
  <c r="CG37" i="13"/>
  <c r="CH37" i="13"/>
  <c r="DB37" i="13"/>
  <c r="AD38" i="13"/>
  <c r="AE38" i="13"/>
  <c r="CE40" i="13"/>
  <c r="CD40" i="13"/>
  <c r="CF40" i="13"/>
  <c r="DC40" i="13"/>
  <c r="CE17" i="12"/>
  <c r="AD18" i="12"/>
  <c r="AE18" i="12"/>
  <c r="AD28" i="12"/>
  <c r="AE28" i="12"/>
  <c r="AZ34" i="12"/>
  <c r="CE36" i="12"/>
  <c r="CH37" i="12"/>
  <c r="CF37" i="12"/>
  <c r="CG37" i="12"/>
  <c r="AF38" i="12"/>
  <c r="AK38" i="12"/>
  <c r="AZ38" i="12"/>
  <c r="AF41" i="12"/>
  <c r="AK41" i="12"/>
  <c r="AZ41" i="12"/>
  <c r="CI2" i="13"/>
  <c r="AD4" i="13"/>
  <c r="AE4" i="13"/>
  <c r="CG5" i="13"/>
  <c r="CH5" i="13"/>
  <c r="DA5" i="13"/>
  <c r="CE9" i="13"/>
  <c r="CD9" i="13"/>
  <c r="CF9" i="13"/>
  <c r="DC9" i="13"/>
  <c r="AE11" i="13"/>
  <c r="CI12" i="13"/>
  <c r="CG15" i="13"/>
  <c r="CH15" i="13"/>
  <c r="AE20" i="13"/>
  <c r="DA20" i="13"/>
  <c r="CG26" i="13"/>
  <c r="CH26" i="13"/>
  <c r="AE27" i="13"/>
  <c r="CC34" i="13"/>
  <c r="DA34" i="13"/>
  <c r="CI37" i="13"/>
  <c r="CG40" i="13"/>
  <c r="CH40" i="13"/>
  <c r="DB40" i="13"/>
  <c r="CI41" i="13"/>
  <c r="CE43" i="13"/>
  <c r="CD43" i="13"/>
  <c r="CF43" i="13"/>
  <c r="DB4" i="13"/>
  <c r="AS8" i="13"/>
  <c r="CK6" i="13"/>
  <c r="AD9" i="13"/>
  <c r="CK9" i="13"/>
  <c r="AK11" i="13"/>
  <c r="CE14" i="13"/>
  <c r="CD14" i="13"/>
  <c r="CF14" i="13"/>
  <c r="DC14" i="13"/>
  <c r="AF2" i="13"/>
  <c r="AL2" i="13"/>
  <c r="AF3" i="13"/>
  <c r="AT3" i="13"/>
  <c r="AF4" i="13"/>
  <c r="AK4" i="13"/>
  <c r="AF5" i="13"/>
  <c r="AP5" i="13"/>
  <c r="AE6" i="13"/>
  <c r="CI6" i="13"/>
  <c r="CE6" i="13"/>
  <c r="CD6" i="13"/>
  <c r="CF6" i="13"/>
  <c r="DC6" i="13"/>
  <c r="AD8" i="13"/>
  <c r="CE8" i="13"/>
  <c r="CD8" i="13"/>
  <c r="AE9" i="13"/>
  <c r="CI9" i="13"/>
  <c r="DA9" i="13"/>
  <c r="AE10" i="13"/>
  <c r="AF10" i="13"/>
  <c r="AM10" i="13"/>
  <c r="CI10" i="13"/>
  <c r="CG10" i="13"/>
  <c r="CH10" i="13"/>
  <c r="DB10" i="13"/>
  <c r="CE11" i="13"/>
  <c r="CD11" i="13"/>
  <c r="CF11" i="13"/>
  <c r="DC11" i="13"/>
  <c r="DB13" i="13"/>
  <c r="AD6" i="13"/>
  <c r="AJ11" i="13"/>
  <c r="AJ2" i="13"/>
  <c r="AT2" i="13"/>
  <c r="AF6" i="13"/>
  <c r="AH6" i="13"/>
  <c r="CE7" i="13"/>
  <c r="CD7" i="13"/>
  <c r="CF7" i="13"/>
  <c r="DC7" i="13"/>
  <c r="DH7" i="13"/>
  <c r="CO7" i="13"/>
  <c r="AF9" i="13"/>
  <c r="CE10" i="13"/>
  <c r="CD10" i="13"/>
  <c r="CF10" i="13"/>
  <c r="DC10" i="13"/>
  <c r="AD13" i="13"/>
  <c r="CI13" i="13"/>
  <c r="AD15" i="13"/>
  <c r="CE2" i="13"/>
  <c r="CD2" i="13"/>
  <c r="CF2" i="13"/>
  <c r="DC2" i="13"/>
  <c r="CK2" i="13"/>
  <c r="CK3" i="13"/>
  <c r="CE4" i="13"/>
  <c r="CD4" i="13"/>
  <c r="CF4" i="13"/>
  <c r="DC4" i="13"/>
  <c r="CK4" i="13"/>
  <c r="CK5" i="13"/>
  <c r="DA6" i="13"/>
  <c r="CG7" i="13"/>
  <c r="CH7" i="13"/>
  <c r="AL11" i="13"/>
  <c r="AH11" i="13"/>
  <c r="AE13" i="13"/>
  <c r="AF13" i="13"/>
  <c r="DH13" i="13"/>
  <c r="CG14" i="13"/>
  <c r="CH14" i="13"/>
  <c r="AE15" i="13"/>
  <c r="CI15" i="13"/>
  <c r="CK16" i="13"/>
  <c r="AD21" i="13"/>
  <c r="AD26" i="13"/>
  <c r="CE26" i="13"/>
  <c r="CD26" i="13"/>
  <c r="CF26" i="13"/>
  <c r="DC26" i="13"/>
  <c r="AH2" i="13"/>
  <c r="AD7" i="13"/>
  <c r="AE8" i="13"/>
  <c r="DH10" i="13"/>
  <c r="DA11" i="13"/>
  <c r="DB12" i="13"/>
  <c r="AE14" i="13"/>
  <c r="AP14" i="13"/>
  <c r="CI14" i="13"/>
  <c r="AE16" i="13"/>
  <c r="CI16" i="13"/>
  <c r="AH16" i="13"/>
  <c r="DA16" i="13"/>
  <c r="DB16" i="13"/>
  <c r="CE17" i="13"/>
  <c r="CD17" i="13"/>
  <c r="CF17" i="13"/>
  <c r="DC17" i="13"/>
  <c r="AL18" i="13"/>
  <c r="AJ20" i="13"/>
  <c r="AL20" i="13"/>
  <c r="AT20" i="13"/>
  <c r="AS20" i="13"/>
  <c r="AE22" i="13"/>
  <c r="AF22" i="13"/>
  <c r="AK22" i="13"/>
  <c r="CI22" i="13"/>
  <c r="AD27" i="13"/>
  <c r="CK27" i="13"/>
  <c r="CO15" i="13"/>
  <c r="DH15" i="13"/>
  <c r="AE21" i="13"/>
  <c r="AF21" i="13"/>
  <c r="CI21" i="13"/>
  <c r="CC21" i="13"/>
  <c r="BF23" i="13"/>
  <c r="CC23" i="13"/>
  <c r="AE26" i="13"/>
  <c r="AF26" i="13"/>
  <c r="CI26" i="13"/>
  <c r="CE29" i="13"/>
  <c r="CD29" i="13"/>
  <c r="CF29" i="13"/>
  <c r="DC29" i="13"/>
  <c r="DA7" i="13"/>
  <c r="CF8" i="13"/>
  <c r="DC8" i="13"/>
  <c r="AS11" i="13"/>
  <c r="AD11" i="13"/>
  <c r="AE12" i="13"/>
  <c r="DH12" i="13"/>
  <c r="CO12" i="13"/>
  <c r="AD14" i="13"/>
  <c r="CO14" i="13"/>
  <c r="AF15" i="13"/>
  <c r="AW15" i="13"/>
  <c r="AD16" i="13"/>
  <c r="CK17" i="13"/>
  <c r="AN18" i="13"/>
  <c r="DI18" i="13"/>
  <c r="CK18" i="13"/>
  <c r="AD19" i="13"/>
  <c r="CK19" i="13"/>
  <c r="DA19" i="13"/>
  <c r="AP20" i="13"/>
  <c r="AX20" i="13"/>
  <c r="AN20" i="13"/>
  <c r="DI20" i="13"/>
  <c r="AD22" i="13"/>
  <c r="AF27" i="13"/>
  <c r="AM27" i="13"/>
  <c r="CI27" i="13"/>
  <c r="CC27" i="13"/>
  <c r="AE30" i="13"/>
  <c r="AF34" i="13"/>
  <c r="AT34" i="13"/>
  <c r="AT16" i="13"/>
  <c r="AF17" i="13"/>
  <c r="AD18" i="13"/>
  <c r="CE18" i="13"/>
  <c r="CD18" i="13"/>
  <c r="CF18" i="13"/>
  <c r="DC18" i="13"/>
  <c r="AH20" i="13"/>
  <c r="CK22" i="13"/>
  <c r="CK23" i="13"/>
  <c r="AD29" i="13"/>
  <c r="AE31" i="13"/>
  <c r="CE16" i="13"/>
  <c r="CD16" i="13"/>
  <c r="CF16" i="13"/>
  <c r="DC16" i="13"/>
  <c r="AF19" i="13"/>
  <c r="AD20" i="13"/>
  <c r="CK21" i="13"/>
  <c r="AE23" i="13"/>
  <c r="AF23" i="13"/>
  <c r="AX23" i="13"/>
  <c r="CI23" i="13"/>
  <c r="AF29" i="13"/>
  <c r="AT29" i="13"/>
  <c r="CI29" i="13"/>
  <c r="CK29" i="13"/>
  <c r="AN31" i="13"/>
  <c r="DI31" i="13"/>
  <c r="DA27" i="13"/>
  <c r="CK31" i="13"/>
  <c r="CC22" i="13"/>
  <c r="CG30" i="13"/>
  <c r="CH30" i="13"/>
  <c r="CE30" i="13"/>
  <c r="CD30" i="13"/>
  <c r="CF30" i="13"/>
  <c r="CK30" i="13"/>
  <c r="AE40" i="13"/>
  <c r="AX27" i="13"/>
  <c r="AF28" i="13"/>
  <c r="AX28" i="13"/>
  <c r="DA29" i="13"/>
  <c r="DB29" i="13"/>
  <c r="DA30" i="13"/>
  <c r="AL31" i="13"/>
  <c r="DA31" i="13"/>
  <c r="AT27" i="13"/>
  <c r="CI30" i="13"/>
  <c r="AD30" i="13"/>
  <c r="DC30" i="13"/>
  <c r="AX31" i="13"/>
  <c r="CE34" i="13"/>
  <c r="CD34" i="13"/>
  <c r="CF34" i="13"/>
  <c r="DC34" i="13"/>
  <c r="AE41" i="13"/>
  <c r="AF30" i="13"/>
  <c r="AL30" i="13"/>
  <c r="AD31" i="13"/>
  <c r="CE31" i="13"/>
  <c r="CD31" i="13"/>
  <c r="CF31" i="13"/>
  <c r="DC31" i="13"/>
  <c r="AD32" i="13"/>
  <c r="CK32" i="13"/>
  <c r="DA32" i="13"/>
  <c r="DB32" i="13"/>
  <c r="AE34" i="13"/>
  <c r="AH34" i="13"/>
  <c r="CI34" i="13"/>
  <c r="AF32" i="13"/>
  <c r="AD34" i="13"/>
  <c r="AD40" i="13"/>
  <c r="AD41" i="13"/>
  <c r="CE42" i="13"/>
  <c r="CD42" i="13"/>
  <c r="CF42" i="13"/>
  <c r="AF38" i="13"/>
  <c r="AX38" i="13"/>
  <c r="AF40" i="13"/>
  <c r="AK40" i="13"/>
  <c r="CE37" i="13"/>
  <c r="CD37" i="13"/>
  <c r="CF37" i="13"/>
  <c r="DC37" i="13"/>
  <c r="CK37" i="13"/>
  <c r="CK38" i="13"/>
  <c r="CK40" i="13"/>
  <c r="CE41" i="13"/>
  <c r="CD41" i="13"/>
  <c r="CF41" i="13"/>
  <c r="DC41" i="13"/>
  <c r="CK41" i="13"/>
  <c r="AF37" i="13"/>
  <c r="CI38" i="13"/>
  <c r="CI40" i="13"/>
  <c r="AF41" i="13"/>
  <c r="AL41" i="13"/>
  <c r="AD2" i="12"/>
  <c r="AE4" i="12"/>
  <c r="CE5" i="12"/>
  <c r="CG5" i="12"/>
  <c r="DD5" i="12"/>
  <c r="CZ5" i="12"/>
  <c r="AE9" i="12"/>
  <c r="AE11" i="12"/>
  <c r="AF11" i="12"/>
  <c r="AH11" i="12"/>
  <c r="AZ11" i="12"/>
  <c r="AD15" i="12"/>
  <c r="AF2" i="12"/>
  <c r="AH2" i="12"/>
  <c r="CE3" i="12"/>
  <c r="DD3" i="12"/>
  <c r="AZ4" i="12"/>
  <c r="CJ4" i="12"/>
  <c r="AF7" i="12"/>
  <c r="CJ8" i="12"/>
  <c r="AF10" i="12"/>
  <c r="AJ10" i="12"/>
  <c r="AF12" i="12"/>
  <c r="AX12" i="12"/>
  <c r="AZ12" i="12"/>
  <c r="CZ12" i="12"/>
  <c r="CN12" i="12"/>
  <c r="AF14" i="12"/>
  <c r="AJ14" i="12"/>
  <c r="AD8" i="12"/>
  <c r="AD11" i="12"/>
  <c r="AD13" i="12"/>
  <c r="AZ2" i="12"/>
  <c r="CJ2" i="12"/>
  <c r="CH3" i="12"/>
  <c r="CF3" i="12"/>
  <c r="CG3" i="12"/>
  <c r="AF4" i="12"/>
  <c r="CG7" i="12"/>
  <c r="AF8" i="12"/>
  <c r="AN8" i="12"/>
  <c r="DJ8" i="12"/>
  <c r="CH8" i="12"/>
  <c r="CF8" i="12"/>
  <c r="CG8" i="12"/>
  <c r="AF9" i="12"/>
  <c r="AN9" i="12"/>
  <c r="DJ9" i="12"/>
  <c r="CV11" i="12"/>
  <c r="CJ11" i="12"/>
  <c r="AS12" i="12"/>
  <c r="CE12" i="12"/>
  <c r="AS16" i="12"/>
  <c r="AF5" i="12"/>
  <c r="AX5" i="12"/>
  <c r="CE6" i="12"/>
  <c r="DD6" i="12"/>
  <c r="CZ6" i="12"/>
  <c r="AD7" i="12"/>
  <c r="AE8" i="12"/>
  <c r="AW8" i="12"/>
  <c r="AD9" i="12"/>
  <c r="CE10" i="12"/>
  <c r="CH10" i="12"/>
  <c r="CF10" i="12"/>
  <c r="CG10" i="12"/>
  <c r="CH11" i="12"/>
  <c r="CF11" i="12"/>
  <c r="CG11" i="12"/>
  <c r="AE13" i="12"/>
  <c r="AF13" i="12"/>
  <c r="AD17" i="12"/>
  <c r="AE15" i="12"/>
  <c r="AN16" i="12"/>
  <c r="DJ16" i="12"/>
  <c r="AE17" i="12"/>
  <c r="AD19" i="12"/>
  <c r="AF21" i="12"/>
  <c r="AX21" i="12"/>
  <c r="AZ21" i="12"/>
  <c r="DD22" i="12"/>
  <c r="CZ22" i="12"/>
  <c r="CJ26" i="12"/>
  <c r="AD27" i="12"/>
  <c r="AD10" i="12"/>
  <c r="AZ10" i="12"/>
  <c r="DD10" i="12"/>
  <c r="AE12" i="12"/>
  <c r="CG12" i="12"/>
  <c r="CJ13" i="12"/>
  <c r="CE14" i="12"/>
  <c r="DD14" i="12"/>
  <c r="AZ15" i="12"/>
  <c r="CJ15" i="12"/>
  <c r="AJ16" i="12"/>
  <c r="DD16" i="12"/>
  <c r="AZ17" i="12"/>
  <c r="CJ17" i="12"/>
  <c r="CV17" i="12"/>
  <c r="AL18" i="12"/>
  <c r="AF19" i="12"/>
  <c r="AJ26" i="12"/>
  <c r="AE40" i="12"/>
  <c r="AF40" i="12"/>
  <c r="AZ40" i="12"/>
  <c r="AS41" i="12"/>
  <c r="AE21" i="12"/>
  <c r="AD21" i="12"/>
  <c r="AE27" i="12"/>
  <c r="AF27" i="12"/>
  <c r="AM27" i="12"/>
  <c r="AZ27" i="12"/>
  <c r="AE30" i="12"/>
  <c r="DD32" i="12"/>
  <c r="CN32" i="12"/>
  <c r="CZ32" i="12"/>
  <c r="CJ9" i="12"/>
  <c r="AD14" i="12"/>
  <c r="CH14" i="12"/>
  <c r="CF14" i="12"/>
  <c r="CG14" i="12"/>
  <c r="AF15" i="12"/>
  <c r="AM15" i="12"/>
  <c r="AX16" i="12"/>
  <c r="CZ16" i="12"/>
  <c r="AF17" i="12"/>
  <c r="AZ19" i="12"/>
  <c r="CJ19" i="12"/>
  <c r="AJ20" i="12"/>
  <c r="CJ20" i="12"/>
  <c r="AF31" i="12"/>
  <c r="CG32" i="12"/>
  <c r="AS40" i="12"/>
  <c r="AD40" i="12"/>
  <c r="AD22" i="12"/>
  <c r="AD23" i="12"/>
  <c r="BG23" i="12"/>
  <c r="CD23" i="12"/>
  <c r="CE23" i="12"/>
  <c r="AE26" i="12"/>
  <c r="AH26" i="12"/>
  <c r="DD27" i="12"/>
  <c r="CJ28" i="12"/>
  <c r="AE29" i="12"/>
  <c r="AH29" i="12"/>
  <c r="CJ30" i="12"/>
  <c r="AD31" i="12"/>
  <c r="CH31" i="12"/>
  <c r="CF31" i="12"/>
  <c r="CG31" i="12"/>
  <c r="AF32" i="12"/>
  <c r="CE35" i="12"/>
  <c r="CJ21" i="12"/>
  <c r="AF23" i="12"/>
  <c r="AJ23" i="12"/>
  <c r="CJ23" i="12"/>
  <c r="AG26" i="12"/>
  <c r="AD26" i="12"/>
  <c r="CH26" i="12"/>
  <c r="CF26" i="12"/>
  <c r="CG26" i="12"/>
  <c r="CD28" i="12"/>
  <c r="CE28" i="12"/>
  <c r="AD29" i="12"/>
  <c r="AD30" i="12"/>
  <c r="CH30" i="12"/>
  <c r="CF30" i="12"/>
  <c r="CG30" i="12"/>
  <c r="CJ31" i="12"/>
  <c r="AE34" i="12"/>
  <c r="CU27" i="12"/>
  <c r="AF30" i="12"/>
  <c r="AJ30" i="12"/>
  <c r="AZ30" i="12"/>
  <c r="AE31" i="12"/>
  <c r="AD34" i="12"/>
  <c r="AD37" i="12"/>
  <c r="CE32" i="12"/>
  <c r="AE37" i="12"/>
  <c r="AF37" i="12"/>
  <c r="AN37" i="12"/>
  <c r="DJ37" i="12"/>
  <c r="AM37" i="12"/>
  <c r="AZ37" i="12"/>
  <c r="AW38" i="12"/>
  <c r="AS38" i="12"/>
  <c r="AF34" i="12"/>
  <c r="AX34" i="12"/>
  <c r="CH36" i="12"/>
  <c r="CF36" i="12"/>
  <c r="CG36" i="12"/>
  <c r="AX38" i="12"/>
  <c r="CE38" i="12"/>
  <c r="CZ38" i="12"/>
  <c r="DA38" i="12"/>
  <c r="CH39" i="12"/>
  <c r="CF39" i="12"/>
  <c r="CG39" i="12"/>
  <c r="CE41" i="12"/>
  <c r="CZ41" i="12"/>
  <c r="CJ37" i="12"/>
  <c r="CV37" i="12"/>
  <c r="AJ38" i="12"/>
  <c r="AT38" i="12"/>
  <c r="AK40" i="12"/>
  <c r="CJ40" i="12"/>
  <c r="Q5" i="3"/>
  <c r="R5" i="3"/>
  <c r="S5" i="3"/>
  <c r="T5" i="3"/>
  <c r="U5" i="3"/>
  <c r="V5" i="3"/>
  <c r="W5" i="3"/>
  <c r="X5" i="3"/>
  <c r="Y5" i="3"/>
  <c r="Z5" i="3"/>
  <c r="AA5" i="3"/>
  <c r="AB5" i="3"/>
  <c r="Q6" i="3"/>
  <c r="R6" i="3"/>
  <c r="S6" i="3"/>
  <c r="T6" i="3"/>
  <c r="U6" i="3"/>
  <c r="V6" i="3"/>
  <c r="W6" i="3"/>
  <c r="X6" i="3"/>
  <c r="Y6" i="3"/>
  <c r="Z6" i="3"/>
  <c r="AA6" i="3"/>
  <c r="AB6" i="3"/>
  <c r="Q7" i="3"/>
  <c r="R7" i="3"/>
  <c r="S7" i="3"/>
  <c r="T7" i="3"/>
  <c r="U7" i="3"/>
  <c r="V7" i="3"/>
  <c r="W7" i="3"/>
  <c r="X7" i="3"/>
  <c r="Y7" i="3"/>
  <c r="Z7" i="3"/>
  <c r="AA7" i="3"/>
  <c r="AB7" i="3"/>
  <c r="Q8" i="3"/>
  <c r="R8" i="3"/>
  <c r="S8" i="3"/>
  <c r="T8" i="3"/>
  <c r="U8" i="3"/>
  <c r="V8" i="3"/>
  <c r="W8" i="3"/>
  <c r="X8" i="3"/>
  <c r="Y8" i="3"/>
  <c r="Z8" i="3"/>
  <c r="AA8" i="3"/>
  <c r="AB8" i="3"/>
  <c r="Q9" i="3"/>
  <c r="R9" i="3"/>
  <c r="S9" i="3"/>
  <c r="T9" i="3"/>
  <c r="U9" i="3"/>
  <c r="V9" i="3"/>
  <c r="W9" i="3"/>
  <c r="X9" i="3"/>
  <c r="Y9" i="3"/>
  <c r="Z9" i="3"/>
  <c r="AA9" i="3"/>
  <c r="AB9" i="3"/>
  <c r="Q10" i="3"/>
  <c r="R10" i="3"/>
  <c r="S10" i="3"/>
  <c r="T10" i="3"/>
  <c r="U10" i="3"/>
  <c r="V10" i="3"/>
  <c r="W10" i="3"/>
  <c r="X10" i="3"/>
  <c r="Y10" i="3"/>
  <c r="Z10" i="3"/>
  <c r="AA10" i="3"/>
  <c r="AB10" i="3"/>
  <c r="Q11" i="3"/>
  <c r="R11" i="3"/>
  <c r="S11" i="3"/>
  <c r="T11" i="3"/>
  <c r="U11" i="3"/>
  <c r="V11" i="3"/>
  <c r="W11" i="3"/>
  <c r="X11" i="3"/>
  <c r="Y11" i="3"/>
  <c r="Z11" i="3"/>
  <c r="AA11" i="3"/>
  <c r="AB11" i="3"/>
  <c r="Q12" i="3"/>
  <c r="R12" i="3"/>
  <c r="S12" i="3"/>
  <c r="T12" i="3"/>
  <c r="U12" i="3"/>
  <c r="V12" i="3"/>
  <c r="W12" i="3"/>
  <c r="X12" i="3"/>
  <c r="Y12" i="3"/>
  <c r="Z12" i="3"/>
  <c r="AA12" i="3"/>
  <c r="AB12" i="3"/>
  <c r="Q13" i="3"/>
  <c r="R13" i="3"/>
  <c r="S13" i="3"/>
  <c r="T13" i="3"/>
  <c r="U13" i="3"/>
  <c r="V13" i="3"/>
  <c r="W13" i="3"/>
  <c r="X13" i="3"/>
  <c r="Y13" i="3"/>
  <c r="Z13" i="3"/>
  <c r="AA13" i="3"/>
  <c r="AB13" i="3"/>
  <c r="Q14" i="3"/>
  <c r="R14" i="3"/>
  <c r="S14" i="3"/>
  <c r="T14" i="3"/>
  <c r="U14" i="3"/>
  <c r="V14" i="3"/>
  <c r="W14" i="3"/>
  <c r="X14" i="3"/>
  <c r="Y14" i="3"/>
  <c r="Z14" i="3"/>
  <c r="AA14" i="3"/>
  <c r="AB14" i="3"/>
  <c r="Q15" i="3"/>
  <c r="R15" i="3"/>
  <c r="S15" i="3"/>
  <c r="T15" i="3"/>
  <c r="U15" i="3"/>
  <c r="V15" i="3"/>
  <c r="W15" i="3"/>
  <c r="X15" i="3"/>
  <c r="Y15" i="3"/>
  <c r="Z15" i="3"/>
  <c r="AA15" i="3"/>
  <c r="AB15" i="3"/>
  <c r="Q16" i="3"/>
  <c r="R16" i="3"/>
  <c r="S16" i="3"/>
  <c r="T16" i="3"/>
  <c r="U16" i="3"/>
  <c r="V16" i="3"/>
  <c r="W16" i="3"/>
  <c r="X16" i="3"/>
  <c r="Y16" i="3"/>
  <c r="Z16" i="3"/>
  <c r="AA16" i="3"/>
  <c r="AB16" i="3"/>
  <c r="Q17" i="3"/>
  <c r="R17" i="3"/>
  <c r="S17" i="3"/>
  <c r="T17" i="3"/>
  <c r="U17" i="3"/>
  <c r="V17" i="3"/>
  <c r="W17" i="3"/>
  <c r="X17" i="3"/>
  <c r="Y17" i="3"/>
  <c r="Z17" i="3"/>
  <c r="AA17" i="3"/>
  <c r="AB17" i="3"/>
  <c r="Q18" i="3"/>
  <c r="R18" i="3"/>
  <c r="S18" i="3"/>
  <c r="T18" i="3"/>
  <c r="U18" i="3"/>
  <c r="V18" i="3"/>
  <c r="W18" i="3"/>
  <c r="X18" i="3"/>
  <c r="Y18" i="3"/>
  <c r="Z18" i="3"/>
  <c r="AA18" i="3"/>
  <c r="AB18" i="3"/>
  <c r="Q19" i="3"/>
  <c r="R19" i="3"/>
  <c r="S19" i="3"/>
  <c r="T19" i="3"/>
  <c r="U19" i="3"/>
  <c r="V19" i="3"/>
  <c r="W19" i="3"/>
  <c r="X19" i="3"/>
  <c r="Y19" i="3"/>
  <c r="Z19" i="3"/>
  <c r="AA19" i="3"/>
  <c r="AB19" i="3"/>
  <c r="Q20" i="3"/>
  <c r="R20" i="3"/>
  <c r="S20" i="3"/>
  <c r="T20" i="3"/>
  <c r="U20" i="3"/>
  <c r="V20" i="3"/>
  <c r="W20" i="3"/>
  <c r="X20" i="3"/>
  <c r="Y20" i="3"/>
  <c r="Z20" i="3"/>
  <c r="AA20" i="3"/>
  <c r="AB20" i="3"/>
  <c r="Q21" i="3"/>
  <c r="R21" i="3"/>
  <c r="S21" i="3"/>
  <c r="T21" i="3"/>
  <c r="U21" i="3"/>
  <c r="V21" i="3"/>
  <c r="W21" i="3"/>
  <c r="X21" i="3"/>
  <c r="Y21" i="3"/>
  <c r="Z21" i="3"/>
  <c r="AA21" i="3"/>
  <c r="AB21" i="3"/>
  <c r="Q22" i="3"/>
  <c r="R22" i="3"/>
  <c r="S22" i="3"/>
  <c r="T22" i="3"/>
  <c r="U22" i="3"/>
  <c r="V22" i="3"/>
  <c r="W22" i="3"/>
  <c r="X22" i="3"/>
  <c r="Y22" i="3"/>
  <c r="Z22" i="3"/>
  <c r="AA22" i="3"/>
  <c r="AB22" i="3"/>
  <c r="Q23" i="3"/>
  <c r="R23" i="3"/>
  <c r="S23" i="3"/>
  <c r="T23" i="3"/>
  <c r="U23" i="3"/>
  <c r="V23" i="3"/>
  <c r="W23" i="3"/>
  <c r="X23" i="3"/>
  <c r="Y23" i="3"/>
  <c r="Z23" i="3"/>
  <c r="AA23" i="3"/>
  <c r="AB23" i="3"/>
  <c r="Q24" i="3"/>
  <c r="R24" i="3"/>
  <c r="S24" i="3"/>
  <c r="T24" i="3"/>
  <c r="U24" i="3"/>
  <c r="V24" i="3"/>
  <c r="W24" i="3"/>
  <c r="X24" i="3"/>
  <c r="Y24" i="3"/>
  <c r="Z24" i="3"/>
  <c r="AA24" i="3"/>
  <c r="AB24" i="3"/>
  <c r="Q25" i="3"/>
  <c r="R25" i="3"/>
  <c r="S25" i="3"/>
  <c r="T25" i="3"/>
  <c r="U25" i="3"/>
  <c r="V25" i="3"/>
  <c r="W25" i="3"/>
  <c r="X25" i="3"/>
  <c r="Y25" i="3"/>
  <c r="Z25" i="3"/>
  <c r="AA25" i="3"/>
  <c r="AB25" i="3"/>
  <c r="Q26" i="3"/>
  <c r="R26" i="3"/>
  <c r="S26" i="3"/>
  <c r="T26" i="3"/>
  <c r="U26" i="3"/>
  <c r="V26" i="3"/>
  <c r="W26" i="3"/>
  <c r="X26" i="3"/>
  <c r="Y26" i="3"/>
  <c r="Z26" i="3"/>
  <c r="AA26" i="3"/>
  <c r="AB26" i="3"/>
  <c r="Q27" i="3"/>
  <c r="R27" i="3"/>
  <c r="S27" i="3"/>
  <c r="T27" i="3"/>
  <c r="U27" i="3"/>
  <c r="V27" i="3"/>
  <c r="W27" i="3"/>
  <c r="X27" i="3"/>
  <c r="Y27" i="3"/>
  <c r="Z27" i="3"/>
  <c r="AA27" i="3"/>
  <c r="AB27" i="3"/>
  <c r="Q28" i="3"/>
  <c r="R28" i="3"/>
  <c r="S28" i="3"/>
  <c r="T28" i="3"/>
  <c r="U28" i="3"/>
  <c r="V28" i="3"/>
  <c r="W28" i="3"/>
  <c r="X28" i="3"/>
  <c r="Y28" i="3"/>
  <c r="Z28" i="3"/>
  <c r="AA28" i="3"/>
  <c r="AB28" i="3"/>
  <c r="Q29" i="3"/>
  <c r="R29" i="3"/>
  <c r="S29" i="3"/>
  <c r="T29" i="3"/>
  <c r="U29" i="3"/>
  <c r="V29" i="3"/>
  <c r="W29" i="3"/>
  <c r="X29" i="3"/>
  <c r="Y29" i="3"/>
  <c r="Z29" i="3"/>
  <c r="AA29" i="3"/>
  <c r="AB29" i="3"/>
  <c r="Q30" i="3"/>
  <c r="R30" i="3"/>
  <c r="S30" i="3"/>
  <c r="T30" i="3"/>
  <c r="U30" i="3"/>
  <c r="V30" i="3"/>
  <c r="W30" i="3"/>
  <c r="X30" i="3"/>
  <c r="Y30" i="3"/>
  <c r="Z30" i="3"/>
  <c r="AA30" i="3"/>
  <c r="AB30" i="3"/>
  <c r="Q31" i="3"/>
  <c r="R31" i="3"/>
  <c r="S31" i="3"/>
  <c r="T31" i="3"/>
  <c r="U31" i="3"/>
  <c r="V31" i="3"/>
  <c r="W31" i="3"/>
  <c r="X31" i="3"/>
  <c r="Y31" i="3"/>
  <c r="Z31" i="3"/>
  <c r="AA31" i="3"/>
  <c r="AB31" i="3"/>
  <c r="Q32" i="3"/>
  <c r="R32" i="3"/>
  <c r="S32" i="3"/>
  <c r="T32" i="3"/>
  <c r="U32" i="3"/>
  <c r="V32" i="3"/>
  <c r="W32" i="3"/>
  <c r="X32" i="3"/>
  <c r="Y32" i="3"/>
  <c r="Z32" i="3"/>
  <c r="AA32" i="3"/>
  <c r="AB32" i="3"/>
  <c r="Q33" i="3"/>
  <c r="R33" i="3"/>
  <c r="S33" i="3"/>
  <c r="T33" i="3"/>
  <c r="U33" i="3"/>
  <c r="V33" i="3"/>
  <c r="W33" i="3"/>
  <c r="X33" i="3"/>
  <c r="Y33" i="3"/>
  <c r="Z33" i="3"/>
  <c r="AA33" i="3"/>
  <c r="AB33" i="3"/>
  <c r="Q34" i="3"/>
  <c r="R34" i="3"/>
  <c r="S34" i="3"/>
  <c r="T34" i="3"/>
  <c r="U34" i="3"/>
  <c r="V34" i="3"/>
  <c r="W34" i="3"/>
  <c r="X34" i="3"/>
  <c r="Y34" i="3"/>
  <c r="Z34" i="3"/>
  <c r="AA34" i="3"/>
  <c r="AB34" i="3"/>
  <c r="Q35" i="3"/>
  <c r="R35" i="3"/>
  <c r="S35" i="3"/>
  <c r="T35" i="3"/>
  <c r="U35" i="3"/>
  <c r="V35" i="3"/>
  <c r="W35" i="3"/>
  <c r="X35" i="3"/>
  <c r="Y35" i="3"/>
  <c r="Z35" i="3"/>
  <c r="AA35" i="3"/>
  <c r="AB35" i="3"/>
  <c r="Q36" i="3"/>
  <c r="R36" i="3"/>
  <c r="S36" i="3"/>
  <c r="T36" i="3"/>
  <c r="U36" i="3"/>
  <c r="V36" i="3"/>
  <c r="W36" i="3"/>
  <c r="X36" i="3"/>
  <c r="Y36" i="3"/>
  <c r="Z36" i="3"/>
  <c r="AA36" i="3"/>
  <c r="AB36" i="3"/>
  <c r="Q37" i="3"/>
  <c r="R37" i="3"/>
  <c r="S37" i="3"/>
  <c r="T37" i="3"/>
  <c r="U37" i="3"/>
  <c r="V37" i="3"/>
  <c r="W37" i="3"/>
  <c r="X37" i="3"/>
  <c r="Y37" i="3"/>
  <c r="Z37" i="3"/>
  <c r="AA37" i="3"/>
  <c r="AB37" i="3"/>
  <c r="Q38" i="3"/>
  <c r="R38" i="3"/>
  <c r="S38" i="3"/>
  <c r="T38" i="3"/>
  <c r="U38" i="3"/>
  <c r="V38" i="3"/>
  <c r="W38" i="3"/>
  <c r="X38" i="3"/>
  <c r="Y38" i="3"/>
  <c r="Z38" i="3"/>
  <c r="AA38" i="3"/>
  <c r="AB38" i="3"/>
  <c r="Q39" i="3"/>
  <c r="R39" i="3"/>
  <c r="S39" i="3"/>
  <c r="T39" i="3"/>
  <c r="U39" i="3"/>
  <c r="V39" i="3"/>
  <c r="W39" i="3"/>
  <c r="X39" i="3"/>
  <c r="Y39" i="3"/>
  <c r="Z39" i="3"/>
  <c r="AA39" i="3"/>
  <c r="AB39" i="3"/>
  <c r="Q40" i="3"/>
  <c r="R40" i="3"/>
  <c r="S40" i="3"/>
  <c r="T40" i="3"/>
  <c r="U40" i="3"/>
  <c r="V40" i="3"/>
  <c r="W40" i="3"/>
  <c r="X40" i="3"/>
  <c r="Y40" i="3"/>
  <c r="Z40" i="3"/>
  <c r="AA40" i="3"/>
  <c r="AB40" i="3"/>
  <c r="Q41" i="3"/>
  <c r="R41" i="3"/>
  <c r="S41" i="3"/>
  <c r="T41" i="3"/>
  <c r="U41" i="3"/>
  <c r="V41" i="3"/>
  <c r="W41" i="3"/>
  <c r="X41" i="3"/>
  <c r="Y41" i="3"/>
  <c r="Z41" i="3"/>
  <c r="AA41" i="3"/>
  <c r="AB41" i="3"/>
  <c r="Q42" i="3"/>
  <c r="R42" i="3"/>
  <c r="S42" i="3"/>
  <c r="T42" i="3"/>
  <c r="U42" i="3"/>
  <c r="V42" i="3"/>
  <c r="W42" i="3"/>
  <c r="X42" i="3"/>
  <c r="Y42" i="3"/>
  <c r="Z42" i="3"/>
  <c r="AA42" i="3"/>
  <c r="AB42" i="3"/>
  <c r="Q43" i="3"/>
  <c r="R43" i="3"/>
  <c r="S43" i="3"/>
  <c r="T43" i="3"/>
  <c r="U43" i="3"/>
  <c r="V43" i="3"/>
  <c r="W43" i="3"/>
  <c r="X43" i="3"/>
  <c r="Y43" i="3"/>
  <c r="Z43" i="3"/>
  <c r="AA43" i="3"/>
  <c r="AB43" i="3"/>
  <c r="Q44" i="3"/>
  <c r="R44" i="3"/>
  <c r="S44" i="3"/>
  <c r="T44" i="3"/>
  <c r="U44" i="3"/>
  <c r="V44" i="3"/>
  <c r="W44" i="3"/>
  <c r="X44" i="3"/>
  <c r="Y44" i="3"/>
  <c r="Z44" i="3"/>
  <c r="AA44" i="3"/>
  <c r="AB44" i="3"/>
  <c r="Q45" i="3"/>
  <c r="R45" i="3"/>
  <c r="S45" i="3"/>
  <c r="T45" i="3"/>
  <c r="U45" i="3"/>
  <c r="V45" i="3"/>
  <c r="W45" i="3"/>
  <c r="X45" i="3"/>
  <c r="Y45" i="3"/>
  <c r="Z45" i="3"/>
  <c r="AA45" i="3"/>
  <c r="AB45" i="3"/>
  <c r="Q46" i="3"/>
  <c r="R46" i="3"/>
  <c r="S46" i="3"/>
  <c r="T46" i="3"/>
  <c r="U46" i="3"/>
  <c r="V46" i="3"/>
  <c r="W46" i="3"/>
  <c r="X46" i="3"/>
  <c r="Y46" i="3"/>
  <c r="Z46" i="3"/>
  <c r="AA46" i="3"/>
  <c r="AB46" i="3"/>
  <c r="Q47" i="3"/>
  <c r="R47" i="3"/>
  <c r="S47" i="3"/>
  <c r="T47" i="3"/>
  <c r="U47" i="3"/>
  <c r="V47" i="3"/>
  <c r="W47" i="3"/>
  <c r="X47" i="3"/>
  <c r="Y47" i="3"/>
  <c r="Z47" i="3"/>
  <c r="AA47" i="3"/>
  <c r="AB47" i="3"/>
  <c r="Q48" i="3"/>
  <c r="R48" i="3"/>
  <c r="S48" i="3"/>
  <c r="T48" i="3"/>
  <c r="U48" i="3"/>
  <c r="V48" i="3"/>
  <c r="W48" i="3"/>
  <c r="X48" i="3"/>
  <c r="Y48" i="3"/>
  <c r="Z48" i="3"/>
  <c r="AA48" i="3"/>
  <c r="AB48" i="3"/>
  <c r="Q49" i="3"/>
  <c r="R49" i="3"/>
  <c r="S49" i="3"/>
  <c r="T49" i="3"/>
  <c r="U49" i="3"/>
  <c r="V49" i="3"/>
  <c r="W49" i="3"/>
  <c r="X49" i="3"/>
  <c r="Y49" i="3"/>
  <c r="Z49" i="3"/>
  <c r="AA49" i="3"/>
  <c r="AB49" i="3"/>
  <c r="Q50" i="3"/>
  <c r="R50" i="3"/>
  <c r="S50" i="3"/>
  <c r="T50" i="3"/>
  <c r="U50" i="3"/>
  <c r="V50" i="3"/>
  <c r="W50" i="3"/>
  <c r="X50" i="3"/>
  <c r="Y50" i="3"/>
  <c r="Z50" i="3"/>
  <c r="AA50" i="3"/>
  <c r="AB50" i="3"/>
  <c r="Q51" i="3"/>
  <c r="R51" i="3"/>
  <c r="S51" i="3"/>
  <c r="T51" i="3"/>
  <c r="U51" i="3"/>
  <c r="V51" i="3"/>
  <c r="W51" i="3"/>
  <c r="X51" i="3"/>
  <c r="Y51" i="3"/>
  <c r="Z51" i="3"/>
  <c r="AA51" i="3"/>
  <c r="AB51" i="3"/>
  <c r="Q52" i="3"/>
  <c r="R52" i="3"/>
  <c r="S52" i="3"/>
  <c r="T52" i="3"/>
  <c r="U52" i="3"/>
  <c r="V52" i="3"/>
  <c r="W52" i="3"/>
  <c r="X52" i="3"/>
  <c r="Y52" i="3"/>
  <c r="Z52" i="3"/>
  <c r="AA52" i="3"/>
  <c r="AB52" i="3"/>
  <c r="Q53" i="3"/>
  <c r="R53" i="3"/>
  <c r="S53" i="3"/>
  <c r="T53" i="3"/>
  <c r="U53" i="3"/>
  <c r="V53" i="3"/>
  <c r="W53" i="3"/>
  <c r="X53" i="3"/>
  <c r="Y53" i="3"/>
  <c r="Z53" i="3"/>
  <c r="AA53" i="3"/>
  <c r="AB53" i="3"/>
  <c r="Q54" i="3"/>
  <c r="R54" i="3"/>
  <c r="S54" i="3"/>
  <c r="T54" i="3"/>
  <c r="U54" i="3"/>
  <c r="V54" i="3"/>
  <c r="W54" i="3"/>
  <c r="X54" i="3"/>
  <c r="Y54" i="3"/>
  <c r="Z54" i="3"/>
  <c r="AA54" i="3"/>
  <c r="AB54" i="3"/>
  <c r="Q55" i="3"/>
  <c r="R55" i="3"/>
  <c r="S55" i="3"/>
  <c r="T55" i="3"/>
  <c r="U55" i="3"/>
  <c r="V55" i="3"/>
  <c r="W55" i="3"/>
  <c r="X55" i="3"/>
  <c r="Y55" i="3"/>
  <c r="Z55" i="3"/>
  <c r="AA55" i="3"/>
  <c r="AB55" i="3"/>
  <c r="Q56" i="3"/>
  <c r="R56" i="3"/>
  <c r="S56" i="3"/>
  <c r="T56" i="3"/>
  <c r="U56" i="3"/>
  <c r="V56" i="3"/>
  <c r="W56" i="3"/>
  <c r="X56" i="3"/>
  <c r="Y56" i="3"/>
  <c r="Z56" i="3"/>
  <c r="AA56" i="3"/>
  <c r="AB56" i="3"/>
  <c r="Q57" i="3"/>
  <c r="R57" i="3"/>
  <c r="S57" i="3"/>
  <c r="T57" i="3"/>
  <c r="U57" i="3"/>
  <c r="V57" i="3"/>
  <c r="W57" i="3"/>
  <c r="X57" i="3"/>
  <c r="Y57" i="3"/>
  <c r="Z57" i="3"/>
  <c r="AA57" i="3"/>
  <c r="AB57" i="3"/>
  <c r="Q58" i="3"/>
  <c r="R58" i="3"/>
  <c r="S58" i="3"/>
  <c r="T58" i="3"/>
  <c r="U58" i="3"/>
  <c r="V58" i="3"/>
  <c r="W58" i="3"/>
  <c r="X58" i="3"/>
  <c r="Y58" i="3"/>
  <c r="Z58" i="3"/>
  <c r="AA58" i="3"/>
  <c r="AB58" i="3"/>
  <c r="Q59" i="3"/>
  <c r="R59" i="3"/>
  <c r="S59" i="3"/>
  <c r="T59" i="3"/>
  <c r="U59" i="3"/>
  <c r="V59" i="3"/>
  <c r="W59" i="3"/>
  <c r="X59" i="3"/>
  <c r="Y59" i="3"/>
  <c r="Z59" i="3"/>
  <c r="AA59" i="3"/>
  <c r="AB59" i="3"/>
  <c r="Q60" i="3"/>
  <c r="R60" i="3"/>
  <c r="S60" i="3"/>
  <c r="T60" i="3"/>
  <c r="U60" i="3"/>
  <c r="V60" i="3"/>
  <c r="W60" i="3"/>
  <c r="X60" i="3"/>
  <c r="Y60" i="3"/>
  <c r="Z60" i="3"/>
  <c r="AA60" i="3"/>
  <c r="AB60" i="3"/>
  <c r="Q61" i="3"/>
  <c r="R61" i="3"/>
  <c r="S61" i="3"/>
  <c r="T61" i="3"/>
  <c r="U61" i="3"/>
  <c r="V61" i="3"/>
  <c r="W61" i="3"/>
  <c r="X61" i="3"/>
  <c r="Y61" i="3"/>
  <c r="Z61" i="3"/>
  <c r="AA61" i="3"/>
  <c r="AB61" i="3"/>
  <c r="Q62" i="3"/>
  <c r="R62" i="3"/>
  <c r="S62" i="3"/>
  <c r="T62" i="3"/>
  <c r="U62" i="3"/>
  <c r="V62" i="3"/>
  <c r="W62" i="3"/>
  <c r="X62" i="3"/>
  <c r="Y62" i="3"/>
  <c r="Z62" i="3"/>
  <c r="AA62" i="3"/>
  <c r="AB62" i="3"/>
  <c r="Q63" i="3"/>
  <c r="R63" i="3"/>
  <c r="S63" i="3"/>
  <c r="T63" i="3"/>
  <c r="U63" i="3"/>
  <c r="V63" i="3"/>
  <c r="W63" i="3"/>
  <c r="X63" i="3"/>
  <c r="Y63" i="3"/>
  <c r="Z63" i="3"/>
  <c r="AA63" i="3"/>
  <c r="AB63" i="3"/>
  <c r="Q64" i="3"/>
  <c r="R64" i="3"/>
  <c r="S64" i="3"/>
  <c r="T64" i="3"/>
  <c r="U64" i="3"/>
  <c r="V64" i="3"/>
  <c r="W64" i="3"/>
  <c r="X64" i="3"/>
  <c r="Y64" i="3"/>
  <c r="Z64" i="3"/>
  <c r="AA64" i="3"/>
  <c r="AB64" i="3"/>
  <c r="Q65" i="3"/>
  <c r="R65" i="3"/>
  <c r="S65" i="3"/>
  <c r="T65" i="3"/>
  <c r="U65" i="3"/>
  <c r="V65" i="3"/>
  <c r="W65" i="3"/>
  <c r="X65" i="3"/>
  <c r="Y65" i="3"/>
  <c r="Z65" i="3"/>
  <c r="AA65" i="3"/>
  <c r="AB65" i="3"/>
  <c r="Q66" i="3"/>
  <c r="R66" i="3"/>
  <c r="S66" i="3"/>
  <c r="T66" i="3"/>
  <c r="U66" i="3"/>
  <c r="V66" i="3"/>
  <c r="W66" i="3"/>
  <c r="X66" i="3"/>
  <c r="Y66" i="3"/>
  <c r="Z66" i="3"/>
  <c r="AA66" i="3"/>
  <c r="AB66" i="3"/>
  <c r="Q67" i="3"/>
  <c r="R67" i="3"/>
  <c r="S67" i="3"/>
  <c r="T67" i="3"/>
  <c r="U67" i="3"/>
  <c r="V67" i="3"/>
  <c r="W67" i="3"/>
  <c r="X67" i="3"/>
  <c r="Y67" i="3"/>
  <c r="Z67" i="3"/>
  <c r="AA67" i="3"/>
  <c r="AB67" i="3"/>
  <c r="Q68" i="3"/>
  <c r="R68" i="3"/>
  <c r="S68" i="3"/>
  <c r="T68" i="3"/>
  <c r="U68" i="3"/>
  <c r="V68" i="3"/>
  <c r="W68" i="3"/>
  <c r="X68" i="3"/>
  <c r="Y68" i="3"/>
  <c r="Z68" i="3"/>
  <c r="AA68" i="3"/>
  <c r="AB68" i="3"/>
  <c r="Q69" i="3"/>
  <c r="R69" i="3"/>
  <c r="S69" i="3"/>
  <c r="T69" i="3"/>
  <c r="U69" i="3"/>
  <c r="V69" i="3"/>
  <c r="W69" i="3"/>
  <c r="X69" i="3"/>
  <c r="Y69" i="3"/>
  <c r="Z69" i="3"/>
  <c r="AA69" i="3"/>
  <c r="AB69" i="3"/>
  <c r="Q70" i="3"/>
  <c r="R70" i="3"/>
  <c r="S70" i="3"/>
  <c r="T70" i="3"/>
  <c r="U70" i="3"/>
  <c r="V70" i="3"/>
  <c r="W70" i="3"/>
  <c r="X70" i="3"/>
  <c r="Y70" i="3"/>
  <c r="Z70" i="3"/>
  <c r="AA70" i="3"/>
  <c r="AB70" i="3"/>
  <c r="Q71" i="3"/>
  <c r="R71" i="3"/>
  <c r="S71" i="3"/>
  <c r="T71" i="3"/>
  <c r="U71" i="3"/>
  <c r="V71" i="3"/>
  <c r="W71" i="3"/>
  <c r="X71" i="3"/>
  <c r="Y71" i="3"/>
  <c r="Z71" i="3"/>
  <c r="AA71" i="3"/>
  <c r="AB71" i="3"/>
  <c r="Q72" i="3"/>
  <c r="R72" i="3"/>
  <c r="S72" i="3"/>
  <c r="T72" i="3"/>
  <c r="U72" i="3"/>
  <c r="V72" i="3"/>
  <c r="W72" i="3"/>
  <c r="X72" i="3"/>
  <c r="Y72" i="3"/>
  <c r="Z72" i="3"/>
  <c r="AA72" i="3"/>
  <c r="AB72" i="3"/>
  <c r="Q73" i="3"/>
  <c r="R73" i="3"/>
  <c r="S73" i="3"/>
  <c r="T73" i="3"/>
  <c r="U73" i="3"/>
  <c r="V73" i="3"/>
  <c r="W73" i="3"/>
  <c r="X73" i="3"/>
  <c r="Y73" i="3"/>
  <c r="Z73" i="3"/>
  <c r="AA73" i="3"/>
  <c r="AB73" i="3"/>
  <c r="Q74" i="3"/>
  <c r="R74" i="3"/>
  <c r="S74" i="3"/>
  <c r="T74" i="3"/>
  <c r="U74" i="3"/>
  <c r="V74" i="3"/>
  <c r="W74" i="3"/>
  <c r="X74" i="3"/>
  <c r="Y74" i="3"/>
  <c r="Z74" i="3"/>
  <c r="AA74" i="3"/>
  <c r="AB74" i="3"/>
  <c r="Q75" i="3"/>
  <c r="R75" i="3"/>
  <c r="S75" i="3"/>
  <c r="T75" i="3"/>
  <c r="U75" i="3"/>
  <c r="V75" i="3"/>
  <c r="W75" i="3"/>
  <c r="X75" i="3"/>
  <c r="Y75" i="3"/>
  <c r="Z75" i="3"/>
  <c r="AA75" i="3"/>
  <c r="AB75" i="3"/>
  <c r="Q76" i="3"/>
  <c r="R76" i="3"/>
  <c r="S76" i="3"/>
  <c r="T76" i="3"/>
  <c r="U76" i="3"/>
  <c r="V76" i="3"/>
  <c r="W76" i="3"/>
  <c r="X76" i="3"/>
  <c r="Y76" i="3"/>
  <c r="Z76" i="3"/>
  <c r="AA76" i="3"/>
  <c r="AB76" i="3"/>
  <c r="Q77" i="3"/>
  <c r="R77" i="3"/>
  <c r="S77" i="3"/>
  <c r="T77" i="3"/>
  <c r="U77" i="3"/>
  <c r="V77" i="3"/>
  <c r="W77" i="3"/>
  <c r="X77" i="3"/>
  <c r="Y77" i="3"/>
  <c r="Z77" i="3"/>
  <c r="AA77" i="3"/>
  <c r="AB77" i="3"/>
  <c r="Q78" i="3"/>
  <c r="R78" i="3"/>
  <c r="S78" i="3"/>
  <c r="T78" i="3"/>
  <c r="U78" i="3"/>
  <c r="V78" i="3"/>
  <c r="W78" i="3"/>
  <c r="X78" i="3"/>
  <c r="Y78" i="3"/>
  <c r="Z78" i="3"/>
  <c r="AA78" i="3"/>
  <c r="AB78" i="3"/>
  <c r="Q79" i="3"/>
  <c r="R79" i="3"/>
  <c r="S79" i="3"/>
  <c r="T79" i="3"/>
  <c r="U79" i="3"/>
  <c r="V79" i="3"/>
  <c r="W79" i="3"/>
  <c r="X79" i="3"/>
  <c r="Y79" i="3"/>
  <c r="Z79" i="3"/>
  <c r="AA79" i="3"/>
  <c r="AB79" i="3"/>
  <c r="Q80" i="3"/>
  <c r="R80" i="3"/>
  <c r="S80" i="3"/>
  <c r="T80" i="3"/>
  <c r="U80" i="3"/>
  <c r="V80" i="3"/>
  <c r="W80" i="3"/>
  <c r="X80" i="3"/>
  <c r="Y80" i="3"/>
  <c r="Z80" i="3"/>
  <c r="AA80" i="3"/>
  <c r="AB80" i="3"/>
  <c r="Q81" i="3"/>
  <c r="R81" i="3"/>
  <c r="S81" i="3"/>
  <c r="T81" i="3"/>
  <c r="U81" i="3"/>
  <c r="V81" i="3"/>
  <c r="W81" i="3"/>
  <c r="X81" i="3"/>
  <c r="Y81" i="3"/>
  <c r="Z81" i="3"/>
  <c r="AA81" i="3"/>
  <c r="AB81" i="3"/>
  <c r="Q82" i="3"/>
  <c r="R82" i="3"/>
  <c r="S82" i="3"/>
  <c r="T82" i="3"/>
  <c r="U82" i="3"/>
  <c r="V82" i="3"/>
  <c r="W82" i="3"/>
  <c r="X82" i="3"/>
  <c r="Y82" i="3"/>
  <c r="Z82" i="3"/>
  <c r="AA82" i="3"/>
  <c r="AB82" i="3"/>
  <c r="Q83" i="3"/>
  <c r="R83" i="3"/>
  <c r="S83" i="3"/>
  <c r="T83" i="3"/>
  <c r="U83" i="3"/>
  <c r="V83" i="3"/>
  <c r="W83" i="3"/>
  <c r="X83" i="3"/>
  <c r="Y83" i="3"/>
  <c r="Z83" i="3"/>
  <c r="AA83" i="3"/>
  <c r="AB83" i="3"/>
  <c r="Q84" i="3"/>
  <c r="R84" i="3"/>
  <c r="S84" i="3"/>
  <c r="T84" i="3"/>
  <c r="U84" i="3"/>
  <c r="V84" i="3"/>
  <c r="W84" i="3"/>
  <c r="X84" i="3"/>
  <c r="Y84" i="3"/>
  <c r="Z84" i="3"/>
  <c r="AA84" i="3"/>
  <c r="AB84" i="3"/>
  <c r="Q85" i="3"/>
  <c r="R85" i="3"/>
  <c r="S85" i="3"/>
  <c r="T85" i="3"/>
  <c r="U85" i="3"/>
  <c r="V85" i="3"/>
  <c r="W85" i="3"/>
  <c r="X85" i="3"/>
  <c r="Y85" i="3"/>
  <c r="Z85" i="3"/>
  <c r="AA85" i="3"/>
  <c r="AB85" i="3"/>
  <c r="Q86" i="3"/>
  <c r="R86" i="3"/>
  <c r="S86" i="3"/>
  <c r="T86" i="3"/>
  <c r="U86" i="3"/>
  <c r="V86" i="3"/>
  <c r="W86" i="3"/>
  <c r="X86" i="3"/>
  <c r="Y86" i="3"/>
  <c r="Z86" i="3"/>
  <c r="AA86" i="3"/>
  <c r="AB86" i="3"/>
  <c r="Q87" i="3"/>
  <c r="R87" i="3"/>
  <c r="S87" i="3"/>
  <c r="T87" i="3"/>
  <c r="U87" i="3"/>
  <c r="V87" i="3"/>
  <c r="W87" i="3"/>
  <c r="X87" i="3"/>
  <c r="Y87" i="3"/>
  <c r="Z87" i="3"/>
  <c r="AA87" i="3"/>
  <c r="AB87" i="3"/>
  <c r="Q88" i="3"/>
  <c r="R88" i="3"/>
  <c r="S88" i="3"/>
  <c r="T88" i="3"/>
  <c r="U88" i="3"/>
  <c r="V88" i="3"/>
  <c r="W88" i="3"/>
  <c r="X88" i="3"/>
  <c r="Y88" i="3"/>
  <c r="Z88" i="3"/>
  <c r="AA88" i="3"/>
  <c r="AB88" i="3"/>
  <c r="Q89" i="3"/>
  <c r="R89" i="3"/>
  <c r="S89" i="3"/>
  <c r="T89" i="3"/>
  <c r="U89" i="3"/>
  <c r="V89" i="3"/>
  <c r="W89" i="3"/>
  <c r="X89" i="3"/>
  <c r="Y89" i="3"/>
  <c r="Z89" i="3"/>
  <c r="AA89" i="3"/>
  <c r="AB89" i="3"/>
  <c r="Q90" i="3"/>
  <c r="R90" i="3"/>
  <c r="S90" i="3"/>
  <c r="T90" i="3"/>
  <c r="U90" i="3"/>
  <c r="V90" i="3"/>
  <c r="W90" i="3"/>
  <c r="X90" i="3"/>
  <c r="Y90" i="3"/>
  <c r="Z90" i="3"/>
  <c r="AA90" i="3"/>
  <c r="AB90" i="3"/>
  <c r="AC90" i="3"/>
  <c r="Q91" i="3"/>
  <c r="R91" i="3"/>
  <c r="S91" i="3"/>
  <c r="T91" i="3"/>
  <c r="U91" i="3"/>
  <c r="V91" i="3"/>
  <c r="W91" i="3"/>
  <c r="X91" i="3"/>
  <c r="Y91" i="3"/>
  <c r="Z91" i="3"/>
  <c r="AA91" i="3"/>
  <c r="AB91" i="3"/>
  <c r="Q92" i="3"/>
  <c r="R92" i="3"/>
  <c r="S92" i="3"/>
  <c r="T92" i="3"/>
  <c r="U92" i="3"/>
  <c r="V92" i="3"/>
  <c r="W92" i="3"/>
  <c r="X92" i="3"/>
  <c r="Y92" i="3"/>
  <c r="Z92" i="3"/>
  <c r="AA92" i="3"/>
  <c r="AB92" i="3"/>
  <c r="Q93" i="3"/>
  <c r="R93" i="3"/>
  <c r="S93" i="3"/>
  <c r="T93" i="3"/>
  <c r="U93" i="3"/>
  <c r="V93" i="3"/>
  <c r="W93" i="3"/>
  <c r="X93" i="3"/>
  <c r="Y93" i="3"/>
  <c r="Z93" i="3"/>
  <c r="AA93" i="3"/>
  <c r="AB93" i="3"/>
  <c r="Q94" i="3"/>
  <c r="R94" i="3"/>
  <c r="S94" i="3"/>
  <c r="T94" i="3"/>
  <c r="U94" i="3"/>
  <c r="V94" i="3"/>
  <c r="W94" i="3"/>
  <c r="X94" i="3"/>
  <c r="Y94" i="3"/>
  <c r="Z94" i="3"/>
  <c r="AA94" i="3"/>
  <c r="AB94" i="3"/>
  <c r="Q95" i="3"/>
  <c r="R95" i="3"/>
  <c r="S95" i="3"/>
  <c r="T95" i="3"/>
  <c r="U95" i="3"/>
  <c r="V95" i="3"/>
  <c r="W95" i="3"/>
  <c r="X95" i="3"/>
  <c r="Y95" i="3"/>
  <c r="Z95" i="3"/>
  <c r="AA95" i="3"/>
  <c r="AB95" i="3"/>
  <c r="Q96" i="3"/>
  <c r="R96" i="3"/>
  <c r="S96" i="3"/>
  <c r="T96" i="3"/>
  <c r="U96" i="3"/>
  <c r="V96" i="3"/>
  <c r="W96" i="3"/>
  <c r="X96" i="3"/>
  <c r="Y96" i="3"/>
  <c r="Z96" i="3"/>
  <c r="AA96" i="3"/>
  <c r="AB96" i="3"/>
  <c r="Q97" i="3"/>
  <c r="R97" i="3"/>
  <c r="S97" i="3"/>
  <c r="T97" i="3"/>
  <c r="U97" i="3"/>
  <c r="V97" i="3"/>
  <c r="W97" i="3"/>
  <c r="X97" i="3"/>
  <c r="Y97" i="3"/>
  <c r="Z97" i="3"/>
  <c r="AA97" i="3"/>
  <c r="AB97" i="3"/>
  <c r="Q98" i="3"/>
  <c r="R98" i="3"/>
  <c r="S98" i="3"/>
  <c r="T98" i="3"/>
  <c r="U98" i="3"/>
  <c r="V98" i="3"/>
  <c r="W98" i="3"/>
  <c r="X98" i="3"/>
  <c r="Y98" i="3"/>
  <c r="Z98" i="3"/>
  <c r="AA98" i="3"/>
  <c r="AB98" i="3"/>
  <c r="Q99" i="3"/>
  <c r="R99" i="3"/>
  <c r="S99" i="3"/>
  <c r="T99" i="3"/>
  <c r="U99" i="3"/>
  <c r="V99" i="3"/>
  <c r="W99" i="3"/>
  <c r="X99" i="3"/>
  <c r="Y99" i="3"/>
  <c r="Z99" i="3"/>
  <c r="AA99" i="3"/>
  <c r="AB99" i="3"/>
  <c r="Q100" i="3"/>
  <c r="R100" i="3"/>
  <c r="S100" i="3"/>
  <c r="T100" i="3"/>
  <c r="U100" i="3"/>
  <c r="V100" i="3"/>
  <c r="W100" i="3"/>
  <c r="X100" i="3"/>
  <c r="Y100" i="3"/>
  <c r="Z100" i="3"/>
  <c r="AA100" i="3"/>
  <c r="AB100" i="3"/>
  <c r="Q101" i="3"/>
  <c r="R101" i="3"/>
  <c r="S101" i="3"/>
  <c r="T101" i="3"/>
  <c r="U101" i="3"/>
  <c r="V101" i="3"/>
  <c r="W101" i="3"/>
  <c r="X101" i="3"/>
  <c r="Y101" i="3"/>
  <c r="Z101" i="3"/>
  <c r="AA101" i="3"/>
  <c r="AB101" i="3"/>
  <c r="Q102" i="3"/>
  <c r="R102" i="3"/>
  <c r="S102" i="3"/>
  <c r="T102" i="3"/>
  <c r="U102" i="3"/>
  <c r="V102" i="3"/>
  <c r="W102" i="3"/>
  <c r="X102" i="3"/>
  <c r="Y102" i="3"/>
  <c r="Z102" i="3"/>
  <c r="AA102" i="3"/>
  <c r="AB102" i="3"/>
  <c r="Q103" i="3"/>
  <c r="R103" i="3"/>
  <c r="S103" i="3"/>
  <c r="T103" i="3"/>
  <c r="U103" i="3"/>
  <c r="V103" i="3"/>
  <c r="W103" i="3"/>
  <c r="X103" i="3"/>
  <c r="Y103" i="3"/>
  <c r="Z103" i="3"/>
  <c r="AA103" i="3"/>
  <c r="AB103" i="3"/>
  <c r="Q104" i="3"/>
  <c r="R104" i="3"/>
  <c r="S104" i="3"/>
  <c r="T104" i="3"/>
  <c r="U104" i="3"/>
  <c r="V104" i="3"/>
  <c r="W104" i="3"/>
  <c r="X104" i="3"/>
  <c r="Y104" i="3"/>
  <c r="Z104" i="3"/>
  <c r="AA104" i="3"/>
  <c r="AB104" i="3"/>
  <c r="Q105" i="3"/>
  <c r="R105" i="3"/>
  <c r="S105" i="3"/>
  <c r="T105" i="3"/>
  <c r="U105" i="3"/>
  <c r="V105" i="3"/>
  <c r="W105" i="3"/>
  <c r="X105" i="3"/>
  <c r="Y105" i="3"/>
  <c r="Z105" i="3"/>
  <c r="AA105" i="3"/>
  <c r="AB105" i="3"/>
  <c r="Q106" i="3"/>
  <c r="R106" i="3"/>
  <c r="S106" i="3"/>
  <c r="T106" i="3"/>
  <c r="U106" i="3"/>
  <c r="V106" i="3"/>
  <c r="W106" i="3"/>
  <c r="X106" i="3"/>
  <c r="Y106" i="3"/>
  <c r="Z106" i="3"/>
  <c r="AA106" i="3"/>
  <c r="AB106" i="3"/>
  <c r="Q107" i="3"/>
  <c r="R107" i="3"/>
  <c r="S107" i="3"/>
  <c r="T107" i="3"/>
  <c r="U107" i="3"/>
  <c r="V107" i="3"/>
  <c r="W107" i="3"/>
  <c r="X107" i="3"/>
  <c r="Y107" i="3"/>
  <c r="Z107" i="3"/>
  <c r="AA107" i="3"/>
  <c r="AB107" i="3"/>
  <c r="Q108" i="3"/>
  <c r="R108" i="3"/>
  <c r="S108" i="3"/>
  <c r="T108" i="3"/>
  <c r="U108" i="3"/>
  <c r="V108" i="3"/>
  <c r="W108" i="3"/>
  <c r="X108" i="3"/>
  <c r="Y108" i="3"/>
  <c r="Z108" i="3"/>
  <c r="AA108" i="3"/>
  <c r="AB108" i="3"/>
  <c r="Q109" i="3"/>
  <c r="R109" i="3"/>
  <c r="S109" i="3"/>
  <c r="T109" i="3"/>
  <c r="U109" i="3"/>
  <c r="V109" i="3"/>
  <c r="W109" i="3"/>
  <c r="X109" i="3"/>
  <c r="Y109" i="3"/>
  <c r="Z109" i="3"/>
  <c r="AA109" i="3"/>
  <c r="AB109" i="3"/>
  <c r="Q110" i="3"/>
  <c r="R110" i="3"/>
  <c r="S110" i="3"/>
  <c r="T110" i="3"/>
  <c r="U110" i="3"/>
  <c r="V110" i="3"/>
  <c r="W110" i="3"/>
  <c r="X110" i="3"/>
  <c r="Y110" i="3"/>
  <c r="Z110" i="3"/>
  <c r="AA110" i="3"/>
  <c r="AB110" i="3"/>
  <c r="Q111" i="3"/>
  <c r="R111" i="3"/>
  <c r="S111" i="3"/>
  <c r="T111" i="3"/>
  <c r="U111" i="3"/>
  <c r="V111" i="3"/>
  <c r="W111" i="3"/>
  <c r="X111" i="3"/>
  <c r="Y111" i="3"/>
  <c r="Z111" i="3"/>
  <c r="AA111" i="3"/>
  <c r="AB111" i="3"/>
  <c r="Q112" i="3"/>
  <c r="R112" i="3"/>
  <c r="S112" i="3"/>
  <c r="T112" i="3"/>
  <c r="U112" i="3"/>
  <c r="V112" i="3"/>
  <c r="W112" i="3"/>
  <c r="X112" i="3"/>
  <c r="Y112" i="3"/>
  <c r="Z112" i="3"/>
  <c r="AA112" i="3"/>
  <c r="AB112" i="3"/>
  <c r="Q113" i="3"/>
  <c r="R113" i="3"/>
  <c r="S113" i="3"/>
  <c r="T113" i="3"/>
  <c r="U113" i="3"/>
  <c r="V113" i="3"/>
  <c r="W113" i="3"/>
  <c r="X113" i="3"/>
  <c r="Y113" i="3"/>
  <c r="Z113" i="3"/>
  <c r="AA113" i="3"/>
  <c r="AB113" i="3"/>
  <c r="Q114" i="3"/>
  <c r="R114" i="3"/>
  <c r="S114" i="3"/>
  <c r="T114" i="3"/>
  <c r="U114" i="3"/>
  <c r="V114" i="3"/>
  <c r="W114" i="3"/>
  <c r="X114" i="3"/>
  <c r="Y114" i="3"/>
  <c r="Z114" i="3"/>
  <c r="AA114" i="3"/>
  <c r="AB114" i="3"/>
  <c r="Q115" i="3"/>
  <c r="R115" i="3"/>
  <c r="S115" i="3"/>
  <c r="T115" i="3"/>
  <c r="U115" i="3"/>
  <c r="V115" i="3"/>
  <c r="W115" i="3"/>
  <c r="X115" i="3"/>
  <c r="Y115" i="3"/>
  <c r="Z115" i="3"/>
  <c r="AA115" i="3"/>
  <c r="AB115" i="3"/>
  <c r="Q116" i="3"/>
  <c r="R116" i="3"/>
  <c r="S116" i="3"/>
  <c r="T116" i="3"/>
  <c r="U116" i="3"/>
  <c r="V116" i="3"/>
  <c r="W116" i="3"/>
  <c r="X116" i="3"/>
  <c r="Y116" i="3"/>
  <c r="Z116" i="3"/>
  <c r="AA116" i="3"/>
  <c r="AB116" i="3"/>
  <c r="Q117" i="3"/>
  <c r="R117" i="3"/>
  <c r="S117" i="3"/>
  <c r="T117" i="3"/>
  <c r="U117" i="3"/>
  <c r="V117" i="3"/>
  <c r="W117" i="3"/>
  <c r="X117" i="3"/>
  <c r="Y117" i="3"/>
  <c r="Z117" i="3"/>
  <c r="AA117" i="3"/>
  <c r="AB117" i="3"/>
  <c r="Q118" i="3"/>
  <c r="R118" i="3"/>
  <c r="S118" i="3"/>
  <c r="T118" i="3"/>
  <c r="U118" i="3"/>
  <c r="V118" i="3"/>
  <c r="W118" i="3"/>
  <c r="X118" i="3"/>
  <c r="Y118" i="3"/>
  <c r="Z118" i="3"/>
  <c r="AA118" i="3"/>
  <c r="AB118" i="3"/>
  <c r="Q119" i="3"/>
  <c r="R119" i="3"/>
  <c r="S119" i="3"/>
  <c r="T119" i="3"/>
  <c r="U119" i="3"/>
  <c r="V119" i="3"/>
  <c r="W119" i="3"/>
  <c r="X119" i="3"/>
  <c r="Y119" i="3"/>
  <c r="Z119" i="3"/>
  <c r="AA119" i="3"/>
  <c r="AB119" i="3"/>
  <c r="Q120" i="3"/>
  <c r="R120" i="3"/>
  <c r="S120" i="3"/>
  <c r="T120" i="3"/>
  <c r="U120" i="3"/>
  <c r="V120" i="3"/>
  <c r="W120" i="3"/>
  <c r="X120" i="3"/>
  <c r="Y120" i="3"/>
  <c r="Z120" i="3"/>
  <c r="AA120" i="3"/>
  <c r="AB120" i="3"/>
  <c r="Q121" i="3"/>
  <c r="R121" i="3"/>
  <c r="S121" i="3"/>
  <c r="T121" i="3"/>
  <c r="U121" i="3"/>
  <c r="V121" i="3"/>
  <c r="W121" i="3"/>
  <c r="X121" i="3"/>
  <c r="Y121" i="3"/>
  <c r="Z121" i="3"/>
  <c r="AA121" i="3"/>
  <c r="AB121" i="3"/>
  <c r="Q122" i="3"/>
  <c r="R122" i="3"/>
  <c r="S122" i="3"/>
  <c r="T122" i="3"/>
  <c r="U122" i="3"/>
  <c r="V122" i="3"/>
  <c r="W122" i="3"/>
  <c r="X122" i="3"/>
  <c r="Y122" i="3"/>
  <c r="Z122" i="3"/>
  <c r="AA122" i="3"/>
  <c r="AB122" i="3"/>
  <c r="Q123" i="3"/>
  <c r="R123" i="3"/>
  <c r="S123" i="3"/>
  <c r="T123" i="3"/>
  <c r="U123" i="3"/>
  <c r="V123" i="3"/>
  <c r="W123" i="3"/>
  <c r="X123" i="3"/>
  <c r="Y123" i="3"/>
  <c r="Z123" i="3"/>
  <c r="AA123" i="3"/>
  <c r="AB123" i="3"/>
  <c r="Q124" i="3"/>
  <c r="R124" i="3"/>
  <c r="S124" i="3"/>
  <c r="T124" i="3"/>
  <c r="U124" i="3"/>
  <c r="V124" i="3"/>
  <c r="W124" i="3"/>
  <c r="X124" i="3"/>
  <c r="Y124" i="3"/>
  <c r="Z124" i="3"/>
  <c r="AA124" i="3"/>
  <c r="AB124" i="3"/>
  <c r="Q125" i="3"/>
  <c r="R125" i="3"/>
  <c r="S125" i="3"/>
  <c r="T125" i="3"/>
  <c r="U125" i="3"/>
  <c r="V125" i="3"/>
  <c r="W125" i="3"/>
  <c r="X125" i="3"/>
  <c r="Y125" i="3"/>
  <c r="Z125" i="3"/>
  <c r="AA125" i="3"/>
  <c r="AB125" i="3"/>
  <c r="Q126" i="3"/>
  <c r="R126" i="3"/>
  <c r="S126" i="3"/>
  <c r="T126" i="3"/>
  <c r="U126" i="3"/>
  <c r="V126" i="3"/>
  <c r="W126" i="3"/>
  <c r="X126" i="3"/>
  <c r="Y126" i="3"/>
  <c r="Z126" i="3"/>
  <c r="AA126" i="3"/>
  <c r="AB126" i="3"/>
  <c r="Q127" i="3"/>
  <c r="R127" i="3"/>
  <c r="S127" i="3"/>
  <c r="T127" i="3"/>
  <c r="U127" i="3"/>
  <c r="V127" i="3"/>
  <c r="W127" i="3"/>
  <c r="X127" i="3"/>
  <c r="Y127" i="3"/>
  <c r="Z127" i="3"/>
  <c r="AA127" i="3"/>
  <c r="AB127" i="3"/>
  <c r="Q128" i="3"/>
  <c r="R128" i="3"/>
  <c r="S128" i="3"/>
  <c r="T128" i="3"/>
  <c r="U128" i="3"/>
  <c r="V128" i="3"/>
  <c r="W128" i="3"/>
  <c r="X128" i="3"/>
  <c r="Y128" i="3"/>
  <c r="Z128" i="3"/>
  <c r="AA128" i="3"/>
  <c r="AB128" i="3"/>
  <c r="Q129" i="3"/>
  <c r="R129" i="3"/>
  <c r="S129" i="3"/>
  <c r="T129" i="3"/>
  <c r="U129" i="3"/>
  <c r="V129" i="3"/>
  <c r="W129" i="3"/>
  <c r="X129" i="3"/>
  <c r="Y129" i="3"/>
  <c r="Z129" i="3"/>
  <c r="AA129" i="3"/>
  <c r="AB129" i="3"/>
  <c r="Q130" i="3"/>
  <c r="R130" i="3"/>
  <c r="S130" i="3"/>
  <c r="T130" i="3"/>
  <c r="U130" i="3"/>
  <c r="V130" i="3"/>
  <c r="W130" i="3"/>
  <c r="X130" i="3"/>
  <c r="Y130" i="3"/>
  <c r="Z130" i="3"/>
  <c r="AA130" i="3"/>
  <c r="AB130" i="3"/>
  <c r="Q131" i="3"/>
  <c r="R131" i="3"/>
  <c r="S131" i="3"/>
  <c r="T131" i="3"/>
  <c r="U131" i="3"/>
  <c r="V131" i="3"/>
  <c r="W131" i="3"/>
  <c r="X131" i="3"/>
  <c r="Y131" i="3"/>
  <c r="Z131" i="3"/>
  <c r="AA131" i="3"/>
  <c r="AB131" i="3"/>
  <c r="Q132" i="3"/>
  <c r="R132" i="3"/>
  <c r="S132" i="3"/>
  <c r="T132" i="3"/>
  <c r="U132" i="3"/>
  <c r="V132" i="3"/>
  <c r="W132" i="3"/>
  <c r="X132" i="3"/>
  <c r="Y132" i="3"/>
  <c r="Z132" i="3"/>
  <c r="AA132" i="3"/>
  <c r="AB132" i="3"/>
  <c r="Q133" i="3"/>
  <c r="R133" i="3"/>
  <c r="S133" i="3"/>
  <c r="T133" i="3"/>
  <c r="U133" i="3"/>
  <c r="V133" i="3"/>
  <c r="W133" i="3"/>
  <c r="X133" i="3"/>
  <c r="Y133" i="3"/>
  <c r="Z133" i="3"/>
  <c r="AA133" i="3"/>
  <c r="AB133" i="3"/>
  <c r="Q134" i="3"/>
  <c r="R134" i="3"/>
  <c r="S134" i="3"/>
  <c r="T134" i="3"/>
  <c r="U134" i="3"/>
  <c r="V134" i="3"/>
  <c r="W134" i="3"/>
  <c r="X134" i="3"/>
  <c r="Y134" i="3"/>
  <c r="Z134" i="3"/>
  <c r="AA134" i="3"/>
  <c r="AB134" i="3"/>
  <c r="Q135" i="3"/>
  <c r="R135" i="3"/>
  <c r="S135" i="3"/>
  <c r="T135" i="3"/>
  <c r="U135" i="3"/>
  <c r="V135" i="3"/>
  <c r="W135" i="3"/>
  <c r="X135" i="3"/>
  <c r="Y135" i="3"/>
  <c r="Z135" i="3"/>
  <c r="AA135" i="3"/>
  <c r="AB135" i="3"/>
  <c r="Q136" i="3"/>
  <c r="R136" i="3"/>
  <c r="S136" i="3"/>
  <c r="T136" i="3"/>
  <c r="U136" i="3"/>
  <c r="V136" i="3"/>
  <c r="W136" i="3"/>
  <c r="X136" i="3"/>
  <c r="Y136" i="3"/>
  <c r="Z136" i="3"/>
  <c r="AA136" i="3"/>
  <c r="AB136" i="3"/>
  <c r="Q137" i="3"/>
  <c r="R137" i="3"/>
  <c r="S137" i="3"/>
  <c r="T137" i="3"/>
  <c r="U137" i="3"/>
  <c r="V137" i="3"/>
  <c r="W137" i="3"/>
  <c r="X137" i="3"/>
  <c r="Y137" i="3"/>
  <c r="Z137" i="3"/>
  <c r="AA137" i="3"/>
  <c r="AB137" i="3"/>
  <c r="Q138" i="3"/>
  <c r="R138" i="3"/>
  <c r="S138" i="3"/>
  <c r="T138" i="3"/>
  <c r="U138" i="3"/>
  <c r="V138" i="3"/>
  <c r="W138" i="3"/>
  <c r="X138" i="3"/>
  <c r="Y138" i="3"/>
  <c r="Z138" i="3"/>
  <c r="AA138" i="3"/>
  <c r="AB138" i="3"/>
  <c r="Q139" i="3"/>
  <c r="R139" i="3"/>
  <c r="S139" i="3"/>
  <c r="T139" i="3"/>
  <c r="U139" i="3"/>
  <c r="V139" i="3"/>
  <c r="W139" i="3"/>
  <c r="X139" i="3"/>
  <c r="Y139" i="3"/>
  <c r="Z139" i="3"/>
  <c r="AA139" i="3"/>
  <c r="AB139" i="3"/>
  <c r="Q140" i="3"/>
  <c r="R140" i="3"/>
  <c r="S140" i="3"/>
  <c r="T140" i="3"/>
  <c r="U140" i="3"/>
  <c r="V140" i="3"/>
  <c r="W140" i="3"/>
  <c r="X140" i="3"/>
  <c r="Y140" i="3"/>
  <c r="Z140" i="3"/>
  <c r="AA140" i="3"/>
  <c r="AB140" i="3"/>
  <c r="Q141" i="3"/>
  <c r="R141" i="3"/>
  <c r="S141" i="3"/>
  <c r="T141" i="3"/>
  <c r="U141" i="3"/>
  <c r="V141" i="3"/>
  <c r="W141" i="3"/>
  <c r="X141" i="3"/>
  <c r="Y141" i="3"/>
  <c r="Z141" i="3"/>
  <c r="AA141" i="3"/>
  <c r="AB141" i="3"/>
  <c r="Q142" i="3"/>
  <c r="R142" i="3"/>
  <c r="S142" i="3"/>
  <c r="T142" i="3"/>
  <c r="U142" i="3"/>
  <c r="V142" i="3"/>
  <c r="W142" i="3"/>
  <c r="X142" i="3"/>
  <c r="Y142" i="3"/>
  <c r="Z142" i="3"/>
  <c r="AA142" i="3"/>
  <c r="AB142" i="3"/>
  <c r="Q143" i="3"/>
  <c r="R143" i="3"/>
  <c r="S143" i="3"/>
  <c r="T143" i="3"/>
  <c r="U143" i="3"/>
  <c r="V143" i="3"/>
  <c r="W143" i="3"/>
  <c r="X143" i="3"/>
  <c r="Y143" i="3"/>
  <c r="Z143" i="3"/>
  <c r="AA143" i="3"/>
  <c r="AB143" i="3"/>
  <c r="Q144" i="3"/>
  <c r="R144" i="3"/>
  <c r="S144" i="3"/>
  <c r="T144" i="3"/>
  <c r="U144" i="3"/>
  <c r="V144" i="3"/>
  <c r="W144" i="3"/>
  <c r="X144" i="3"/>
  <c r="Y144" i="3"/>
  <c r="Z144" i="3"/>
  <c r="AA144" i="3"/>
  <c r="AB144" i="3"/>
  <c r="Q145" i="3"/>
  <c r="R145" i="3"/>
  <c r="S145" i="3"/>
  <c r="T145" i="3"/>
  <c r="U145" i="3"/>
  <c r="V145" i="3"/>
  <c r="W145" i="3"/>
  <c r="X145" i="3"/>
  <c r="Y145" i="3"/>
  <c r="Z145" i="3"/>
  <c r="AA145" i="3"/>
  <c r="AB145" i="3"/>
  <c r="Q146" i="3"/>
  <c r="R146" i="3"/>
  <c r="S146" i="3"/>
  <c r="T146" i="3"/>
  <c r="U146" i="3"/>
  <c r="V146" i="3"/>
  <c r="W146" i="3"/>
  <c r="X146" i="3"/>
  <c r="Y146" i="3"/>
  <c r="Z146" i="3"/>
  <c r="AA146" i="3"/>
  <c r="AB146" i="3"/>
  <c r="Q147" i="3"/>
  <c r="R147" i="3"/>
  <c r="S147" i="3"/>
  <c r="T147" i="3"/>
  <c r="U147" i="3"/>
  <c r="V147" i="3"/>
  <c r="W147" i="3"/>
  <c r="X147" i="3"/>
  <c r="Y147" i="3"/>
  <c r="Z147" i="3"/>
  <c r="AA147" i="3"/>
  <c r="AB147" i="3"/>
  <c r="Q148" i="3"/>
  <c r="R148" i="3"/>
  <c r="S148" i="3"/>
  <c r="T148" i="3"/>
  <c r="U148" i="3"/>
  <c r="V148" i="3"/>
  <c r="W148" i="3"/>
  <c r="X148" i="3"/>
  <c r="Y148" i="3"/>
  <c r="Z148" i="3"/>
  <c r="AA148" i="3"/>
  <c r="AB148" i="3"/>
  <c r="Q149" i="3"/>
  <c r="R149" i="3"/>
  <c r="S149" i="3"/>
  <c r="T149" i="3"/>
  <c r="U149" i="3"/>
  <c r="V149" i="3"/>
  <c r="W149" i="3"/>
  <c r="X149" i="3"/>
  <c r="Y149" i="3"/>
  <c r="Z149" i="3"/>
  <c r="AA149" i="3"/>
  <c r="AB149" i="3"/>
  <c r="Q150" i="3"/>
  <c r="R150" i="3"/>
  <c r="S150" i="3"/>
  <c r="T150" i="3"/>
  <c r="U150" i="3"/>
  <c r="V150" i="3"/>
  <c r="W150" i="3"/>
  <c r="X150" i="3"/>
  <c r="Y150" i="3"/>
  <c r="Z150" i="3"/>
  <c r="AA150" i="3"/>
  <c r="AB150" i="3"/>
  <c r="Q151" i="3"/>
  <c r="R151" i="3"/>
  <c r="S151" i="3"/>
  <c r="T151" i="3"/>
  <c r="U151" i="3"/>
  <c r="V151" i="3"/>
  <c r="W151" i="3"/>
  <c r="X151" i="3"/>
  <c r="Y151" i="3"/>
  <c r="Z151" i="3"/>
  <c r="AA151" i="3"/>
  <c r="AB151" i="3"/>
  <c r="Q152" i="3"/>
  <c r="R152" i="3"/>
  <c r="S152" i="3"/>
  <c r="T152" i="3"/>
  <c r="U152" i="3"/>
  <c r="V152" i="3"/>
  <c r="W152" i="3"/>
  <c r="X152" i="3"/>
  <c r="Y152" i="3"/>
  <c r="Z152" i="3"/>
  <c r="AA152" i="3"/>
  <c r="AB152" i="3"/>
  <c r="Q153" i="3"/>
  <c r="R153" i="3"/>
  <c r="S153" i="3"/>
  <c r="T153" i="3"/>
  <c r="U153" i="3"/>
  <c r="V153" i="3"/>
  <c r="W153" i="3"/>
  <c r="X153" i="3"/>
  <c r="Y153" i="3"/>
  <c r="Z153" i="3"/>
  <c r="AA153" i="3"/>
  <c r="AB153" i="3"/>
  <c r="Q154" i="3"/>
  <c r="R154" i="3"/>
  <c r="S154" i="3"/>
  <c r="T154" i="3"/>
  <c r="U154" i="3"/>
  <c r="V154" i="3"/>
  <c r="W154" i="3"/>
  <c r="X154" i="3"/>
  <c r="Y154" i="3"/>
  <c r="Z154" i="3"/>
  <c r="AA154" i="3"/>
  <c r="AB154" i="3"/>
  <c r="Q155" i="3"/>
  <c r="R155" i="3"/>
  <c r="S155" i="3"/>
  <c r="T155" i="3"/>
  <c r="U155" i="3"/>
  <c r="V155" i="3"/>
  <c r="W155" i="3"/>
  <c r="X155" i="3"/>
  <c r="Y155" i="3"/>
  <c r="Z155" i="3"/>
  <c r="AA155" i="3"/>
  <c r="AB155" i="3"/>
  <c r="Q156" i="3"/>
  <c r="R156" i="3"/>
  <c r="S156" i="3"/>
  <c r="T156" i="3"/>
  <c r="U156" i="3"/>
  <c r="V156" i="3"/>
  <c r="W156" i="3"/>
  <c r="X156" i="3"/>
  <c r="Y156" i="3"/>
  <c r="Z156" i="3"/>
  <c r="AA156" i="3"/>
  <c r="AB156" i="3"/>
  <c r="Q157" i="3"/>
  <c r="R157" i="3"/>
  <c r="S157" i="3"/>
  <c r="T157" i="3"/>
  <c r="U157" i="3"/>
  <c r="V157" i="3"/>
  <c r="W157" i="3"/>
  <c r="X157" i="3"/>
  <c r="Y157" i="3"/>
  <c r="Z157" i="3"/>
  <c r="AA157" i="3"/>
  <c r="AB157" i="3"/>
  <c r="Q158" i="3"/>
  <c r="R158" i="3"/>
  <c r="S158" i="3"/>
  <c r="T158" i="3"/>
  <c r="U158" i="3"/>
  <c r="V158" i="3"/>
  <c r="W158" i="3"/>
  <c r="X158" i="3"/>
  <c r="Y158" i="3"/>
  <c r="Z158" i="3"/>
  <c r="AA158" i="3"/>
  <c r="AB158" i="3"/>
  <c r="Q159" i="3"/>
  <c r="R159" i="3"/>
  <c r="S159" i="3"/>
  <c r="T159" i="3"/>
  <c r="U159" i="3"/>
  <c r="V159" i="3"/>
  <c r="W159" i="3"/>
  <c r="X159" i="3"/>
  <c r="Y159" i="3"/>
  <c r="Z159" i="3"/>
  <c r="AA159" i="3"/>
  <c r="AB159" i="3"/>
  <c r="Q160" i="3"/>
  <c r="R160" i="3"/>
  <c r="S160" i="3"/>
  <c r="T160" i="3"/>
  <c r="U160" i="3"/>
  <c r="V160" i="3"/>
  <c r="W160" i="3"/>
  <c r="X160" i="3"/>
  <c r="Y160" i="3"/>
  <c r="Z160" i="3"/>
  <c r="AA160" i="3"/>
  <c r="AB160" i="3"/>
  <c r="Q161" i="3"/>
  <c r="R161" i="3"/>
  <c r="S161" i="3"/>
  <c r="T161" i="3"/>
  <c r="U161" i="3"/>
  <c r="V161" i="3"/>
  <c r="W161" i="3"/>
  <c r="X161" i="3"/>
  <c r="Y161" i="3"/>
  <c r="Z161" i="3"/>
  <c r="AA161" i="3"/>
  <c r="AB161" i="3"/>
  <c r="Q162" i="3"/>
  <c r="R162" i="3"/>
  <c r="S162" i="3"/>
  <c r="T162" i="3"/>
  <c r="U162" i="3"/>
  <c r="V162" i="3"/>
  <c r="W162" i="3"/>
  <c r="X162" i="3"/>
  <c r="Y162" i="3"/>
  <c r="Z162" i="3"/>
  <c r="AA162" i="3"/>
  <c r="AB162" i="3"/>
  <c r="Q163" i="3"/>
  <c r="R163" i="3"/>
  <c r="S163" i="3"/>
  <c r="T163" i="3"/>
  <c r="U163" i="3"/>
  <c r="V163" i="3"/>
  <c r="W163" i="3"/>
  <c r="X163" i="3"/>
  <c r="Y163" i="3"/>
  <c r="Z163" i="3"/>
  <c r="AA163" i="3"/>
  <c r="AB163" i="3"/>
  <c r="Q164" i="3"/>
  <c r="R164" i="3"/>
  <c r="S164" i="3"/>
  <c r="T164" i="3"/>
  <c r="U164" i="3"/>
  <c r="V164" i="3"/>
  <c r="W164" i="3"/>
  <c r="X164" i="3"/>
  <c r="Y164" i="3"/>
  <c r="Z164" i="3"/>
  <c r="AA164" i="3"/>
  <c r="AB164" i="3"/>
  <c r="Q165" i="3"/>
  <c r="R165" i="3"/>
  <c r="S165" i="3"/>
  <c r="T165" i="3"/>
  <c r="U165" i="3"/>
  <c r="V165" i="3"/>
  <c r="W165" i="3"/>
  <c r="X165" i="3"/>
  <c r="Y165" i="3"/>
  <c r="Z165" i="3"/>
  <c r="AA165" i="3"/>
  <c r="AB165" i="3"/>
  <c r="Q166" i="3"/>
  <c r="R166" i="3"/>
  <c r="S166" i="3"/>
  <c r="T166" i="3"/>
  <c r="U166" i="3"/>
  <c r="V166" i="3"/>
  <c r="W166" i="3"/>
  <c r="X166" i="3"/>
  <c r="Y166" i="3"/>
  <c r="Z166" i="3"/>
  <c r="AA166" i="3"/>
  <c r="AB166" i="3"/>
  <c r="Q167" i="3"/>
  <c r="R167" i="3"/>
  <c r="S167" i="3"/>
  <c r="T167" i="3"/>
  <c r="U167" i="3"/>
  <c r="V167" i="3"/>
  <c r="W167" i="3"/>
  <c r="X167" i="3"/>
  <c r="Y167" i="3"/>
  <c r="Z167" i="3"/>
  <c r="AA167" i="3"/>
  <c r="AB167" i="3"/>
  <c r="Q168" i="3"/>
  <c r="R168" i="3"/>
  <c r="S168" i="3"/>
  <c r="T168" i="3"/>
  <c r="U168" i="3"/>
  <c r="V168" i="3"/>
  <c r="W168" i="3"/>
  <c r="X168" i="3"/>
  <c r="Y168" i="3"/>
  <c r="Z168" i="3"/>
  <c r="AA168" i="3"/>
  <c r="AB168" i="3"/>
  <c r="Q169" i="3"/>
  <c r="R169" i="3"/>
  <c r="S169" i="3"/>
  <c r="T169" i="3"/>
  <c r="U169" i="3"/>
  <c r="V169" i="3"/>
  <c r="W169" i="3"/>
  <c r="X169" i="3"/>
  <c r="Y169" i="3"/>
  <c r="Z169" i="3"/>
  <c r="AA169" i="3"/>
  <c r="AB169" i="3"/>
  <c r="Q170" i="3"/>
  <c r="R170" i="3"/>
  <c r="S170" i="3"/>
  <c r="T170" i="3"/>
  <c r="U170" i="3"/>
  <c r="V170" i="3"/>
  <c r="W170" i="3"/>
  <c r="X170" i="3"/>
  <c r="Y170" i="3"/>
  <c r="Z170" i="3"/>
  <c r="AA170" i="3"/>
  <c r="AB170" i="3"/>
  <c r="Q171" i="3"/>
  <c r="R171" i="3"/>
  <c r="S171" i="3"/>
  <c r="T171" i="3"/>
  <c r="U171" i="3"/>
  <c r="V171" i="3"/>
  <c r="W171" i="3"/>
  <c r="X171" i="3"/>
  <c r="Y171" i="3"/>
  <c r="Z171" i="3"/>
  <c r="AA171" i="3"/>
  <c r="AB171" i="3"/>
  <c r="Q172" i="3"/>
  <c r="R172" i="3"/>
  <c r="S172" i="3"/>
  <c r="T172" i="3"/>
  <c r="U172" i="3"/>
  <c r="V172" i="3"/>
  <c r="W172" i="3"/>
  <c r="X172" i="3"/>
  <c r="Y172" i="3"/>
  <c r="Z172" i="3"/>
  <c r="AA172" i="3"/>
  <c r="AB172" i="3"/>
  <c r="Q173" i="3"/>
  <c r="R173" i="3"/>
  <c r="S173" i="3"/>
  <c r="T173" i="3"/>
  <c r="U173" i="3"/>
  <c r="V173" i="3"/>
  <c r="W173" i="3"/>
  <c r="X173" i="3"/>
  <c r="Y173" i="3"/>
  <c r="Z173" i="3"/>
  <c r="AA173" i="3"/>
  <c r="AB173" i="3"/>
  <c r="Q174" i="3"/>
  <c r="R174" i="3"/>
  <c r="S174" i="3"/>
  <c r="T174" i="3"/>
  <c r="U174" i="3"/>
  <c r="V174" i="3"/>
  <c r="W174" i="3"/>
  <c r="X174" i="3"/>
  <c r="Y174" i="3"/>
  <c r="Z174" i="3"/>
  <c r="AA174" i="3"/>
  <c r="AB174" i="3"/>
  <c r="Q175" i="3"/>
  <c r="R175" i="3"/>
  <c r="S175" i="3"/>
  <c r="T175" i="3"/>
  <c r="U175" i="3"/>
  <c r="V175" i="3"/>
  <c r="W175" i="3"/>
  <c r="X175" i="3"/>
  <c r="Y175" i="3"/>
  <c r="Z175" i="3"/>
  <c r="AA175" i="3"/>
  <c r="AB175" i="3"/>
  <c r="Q176" i="3"/>
  <c r="R176" i="3"/>
  <c r="S176" i="3"/>
  <c r="T176" i="3"/>
  <c r="U176" i="3"/>
  <c r="V176" i="3"/>
  <c r="W176" i="3"/>
  <c r="X176" i="3"/>
  <c r="Y176" i="3"/>
  <c r="Z176" i="3"/>
  <c r="AA176" i="3"/>
  <c r="AB176" i="3"/>
  <c r="Q177" i="3"/>
  <c r="R177" i="3"/>
  <c r="S177" i="3"/>
  <c r="T177" i="3"/>
  <c r="U177" i="3"/>
  <c r="V177" i="3"/>
  <c r="W177" i="3"/>
  <c r="X177" i="3"/>
  <c r="Y177" i="3"/>
  <c r="Z177" i="3"/>
  <c r="AA177" i="3"/>
  <c r="AB177" i="3"/>
  <c r="Q178" i="3"/>
  <c r="R178" i="3"/>
  <c r="S178" i="3"/>
  <c r="T178" i="3"/>
  <c r="U178" i="3"/>
  <c r="V178" i="3"/>
  <c r="W178" i="3"/>
  <c r="X178" i="3"/>
  <c r="Y178" i="3"/>
  <c r="Z178" i="3"/>
  <c r="AA178" i="3"/>
  <c r="AB178" i="3"/>
  <c r="Q179" i="3"/>
  <c r="R179" i="3"/>
  <c r="S179" i="3"/>
  <c r="T179" i="3"/>
  <c r="U179" i="3"/>
  <c r="V179" i="3"/>
  <c r="W179" i="3"/>
  <c r="X179" i="3"/>
  <c r="Y179" i="3"/>
  <c r="Z179" i="3"/>
  <c r="AA179" i="3"/>
  <c r="AB179" i="3"/>
  <c r="Q180" i="3"/>
  <c r="R180" i="3"/>
  <c r="S180" i="3"/>
  <c r="T180" i="3"/>
  <c r="U180" i="3"/>
  <c r="V180" i="3"/>
  <c r="W180" i="3"/>
  <c r="X180" i="3"/>
  <c r="Y180" i="3"/>
  <c r="Z180" i="3"/>
  <c r="AA180" i="3"/>
  <c r="AB180" i="3"/>
  <c r="Q181" i="3"/>
  <c r="R181" i="3"/>
  <c r="S181" i="3"/>
  <c r="T181" i="3"/>
  <c r="U181" i="3"/>
  <c r="V181" i="3"/>
  <c r="W181" i="3"/>
  <c r="X181" i="3"/>
  <c r="Y181" i="3"/>
  <c r="Z181" i="3"/>
  <c r="AA181" i="3"/>
  <c r="AB181" i="3"/>
  <c r="Q182" i="3"/>
  <c r="R182" i="3"/>
  <c r="S182" i="3"/>
  <c r="T182" i="3"/>
  <c r="U182" i="3"/>
  <c r="V182" i="3"/>
  <c r="W182" i="3"/>
  <c r="X182" i="3"/>
  <c r="Y182" i="3"/>
  <c r="Z182" i="3"/>
  <c r="AA182" i="3"/>
  <c r="AB182" i="3"/>
  <c r="Q183" i="3"/>
  <c r="R183" i="3"/>
  <c r="S183" i="3"/>
  <c r="T183" i="3"/>
  <c r="U183" i="3"/>
  <c r="V183" i="3"/>
  <c r="W183" i="3"/>
  <c r="X183" i="3"/>
  <c r="Y183" i="3"/>
  <c r="Z183" i="3"/>
  <c r="AA183" i="3"/>
  <c r="AB183" i="3"/>
  <c r="Q184" i="3"/>
  <c r="R184" i="3"/>
  <c r="S184" i="3"/>
  <c r="T184" i="3"/>
  <c r="U184" i="3"/>
  <c r="V184" i="3"/>
  <c r="W184" i="3"/>
  <c r="X184" i="3"/>
  <c r="Y184" i="3"/>
  <c r="Z184" i="3"/>
  <c r="AA184" i="3"/>
  <c r="AB184" i="3"/>
  <c r="Q185" i="3"/>
  <c r="R185" i="3"/>
  <c r="S185" i="3"/>
  <c r="T185" i="3"/>
  <c r="U185" i="3"/>
  <c r="V185" i="3"/>
  <c r="W185" i="3"/>
  <c r="X185" i="3"/>
  <c r="Y185" i="3"/>
  <c r="Z185" i="3"/>
  <c r="AA185" i="3"/>
  <c r="AB185" i="3"/>
  <c r="Q186" i="3"/>
  <c r="R186" i="3"/>
  <c r="S186" i="3"/>
  <c r="T186" i="3"/>
  <c r="U186" i="3"/>
  <c r="V186" i="3"/>
  <c r="W186" i="3"/>
  <c r="X186" i="3"/>
  <c r="Y186" i="3"/>
  <c r="Z186" i="3"/>
  <c r="AA186" i="3"/>
  <c r="AB186" i="3"/>
  <c r="Q187" i="3"/>
  <c r="R187" i="3"/>
  <c r="S187" i="3"/>
  <c r="T187" i="3"/>
  <c r="U187" i="3"/>
  <c r="V187" i="3"/>
  <c r="W187" i="3"/>
  <c r="X187" i="3"/>
  <c r="Y187" i="3"/>
  <c r="Z187" i="3"/>
  <c r="AA187" i="3"/>
  <c r="AB187" i="3"/>
  <c r="Q188" i="3"/>
  <c r="R188" i="3"/>
  <c r="S188" i="3"/>
  <c r="T188" i="3"/>
  <c r="U188" i="3"/>
  <c r="V188" i="3"/>
  <c r="W188" i="3"/>
  <c r="X188" i="3"/>
  <c r="Y188" i="3"/>
  <c r="Z188" i="3"/>
  <c r="AA188" i="3"/>
  <c r="AB188" i="3"/>
  <c r="Q189" i="3"/>
  <c r="R189" i="3"/>
  <c r="S189" i="3"/>
  <c r="T189" i="3"/>
  <c r="U189" i="3"/>
  <c r="V189" i="3"/>
  <c r="W189" i="3"/>
  <c r="X189" i="3"/>
  <c r="Y189" i="3"/>
  <c r="Z189" i="3"/>
  <c r="AA189" i="3"/>
  <c r="AB189" i="3"/>
  <c r="Q190" i="3"/>
  <c r="R190" i="3"/>
  <c r="S190" i="3"/>
  <c r="T190" i="3"/>
  <c r="U190" i="3"/>
  <c r="V190" i="3"/>
  <c r="W190" i="3"/>
  <c r="X190" i="3"/>
  <c r="Y190" i="3"/>
  <c r="Z190" i="3"/>
  <c r="AA190" i="3"/>
  <c r="AB190" i="3"/>
  <c r="Q191" i="3"/>
  <c r="R191" i="3"/>
  <c r="S191" i="3"/>
  <c r="T191" i="3"/>
  <c r="U191" i="3"/>
  <c r="V191" i="3"/>
  <c r="W191" i="3"/>
  <c r="AD191" i="3"/>
  <c r="X191" i="3"/>
  <c r="Y191" i="3"/>
  <c r="Z191" i="3"/>
  <c r="AA191" i="3"/>
  <c r="AB191" i="3"/>
  <c r="Q192" i="3"/>
  <c r="R192" i="3"/>
  <c r="S192" i="3"/>
  <c r="T192" i="3"/>
  <c r="U192" i="3"/>
  <c r="V192" i="3"/>
  <c r="W192" i="3"/>
  <c r="X192" i="3"/>
  <c r="Y192" i="3"/>
  <c r="Z192" i="3"/>
  <c r="AA192" i="3"/>
  <c r="AB192" i="3"/>
  <c r="Q193" i="3"/>
  <c r="R193" i="3"/>
  <c r="S193" i="3"/>
  <c r="T193" i="3"/>
  <c r="U193" i="3"/>
  <c r="V193" i="3"/>
  <c r="W193" i="3"/>
  <c r="X193" i="3"/>
  <c r="Y193" i="3"/>
  <c r="Z193" i="3"/>
  <c r="AA193" i="3"/>
  <c r="AB193" i="3"/>
  <c r="Q194" i="3"/>
  <c r="R194" i="3"/>
  <c r="S194" i="3"/>
  <c r="T194" i="3"/>
  <c r="U194" i="3"/>
  <c r="V194" i="3"/>
  <c r="W194" i="3"/>
  <c r="X194" i="3"/>
  <c r="Y194" i="3"/>
  <c r="Z194" i="3"/>
  <c r="AA194" i="3"/>
  <c r="AB194" i="3"/>
  <c r="Q195" i="3"/>
  <c r="R195" i="3"/>
  <c r="S195" i="3"/>
  <c r="T195" i="3"/>
  <c r="U195" i="3"/>
  <c r="V195" i="3"/>
  <c r="W195" i="3"/>
  <c r="X195" i="3"/>
  <c r="Y195" i="3"/>
  <c r="Z195" i="3"/>
  <c r="AA195" i="3"/>
  <c r="AB195" i="3"/>
  <c r="Q196" i="3"/>
  <c r="R196" i="3"/>
  <c r="S196" i="3"/>
  <c r="T196" i="3"/>
  <c r="U196" i="3"/>
  <c r="V196" i="3"/>
  <c r="W196" i="3"/>
  <c r="X196" i="3"/>
  <c r="Y196" i="3"/>
  <c r="Z196" i="3"/>
  <c r="AA196" i="3"/>
  <c r="AB196" i="3"/>
  <c r="Q197" i="3"/>
  <c r="R197" i="3"/>
  <c r="S197" i="3"/>
  <c r="T197" i="3"/>
  <c r="U197" i="3"/>
  <c r="V197" i="3"/>
  <c r="W197" i="3"/>
  <c r="X197" i="3"/>
  <c r="Y197" i="3"/>
  <c r="Z197" i="3"/>
  <c r="AA197" i="3"/>
  <c r="AB197" i="3"/>
  <c r="Q198" i="3"/>
  <c r="R198" i="3"/>
  <c r="S198" i="3"/>
  <c r="T198" i="3"/>
  <c r="U198" i="3"/>
  <c r="V198" i="3"/>
  <c r="W198" i="3"/>
  <c r="X198" i="3"/>
  <c r="Y198" i="3"/>
  <c r="Z198" i="3"/>
  <c r="AA198" i="3"/>
  <c r="AB198" i="3"/>
  <c r="Q199" i="3"/>
  <c r="R199" i="3"/>
  <c r="S199" i="3"/>
  <c r="T199" i="3"/>
  <c r="U199" i="3"/>
  <c r="V199" i="3"/>
  <c r="W199" i="3"/>
  <c r="X199" i="3"/>
  <c r="Y199" i="3"/>
  <c r="Z199" i="3"/>
  <c r="AA199" i="3"/>
  <c r="AB199" i="3"/>
  <c r="Q200" i="3"/>
  <c r="R200" i="3"/>
  <c r="S200" i="3"/>
  <c r="T200" i="3"/>
  <c r="U200" i="3"/>
  <c r="V200" i="3"/>
  <c r="W200" i="3"/>
  <c r="X200" i="3"/>
  <c r="Y200" i="3"/>
  <c r="Z200" i="3"/>
  <c r="AA200" i="3"/>
  <c r="AB200" i="3"/>
  <c r="Q201" i="3"/>
  <c r="R201" i="3"/>
  <c r="S201" i="3"/>
  <c r="T201" i="3"/>
  <c r="U201" i="3"/>
  <c r="V201" i="3"/>
  <c r="W201" i="3"/>
  <c r="X201" i="3"/>
  <c r="Y201" i="3"/>
  <c r="Z201" i="3"/>
  <c r="AA201" i="3"/>
  <c r="AB201" i="3"/>
  <c r="Q202" i="3"/>
  <c r="R202" i="3"/>
  <c r="S202" i="3"/>
  <c r="T202" i="3"/>
  <c r="U202" i="3"/>
  <c r="V202" i="3"/>
  <c r="W202" i="3"/>
  <c r="X202" i="3"/>
  <c r="Y202" i="3"/>
  <c r="Z202" i="3"/>
  <c r="AA202" i="3"/>
  <c r="AB202" i="3"/>
  <c r="Q203" i="3"/>
  <c r="R203" i="3"/>
  <c r="S203" i="3"/>
  <c r="T203" i="3"/>
  <c r="U203" i="3"/>
  <c r="V203" i="3"/>
  <c r="W203" i="3"/>
  <c r="X203" i="3"/>
  <c r="Y203" i="3"/>
  <c r="Z203" i="3"/>
  <c r="AA203" i="3"/>
  <c r="AB203" i="3"/>
  <c r="Q204" i="3"/>
  <c r="R204" i="3"/>
  <c r="S204" i="3"/>
  <c r="T204" i="3"/>
  <c r="U204" i="3"/>
  <c r="V204" i="3"/>
  <c r="W204" i="3"/>
  <c r="X204" i="3"/>
  <c r="Y204" i="3"/>
  <c r="Z204" i="3"/>
  <c r="AA204" i="3"/>
  <c r="AB204" i="3"/>
  <c r="Q205" i="3"/>
  <c r="R205" i="3"/>
  <c r="S205" i="3"/>
  <c r="T205" i="3"/>
  <c r="U205" i="3"/>
  <c r="V205" i="3"/>
  <c r="W205" i="3"/>
  <c r="X205" i="3"/>
  <c r="Y205" i="3"/>
  <c r="Z205" i="3"/>
  <c r="AA205" i="3"/>
  <c r="AB205" i="3"/>
  <c r="Q206" i="3"/>
  <c r="R206" i="3"/>
  <c r="S206" i="3"/>
  <c r="T206" i="3"/>
  <c r="U206" i="3"/>
  <c r="V206" i="3"/>
  <c r="W206" i="3"/>
  <c r="X206" i="3"/>
  <c r="Y206" i="3"/>
  <c r="Z206" i="3"/>
  <c r="AA206" i="3"/>
  <c r="AB206" i="3"/>
  <c r="Q207" i="3"/>
  <c r="R207" i="3"/>
  <c r="S207" i="3"/>
  <c r="T207" i="3"/>
  <c r="U207" i="3"/>
  <c r="V207" i="3"/>
  <c r="W207" i="3"/>
  <c r="X207" i="3"/>
  <c r="Y207" i="3"/>
  <c r="Z207" i="3"/>
  <c r="AA207" i="3"/>
  <c r="AB207" i="3"/>
  <c r="Q208" i="3"/>
  <c r="R208" i="3"/>
  <c r="S208" i="3"/>
  <c r="T208" i="3"/>
  <c r="U208" i="3"/>
  <c r="V208" i="3"/>
  <c r="W208" i="3"/>
  <c r="X208" i="3"/>
  <c r="Y208" i="3"/>
  <c r="Z208" i="3"/>
  <c r="AA208" i="3"/>
  <c r="AB208" i="3"/>
  <c r="Q209" i="3"/>
  <c r="R209" i="3"/>
  <c r="S209" i="3"/>
  <c r="T209" i="3"/>
  <c r="U209" i="3"/>
  <c r="V209" i="3"/>
  <c r="W209" i="3"/>
  <c r="X209" i="3"/>
  <c r="Y209" i="3"/>
  <c r="Z209" i="3"/>
  <c r="AA209" i="3"/>
  <c r="AB209" i="3"/>
  <c r="Q210" i="3"/>
  <c r="R210" i="3"/>
  <c r="S210" i="3"/>
  <c r="T210" i="3"/>
  <c r="U210" i="3"/>
  <c r="V210" i="3"/>
  <c r="W210" i="3"/>
  <c r="X210" i="3"/>
  <c r="Y210" i="3"/>
  <c r="Z210" i="3"/>
  <c r="AA210" i="3"/>
  <c r="AB210" i="3"/>
  <c r="Q211" i="3"/>
  <c r="R211" i="3"/>
  <c r="S211" i="3"/>
  <c r="T211" i="3"/>
  <c r="U211" i="3"/>
  <c r="V211" i="3"/>
  <c r="W211" i="3"/>
  <c r="X211" i="3"/>
  <c r="Y211" i="3"/>
  <c r="Z211" i="3"/>
  <c r="AA211" i="3"/>
  <c r="AB211" i="3"/>
  <c r="Q212" i="3"/>
  <c r="R212" i="3"/>
  <c r="S212" i="3"/>
  <c r="T212" i="3"/>
  <c r="U212" i="3"/>
  <c r="V212" i="3"/>
  <c r="W212" i="3"/>
  <c r="X212" i="3"/>
  <c r="Y212" i="3"/>
  <c r="Z212" i="3"/>
  <c r="AA212" i="3"/>
  <c r="AB212" i="3"/>
  <c r="Q213" i="3"/>
  <c r="R213" i="3"/>
  <c r="S213" i="3"/>
  <c r="T213" i="3"/>
  <c r="U213" i="3"/>
  <c r="V213" i="3"/>
  <c r="W213" i="3"/>
  <c r="X213" i="3"/>
  <c r="Y213" i="3"/>
  <c r="Z213" i="3"/>
  <c r="AA213" i="3"/>
  <c r="AB213" i="3"/>
  <c r="Q214" i="3"/>
  <c r="R214" i="3"/>
  <c r="S214" i="3"/>
  <c r="T214" i="3"/>
  <c r="U214" i="3"/>
  <c r="V214" i="3"/>
  <c r="W214" i="3"/>
  <c r="X214" i="3"/>
  <c r="Y214" i="3"/>
  <c r="Z214" i="3"/>
  <c r="AA214" i="3"/>
  <c r="AB214" i="3"/>
  <c r="Q215" i="3"/>
  <c r="R215" i="3"/>
  <c r="S215" i="3"/>
  <c r="T215" i="3"/>
  <c r="U215" i="3"/>
  <c r="V215" i="3"/>
  <c r="W215" i="3"/>
  <c r="X215" i="3"/>
  <c r="Y215" i="3"/>
  <c r="Z215" i="3"/>
  <c r="AA215" i="3"/>
  <c r="AB215" i="3"/>
  <c r="Q216" i="3"/>
  <c r="R216" i="3"/>
  <c r="S216" i="3"/>
  <c r="T216" i="3"/>
  <c r="U216" i="3"/>
  <c r="V216" i="3"/>
  <c r="W216" i="3"/>
  <c r="X216" i="3"/>
  <c r="Y216" i="3"/>
  <c r="Z216" i="3"/>
  <c r="AA216" i="3"/>
  <c r="AB216" i="3"/>
  <c r="Q217" i="3"/>
  <c r="R217" i="3"/>
  <c r="S217" i="3"/>
  <c r="T217" i="3"/>
  <c r="U217" i="3"/>
  <c r="V217" i="3"/>
  <c r="W217" i="3"/>
  <c r="X217" i="3"/>
  <c r="Y217" i="3"/>
  <c r="Z217" i="3"/>
  <c r="AA217" i="3"/>
  <c r="AB217" i="3"/>
  <c r="Q218" i="3"/>
  <c r="R218" i="3"/>
  <c r="S218" i="3"/>
  <c r="T218" i="3"/>
  <c r="U218" i="3"/>
  <c r="V218" i="3"/>
  <c r="W218" i="3"/>
  <c r="X218" i="3"/>
  <c r="Y218" i="3"/>
  <c r="Z218" i="3"/>
  <c r="AA218" i="3"/>
  <c r="AB218" i="3"/>
  <c r="Q219" i="3"/>
  <c r="R219" i="3"/>
  <c r="S219" i="3"/>
  <c r="T219" i="3"/>
  <c r="U219" i="3"/>
  <c r="V219" i="3"/>
  <c r="W219" i="3"/>
  <c r="X219" i="3"/>
  <c r="Y219" i="3"/>
  <c r="Z219" i="3"/>
  <c r="AA219" i="3"/>
  <c r="AB219" i="3"/>
  <c r="Q220" i="3"/>
  <c r="R220" i="3"/>
  <c r="S220" i="3"/>
  <c r="T220" i="3"/>
  <c r="U220" i="3"/>
  <c r="V220" i="3"/>
  <c r="W220" i="3"/>
  <c r="X220" i="3"/>
  <c r="Y220" i="3"/>
  <c r="Z220" i="3"/>
  <c r="AA220" i="3"/>
  <c r="AB220" i="3"/>
  <c r="Q221" i="3"/>
  <c r="R221" i="3"/>
  <c r="S221" i="3"/>
  <c r="T221" i="3"/>
  <c r="U221" i="3"/>
  <c r="V221" i="3"/>
  <c r="W221" i="3"/>
  <c r="X221" i="3"/>
  <c r="Y221" i="3"/>
  <c r="Z221" i="3"/>
  <c r="AA221" i="3"/>
  <c r="AB221" i="3"/>
  <c r="Q222" i="3"/>
  <c r="R222" i="3"/>
  <c r="S222" i="3"/>
  <c r="T222" i="3"/>
  <c r="U222" i="3"/>
  <c r="V222" i="3"/>
  <c r="W222" i="3"/>
  <c r="X222" i="3"/>
  <c r="Y222" i="3"/>
  <c r="Z222" i="3"/>
  <c r="AA222" i="3"/>
  <c r="AB222" i="3"/>
  <c r="Q223" i="3"/>
  <c r="R223" i="3"/>
  <c r="S223" i="3"/>
  <c r="T223" i="3"/>
  <c r="U223" i="3"/>
  <c r="V223" i="3"/>
  <c r="W223" i="3"/>
  <c r="X223" i="3"/>
  <c r="Y223" i="3"/>
  <c r="Z223" i="3"/>
  <c r="AA223" i="3"/>
  <c r="AB223" i="3"/>
  <c r="Q224" i="3"/>
  <c r="R224" i="3"/>
  <c r="S224" i="3"/>
  <c r="T224" i="3"/>
  <c r="U224" i="3"/>
  <c r="V224" i="3"/>
  <c r="W224" i="3"/>
  <c r="X224" i="3"/>
  <c r="Y224" i="3"/>
  <c r="Z224" i="3"/>
  <c r="AA224" i="3"/>
  <c r="AB224" i="3"/>
  <c r="Q225" i="3"/>
  <c r="R225" i="3"/>
  <c r="S225" i="3"/>
  <c r="T225" i="3"/>
  <c r="U225" i="3"/>
  <c r="V225" i="3"/>
  <c r="W225" i="3"/>
  <c r="X225" i="3"/>
  <c r="Y225" i="3"/>
  <c r="Z225" i="3"/>
  <c r="AA225" i="3"/>
  <c r="AB225" i="3"/>
  <c r="Q226" i="3"/>
  <c r="R226" i="3"/>
  <c r="S226" i="3"/>
  <c r="T226" i="3"/>
  <c r="U226" i="3"/>
  <c r="V226" i="3"/>
  <c r="W226" i="3"/>
  <c r="X226" i="3"/>
  <c r="Y226" i="3"/>
  <c r="Z226" i="3"/>
  <c r="AA226" i="3"/>
  <c r="AB226" i="3"/>
  <c r="Q227" i="3"/>
  <c r="R227" i="3"/>
  <c r="S227" i="3"/>
  <c r="T227" i="3"/>
  <c r="U227" i="3"/>
  <c r="V227" i="3"/>
  <c r="W227" i="3"/>
  <c r="X227" i="3"/>
  <c r="Y227" i="3"/>
  <c r="Z227" i="3"/>
  <c r="AA227" i="3"/>
  <c r="AB227" i="3"/>
  <c r="Q228" i="3"/>
  <c r="R228" i="3"/>
  <c r="S228" i="3"/>
  <c r="T228" i="3"/>
  <c r="U228" i="3"/>
  <c r="V228" i="3"/>
  <c r="W228" i="3"/>
  <c r="X228" i="3"/>
  <c r="Y228" i="3"/>
  <c r="Z228" i="3"/>
  <c r="AA228" i="3"/>
  <c r="AB228" i="3"/>
  <c r="Q229" i="3"/>
  <c r="R229" i="3"/>
  <c r="S229" i="3"/>
  <c r="T229" i="3"/>
  <c r="U229" i="3"/>
  <c r="V229" i="3"/>
  <c r="W229" i="3"/>
  <c r="X229" i="3"/>
  <c r="Y229" i="3"/>
  <c r="Z229" i="3"/>
  <c r="AA229" i="3"/>
  <c r="AB229" i="3"/>
  <c r="AC229" i="3"/>
  <c r="AJ229" i="3"/>
  <c r="Q230" i="3"/>
  <c r="R230" i="3"/>
  <c r="S230" i="3"/>
  <c r="T230" i="3"/>
  <c r="U230" i="3"/>
  <c r="V230" i="3"/>
  <c r="W230" i="3"/>
  <c r="AD230" i="3"/>
  <c r="X230" i="3"/>
  <c r="Y230" i="3"/>
  <c r="Z230" i="3"/>
  <c r="AA230" i="3"/>
  <c r="AB230" i="3"/>
  <c r="Q231" i="3"/>
  <c r="R231" i="3"/>
  <c r="S231" i="3"/>
  <c r="T231" i="3"/>
  <c r="U231" i="3"/>
  <c r="V231" i="3"/>
  <c r="W231" i="3"/>
  <c r="X231" i="3"/>
  <c r="Y231" i="3"/>
  <c r="Z231" i="3"/>
  <c r="AA231" i="3"/>
  <c r="AB231" i="3"/>
  <c r="Q232" i="3"/>
  <c r="R232" i="3"/>
  <c r="S232" i="3"/>
  <c r="T232" i="3"/>
  <c r="U232" i="3"/>
  <c r="V232" i="3"/>
  <c r="W232" i="3"/>
  <c r="X232" i="3"/>
  <c r="Y232" i="3"/>
  <c r="Z232" i="3"/>
  <c r="AA232" i="3"/>
  <c r="AB232" i="3"/>
  <c r="Q233" i="3"/>
  <c r="R233" i="3"/>
  <c r="S233" i="3"/>
  <c r="T233" i="3"/>
  <c r="U233" i="3"/>
  <c r="V233" i="3"/>
  <c r="W233" i="3"/>
  <c r="X233" i="3"/>
  <c r="Y233" i="3"/>
  <c r="Z233" i="3"/>
  <c r="AA233" i="3"/>
  <c r="AB233" i="3"/>
  <c r="Q234" i="3"/>
  <c r="R234" i="3"/>
  <c r="S234" i="3"/>
  <c r="T234" i="3"/>
  <c r="U234" i="3"/>
  <c r="V234" i="3"/>
  <c r="W234" i="3"/>
  <c r="X234" i="3"/>
  <c r="Y234" i="3"/>
  <c r="Z234" i="3"/>
  <c r="AA234" i="3"/>
  <c r="AB234" i="3"/>
  <c r="Q235" i="3"/>
  <c r="R235" i="3"/>
  <c r="S235" i="3"/>
  <c r="T235" i="3"/>
  <c r="U235" i="3"/>
  <c r="V235" i="3"/>
  <c r="W235" i="3"/>
  <c r="X235" i="3"/>
  <c r="Y235" i="3"/>
  <c r="Z235" i="3"/>
  <c r="AA235" i="3"/>
  <c r="AB235" i="3"/>
  <c r="Q236" i="3"/>
  <c r="R236" i="3"/>
  <c r="S236" i="3"/>
  <c r="T236" i="3"/>
  <c r="U236" i="3"/>
  <c r="V236" i="3"/>
  <c r="W236" i="3"/>
  <c r="X236" i="3"/>
  <c r="Y236" i="3"/>
  <c r="Z236" i="3"/>
  <c r="AA236" i="3"/>
  <c r="AB236" i="3"/>
  <c r="Q237" i="3"/>
  <c r="R237" i="3"/>
  <c r="S237" i="3"/>
  <c r="T237" i="3"/>
  <c r="U237" i="3"/>
  <c r="V237" i="3"/>
  <c r="W237" i="3"/>
  <c r="X237" i="3"/>
  <c r="Y237" i="3"/>
  <c r="Z237" i="3"/>
  <c r="AA237" i="3"/>
  <c r="AB237" i="3"/>
  <c r="Q238" i="3"/>
  <c r="R238" i="3"/>
  <c r="S238" i="3"/>
  <c r="T238" i="3"/>
  <c r="U238" i="3"/>
  <c r="V238" i="3"/>
  <c r="W238" i="3"/>
  <c r="X238" i="3"/>
  <c r="Y238" i="3"/>
  <c r="Z238" i="3"/>
  <c r="AA238" i="3"/>
  <c r="AB238" i="3"/>
  <c r="Q239" i="3"/>
  <c r="R239" i="3"/>
  <c r="S239" i="3"/>
  <c r="T239" i="3"/>
  <c r="U239" i="3"/>
  <c r="V239" i="3"/>
  <c r="W239" i="3"/>
  <c r="X239" i="3"/>
  <c r="Y239" i="3"/>
  <c r="Z239" i="3"/>
  <c r="AA239" i="3"/>
  <c r="AB239" i="3"/>
  <c r="Q240" i="3"/>
  <c r="R240" i="3"/>
  <c r="S240" i="3"/>
  <c r="T240" i="3"/>
  <c r="U240" i="3"/>
  <c r="V240" i="3"/>
  <c r="W240" i="3"/>
  <c r="X240" i="3"/>
  <c r="Y240" i="3"/>
  <c r="Z240" i="3"/>
  <c r="AA240" i="3"/>
  <c r="AB240" i="3"/>
  <c r="Q241" i="3"/>
  <c r="R241" i="3"/>
  <c r="S241" i="3"/>
  <c r="T241" i="3"/>
  <c r="U241" i="3"/>
  <c r="V241" i="3"/>
  <c r="W241" i="3"/>
  <c r="X241" i="3"/>
  <c r="Y241" i="3"/>
  <c r="Z241" i="3"/>
  <c r="AA241" i="3"/>
  <c r="AB241" i="3"/>
  <c r="Q242" i="3"/>
  <c r="R242" i="3"/>
  <c r="S242" i="3"/>
  <c r="T242" i="3"/>
  <c r="U242" i="3"/>
  <c r="V242" i="3"/>
  <c r="W242" i="3"/>
  <c r="X242" i="3"/>
  <c r="Y242" i="3"/>
  <c r="Z242" i="3"/>
  <c r="AA242" i="3"/>
  <c r="AB242" i="3"/>
  <c r="Q243" i="3"/>
  <c r="R243" i="3"/>
  <c r="S243" i="3"/>
  <c r="T243" i="3"/>
  <c r="U243" i="3"/>
  <c r="V243" i="3"/>
  <c r="W243" i="3"/>
  <c r="X243" i="3"/>
  <c r="Y243" i="3"/>
  <c r="Z243" i="3"/>
  <c r="AA243" i="3"/>
  <c r="AB243" i="3"/>
  <c r="Q244" i="3"/>
  <c r="R244" i="3"/>
  <c r="S244" i="3"/>
  <c r="T244" i="3"/>
  <c r="U244" i="3"/>
  <c r="V244" i="3"/>
  <c r="W244" i="3"/>
  <c r="X244" i="3"/>
  <c r="Y244" i="3"/>
  <c r="Z244" i="3"/>
  <c r="AA244" i="3"/>
  <c r="AB244" i="3"/>
  <c r="Q245" i="3"/>
  <c r="R245" i="3"/>
  <c r="S245" i="3"/>
  <c r="T245" i="3"/>
  <c r="U245" i="3"/>
  <c r="V245" i="3"/>
  <c r="W245" i="3"/>
  <c r="X245" i="3"/>
  <c r="Y245" i="3"/>
  <c r="Z245" i="3"/>
  <c r="AA245" i="3"/>
  <c r="AB245" i="3"/>
  <c r="Q246" i="3"/>
  <c r="R246" i="3"/>
  <c r="S246" i="3"/>
  <c r="T246" i="3"/>
  <c r="U246" i="3"/>
  <c r="V246" i="3"/>
  <c r="W246" i="3"/>
  <c r="AD246" i="3"/>
  <c r="X246" i="3"/>
  <c r="Y246" i="3"/>
  <c r="Z246" i="3"/>
  <c r="AA246" i="3"/>
  <c r="AB246" i="3"/>
  <c r="Q247" i="3"/>
  <c r="R247" i="3"/>
  <c r="S247" i="3"/>
  <c r="T247" i="3"/>
  <c r="U247" i="3"/>
  <c r="V247" i="3"/>
  <c r="W247" i="3"/>
  <c r="X247" i="3"/>
  <c r="Y247" i="3"/>
  <c r="Z247" i="3"/>
  <c r="AA247" i="3"/>
  <c r="AB247" i="3"/>
  <c r="Q248" i="3"/>
  <c r="R248" i="3"/>
  <c r="S248" i="3"/>
  <c r="T248" i="3"/>
  <c r="U248" i="3"/>
  <c r="V248" i="3"/>
  <c r="W248" i="3"/>
  <c r="X248" i="3"/>
  <c r="Y248" i="3"/>
  <c r="Z248" i="3"/>
  <c r="AA248" i="3"/>
  <c r="AB248" i="3"/>
  <c r="Q249" i="3"/>
  <c r="R249" i="3"/>
  <c r="S249" i="3"/>
  <c r="T249" i="3"/>
  <c r="U249" i="3"/>
  <c r="V249" i="3"/>
  <c r="W249" i="3"/>
  <c r="X249" i="3"/>
  <c r="Y249" i="3"/>
  <c r="Z249" i="3"/>
  <c r="AA249" i="3"/>
  <c r="AB249" i="3"/>
  <c r="Q250" i="3"/>
  <c r="R250" i="3"/>
  <c r="S250" i="3"/>
  <c r="T250" i="3"/>
  <c r="U250" i="3"/>
  <c r="V250" i="3"/>
  <c r="W250" i="3"/>
  <c r="X250" i="3"/>
  <c r="Y250" i="3"/>
  <c r="Z250" i="3"/>
  <c r="AA250" i="3"/>
  <c r="AB250" i="3"/>
  <c r="Q251" i="3"/>
  <c r="R251" i="3"/>
  <c r="S251" i="3"/>
  <c r="T251" i="3"/>
  <c r="U251" i="3"/>
  <c r="V251" i="3"/>
  <c r="W251" i="3"/>
  <c r="X251" i="3"/>
  <c r="Y251" i="3"/>
  <c r="Z251" i="3"/>
  <c r="AA251" i="3"/>
  <c r="AB251" i="3"/>
  <c r="Q252" i="3"/>
  <c r="R252" i="3"/>
  <c r="S252" i="3"/>
  <c r="T252" i="3"/>
  <c r="U252" i="3"/>
  <c r="V252" i="3"/>
  <c r="W252" i="3"/>
  <c r="X252" i="3"/>
  <c r="Y252" i="3"/>
  <c r="Z252" i="3"/>
  <c r="AA252" i="3"/>
  <c r="AB252" i="3"/>
  <c r="Q253" i="3"/>
  <c r="R253" i="3"/>
  <c r="S253" i="3"/>
  <c r="T253" i="3"/>
  <c r="U253" i="3"/>
  <c r="V253" i="3"/>
  <c r="W253" i="3"/>
  <c r="X253" i="3"/>
  <c r="Y253" i="3"/>
  <c r="Z253" i="3"/>
  <c r="AA253" i="3"/>
  <c r="AB253" i="3"/>
  <c r="Q254" i="3"/>
  <c r="R254" i="3"/>
  <c r="S254" i="3"/>
  <c r="T254" i="3"/>
  <c r="U254" i="3"/>
  <c r="V254" i="3"/>
  <c r="W254" i="3"/>
  <c r="X254" i="3"/>
  <c r="Y254" i="3"/>
  <c r="Z254" i="3"/>
  <c r="AA254" i="3"/>
  <c r="AB254" i="3"/>
  <c r="Q255" i="3"/>
  <c r="R255" i="3"/>
  <c r="S255" i="3"/>
  <c r="T255" i="3"/>
  <c r="U255" i="3"/>
  <c r="V255" i="3"/>
  <c r="W255" i="3"/>
  <c r="X255" i="3"/>
  <c r="Y255" i="3"/>
  <c r="Z255" i="3"/>
  <c r="AA255" i="3"/>
  <c r="AB255" i="3"/>
  <c r="Q256" i="3"/>
  <c r="R256" i="3"/>
  <c r="S256" i="3"/>
  <c r="T256" i="3"/>
  <c r="U256" i="3"/>
  <c r="V256" i="3"/>
  <c r="W256" i="3"/>
  <c r="X256" i="3"/>
  <c r="Y256" i="3"/>
  <c r="Z256" i="3"/>
  <c r="AA256" i="3"/>
  <c r="AB256" i="3"/>
  <c r="Q257" i="3"/>
  <c r="R257" i="3"/>
  <c r="S257" i="3"/>
  <c r="T257" i="3"/>
  <c r="U257" i="3"/>
  <c r="V257" i="3"/>
  <c r="W257" i="3"/>
  <c r="X257" i="3"/>
  <c r="Y257" i="3"/>
  <c r="Z257" i="3"/>
  <c r="AA257" i="3"/>
  <c r="AB257" i="3"/>
  <c r="Q258" i="3"/>
  <c r="R258" i="3"/>
  <c r="S258" i="3"/>
  <c r="T258" i="3"/>
  <c r="U258" i="3"/>
  <c r="V258" i="3"/>
  <c r="W258" i="3"/>
  <c r="AD258" i="3"/>
  <c r="X258" i="3"/>
  <c r="Y258" i="3"/>
  <c r="Z258" i="3"/>
  <c r="AA258" i="3"/>
  <c r="AB258" i="3"/>
  <c r="Q259" i="3"/>
  <c r="R259" i="3"/>
  <c r="S259" i="3"/>
  <c r="T259" i="3"/>
  <c r="U259" i="3"/>
  <c r="V259" i="3"/>
  <c r="W259" i="3"/>
  <c r="AD259" i="3"/>
  <c r="X259" i="3"/>
  <c r="Y259" i="3"/>
  <c r="Z259" i="3"/>
  <c r="AA259" i="3"/>
  <c r="AB259" i="3"/>
  <c r="Q260" i="3"/>
  <c r="R260" i="3"/>
  <c r="S260" i="3"/>
  <c r="T260" i="3"/>
  <c r="U260" i="3"/>
  <c r="V260" i="3"/>
  <c r="W260" i="3"/>
  <c r="X260" i="3"/>
  <c r="Y260" i="3"/>
  <c r="Z260" i="3"/>
  <c r="AA260" i="3"/>
  <c r="AB260" i="3"/>
  <c r="Q261" i="3"/>
  <c r="R261" i="3"/>
  <c r="S261" i="3"/>
  <c r="T261" i="3"/>
  <c r="U261" i="3"/>
  <c r="V261" i="3"/>
  <c r="W261" i="3"/>
  <c r="X261" i="3"/>
  <c r="Y261" i="3"/>
  <c r="Z261" i="3"/>
  <c r="AA261" i="3"/>
  <c r="AB261" i="3"/>
  <c r="Q262" i="3"/>
  <c r="R262" i="3"/>
  <c r="S262" i="3"/>
  <c r="T262" i="3"/>
  <c r="U262" i="3"/>
  <c r="V262" i="3"/>
  <c r="W262" i="3"/>
  <c r="X262" i="3"/>
  <c r="Y262" i="3"/>
  <c r="Z262" i="3"/>
  <c r="AA262" i="3"/>
  <c r="AB262" i="3"/>
  <c r="Q263" i="3"/>
  <c r="R263" i="3"/>
  <c r="S263" i="3"/>
  <c r="T263" i="3"/>
  <c r="U263" i="3"/>
  <c r="V263" i="3"/>
  <c r="W263" i="3"/>
  <c r="X263" i="3"/>
  <c r="Y263" i="3"/>
  <c r="Z263" i="3"/>
  <c r="AA263" i="3"/>
  <c r="AB263" i="3"/>
  <c r="Q264" i="3"/>
  <c r="R264" i="3"/>
  <c r="S264" i="3"/>
  <c r="T264" i="3"/>
  <c r="U264" i="3"/>
  <c r="V264" i="3"/>
  <c r="W264" i="3"/>
  <c r="X264" i="3"/>
  <c r="Y264" i="3"/>
  <c r="Z264" i="3"/>
  <c r="AA264" i="3"/>
  <c r="AB264" i="3"/>
  <c r="Q265" i="3"/>
  <c r="R265" i="3"/>
  <c r="S265" i="3"/>
  <c r="T265" i="3"/>
  <c r="U265" i="3"/>
  <c r="V265" i="3"/>
  <c r="W265" i="3"/>
  <c r="X265" i="3"/>
  <c r="Y265" i="3"/>
  <c r="Z265" i="3"/>
  <c r="AA265" i="3"/>
  <c r="AB265" i="3"/>
  <c r="Q266" i="3"/>
  <c r="R266" i="3"/>
  <c r="S266" i="3"/>
  <c r="T266" i="3"/>
  <c r="U266" i="3"/>
  <c r="V266" i="3"/>
  <c r="W266" i="3"/>
  <c r="X266" i="3"/>
  <c r="Y266" i="3"/>
  <c r="Z266" i="3"/>
  <c r="AA266" i="3"/>
  <c r="AB266" i="3"/>
  <c r="Q267" i="3"/>
  <c r="R267" i="3"/>
  <c r="S267" i="3"/>
  <c r="T267" i="3"/>
  <c r="U267" i="3"/>
  <c r="V267" i="3"/>
  <c r="W267" i="3"/>
  <c r="X267" i="3"/>
  <c r="Y267" i="3"/>
  <c r="Z267" i="3"/>
  <c r="AA267" i="3"/>
  <c r="AB267" i="3"/>
  <c r="Q268" i="3"/>
  <c r="R268" i="3"/>
  <c r="S268" i="3"/>
  <c r="T268" i="3"/>
  <c r="U268" i="3"/>
  <c r="V268" i="3"/>
  <c r="W268" i="3"/>
  <c r="X268" i="3"/>
  <c r="Y268" i="3"/>
  <c r="Z268" i="3"/>
  <c r="AA268" i="3"/>
  <c r="AB268" i="3"/>
  <c r="Q269" i="3"/>
  <c r="R269" i="3"/>
  <c r="S269" i="3"/>
  <c r="T269" i="3"/>
  <c r="U269" i="3"/>
  <c r="V269" i="3"/>
  <c r="W269" i="3"/>
  <c r="AD269" i="3"/>
  <c r="X269" i="3"/>
  <c r="Y269" i="3"/>
  <c r="Z269" i="3"/>
  <c r="AA269" i="3"/>
  <c r="AB269" i="3"/>
  <c r="Q270" i="3"/>
  <c r="R270" i="3"/>
  <c r="S270" i="3"/>
  <c r="T270" i="3"/>
  <c r="U270" i="3"/>
  <c r="V270" i="3"/>
  <c r="W270" i="3"/>
  <c r="AD270" i="3"/>
  <c r="X270" i="3"/>
  <c r="Y270" i="3"/>
  <c r="Z270" i="3"/>
  <c r="AA270" i="3"/>
  <c r="AB270" i="3"/>
  <c r="Q271" i="3"/>
  <c r="R271" i="3"/>
  <c r="S271" i="3"/>
  <c r="T271" i="3"/>
  <c r="U271" i="3"/>
  <c r="V271" i="3"/>
  <c r="W271" i="3"/>
  <c r="X271" i="3"/>
  <c r="Y271" i="3"/>
  <c r="Z271" i="3"/>
  <c r="AA271" i="3"/>
  <c r="AB271" i="3"/>
  <c r="Q272" i="3"/>
  <c r="R272" i="3"/>
  <c r="S272" i="3"/>
  <c r="T272" i="3"/>
  <c r="U272" i="3"/>
  <c r="V272" i="3"/>
  <c r="W272" i="3"/>
  <c r="X272" i="3"/>
  <c r="Y272" i="3"/>
  <c r="Z272" i="3"/>
  <c r="AA272" i="3"/>
  <c r="AB272" i="3"/>
  <c r="Q273" i="3"/>
  <c r="R273" i="3"/>
  <c r="S273" i="3"/>
  <c r="T273" i="3"/>
  <c r="U273" i="3"/>
  <c r="V273" i="3"/>
  <c r="W273" i="3"/>
  <c r="X273" i="3"/>
  <c r="Y273" i="3"/>
  <c r="Z273" i="3"/>
  <c r="AA273" i="3"/>
  <c r="AB273" i="3"/>
  <c r="Q274" i="3"/>
  <c r="R274" i="3"/>
  <c r="S274" i="3"/>
  <c r="T274" i="3"/>
  <c r="U274" i="3"/>
  <c r="V274" i="3"/>
  <c r="W274" i="3"/>
  <c r="X274" i="3"/>
  <c r="Y274" i="3"/>
  <c r="Z274" i="3"/>
  <c r="AA274" i="3"/>
  <c r="AB274" i="3"/>
  <c r="Q275" i="3"/>
  <c r="R275" i="3"/>
  <c r="S275" i="3"/>
  <c r="T275" i="3"/>
  <c r="U275" i="3"/>
  <c r="V275" i="3"/>
  <c r="W275" i="3"/>
  <c r="X275" i="3"/>
  <c r="Y275" i="3"/>
  <c r="Z275" i="3"/>
  <c r="AA275" i="3"/>
  <c r="AB275" i="3"/>
  <c r="Q276" i="3"/>
  <c r="R276" i="3"/>
  <c r="S276" i="3"/>
  <c r="T276" i="3"/>
  <c r="U276" i="3"/>
  <c r="V276" i="3"/>
  <c r="W276" i="3"/>
  <c r="X276" i="3"/>
  <c r="Y276" i="3"/>
  <c r="Z276" i="3"/>
  <c r="AA276" i="3"/>
  <c r="AB276" i="3"/>
  <c r="Q277" i="3"/>
  <c r="R277" i="3"/>
  <c r="S277" i="3"/>
  <c r="T277" i="3"/>
  <c r="U277" i="3"/>
  <c r="V277" i="3"/>
  <c r="W277" i="3"/>
  <c r="X277" i="3"/>
  <c r="Y277" i="3"/>
  <c r="Z277" i="3"/>
  <c r="AA277" i="3"/>
  <c r="AB277" i="3"/>
  <c r="Q278" i="3"/>
  <c r="R278" i="3"/>
  <c r="S278" i="3"/>
  <c r="T278" i="3"/>
  <c r="U278" i="3"/>
  <c r="V278" i="3"/>
  <c r="W278" i="3"/>
  <c r="X278" i="3"/>
  <c r="Y278" i="3"/>
  <c r="Z278" i="3"/>
  <c r="AA278" i="3"/>
  <c r="AB278" i="3"/>
  <c r="Q279" i="3"/>
  <c r="R279" i="3"/>
  <c r="S279" i="3"/>
  <c r="T279" i="3"/>
  <c r="U279" i="3"/>
  <c r="V279" i="3"/>
  <c r="W279" i="3"/>
  <c r="X279" i="3"/>
  <c r="Y279" i="3"/>
  <c r="Z279" i="3"/>
  <c r="AA279" i="3"/>
  <c r="AB279" i="3"/>
  <c r="Q280" i="3"/>
  <c r="R280" i="3"/>
  <c r="S280" i="3"/>
  <c r="T280" i="3"/>
  <c r="U280" i="3"/>
  <c r="V280" i="3"/>
  <c r="W280" i="3"/>
  <c r="X280" i="3"/>
  <c r="Y280" i="3"/>
  <c r="Z280" i="3"/>
  <c r="AA280" i="3"/>
  <c r="AB280" i="3"/>
  <c r="Q281" i="3"/>
  <c r="R281" i="3"/>
  <c r="S281" i="3"/>
  <c r="T281" i="3"/>
  <c r="U281" i="3"/>
  <c r="V281" i="3"/>
  <c r="W281" i="3"/>
  <c r="X281" i="3"/>
  <c r="Y281" i="3"/>
  <c r="Z281" i="3"/>
  <c r="AA281" i="3"/>
  <c r="AB281" i="3"/>
  <c r="Q282" i="3"/>
  <c r="R282" i="3"/>
  <c r="S282" i="3"/>
  <c r="T282" i="3"/>
  <c r="U282" i="3"/>
  <c r="V282" i="3"/>
  <c r="W282" i="3"/>
  <c r="X282" i="3"/>
  <c r="Y282" i="3"/>
  <c r="Z282" i="3"/>
  <c r="AA282" i="3"/>
  <c r="AB282" i="3"/>
  <c r="Q283" i="3"/>
  <c r="R283" i="3"/>
  <c r="S283" i="3"/>
  <c r="T283" i="3"/>
  <c r="U283" i="3"/>
  <c r="V283" i="3"/>
  <c r="W283" i="3"/>
  <c r="X283" i="3"/>
  <c r="Y283" i="3"/>
  <c r="Z283" i="3"/>
  <c r="AA283" i="3"/>
  <c r="AB283" i="3"/>
  <c r="Q284" i="3"/>
  <c r="R284" i="3"/>
  <c r="S284" i="3"/>
  <c r="T284" i="3"/>
  <c r="U284" i="3"/>
  <c r="V284" i="3"/>
  <c r="W284" i="3"/>
  <c r="X284" i="3"/>
  <c r="Y284" i="3"/>
  <c r="Z284" i="3"/>
  <c r="AA284" i="3"/>
  <c r="AB284" i="3"/>
  <c r="Q285" i="3"/>
  <c r="R285" i="3"/>
  <c r="S285" i="3"/>
  <c r="T285" i="3"/>
  <c r="U285" i="3"/>
  <c r="V285" i="3"/>
  <c r="W285" i="3"/>
  <c r="X285" i="3"/>
  <c r="Y285" i="3"/>
  <c r="Z285" i="3"/>
  <c r="AA285" i="3"/>
  <c r="AB285" i="3"/>
  <c r="Q286" i="3"/>
  <c r="R286" i="3"/>
  <c r="S286" i="3"/>
  <c r="T286" i="3"/>
  <c r="U286" i="3"/>
  <c r="V286" i="3"/>
  <c r="W286" i="3"/>
  <c r="X286" i="3"/>
  <c r="Y286" i="3"/>
  <c r="Z286" i="3"/>
  <c r="AA286" i="3"/>
  <c r="AB286" i="3"/>
  <c r="Q287" i="3"/>
  <c r="R287" i="3"/>
  <c r="S287" i="3"/>
  <c r="T287" i="3"/>
  <c r="U287" i="3"/>
  <c r="V287" i="3"/>
  <c r="W287" i="3"/>
  <c r="X287" i="3"/>
  <c r="Y287" i="3"/>
  <c r="Z287" i="3"/>
  <c r="AA287" i="3"/>
  <c r="AB287" i="3"/>
  <c r="Q288" i="3"/>
  <c r="R288" i="3"/>
  <c r="S288" i="3"/>
  <c r="T288" i="3"/>
  <c r="U288" i="3"/>
  <c r="V288" i="3"/>
  <c r="W288" i="3"/>
  <c r="X288" i="3"/>
  <c r="Y288" i="3"/>
  <c r="Z288" i="3"/>
  <c r="AA288" i="3"/>
  <c r="AB288" i="3"/>
  <c r="Q289" i="3"/>
  <c r="R289" i="3"/>
  <c r="S289" i="3"/>
  <c r="T289" i="3"/>
  <c r="U289" i="3"/>
  <c r="V289" i="3"/>
  <c r="W289" i="3"/>
  <c r="X289" i="3"/>
  <c r="Y289" i="3"/>
  <c r="Z289" i="3"/>
  <c r="AA289" i="3"/>
  <c r="AB289" i="3"/>
  <c r="Q290" i="3"/>
  <c r="R290" i="3"/>
  <c r="S290" i="3"/>
  <c r="T290" i="3"/>
  <c r="U290" i="3"/>
  <c r="V290" i="3"/>
  <c r="W290" i="3"/>
  <c r="X290" i="3"/>
  <c r="Y290" i="3"/>
  <c r="Z290" i="3"/>
  <c r="AA290" i="3"/>
  <c r="AB290" i="3"/>
  <c r="Q291" i="3"/>
  <c r="R291" i="3"/>
  <c r="S291" i="3"/>
  <c r="T291" i="3"/>
  <c r="U291" i="3"/>
  <c r="V291" i="3"/>
  <c r="W291" i="3"/>
  <c r="X291" i="3"/>
  <c r="Y291" i="3"/>
  <c r="Z291" i="3"/>
  <c r="AA291" i="3"/>
  <c r="AB291" i="3"/>
  <c r="Q292" i="3"/>
  <c r="R292" i="3"/>
  <c r="S292" i="3"/>
  <c r="T292" i="3"/>
  <c r="U292" i="3"/>
  <c r="V292" i="3"/>
  <c r="W292" i="3"/>
  <c r="X292" i="3"/>
  <c r="Y292" i="3"/>
  <c r="Z292" i="3"/>
  <c r="AA292" i="3"/>
  <c r="AB292" i="3"/>
  <c r="Q293" i="3"/>
  <c r="R293" i="3"/>
  <c r="S293" i="3"/>
  <c r="T293" i="3"/>
  <c r="U293" i="3"/>
  <c r="V293" i="3"/>
  <c r="W293" i="3"/>
  <c r="X293" i="3"/>
  <c r="Y293" i="3"/>
  <c r="Z293" i="3"/>
  <c r="AA293" i="3"/>
  <c r="AB293" i="3"/>
  <c r="Q294" i="3"/>
  <c r="R294" i="3"/>
  <c r="S294" i="3"/>
  <c r="T294" i="3"/>
  <c r="U294" i="3"/>
  <c r="V294" i="3"/>
  <c r="W294" i="3"/>
  <c r="X294" i="3"/>
  <c r="Y294" i="3"/>
  <c r="Z294" i="3"/>
  <c r="AA294" i="3"/>
  <c r="AB294" i="3"/>
  <c r="Q295" i="3"/>
  <c r="R295" i="3"/>
  <c r="S295" i="3"/>
  <c r="T295" i="3"/>
  <c r="U295" i="3"/>
  <c r="V295" i="3"/>
  <c r="W295" i="3"/>
  <c r="X295" i="3"/>
  <c r="Y295" i="3"/>
  <c r="Z295" i="3"/>
  <c r="AA295" i="3"/>
  <c r="AB295" i="3"/>
  <c r="Q296" i="3"/>
  <c r="R296" i="3"/>
  <c r="S296" i="3"/>
  <c r="T296" i="3"/>
  <c r="U296" i="3"/>
  <c r="V296" i="3"/>
  <c r="W296" i="3"/>
  <c r="X296" i="3"/>
  <c r="Y296" i="3"/>
  <c r="Z296" i="3"/>
  <c r="AA296" i="3"/>
  <c r="AB296" i="3"/>
  <c r="Q297" i="3"/>
  <c r="R297" i="3"/>
  <c r="S297" i="3"/>
  <c r="T297" i="3"/>
  <c r="U297" i="3"/>
  <c r="V297" i="3"/>
  <c r="W297" i="3"/>
  <c r="X297" i="3"/>
  <c r="Y297" i="3"/>
  <c r="Z297" i="3"/>
  <c r="AA297" i="3"/>
  <c r="AB297" i="3"/>
  <c r="Q298" i="3"/>
  <c r="R298" i="3"/>
  <c r="S298" i="3"/>
  <c r="T298" i="3"/>
  <c r="U298" i="3"/>
  <c r="V298" i="3"/>
  <c r="W298" i="3"/>
  <c r="X298" i="3"/>
  <c r="Y298" i="3"/>
  <c r="Z298" i="3"/>
  <c r="AA298" i="3"/>
  <c r="AB298" i="3"/>
  <c r="Q299" i="3"/>
  <c r="R299" i="3"/>
  <c r="S299" i="3"/>
  <c r="T299" i="3"/>
  <c r="U299" i="3"/>
  <c r="V299" i="3"/>
  <c r="W299" i="3"/>
  <c r="X299" i="3"/>
  <c r="Y299" i="3"/>
  <c r="Z299" i="3"/>
  <c r="AA299" i="3"/>
  <c r="AB299" i="3"/>
  <c r="Q300" i="3"/>
  <c r="R300" i="3"/>
  <c r="S300" i="3"/>
  <c r="T300" i="3"/>
  <c r="U300" i="3"/>
  <c r="V300" i="3"/>
  <c r="W300" i="3"/>
  <c r="X300" i="3"/>
  <c r="Y300" i="3"/>
  <c r="Z300" i="3"/>
  <c r="AA300" i="3"/>
  <c r="AB300" i="3"/>
  <c r="Q301" i="3"/>
  <c r="R301" i="3"/>
  <c r="S301" i="3"/>
  <c r="T301" i="3"/>
  <c r="U301" i="3"/>
  <c r="V301" i="3"/>
  <c r="W301" i="3"/>
  <c r="X301" i="3"/>
  <c r="Y301" i="3"/>
  <c r="Z301" i="3"/>
  <c r="AA301" i="3"/>
  <c r="AB301" i="3"/>
  <c r="Q302" i="3"/>
  <c r="R302" i="3"/>
  <c r="S302" i="3"/>
  <c r="T302" i="3"/>
  <c r="U302" i="3"/>
  <c r="V302" i="3"/>
  <c r="W302" i="3"/>
  <c r="X302" i="3"/>
  <c r="Y302" i="3"/>
  <c r="Z302" i="3"/>
  <c r="AA302" i="3"/>
  <c r="AB302" i="3"/>
  <c r="Q303" i="3"/>
  <c r="R303" i="3"/>
  <c r="S303" i="3"/>
  <c r="T303" i="3"/>
  <c r="U303" i="3"/>
  <c r="V303" i="3"/>
  <c r="W303" i="3"/>
  <c r="X303" i="3"/>
  <c r="Y303" i="3"/>
  <c r="Z303" i="3"/>
  <c r="AA303" i="3"/>
  <c r="AB303" i="3"/>
  <c r="Q304" i="3"/>
  <c r="R304" i="3"/>
  <c r="S304" i="3"/>
  <c r="T304" i="3"/>
  <c r="U304" i="3"/>
  <c r="V304" i="3"/>
  <c r="W304" i="3"/>
  <c r="X304" i="3"/>
  <c r="Y304" i="3"/>
  <c r="Z304" i="3"/>
  <c r="AA304" i="3"/>
  <c r="AB304" i="3"/>
  <c r="Q305" i="3"/>
  <c r="R305" i="3"/>
  <c r="S305" i="3"/>
  <c r="T305" i="3"/>
  <c r="U305" i="3"/>
  <c r="V305" i="3"/>
  <c r="W305" i="3"/>
  <c r="X305" i="3"/>
  <c r="Y305" i="3"/>
  <c r="Z305" i="3"/>
  <c r="AA305" i="3"/>
  <c r="AB305" i="3"/>
  <c r="Q306" i="3"/>
  <c r="R306" i="3"/>
  <c r="S306" i="3"/>
  <c r="T306" i="3"/>
  <c r="U306" i="3"/>
  <c r="V306" i="3"/>
  <c r="W306" i="3"/>
  <c r="X306" i="3"/>
  <c r="Y306" i="3"/>
  <c r="Z306" i="3"/>
  <c r="AA306" i="3"/>
  <c r="AB306" i="3"/>
  <c r="Q307" i="3"/>
  <c r="R307" i="3"/>
  <c r="S307" i="3"/>
  <c r="T307" i="3"/>
  <c r="U307" i="3"/>
  <c r="V307" i="3"/>
  <c r="W307" i="3"/>
  <c r="X307" i="3"/>
  <c r="Y307" i="3"/>
  <c r="Z307" i="3"/>
  <c r="AA307" i="3"/>
  <c r="AB307" i="3"/>
  <c r="Q308" i="3"/>
  <c r="R308" i="3"/>
  <c r="S308" i="3"/>
  <c r="T308" i="3"/>
  <c r="U308" i="3"/>
  <c r="V308" i="3"/>
  <c r="W308" i="3"/>
  <c r="X308" i="3"/>
  <c r="Y308" i="3"/>
  <c r="Z308" i="3"/>
  <c r="AA308" i="3"/>
  <c r="AB308" i="3"/>
  <c r="Q309" i="3"/>
  <c r="R309" i="3"/>
  <c r="S309" i="3"/>
  <c r="T309" i="3"/>
  <c r="U309" i="3"/>
  <c r="V309" i="3"/>
  <c r="W309" i="3"/>
  <c r="X309" i="3"/>
  <c r="Y309" i="3"/>
  <c r="Z309" i="3"/>
  <c r="AA309" i="3"/>
  <c r="AB309" i="3"/>
  <c r="Q310" i="3"/>
  <c r="R310" i="3"/>
  <c r="S310" i="3"/>
  <c r="T310" i="3"/>
  <c r="U310" i="3"/>
  <c r="V310" i="3"/>
  <c r="W310" i="3"/>
  <c r="X310" i="3"/>
  <c r="Y310" i="3"/>
  <c r="Z310" i="3"/>
  <c r="AA310" i="3"/>
  <c r="AB310" i="3"/>
  <c r="Q311" i="3"/>
  <c r="R311" i="3"/>
  <c r="S311" i="3"/>
  <c r="T311" i="3"/>
  <c r="U311" i="3"/>
  <c r="V311" i="3"/>
  <c r="W311" i="3"/>
  <c r="X311" i="3"/>
  <c r="Y311" i="3"/>
  <c r="Z311" i="3"/>
  <c r="AA311" i="3"/>
  <c r="AB311" i="3"/>
  <c r="Q312" i="3"/>
  <c r="R312" i="3"/>
  <c r="S312" i="3"/>
  <c r="T312" i="3"/>
  <c r="U312" i="3"/>
  <c r="V312" i="3"/>
  <c r="W312" i="3"/>
  <c r="X312" i="3"/>
  <c r="Y312" i="3"/>
  <c r="Z312" i="3"/>
  <c r="AA312" i="3"/>
  <c r="AB312" i="3"/>
  <c r="Q313" i="3"/>
  <c r="R313" i="3"/>
  <c r="S313" i="3"/>
  <c r="T313" i="3"/>
  <c r="U313" i="3"/>
  <c r="V313" i="3"/>
  <c r="W313" i="3"/>
  <c r="X313" i="3"/>
  <c r="Y313" i="3"/>
  <c r="Z313" i="3"/>
  <c r="AA313" i="3"/>
  <c r="AB313" i="3"/>
  <c r="Q314" i="3"/>
  <c r="R314" i="3"/>
  <c r="S314" i="3"/>
  <c r="T314" i="3"/>
  <c r="U314" i="3"/>
  <c r="V314" i="3"/>
  <c r="W314" i="3"/>
  <c r="X314" i="3"/>
  <c r="Y314" i="3"/>
  <c r="Z314" i="3"/>
  <c r="AA314" i="3"/>
  <c r="AB314" i="3"/>
  <c r="Q315" i="3"/>
  <c r="R315" i="3"/>
  <c r="S315" i="3"/>
  <c r="T315" i="3"/>
  <c r="U315" i="3"/>
  <c r="V315" i="3"/>
  <c r="W315" i="3"/>
  <c r="X315" i="3"/>
  <c r="Y315" i="3"/>
  <c r="Z315" i="3"/>
  <c r="AA315" i="3"/>
  <c r="AB315" i="3"/>
  <c r="Q316" i="3"/>
  <c r="R316" i="3"/>
  <c r="S316" i="3"/>
  <c r="T316" i="3"/>
  <c r="U316" i="3"/>
  <c r="V316" i="3"/>
  <c r="W316" i="3"/>
  <c r="X316" i="3"/>
  <c r="Y316" i="3"/>
  <c r="Z316" i="3"/>
  <c r="AA316" i="3"/>
  <c r="AB316" i="3"/>
  <c r="Q317" i="3"/>
  <c r="R317" i="3"/>
  <c r="S317" i="3"/>
  <c r="T317" i="3"/>
  <c r="U317" i="3"/>
  <c r="V317" i="3"/>
  <c r="W317" i="3"/>
  <c r="X317" i="3"/>
  <c r="Y317" i="3"/>
  <c r="Z317" i="3"/>
  <c r="AA317" i="3"/>
  <c r="AB317" i="3"/>
  <c r="Q318" i="3"/>
  <c r="R318" i="3"/>
  <c r="S318" i="3"/>
  <c r="T318" i="3"/>
  <c r="U318" i="3"/>
  <c r="V318" i="3"/>
  <c r="W318" i="3"/>
  <c r="X318" i="3"/>
  <c r="Y318" i="3"/>
  <c r="Z318" i="3"/>
  <c r="AA318" i="3"/>
  <c r="AB318" i="3"/>
  <c r="Q319" i="3"/>
  <c r="R319" i="3"/>
  <c r="S319" i="3"/>
  <c r="T319" i="3"/>
  <c r="U319" i="3"/>
  <c r="V319" i="3"/>
  <c r="W319" i="3"/>
  <c r="X319" i="3"/>
  <c r="Y319" i="3"/>
  <c r="Z319" i="3"/>
  <c r="AA319" i="3"/>
  <c r="AB319" i="3"/>
  <c r="Q320" i="3"/>
  <c r="R320" i="3"/>
  <c r="S320" i="3"/>
  <c r="T320" i="3"/>
  <c r="U320" i="3"/>
  <c r="V320" i="3"/>
  <c r="W320" i="3"/>
  <c r="X320" i="3"/>
  <c r="Y320" i="3"/>
  <c r="Z320" i="3"/>
  <c r="AA320" i="3"/>
  <c r="AB320" i="3"/>
  <c r="Q321" i="3"/>
  <c r="R321" i="3"/>
  <c r="S321" i="3"/>
  <c r="T321" i="3"/>
  <c r="U321" i="3"/>
  <c r="V321" i="3"/>
  <c r="W321" i="3"/>
  <c r="X321" i="3"/>
  <c r="Y321" i="3"/>
  <c r="Z321" i="3"/>
  <c r="AA321" i="3"/>
  <c r="AB321" i="3"/>
  <c r="Q322" i="3"/>
  <c r="R322" i="3"/>
  <c r="S322" i="3"/>
  <c r="T322" i="3"/>
  <c r="U322" i="3"/>
  <c r="V322" i="3"/>
  <c r="W322" i="3"/>
  <c r="X322" i="3"/>
  <c r="Y322" i="3"/>
  <c r="Z322" i="3"/>
  <c r="AA322" i="3"/>
  <c r="AB322" i="3"/>
  <c r="Q323" i="3"/>
  <c r="R323" i="3"/>
  <c r="S323" i="3"/>
  <c r="T323" i="3"/>
  <c r="U323" i="3"/>
  <c r="V323" i="3"/>
  <c r="W323" i="3"/>
  <c r="X323" i="3"/>
  <c r="Y323" i="3"/>
  <c r="Z323" i="3"/>
  <c r="AA323" i="3"/>
  <c r="AB323" i="3"/>
  <c r="Q324" i="3"/>
  <c r="R324" i="3"/>
  <c r="S324" i="3"/>
  <c r="T324" i="3"/>
  <c r="U324" i="3"/>
  <c r="V324" i="3"/>
  <c r="W324" i="3"/>
  <c r="X324" i="3"/>
  <c r="Y324" i="3"/>
  <c r="Z324" i="3"/>
  <c r="AA324" i="3"/>
  <c r="AB324" i="3"/>
  <c r="Q325" i="3"/>
  <c r="R325" i="3"/>
  <c r="S325" i="3"/>
  <c r="T325" i="3"/>
  <c r="U325" i="3"/>
  <c r="V325" i="3"/>
  <c r="W325" i="3"/>
  <c r="X325" i="3"/>
  <c r="Y325" i="3"/>
  <c r="Z325" i="3"/>
  <c r="AA325" i="3"/>
  <c r="AB325" i="3"/>
  <c r="Q326" i="3"/>
  <c r="R326" i="3"/>
  <c r="S326" i="3"/>
  <c r="T326" i="3"/>
  <c r="U326" i="3"/>
  <c r="V326" i="3"/>
  <c r="W326" i="3"/>
  <c r="X326" i="3"/>
  <c r="Y326" i="3"/>
  <c r="Z326" i="3"/>
  <c r="AA326" i="3"/>
  <c r="AB326" i="3"/>
  <c r="Q327" i="3"/>
  <c r="R327" i="3"/>
  <c r="S327" i="3"/>
  <c r="T327" i="3"/>
  <c r="U327" i="3"/>
  <c r="V327" i="3"/>
  <c r="W327" i="3"/>
  <c r="X327" i="3"/>
  <c r="Y327" i="3"/>
  <c r="Z327" i="3"/>
  <c r="AA327" i="3"/>
  <c r="AB327" i="3"/>
  <c r="Q328" i="3"/>
  <c r="R328" i="3"/>
  <c r="S328" i="3"/>
  <c r="T328" i="3"/>
  <c r="U328" i="3"/>
  <c r="V328" i="3"/>
  <c r="W328" i="3"/>
  <c r="X328" i="3"/>
  <c r="Y328" i="3"/>
  <c r="Z328" i="3"/>
  <c r="AA328" i="3"/>
  <c r="AB328" i="3"/>
  <c r="Q329" i="3"/>
  <c r="R329" i="3"/>
  <c r="S329" i="3"/>
  <c r="T329" i="3"/>
  <c r="U329" i="3"/>
  <c r="V329" i="3"/>
  <c r="W329" i="3"/>
  <c r="X329" i="3"/>
  <c r="Y329" i="3"/>
  <c r="Z329" i="3"/>
  <c r="AA329" i="3"/>
  <c r="AB329" i="3"/>
  <c r="Q330" i="3"/>
  <c r="R330" i="3"/>
  <c r="S330" i="3"/>
  <c r="T330" i="3"/>
  <c r="U330" i="3"/>
  <c r="V330" i="3"/>
  <c r="W330" i="3"/>
  <c r="X330" i="3"/>
  <c r="Y330" i="3"/>
  <c r="Z330" i="3"/>
  <c r="AA330" i="3"/>
  <c r="AB330" i="3"/>
  <c r="Q331" i="3"/>
  <c r="R331" i="3"/>
  <c r="S331" i="3"/>
  <c r="T331" i="3"/>
  <c r="U331" i="3"/>
  <c r="V331" i="3"/>
  <c r="W331" i="3"/>
  <c r="X331" i="3"/>
  <c r="Y331" i="3"/>
  <c r="Z331" i="3"/>
  <c r="AA331" i="3"/>
  <c r="AB331" i="3"/>
  <c r="Q332" i="3"/>
  <c r="R332" i="3"/>
  <c r="S332" i="3"/>
  <c r="T332" i="3"/>
  <c r="U332" i="3"/>
  <c r="V332" i="3"/>
  <c r="W332" i="3"/>
  <c r="X332" i="3"/>
  <c r="Y332" i="3"/>
  <c r="Z332" i="3"/>
  <c r="AA332" i="3"/>
  <c r="AB332" i="3"/>
  <c r="Q333" i="3"/>
  <c r="R333" i="3"/>
  <c r="S333" i="3"/>
  <c r="T333" i="3"/>
  <c r="U333" i="3"/>
  <c r="V333" i="3"/>
  <c r="W333" i="3"/>
  <c r="X333" i="3"/>
  <c r="Y333" i="3"/>
  <c r="Z333" i="3"/>
  <c r="AA333" i="3"/>
  <c r="AB333" i="3"/>
  <c r="Q334" i="3"/>
  <c r="R334" i="3"/>
  <c r="S334" i="3"/>
  <c r="T334" i="3"/>
  <c r="U334" i="3"/>
  <c r="V334" i="3"/>
  <c r="W334" i="3"/>
  <c r="X334" i="3"/>
  <c r="Y334" i="3"/>
  <c r="Z334" i="3"/>
  <c r="AA334" i="3"/>
  <c r="AB334" i="3"/>
  <c r="Q335" i="3"/>
  <c r="R335" i="3"/>
  <c r="S335" i="3"/>
  <c r="T335" i="3"/>
  <c r="U335" i="3"/>
  <c r="V335" i="3"/>
  <c r="W335" i="3"/>
  <c r="X335" i="3"/>
  <c r="Y335" i="3"/>
  <c r="Z335" i="3"/>
  <c r="AA335" i="3"/>
  <c r="AB335" i="3"/>
  <c r="Q336" i="3"/>
  <c r="R336" i="3"/>
  <c r="S336" i="3"/>
  <c r="T336" i="3"/>
  <c r="U336" i="3"/>
  <c r="V336" i="3"/>
  <c r="W336" i="3"/>
  <c r="X336" i="3"/>
  <c r="Y336" i="3"/>
  <c r="Z336" i="3"/>
  <c r="AA336" i="3"/>
  <c r="AB336" i="3"/>
  <c r="Q337" i="3"/>
  <c r="R337" i="3"/>
  <c r="S337" i="3"/>
  <c r="T337" i="3"/>
  <c r="U337" i="3"/>
  <c r="V337" i="3"/>
  <c r="W337" i="3"/>
  <c r="X337" i="3"/>
  <c r="Y337" i="3"/>
  <c r="Z337" i="3"/>
  <c r="AA337" i="3"/>
  <c r="AB337" i="3"/>
  <c r="Q338" i="3"/>
  <c r="R338" i="3"/>
  <c r="S338" i="3"/>
  <c r="T338" i="3"/>
  <c r="U338" i="3"/>
  <c r="V338" i="3"/>
  <c r="W338" i="3"/>
  <c r="X338" i="3"/>
  <c r="Y338" i="3"/>
  <c r="Z338" i="3"/>
  <c r="AA338" i="3"/>
  <c r="AB338" i="3"/>
  <c r="AD338" i="3"/>
  <c r="Q339" i="3"/>
  <c r="R339" i="3"/>
  <c r="S339" i="3"/>
  <c r="T339" i="3"/>
  <c r="U339" i="3"/>
  <c r="V339" i="3"/>
  <c r="W339" i="3"/>
  <c r="X339" i="3"/>
  <c r="Y339" i="3"/>
  <c r="Z339" i="3"/>
  <c r="AA339" i="3"/>
  <c r="AB339" i="3"/>
  <c r="Q340" i="3"/>
  <c r="R340" i="3"/>
  <c r="S340" i="3"/>
  <c r="T340" i="3"/>
  <c r="U340" i="3"/>
  <c r="V340" i="3"/>
  <c r="W340" i="3"/>
  <c r="AD340" i="3"/>
  <c r="X340" i="3"/>
  <c r="Y340" i="3"/>
  <c r="Z340" i="3"/>
  <c r="AA340" i="3"/>
  <c r="AB340" i="3"/>
  <c r="Q341" i="3"/>
  <c r="R341" i="3"/>
  <c r="S341" i="3"/>
  <c r="T341" i="3"/>
  <c r="U341" i="3"/>
  <c r="V341" i="3"/>
  <c r="W341" i="3"/>
  <c r="X341" i="3"/>
  <c r="Y341" i="3"/>
  <c r="Z341" i="3"/>
  <c r="AA341" i="3"/>
  <c r="AB341" i="3"/>
  <c r="Q3" i="5"/>
  <c r="R3" i="5"/>
  <c r="S3" i="5"/>
  <c r="T3" i="5"/>
  <c r="U3" i="5"/>
  <c r="V3" i="5"/>
  <c r="W3" i="5"/>
  <c r="X3" i="5"/>
  <c r="Y3" i="5"/>
  <c r="Z3" i="5"/>
  <c r="AA3" i="5"/>
  <c r="AB3" i="5"/>
  <c r="AC3" i="5"/>
  <c r="Q4" i="5"/>
  <c r="R4" i="5"/>
  <c r="S4" i="5"/>
  <c r="T4" i="5"/>
  <c r="U4" i="5"/>
  <c r="V4" i="5"/>
  <c r="W4" i="5"/>
  <c r="X4" i="5"/>
  <c r="Y4" i="5"/>
  <c r="Z4" i="5"/>
  <c r="AA4" i="5"/>
  <c r="AB4" i="5"/>
  <c r="AC4" i="5"/>
  <c r="Q5" i="5"/>
  <c r="R5" i="5"/>
  <c r="S5" i="5"/>
  <c r="T5" i="5"/>
  <c r="U5" i="5"/>
  <c r="V5" i="5"/>
  <c r="W5" i="5"/>
  <c r="X5" i="5"/>
  <c r="Y5" i="5"/>
  <c r="Z5" i="5"/>
  <c r="AA5" i="5"/>
  <c r="AB5" i="5"/>
  <c r="AC5" i="5"/>
  <c r="Q6" i="5"/>
  <c r="R6" i="5"/>
  <c r="S6" i="5"/>
  <c r="T6" i="5"/>
  <c r="U6" i="5"/>
  <c r="V6" i="5"/>
  <c r="W6" i="5"/>
  <c r="X6" i="5"/>
  <c r="Y6" i="5"/>
  <c r="Z6" i="5"/>
  <c r="AA6" i="5"/>
  <c r="AB6" i="5"/>
  <c r="AC6" i="5"/>
  <c r="Q7" i="5"/>
  <c r="R7" i="5"/>
  <c r="S7" i="5"/>
  <c r="T7" i="5"/>
  <c r="U7" i="5"/>
  <c r="V7" i="5"/>
  <c r="W7" i="5"/>
  <c r="X7" i="5"/>
  <c r="Y7" i="5"/>
  <c r="Z7" i="5"/>
  <c r="AA7" i="5"/>
  <c r="AB7" i="5"/>
  <c r="AC7" i="5"/>
  <c r="Q8" i="5"/>
  <c r="R8" i="5"/>
  <c r="S8" i="5"/>
  <c r="T8" i="5"/>
  <c r="U8" i="5"/>
  <c r="V8" i="5"/>
  <c r="W8" i="5"/>
  <c r="X8" i="5"/>
  <c r="Y8" i="5"/>
  <c r="Z8" i="5"/>
  <c r="AA8" i="5"/>
  <c r="AB8" i="5"/>
  <c r="AC8" i="5"/>
  <c r="Q9" i="5"/>
  <c r="R9" i="5"/>
  <c r="S9" i="5"/>
  <c r="T9" i="5"/>
  <c r="U9" i="5"/>
  <c r="V9" i="5"/>
  <c r="W9" i="5"/>
  <c r="X9" i="5"/>
  <c r="Y9" i="5"/>
  <c r="Z9" i="5"/>
  <c r="AA9" i="5"/>
  <c r="AB9" i="5"/>
  <c r="AC9" i="5"/>
  <c r="Q10" i="5"/>
  <c r="R10" i="5"/>
  <c r="S10" i="5"/>
  <c r="T10" i="5"/>
  <c r="U10" i="5"/>
  <c r="V10" i="5"/>
  <c r="W10" i="5"/>
  <c r="X10" i="5"/>
  <c r="Y10" i="5"/>
  <c r="Z10" i="5"/>
  <c r="AA10" i="5"/>
  <c r="AB10" i="5"/>
  <c r="AC10" i="5"/>
  <c r="Q11" i="5"/>
  <c r="R11" i="5"/>
  <c r="S11" i="5"/>
  <c r="T11" i="5"/>
  <c r="U11" i="5"/>
  <c r="V11" i="5"/>
  <c r="W11" i="5"/>
  <c r="X11" i="5"/>
  <c r="Y11" i="5"/>
  <c r="Z11" i="5"/>
  <c r="AA11" i="5"/>
  <c r="AB11" i="5"/>
  <c r="AC11" i="5"/>
  <c r="Q12" i="5"/>
  <c r="R12" i="5"/>
  <c r="S12" i="5"/>
  <c r="T12" i="5"/>
  <c r="U12" i="5"/>
  <c r="V12" i="5"/>
  <c r="W12" i="5"/>
  <c r="X12" i="5"/>
  <c r="Y12" i="5"/>
  <c r="Z12" i="5"/>
  <c r="AA12" i="5"/>
  <c r="AB12" i="5"/>
  <c r="AC12" i="5"/>
  <c r="Q13" i="5"/>
  <c r="R13" i="5"/>
  <c r="S13" i="5"/>
  <c r="T13" i="5"/>
  <c r="U13" i="5"/>
  <c r="V13" i="5"/>
  <c r="W13" i="5"/>
  <c r="X13" i="5"/>
  <c r="Y13" i="5"/>
  <c r="Z13" i="5"/>
  <c r="AA13" i="5"/>
  <c r="AB13" i="5"/>
  <c r="AC13" i="5"/>
  <c r="Q14" i="5"/>
  <c r="R14" i="5"/>
  <c r="S14" i="5"/>
  <c r="T14" i="5"/>
  <c r="U14" i="5"/>
  <c r="V14" i="5"/>
  <c r="W14" i="5"/>
  <c r="X14" i="5"/>
  <c r="Y14" i="5"/>
  <c r="Z14" i="5"/>
  <c r="AA14" i="5"/>
  <c r="AB14" i="5"/>
  <c r="AC14" i="5"/>
  <c r="Q15" i="5"/>
  <c r="R15" i="5"/>
  <c r="S15" i="5"/>
  <c r="T15" i="5"/>
  <c r="U15" i="5"/>
  <c r="V15" i="5"/>
  <c r="W15" i="5"/>
  <c r="X15" i="5"/>
  <c r="Y15" i="5"/>
  <c r="Z15" i="5"/>
  <c r="AA15" i="5"/>
  <c r="AB15" i="5"/>
  <c r="AC15" i="5"/>
  <c r="Q16" i="5"/>
  <c r="R16" i="5"/>
  <c r="S16" i="5"/>
  <c r="T16" i="5"/>
  <c r="U16" i="5"/>
  <c r="V16" i="5"/>
  <c r="W16" i="5"/>
  <c r="X16" i="5"/>
  <c r="Y16" i="5"/>
  <c r="Z16" i="5"/>
  <c r="AA16" i="5"/>
  <c r="AB16" i="5"/>
  <c r="AC16" i="5"/>
  <c r="Q17" i="5"/>
  <c r="R17" i="5"/>
  <c r="S17" i="5"/>
  <c r="T17" i="5"/>
  <c r="U17" i="5"/>
  <c r="V17" i="5"/>
  <c r="W17" i="5"/>
  <c r="X17" i="5"/>
  <c r="Y17" i="5"/>
  <c r="Z17" i="5"/>
  <c r="AA17" i="5"/>
  <c r="AB17" i="5"/>
  <c r="AC17" i="5"/>
  <c r="Q18" i="5"/>
  <c r="R18" i="5"/>
  <c r="S18" i="5"/>
  <c r="T18" i="5"/>
  <c r="U18" i="5"/>
  <c r="V18" i="5"/>
  <c r="W18" i="5"/>
  <c r="X18" i="5"/>
  <c r="Y18" i="5"/>
  <c r="Z18" i="5"/>
  <c r="AA18" i="5"/>
  <c r="AB18" i="5"/>
  <c r="AC18" i="5"/>
  <c r="Q19" i="5"/>
  <c r="R19" i="5"/>
  <c r="S19" i="5"/>
  <c r="T19" i="5"/>
  <c r="U19" i="5"/>
  <c r="V19" i="5"/>
  <c r="W19" i="5"/>
  <c r="X19" i="5"/>
  <c r="Y19" i="5"/>
  <c r="Z19" i="5"/>
  <c r="AA19" i="5"/>
  <c r="AB19" i="5"/>
  <c r="AC19" i="5"/>
  <c r="Q20" i="5"/>
  <c r="R20" i="5"/>
  <c r="S20" i="5"/>
  <c r="T20" i="5"/>
  <c r="U20" i="5"/>
  <c r="V20" i="5"/>
  <c r="W20" i="5"/>
  <c r="X20" i="5"/>
  <c r="Y20" i="5"/>
  <c r="Z20" i="5"/>
  <c r="AA20" i="5"/>
  <c r="AB20" i="5"/>
  <c r="AC20" i="5"/>
  <c r="Q21" i="5"/>
  <c r="R21" i="5"/>
  <c r="S21" i="5"/>
  <c r="T21" i="5"/>
  <c r="U21" i="5"/>
  <c r="V21" i="5"/>
  <c r="W21" i="5"/>
  <c r="X21" i="5"/>
  <c r="Y21" i="5"/>
  <c r="Z21" i="5"/>
  <c r="AA21" i="5"/>
  <c r="AB21" i="5"/>
  <c r="AC21" i="5"/>
  <c r="Q22" i="5"/>
  <c r="R22" i="5"/>
  <c r="S22" i="5"/>
  <c r="T22" i="5"/>
  <c r="U22" i="5"/>
  <c r="V22" i="5"/>
  <c r="W22" i="5"/>
  <c r="X22" i="5"/>
  <c r="Y22" i="5"/>
  <c r="Z22" i="5"/>
  <c r="AA22" i="5"/>
  <c r="AB22" i="5"/>
  <c r="AC22" i="5"/>
  <c r="Q23" i="5"/>
  <c r="R23" i="5"/>
  <c r="S23" i="5"/>
  <c r="T23" i="5"/>
  <c r="U23" i="5"/>
  <c r="V23" i="5"/>
  <c r="W23" i="5"/>
  <c r="X23" i="5"/>
  <c r="Y23" i="5"/>
  <c r="Z23" i="5"/>
  <c r="AA23" i="5"/>
  <c r="AB23" i="5"/>
  <c r="AC23" i="5"/>
  <c r="Q24" i="5"/>
  <c r="R24" i="5"/>
  <c r="S24" i="5"/>
  <c r="T24" i="5"/>
  <c r="U24" i="5"/>
  <c r="V24" i="5"/>
  <c r="W24" i="5"/>
  <c r="X24" i="5"/>
  <c r="Y24" i="5"/>
  <c r="Z24" i="5"/>
  <c r="AA24" i="5"/>
  <c r="AB24" i="5"/>
  <c r="AC24" i="5"/>
  <c r="Q25" i="5"/>
  <c r="R25" i="5"/>
  <c r="S25" i="5"/>
  <c r="T25" i="5"/>
  <c r="U25" i="5"/>
  <c r="V25" i="5"/>
  <c r="W25" i="5"/>
  <c r="X25" i="5"/>
  <c r="Y25" i="5"/>
  <c r="Z25" i="5"/>
  <c r="AA25" i="5"/>
  <c r="AB25" i="5"/>
  <c r="AC25" i="5"/>
  <c r="Q26" i="5"/>
  <c r="R26" i="5"/>
  <c r="S26" i="5"/>
  <c r="T26" i="5"/>
  <c r="U26" i="5"/>
  <c r="V26" i="5"/>
  <c r="W26" i="5"/>
  <c r="X26" i="5"/>
  <c r="Y26" i="5"/>
  <c r="Z26" i="5"/>
  <c r="AA26" i="5"/>
  <c r="AB26" i="5"/>
  <c r="AC26" i="5"/>
  <c r="Q27" i="5"/>
  <c r="R27" i="5"/>
  <c r="S27" i="5"/>
  <c r="T27" i="5"/>
  <c r="U27" i="5"/>
  <c r="V27" i="5"/>
  <c r="W27" i="5"/>
  <c r="X27" i="5"/>
  <c r="Y27" i="5"/>
  <c r="Z27" i="5"/>
  <c r="AA27" i="5"/>
  <c r="AB27" i="5"/>
  <c r="AC27" i="5"/>
  <c r="Q28" i="5"/>
  <c r="R28" i="5"/>
  <c r="S28" i="5"/>
  <c r="T28" i="5"/>
  <c r="U28" i="5"/>
  <c r="V28" i="5"/>
  <c r="W28" i="5"/>
  <c r="X28" i="5"/>
  <c r="Y28" i="5"/>
  <c r="Z28" i="5"/>
  <c r="AA28" i="5"/>
  <c r="AB28" i="5"/>
  <c r="AC28" i="5"/>
  <c r="Q29" i="5"/>
  <c r="R29" i="5"/>
  <c r="S29" i="5"/>
  <c r="T29" i="5"/>
  <c r="U29" i="5"/>
  <c r="V29" i="5"/>
  <c r="W29" i="5"/>
  <c r="X29" i="5"/>
  <c r="Y29" i="5"/>
  <c r="Z29" i="5"/>
  <c r="AA29" i="5"/>
  <c r="AB29" i="5"/>
  <c r="AC29" i="5"/>
  <c r="Q30" i="5"/>
  <c r="R30" i="5"/>
  <c r="S30" i="5"/>
  <c r="T30" i="5"/>
  <c r="U30" i="5"/>
  <c r="V30" i="5"/>
  <c r="W30" i="5"/>
  <c r="X30" i="5"/>
  <c r="Y30" i="5"/>
  <c r="Z30" i="5"/>
  <c r="AA30" i="5"/>
  <c r="AB30" i="5"/>
  <c r="AC30" i="5"/>
  <c r="Q31" i="5"/>
  <c r="R31" i="5"/>
  <c r="S31" i="5"/>
  <c r="T31" i="5"/>
  <c r="U31" i="5"/>
  <c r="V31" i="5"/>
  <c r="W31" i="5"/>
  <c r="X31" i="5"/>
  <c r="Y31" i="5"/>
  <c r="Z31" i="5"/>
  <c r="AA31" i="5"/>
  <c r="AB31" i="5"/>
  <c r="AC31" i="5"/>
  <c r="Q32" i="5"/>
  <c r="R32" i="5"/>
  <c r="S32" i="5"/>
  <c r="T32" i="5"/>
  <c r="U32" i="5"/>
  <c r="V32" i="5"/>
  <c r="W32" i="5"/>
  <c r="X32" i="5"/>
  <c r="Y32" i="5"/>
  <c r="Z32" i="5"/>
  <c r="AA32" i="5"/>
  <c r="AB32" i="5"/>
  <c r="AC32" i="5"/>
  <c r="Q33" i="5"/>
  <c r="R33" i="5"/>
  <c r="S33" i="5"/>
  <c r="T33" i="5"/>
  <c r="U33" i="5"/>
  <c r="V33" i="5"/>
  <c r="W33" i="5"/>
  <c r="X33" i="5"/>
  <c r="Y33" i="5"/>
  <c r="Z33" i="5"/>
  <c r="AA33" i="5"/>
  <c r="AB33" i="5"/>
  <c r="AC33" i="5"/>
  <c r="Q34" i="5"/>
  <c r="R34" i="5"/>
  <c r="S34" i="5"/>
  <c r="T34" i="5"/>
  <c r="U34" i="5"/>
  <c r="V34" i="5"/>
  <c r="W34" i="5"/>
  <c r="X34" i="5"/>
  <c r="Y34" i="5"/>
  <c r="Z34" i="5"/>
  <c r="AA34" i="5"/>
  <c r="AB34" i="5"/>
  <c r="AC34" i="5"/>
  <c r="Q35" i="5"/>
  <c r="R35" i="5"/>
  <c r="S35" i="5"/>
  <c r="T35" i="5"/>
  <c r="U35" i="5"/>
  <c r="V35" i="5"/>
  <c r="W35" i="5"/>
  <c r="X35" i="5"/>
  <c r="Y35" i="5"/>
  <c r="Z35" i="5"/>
  <c r="AA35" i="5"/>
  <c r="AB35" i="5"/>
  <c r="AC35" i="5"/>
  <c r="Q36" i="5"/>
  <c r="R36" i="5"/>
  <c r="S36" i="5"/>
  <c r="T36" i="5"/>
  <c r="U36" i="5"/>
  <c r="V36" i="5"/>
  <c r="W36" i="5"/>
  <c r="X36" i="5"/>
  <c r="Y36" i="5"/>
  <c r="Z36" i="5"/>
  <c r="AA36" i="5"/>
  <c r="AB36" i="5"/>
  <c r="AC36" i="5"/>
  <c r="Q37" i="5"/>
  <c r="R37" i="5"/>
  <c r="S37" i="5"/>
  <c r="T37" i="5"/>
  <c r="U37" i="5"/>
  <c r="V37" i="5"/>
  <c r="W37" i="5"/>
  <c r="X37" i="5"/>
  <c r="Y37" i="5"/>
  <c r="Z37" i="5"/>
  <c r="AA37" i="5"/>
  <c r="AB37" i="5"/>
  <c r="AC37" i="5"/>
  <c r="Q38" i="5"/>
  <c r="R38" i="5"/>
  <c r="S38" i="5"/>
  <c r="T38" i="5"/>
  <c r="U38" i="5"/>
  <c r="V38" i="5"/>
  <c r="W38" i="5"/>
  <c r="X38" i="5"/>
  <c r="Y38" i="5"/>
  <c r="Z38" i="5"/>
  <c r="AA38" i="5"/>
  <c r="AB38" i="5"/>
  <c r="AC38" i="5"/>
  <c r="Q39" i="5"/>
  <c r="R39" i="5"/>
  <c r="S39" i="5"/>
  <c r="T39" i="5"/>
  <c r="U39" i="5"/>
  <c r="V39" i="5"/>
  <c r="W39" i="5"/>
  <c r="X39" i="5"/>
  <c r="Y39" i="5"/>
  <c r="Z39" i="5"/>
  <c r="AA39" i="5"/>
  <c r="AB39" i="5"/>
  <c r="AC39" i="5"/>
  <c r="Q40" i="5"/>
  <c r="R40" i="5"/>
  <c r="S40" i="5"/>
  <c r="T40" i="5"/>
  <c r="U40" i="5"/>
  <c r="V40" i="5"/>
  <c r="W40" i="5"/>
  <c r="X40" i="5"/>
  <c r="Y40" i="5"/>
  <c r="Z40" i="5"/>
  <c r="AA40" i="5"/>
  <c r="AB40" i="5"/>
  <c r="AC40" i="5"/>
  <c r="Q41" i="5"/>
  <c r="R41" i="5"/>
  <c r="S41" i="5"/>
  <c r="T41" i="5"/>
  <c r="U41" i="5"/>
  <c r="V41" i="5"/>
  <c r="W41" i="5"/>
  <c r="X41" i="5"/>
  <c r="Y41" i="5"/>
  <c r="Z41" i="5"/>
  <c r="AA41" i="5"/>
  <c r="AB41" i="5"/>
  <c r="AC41" i="5"/>
  <c r="Q42" i="5"/>
  <c r="R42" i="5"/>
  <c r="S42" i="5"/>
  <c r="T42" i="5"/>
  <c r="U42" i="5"/>
  <c r="V42" i="5"/>
  <c r="W42" i="5"/>
  <c r="X42" i="5"/>
  <c r="Y42" i="5"/>
  <c r="Z42" i="5"/>
  <c r="AA42" i="5"/>
  <c r="AB42" i="5"/>
  <c r="AC42" i="5"/>
  <c r="Q43" i="5"/>
  <c r="R43" i="5"/>
  <c r="S43" i="5"/>
  <c r="T43" i="5"/>
  <c r="U43" i="5"/>
  <c r="V43" i="5"/>
  <c r="W43" i="5"/>
  <c r="X43" i="5"/>
  <c r="Y43" i="5"/>
  <c r="Z43" i="5"/>
  <c r="AA43" i="5"/>
  <c r="AB43" i="5"/>
  <c r="AC43" i="5"/>
  <c r="Q44" i="5"/>
  <c r="R44" i="5"/>
  <c r="S44" i="5"/>
  <c r="T44" i="5"/>
  <c r="U44" i="5"/>
  <c r="V44" i="5"/>
  <c r="W44" i="5"/>
  <c r="X44" i="5"/>
  <c r="Y44" i="5"/>
  <c r="Z44" i="5"/>
  <c r="AA44" i="5"/>
  <c r="AB44" i="5"/>
  <c r="AC44" i="5"/>
  <c r="Q45" i="5"/>
  <c r="R45" i="5"/>
  <c r="S45" i="5"/>
  <c r="T45" i="5"/>
  <c r="U45" i="5"/>
  <c r="V45" i="5"/>
  <c r="W45" i="5"/>
  <c r="X45" i="5"/>
  <c r="Y45" i="5"/>
  <c r="Z45" i="5"/>
  <c r="AA45" i="5"/>
  <c r="AB45" i="5"/>
  <c r="AC45" i="5"/>
  <c r="Q46" i="5"/>
  <c r="R46" i="5"/>
  <c r="S46" i="5"/>
  <c r="T46" i="5"/>
  <c r="U46" i="5"/>
  <c r="V46" i="5"/>
  <c r="W46" i="5"/>
  <c r="X46" i="5"/>
  <c r="Y46" i="5"/>
  <c r="Z46" i="5"/>
  <c r="AA46" i="5"/>
  <c r="AB46" i="5"/>
  <c r="AC46" i="5"/>
  <c r="Q47" i="5"/>
  <c r="R47" i="5"/>
  <c r="S47" i="5"/>
  <c r="T47" i="5"/>
  <c r="U47" i="5"/>
  <c r="V47" i="5"/>
  <c r="W47" i="5"/>
  <c r="X47" i="5"/>
  <c r="Y47" i="5"/>
  <c r="Z47" i="5"/>
  <c r="AA47" i="5"/>
  <c r="AB47" i="5"/>
  <c r="AC47" i="5"/>
  <c r="Q48" i="5"/>
  <c r="R48" i="5"/>
  <c r="S48" i="5"/>
  <c r="T48" i="5"/>
  <c r="U48" i="5"/>
  <c r="V48" i="5"/>
  <c r="W48" i="5"/>
  <c r="X48" i="5"/>
  <c r="Y48" i="5"/>
  <c r="Z48" i="5"/>
  <c r="AA48" i="5"/>
  <c r="AB48" i="5"/>
  <c r="AC48" i="5"/>
  <c r="Q49" i="5"/>
  <c r="R49" i="5"/>
  <c r="S49" i="5"/>
  <c r="T49" i="5"/>
  <c r="U49" i="5"/>
  <c r="V49" i="5"/>
  <c r="W49" i="5"/>
  <c r="X49" i="5"/>
  <c r="Y49" i="5"/>
  <c r="Z49" i="5"/>
  <c r="AA49" i="5"/>
  <c r="AB49" i="5"/>
  <c r="AC49" i="5"/>
  <c r="Q50" i="5"/>
  <c r="R50" i="5"/>
  <c r="S50" i="5"/>
  <c r="T50" i="5"/>
  <c r="U50" i="5"/>
  <c r="V50" i="5"/>
  <c r="W50" i="5"/>
  <c r="X50" i="5"/>
  <c r="Y50" i="5"/>
  <c r="Z50" i="5"/>
  <c r="AA50" i="5"/>
  <c r="AB50" i="5"/>
  <c r="AC50" i="5"/>
  <c r="Q51" i="5"/>
  <c r="R51" i="5"/>
  <c r="S51" i="5"/>
  <c r="T51" i="5"/>
  <c r="U51" i="5"/>
  <c r="V51" i="5"/>
  <c r="W51" i="5"/>
  <c r="X51" i="5"/>
  <c r="Y51" i="5"/>
  <c r="Z51" i="5"/>
  <c r="AA51" i="5"/>
  <c r="AB51" i="5"/>
  <c r="AC51" i="5"/>
  <c r="AD51" i="5"/>
  <c r="Q52" i="5"/>
  <c r="R52" i="5"/>
  <c r="S52" i="5"/>
  <c r="T52" i="5"/>
  <c r="U52" i="5"/>
  <c r="V52" i="5"/>
  <c r="W52" i="5"/>
  <c r="X52" i="5"/>
  <c r="Y52" i="5"/>
  <c r="Z52" i="5"/>
  <c r="AA52" i="5"/>
  <c r="AB52" i="5"/>
  <c r="AC52" i="5"/>
  <c r="Q53" i="5"/>
  <c r="R53" i="5"/>
  <c r="S53" i="5"/>
  <c r="T53" i="5"/>
  <c r="U53" i="5"/>
  <c r="V53" i="5"/>
  <c r="W53" i="5"/>
  <c r="X53" i="5"/>
  <c r="Y53" i="5"/>
  <c r="Z53" i="5"/>
  <c r="AA53" i="5"/>
  <c r="AB53" i="5"/>
  <c r="AC53" i="5"/>
  <c r="Q54" i="5"/>
  <c r="R54" i="5"/>
  <c r="S54" i="5"/>
  <c r="T54" i="5"/>
  <c r="U54" i="5"/>
  <c r="V54" i="5"/>
  <c r="W54" i="5"/>
  <c r="X54" i="5"/>
  <c r="Y54" i="5"/>
  <c r="Z54" i="5"/>
  <c r="AA54" i="5"/>
  <c r="AB54" i="5"/>
  <c r="AC54" i="5"/>
  <c r="Q55" i="5"/>
  <c r="R55" i="5"/>
  <c r="S55" i="5"/>
  <c r="T55" i="5"/>
  <c r="U55" i="5"/>
  <c r="V55" i="5"/>
  <c r="W55" i="5"/>
  <c r="X55" i="5"/>
  <c r="Y55" i="5"/>
  <c r="Z55" i="5"/>
  <c r="AA55" i="5"/>
  <c r="AB55" i="5"/>
  <c r="AC55" i="5"/>
  <c r="Q56" i="5"/>
  <c r="R56" i="5"/>
  <c r="S56" i="5"/>
  <c r="T56" i="5"/>
  <c r="U56" i="5"/>
  <c r="V56" i="5"/>
  <c r="W56" i="5"/>
  <c r="X56" i="5"/>
  <c r="Y56" i="5"/>
  <c r="Z56" i="5"/>
  <c r="AA56" i="5"/>
  <c r="AB56" i="5"/>
  <c r="AC56" i="5"/>
  <c r="Q57" i="5"/>
  <c r="R57" i="5"/>
  <c r="S57" i="5"/>
  <c r="T57" i="5"/>
  <c r="U57" i="5"/>
  <c r="V57" i="5"/>
  <c r="W57" i="5"/>
  <c r="X57" i="5"/>
  <c r="Y57" i="5"/>
  <c r="Z57" i="5"/>
  <c r="AA57" i="5"/>
  <c r="AB57" i="5"/>
  <c r="AC57" i="5"/>
  <c r="Q58" i="5"/>
  <c r="R58" i="5"/>
  <c r="S58" i="5"/>
  <c r="T58" i="5"/>
  <c r="U58" i="5"/>
  <c r="V58" i="5"/>
  <c r="W58" i="5"/>
  <c r="X58" i="5"/>
  <c r="Y58" i="5"/>
  <c r="Z58" i="5"/>
  <c r="AA58" i="5"/>
  <c r="AB58" i="5"/>
  <c r="AC58" i="5"/>
  <c r="Q59" i="5"/>
  <c r="R59" i="5"/>
  <c r="S59" i="5"/>
  <c r="T59" i="5"/>
  <c r="U59" i="5"/>
  <c r="V59" i="5"/>
  <c r="W59" i="5"/>
  <c r="X59" i="5"/>
  <c r="Y59" i="5"/>
  <c r="Z59" i="5"/>
  <c r="AA59" i="5"/>
  <c r="AB59" i="5"/>
  <c r="AC59" i="5"/>
  <c r="Q60" i="5"/>
  <c r="R60" i="5"/>
  <c r="S60" i="5"/>
  <c r="T60" i="5"/>
  <c r="U60" i="5"/>
  <c r="V60" i="5"/>
  <c r="W60" i="5"/>
  <c r="X60" i="5"/>
  <c r="Y60" i="5"/>
  <c r="Z60" i="5"/>
  <c r="AA60" i="5"/>
  <c r="AB60" i="5"/>
  <c r="AC60" i="5"/>
  <c r="Q61" i="5"/>
  <c r="R61" i="5"/>
  <c r="S61" i="5"/>
  <c r="T61" i="5"/>
  <c r="U61" i="5"/>
  <c r="V61" i="5"/>
  <c r="W61" i="5"/>
  <c r="X61" i="5"/>
  <c r="Y61" i="5"/>
  <c r="Z61" i="5"/>
  <c r="AA61" i="5"/>
  <c r="AB61" i="5"/>
  <c r="AC61" i="5"/>
  <c r="Q62" i="5"/>
  <c r="R62" i="5"/>
  <c r="S62" i="5"/>
  <c r="T62" i="5"/>
  <c r="U62" i="5"/>
  <c r="V62" i="5"/>
  <c r="W62" i="5"/>
  <c r="X62" i="5"/>
  <c r="Y62" i="5"/>
  <c r="Z62" i="5"/>
  <c r="AA62" i="5"/>
  <c r="AB62" i="5"/>
  <c r="AC62" i="5"/>
  <c r="Q63" i="5"/>
  <c r="R63" i="5"/>
  <c r="S63" i="5"/>
  <c r="T63" i="5"/>
  <c r="U63" i="5"/>
  <c r="V63" i="5"/>
  <c r="W63" i="5"/>
  <c r="X63" i="5"/>
  <c r="Y63" i="5"/>
  <c r="Z63" i="5"/>
  <c r="AA63" i="5"/>
  <c r="AB63" i="5"/>
  <c r="AC63" i="5"/>
  <c r="Q64" i="5"/>
  <c r="R64" i="5"/>
  <c r="S64" i="5"/>
  <c r="T64" i="5"/>
  <c r="U64" i="5"/>
  <c r="V64" i="5"/>
  <c r="W64" i="5"/>
  <c r="X64" i="5"/>
  <c r="Y64" i="5"/>
  <c r="Z64" i="5"/>
  <c r="AA64" i="5"/>
  <c r="AB64" i="5"/>
  <c r="AC64" i="5"/>
  <c r="Q65" i="5"/>
  <c r="R65" i="5"/>
  <c r="S65" i="5"/>
  <c r="T65" i="5"/>
  <c r="U65" i="5"/>
  <c r="V65" i="5"/>
  <c r="W65" i="5"/>
  <c r="X65" i="5"/>
  <c r="Y65" i="5"/>
  <c r="Z65" i="5"/>
  <c r="AA65" i="5"/>
  <c r="AB65" i="5"/>
  <c r="AC65" i="5"/>
  <c r="Q66" i="5"/>
  <c r="R66" i="5"/>
  <c r="S66" i="5"/>
  <c r="T66" i="5"/>
  <c r="U66" i="5"/>
  <c r="V66" i="5"/>
  <c r="W66" i="5"/>
  <c r="X66" i="5"/>
  <c r="Y66" i="5"/>
  <c r="Z66" i="5"/>
  <c r="AA66" i="5"/>
  <c r="AB66" i="5"/>
  <c r="AC66" i="5"/>
  <c r="Q67" i="5"/>
  <c r="R67" i="5"/>
  <c r="S67" i="5"/>
  <c r="T67" i="5"/>
  <c r="U67" i="5"/>
  <c r="V67" i="5"/>
  <c r="W67" i="5"/>
  <c r="X67" i="5"/>
  <c r="Y67" i="5"/>
  <c r="Z67" i="5"/>
  <c r="AA67" i="5"/>
  <c r="AB67" i="5"/>
  <c r="AC67" i="5"/>
  <c r="Q68" i="5"/>
  <c r="R68" i="5"/>
  <c r="S68" i="5"/>
  <c r="T68" i="5"/>
  <c r="U68" i="5"/>
  <c r="V68" i="5"/>
  <c r="W68" i="5"/>
  <c r="X68" i="5"/>
  <c r="Y68" i="5"/>
  <c r="Z68" i="5"/>
  <c r="AA68" i="5"/>
  <c r="AB68" i="5"/>
  <c r="AC68" i="5"/>
  <c r="Q69" i="5"/>
  <c r="R69" i="5"/>
  <c r="S69" i="5"/>
  <c r="T69" i="5"/>
  <c r="U69" i="5"/>
  <c r="V69" i="5"/>
  <c r="W69" i="5"/>
  <c r="X69" i="5"/>
  <c r="Y69" i="5"/>
  <c r="Z69" i="5"/>
  <c r="AA69" i="5"/>
  <c r="AB69" i="5"/>
  <c r="AC69" i="5"/>
  <c r="Q70" i="5"/>
  <c r="R70" i="5"/>
  <c r="S70" i="5"/>
  <c r="T70" i="5"/>
  <c r="U70" i="5"/>
  <c r="V70" i="5"/>
  <c r="W70" i="5"/>
  <c r="X70" i="5"/>
  <c r="Y70" i="5"/>
  <c r="Z70" i="5"/>
  <c r="AA70" i="5"/>
  <c r="AB70" i="5"/>
  <c r="AC70" i="5"/>
  <c r="Q71" i="5"/>
  <c r="R71" i="5"/>
  <c r="S71" i="5"/>
  <c r="T71" i="5"/>
  <c r="U71" i="5"/>
  <c r="V71" i="5"/>
  <c r="W71" i="5"/>
  <c r="X71" i="5"/>
  <c r="Y71" i="5"/>
  <c r="Z71" i="5"/>
  <c r="AA71" i="5"/>
  <c r="AB71" i="5"/>
  <c r="AC71" i="5"/>
  <c r="Q72" i="5"/>
  <c r="R72" i="5"/>
  <c r="S72" i="5"/>
  <c r="T72" i="5"/>
  <c r="U72" i="5"/>
  <c r="V72" i="5"/>
  <c r="W72" i="5"/>
  <c r="X72" i="5"/>
  <c r="Y72" i="5"/>
  <c r="Z72" i="5"/>
  <c r="AA72" i="5"/>
  <c r="AB72" i="5"/>
  <c r="AC72" i="5"/>
  <c r="Q73" i="5"/>
  <c r="R73" i="5"/>
  <c r="S73" i="5"/>
  <c r="T73" i="5"/>
  <c r="U73" i="5"/>
  <c r="V73" i="5"/>
  <c r="W73" i="5"/>
  <c r="X73" i="5"/>
  <c r="Y73" i="5"/>
  <c r="Z73" i="5"/>
  <c r="AA73" i="5"/>
  <c r="AB73" i="5"/>
  <c r="AC73" i="5"/>
  <c r="Q74" i="5"/>
  <c r="R74" i="5"/>
  <c r="S74" i="5"/>
  <c r="T74" i="5"/>
  <c r="U74" i="5"/>
  <c r="V74" i="5"/>
  <c r="W74" i="5"/>
  <c r="X74" i="5"/>
  <c r="Y74" i="5"/>
  <c r="Z74" i="5"/>
  <c r="AA74" i="5"/>
  <c r="AB74" i="5"/>
  <c r="AC74" i="5"/>
  <c r="Q75" i="5"/>
  <c r="R75" i="5"/>
  <c r="S75" i="5"/>
  <c r="T75" i="5"/>
  <c r="U75" i="5"/>
  <c r="V75" i="5"/>
  <c r="W75" i="5"/>
  <c r="X75" i="5"/>
  <c r="Y75" i="5"/>
  <c r="Z75" i="5"/>
  <c r="AA75" i="5"/>
  <c r="AB75" i="5"/>
  <c r="AC75" i="5"/>
  <c r="Q76" i="5"/>
  <c r="R76" i="5"/>
  <c r="S76" i="5"/>
  <c r="T76" i="5"/>
  <c r="U76" i="5"/>
  <c r="V76" i="5"/>
  <c r="W76" i="5"/>
  <c r="X76" i="5"/>
  <c r="Y76" i="5"/>
  <c r="Z76" i="5"/>
  <c r="AA76" i="5"/>
  <c r="AB76" i="5"/>
  <c r="AC76" i="5"/>
  <c r="Q77" i="5"/>
  <c r="R77" i="5"/>
  <c r="S77" i="5"/>
  <c r="T77" i="5"/>
  <c r="U77" i="5"/>
  <c r="V77" i="5"/>
  <c r="W77" i="5"/>
  <c r="X77" i="5"/>
  <c r="Y77" i="5"/>
  <c r="Z77" i="5"/>
  <c r="AA77" i="5"/>
  <c r="AB77" i="5"/>
  <c r="AC77" i="5"/>
  <c r="Q78" i="5"/>
  <c r="R78" i="5"/>
  <c r="S78" i="5"/>
  <c r="T78" i="5"/>
  <c r="U78" i="5"/>
  <c r="V78" i="5"/>
  <c r="W78" i="5"/>
  <c r="X78" i="5"/>
  <c r="Y78" i="5"/>
  <c r="Z78" i="5"/>
  <c r="AA78" i="5"/>
  <c r="AB78" i="5"/>
  <c r="AC78" i="5"/>
  <c r="Q79" i="5"/>
  <c r="R79" i="5"/>
  <c r="S79" i="5"/>
  <c r="T79" i="5"/>
  <c r="U79" i="5"/>
  <c r="V79" i="5"/>
  <c r="W79" i="5"/>
  <c r="X79" i="5"/>
  <c r="Y79" i="5"/>
  <c r="Z79" i="5"/>
  <c r="AA79" i="5"/>
  <c r="AB79" i="5"/>
  <c r="AC79" i="5"/>
  <c r="Q80" i="5"/>
  <c r="R80" i="5"/>
  <c r="S80" i="5"/>
  <c r="T80" i="5"/>
  <c r="U80" i="5"/>
  <c r="V80" i="5"/>
  <c r="W80" i="5"/>
  <c r="X80" i="5"/>
  <c r="Y80" i="5"/>
  <c r="Z80" i="5"/>
  <c r="AA80" i="5"/>
  <c r="AB80" i="5"/>
  <c r="AC80" i="5"/>
  <c r="Q81" i="5"/>
  <c r="R81" i="5"/>
  <c r="S81" i="5"/>
  <c r="T81" i="5"/>
  <c r="U81" i="5"/>
  <c r="V81" i="5"/>
  <c r="W81" i="5"/>
  <c r="X81" i="5"/>
  <c r="Y81" i="5"/>
  <c r="Z81" i="5"/>
  <c r="AA81" i="5"/>
  <c r="AB81" i="5"/>
  <c r="AC81" i="5"/>
  <c r="AD81" i="5"/>
  <c r="Q82" i="5"/>
  <c r="R82" i="5"/>
  <c r="S82" i="5"/>
  <c r="T82" i="5"/>
  <c r="U82" i="5"/>
  <c r="V82" i="5"/>
  <c r="W82" i="5"/>
  <c r="X82" i="5"/>
  <c r="Y82" i="5"/>
  <c r="Z82" i="5"/>
  <c r="AA82" i="5"/>
  <c r="AB82" i="5"/>
  <c r="AC82" i="5"/>
  <c r="Q83" i="5"/>
  <c r="R83" i="5"/>
  <c r="S83" i="5"/>
  <c r="T83" i="5"/>
  <c r="U83" i="5"/>
  <c r="V83" i="5"/>
  <c r="W83" i="5"/>
  <c r="X83" i="5"/>
  <c r="Y83" i="5"/>
  <c r="Z83" i="5"/>
  <c r="AA83" i="5"/>
  <c r="AB83" i="5"/>
  <c r="AC83" i="5"/>
  <c r="Q84" i="5"/>
  <c r="R84" i="5"/>
  <c r="S84" i="5"/>
  <c r="T84" i="5"/>
  <c r="U84" i="5"/>
  <c r="V84" i="5"/>
  <c r="W84" i="5"/>
  <c r="X84" i="5"/>
  <c r="Y84" i="5"/>
  <c r="Z84" i="5"/>
  <c r="AA84" i="5"/>
  <c r="AB84" i="5"/>
  <c r="AC84" i="5"/>
  <c r="Q85" i="5"/>
  <c r="R85" i="5"/>
  <c r="S85" i="5"/>
  <c r="T85" i="5"/>
  <c r="U85" i="5"/>
  <c r="V85" i="5"/>
  <c r="W85" i="5"/>
  <c r="X85" i="5"/>
  <c r="Y85" i="5"/>
  <c r="Z85" i="5"/>
  <c r="AA85" i="5"/>
  <c r="AB85" i="5"/>
  <c r="AC85" i="5"/>
  <c r="Q86" i="5"/>
  <c r="R86" i="5"/>
  <c r="S86" i="5"/>
  <c r="T86" i="5"/>
  <c r="U86" i="5"/>
  <c r="V86" i="5"/>
  <c r="W86" i="5"/>
  <c r="X86" i="5"/>
  <c r="Y86" i="5"/>
  <c r="Z86" i="5"/>
  <c r="AA86" i="5"/>
  <c r="AB86" i="5"/>
  <c r="AC86" i="5"/>
  <c r="Q87" i="5"/>
  <c r="R87" i="5"/>
  <c r="S87" i="5"/>
  <c r="T87" i="5"/>
  <c r="U87" i="5"/>
  <c r="V87" i="5"/>
  <c r="W87" i="5"/>
  <c r="X87" i="5"/>
  <c r="Y87" i="5"/>
  <c r="Z87" i="5"/>
  <c r="AA87" i="5"/>
  <c r="AB87" i="5"/>
  <c r="AC87" i="5"/>
  <c r="Q88" i="5"/>
  <c r="R88" i="5"/>
  <c r="S88" i="5"/>
  <c r="T88" i="5"/>
  <c r="U88" i="5"/>
  <c r="V88" i="5"/>
  <c r="W88" i="5"/>
  <c r="X88" i="5"/>
  <c r="Y88" i="5"/>
  <c r="Z88" i="5"/>
  <c r="AA88" i="5"/>
  <c r="AB88" i="5"/>
  <c r="AC88" i="5"/>
  <c r="Q89" i="5"/>
  <c r="R89" i="5"/>
  <c r="S89" i="5"/>
  <c r="T89" i="5"/>
  <c r="U89" i="5"/>
  <c r="V89" i="5"/>
  <c r="W89" i="5"/>
  <c r="X89" i="5"/>
  <c r="Y89" i="5"/>
  <c r="Z89" i="5"/>
  <c r="AA89" i="5"/>
  <c r="AB89" i="5"/>
  <c r="AC89" i="5"/>
  <c r="Q90" i="5"/>
  <c r="R90" i="5"/>
  <c r="S90" i="5"/>
  <c r="T90" i="5"/>
  <c r="U90" i="5"/>
  <c r="V90" i="5"/>
  <c r="W90" i="5"/>
  <c r="X90" i="5"/>
  <c r="Y90" i="5"/>
  <c r="Z90" i="5"/>
  <c r="AA90" i="5"/>
  <c r="AB90" i="5"/>
  <c r="AC90" i="5"/>
  <c r="Q91" i="5"/>
  <c r="R91" i="5"/>
  <c r="S91" i="5"/>
  <c r="T91" i="5"/>
  <c r="U91" i="5"/>
  <c r="V91" i="5"/>
  <c r="W91" i="5"/>
  <c r="X91" i="5"/>
  <c r="Y91" i="5"/>
  <c r="Z91" i="5"/>
  <c r="AC91" i="5"/>
  <c r="AA91" i="5"/>
  <c r="AB91" i="5"/>
  <c r="AD91" i="5"/>
  <c r="AK91" i="5"/>
  <c r="DT91" i="5"/>
  <c r="Q92" i="5"/>
  <c r="R92" i="5"/>
  <c r="S92" i="5"/>
  <c r="T92" i="5"/>
  <c r="U92" i="5"/>
  <c r="V92" i="5"/>
  <c r="W92" i="5"/>
  <c r="X92" i="5"/>
  <c r="Y92" i="5"/>
  <c r="Z92" i="5"/>
  <c r="AA92" i="5"/>
  <c r="AB92" i="5"/>
  <c r="AC92" i="5"/>
  <c r="Q93" i="5"/>
  <c r="R93" i="5"/>
  <c r="S93" i="5"/>
  <c r="T93" i="5"/>
  <c r="U93" i="5"/>
  <c r="V93" i="5"/>
  <c r="W93" i="5"/>
  <c r="X93" i="5"/>
  <c r="Y93" i="5"/>
  <c r="Z93" i="5"/>
  <c r="AA93" i="5"/>
  <c r="AB93" i="5"/>
  <c r="AC93" i="5"/>
  <c r="Q94" i="5"/>
  <c r="R94" i="5"/>
  <c r="S94" i="5"/>
  <c r="T94" i="5"/>
  <c r="U94" i="5"/>
  <c r="V94" i="5"/>
  <c r="W94" i="5"/>
  <c r="X94" i="5"/>
  <c r="Y94" i="5"/>
  <c r="Z94" i="5"/>
  <c r="AA94" i="5"/>
  <c r="AB94" i="5"/>
  <c r="AC94" i="5"/>
  <c r="Q95" i="5"/>
  <c r="R95" i="5"/>
  <c r="S95" i="5"/>
  <c r="T95" i="5"/>
  <c r="U95" i="5"/>
  <c r="V95" i="5"/>
  <c r="W95" i="5"/>
  <c r="X95" i="5"/>
  <c r="Y95" i="5"/>
  <c r="Z95" i="5"/>
  <c r="AA95" i="5"/>
  <c r="AB95" i="5"/>
  <c r="AC95" i="5"/>
  <c r="Q96" i="5"/>
  <c r="R96" i="5"/>
  <c r="S96" i="5"/>
  <c r="T96" i="5"/>
  <c r="U96" i="5"/>
  <c r="V96" i="5"/>
  <c r="W96" i="5"/>
  <c r="X96" i="5"/>
  <c r="Y96" i="5"/>
  <c r="Z96" i="5"/>
  <c r="AA96" i="5"/>
  <c r="AB96" i="5"/>
  <c r="AC96" i="5"/>
  <c r="Q97" i="5"/>
  <c r="R97" i="5"/>
  <c r="S97" i="5"/>
  <c r="T97" i="5"/>
  <c r="U97" i="5"/>
  <c r="V97" i="5"/>
  <c r="W97" i="5"/>
  <c r="X97" i="5"/>
  <c r="Y97" i="5"/>
  <c r="Z97" i="5"/>
  <c r="AA97" i="5"/>
  <c r="AB97" i="5"/>
  <c r="AC97" i="5"/>
  <c r="Q98" i="5"/>
  <c r="R98" i="5"/>
  <c r="S98" i="5"/>
  <c r="T98" i="5"/>
  <c r="U98" i="5"/>
  <c r="V98" i="5"/>
  <c r="W98" i="5"/>
  <c r="X98" i="5"/>
  <c r="Y98" i="5"/>
  <c r="Z98" i="5"/>
  <c r="AA98" i="5"/>
  <c r="AB98" i="5"/>
  <c r="AC98" i="5"/>
  <c r="Q99" i="5"/>
  <c r="R99" i="5"/>
  <c r="S99" i="5"/>
  <c r="T99" i="5"/>
  <c r="U99" i="5"/>
  <c r="V99" i="5"/>
  <c r="W99" i="5"/>
  <c r="X99" i="5"/>
  <c r="Y99" i="5"/>
  <c r="Z99" i="5"/>
  <c r="AA99" i="5"/>
  <c r="AB99" i="5"/>
  <c r="AC99" i="5"/>
  <c r="Q100" i="5"/>
  <c r="R100" i="5"/>
  <c r="S100" i="5"/>
  <c r="T100" i="5"/>
  <c r="U100" i="5"/>
  <c r="V100" i="5"/>
  <c r="W100" i="5"/>
  <c r="X100" i="5"/>
  <c r="Y100" i="5"/>
  <c r="Z100" i="5"/>
  <c r="AA100" i="5"/>
  <c r="AB100" i="5"/>
  <c r="AC100" i="5"/>
  <c r="Q101" i="5"/>
  <c r="R101" i="5"/>
  <c r="S101" i="5"/>
  <c r="T101" i="5"/>
  <c r="U101" i="5"/>
  <c r="V101" i="5"/>
  <c r="W101" i="5"/>
  <c r="X101" i="5"/>
  <c r="Y101" i="5"/>
  <c r="Z101" i="5"/>
  <c r="AA101" i="5"/>
  <c r="AB101" i="5"/>
  <c r="AC101" i="5"/>
  <c r="Q102" i="5"/>
  <c r="R102" i="5"/>
  <c r="S102" i="5"/>
  <c r="T102" i="5"/>
  <c r="U102" i="5"/>
  <c r="V102" i="5"/>
  <c r="W102" i="5"/>
  <c r="X102" i="5"/>
  <c r="Y102" i="5"/>
  <c r="Z102" i="5"/>
  <c r="AA102" i="5"/>
  <c r="AB102" i="5"/>
  <c r="AC102" i="5"/>
  <c r="Q103" i="5"/>
  <c r="R103" i="5"/>
  <c r="S103" i="5"/>
  <c r="T103" i="5"/>
  <c r="U103" i="5"/>
  <c r="V103" i="5"/>
  <c r="W103" i="5"/>
  <c r="X103" i="5"/>
  <c r="Y103" i="5"/>
  <c r="Z103" i="5"/>
  <c r="AA103" i="5"/>
  <c r="AB103" i="5"/>
  <c r="AC103" i="5"/>
  <c r="Q104" i="5"/>
  <c r="R104" i="5"/>
  <c r="S104" i="5"/>
  <c r="T104" i="5"/>
  <c r="U104" i="5"/>
  <c r="V104" i="5"/>
  <c r="W104" i="5"/>
  <c r="X104" i="5"/>
  <c r="Y104" i="5"/>
  <c r="Z104" i="5"/>
  <c r="AA104" i="5"/>
  <c r="AB104" i="5"/>
  <c r="AC104" i="5"/>
  <c r="Q105" i="5"/>
  <c r="R105" i="5"/>
  <c r="S105" i="5"/>
  <c r="T105" i="5"/>
  <c r="U105" i="5"/>
  <c r="V105" i="5"/>
  <c r="W105" i="5"/>
  <c r="X105" i="5"/>
  <c r="Y105" i="5"/>
  <c r="Z105" i="5"/>
  <c r="AA105" i="5"/>
  <c r="AB105" i="5"/>
  <c r="AC105" i="5"/>
  <c r="Q106" i="5"/>
  <c r="R106" i="5"/>
  <c r="S106" i="5"/>
  <c r="T106" i="5"/>
  <c r="U106" i="5"/>
  <c r="V106" i="5"/>
  <c r="W106" i="5"/>
  <c r="X106" i="5"/>
  <c r="Y106" i="5"/>
  <c r="Z106" i="5"/>
  <c r="AA106" i="5"/>
  <c r="AB106" i="5"/>
  <c r="AC106" i="5"/>
  <c r="Q107" i="5"/>
  <c r="R107" i="5"/>
  <c r="S107" i="5"/>
  <c r="T107" i="5"/>
  <c r="U107" i="5"/>
  <c r="V107" i="5"/>
  <c r="W107" i="5"/>
  <c r="X107" i="5"/>
  <c r="Y107" i="5"/>
  <c r="Z107" i="5"/>
  <c r="AA107" i="5"/>
  <c r="AB107" i="5"/>
  <c r="AC107" i="5"/>
  <c r="Q108" i="5"/>
  <c r="R108" i="5"/>
  <c r="S108" i="5"/>
  <c r="T108" i="5"/>
  <c r="U108" i="5"/>
  <c r="V108" i="5"/>
  <c r="W108" i="5"/>
  <c r="X108" i="5"/>
  <c r="Y108" i="5"/>
  <c r="Z108" i="5"/>
  <c r="AA108" i="5"/>
  <c r="AB108" i="5"/>
  <c r="AC108" i="5"/>
  <c r="Q109" i="5"/>
  <c r="R109" i="5"/>
  <c r="S109" i="5"/>
  <c r="T109" i="5"/>
  <c r="U109" i="5"/>
  <c r="V109" i="5"/>
  <c r="W109" i="5"/>
  <c r="X109" i="5"/>
  <c r="Y109" i="5"/>
  <c r="Z109" i="5"/>
  <c r="AA109" i="5"/>
  <c r="AB109" i="5"/>
  <c r="AC109" i="5"/>
  <c r="Q110" i="5"/>
  <c r="R110" i="5"/>
  <c r="S110" i="5"/>
  <c r="T110" i="5"/>
  <c r="U110" i="5"/>
  <c r="V110" i="5"/>
  <c r="W110" i="5"/>
  <c r="AF110" i="5"/>
  <c r="X110" i="5"/>
  <c r="Y110" i="5"/>
  <c r="Z110" i="5"/>
  <c r="AA110" i="5"/>
  <c r="AB110" i="5"/>
  <c r="AC110" i="5"/>
  <c r="Q111" i="5"/>
  <c r="R111" i="5"/>
  <c r="S111" i="5"/>
  <c r="T111" i="5"/>
  <c r="U111" i="5"/>
  <c r="V111" i="5"/>
  <c r="W111" i="5"/>
  <c r="X111" i="5"/>
  <c r="Y111" i="5"/>
  <c r="Z111" i="5"/>
  <c r="AA111" i="5"/>
  <c r="AB111" i="5"/>
  <c r="AC111" i="5"/>
  <c r="Q112" i="5"/>
  <c r="R112" i="5"/>
  <c r="S112" i="5"/>
  <c r="T112" i="5"/>
  <c r="U112" i="5"/>
  <c r="V112" i="5"/>
  <c r="W112" i="5"/>
  <c r="X112" i="5"/>
  <c r="Y112" i="5"/>
  <c r="Z112" i="5"/>
  <c r="AA112" i="5"/>
  <c r="AB112" i="5"/>
  <c r="AC112" i="5"/>
  <c r="Q113" i="5"/>
  <c r="R113" i="5"/>
  <c r="S113" i="5"/>
  <c r="T113" i="5"/>
  <c r="U113" i="5"/>
  <c r="V113" i="5"/>
  <c r="W113" i="5"/>
  <c r="X113" i="5"/>
  <c r="Y113" i="5"/>
  <c r="Z113" i="5"/>
  <c r="AA113" i="5"/>
  <c r="AB113" i="5"/>
  <c r="AC113" i="5"/>
  <c r="Q114" i="5"/>
  <c r="R114" i="5"/>
  <c r="S114" i="5"/>
  <c r="T114" i="5"/>
  <c r="U114" i="5"/>
  <c r="V114" i="5"/>
  <c r="W114" i="5"/>
  <c r="X114" i="5"/>
  <c r="Y114" i="5"/>
  <c r="Z114" i="5"/>
  <c r="AA114" i="5"/>
  <c r="AB114" i="5"/>
  <c r="AC114" i="5"/>
  <c r="Q115" i="5"/>
  <c r="R115" i="5"/>
  <c r="S115" i="5"/>
  <c r="T115" i="5"/>
  <c r="U115" i="5"/>
  <c r="V115" i="5"/>
  <c r="W115" i="5"/>
  <c r="X115" i="5"/>
  <c r="Y115" i="5"/>
  <c r="Z115" i="5"/>
  <c r="AA115" i="5"/>
  <c r="AB115" i="5"/>
  <c r="AC115" i="5"/>
  <c r="Q116" i="5"/>
  <c r="R116" i="5"/>
  <c r="S116" i="5"/>
  <c r="T116" i="5"/>
  <c r="U116" i="5"/>
  <c r="V116" i="5"/>
  <c r="W116" i="5"/>
  <c r="X116" i="5"/>
  <c r="Y116" i="5"/>
  <c r="Z116" i="5"/>
  <c r="AA116" i="5"/>
  <c r="AB116" i="5"/>
  <c r="AC116" i="5"/>
  <c r="Q117" i="5"/>
  <c r="R117" i="5"/>
  <c r="S117" i="5"/>
  <c r="T117" i="5"/>
  <c r="U117" i="5"/>
  <c r="V117" i="5"/>
  <c r="W117" i="5"/>
  <c r="X117" i="5"/>
  <c r="Y117" i="5"/>
  <c r="Z117" i="5"/>
  <c r="AA117" i="5"/>
  <c r="AB117" i="5"/>
  <c r="AC117" i="5"/>
  <c r="Q118" i="5"/>
  <c r="R118" i="5"/>
  <c r="S118" i="5"/>
  <c r="T118" i="5"/>
  <c r="U118" i="5"/>
  <c r="V118" i="5"/>
  <c r="W118" i="5"/>
  <c r="X118" i="5"/>
  <c r="Y118" i="5"/>
  <c r="Z118" i="5"/>
  <c r="AA118" i="5"/>
  <c r="AB118" i="5"/>
  <c r="AC118" i="5"/>
  <c r="Q119" i="5"/>
  <c r="R119" i="5"/>
  <c r="S119" i="5"/>
  <c r="T119" i="5"/>
  <c r="U119" i="5"/>
  <c r="V119" i="5"/>
  <c r="W119" i="5"/>
  <c r="X119" i="5"/>
  <c r="Y119" i="5"/>
  <c r="Z119" i="5"/>
  <c r="AA119" i="5"/>
  <c r="AB119" i="5"/>
  <c r="AC119" i="5"/>
  <c r="Q120" i="5"/>
  <c r="R120" i="5"/>
  <c r="S120" i="5"/>
  <c r="T120" i="5"/>
  <c r="U120" i="5"/>
  <c r="V120" i="5"/>
  <c r="W120" i="5"/>
  <c r="X120" i="5"/>
  <c r="Y120" i="5"/>
  <c r="Z120" i="5"/>
  <c r="AA120" i="5"/>
  <c r="AB120" i="5"/>
  <c r="AC120" i="5"/>
  <c r="Q121" i="5"/>
  <c r="R121" i="5"/>
  <c r="S121" i="5"/>
  <c r="T121" i="5"/>
  <c r="U121" i="5"/>
  <c r="V121" i="5"/>
  <c r="W121" i="5"/>
  <c r="X121" i="5"/>
  <c r="Y121" i="5"/>
  <c r="Z121" i="5"/>
  <c r="AA121" i="5"/>
  <c r="AB121" i="5"/>
  <c r="AC121" i="5"/>
  <c r="Q122" i="5"/>
  <c r="R122" i="5"/>
  <c r="S122" i="5"/>
  <c r="T122" i="5"/>
  <c r="U122" i="5"/>
  <c r="V122" i="5"/>
  <c r="W122" i="5"/>
  <c r="X122" i="5"/>
  <c r="Y122" i="5"/>
  <c r="Z122" i="5"/>
  <c r="AA122" i="5"/>
  <c r="AB122" i="5"/>
  <c r="AC122" i="5"/>
  <c r="Q123" i="5"/>
  <c r="R123" i="5"/>
  <c r="S123" i="5"/>
  <c r="T123" i="5"/>
  <c r="U123" i="5"/>
  <c r="V123" i="5"/>
  <c r="W123" i="5"/>
  <c r="X123" i="5"/>
  <c r="Y123" i="5"/>
  <c r="Z123" i="5"/>
  <c r="AA123" i="5"/>
  <c r="AB123" i="5"/>
  <c r="AC123" i="5"/>
  <c r="Q124" i="5"/>
  <c r="R124" i="5"/>
  <c r="S124" i="5"/>
  <c r="T124" i="5"/>
  <c r="U124" i="5"/>
  <c r="V124" i="5"/>
  <c r="W124" i="5"/>
  <c r="X124" i="5"/>
  <c r="Y124" i="5"/>
  <c r="Z124" i="5"/>
  <c r="AA124" i="5"/>
  <c r="AB124" i="5"/>
  <c r="AC124" i="5"/>
  <c r="Q125" i="5"/>
  <c r="R125" i="5"/>
  <c r="S125" i="5"/>
  <c r="T125" i="5"/>
  <c r="U125" i="5"/>
  <c r="V125" i="5"/>
  <c r="W125" i="5"/>
  <c r="X125" i="5"/>
  <c r="Y125" i="5"/>
  <c r="Z125" i="5"/>
  <c r="AA125" i="5"/>
  <c r="AB125" i="5"/>
  <c r="AC125" i="5"/>
  <c r="Q126" i="5"/>
  <c r="R126" i="5"/>
  <c r="S126" i="5"/>
  <c r="T126" i="5"/>
  <c r="U126" i="5"/>
  <c r="V126" i="5"/>
  <c r="W126" i="5"/>
  <c r="X126" i="5"/>
  <c r="Y126" i="5"/>
  <c r="Z126" i="5"/>
  <c r="AA126" i="5"/>
  <c r="AB126" i="5"/>
  <c r="AC126" i="5"/>
  <c r="Q127" i="5"/>
  <c r="R127" i="5"/>
  <c r="S127" i="5"/>
  <c r="T127" i="5"/>
  <c r="U127" i="5"/>
  <c r="V127" i="5"/>
  <c r="W127" i="5"/>
  <c r="X127" i="5"/>
  <c r="Y127" i="5"/>
  <c r="Z127" i="5"/>
  <c r="AA127" i="5"/>
  <c r="AB127" i="5"/>
  <c r="AC127" i="5"/>
  <c r="Q128" i="5"/>
  <c r="R128" i="5"/>
  <c r="S128" i="5"/>
  <c r="T128" i="5"/>
  <c r="U128" i="5"/>
  <c r="V128" i="5"/>
  <c r="W128" i="5"/>
  <c r="X128" i="5"/>
  <c r="Y128" i="5"/>
  <c r="Z128" i="5"/>
  <c r="AA128" i="5"/>
  <c r="AB128" i="5"/>
  <c r="AC128" i="5"/>
  <c r="Q129" i="5"/>
  <c r="R129" i="5"/>
  <c r="S129" i="5"/>
  <c r="T129" i="5"/>
  <c r="U129" i="5"/>
  <c r="V129" i="5"/>
  <c r="W129" i="5"/>
  <c r="X129" i="5"/>
  <c r="Y129" i="5"/>
  <c r="Z129" i="5"/>
  <c r="AA129" i="5"/>
  <c r="AB129" i="5"/>
  <c r="AC129" i="5"/>
  <c r="Q130" i="5"/>
  <c r="R130" i="5"/>
  <c r="S130" i="5"/>
  <c r="T130" i="5"/>
  <c r="U130" i="5"/>
  <c r="V130" i="5"/>
  <c r="W130" i="5"/>
  <c r="X130" i="5"/>
  <c r="Y130" i="5"/>
  <c r="Z130" i="5"/>
  <c r="AA130" i="5"/>
  <c r="AB130" i="5"/>
  <c r="AC130" i="5"/>
  <c r="Q131" i="5"/>
  <c r="R131" i="5"/>
  <c r="S131" i="5"/>
  <c r="T131" i="5"/>
  <c r="U131" i="5"/>
  <c r="V131" i="5"/>
  <c r="W131" i="5"/>
  <c r="X131" i="5"/>
  <c r="Y131" i="5"/>
  <c r="Z131" i="5"/>
  <c r="AA131" i="5"/>
  <c r="AB131" i="5"/>
  <c r="AC131" i="5"/>
  <c r="Q132" i="5"/>
  <c r="R132" i="5"/>
  <c r="S132" i="5"/>
  <c r="T132" i="5"/>
  <c r="U132" i="5"/>
  <c r="V132" i="5"/>
  <c r="W132" i="5"/>
  <c r="X132" i="5"/>
  <c r="Y132" i="5"/>
  <c r="Z132" i="5"/>
  <c r="AA132" i="5"/>
  <c r="AB132" i="5"/>
  <c r="AC132" i="5"/>
  <c r="Q133" i="5"/>
  <c r="R133" i="5"/>
  <c r="S133" i="5"/>
  <c r="T133" i="5"/>
  <c r="U133" i="5"/>
  <c r="V133" i="5"/>
  <c r="W133" i="5"/>
  <c r="X133" i="5"/>
  <c r="Y133" i="5"/>
  <c r="Z133" i="5"/>
  <c r="AA133" i="5"/>
  <c r="AB133" i="5"/>
  <c r="AC133" i="5"/>
  <c r="Q134" i="5"/>
  <c r="R134" i="5"/>
  <c r="S134" i="5"/>
  <c r="T134" i="5"/>
  <c r="U134" i="5"/>
  <c r="V134" i="5"/>
  <c r="W134" i="5"/>
  <c r="X134" i="5"/>
  <c r="Y134" i="5"/>
  <c r="Z134" i="5"/>
  <c r="AA134" i="5"/>
  <c r="AB134" i="5"/>
  <c r="AC134" i="5"/>
  <c r="Q135" i="5"/>
  <c r="R135" i="5"/>
  <c r="S135" i="5"/>
  <c r="T135" i="5"/>
  <c r="U135" i="5"/>
  <c r="V135" i="5"/>
  <c r="W135" i="5"/>
  <c r="X135" i="5"/>
  <c r="Y135" i="5"/>
  <c r="Z135" i="5"/>
  <c r="AA135" i="5"/>
  <c r="AB135" i="5"/>
  <c r="AC135" i="5"/>
  <c r="Q136" i="5"/>
  <c r="R136" i="5"/>
  <c r="S136" i="5"/>
  <c r="T136" i="5"/>
  <c r="U136" i="5"/>
  <c r="V136" i="5"/>
  <c r="W136" i="5"/>
  <c r="X136" i="5"/>
  <c r="Y136" i="5"/>
  <c r="Z136" i="5"/>
  <c r="AA136" i="5"/>
  <c r="AB136" i="5"/>
  <c r="AC136" i="5"/>
  <c r="Q137" i="5"/>
  <c r="R137" i="5"/>
  <c r="S137" i="5"/>
  <c r="T137" i="5"/>
  <c r="U137" i="5"/>
  <c r="V137" i="5"/>
  <c r="W137" i="5"/>
  <c r="X137" i="5"/>
  <c r="Y137" i="5"/>
  <c r="Z137" i="5"/>
  <c r="AA137" i="5"/>
  <c r="AB137" i="5"/>
  <c r="AC137" i="5"/>
  <c r="Q138" i="5"/>
  <c r="R138" i="5"/>
  <c r="S138" i="5"/>
  <c r="T138" i="5"/>
  <c r="U138" i="5"/>
  <c r="V138" i="5"/>
  <c r="W138" i="5"/>
  <c r="X138" i="5"/>
  <c r="Y138" i="5"/>
  <c r="Z138" i="5"/>
  <c r="AA138" i="5"/>
  <c r="AB138" i="5"/>
  <c r="AC138" i="5"/>
  <c r="Q139" i="5"/>
  <c r="R139" i="5"/>
  <c r="S139" i="5"/>
  <c r="T139" i="5"/>
  <c r="U139" i="5"/>
  <c r="V139" i="5"/>
  <c r="W139" i="5"/>
  <c r="X139" i="5"/>
  <c r="Y139" i="5"/>
  <c r="Z139" i="5"/>
  <c r="AA139" i="5"/>
  <c r="AB139" i="5"/>
  <c r="AC139" i="5"/>
  <c r="Q140" i="5"/>
  <c r="R140" i="5"/>
  <c r="S140" i="5"/>
  <c r="T140" i="5"/>
  <c r="U140" i="5"/>
  <c r="V140" i="5"/>
  <c r="W140" i="5"/>
  <c r="X140" i="5"/>
  <c r="Y140" i="5"/>
  <c r="Z140" i="5"/>
  <c r="AA140" i="5"/>
  <c r="AB140" i="5"/>
  <c r="AC140" i="5"/>
  <c r="Q141" i="5"/>
  <c r="R141" i="5"/>
  <c r="S141" i="5"/>
  <c r="T141" i="5"/>
  <c r="U141" i="5"/>
  <c r="V141" i="5"/>
  <c r="W141" i="5"/>
  <c r="X141" i="5"/>
  <c r="Y141" i="5"/>
  <c r="Z141" i="5"/>
  <c r="AA141" i="5"/>
  <c r="AB141" i="5"/>
  <c r="AC141" i="5"/>
  <c r="Q142" i="5"/>
  <c r="R142" i="5"/>
  <c r="S142" i="5"/>
  <c r="T142" i="5"/>
  <c r="U142" i="5"/>
  <c r="V142" i="5"/>
  <c r="W142" i="5"/>
  <c r="X142" i="5"/>
  <c r="Y142" i="5"/>
  <c r="Z142" i="5"/>
  <c r="AA142" i="5"/>
  <c r="AB142" i="5"/>
  <c r="AC142" i="5"/>
  <c r="Q143" i="5"/>
  <c r="R143" i="5"/>
  <c r="S143" i="5"/>
  <c r="T143" i="5"/>
  <c r="U143" i="5"/>
  <c r="V143" i="5"/>
  <c r="W143" i="5"/>
  <c r="X143" i="5"/>
  <c r="Y143" i="5"/>
  <c r="Z143" i="5"/>
  <c r="AA143" i="5"/>
  <c r="AB143" i="5"/>
  <c r="AC143" i="5"/>
  <c r="AD144" i="5"/>
  <c r="AK144" i="5"/>
  <c r="DT144" i="5"/>
  <c r="BF144" i="5"/>
  <c r="CC144" i="5"/>
  <c r="CZ144" i="5"/>
  <c r="DA144" i="5"/>
  <c r="CY144" i="5"/>
  <c r="DB144" i="5"/>
  <c r="Q145" i="5"/>
  <c r="R145" i="5"/>
  <c r="S145" i="5"/>
  <c r="T145" i="5"/>
  <c r="U145" i="5"/>
  <c r="V145" i="5"/>
  <c r="W145" i="5"/>
  <c r="X145" i="5"/>
  <c r="Y145" i="5"/>
  <c r="Z145" i="5"/>
  <c r="AA145" i="5"/>
  <c r="AB145" i="5"/>
  <c r="AC145" i="5"/>
  <c r="Q146" i="5"/>
  <c r="R146" i="5"/>
  <c r="S146" i="5"/>
  <c r="T146" i="5"/>
  <c r="U146" i="5"/>
  <c r="V146" i="5"/>
  <c r="W146" i="5"/>
  <c r="X146" i="5"/>
  <c r="Y146" i="5"/>
  <c r="Z146" i="5"/>
  <c r="AA146" i="5"/>
  <c r="AB146" i="5"/>
  <c r="AC146" i="5"/>
  <c r="Q147" i="5"/>
  <c r="R147" i="5"/>
  <c r="S147" i="5"/>
  <c r="T147" i="5"/>
  <c r="U147" i="5"/>
  <c r="V147" i="5"/>
  <c r="W147" i="5"/>
  <c r="X147" i="5"/>
  <c r="Y147" i="5"/>
  <c r="Z147" i="5"/>
  <c r="AA147" i="5"/>
  <c r="AB147" i="5"/>
  <c r="AC147" i="5"/>
  <c r="Q148" i="5"/>
  <c r="R148" i="5"/>
  <c r="S148" i="5"/>
  <c r="T148" i="5"/>
  <c r="U148" i="5"/>
  <c r="V148" i="5"/>
  <c r="W148" i="5"/>
  <c r="X148" i="5"/>
  <c r="Y148" i="5"/>
  <c r="Z148" i="5"/>
  <c r="AA148" i="5"/>
  <c r="AB148" i="5"/>
  <c r="AC148" i="5"/>
  <c r="Q149" i="5"/>
  <c r="R149" i="5"/>
  <c r="S149" i="5"/>
  <c r="T149" i="5"/>
  <c r="U149" i="5"/>
  <c r="V149" i="5"/>
  <c r="W149" i="5"/>
  <c r="X149" i="5"/>
  <c r="Y149" i="5"/>
  <c r="Z149" i="5"/>
  <c r="AA149" i="5"/>
  <c r="AB149" i="5"/>
  <c r="AC149" i="5"/>
  <c r="Q150" i="5"/>
  <c r="R150" i="5"/>
  <c r="S150" i="5"/>
  <c r="T150" i="5"/>
  <c r="U150" i="5"/>
  <c r="V150" i="5"/>
  <c r="W150" i="5"/>
  <c r="X150" i="5"/>
  <c r="Y150" i="5"/>
  <c r="Z150" i="5"/>
  <c r="AA150" i="5"/>
  <c r="AB150" i="5"/>
  <c r="AC150" i="5"/>
  <c r="Q151" i="5"/>
  <c r="R151" i="5"/>
  <c r="S151" i="5"/>
  <c r="T151" i="5"/>
  <c r="U151" i="5"/>
  <c r="V151" i="5"/>
  <c r="W151" i="5"/>
  <c r="X151" i="5"/>
  <c r="Y151" i="5"/>
  <c r="Z151" i="5"/>
  <c r="AA151" i="5"/>
  <c r="AB151" i="5"/>
  <c r="AC151" i="5"/>
  <c r="Q152" i="5"/>
  <c r="R152" i="5"/>
  <c r="S152" i="5"/>
  <c r="T152" i="5"/>
  <c r="U152" i="5"/>
  <c r="V152" i="5"/>
  <c r="W152" i="5"/>
  <c r="X152" i="5"/>
  <c r="Y152" i="5"/>
  <c r="Z152" i="5"/>
  <c r="AA152" i="5"/>
  <c r="AB152" i="5"/>
  <c r="AC152" i="5"/>
  <c r="Q153" i="5"/>
  <c r="R153" i="5"/>
  <c r="S153" i="5"/>
  <c r="T153" i="5"/>
  <c r="U153" i="5"/>
  <c r="V153" i="5"/>
  <c r="W153" i="5"/>
  <c r="X153" i="5"/>
  <c r="Y153" i="5"/>
  <c r="Z153" i="5"/>
  <c r="AA153" i="5"/>
  <c r="AB153" i="5"/>
  <c r="AC153" i="5"/>
  <c r="Q154" i="5"/>
  <c r="R154" i="5"/>
  <c r="S154" i="5"/>
  <c r="T154" i="5"/>
  <c r="U154" i="5"/>
  <c r="V154" i="5"/>
  <c r="W154" i="5"/>
  <c r="X154" i="5"/>
  <c r="Y154" i="5"/>
  <c r="Z154" i="5"/>
  <c r="AA154" i="5"/>
  <c r="AB154" i="5"/>
  <c r="AC154" i="5"/>
  <c r="Q155" i="5"/>
  <c r="R155" i="5"/>
  <c r="S155" i="5"/>
  <c r="T155" i="5"/>
  <c r="U155" i="5"/>
  <c r="V155" i="5"/>
  <c r="W155" i="5"/>
  <c r="X155" i="5"/>
  <c r="Y155" i="5"/>
  <c r="Z155" i="5"/>
  <c r="AA155" i="5"/>
  <c r="AB155" i="5"/>
  <c r="AC155" i="5"/>
  <c r="Q156" i="5"/>
  <c r="R156" i="5"/>
  <c r="S156" i="5"/>
  <c r="T156" i="5"/>
  <c r="U156" i="5"/>
  <c r="V156" i="5"/>
  <c r="W156" i="5"/>
  <c r="X156" i="5"/>
  <c r="Y156" i="5"/>
  <c r="Z156" i="5"/>
  <c r="AA156" i="5"/>
  <c r="AB156" i="5"/>
  <c r="AC156" i="5"/>
  <c r="Q157" i="5"/>
  <c r="R157" i="5"/>
  <c r="S157" i="5"/>
  <c r="T157" i="5"/>
  <c r="U157" i="5"/>
  <c r="V157" i="5"/>
  <c r="W157" i="5"/>
  <c r="X157" i="5"/>
  <c r="Y157" i="5"/>
  <c r="Z157" i="5"/>
  <c r="AA157" i="5"/>
  <c r="AB157" i="5"/>
  <c r="AC157" i="5"/>
  <c r="Q158" i="5"/>
  <c r="R158" i="5"/>
  <c r="S158" i="5"/>
  <c r="T158" i="5"/>
  <c r="U158" i="5"/>
  <c r="V158" i="5"/>
  <c r="W158" i="5"/>
  <c r="X158" i="5"/>
  <c r="Y158" i="5"/>
  <c r="Z158" i="5"/>
  <c r="AA158" i="5"/>
  <c r="AB158" i="5"/>
  <c r="AC158" i="5"/>
  <c r="Q159" i="5"/>
  <c r="R159" i="5"/>
  <c r="S159" i="5"/>
  <c r="T159" i="5"/>
  <c r="U159" i="5"/>
  <c r="V159" i="5"/>
  <c r="W159" i="5"/>
  <c r="X159" i="5"/>
  <c r="Y159" i="5"/>
  <c r="Z159" i="5"/>
  <c r="AA159" i="5"/>
  <c r="AB159" i="5"/>
  <c r="AC159" i="5"/>
  <c r="Q160" i="5"/>
  <c r="R160" i="5"/>
  <c r="S160" i="5"/>
  <c r="T160" i="5"/>
  <c r="U160" i="5"/>
  <c r="V160" i="5"/>
  <c r="W160" i="5"/>
  <c r="X160" i="5"/>
  <c r="Y160" i="5"/>
  <c r="Z160" i="5"/>
  <c r="AA160" i="5"/>
  <c r="AB160" i="5"/>
  <c r="AC160" i="5"/>
  <c r="Q161" i="5"/>
  <c r="R161" i="5"/>
  <c r="S161" i="5"/>
  <c r="T161" i="5"/>
  <c r="U161" i="5"/>
  <c r="V161" i="5"/>
  <c r="W161" i="5"/>
  <c r="X161" i="5"/>
  <c r="Y161" i="5"/>
  <c r="Z161" i="5"/>
  <c r="AA161" i="5"/>
  <c r="AB161" i="5"/>
  <c r="AC161" i="5"/>
  <c r="Q162" i="5"/>
  <c r="R162" i="5"/>
  <c r="S162" i="5"/>
  <c r="T162" i="5"/>
  <c r="U162" i="5"/>
  <c r="V162" i="5"/>
  <c r="W162" i="5"/>
  <c r="X162" i="5"/>
  <c r="Y162" i="5"/>
  <c r="Z162" i="5"/>
  <c r="AA162" i="5"/>
  <c r="AB162" i="5"/>
  <c r="AC162" i="5"/>
  <c r="Q163" i="5"/>
  <c r="R163" i="5"/>
  <c r="S163" i="5"/>
  <c r="T163" i="5"/>
  <c r="U163" i="5"/>
  <c r="V163" i="5"/>
  <c r="W163" i="5"/>
  <c r="X163" i="5"/>
  <c r="Y163" i="5"/>
  <c r="Z163" i="5"/>
  <c r="AA163" i="5"/>
  <c r="AB163" i="5"/>
  <c r="AC163" i="5"/>
  <c r="Q164" i="5"/>
  <c r="R164" i="5"/>
  <c r="S164" i="5"/>
  <c r="T164" i="5"/>
  <c r="U164" i="5"/>
  <c r="V164" i="5"/>
  <c r="W164" i="5"/>
  <c r="X164" i="5"/>
  <c r="Y164" i="5"/>
  <c r="Z164" i="5"/>
  <c r="AA164" i="5"/>
  <c r="AB164" i="5"/>
  <c r="AC164" i="5"/>
  <c r="Q165" i="5"/>
  <c r="R165" i="5"/>
  <c r="S165" i="5"/>
  <c r="T165" i="5"/>
  <c r="U165" i="5"/>
  <c r="V165" i="5"/>
  <c r="W165" i="5"/>
  <c r="X165" i="5"/>
  <c r="Y165" i="5"/>
  <c r="Z165" i="5"/>
  <c r="AA165" i="5"/>
  <c r="AB165" i="5"/>
  <c r="AC165" i="5"/>
  <c r="Q166" i="5"/>
  <c r="R166" i="5"/>
  <c r="S166" i="5"/>
  <c r="T166" i="5"/>
  <c r="U166" i="5"/>
  <c r="V166" i="5"/>
  <c r="W166" i="5"/>
  <c r="X166" i="5"/>
  <c r="Y166" i="5"/>
  <c r="Z166" i="5"/>
  <c r="AA166" i="5"/>
  <c r="AB166" i="5"/>
  <c r="AC166" i="5"/>
  <c r="Q167" i="5"/>
  <c r="R167" i="5"/>
  <c r="S167" i="5"/>
  <c r="T167" i="5"/>
  <c r="U167" i="5"/>
  <c r="V167" i="5"/>
  <c r="W167" i="5"/>
  <c r="X167" i="5"/>
  <c r="Y167" i="5"/>
  <c r="Z167" i="5"/>
  <c r="AA167" i="5"/>
  <c r="AB167" i="5"/>
  <c r="AC167" i="5"/>
  <c r="Q168" i="5"/>
  <c r="R168" i="5"/>
  <c r="S168" i="5"/>
  <c r="T168" i="5"/>
  <c r="U168" i="5"/>
  <c r="V168" i="5"/>
  <c r="W168" i="5"/>
  <c r="X168" i="5"/>
  <c r="Y168" i="5"/>
  <c r="Z168" i="5"/>
  <c r="AA168" i="5"/>
  <c r="AB168" i="5"/>
  <c r="AC168" i="5"/>
  <c r="Q169" i="5"/>
  <c r="R169" i="5"/>
  <c r="S169" i="5"/>
  <c r="T169" i="5"/>
  <c r="U169" i="5"/>
  <c r="V169" i="5"/>
  <c r="W169" i="5"/>
  <c r="X169" i="5"/>
  <c r="Y169" i="5"/>
  <c r="Z169" i="5"/>
  <c r="AA169" i="5"/>
  <c r="AB169" i="5"/>
  <c r="AC169" i="5"/>
  <c r="Q170" i="5"/>
  <c r="R170" i="5"/>
  <c r="S170" i="5"/>
  <c r="T170" i="5"/>
  <c r="U170" i="5"/>
  <c r="V170" i="5"/>
  <c r="W170" i="5"/>
  <c r="X170" i="5"/>
  <c r="Y170" i="5"/>
  <c r="Z170" i="5"/>
  <c r="AA170" i="5"/>
  <c r="AB170" i="5"/>
  <c r="AC170" i="5"/>
  <c r="Q171" i="5"/>
  <c r="R171" i="5"/>
  <c r="S171" i="5"/>
  <c r="T171" i="5"/>
  <c r="U171" i="5"/>
  <c r="V171" i="5"/>
  <c r="W171" i="5"/>
  <c r="X171" i="5"/>
  <c r="Y171" i="5"/>
  <c r="Z171" i="5"/>
  <c r="AA171" i="5"/>
  <c r="AB171" i="5"/>
  <c r="AC171" i="5"/>
  <c r="Q172" i="5"/>
  <c r="R172" i="5"/>
  <c r="S172" i="5"/>
  <c r="T172" i="5"/>
  <c r="U172" i="5"/>
  <c r="V172" i="5"/>
  <c r="W172" i="5"/>
  <c r="X172" i="5"/>
  <c r="Y172" i="5"/>
  <c r="Z172" i="5"/>
  <c r="AA172" i="5"/>
  <c r="AB172" i="5"/>
  <c r="AC172" i="5"/>
  <c r="Q173" i="5"/>
  <c r="R173" i="5"/>
  <c r="S173" i="5"/>
  <c r="T173" i="5"/>
  <c r="U173" i="5"/>
  <c r="V173" i="5"/>
  <c r="W173" i="5"/>
  <c r="X173" i="5"/>
  <c r="Y173" i="5"/>
  <c r="Z173" i="5"/>
  <c r="AA173" i="5"/>
  <c r="AB173" i="5"/>
  <c r="AC173" i="5"/>
  <c r="Q174" i="5"/>
  <c r="R174" i="5"/>
  <c r="S174" i="5"/>
  <c r="T174" i="5"/>
  <c r="U174" i="5"/>
  <c r="V174" i="5"/>
  <c r="W174" i="5"/>
  <c r="X174" i="5"/>
  <c r="Y174" i="5"/>
  <c r="Z174" i="5"/>
  <c r="AA174" i="5"/>
  <c r="AB174" i="5"/>
  <c r="AC174" i="5"/>
  <c r="Q175" i="5"/>
  <c r="R175" i="5"/>
  <c r="S175" i="5"/>
  <c r="T175" i="5"/>
  <c r="U175" i="5"/>
  <c r="V175" i="5"/>
  <c r="W175" i="5"/>
  <c r="X175" i="5"/>
  <c r="Y175" i="5"/>
  <c r="Z175" i="5"/>
  <c r="AA175" i="5"/>
  <c r="AB175" i="5"/>
  <c r="AC175" i="5"/>
  <c r="Q176" i="5"/>
  <c r="R176" i="5"/>
  <c r="S176" i="5"/>
  <c r="T176" i="5"/>
  <c r="U176" i="5"/>
  <c r="V176" i="5"/>
  <c r="W176" i="5"/>
  <c r="X176" i="5"/>
  <c r="Y176" i="5"/>
  <c r="Z176" i="5"/>
  <c r="AA176" i="5"/>
  <c r="AB176" i="5"/>
  <c r="AC176" i="5"/>
  <c r="Q177" i="5"/>
  <c r="R177" i="5"/>
  <c r="S177" i="5"/>
  <c r="T177" i="5"/>
  <c r="U177" i="5"/>
  <c r="V177" i="5"/>
  <c r="W177" i="5"/>
  <c r="X177" i="5"/>
  <c r="Y177" i="5"/>
  <c r="Z177" i="5"/>
  <c r="AA177" i="5"/>
  <c r="AB177" i="5"/>
  <c r="AC177" i="5"/>
  <c r="Q178" i="5"/>
  <c r="R178" i="5"/>
  <c r="S178" i="5"/>
  <c r="T178" i="5"/>
  <c r="U178" i="5"/>
  <c r="V178" i="5"/>
  <c r="W178" i="5"/>
  <c r="X178" i="5"/>
  <c r="Y178" i="5"/>
  <c r="Z178" i="5"/>
  <c r="AA178" i="5"/>
  <c r="AB178" i="5"/>
  <c r="AC178" i="5"/>
  <c r="Q179" i="5"/>
  <c r="R179" i="5"/>
  <c r="S179" i="5"/>
  <c r="T179" i="5"/>
  <c r="U179" i="5"/>
  <c r="V179" i="5"/>
  <c r="W179" i="5"/>
  <c r="X179" i="5"/>
  <c r="Y179" i="5"/>
  <c r="Z179" i="5"/>
  <c r="AA179" i="5"/>
  <c r="AB179" i="5"/>
  <c r="AC179" i="5"/>
  <c r="Q180" i="5"/>
  <c r="R180" i="5"/>
  <c r="S180" i="5"/>
  <c r="T180" i="5"/>
  <c r="U180" i="5"/>
  <c r="V180" i="5"/>
  <c r="W180" i="5"/>
  <c r="X180" i="5"/>
  <c r="Y180" i="5"/>
  <c r="Z180" i="5"/>
  <c r="AA180" i="5"/>
  <c r="AB180" i="5"/>
  <c r="AC180" i="5"/>
  <c r="Q181" i="5"/>
  <c r="R181" i="5"/>
  <c r="S181" i="5"/>
  <c r="T181" i="5"/>
  <c r="U181" i="5"/>
  <c r="V181" i="5"/>
  <c r="W181" i="5"/>
  <c r="X181" i="5"/>
  <c r="Y181" i="5"/>
  <c r="Z181" i="5"/>
  <c r="AA181" i="5"/>
  <c r="AB181" i="5"/>
  <c r="AC181" i="5"/>
  <c r="Q182" i="5"/>
  <c r="R182" i="5"/>
  <c r="S182" i="5"/>
  <c r="T182" i="5"/>
  <c r="U182" i="5"/>
  <c r="V182" i="5"/>
  <c r="W182" i="5"/>
  <c r="X182" i="5"/>
  <c r="Y182" i="5"/>
  <c r="Z182" i="5"/>
  <c r="AA182" i="5"/>
  <c r="AB182" i="5"/>
  <c r="AC182" i="5"/>
  <c r="Q183" i="5"/>
  <c r="R183" i="5"/>
  <c r="S183" i="5"/>
  <c r="T183" i="5"/>
  <c r="U183" i="5"/>
  <c r="V183" i="5"/>
  <c r="W183" i="5"/>
  <c r="X183" i="5"/>
  <c r="Y183" i="5"/>
  <c r="Z183" i="5"/>
  <c r="AA183" i="5"/>
  <c r="AB183" i="5"/>
  <c r="AC183" i="5"/>
  <c r="Q184" i="5"/>
  <c r="R184" i="5"/>
  <c r="S184" i="5"/>
  <c r="T184" i="5"/>
  <c r="U184" i="5"/>
  <c r="V184" i="5"/>
  <c r="W184" i="5"/>
  <c r="X184" i="5"/>
  <c r="Y184" i="5"/>
  <c r="Z184" i="5"/>
  <c r="AA184" i="5"/>
  <c r="AB184" i="5"/>
  <c r="AC184" i="5"/>
  <c r="Q185" i="5"/>
  <c r="R185" i="5"/>
  <c r="S185" i="5"/>
  <c r="T185" i="5"/>
  <c r="U185" i="5"/>
  <c r="V185" i="5"/>
  <c r="W185" i="5"/>
  <c r="X185" i="5"/>
  <c r="Y185" i="5"/>
  <c r="Z185" i="5"/>
  <c r="AA185" i="5"/>
  <c r="AB185" i="5"/>
  <c r="AC185" i="5"/>
  <c r="Q186" i="5"/>
  <c r="R186" i="5"/>
  <c r="S186" i="5"/>
  <c r="T186" i="5"/>
  <c r="U186" i="5"/>
  <c r="V186" i="5"/>
  <c r="W186" i="5"/>
  <c r="X186" i="5"/>
  <c r="Y186" i="5"/>
  <c r="Z186" i="5"/>
  <c r="AA186" i="5"/>
  <c r="AB186" i="5"/>
  <c r="AC186" i="5"/>
  <c r="Q187" i="5"/>
  <c r="R187" i="5"/>
  <c r="S187" i="5"/>
  <c r="T187" i="5"/>
  <c r="U187" i="5"/>
  <c r="V187" i="5"/>
  <c r="W187" i="5"/>
  <c r="X187" i="5"/>
  <c r="Y187" i="5"/>
  <c r="Z187" i="5"/>
  <c r="AA187" i="5"/>
  <c r="AB187" i="5"/>
  <c r="AC187" i="5"/>
  <c r="Q188" i="5"/>
  <c r="R188" i="5"/>
  <c r="S188" i="5"/>
  <c r="T188" i="5"/>
  <c r="U188" i="5"/>
  <c r="V188" i="5"/>
  <c r="W188" i="5"/>
  <c r="X188" i="5"/>
  <c r="Y188" i="5"/>
  <c r="Z188" i="5"/>
  <c r="AA188" i="5"/>
  <c r="AB188" i="5"/>
  <c r="AC188" i="5"/>
  <c r="Q189" i="5"/>
  <c r="R189" i="5"/>
  <c r="S189" i="5"/>
  <c r="T189" i="5"/>
  <c r="U189" i="5"/>
  <c r="V189" i="5"/>
  <c r="W189" i="5"/>
  <c r="X189" i="5"/>
  <c r="Y189" i="5"/>
  <c r="Z189" i="5"/>
  <c r="AA189" i="5"/>
  <c r="AB189" i="5"/>
  <c r="AC189" i="5"/>
  <c r="Q190" i="5"/>
  <c r="R190" i="5"/>
  <c r="S190" i="5"/>
  <c r="T190" i="5"/>
  <c r="U190" i="5"/>
  <c r="V190" i="5"/>
  <c r="W190" i="5"/>
  <c r="X190" i="5"/>
  <c r="Y190" i="5"/>
  <c r="Z190" i="5"/>
  <c r="AA190" i="5"/>
  <c r="AB190" i="5"/>
  <c r="AC190" i="5"/>
  <c r="Q191" i="5"/>
  <c r="R191" i="5"/>
  <c r="S191" i="5"/>
  <c r="T191" i="5"/>
  <c r="U191" i="5"/>
  <c r="V191" i="5"/>
  <c r="W191" i="5"/>
  <c r="X191" i="5"/>
  <c r="Y191" i="5"/>
  <c r="Z191" i="5"/>
  <c r="AA191" i="5"/>
  <c r="AB191" i="5"/>
  <c r="AC191" i="5"/>
  <c r="Q192" i="5"/>
  <c r="R192" i="5"/>
  <c r="S192" i="5"/>
  <c r="T192" i="5"/>
  <c r="U192" i="5"/>
  <c r="V192" i="5"/>
  <c r="W192" i="5"/>
  <c r="X192" i="5"/>
  <c r="Y192" i="5"/>
  <c r="Z192" i="5"/>
  <c r="AA192" i="5"/>
  <c r="AB192" i="5"/>
  <c r="AC192" i="5"/>
  <c r="Q193" i="5"/>
  <c r="R193" i="5"/>
  <c r="S193" i="5"/>
  <c r="T193" i="5"/>
  <c r="U193" i="5"/>
  <c r="V193" i="5"/>
  <c r="W193" i="5"/>
  <c r="X193" i="5"/>
  <c r="Y193" i="5"/>
  <c r="Z193" i="5"/>
  <c r="AA193" i="5"/>
  <c r="AB193" i="5"/>
  <c r="AC193" i="5"/>
  <c r="Q194" i="5"/>
  <c r="R194" i="5"/>
  <c r="S194" i="5"/>
  <c r="T194" i="5"/>
  <c r="U194" i="5"/>
  <c r="V194" i="5"/>
  <c r="W194" i="5"/>
  <c r="X194" i="5"/>
  <c r="Y194" i="5"/>
  <c r="Z194" i="5"/>
  <c r="AA194" i="5"/>
  <c r="AB194" i="5"/>
  <c r="AC194" i="5"/>
  <c r="Q195" i="5"/>
  <c r="R195" i="5"/>
  <c r="S195" i="5"/>
  <c r="T195" i="5"/>
  <c r="U195" i="5"/>
  <c r="V195" i="5"/>
  <c r="W195" i="5"/>
  <c r="X195" i="5"/>
  <c r="Y195" i="5"/>
  <c r="Z195" i="5"/>
  <c r="AA195" i="5"/>
  <c r="AB195" i="5"/>
  <c r="AC195" i="5"/>
  <c r="Q196" i="5"/>
  <c r="R196" i="5"/>
  <c r="S196" i="5"/>
  <c r="T196" i="5"/>
  <c r="U196" i="5"/>
  <c r="V196" i="5"/>
  <c r="W196" i="5"/>
  <c r="X196" i="5"/>
  <c r="Y196" i="5"/>
  <c r="Z196" i="5"/>
  <c r="AA196" i="5"/>
  <c r="AB196" i="5"/>
  <c r="AC196" i="5"/>
  <c r="Q197" i="5"/>
  <c r="R197" i="5"/>
  <c r="S197" i="5"/>
  <c r="T197" i="5"/>
  <c r="U197" i="5"/>
  <c r="V197" i="5"/>
  <c r="W197" i="5"/>
  <c r="X197" i="5"/>
  <c r="Y197" i="5"/>
  <c r="Z197" i="5"/>
  <c r="AA197" i="5"/>
  <c r="AB197" i="5"/>
  <c r="AC197" i="5"/>
  <c r="Q198" i="5"/>
  <c r="R198" i="5"/>
  <c r="S198" i="5"/>
  <c r="T198" i="5"/>
  <c r="U198" i="5"/>
  <c r="V198" i="5"/>
  <c r="W198" i="5"/>
  <c r="X198" i="5"/>
  <c r="Y198" i="5"/>
  <c r="Z198" i="5"/>
  <c r="AA198" i="5"/>
  <c r="AB198" i="5"/>
  <c r="AC198" i="5"/>
  <c r="Q199" i="5"/>
  <c r="R199" i="5"/>
  <c r="S199" i="5"/>
  <c r="T199" i="5"/>
  <c r="U199" i="5"/>
  <c r="V199" i="5"/>
  <c r="W199" i="5"/>
  <c r="X199" i="5"/>
  <c r="Y199" i="5"/>
  <c r="Z199" i="5"/>
  <c r="AA199" i="5"/>
  <c r="AB199" i="5"/>
  <c r="AC199" i="5"/>
  <c r="Q200" i="5"/>
  <c r="R200" i="5"/>
  <c r="S200" i="5"/>
  <c r="T200" i="5"/>
  <c r="U200" i="5"/>
  <c r="V200" i="5"/>
  <c r="W200" i="5"/>
  <c r="X200" i="5"/>
  <c r="Y200" i="5"/>
  <c r="Z200" i="5"/>
  <c r="AA200" i="5"/>
  <c r="AB200" i="5"/>
  <c r="AC200" i="5"/>
  <c r="Q201" i="5"/>
  <c r="R201" i="5"/>
  <c r="S201" i="5"/>
  <c r="T201" i="5"/>
  <c r="U201" i="5"/>
  <c r="V201" i="5"/>
  <c r="W201" i="5"/>
  <c r="X201" i="5"/>
  <c r="Y201" i="5"/>
  <c r="Z201" i="5"/>
  <c r="AA201" i="5"/>
  <c r="AB201" i="5"/>
  <c r="AC201" i="5"/>
  <c r="Q202" i="5"/>
  <c r="R202" i="5"/>
  <c r="S202" i="5"/>
  <c r="T202" i="5"/>
  <c r="U202" i="5"/>
  <c r="V202" i="5"/>
  <c r="W202" i="5"/>
  <c r="X202" i="5"/>
  <c r="Y202" i="5"/>
  <c r="Z202" i="5"/>
  <c r="AA202" i="5"/>
  <c r="AB202" i="5"/>
  <c r="AC202" i="5"/>
  <c r="Q203" i="5"/>
  <c r="R203" i="5"/>
  <c r="S203" i="5"/>
  <c r="T203" i="5"/>
  <c r="U203" i="5"/>
  <c r="V203" i="5"/>
  <c r="W203" i="5"/>
  <c r="X203" i="5"/>
  <c r="Y203" i="5"/>
  <c r="Z203" i="5"/>
  <c r="AA203" i="5"/>
  <c r="AB203" i="5"/>
  <c r="AC203" i="5"/>
  <c r="Q204" i="5"/>
  <c r="R204" i="5"/>
  <c r="S204" i="5"/>
  <c r="T204" i="5"/>
  <c r="U204" i="5"/>
  <c r="V204" i="5"/>
  <c r="W204" i="5"/>
  <c r="X204" i="5"/>
  <c r="Y204" i="5"/>
  <c r="Z204" i="5"/>
  <c r="AA204" i="5"/>
  <c r="AB204" i="5"/>
  <c r="AC204" i="5"/>
  <c r="Q205" i="5"/>
  <c r="R205" i="5"/>
  <c r="S205" i="5"/>
  <c r="T205" i="5"/>
  <c r="U205" i="5"/>
  <c r="V205" i="5"/>
  <c r="W205" i="5"/>
  <c r="X205" i="5"/>
  <c r="Y205" i="5"/>
  <c r="Z205" i="5"/>
  <c r="AA205" i="5"/>
  <c r="AB205" i="5"/>
  <c r="AC205" i="5"/>
  <c r="Q206" i="5"/>
  <c r="R206" i="5"/>
  <c r="S206" i="5"/>
  <c r="T206" i="5"/>
  <c r="U206" i="5"/>
  <c r="V206" i="5"/>
  <c r="W206" i="5"/>
  <c r="X206" i="5"/>
  <c r="Y206" i="5"/>
  <c r="Z206" i="5"/>
  <c r="AA206" i="5"/>
  <c r="AB206" i="5"/>
  <c r="AC206" i="5"/>
  <c r="Q207" i="5"/>
  <c r="R207" i="5"/>
  <c r="S207" i="5"/>
  <c r="T207" i="5"/>
  <c r="U207" i="5"/>
  <c r="V207" i="5"/>
  <c r="W207" i="5"/>
  <c r="X207" i="5"/>
  <c r="Y207" i="5"/>
  <c r="Z207" i="5"/>
  <c r="AA207" i="5"/>
  <c r="AB207" i="5"/>
  <c r="AC207" i="5"/>
  <c r="Q208" i="5"/>
  <c r="R208" i="5"/>
  <c r="S208" i="5"/>
  <c r="T208" i="5"/>
  <c r="U208" i="5"/>
  <c r="V208" i="5"/>
  <c r="W208" i="5"/>
  <c r="X208" i="5"/>
  <c r="Y208" i="5"/>
  <c r="Z208" i="5"/>
  <c r="AA208" i="5"/>
  <c r="AB208" i="5"/>
  <c r="AC208" i="5"/>
  <c r="Q209" i="5"/>
  <c r="R209" i="5"/>
  <c r="S209" i="5"/>
  <c r="T209" i="5"/>
  <c r="U209" i="5"/>
  <c r="V209" i="5"/>
  <c r="W209" i="5"/>
  <c r="X209" i="5"/>
  <c r="Y209" i="5"/>
  <c r="Z209" i="5"/>
  <c r="AA209" i="5"/>
  <c r="AB209" i="5"/>
  <c r="AC209" i="5"/>
  <c r="Q210" i="5"/>
  <c r="R210" i="5"/>
  <c r="S210" i="5"/>
  <c r="T210" i="5"/>
  <c r="U210" i="5"/>
  <c r="V210" i="5"/>
  <c r="W210" i="5"/>
  <c r="X210" i="5"/>
  <c r="Y210" i="5"/>
  <c r="Z210" i="5"/>
  <c r="AA210" i="5"/>
  <c r="AB210" i="5"/>
  <c r="AC210" i="5"/>
  <c r="Q211" i="5"/>
  <c r="R211" i="5"/>
  <c r="S211" i="5"/>
  <c r="T211" i="5"/>
  <c r="U211" i="5"/>
  <c r="V211" i="5"/>
  <c r="W211" i="5"/>
  <c r="X211" i="5"/>
  <c r="Y211" i="5"/>
  <c r="Z211" i="5"/>
  <c r="AA211" i="5"/>
  <c r="AB211" i="5"/>
  <c r="AC211" i="5"/>
  <c r="Q212" i="5"/>
  <c r="R212" i="5"/>
  <c r="S212" i="5"/>
  <c r="T212" i="5"/>
  <c r="U212" i="5"/>
  <c r="V212" i="5"/>
  <c r="W212" i="5"/>
  <c r="X212" i="5"/>
  <c r="Y212" i="5"/>
  <c r="Z212" i="5"/>
  <c r="AA212" i="5"/>
  <c r="AB212" i="5"/>
  <c r="AC212" i="5"/>
  <c r="Q213" i="5"/>
  <c r="R213" i="5"/>
  <c r="S213" i="5"/>
  <c r="T213" i="5"/>
  <c r="U213" i="5"/>
  <c r="V213" i="5"/>
  <c r="W213" i="5"/>
  <c r="X213" i="5"/>
  <c r="Y213" i="5"/>
  <c r="Z213" i="5"/>
  <c r="AA213" i="5"/>
  <c r="AB213" i="5"/>
  <c r="AC213" i="5"/>
  <c r="Q214" i="5"/>
  <c r="R214" i="5"/>
  <c r="S214" i="5"/>
  <c r="T214" i="5"/>
  <c r="U214" i="5"/>
  <c r="V214" i="5"/>
  <c r="W214" i="5"/>
  <c r="X214" i="5"/>
  <c r="Y214" i="5"/>
  <c r="Z214" i="5"/>
  <c r="AA214" i="5"/>
  <c r="AB214" i="5"/>
  <c r="AC214" i="5"/>
  <c r="Q215" i="5"/>
  <c r="R215" i="5"/>
  <c r="S215" i="5"/>
  <c r="T215" i="5"/>
  <c r="U215" i="5"/>
  <c r="V215" i="5"/>
  <c r="W215" i="5"/>
  <c r="X215" i="5"/>
  <c r="Y215" i="5"/>
  <c r="Z215" i="5"/>
  <c r="AA215" i="5"/>
  <c r="AB215" i="5"/>
  <c r="AC215" i="5"/>
  <c r="Q216" i="5"/>
  <c r="R216" i="5"/>
  <c r="S216" i="5"/>
  <c r="T216" i="5"/>
  <c r="U216" i="5"/>
  <c r="V216" i="5"/>
  <c r="W216" i="5"/>
  <c r="X216" i="5"/>
  <c r="Y216" i="5"/>
  <c r="Z216" i="5"/>
  <c r="AA216" i="5"/>
  <c r="AB216" i="5"/>
  <c r="AC216" i="5"/>
  <c r="Q217" i="5"/>
  <c r="R217" i="5"/>
  <c r="S217" i="5"/>
  <c r="T217" i="5"/>
  <c r="U217" i="5"/>
  <c r="V217" i="5"/>
  <c r="W217" i="5"/>
  <c r="X217" i="5"/>
  <c r="Y217" i="5"/>
  <c r="Z217" i="5"/>
  <c r="AA217" i="5"/>
  <c r="AB217" i="5"/>
  <c r="AC217" i="5"/>
  <c r="Q218" i="5"/>
  <c r="R218" i="5"/>
  <c r="S218" i="5"/>
  <c r="T218" i="5"/>
  <c r="U218" i="5"/>
  <c r="V218" i="5"/>
  <c r="W218" i="5"/>
  <c r="X218" i="5"/>
  <c r="Y218" i="5"/>
  <c r="Z218" i="5"/>
  <c r="AA218" i="5"/>
  <c r="AB218" i="5"/>
  <c r="AC218" i="5"/>
  <c r="Q219" i="5"/>
  <c r="R219" i="5"/>
  <c r="S219" i="5"/>
  <c r="T219" i="5"/>
  <c r="U219" i="5"/>
  <c r="V219" i="5"/>
  <c r="W219" i="5"/>
  <c r="X219" i="5"/>
  <c r="Y219" i="5"/>
  <c r="Z219" i="5"/>
  <c r="AA219" i="5"/>
  <c r="AB219" i="5"/>
  <c r="AC219" i="5"/>
  <c r="Q220" i="5"/>
  <c r="R220" i="5"/>
  <c r="S220" i="5"/>
  <c r="T220" i="5"/>
  <c r="U220" i="5"/>
  <c r="V220" i="5"/>
  <c r="W220" i="5"/>
  <c r="X220" i="5"/>
  <c r="Y220" i="5"/>
  <c r="Z220" i="5"/>
  <c r="AA220" i="5"/>
  <c r="AB220" i="5"/>
  <c r="AC220" i="5"/>
  <c r="Q221" i="5"/>
  <c r="R221" i="5"/>
  <c r="S221" i="5"/>
  <c r="T221" i="5"/>
  <c r="U221" i="5"/>
  <c r="V221" i="5"/>
  <c r="W221" i="5"/>
  <c r="X221" i="5"/>
  <c r="Y221" i="5"/>
  <c r="Z221" i="5"/>
  <c r="AA221" i="5"/>
  <c r="AB221" i="5"/>
  <c r="AC221" i="5"/>
  <c r="Q222" i="5"/>
  <c r="R222" i="5"/>
  <c r="S222" i="5"/>
  <c r="T222" i="5"/>
  <c r="U222" i="5"/>
  <c r="V222" i="5"/>
  <c r="W222" i="5"/>
  <c r="X222" i="5"/>
  <c r="Y222" i="5"/>
  <c r="Z222" i="5"/>
  <c r="AA222" i="5"/>
  <c r="AB222" i="5"/>
  <c r="AC222" i="5"/>
  <c r="Q223" i="5"/>
  <c r="R223" i="5"/>
  <c r="S223" i="5"/>
  <c r="T223" i="5"/>
  <c r="U223" i="5"/>
  <c r="V223" i="5"/>
  <c r="W223" i="5"/>
  <c r="X223" i="5"/>
  <c r="Y223" i="5"/>
  <c r="Z223" i="5"/>
  <c r="AA223" i="5"/>
  <c r="AB223" i="5"/>
  <c r="AC223" i="5"/>
  <c r="Q224" i="5"/>
  <c r="R224" i="5"/>
  <c r="S224" i="5"/>
  <c r="T224" i="5"/>
  <c r="U224" i="5"/>
  <c r="V224" i="5"/>
  <c r="W224" i="5"/>
  <c r="X224" i="5"/>
  <c r="Y224" i="5"/>
  <c r="Z224" i="5"/>
  <c r="AA224" i="5"/>
  <c r="AB224" i="5"/>
  <c r="AC224" i="5"/>
  <c r="Q225" i="5"/>
  <c r="R225" i="5"/>
  <c r="S225" i="5"/>
  <c r="T225" i="5"/>
  <c r="U225" i="5"/>
  <c r="V225" i="5"/>
  <c r="W225" i="5"/>
  <c r="X225" i="5"/>
  <c r="Y225" i="5"/>
  <c r="Z225" i="5"/>
  <c r="AA225" i="5"/>
  <c r="AB225" i="5"/>
  <c r="AC225" i="5"/>
  <c r="Q226" i="5"/>
  <c r="R226" i="5"/>
  <c r="S226" i="5"/>
  <c r="T226" i="5"/>
  <c r="U226" i="5"/>
  <c r="V226" i="5"/>
  <c r="W226" i="5"/>
  <c r="X226" i="5"/>
  <c r="Y226" i="5"/>
  <c r="Z226" i="5"/>
  <c r="AA226" i="5"/>
  <c r="AB226" i="5"/>
  <c r="AC226" i="5"/>
  <c r="Q227" i="5"/>
  <c r="R227" i="5"/>
  <c r="S227" i="5"/>
  <c r="T227" i="5"/>
  <c r="U227" i="5"/>
  <c r="V227" i="5"/>
  <c r="W227" i="5"/>
  <c r="X227" i="5"/>
  <c r="Y227" i="5"/>
  <c r="Z227" i="5"/>
  <c r="AA227" i="5"/>
  <c r="AB227" i="5"/>
  <c r="AC227" i="5"/>
  <c r="Q228" i="5"/>
  <c r="R228" i="5"/>
  <c r="S228" i="5"/>
  <c r="T228" i="5"/>
  <c r="U228" i="5"/>
  <c r="V228" i="5"/>
  <c r="W228" i="5"/>
  <c r="X228" i="5"/>
  <c r="Y228" i="5"/>
  <c r="Z228" i="5"/>
  <c r="AA228" i="5"/>
  <c r="AB228" i="5"/>
  <c r="AC228" i="5"/>
  <c r="Q229" i="5"/>
  <c r="R229" i="5"/>
  <c r="S229" i="5"/>
  <c r="T229" i="5"/>
  <c r="U229" i="5"/>
  <c r="V229" i="5"/>
  <c r="W229" i="5"/>
  <c r="X229" i="5"/>
  <c r="Y229" i="5"/>
  <c r="Z229" i="5"/>
  <c r="AA229" i="5"/>
  <c r="AB229" i="5"/>
  <c r="AC229" i="5"/>
  <c r="Q230" i="5"/>
  <c r="R230" i="5"/>
  <c r="S230" i="5"/>
  <c r="T230" i="5"/>
  <c r="U230" i="5"/>
  <c r="V230" i="5"/>
  <c r="W230" i="5"/>
  <c r="X230" i="5"/>
  <c r="Y230" i="5"/>
  <c r="Z230" i="5"/>
  <c r="AA230" i="5"/>
  <c r="AB230" i="5"/>
  <c r="AC230" i="5"/>
  <c r="Q231" i="5"/>
  <c r="R231" i="5"/>
  <c r="S231" i="5"/>
  <c r="T231" i="5"/>
  <c r="U231" i="5"/>
  <c r="V231" i="5"/>
  <c r="W231" i="5"/>
  <c r="X231" i="5"/>
  <c r="Y231" i="5"/>
  <c r="Z231" i="5"/>
  <c r="AA231" i="5"/>
  <c r="AB231" i="5"/>
  <c r="AC231" i="5"/>
  <c r="Q232" i="5"/>
  <c r="R232" i="5"/>
  <c r="S232" i="5"/>
  <c r="T232" i="5"/>
  <c r="U232" i="5"/>
  <c r="V232" i="5"/>
  <c r="W232" i="5"/>
  <c r="X232" i="5"/>
  <c r="Y232" i="5"/>
  <c r="Z232" i="5"/>
  <c r="AA232" i="5"/>
  <c r="AB232" i="5"/>
  <c r="AC232" i="5"/>
  <c r="Q233" i="5"/>
  <c r="R233" i="5"/>
  <c r="S233" i="5"/>
  <c r="T233" i="5"/>
  <c r="U233" i="5"/>
  <c r="V233" i="5"/>
  <c r="W233" i="5"/>
  <c r="X233" i="5"/>
  <c r="Y233" i="5"/>
  <c r="Z233" i="5"/>
  <c r="AA233" i="5"/>
  <c r="AB233" i="5"/>
  <c r="AC233" i="5"/>
  <c r="Q234" i="5"/>
  <c r="R234" i="5"/>
  <c r="S234" i="5"/>
  <c r="T234" i="5"/>
  <c r="U234" i="5"/>
  <c r="V234" i="5"/>
  <c r="W234" i="5"/>
  <c r="X234" i="5"/>
  <c r="Y234" i="5"/>
  <c r="Z234" i="5"/>
  <c r="AA234" i="5"/>
  <c r="AB234" i="5"/>
  <c r="AC234" i="5"/>
  <c r="Q235" i="5"/>
  <c r="R235" i="5"/>
  <c r="S235" i="5"/>
  <c r="T235" i="5"/>
  <c r="U235" i="5"/>
  <c r="V235" i="5"/>
  <c r="W235" i="5"/>
  <c r="X235" i="5"/>
  <c r="Y235" i="5"/>
  <c r="Z235" i="5"/>
  <c r="AA235" i="5"/>
  <c r="AB235" i="5"/>
  <c r="AC235" i="5"/>
  <c r="Q236" i="5"/>
  <c r="R236" i="5"/>
  <c r="S236" i="5"/>
  <c r="T236" i="5"/>
  <c r="U236" i="5"/>
  <c r="V236" i="5"/>
  <c r="W236" i="5"/>
  <c r="X236" i="5"/>
  <c r="Y236" i="5"/>
  <c r="Z236" i="5"/>
  <c r="AA236" i="5"/>
  <c r="AB236" i="5"/>
  <c r="AC236" i="5"/>
  <c r="Q237" i="5"/>
  <c r="R237" i="5"/>
  <c r="S237" i="5"/>
  <c r="T237" i="5"/>
  <c r="U237" i="5"/>
  <c r="V237" i="5"/>
  <c r="W237" i="5"/>
  <c r="X237" i="5"/>
  <c r="Y237" i="5"/>
  <c r="Z237" i="5"/>
  <c r="AA237" i="5"/>
  <c r="AB237" i="5"/>
  <c r="AC237" i="5"/>
  <c r="Q238" i="5"/>
  <c r="R238" i="5"/>
  <c r="S238" i="5"/>
  <c r="T238" i="5"/>
  <c r="U238" i="5"/>
  <c r="V238" i="5"/>
  <c r="W238" i="5"/>
  <c r="X238" i="5"/>
  <c r="Y238" i="5"/>
  <c r="Z238" i="5"/>
  <c r="AA238" i="5"/>
  <c r="AB238" i="5"/>
  <c r="AC238" i="5"/>
  <c r="Q239" i="5"/>
  <c r="R239" i="5"/>
  <c r="S239" i="5"/>
  <c r="T239" i="5"/>
  <c r="U239" i="5"/>
  <c r="V239" i="5"/>
  <c r="W239" i="5"/>
  <c r="X239" i="5"/>
  <c r="Y239" i="5"/>
  <c r="Z239" i="5"/>
  <c r="AA239" i="5"/>
  <c r="AB239" i="5"/>
  <c r="AC239" i="5"/>
  <c r="Q240" i="5"/>
  <c r="R240" i="5"/>
  <c r="S240" i="5"/>
  <c r="T240" i="5"/>
  <c r="U240" i="5"/>
  <c r="V240" i="5"/>
  <c r="W240" i="5"/>
  <c r="X240" i="5"/>
  <c r="Y240" i="5"/>
  <c r="Z240" i="5"/>
  <c r="AA240" i="5"/>
  <c r="AB240" i="5"/>
  <c r="AC240" i="5"/>
  <c r="Q241" i="5"/>
  <c r="R241" i="5"/>
  <c r="S241" i="5"/>
  <c r="T241" i="5"/>
  <c r="U241" i="5"/>
  <c r="V241" i="5"/>
  <c r="W241" i="5"/>
  <c r="X241" i="5"/>
  <c r="Y241" i="5"/>
  <c r="Z241" i="5"/>
  <c r="AA241" i="5"/>
  <c r="AB241" i="5"/>
  <c r="AC241" i="5"/>
  <c r="Q242" i="5"/>
  <c r="R242" i="5"/>
  <c r="S242" i="5"/>
  <c r="T242" i="5"/>
  <c r="U242" i="5"/>
  <c r="V242" i="5"/>
  <c r="W242" i="5"/>
  <c r="X242" i="5"/>
  <c r="Y242" i="5"/>
  <c r="Z242" i="5"/>
  <c r="AA242" i="5"/>
  <c r="AB242" i="5"/>
  <c r="AC242" i="5"/>
  <c r="Q243" i="5"/>
  <c r="R243" i="5"/>
  <c r="S243" i="5"/>
  <c r="T243" i="5"/>
  <c r="U243" i="5"/>
  <c r="V243" i="5"/>
  <c r="W243" i="5"/>
  <c r="X243" i="5"/>
  <c r="Y243" i="5"/>
  <c r="Z243" i="5"/>
  <c r="AA243" i="5"/>
  <c r="AB243" i="5"/>
  <c r="AC243" i="5"/>
  <c r="Q244" i="5"/>
  <c r="R244" i="5"/>
  <c r="S244" i="5"/>
  <c r="T244" i="5"/>
  <c r="U244" i="5"/>
  <c r="V244" i="5"/>
  <c r="W244" i="5"/>
  <c r="X244" i="5"/>
  <c r="Y244" i="5"/>
  <c r="Z244" i="5"/>
  <c r="AA244" i="5"/>
  <c r="AB244" i="5"/>
  <c r="AC244" i="5"/>
  <c r="Q245" i="5"/>
  <c r="R245" i="5"/>
  <c r="S245" i="5"/>
  <c r="T245" i="5"/>
  <c r="U245" i="5"/>
  <c r="V245" i="5"/>
  <c r="W245" i="5"/>
  <c r="X245" i="5"/>
  <c r="Y245" i="5"/>
  <c r="Z245" i="5"/>
  <c r="AA245" i="5"/>
  <c r="AB245" i="5"/>
  <c r="AC245" i="5"/>
  <c r="Q246" i="5"/>
  <c r="R246" i="5"/>
  <c r="S246" i="5"/>
  <c r="T246" i="5"/>
  <c r="U246" i="5"/>
  <c r="V246" i="5"/>
  <c r="W246" i="5"/>
  <c r="X246" i="5"/>
  <c r="Y246" i="5"/>
  <c r="Z246" i="5"/>
  <c r="AA246" i="5"/>
  <c r="AB246" i="5"/>
  <c r="AC246" i="5"/>
  <c r="Q247" i="5"/>
  <c r="R247" i="5"/>
  <c r="S247" i="5"/>
  <c r="T247" i="5"/>
  <c r="U247" i="5"/>
  <c r="V247" i="5"/>
  <c r="W247" i="5"/>
  <c r="X247" i="5"/>
  <c r="Y247" i="5"/>
  <c r="Z247" i="5"/>
  <c r="AA247" i="5"/>
  <c r="AB247" i="5"/>
  <c r="AC247" i="5"/>
  <c r="Q248" i="5"/>
  <c r="R248" i="5"/>
  <c r="S248" i="5"/>
  <c r="T248" i="5"/>
  <c r="U248" i="5"/>
  <c r="V248" i="5"/>
  <c r="W248" i="5"/>
  <c r="X248" i="5"/>
  <c r="Y248" i="5"/>
  <c r="Z248" i="5"/>
  <c r="AA248" i="5"/>
  <c r="AB248" i="5"/>
  <c r="AC248" i="5"/>
  <c r="Q249" i="5"/>
  <c r="R249" i="5"/>
  <c r="S249" i="5"/>
  <c r="T249" i="5"/>
  <c r="U249" i="5"/>
  <c r="V249" i="5"/>
  <c r="W249" i="5"/>
  <c r="X249" i="5"/>
  <c r="Y249" i="5"/>
  <c r="Z249" i="5"/>
  <c r="AA249" i="5"/>
  <c r="AB249" i="5"/>
  <c r="AC249" i="5"/>
  <c r="Q250" i="5"/>
  <c r="R250" i="5"/>
  <c r="S250" i="5"/>
  <c r="T250" i="5"/>
  <c r="U250" i="5"/>
  <c r="V250" i="5"/>
  <c r="W250" i="5"/>
  <c r="X250" i="5"/>
  <c r="Y250" i="5"/>
  <c r="Z250" i="5"/>
  <c r="AA250" i="5"/>
  <c r="AB250" i="5"/>
  <c r="AC250" i="5"/>
  <c r="Q251" i="5"/>
  <c r="R251" i="5"/>
  <c r="S251" i="5"/>
  <c r="T251" i="5"/>
  <c r="U251" i="5"/>
  <c r="V251" i="5"/>
  <c r="W251" i="5"/>
  <c r="X251" i="5"/>
  <c r="Y251" i="5"/>
  <c r="Z251" i="5"/>
  <c r="AA251" i="5"/>
  <c r="AB251" i="5"/>
  <c r="AC251" i="5"/>
  <c r="Q252" i="5"/>
  <c r="R252" i="5"/>
  <c r="S252" i="5"/>
  <c r="T252" i="5"/>
  <c r="U252" i="5"/>
  <c r="V252" i="5"/>
  <c r="W252" i="5"/>
  <c r="X252" i="5"/>
  <c r="Y252" i="5"/>
  <c r="Z252" i="5"/>
  <c r="AA252" i="5"/>
  <c r="AB252" i="5"/>
  <c r="AC252" i="5"/>
  <c r="Q253" i="5"/>
  <c r="R253" i="5"/>
  <c r="S253" i="5"/>
  <c r="T253" i="5"/>
  <c r="U253" i="5"/>
  <c r="V253" i="5"/>
  <c r="W253" i="5"/>
  <c r="X253" i="5"/>
  <c r="Y253" i="5"/>
  <c r="Z253" i="5"/>
  <c r="AA253" i="5"/>
  <c r="AB253" i="5"/>
  <c r="AC253" i="5"/>
  <c r="Q254" i="5"/>
  <c r="R254" i="5"/>
  <c r="S254" i="5"/>
  <c r="T254" i="5"/>
  <c r="U254" i="5"/>
  <c r="V254" i="5"/>
  <c r="W254" i="5"/>
  <c r="X254" i="5"/>
  <c r="Y254" i="5"/>
  <c r="Z254" i="5"/>
  <c r="AA254" i="5"/>
  <c r="AB254" i="5"/>
  <c r="AC254" i="5"/>
  <c r="R2" i="2"/>
  <c r="S2" i="2"/>
  <c r="T2" i="2"/>
  <c r="U2" i="2"/>
  <c r="V2" i="2"/>
  <c r="W2" i="2"/>
  <c r="X2" i="2"/>
  <c r="Y2" i="2"/>
  <c r="Z2" i="2"/>
  <c r="AA2" i="2"/>
  <c r="AB2" i="2"/>
  <c r="AC2" i="2"/>
  <c r="AD2" i="2"/>
  <c r="R3" i="2"/>
  <c r="S3" i="2"/>
  <c r="T3" i="2"/>
  <c r="U3" i="2"/>
  <c r="V3" i="2"/>
  <c r="W3" i="2"/>
  <c r="X3" i="2"/>
  <c r="Y3" i="2"/>
  <c r="Z3" i="2"/>
  <c r="AA3" i="2"/>
  <c r="AD3" i="2"/>
  <c r="AB3" i="2"/>
  <c r="AC3" i="2"/>
  <c r="AE3" i="2"/>
  <c r="R4" i="2"/>
  <c r="S4" i="2"/>
  <c r="T4" i="2"/>
  <c r="U4" i="2"/>
  <c r="V4" i="2"/>
  <c r="W4" i="2"/>
  <c r="X4" i="2"/>
  <c r="AG4" i="2"/>
  <c r="Y4" i="2"/>
  <c r="AH4" i="2"/>
  <c r="Z4" i="2"/>
  <c r="AA4" i="2"/>
  <c r="AB4" i="2"/>
  <c r="AC4" i="2"/>
  <c r="AD4" i="2"/>
  <c r="R5" i="2"/>
  <c r="S5" i="2"/>
  <c r="T5" i="2"/>
  <c r="U5" i="2"/>
  <c r="V5" i="2"/>
  <c r="W5" i="2"/>
  <c r="X5" i="2"/>
  <c r="Y5" i="2"/>
  <c r="Z5" i="2"/>
  <c r="AA5" i="2"/>
  <c r="AF5" i="2"/>
  <c r="AI5" i="2"/>
  <c r="AW5" i="2"/>
  <c r="AB5" i="2"/>
  <c r="AC5" i="2"/>
  <c r="AD5" i="2"/>
  <c r="R6" i="2"/>
  <c r="S6" i="2"/>
  <c r="T6" i="2"/>
  <c r="U6" i="2"/>
  <c r="V6" i="2"/>
  <c r="W6" i="2"/>
  <c r="X6" i="2"/>
  <c r="Y6" i="2"/>
  <c r="Z6" i="2"/>
  <c r="AA6" i="2"/>
  <c r="AB6" i="2"/>
  <c r="AC6" i="2"/>
  <c r="AD6" i="2"/>
  <c r="R7" i="2"/>
  <c r="S7" i="2"/>
  <c r="T7" i="2"/>
  <c r="U7" i="2"/>
  <c r="V7" i="2"/>
  <c r="W7" i="2"/>
  <c r="X7" i="2"/>
  <c r="Y7" i="2"/>
  <c r="Z7" i="2"/>
  <c r="AA7" i="2"/>
  <c r="AF7" i="2"/>
  <c r="AI7" i="2"/>
  <c r="AB7" i="2"/>
  <c r="AC7" i="2"/>
  <c r="AD7" i="2"/>
  <c r="R8" i="2"/>
  <c r="S8" i="2"/>
  <c r="T8" i="2"/>
  <c r="U8" i="2"/>
  <c r="V8" i="2"/>
  <c r="W8" i="2"/>
  <c r="X8" i="2"/>
  <c r="Y8" i="2"/>
  <c r="Z8" i="2"/>
  <c r="AA8" i="2"/>
  <c r="AB8" i="2"/>
  <c r="AC8" i="2"/>
  <c r="AD8" i="2"/>
  <c r="R9" i="2"/>
  <c r="S9" i="2"/>
  <c r="T9" i="2"/>
  <c r="U9" i="2"/>
  <c r="V9" i="2"/>
  <c r="W9" i="2"/>
  <c r="X9" i="2"/>
  <c r="Y9" i="2"/>
  <c r="Z9" i="2"/>
  <c r="AA9" i="2"/>
  <c r="AB9" i="2"/>
  <c r="AC9" i="2"/>
  <c r="AD9" i="2"/>
  <c r="R10" i="2"/>
  <c r="S10" i="2"/>
  <c r="T10" i="2"/>
  <c r="U10" i="2"/>
  <c r="V10" i="2"/>
  <c r="W10" i="2"/>
  <c r="X10" i="2"/>
  <c r="Y10" i="2"/>
  <c r="Z10" i="2"/>
  <c r="AA10" i="2"/>
  <c r="AB10" i="2"/>
  <c r="AC10" i="2"/>
  <c r="AD10" i="2"/>
  <c r="R11" i="2"/>
  <c r="S11" i="2"/>
  <c r="T11" i="2"/>
  <c r="U11" i="2"/>
  <c r="V11" i="2"/>
  <c r="W11" i="2"/>
  <c r="X11" i="2"/>
  <c r="Y11" i="2"/>
  <c r="Z11" i="2"/>
  <c r="AA11" i="2"/>
  <c r="AB11" i="2"/>
  <c r="AC11" i="2"/>
  <c r="AD11" i="2"/>
  <c r="R12" i="2"/>
  <c r="S12" i="2"/>
  <c r="T12" i="2"/>
  <c r="U12" i="2"/>
  <c r="V12" i="2"/>
  <c r="W12" i="2"/>
  <c r="X12" i="2"/>
  <c r="Y12" i="2"/>
  <c r="Z12" i="2"/>
  <c r="AA12" i="2"/>
  <c r="AB12" i="2"/>
  <c r="AC12" i="2"/>
  <c r="AD12" i="2"/>
  <c r="R13" i="2"/>
  <c r="S13" i="2"/>
  <c r="T13" i="2"/>
  <c r="U13" i="2"/>
  <c r="V13" i="2"/>
  <c r="W13" i="2"/>
  <c r="X13" i="2"/>
  <c r="Y13" i="2"/>
  <c r="Z13" i="2"/>
  <c r="AA13" i="2"/>
  <c r="AB13" i="2"/>
  <c r="AC13" i="2"/>
  <c r="AD13" i="2"/>
  <c r="R14" i="2"/>
  <c r="S14" i="2"/>
  <c r="T14" i="2"/>
  <c r="U14" i="2"/>
  <c r="V14" i="2"/>
  <c r="W14" i="2"/>
  <c r="X14" i="2"/>
  <c r="Y14" i="2"/>
  <c r="Z14" i="2"/>
  <c r="AA14" i="2"/>
  <c r="AB14" i="2"/>
  <c r="AC14" i="2"/>
  <c r="AD14" i="2"/>
  <c r="R15" i="2"/>
  <c r="S15" i="2"/>
  <c r="T15" i="2"/>
  <c r="U15" i="2"/>
  <c r="V15" i="2"/>
  <c r="W15" i="2"/>
  <c r="X15" i="2"/>
  <c r="Y15" i="2"/>
  <c r="Z15" i="2"/>
  <c r="AA15" i="2"/>
  <c r="AB15" i="2"/>
  <c r="AC15" i="2"/>
  <c r="AD15" i="2"/>
  <c r="R16" i="2"/>
  <c r="S16" i="2"/>
  <c r="T16" i="2"/>
  <c r="U16" i="2"/>
  <c r="V16" i="2"/>
  <c r="W16" i="2"/>
  <c r="X16" i="2"/>
  <c r="Y16" i="2"/>
  <c r="Z16" i="2"/>
  <c r="AA16" i="2"/>
  <c r="AB16" i="2"/>
  <c r="AC16" i="2"/>
  <c r="AD16" i="2"/>
  <c r="R17" i="2"/>
  <c r="S17" i="2"/>
  <c r="T17" i="2"/>
  <c r="U17" i="2"/>
  <c r="V17" i="2"/>
  <c r="W17" i="2"/>
  <c r="X17" i="2"/>
  <c r="Y17" i="2"/>
  <c r="Z17" i="2"/>
  <c r="AA17" i="2"/>
  <c r="AB17" i="2"/>
  <c r="AC17" i="2"/>
  <c r="AD17" i="2"/>
  <c r="R18" i="2"/>
  <c r="S18" i="2"/>
  <c r="T18" i="2"/>
  <c r="U18" i="2"/>
  <c r="V18" i="2"/>
  <c r="W18" i="2"/>
  <c r="X18" i="2"/>
  <c r="Y18" i="2"/>
  <c r="Z18" i="2"/>
  <c r="AA18" i="2"/>
  <c r="AB18" i="2"/>
  <c r="AC18" i="2"/>
  <c r="AD18" i="2"/>
  <c r="R19" i="2"/>
  <c r="S19" i="2"/>
  <c r="T19" i="2"/>
  <c r="U19" i="2"/>
  <c r="V19" i="2"/>
  <c r="W19" i="2"/>
  <c r="X19" i="2"/>
  <c r="Y19" i="2"/>
  <c r="Z19" i="2"/>
  <c r="AA19" i="2"/>
  <c r="AB19" i="2"/>
  <c r="AC19" i="2"/>
  <c r="AD19" i="2"/>
  <c r="R20" i="2"/>
  <c r="S20" i="2"/>
  <c r="T20" i="2"/>
  <c r="U20" i="2"/>
  <c r="V20" i="2"/>
  <c r="W20" i="2"/>
  <c r="X20" i="2"/>
  <c r="AG20" i="2"/>
  <c r="Y20" i="2"/>
  <c r="Z20" i="2"/>
  <c r="AA20" i="2"/>
  <c r="AB20" i="2"/>
  <c r="AC20" i="2"/>
  <c r="AD20" i="2"/>
  <c r="R21" i="2"/>
  <c r="S21" i="2"/>
  <c r="T21" i="2"/>
  <c r="U21" i="2"/>
  <c r="V21" i="2"/>
  <c r="W21" i="2"/>
  <c r="X21" i="2"/>
  <c r="Y21" i="2"/>
  <c r="Z21" i="2"/>
  <c r="AA21" i="2"/>
  <c r="AD21" i="2"/>
  <c r="AB21" i="2"/>
  <c r="AC21" i="2"/>
  <c r="AE21" i="2"/>
  <c r="R22" i="2"/>
  <c r="S22" i="2"/>
  <c r="T22" i="2"/>
  <c r="U22" i="2"/>
  <c r="V22" i="2"/>
  <c r="W22" i="2"/>
  <c r="X22" i="2"/>
  <c r="Y22" i="2"/>
  <c r="Z22" i="2"/>
  <c r="AA22" i="2"/>
  <c r="AB22" i="2"/>
  <c r="AC22" i="2"/>
  <c r="AD22" i="2"/>
  <c r="R23" i="2"/>
  <c r="S23" i="2"/>
  <c r="T23" i="2"/>
  <c r="U23" i="2"/>
  <c r="V23" i="2"/>
  <c r="W23" i="2"/>
  <c r="X23" i="2"/>
  <c r="Y23" i="2"/>
  <c r="Z23" i="2"/>
  <c r="AA23" i="2"/>
  <c r="AB23" i="2"/>
  <c r="AC23" i="2"/>
  <c r="AD23" i="2"/>
  <c r="R24" i="2"/>
  <c r="S24" i="2"/>
  <c r="T24" i="2"/>
  <c r="U24" i="2"/>
  <c r="V24" i="2"/>
  <c r="W24" i="2"/>
  <c r="X24" i="2"/>
  <c r="AG24" i="2"/>
  <c r="Y24" i="2"/>
  <c r="Z24" i="2"/>
  <c r="AA24" i="2"/>
  <c r="AB24" i="2"/>
  <c r="AC24" i="2"/>
  <c r="AD24" i="2"/>
  <c r="R25" i="2"/>
  <c r="S25" i="2"/>
  <c r="T25" i="2"/>
  <c r="U25" i="2"/>
  <c r="V25" i="2"/>
  <c r="W25" i="2"/>
  <c r="X25" i="2"/>
  <c r="Y25" i="2"/>
  <c r="Z25" i="2"/>
  <c r="AA25" i="2"/>
  <c r="AB25" i="2"/>
  <c r="AC25" i="2"/>
  <c r="AD25" i="2"/>
  <c r="R26" i="2"/>
  <c r="S26" i="2"/>
  <c r="T26" i="2"/>
  <c r="U26" i="2"/>
  <c r="V26" i="2"/>
  <c r="W26" i="2"/>
  <c r="X26" i="2"/>
  <c r="Y26" i="2"/>
  <c r="Z26" i="2"/>
  <c r="AA26" i="2"/>
  <c r="AB26" i="2"/>
  <c r="AC26" i="2"/>
  <c r="AD26" i="2"/>
  <c r="R27" i="2"/>
  <c r="S27" i="2"/>
  <c r="T27" i="2"/>
  <c r="U27" i="2"/>
  <c r="V27" i="2"/>
  <c r="W27" i="2"/>
  <c r="X27" i="2"/>
  <c r="Y27" i="2"/>
  <c r="Z27" i="2"/>
  <c r="AA27" i="2"/>
  <c r="AB27" i="2"/>
  <c r="AC27" i="2"/>
  <c r="AD27" i="2"/>
  <c r="R3" i="6"/>
  <c r="S3" i="6"/>
  <c r="T3" i="6"/>
  <c r="U3" i="6"/>
  <c r="V3" i="6"/>
  <c r="W3" i="6"/>
  <c r="X3" i="6"/>
  <c r="AF3" i="6"/>
  <c r="Y3" i="6"/>
  <c r="Z3" i="6"/>
  <c r="AA3" i="6"/>
  <c r="AB3" i="6"/>
  <c r="AC3" i="6"/>
  <c r="AD3" i="6"/>
  <c r="R4" i="6"/>
  <c r="S4" i="6"/>
  <c r="T4" i="6"/>
  <c r="U4" i="6"/>
  <c r="V4" i="6"/>
  <c r="W4" i="6"/>
  <c r="X4" i="6"/>
  <c r="Y4" i="6"/>
  <c r="Z4" i="6"/>
  <c r="AA4" i="6"/>
  <c r="AD4" i="6"/>
  <c r="AB4" i="6"/>
  <c r="AC4" i="6"/>
  <c r="AE4" i="6"/>
  <c r="AL4" i="6"/>
  <c r="R5" i="6"/>
  <c r="S5" i="6"/>
  <c r="T5" i="6"/>
  <c r="U5" i="6"/>
  <c r="V5" i="6"/>
  <c r="W5" i="6"/>
  <c r="X5" i="6"/>
  <c r="Y5" i="6"/>
  <c r="Z5" i="6"/>
  <c r="AA5" i="6"/>
  <c r="AD5" i="6"/>
  <c r="AB5" i="6"/>
  <c r="AC5" i="6"/>
  <c r="AE5" i="6"/>
  <c r="AL5" i="6"/>
  <c r="R6" i="6"/>
  <c r="S6" i="6"/>
  <c r="T6" i="6"/>
  <c r="U6" i="6"/>
  <c r="V6" i="6"/>
  <c r="W6" i="6"/>
  <c r="X6" i="6"/>
  <c r="Y6" i="6"/>
  <c r="Z6" i="6"/>
  <c r="AA6" i="6"/>
  <c r="AB6" i="6"/>
  <c r="AC6" i="6"/>
  <c r="AD6" i="6"/>
  <c r="R7" i="6"/>
  <c r="S7" i="6"/>
  <c r="T7" i="6"/>
  <c r="U7" i="6"/>
  <c r="V7" i="6"/>
  <c r="W7" i="6"/>
  <c r="X7" i="6"/>
  <c r="Y7" i="6"/>
  <c r="Z7" i="6"/>
  <c r="AA7" i="6"/>
  <c r="AB7" i="6"/>
  <c r="AC7" i="6"/>
  <c r="AD7" i="6"/>
  <c r="R8" i="6"/>
  <c r="S8" i="6"/>
  <c r="T8" i="6"/>
  <c r="U8" i="6"/>
  <c r="V8" i="6"/>
  <c r="W8" i="6"/>
  <c r="X8" i="6"/>
  <c r="Y8" i="6"/>
  <c r="Z8" i="6"/>
  <c r="AA8" i="6"/>
  <c r="AB8" i="6"/>
  <c r="AC8" i="6"/>
  <c r="AD8" i="6"/>
  <c r="R9" i="6"/>
  <c r="S9" i="6"/>
  <c r="T9" i="6"/>
  <c r="U9" i="6"/>
  <c r="V9" i="6"/>
  <c r="W9" i="6"/>
  <c r="X9" i="6"/>
  <c r="Y9" i="6"/>
  <c r="Z9" i="6"/>
  <c r="AA9" i="6"/>
  <c r="AB9" i="6"/>
  <c r="AC9" i="6"/>
  <c r="AD9" i="6"/>
  <c r="R10" i="6"/>
  <c r="S10" i="6"/>
  <c r="T10" i="6"/>
  <c r="U10" i="6"/>
  <c r="V10" i="6"/>
  <c r="W10" i="6"/>
  <c r="X10" i="6"/>
  <c r="Y10" i="6"/>
  <c r="Z10" i="6"/>
  <c r="AA10" i="6"/>
  <c r="AB10" i="6"/>
  <c r="AC10" i="6"/>
  <c r="AD10" i="6"/>
  <c r="R11" i="6"/>
  <c r="S11" i="6"/>
  <c r="T11" i="6"/>
  <c r="U11" i="6"/>
  <c r="V11" i="6"/>
  <c r="W11" i="6"/>
  <c r="X11" i="6"/>
  <c r="AF11" i="6"/>
  <c r="Y11" i="6"/>
  <c r="Z11" i="6"/>
  <c r="AA11" i="6"/>
  <c r="AB11" i="6"/>
  <c r="AC11" i="6"/>
  <c r="AD11" i="6"/>
  <c r="R12" i="6"/>
  <c r="S12" i="6"/>
  <c r="T12" i="6"/>
  <c r="U12" i="6"/>
  <c r="V12" i="6"/>
  <c r="W12" i="6"/>
  <c r="X12" i="6"/>
  <c r="Y12" i="6"/>
  <c r="Z12" i="6"/>
  <c r="AA12" i="6"/>
  <c r="AB12" i="6"/>
  <c r="AC12" i="6"/>
  <c r="AD12" i="6"/>
  <c r="R13" i="6"/>
  <c r="S13" i="6"/>
  <c r="T13" i="6"/>
  <c r="U13" i="6"/>
  <c r="V13" i="6"/>
  <c r="W13" i="6"/>
  <c r="X13" i="6"/>
  <c r="Y13" i="6"/>
  <c r="Z13" i="6"/>
  <c r="AA13" i="6"/>
  <c r="AB13" i="6"/>
  <c r="AC13" i="6"/>
  <c r="AD13" i="6"/>
  <c r="R14" i="6"/>
  <c r="S14" i="6"/>
  <c r="T14" i="6"/>
  <c r="U14" i="6"/>
  <c r="V14" i="6"/>
  <c r="W14" i="6"/>
  <c r="X14" i="6"/>
  <c r="Y14" i="6"/>
  <c r="Z14" i="6"/>
  <c r="AA14" i="6"/>
  <c r="AB14" i="6"/>
  <c r="AC14" i="6"/>
  <c r="AD14" i="6"/>
  <c r="R15" i="6"/>
  <c r="S15" i="6"/>
  <c r="T15" i="6"/>
  <c r="U15" i="6"/>
  <c r="V15" i="6"/>
  <c r="W15" i="6"/>
  <c r="X15" i="6"/>
  <c r="AF15" i="6"/>
  <c r="Y15" i="6"/>
  <c r="Z15" i="6"/>
  <c r="AA15" i="6"/>
  <c r="AB15" i="6"/>
  <c r="AC15" i="6"/>
  <c r="AD15" i="6"/>
  <c r="R16" i="6"/>
  <c r="S16" i="6"/>
  <c r="T16" i="6"/>
  <c r="U16" i="6"/>
  <c r="V16" i="6"/>
  <c r="W16" i="6"/>
  <c r="X16" i="6"/>
  <c r="Y16" i="6"/>
  <c r="Z16" i="6"/>
  <c r="AA16" i="6"/>
  <c r="AB16" i="6"/>
  <c r="AC16" i="6"/>
  <c r="AD16" i="6"/>
  <c r="R17" i="6"/>
  <c r="S17" i="6"/>
  <c r="T17" i="6"/>
  <c r="U17" i="6"/>
  <c r="V17" i="6"/>
  <c r="W17" i="6"/>
  <c r="X17" i="6"/>
  <c r="Y17" i="6"/>
  <c r="Z17" i="6"/>
  <c r="AA17" i="6"/>
  <c r="AB17" i="6"/>
  <c r="AC17" i="6"/>
  <c r="AD17" i="6"/>
  <c r="R18" i="6"/>
  <c r="S18" i="6"/>
  <c r="T18" i="6"/>
  <c r="U18" i="6"/>
  <c r="V18" i="6"/>
  <c r="W18" i="6"/>
  <c r="X18" i="6"/>
  <c r="Y18" i="6"/>
  <c r="Z18" i="6"/>
  <c r="AA18" i="6"/>
  <c r="AB18" i="6"/>
  <c r="AC18" i="6"/>
  <c r="AD18" i="6"/>
  <c r="R19" i="6"/>
  <c r="S19" i="6"/>
  <c r="T19" i="6"/>
  <c r="U19" i="6"/>
  <c r="V19" i="6"/>
  <c r="W19" i="6"/>
  <c r="X19" i="6"/>
  <c r="Y19" i="6"/>
  <c r="Z19" i="6"/>
  <c r="AA19" i="6"/>
  <c r="AB19" i="6"/>
  <c r="AC19" i="6"/>
  <c r="AD19" i="6"/>
  <c r="R20" i="6"/>
  <c r="S20" i="6"/>
  <c r="T20" i="6"/>
  <c r="U20" i="6"/>
  <c r="V20" i="6"/>
  <c r="W20" i="6"/>
  <c r="X20" i="6"/>
  <c r="Y20" i="6"/>
  <c r="Z20" i="6"/>
  <c r="AA20" i="6"/>
  <c r="AB20" i="6"/>
  <c r="AC20" i="6"/>
  <c r="AD20" i="6"/>
  <c r="R21" i="6"/>
  <c r="S21" i="6"/>
  <c r="T21" i="6"/>
  <c r="U21" i="6"/>
  <c r="V21" i="6"/>
  <c r="W21" i="6"/>
  <c r="X21" i="6"/>
  <c r="Y21" i="6"/>
  <c r="Z21" i="6"/>
  <c r="AA21" i="6"/>
  <c r="AB21" i="6"/>
  <c r="AC21" i="6"/>
  <c r="AD21" i="6"/>
  <c r="R22" i="6"/>
  <c r="S22" i="6"/>
  <c r="T22" i="6"/>
  <c r="U22" i="6"/>
  <c r="V22" i="6"/>
  <c r="W22" i="6"/>
  <c r="X22" i="6"/>
  <c r="Y22" i="6"/>
  <c r="Z22" i="6"/>
  <c r="AA22" i="6"/>
  <c r="AB22" i="6"/>
  <c r="AC22" i="6"/>
  <c r="AD22" i="6"/>
  <c r="R23" i="6"/>
  <c r="S23" i="6"/>
  <c r="T23" i="6"/>
  <c r="U23" i="6"/>
  <c r="V23" i="6"/>
  <c r="W23" i="6"/>
  <c r="X23" i="6"/>
  <c r="Y23" i="6"/>
  <c r="Z23" i="6"/>
  <c r="AA23" i="6"/>
  <c r="AB23" i="6"/>
  <c r="AC23" i="6"/>
  <c r="AD23" i="6"/>
  <c r="R24" i="6"/>
  <c r="S24" i="6"/>
  <c r="T24" i="6"/>
  <c r="U24" i="6"/>
  <c r="V24" i="6"/>
  <c r="W24" i="6"/>
  <c r="X24" i="6"/>
  <c r="Y24" i="6"/>
  <c r="Z24" i="6"/>
  <c r="AA24" i="6"/>
  <c r="AB24" i="6"/>
  <c r="AC24" i="6"/>
  <c r="AD24" i="6"/>
  <c r="R25" i="6"/>
  <c r="S25" i="6"/>
  <c r="T25" i="6"/>
  <c r="U25" i="6"/>
  <c r="V25" i="6"/>
  <c r="W25" i="6"/>
  <c r="X25" i="6"/>
  <c r="Y25" i="6"/>
  <c r="Z25" i="6"/>
  <c r="AA25" i="6"/>
  <c r="AB25" i="6"/>
  <c r="AC25" i="6"/>
  <c r="AD25" i="6"/>
  <c r="R26" i="6"/>
  <c r="S26" i="6"/>
  <c r="T26" i="6"/>
  <c r="U26" i="6"/>
  <c r="V26" i="6"/>
  <c r="W26" i="6"/>
  <c r="X26" i="6"/>
  <c r="Y26" i="6"/>
  <c r="Z26" i="6"/>
  <c r="AA26" i="6"/>
  <c r="AB26" i="6"/>
  <c r="AC26" i="6"/>
  <c r="AD26" i="6"/>
  <c r="R27" i="6"/>
  <c r="S27" i="6"/>
  <c r="T27" i="6"/>
  <c r="U27" i="6"/>
  <c r="V27" i="6"/>
  <c r="W27" i="6"/>
  <c r="X27" i="6"/>
  <c r="Y27" i="6"/>
  <c r="Z27" i="6"/>
  <c r="AA27" i="6"/>
  <c r="AB27" i="6"/>
  <c r="AC27" i="6"/>
  <c r="AD27" i="6"/>
  <c r="R28" i="6"/>
  <c r="S28" i="6"/>
  <c r="T28" i="6"/>
  <c r="U28" i="6"/>
  <c r="V28" i="6"/>
  <c r="W28" i="6"/>
  <c r="X28" i="6"/>
  <c r="Y28" i="6"/>
  <c r="Z28" i="6"/>
  <c r="AA28" i="6"/>
  <c r="AB28" i="6"/>
  <c r="AC28" i="6"/>
  <c r="AD28" i="6"/>
  <c r="R29" i="6"/>
  <c r="S29" i="6"/>
  <c r="T29" i="6"/>
  <c r="U29" i="6"/>
  <c r="V29" i="6"/>
  <c r="W29" i="6"/>
  <c r="X29" i="6"/>
  <c r="Y29" i="6"/>
  <c r="Z29" i="6"/>
  <c r="AA29" i="6"/>
  <c r="AB29" i="6"/>
  <c r="AC29" i="6"/>
  <c r="AD29" i="6"/>
  <c r="R30" i="6"/>
  <c r="S30" i="6"/>
  <c r="T30" i="6"/>
  <c r="U30" i="6"/>
  <c r="V30" i="6"/>
  <c r="W30" i="6"/>
  <c r="X30" i="6"/>
  <c r="Y30" i="6"/>
  <c r="Z30" i="6"/>
  <c r="AA30" i="6"/>
  <c r="AB30" i="6"/>
  <c r="AC30" i="6"/>
  <c r="AD30" i="6"/>
  <c r="R31" i="6"/>
  <c r="S31" i="6"/>
  <c r="T31" i="6"/>
  <c r="U31" i="6"/>
  <c r="V31" i="6"/>
  <c r="W31" i="6"/>
  <c r="X31" i="6"/>
  <c r="Y31" i="6"/>
  <c r="Z31" i="6"/>
  <c r="AA31" i="6"/>
  <c r="AB31" i="6"/>
  <c r="AC31" i="6"/>
  <c r="AD31" i="6"/>
  <c r="R32" i="6"/>
  <c r="S32" i="6"/>
  <c r="T32" i="6"/>
  <c r="U32" i="6"/>
  <c r="V32" i="6"/>
  <c r="W32" i="6"/>
  <c r="X32" i="6"/>
  <c r="Y32" i="6"/>
  <c r="Z32" i="6"/>
  <c r="AA32" i="6"/>
  <c r="AB32" i="6"/>
  <c r="AC32" i="6"/>
  <c r="AD32" i="6"/>
  <c r="R33" i="6"/>
  <c r="S33" i="6"/>
  <c r="T33" i="6"/>
  <c r="U33" i="6"/>
  <c r="V33" i="6"/>
  <c r="W33" i="6"/>
  <c r="X33" i="6"/>
  <c r="Y33" i="6"/>
  <c r="Z33" i="6"/>
  <c r="AA33" i="6"/>
  <c r="AB33" i="6"/>
  <c r="AC33" i="6"/>
  <c r="AD33" i="6"/>
  <c r="R34" i="6"/>
  <c r="S34" i="6"/>
  <c r="T34" i="6"/>
  <c r="U34" i="6"/>
  <c r="V34" i="6"/>
  <c r="W34" i="6"/>
  <c r="X34" i="6"/>
  <c r="Y34" i="6"/>
  <c r="Z34" i="6"/>
  <c r="AA34" i="6"/>
  <c r="AB34" i="6"/>
  <c r="AC34" i="6"/>
  <c r="AD34" i="6"/>
  <c r="R35" i="6"/>
  <c r="S35" i="6"/>
  <c r="T35" i="6"/>
  <c r="U35" i="6"/>
  <c r="V35" i="6"/>
  <c r="W35" i="6"/>
  <c r="X35" i="6"/>
  <c r="Y35" i="6"/>
  <c r="Z35" i="6"/>
  <c r="AA35" i="6"/>
  <c r="AB35" i="6"/>
  <c r="AC35" i="6"/>
  <c r="AD35" i="6"/>
  <c r="R36" i="6"/>
  <c r="S36" i="6"/>
  <c r="T36" i="6"/>
  <c r="U36" i="6"/>
  <c r="V36" i="6"/>
  <c r="W36" i="6"/>
  <c r="X36" i="6"/>
  <c r="Y36" i="6"/>
  <c r="Z36" i="6"/>
  <c r="AA36" i="6"/>
  <c r="AB36" i="6"/>
  <c r="AC36" i="6"/>
  <c r="AD36" i="6"/>
  <c r="R37" i="6"/>
  <c r="S37" i="6"/>
  <c r="T37" i="6"/>
  <c r="U37" i="6"/>
  <c r="V37" i="6"/>
  <c r="W37" i="6"/>
  <c r="X37" i="6"/>
  <c r="Y37" i="6"/>
  <c r="Z37" i="6"/>
  <c r="AA37" i="6"/>
  <c r="AB37" i="6"/>
  <c r="AC37" i="6"/>
  <c r="AD37" i="6"/>
  <c r="R38" i="6"/>
  <c r="S38" i="6"/>
  <c r="T38" i="6"/>
  <c r="U38" i="6"/>
  <c r="V38" i="6"/>
  <c r="W38" i="6"/>
  <c r="X38" i="6"/>
  <c r="Y38" i="6"/>
  <c r="Z38" i="6"/>
  <c r="AA38" i="6"/>
  <c r="AB38" i="6"/>
  <c r="AC38" i="6"/>
  <c r="AD38" i="6"/>
  <c r="R39" i="6"/>
  <c r="S39" i="6"/>
  <c r="T39" i="6"/>
  <c r="U39" i="6"/>
  <c r="V39" i="6"/>
  <c r="W39" i="6"/>
  <c r="X39" i="6"/>
  <c r="Y39" i="6"/>
  <c r="Z39" i="6"/>
  <c r="AA39" i="6"/>
  <c r="AB39" i="6"/>
  <c r="AC39" i="6"/>
  <c r="AD39" i="6"/>
  <c r="R40" i="6"/>
  <c r="S40" i="6"/>
  <c r="T40" i="6"/>
  <c r="U40" i="6"/>
  <c r="V40" i="6"/>
  <c r="W40" i="6"/>
  <c r="X40" i="6"/>
  <c r="Y40" i="6"/>
  <c r="Z40" i="6"/>
  <c r="AA40" i="6"/>
  <c r="AB40" i="6"/>
  <c r="AC40" i="6"/>
  <c r="AD40" i="6"/>
  <c r="R41" i="6"/>
  <c r="S41" i="6"/>
  <c r="T41" i="6"/>
  <c r="U41" i="6"/>
  <c r="V41" i="6"/>
  <c r="W41" i="6"/>
  <c r="X41" i="6"/>
  <c r="Y41" i="6"/>
  <c r="Z41" i="6"/>
  <c r="AA41" i="6"/>
  <c r="AB41" i="6"/>
  <c r="AC41" i="6"/>
  <c r="AD41" i="6"/>
  <c r="R42" i="6"/>
  <c r="S42" i="6"/>
  <c r="T42" i="6"/>
  <c r="U42" i="6"/>
  <c r="V42" i="6"/>
  <c r="W42" i="6"/>
  <c r="X42" i="6"/>
  <c r="Y42" i="6"/>
  <c r="Z42" i="6"/>
  <c r="AA42" i="6"/>
  <c r="AB42" i="6"/>
  <c r="AC42" i="6"/>
  <c r="AD42" i="6"/>
  <c r="R43" i="6"/>
  <c r="S43" i="6"/>
  <c r="T43" i="6"/>
  <c r="U43" i="6"/>
  <c r="V43" i="6"/>
  <c r="W43" i="6"/>
  <c r="X43" i="6"/>
  <c r="Y43" i="6"/>
  <c r="Z43" i="6"/>
  <c r="AA43" i="6"/>
  <c r="AB43" i="6"/>
  <c r="AC43" i="6"/>
  <c r="AD43" i="6"/>
  <c r="R44" i="6"/>
  <c r="S44" i="6"/>
  <c r="T44" i="6"/>
  <c r="U44" i="6"/>
  <c r="V44" i="6"/>
  <c r="W44" i="6"/>
  <c r="X44" i="6"/>
  <c r="Y44" i="6"/>
  <c r="Z44" i="6"/>
  <c r="AA44" i="6"/>
  <c r="AB44" i="6"/>
  <c r="AC44" i="6"/>
  <c r="AD44" i="6"/>
  <c r="R45" i="6"/>
  <c r="S45" i="6"/>
  <c r="T45" i="6"/>
  <c r="U45" i="6"/>
  <c r="V45" i="6"/>
  <c r="W45" i="6"/>
  <c r="X45" i="6"/>
  <c r="Y45" i="6"/>
  <c r="Z45" i="6"/>
  <c r="AA45" i="6"/>
  <c r="AB45" i="6"/>
  <c r="AC45" i="6"/>
  <c r="AD45" i="6"/>
  <c r="R46" i="6"/>
  <c r="S46" i="6"/>
  <c r="T46" i="6"/>
  <c r="U46" i="6"/>
  <c r="V46" i="6"/>
  <c r="W46" i="6"/>
  <c r="X46" i="6"/>
  <c r="Y46" i="6"/>
  <c r="Z46" i="6"/>
  <c r="AA46" i="6"/>
  <c r="AB46" i="6"/>
  <c r="AC46" i="6"/>
  <c r="AD46" i="6"/>
  <c r="R47" i="6"/>
  <c r="S47" i="6"/>
  <c r="T47" i="6"/>
  <c r="U47" i="6"/>
  <c r="V47" i="6"/>
  <c r="W47" i="6"/>
  <c r="X47" i="6"/>
  <c r="Y47" i="6"/>
  <c r="Z47" i="6"/>
  <c r="AA47" i="6"/>
  <c r="AB47" i="6"/>
  <c r="AC47" i="6"/>
  <c r="AD47" i="6"/>
  <c r="R48" i="6"/>
  <c r="S48" i="6"/>
  <c r="T48" i="6"/>
  <c r="U48" i="6"/>
  <c r="V48" i="6"/>
  <c r="W48" i="6"/>
  <c r="X48" i="6"/>
  <c r="Y48" i="6"/>
  <c r="Z48" i="6"/>
  <c r="AA48" i="6"/>
  <c r="AB48" i="6"/>
  <c r="AC48" i="6"/>
  <c r="AD48" i="6"/>
  <c r="R49" i="6"/>
  <c r="S49" i="6"/>
  <c r="T49" i="6"/>
  <c r="U49" i="6"/>
  <c r="V49" i="6"/>
  <c r="W49" i="6"/>
  <c r="X49" i="6"/>
  <c r="Y49" i="6"/>
  <c r="Z49" i="6"/>
  <c r="AA49" i="6"/>
  <c r="AB49" i="6"/>
  <c r="AC49" i="6"/>
  <c r="AD49" i="6"/>
  <c r="R50" i="6"/>
  <c r="S50" i="6"/>
  <c r="T50" i="6"/>
  <c r="U50" i="6"/>
  <c r="V50" i="6"/>
  <c r="W50" i="6"/>
  <c r="X50" i="6"/>
  <c r="Y50" i="6"/>
  <c r="Z50" i="6"/>
  <c r="AA50" i="6"/>
  <c r="AD50" i="6"/>
  <c r="AB50" i="6"/>
  <c r="AC50" i="6"/>
  <c r="AE50" i="6"/>
  <c r="AL50" i="6"/>
  <c r="R51" i="6"/>
  <c r="S51" i="6"/>
  <c r="T51" i="6"/>
  <c r="U51" i="6"/>
  <c r="V51" i="6"/>
  <c r="W51" i="6"/>
  <c r="X51" i="6"/>
  <c r="Y51" i="6"/>
  <c r="Z51" i="6"/>
  <c r="AA51" i="6"/>
  <c r="AB51" i="6"/>
  <c r="AC51" i="6"/>
  <c r="AD51" i="6"/>
  <c r="R52" i="6"/>
  <c r="S52" i="6"/>
  <c r="T52" i="6"/>
  <c r="U52" i="6"/>
  <c r="V52" i="6"/>
  <c r="W52" i="6"/>
  <c r="X52" i="6"/>
  <c r="AF52" i="6"/>
  <c r="Y52" i="6"/>
  <c r="Z52" i="6"/>
  <c r="AA52" i="6"/>
  <c r="AB52" i="6"/>
  <c r="AC52" i="6"/>
  <c r="AD52" i="6"/>
  <c r="R53" i="6"/>
  <c r="S53" i="6"/>
  <c r="T53" i="6"/>
  <c r="U53" i="6"/>
  <c r="V53" i="6"/>
  <c r="W53" i="6"/>
  <c r="X53" i="6"/>
  <c r="Y53" i="6"/>
  <c r="Z53" i="6"/>
  <c r="AA53" i="6"/>
  <c r="AB53" i="6"/>
  <c r="AC53" i="6"/>
  <c r="AD53" i="6"/>
  <c r="R54" i="6"/>
  <c r="S54" i="6"/>
  <c r="T54" i="6"/>
  <c r="U54" i="6"/>
  <c r="V54" i="6"/>
  <c r="W54" i="6"/>
  <c r="X54" i="6"/>
  <c r="Y54" i="6"/>
  <c r="Z54" i="6"/>
  <c r="AA54" i="6"/>
  <c r="AB54" i="6"/>
  <c r="AC54" i="6"/>
  <c r="AD54" i="6"/>
  <c r="R55" i="6"/>
  <c r="S55" i="6"/>
  <c r="T55" i="6"/>
  <c r="U55" i="6"/>
  <c r="V55" i="6"/>
  <c r="W55" i="6"/>
  <c r="X55" i="6"/>
  <c r="Y55" i="6"/>
  <c r="Z55" i="6"/>
  <c r="AA55" i="6"/>
  <c r="AB55" i="6"/>
  <c r="AC55" i="6"/>
  <c r="AD55" i="6"/>
  <c r="R56" i="6"/>
  <c r="S56" i="6"/>
  <c r="T56" i="6"/>
  <c r="U56" i="6"/>
  <c r="V56" i="6"/>
  <c r="W56" i="6"/>
  <c r="X56" i="6"/>
  <c r="Y56" i="6"/>
  <c r="Z56" i="6"/>
  <c r="AA56" i="6"/>
  <c r="AB56" i="6"/>
  <c r="AC56" i="6"/>
  <c r="AD56" i="6"/>
  <c r="R57" i="6"/>
  <c r="S57" i="6"/>
  <c r="T57" i="6"/>
  <c r="U57" i="6"/>
  <c r="V57" i="6"/>
  <c r="W57" i="6"/>
  <c r="X57" i="6"/>
  <c r="Y57" i="6"/>
  <c r="Z57" i="6"/>
  <c r="AA57" i="6"/>
  <c r="AB57" i="6"/>
  <c r="AC57" i="6"/>
  <c r="AD57" i="6"/>
  <c r="R58" i="6"/>
  <c r="S58" i="6"/>
  <c r="T58" i="6"/>
  <c r="U58" i="6"/>
  <c r="V58" i="6"/>
  <c r="W58" i="6"/>
  <c r="X58" i="6"/>
  <c r="Y58" i="6"/>
  <c r="Z58" i="6"/>
  <c r="AA58" i="6"/>
  <c r="AB58" i="6"/>
  <c r="AC58" i="6"/>
  <c r="AD58" i="6"/>
  <c r="R59" i="6"/>
  <c r="S59" i="6"/>
  <c r="T59" i="6"/>
  <c r="U59" i="6"/>
  <c r="V59" i="6"/>
  <c r="W59" i="6"/>
  <c r="X59" i="6"/>
  <c r="Y59" i="6"/>
  <c r="Z59" i="6"/>
  <c r="AA59" i="6"/>
  <c r="AH59" i="6"/>
  <c r="AK59" i="6"/>
  <c r="AB59" i="6"/>
  <c r="AC59" i="6"/>
  <c r="AD59" i="6"/>
  <c r="R60" i="6"/>
  <c r="S60" i="6"/>
  <c r="T60" i="6"/>
  <c r="U60" i="6"/>
  <c r="V60" i="6"/>
  <c r="W60" i="6"/>
  <c r="X60" i="6"/>
  <c r="Y60" i="6"/>
  <c r="Z60" i="6"/>
  <c r="AA60" i="6"/>
  <c r="AB60" i="6"/>
  <c r="AC60" i="6"/>
  <c r="AD60" i="6"/>
  <c r="R61" i="6"/>
  <c r="S61" i="6"/>
  <c r="T61" i="6"/>
  <c r="U61" i="6"/>
  <c r="V61" i="6"/>
  <c r="W61" i="6"/>
  <c r="X61" i="6"/>
  <c r="Y61" i="6"/>
  <c r="Z61" i="6"/>
  <c r="AA61" i="6"/>
  <c r="AB61" i="6"/>
  <c r="AC61" i="6"/>
  <c r="AD61" i="6"/>
  <c r="R62" i="6"/>
  <c r="S62" i="6"/>
  <c r="T62" i="6"/>
  <c r="U62" i="6"/>
  <c r="V62" i="6"/>
  <c r="W62" i="6"/>
  <c r="X62" i="6"/>
  <c r="Y62" i="6"/>
  <c r="Z62" i="6"/>
  <c r="AA62" i="6"/>
  <c r="AB62" i="6"/>
  <c r="AC62" i="6"/>
  <c r="AD62" i="6"/>
  <c r="R63" i="6"/>
  <c r="S63" i="6"/>
  <c r="T63" i="6"/>
  <c r="U63" i="6"/>
  <c r="V63" i="6"/>
  <c r="W63" i="6"/>
  <c r="X63" i="6"/>
  <c r="Y63" i="6"/>
  <c r="Z63" i="6"/>
  <c r="AA63" i="6"/>
  <c r="AB63" i="6"/>
  <c r="AC63" i="6"/>
  <c r="AD63" i="6"/>
  <c r="R64" i="6"/>
  <c r="S64" i="6"/>
  <c r="T64" i="6"/>
  <c r="U64" i="6"/>
  <c r="V64" i="6"/>
  <c r="W64" i="6"/>
  <c r="X64" i="6"/>
  <c r="AF64" i="6"/>
  <c r="Y64" i="6"/>
  <c r="Z64" i="6"/>
  <c r="AA64" i="6"/>
  <c r="AB64" i="6"/>
  <c r="AC64" i="6"/>
  <c r="AD64" i="6"/>
  <c r="R65" i="6"/>
  <c r="S65" i="6"/>
  <c r="T65" i="6"/>
  <c r="U65" i="6"/>
  <c r="V65" i="6"/>
  <c r="W65" i="6"/>
  <c r="X65" i="6"/>
  <c r="Y65" i="6"/>
  <c r="Z65" i="6"/>
  <c r="AA65" i="6"/>
  <c r="AB65" i="6"/>
  <c r="AC65" i="6"/>
  <c r="AD65" i="6"/>
  <c r="R66" i="6"/>
  <c r="S66" i="6"/>
  <c r="T66" i="6"/>
  <c r="U66" i="6"/>
  <c r="V66" i="6"/>
  <c r="W66" i="6"/>
  <c r="X66" i="6"/>
  <c r="Y66" i="6"/>
  <c r="Z66" i="6"/>
  <c r="AA66" i="6"/>
  <c r="AB66" i="6"/>
  <c r="AC66" i="6"/>
  <c r="AD66" i="6"/>
  <c r="R67" i="6"/>
  <c r="S67" i="6"/>
  <c r="T67" i="6"/>
  <c r="U67" i="6"/>
  <c r="V67" i="6"/>
  <c r="W67" i="6"/>
  <c r="X67" i="6"/>
  <c r="Y67" i="6"/>
  <c r="Z67" i="6"/>
  <c r="AA67" i="6"/>
  <c r="AB67" i="6"/>
  <c r="AC67" i="6"/>
  <c r="AD67" i="6"/>
  <c r="R68" i="6"/>
  <c r="S68" i="6"/>
  <c r="T68" i="6"/>
  <c r="U68" i="6"/>
  <c r="V68" i="6"/>
  <c r="W68" i="6"/>
  <c r="X68" i="6"/>
  <c r="Y68" i="6"/>
  <c r="Z68" i="6"/>
  <c r="AA68" i="6"/>
  <c r="AB68" i="6"/>
  <c r="AC68" i="6"/>
  <c r="AD68" i="6"/>
  <c r="R69" i="6"/>
  <c r="S69" i="6"/>
  <c r="T69" i="6"/>
  <c r="U69" i="6"/>
  <c r="V69" i="6"/>
  <c r="W69" i="6"/>
  <c r="X69" i="6"/>
  <c r="Y69" i="6"/>
  <c r="Z69" i="6"/>
  <c r="AA69" i="6"/>
  <c r="AB69" i="6"/>
  <c r="AC69" i="6"/>
  <c r="AD69" i="6"/>
  <c r="R70" i="6"/>
  <c r="S70" i="6"/>
  <c r="T70" i="6"/>
  <c r="U70" i="6"/>
  <c r="V70" i="6"/>
  <c r="W70" i="6"/>
  <c r="X70" i="6"/>
  <c r="Y70" i="6"/>
  <c r="Z70" i="6"/>
  <c r="AA70" i="6"/>
  <c r="AB70" i="6"/>
  <c r="AC70" i="6"/>
  <c r="AD70" i="6"/>
  <c r="R71" i="6"/>
  <c r="S71" i="6"/>
  <c r="T71" i="6"/>
  <c r="U71" i="6"/>
  <c r="V71" i="6"/>
  <c r="W71" i="6"/>
  <c r="X71" i="6"/>
  <c r="Y71" i="6"/>
  <c r="Z71" i="6"/>
  <c r="AA71" i="6"/>
  <c r="AB71" i="6"/>
  <c r="AC71" i="6"/>
  <c r="AD71" i="6"/>
  <c r="R72" i="6"/>
  <c r="S72" i="6"/>
  <c r="T72" i="6"/>
  <c r="U72" i="6"/>
  <c r="V72" i="6"/>
  <c r="W72" i="6"/>
  <c r="X72" i="6"/>
  <c r="Y72" i="6"/>
  <c r="Z72" i="6"/>
  <c r="AA72" i="6"/>
  <c r="AB72" i="6"/>
  <c r="AC72" i="6"/>
  <c r="AD72" i="6"/>
  <c r="R73" i="6"/>
  <c r="S73" i="6"/>
  <c r="T73" i="6"/>
  <c r="U73" i="6"/>
  <c r="V73" i="6"/>
  <c r="W73" i="6"/>
  <c r="X73" i="6"/>
  <c r="Y73" i="6"/>
  <c r="Z73" i="6"/>
  <c r="AA73" i="6"/>
  <c r="AB73" i="6"/>
  <c r="AC73" i="6"/>
  <c r="AD73" i="6"/>
  <c r="R74" i="6"/>
  <c r="S74" i="6"/>
  <c r="T74" i="6"/>
  <c r="U74" i="6"/>
  <c r="V74" i="6"/>
  <c r="W74" i="6"/>
  <c r="X74" i="6"/>
  <c r="Y74" i="6"/>
  <c r="Z74" i="6"/>
  <c r="AA74" i="6"/>
  <c r="AB74" i="6"/>
  <c r="AC74" i="6"/>
  <c r="AD74" i="6"/>
  <c r="R75" i="6"/>
  <c r="S75" i="6"/>
  <c r="T75" i="6"/>
  <c r="U75" i="6"/>
  <c r="V75" i="6"/>
  <c r="W75" i="6"/>
  <c r="X75" i="6"/>
  <c r="Y75" i="6"/>
  <c r="Z75" i="6"/>
  <c r="AA75" i="6"/>
  <c r="AB75" i="6"/>
  <c r="AC75" i="6"/>
  <c r="AD75" i="6"/>
  <c r="R76" i="6"/>
  <c r="S76" i="6"/>
  <c r="T76" i="6"/>
  <c r="U76" i="6"/>
  <c r="V76" i="6"/>
  <c r="W76" i="6"/>
  <c r="X76" i="6"/>
  <c r="Y76" i="6"/>
  <c r="Z76" i="6"/>
  <c r="AA76" i="6"/>
  <c r="AB76" i="6"/>
  <c r="AC76" i="6"/>
  <c r="AD76" i="6"/>
  <c r="R77" i="6"/>
  <c r="S77" i="6"/>
  <c r="T77" i="6"/>
  <c r="U77" i="6"/>
  <c r="V77" i="6"/>
  <c r="W77" i="6"/>
  <c r="X77" i="6"/>
  <c r="Y77" i="6"/>
  <c r="Z77" i="6"/>
  <c r="AA77" i="6"/>
  <c r="AB77" i="6"/>
  <c r="AC77" i="6"/>
  <c r="AD77" i="6"/>
  <c r="R78" i="6"/>
  <c r="S78" i="6"/>
  <c r="T78" i="6"/>
  <c r="U78" i="6"/>
  <c r="V78" i="6"/>
  <c r="W78" i="6"/>
  <c r="X78" i="6"/>
  <c r="Y78" i="6"/>
  <c r="Z78" i="6"/>
  <c r="AA78" i="6"/>
  <c r="AB78" i="6"/>
  <c r="AC78" i="6"/>
  <c r="AD78" i="6"/>
  <c r="R79" i="6"/>
  <c r="S79" i="6"/>
  <c r="T79" i="6"/>
  <c r="U79" i="6"/>
  <c r="V79" i="6"/>
  <c r="W79" i="6"/>
  <c r="X79" i="6"/>
  <c r="Y79" i="6"/>
  <c r="Z79" i="6"/>
  <c r="AA79" i="6"/>
  <c r="AB79" i="6"/>
  <c r="AC79" i="6"/>
  <c r="AD79" i="6"/>
  <c r="R80" i="6"/>
  <c r="S80" i="6"/>
  <c r="T80" i="6"/>
  <c r="U80" i="6"/>
  <c r="V80" i="6"/>
  <c r="W80" i="6"/>
  <c r="X80" i="6"/>
  <c r="Y80" i="6"/>
  <c r="Z80" i="6"/>
  <c r="AA80" i="6"/>
  <c r="AB80" i="6"/>
  <c r="AC80" i="6"/>
  <c r="AD80" i="6"/>
  <c r="R81" i="6"/>
  <c r="S81" i="6"/>
  <c r="T81" i="6"/>
  <c r="U81" i="6"/>
  <c r="V81" i="6"/>
  <c r="W81" i="6"/>
  <c r="X81" i="6"/>
  <c r="Y81" i="6"/>
  <c r="Z81" i="6"/>
  <c r="AA81" i="6"/>
  <c r="AB81" i="6"/>
  <c r="AC81" i="6"/>
  <c r="AD81" i="6"/>
  <c r="R82" i="6"/>
  <c r="S82" i="6"/>
  <c r="T82" i="6"/>
  <c r="U82" i="6"/>
  <c r="V82" i="6"/>
  <c r="W82" i="6"/>
  <c r="X82" i="6"/>
  <c r="Y82" i="6"/>
  <c r="Z82" i="6"/>
  <c r="AA82" i="6"/>
  <c r="AB82" i="6"/>
  <c r="AC82" i="6"/>
  <c r="AD82" i="6"/>
  <c r="R83" i="6"/>
  <c r="S83" i="6"/>
  <c r="T83" i="6"/>
  <c r="U83" i="6"/>
  <c r="V83" i="6"/>
  <c r="W83" i="6"/>
  <c r="X83" i="6"/>
  <c r="Y83" i="6"/>
  <c r="Z83" i="6"/>
  <c r="AA83" i="6"/>
  <c r="AB83" i="6"/>
  <c r="AC83" i="6"/>
  <c r="AD83" i="6"/>
  <c r="R84" i="6"/>
  <c r="S84" i="6"/>
  <c r="T84" i="6"/>
  <c r="U84" i="6"/>
  <c r="V84" i="6"/>
  <c r="W84" i="6"/>
  <c r="X84" i="6"/>
  <c r="Y84" i="6"/>
  <c r="Z84" i="6"/>
  <c r="AA84" i="6"/>
  <c r="AB84" i="6"/>
  <c r="AC84" i="6"/>
  <c r="AD84" i="6"/>
  <c r="R85" i="6"/>
  <c r="S85" i="6"/>
  <c r="T85" i="6"/>
  <c r="U85" i="6"/>
  <c r="V85" i="6"/>
  <c r="W85" i="6"/>
  <c r="X85" i="6"/>
  <c r="Y85" i="6"/>
  <c r="Z85" i="6"/>
  <c r="AA85" i="6"/>
  <c r="AB85" i="6"/>
  <c r="AC85" i="6"/>
  <c r="AD85" i="6"/>
  <c r="R86" i="6"/>
  <c r="S86" i="6"/>
  <c r="T86" i="6"/>
  <c r="U86" i="6"/>
  <c r="V86" i="6"/>
  <c r="W86" i="6"/>
  <c r="X86" i="6"/>
  <c r="Y86" i="6"/>
  <c r="Z86" i="6"/>
  <c r="AA86" i="6"/>
  <c r="AB86" i="6"/>
  <c r="AC86" i="6"/>
  <c r="AD86" i="6"/>
  <c r="R87" i="6"/>
  <c r="S87" i="6"/>
  <c r="T87" i="6"/>
  <c r="U87" i="6"/>
  <c r="V87" i="6"/>
  <c r="W87" i="6"/>
  <c r="X87" i="6"/>
  <c r="Y87" i="6"/>
  <c r="Z87" i="6"/>
  <c r="AA87" i="6"/>
  <c r="AB87" i="6"/>
  <c r="AC87" i="6"/>
  <c r="AD87" i="6"/>
  <c r="R88" i="6"/>
  <c r="S88" i="6"/>
  <c r="T88" i="6"/>
  <c r="U88" i="6"/>
  <c r="V88" i="6"/>
  <c r="W88" i="6"/>
  <c r="X88" i="6"/>
  <c r="Y88" i="6"/>
  <c r="Z88" i="6"/>
  <c r="AA88" i="6"/>
  <c r="AB88" i="6"/>
  <c r="AC88" i="6"/>
  <c r="AD88" i="6"/>
  <c r="R89" i="6"/>
  <c r="S89" i="6"/>
  <c r="T89" i="6"/>
  <c r="U89" i="6"/>
  <c r="V89" i="6"/>
  <c r="W89" i="6"/>
  <c r="X89" i="6"/>
  <c r="Y89" i="6"/>
  <c r="Z89" i="6"/>
  <c r="AA89" i="6"/>
  <c r="AB89" i="6"/>
  <c r="AC89" i="6"/>
  <c r="AD89" i="6"/>
  <c r="R90" i="6"/>
  <c r="S90" i="6"/>
  <c r="T90" i="6"/>
  <c r="U90" i="6"/>
  <c r="V90" i="6"/>
  <c r="W90" i="6"/>
  <c r="X90" i="6"/>
  <c r="Y90" i="6"/>
  <c r="Z90" i="6"/>
  <c r="AA90" i="6"/>
  <c r="AB90" i="6"/>
  <c r="AC90" i="6"/>
  <c r="AD90" i="6"/>
  <c r="R91" i="6"/>
  <c r="S91" i="6"/>
  <c r="T91" i="6"/>
  <c r="U91" i="6"/>
  <c r="V91" i="6"/>
  <c r="W91" i="6"/>
  <c r="X91" i="6"/>
  <c r="Y91" i="6"/>
  <c r="Z91" i="6"/>
  <c r="AA91" i="6"/>
  <c r="AB91" i="6"/>
  <c r="AC91" i="6"/>
  <c r="AD91" i="6"/>
  <c r="R92" i="6"/>
  <c r="S92" i="6"/>
  <c r="T92" i="6"/>
  <c r="U92" i="6"/>
  <c r="V92" i="6"/>
  <c r="W92" i="6"/>
  <c r="X92" i="6"/>
  <c r="Y92" i="6"/>
  <c r="Z92" i="6"/>
  <c r="AA92" i="6"/>
  <c r="AB92" i="6"/>
  <c r="AC92" i="6"/>
  <c r="AD92" i="6"/>
  <c r="R93" i="6"/>
  <c r="S93" i="6"/>
  <c r="T93" i="6"/>
  <c r="U93" i="6"/>
  <c r="V93" i="6"/>
  <c r="W93" i="6"/>
  <c r="X93" i="6"/>
  <c r="Y93" i="6"/>
  <c r="Z93" i="6"/>
  <c r="AA93" i="6"/>
  <c r="AB93" i="6"/>
  <c r="AC93" i="6"/>
  <c r="AD93" i="6"/>
  <c r="R94" i="6"/>
  <c r="S94" i="6"/>
  <c r="T94" i="6"/>
  <c r="U94" i="6"/>
  <c r="V94" i="6"/>
  <c r="W94" i="6"/>
  <c r="X94" i="6"/>
  <c r="Y94" i="6"/>
  <c r="Z94" i="6"/>
  <c r="AA94" i="6"/>
  <c r="AB94" i="6"/>
  <c r="AC94" i="6"/>
  <c r="AD94" i="6"/>
  <c r="R95" i="6"/>
  <c r="S95" i="6"/>
  <c r="T95" i="6"/>
  <c r="U95" i="6"/>
  <c r="V95" i="6"/>
  <c r="W95" i="6"/>
  <c r="X95" i="6"/>
  <c r="Y95" i="6"/>
  <c r="Z95" i="6"/>
  <c r="AA95" i="6"/>
  <c r="AB95" i="6"/>
  <c r="AC95" i="6"/>
  <c r="AD95" i="6"/>
  <c r="R96" i="6"/>
  <c r="S96" i="6"/>
  <c r="T96" i="6"/>
  <c r="U96" i="6"/>
  <c r="V96" i="6"/>
  <c r="W96" i="6"/>
  <c r="X96" i="6"/>
  <c r="Y96" i="6"/>
  <c r="Z96" i="6"/>
  <c r="AA96" i="6"/>
  <c r="AB96" i="6"/>
  <c r="AC96" i="6"/>
  <c r="AD96" i="6"/>
  <c r="R97" i="6"/>
  <c r="S97" i="6"/>
  <c r="T97" i="6"/>
  <c r="U97" i="6"/>
  <c r="V97" i="6"/>
  <c r="W97" i="6"/>
  <c r="X97" i="6"/>
  <c r="Y97" i="6"/>
  <c r="Z97" i="6"/>
  <c r="AA97" i="6"/>
  <c r="AB97" i="6"/>
  <c r="AC97" i="6"/>
  <c r="AD97" i="6"/>
  <c r="R98" i="6"/>
  <c r="S98" i="6"/>
  <c r="T98" i="6"/>
  <c r="U98" i="6"/>
  <c r="V98" i="6"/>
  <c r="W98" i="6"/>
  <c r="X98" i="6"/>
  <c r="Y98" i="6"/>
  <c r="Z98" i="6"/>
  <c r="AA98" i="6"/>
  <c r="AB98" i="6"/>
  <c r="AC98" i="6"/>
  <c r="AD98" i="6"/>
  <c r="R99" i="6"/>
  <c r="S99" i="6"/>
  <c r="T99" i="6"/>
  <c r="U99" i="6"/>
  <c r="V99" i="6"/>
  <c r="W99" i="6"/>
  <c r="X99" i="6"/>
  <c r="Y99" i="6"/>
  <c r="Z99" i="6"/>
  <c r="AA99" i="6"/>
  <c r="AB99" i="6"/>
  <c r="AC99" i="6"/>
  <c r="AD99" i="6"/>
  <c r="R100" i="6"/>
  <c r="S100" i="6"/>
  <c r="T100" i="6"/>
  <c r="U100" i="6"/>
  <c r="V100" i="6"/>
  <c r="W100" i="6"/>
  <c r="X100" i="6"/>
  <c r="Y100" i="6"/>
  <c r="Z100" i="6"/>
  <c r="AA100" i="6"/>
  <c r="AB100" i="6"/>
  <c r="AC100" i="6"/>
  <c r="AD100" i="6"/>
  <c r="R101" i="6"/>
  <c r="S101" i="6"/>
  <c r="T101" i="6"/>
  <c r="U101" i="6"/>
  <c r="V101" i="6"/>
  <c r="W101" i="6"/>
  <c r="X101" i="6"/>
  <c r="Y101" i="6"/>
  <c r="Z101" i="6"/>
  <c r="AA101" i="6"/>
  <c r="AB101" i="6"/>
  <c r="AC101" i="6"/>
  <c r="AD101" i="6"/>
  <c r="R102" i="6"/>
  <c r="S102" i="6"/>
  <c r="T102" i="6"/>
  <c r="U102" i="6"/>
  <c r="V102" i="6"/>
  <c r="W102" i="6"/>
  <c r="X102" i="6"/>
  <c r="Y102" i="6"/>
  <c r="Z102" i="6"/>
  <c r="AA102" i="6"/>
  <c r="AB102" i="6"/>
  <c r="AC102" i="6"/>
  <c r="AD102" i="6"/>
  <c r="R103" i="6"/>
  <c r="S103" i="6"/>
  <c r="T103" i="6"/>
  <c r="U103" i="6"/>
  <c r="V103" i="6"/>
  <c r="W103" i="6"/>
  <c r="X103" i="6"/>
  <c r="Y103" i="6"/>
  <c r="Z103" i="6"/>
  <c r="AA103" i="6"/>
  <c r="AB103" i="6"/>
  <c r="AC103" i="6"/>
  <c r="AD103" i="6"/>
  <c r="R104" i="6"/>
  <c r="S104" i="6"/>
  <c r="T104" i="6"/>
  <c r="U104" i="6"/>
  <c r="V104" i="6"/>
  <c r="W104" i="6"/>
  <c r="X104" i="6"/>
  <c r="Y104" i="6"/>
  <c r="Z104" i="6"/>
  <c r="AA104" i="6"/>
  <c r="AB104" i="6"/>
  <c r="AC104" i="6"/>
  <c r="AD104" i="6"/>
  <c r="R105" i="6"/>
  <c r="S105" i="6"/>
  <c r="T105" i="6"/>
  <c r="U105" i="6"/>
  <c r="V105" i="6"/>
  <c r="W105" i="6"/>
  <c r="X105" i="6"/>
  <c r="Y105" i="6"/>
  <c r="Z105" i="6"/>
  <c r="AA105" i="6"/>
  <c r="AB105" i="6"/>
  <c r="AC105" i="6"/>
  <c r="AD105" i="6"/>
  <c r="R106" i="6"/>
  <c r="S106" i="6"/>
  <c r="T106" i="6"/>
  <c r="U106" i="6"/>
  <c r="V106" i="6"/>
  <c r="W106" i="6"/>
  <c r="X106" i="6"/>
  <c r="Y106" i="6"/>
  <c r="Z106" i="6"/>
  <c r="AA106" i="6"/>
  <c r="AB106" i="6"/>
  <c r="AC106" i="6"/>
  <c r="AD106" i="6"/>
  <c r="R107" i="6"/>
  <c r="S107" i="6"/>
  <c r="T107" i="6"/>
  <c r="U107" i="6"/>
  <c r="V107" i="6"/>
  <c r="W107" i="6"/>
  <c r="X107" i="6"/>
  <c r="Y107" i="6"/>
  <c r="Z107" i="6"/>
  <c r="AA107" i="6"/>
  <c r="AB107" i="6"/>
  <c r="AC107" i="6"/>
  <c r="AD107" i="6"/>
  <c r="R108" i="6"/>
  <c r="S108" i="6"/>
  <c r="T108" i="6"/>
  <c r="U108" i="6"/>
  <c r="V108" i="6"/>
  <c r="W108" i="6"/>
  <c r="X108" i="6"/>
  <c r="Y108" i="6"/>
  <c r="Z108" i="6"/>
  <c r="AA108" i="6"/>
  <c r="AB108" i="6"/>
  <c r="AC108" i="6"/>
  <c r="AD108" i="6"/>
  <c r="R109" i="6"/>
  <c r="S109" i="6"/>
  <c r="T109" i="6"/>
  <c r="U109" i="6"/>
  <c r="V109" i="6"/>
  <c r="W109" i="6"/>
  <c r="X109" i="6"/>
  <c r="Y109" i="6"/>
  <c r="Z109" i="6"/>
  <c r="AA109" i="6"/>
  <c r="AB109" i="6"/>
  <c r="AC109" i="6"/>
  <c r="AD109" i="6"/>
  <c r="R110" i="6"/>
  <c r="S110" i="6"/>
  <c r="T110" i="6"/>
  <c r="U110" i="6"/>
  <c r="V110" i="6"/>
  <c r="W110" i="6"/>
  <c r="X110" i="6"/>
  <c r="Y110" i="6"/>
  <c r="Z110" i="6"/>
  <c r="AA110" i="6"/>
  <c r="AB110" i="6"/>
  <c r="AC110" i="6"/>
  <c r="AD110" i="6"/>
  <c r="R111" i="6"/>
  <c r="S111" i="6"/>
  <c r="T111" i="6"/>
  <c r="U111" i="6"/>
  <c r="V111" i="6"/>
  <c r="W111" i="6"/>
  <c r="X111" i="6"/>
  <c r="Y111" i="6"/>
  <c r="Z111" i="6"/>
  <c r="AA111" i="6"/>
  <c r="AB111" i="6"/>
  <c r="AC111" i="6"/>
  <c r="AD111" i="6"/>
  <c r="R112" i="6"/>
  <c r="S112" i="6"/>
  <c r="T112" i="6"/>
  <c r="U112" i="6"/>
  <c r="V112" i="6"/>
  <c r="W112" i="6"/>
  <c r="X112" i="6"/>
  <c r="Y112" i="6"/>
  <c r="Z112" i="6"/>
  <c r="AA112" i="6"/>
  <c r="AB112" i="6"/>
  <c r="AC112" i="6"/>
  <c r="AD112" i="6"/>
  <c r="R113" i="6"/>
  <c r="S113" i="6"/>
  <c r="T113" i="6"/>
  <c r="U113" i="6"/>
  <c r="V113" i="6"/>
  <c r="W113" i="6"/>
  <c r="X113" i="6"/>
  <c r="Y113" i="6"/>
  <c r="Z113" i="6"/>
  <c r="AA113" i="6"/>
  <c r="AB113" i="6"/>
  <c r="AC113" i="6"/>
  <c r="AD113" i="6"/>
  <c r="R114" i="6"/>
  <c r="S114" i="6"/>
  <c r="T114" i="6"/>
  <c r="U114" i="6"/>
  <c r="V114" i="6"/>
  <c r="W114" i="6"/>
  <c r="X114" i="6"/>
  <c r="Y114" i="6"/>
  <c r="Z114" i="6"/>
  <c r="AA114" i="6"/>
  <c r="AB114" i="6"/>
  <c r="AC114" i="6"/>
  <c r="AD114" i="6"/>
  <c r="R115" i="6"/>
  <c r="S115" i="6"/>
  <c r="T115" i="6"/>
  <c r="U115" i="6"/>
  <c r="V115" i="6"/>
  <c r="W115" i="6"/>
  <c r="X115" i="6"/>
  <c r="Y115" i="6"/>
  <c r="Z115" i="6"/>
  <c r="AA115" i="6"/>
  <c r="AB115" i="6"/>
  <c r="AC115" i="6"/>
  <c r="AD115" i="6"/>
  <c r="R116" i="6"/>
  <c r="S116" i="6"/>
  <c r="T116" i="6"/>
  <c r="U116" i="6"/>
  <c r="V116" i="6"/>
  <c r="W116" i="6"/>
  <c r="X116" i="6"/>
  <c r="Y116" i="6"/>
  <c r="Z116" i="6"/>
  <c r="AA116" i="6"/>
  <c r="AB116" i="6"/>
  <c r="AC116" i="6"/>
  <c r="AD116" i="6"/>
  <c r="R117" i="6"/>
  <c r="S117" i="6"/>
  <c r="T117" i="6"/>
  <c r="U117" i="6"/>
  <c r="V117" i="6"/>
  <c r="W117" i="6"/>
  <c r="X117" i="6"/>
  <c r="Y117" i="6"/>
  <c r="Z117" i="6"/>
  <c r="AA117" i="6"/>
  <c r="AB117" i="6"/>
  <c r="AC117" i="6"/>
  <c r="AD117" i="6"/>
  <c r="R118" i="6"/>
  <c r="S118" i="6"/>
  <c r="T118" i="6"/>
  <c r="U118" i="6"/>
  <c r="V118" i="6"/>
  <c r="W118" i="6"/>
  <c r="X118" i="6"/>
  <c r="Y118" i="6"/>
  <c r="Z118" i="6"/>
  <c r="AA118" i="6"/>
  <c r="AB118" i="6"/>
  <c r="AC118" i="6"/>
  <c r="AD118" i="6"/>
  <c r="R119" i="6"/>
  <c r="S119" i="6"/>
  <c r="T119" i="6"/>
  <c r="U119" i="6"/>
  <c r="V119" i="6"/>
  <c r="W119" i="6"/>
  <c r="X119" i="6"/>
  <c r="Y119" i="6"/>
  <c r="Z119" i="6"/>
  <c r="AA119" i="6"/>
  <c r="AB119" i="6"/>
  <c r="AC119" i="6"/>
  <c r="AD119" i="6"/>
  <c r="R120" i="6"/>
  <c r="S120" i="6"/>
  <c r="T120" i="6"/>
  <c r="U120" i="6"/>
  <c r="V120" i="6"/>
  <c r="W120" i="6"/>
  <c r="X120" i="6"/>
  <c r="Y120" i="6"/>
  <c r="Z120" i="6"/>
  <c r="AA120" i="6"/>
  <c r="AB120" i="6"/>
  <c r="AC120" i="6"/>
  <c r="AD120" i="6"/>
  <c r="R121" i="6"/>
  <c r="S121" i="6"/>
  <c r="T121" i="6"/>
  <c r="U121" i="6"/>
  <c r="V121" i="6"/>
  <c r="W121" i="6"/>
  <c r="X121" i="6"/>
  <c r="Y121" i="6"/>
  <c r="Z121" i="6"/>
  <c r="AA121" i="6"/>
  <c r="AB121" i="6"/>
  <c r="AC121" i="6"/>
  <c r="AD121" i="6"/>
  <c r="R122" i="6"/>
  <c r="S122" i="6"/>
  <c r="T122" i="6"/>
  <c r="U122" i="6"/>
  <c r="V122" i="6"/>
  <c r="W122" i="6"/>
  <c r="X122" i="6"/>
  <c r="Y122" i="6"/>
  <c r="Z122" i="6"/>
  <c r="AA122" i="6"/>
  <c r="AB122" i="6"/>
  <c r="AC122" i="6"/>
  <c r="AD122" i="6"/>
  <c r="R123" i="6"/>
  <c r="S123" i="6"/>
  <c r="T123" i="6"/>
  <c r="U123" i="6"/>
  <c r="V123" i="6"/>
  <c r="W123" i="6"/>
  <c r="X123" i="6"/>
  <c r="Y123" i="6"/>
  <c r="Z123" i="6"/>
  <c r="AA123" i="6"/>
  <c r="AB123" i="6"/>
  <c r="AC123" i="6"/>
  <c r="AD123" i="6"/>
  <c r="R124" i="6"/>
  <c r="S124" i="6"/>
  <c r="T124" i="6"/>
  <c r="U124" i="6"/>
  <c r="V124" i="6"/>
  <c r="W124" i="6"/>
  <c r="X124" i="6"/>
  <c r="Y124" i="6"/>
  <c r="Z124" i="6"/>
  <c r="AA124" i="6"/>
  <c r="AB124" i="6"/>
  <c r="AC124" i="6"/>
  <c r="AD124" i="6"/>
  <c r="R125" i="6"/>
  <c r="S125" i="6"/>
  <c r="T125" i="6"/>
  <c r="U125" i="6"/>
  <c r="V125" i="6"/>
  <c r="W125" i="6"/>
  <c r="X125" i="6"/>
  <c r="Y125" i="6"/>
  <c r="Z125" i="6"/>
  <c r="AA125" i="6"/>
  <c r="AB125" i="6"/>
  <c r="AC125" i="6"/>
  <c r="AD125" i="6"/>
  <c r="R126" i="6"/>
  <c r="S126" i="6"/>
  <c r="T126" i="6"/>
  <c r="U126" i="6"/>
  <c r="V126" i="6"/>
  <c r="W126" i="6"/>
  <c r="X126" i="6"/>
  <c r="Y126" i="6"/>
  <c r="Z126" i="6"/>
  <c r="AA126" i="6"/>
  <c r="AB126" i="6"/>
  <c r="AC126" i="6"/>
  <c r="AD126" i="6"/>
  <c r="R127" i="6"/>
  <c r="S127" i="6"/>
  <c r="T127" i="6"/>
  <c r="U127" i="6"/>
  <c r="V127" i="6"/>
  <c r="W127" i="6"/>
  <c r="X127" i="6"/>
  <c r="Y127" i="6"/>
  <c r="Z127" i="6"/>
  <c r="AA127" i="6"/>
  <c r="AB127" i="6"/>
  <c r="AC127" i="6"/>
  <c r="AD127" i="6"/>
  <c r="R128" i="6"/>
  <c r="S128" i="6"/>
  <c r="T128" i="6"/>
  <c r="U128" i="6"/>
  <c r="V128" i="6"/>
  <c r="W128" i="6"/>
  <c r="X128" i="6"/>
  <c r="Y128" i="6"/>
  <c r="Z128" i="6"/>
  <c r="AA128" i="6"/>
  <c r="AB128" i="6"/>
  <c r="AC128" i="6"/>
  <c r="AD128" i="6"/>
  <c r="R129" i="6"/>
  <c r="S129" i="6"/>
  <c r="T129" i="6"/>
  <c r="U129" i="6"/>
  <c r="V129" i="6"/>
  <c r="W129" i="6"/>
  <c r="X129" i="6"/>
  <c r="Y129" i="6"/>
  <c r="Z129" i="6"/>
  <c r="AA129" i="6"/>
  <c r="AB129" i="6"/>
  <c r="AC129" i="6"/>
  <c r="AD129" i="6"/>
  <c r="R130" i="6"/>
  <c r="S130" i="6"/>
  <c r="T130" i="6"/>
  <c r="U130" i="6"/>
  <c r="V130" i="6"/>
  <c r="W130" i="6"/>
  <c r="X130" i="6"/>
  <c r="Y130" i="6"/>
  <c r="Z130" i="6"/>
  <c r="AA130" i="6"/>
  <c r="AB130" i="6"/>
  <c r="AC130" i="6"/>
  <c r="AD130" i="6"/>
  <c r="R131" i="6"/>
  <c r="S131" i="6"/>
  <c r="T131" i="6"/>
  <c r="U131" i="6"/>
  <c r="V131" i="6"/>
  <c r="W131" i="6"/>
  <c r="X131" i="6"/>
  <c r="Y131" i="6"/>
  <c r="Z131" i="6"/>
  <c r="AA131" i="6"/>
  <c r="AB131" i="6"/>
  <c r="AC131" i="6"/>
  <c r="AD131" i="6"/>
  <c r="R132" i="6"/>
  <c r="S132" i="6"/>
  <c r="T132" i="6"/>
  <c r="U132" i="6"/>
  <c r="V132" i="6"/>
  <c r="W132" i="6"/>
  <c r="X132" i="6"/>
  <c r="Y132" i="6"/>
  <c r="Z132" i="6"/>
  <c r="AA132" i="6"/>
  <c r="AB132" i="6"/>
  <c r="AC132" i="6"/>
  <c r="AD132" i="6"/>
  <c r="R133" i="6"/>
  <c r="S133" i="6"/>
  <c r="T133" i="6"/>
  <c r="U133" i="6"/>
  <c r="V133" i="6"/>
  <c r="W133" i="6"/>
  <c r="X133" i="6"/>
  <c r="Y133" i="6"/>
  <c r="Z133" i="6"/>
  <c r="AA133" i="6"/>
  <c r="AB133" i="6"/>
  <c r="AC133" i="6"/>
  <c r="AD133" i="6"/>
  <c r="R134" i="6"/>
  <c r="S134" i="6"/>
  <c r="T134" i="6"/>
  <c r="U134" i="6"/>
  <c r="V134" i="6"/>
  <c r="W134" i="6"/>
  <c r="X134" i="6"/>
  <c r="Y134" i="6"/>
  <c r="Z134" i="6"/>
  <c r="AA134" i="6"/>
  <c r="AB134" i="6"/>
  <c r="AC134" i="6"/>
  <c r="AD134" i="6"/>
  <c r="R135" i="6"/>
  <c r="S135" i="6"/>
  <c r="T135" i="6"/>
  <c r="U135" i="6"/>
  <c r="V135" i="6"/>
  <c r="W135" i="6"/>
  <c r="X135" i="6"/>
  <c r="Y135" i="6"/>
  <c r="Z135" i="6"/>
  <c r="AA135" i="6"/>
  <c r="AB135" i="6"/>
  <c r="AC135" i="6"/>
  <c r="AD135" i="6"/>
  <c r="R136" i="6"/>
  <c r="S136" i="6"/>
  <c r="T136" i="6"/>
  <c r="U136" i="6"/>
  <c r="V136" i="6"/>
  <c r="W136" i="6"/>
  <c r="X136" i="6"/>
  <c r="Y136" i="6"/>
  <c r="Z136" i="6"/>
  <c r="AA136" i="6"/>
  <c r="AB136" i="6"/>
  <c r="AC136" i="6"/>
  <c r="AD136" i="6"/>
  <c r="R137" i="6"/>
  <c r="S137" i="6"/>
  <c r="T137" i="6"/>
  <c r="U137" i="6"/>
  <c r="V137" i="6"/>
  <c r="W137" i="6"/>
  <c r="X137" i="6"/>
  <c r="Y137" i="6"/>
  <c r="Z137" i="6"/>
  <c r="AA137" i="6"/>
  <c r="AB137" i="6"/>
  <c r="AC137" i="6"/>
  <c r="AD137" i="6"/>
  <c r="AF137" i="6"/>
  <c r="R138" i="6"/>
  <c r="S138" i="6"/>
  <c r="T138" i="6"/>
  <c r="U138" i="6"/>
  <c r="V138" i="6"/>
  <c r="W138" i="6"/>
  <c r="X138" i="6"/>
  <c r="Y138" i="6"/>
  <c r="Z138" i="6"/>
  <c r="AA138" i="6"/>
  <c r="AB138" i="6"/>
  <c r="AC138" i="6"/>
  <c r="AD138" i="6"/>
  <c r="R139" i="6"/>
  <c r="S139" i="6"/>
  <c r="T139" i="6"/>
  <c r="U139" i="6"/>
  <c r="V139" i="6"/>
  <c r="W139" i="6"/>
  <c r="X139" i="6"/>
  <c r="Y139" i="6"/>
  <c r="Z139" i="6"/>
  <c r="AA139" i="6"/>
  <c r="AB139" i="6"/>
  <c r="AC139" i="6"/>
  <c r="AD139" i="6"/>
  <c r="R140" i="6"/>
  <c r="S140" i="6"/>
  <c r="T140" i="6"/>
  <c r="U140" i="6"/>
  <c r="V140" i="6"/>
  <c r="W140" i="6"/>
  <c r="X140" i="6"/>
  <c r="Y140" i="6"/>
  <c r="Z140" i="6"/>
  <c r="AA140" i="6"/>
  <c r="AB140" i="6"/>
  <c r="AC140" i="6"/>
  <c r="AD140" i="6"/>
  <c r="R141" i="6"/>
  <c r="S141" i="6"/>
  <c r="T141" i="6"/>
  <c r="U141" i="6"/>
  <c r="V141" i="6"/>
  <c r="W141" i="6"/>
  <c r="X141" i="6"/>
  <c r="Y141" i="6"/>
  <c r="Z141" i="6"/>
  <c r="AA141" i="6"/>
  <c r="AB141" i="6"/>
  <c r="AC141" i="6"/>
  <c r="AD141" i="6"/>
  <c r="R142" i="6"/>
  <c r="S142" i="6"/>
  <c r="T142" i="6"/>
  <c r="U142" i="6"/>
  <c r="V142" i="6"/>
  <c r="W142" i="6"/>
  <c r="X142" i="6"/>
  <c r="Y142" i="6"/>
  <c r="Z142" i="6"/>
  <c r="AA142" i="6"/>
  <c r="AB142" i="6"/>
  <c r="AC142" i="6"/>
  <c r="AD142" i="6"/>
  <c r="R143" i="6"/>
  <c r="S143" i="6"/>
  <c r="T143" i="6"/>
  <c r="U143" i="6"/>
  <c r="V143" i="6"/>
  <c r="W143" i="6"/>
  <c r="X143" i="6"/>
  <c r="Y143" i="6"/>
  <c r="Z143" i="6"/>
  <c r="AA143" i="6"/>
  <c r="AB143" i="6"/>
  <c r="AC143" i="6"/>
  <c r="AD143" i="6"/>
  <c r="R144" i="6"/>
  <c r="S144" i="6"/>
  <c r="T144" i="6"/>
  <c r="U144" i="6"/>
  <c r="V144" i="6"/>
  <c r="W144" i="6"/>
  <c r="X144" i="6"/>
  <c r="Y144" i="6"/>
  <c r="Z144" i="6"/>
  <c r="AA144" i="6"/>
  <c r="AB144" i="6"/>
  <c r="AC144" i="6"/>
  <c r="AD144" i="6"/>
  <c r="R145" i="6"/>
  <c r="S145" i="6"/>
  <c r="T145" i="6"/>
  <c r="U145" i="6"/>
  <c r="V145" i="6"/>
  <c r="W145" i="6"/>
  <c r="X145" i="6"/>
  <c r="Y145" i="6"/>
  <c r="Z145" i="6"/>
  <c r="AA145" i="6"/>
  <c r="AB145" i="6"/>
  <c r="AC145" i="6"/>
  <c r="AD145" i="6"/>
  <c r="R146" i="6"/>
  <c r="S146" i="6"/>
  <c r="T146" i="6"/>
  <c r="U146" i="6"/>
  <c r="V146" i="6"/>
  <c r="W146" i="6"/>
  <c r="X146" i="6"/>
  <c r="Y146" i="6"/>
  <c r="Z146" i="6"/>
  <c r="AA146" i="6"/>
  <c r="AB146" i="6"/>
  <c r="AC146" i="6"/>
  <c r="AD146" i="6"/>
  <c r="R147" i="6"/>
  <c r="S147" i="6"/>
  <c r="T147" i="6"/>
  <c r="U147" i="6"/>
  <c r="V147" i="6"/>
  <c r="W147" i="6"/>
  <c r="X147" i="6"/>
  <c r="Y147" i="6"/>
  <c r="Z147" i="6"/>
  <c r="AA147" i="6"/>
  <c r="AB147" i="6"/>
  <c r="AC147" i="6"/>
  <c r="AD147" i="6"/>
  <c r="R148" i="6"/>
  <c r="S148" i="6"/>
  <c r="T148" i="6"/>
  <c r="U148" i="6"/>
  <c r="V148" i="6"/>
  <c r="W148" i="6"/>
  <c r="X148" i="6"/>
  <c r="Y148" i="6"/>
  <c r="Z148" i="6"/>
  <c r="AA148" i="6"/>
  <c r="AB148" i="6"/>
  <c r="AC148" i="6"/>
  <c r="AD148" i="6"/>
  <c r="AH148" i="6"/>
  <c r="AK148" i="6"/>
  <c r="R149" i="6"/>
  <c r="S149" i="6"/>
  <c r="T149" i="6"/>
  <c r="U149" i="6"/>
  <c r="V149" i="6"/>
  <c r="W149" i="6"/>
  <c r="X149" i="6"/>
  <c r="Y149" i="6"/>
  <c r="Z149" i="6"/>
  <c r="AA149" i="6"/>
  <c r="AB149" i="6"/>
  <c r="AC149" i="6"/>
  <c r="AD149" i="6"/>
  <c r="R150" i="6"/>
  <c r="S150" i="6"/>
  <c r="T150" i="6"/>
  <c r="U150" i="6"/>
  <c r="V150" i="6"/>
  <c r="W150" i="6"/>
  <c r="X150" i="6"/>
  <c r="Y150" i="6"/>
  <c r="Z150" i="6"/>
  <c r="AA150" i="6"/>
  <c r="AB150" i="6"/>
  <c r="AC150" i="6"/>
  <c r="AD150" i="6"/>
  <c r="R151" i="6"/>
  <c r="S151" i="6"/>
  <c r="T151" i="6"/>
  <c r="U151" i="6"/>
  <c r="V151" i="6"/>
  <c r="W151" i="6"/>
  <c r="X151" i="6"/>
  <c r="Y151" i="6"/>
  <c r="Z151" i="6"/>
  <c r="AA151" i="6"/>
  <c r="AB151" i="6"/>
  <c r="AC151" i="6"/>
  <c r="AD151" i="6"/>
  <c r="R152" i="6"/>
  <c r="S152" i="6"/>
  <c r="T152" i="6"/>
  <c r="U152" i="6"/>
  <c r="V152" i="6"/>
  <c r="W152" i="6"/>
  <c r="X152" i="6"/>
  <c r="Y152" i="6"/>
  <c r="Z152" i="6"/>
  <c r="AA152" i="6"/>
  <c r="AB152" i="6"/>
  <c r="AC152" i="6"/>
  <c r="AD152" i="6"/>
  <c r="R153" i="6"/>
  <c r="S153" i="6"/>
  <c r="T153" i="6"/>
  <c r="U153" i="6"/>
  <c r="V153" i="6"/>
  <c r="W153" i="6"/>
  <c r="X153" i="6"/>
  <c r="Y153" i="6"/>
  <c r="Z153" i="6"/>
  <c r="AA153" i="6"/>
  <c r="AB153" i="6"/>
  <c r="AC153" i="6"/>
  <c r="AD153" i="6"/>
  <c r="R154" i="6"/>
  <c r="S154" i="6"/>
  <c r="T154" i="6"/>
  <c r="U154" i="6"/>
  <c r="V154" i="6"/>
  <c r="W154" i="6"/>
  <c r="X154" i="6"/>
  <c r="Y154" i="6"/>
  <c r="Z154" i="6"/>
  <c r="AA154" i="6"/>
  <c r="AB154" i="6"/>
  <c r="AC154" i="6"/>
  <c r="AD154" i="6"/>
  <c r="R155" i="6"/>
  <c r="S155" i="6"/>
  <c r="T155" i="6"/>
  <c r="U155" i="6"/>
  <c r="V155" i="6"/>
  <c r="W155" i="6"/>
  <c r="X155" i="6"/>
  <c r="Y155" i="6"/>
  <c r="Z155" i="6"/>
  <c r="AA155" i="6"/>
  <c r="AB155" i="6"/>
  <c r="AC155" i="6"/>
  <c r="AD155" i="6"/>
  <c r="R156" i="6"/>
  <c r="S156" i="6"/>
  <c r="T156" i="6"/>
  <c r="U156" i="6"/>
  <c r="V156" i="6"/>
  <c r="W156" i="6"/>
  <c r="X156" i="6"/>
  <c r="Y156" i="6"/>
  <c r="Z156" i="6"/>
  <c r="AA156" i="6"/>
  <c r="AB156" i="6"/>
  <c r="AC156" i="6"/>
  <c r="AD156" i="6"/>
  <c r="R157" i="6"/>
  <c r="S157" i="6"/>
  <c r="T157" i="6"/>
  <c r="U157" i="6"/>
  <c r="V157" i="6"/>
  <c r="W157" i="6"/>
  <c r="X157" i="6"/>
  <c r="Y157" i="6"/>
  <c r="Z157" i="6"/>
  <c r="AA157" i="6"/>
  <c r="AB157" i="6"/>
  <c r="AC157" i="6"/>
  <c r="AD157" i="6"/>
  <c r="R158" i="6"/>
  <c r="S158" i="6"/>
  <c r="T158" i="6"/>
  <c r="U158" i="6"/>
  <c r="V158" i="6"/>
  <c r="W158" i="6"/>
  <c r="X158" i="6"/>
  <c r="Y158" i="6"/>
  <c r="Z158" i="6"/>
  <c r="AA158" i="6"/>
  <c r="AB158" i="6"/>
  <c r="AC158" i="6"/>
  <c r="AD158" i="6"/>
  <c r="R159" i="6"/>
  <c r="S159" i="6"/>
  <c r="T159" i="6"/>
  <c r="U159" i="6"/>
  <c r="V159" i="6"/>
  <c r="W159" i="6"/>
  <c r="X159" i="6"/>
  <c r="Y159" i="6"/>
  <c r="Z159" i="6"/>
  <c r="AA159" i="6"/>
  <c r="AB159" i="6"/>
  <c r="AC159" i="6"/>
  <c r="AD159" i="6"/>
  <c r="R160" i="6"/>
  <c r="S160" i="6"/>
  <c r="T160" i="6"/>
  <c r="U160" i="6"/>
  <c r="V160" i="6"/>
  <c r="W160" i="6"/>
  <c r="X160" i="6"/>
  <c r="Y160" i="6"/>
  <c r="Z160" i="6"/>
  <c r="AA160" i="6"/>
  <c r="AB160" i="6"/>
  <c r="AC160" i="6"/>
  <c r="AD160" i="6"/>
  <c r="R161" i="6"/>
  <c r="S161" i="6"/>
  <c r="T161" i="6"/>
  <c r="U161" i="6"/>
  <c r="V161" i="6"/>
  <c r="W161" i="6"/>
  <c r="X161" i="6"/>
  <c r="Y161" i="6"/>
  <c r="Z161" i="6"/>
  <c r="AA161" i="6"/>
  <c r="AB161" i="6"/>
  <c r="AC161" i="6"/>
  <c r="AD161" i="6"/>
  <c r="R162" i="6"/>
  <c r="S162" i="6"/>
  <c r="T162" i="6"/>
  <c r="U162" i="6"/>
  <c r="V162" i="6"/>
  <c r="W162" i="6"/>
  <c r="X162" i="6"/>
  <c r="Y162" i="6"/>
  <c r="Z162" i="6"/>
  <c r="AA162" i="6"/>
  <c r="AB162" i="6"/>
  <c r="AC162" i="6"/>
  <c r="AD162" i="6"/>
  <c r="R163" i="6"/>
  <c r="S163" i="6"/>
  <c r="T163" i="6"/>
  <c r="U163" i="6"/>
  <c r="V163" i="6"/>
  <c r="W163" i="6"/>
  <c r="X163" i="6"/>
  <c r="Y163" i="6"/>
  <c r="Z163" i="6"/>
  <c r="AA163" i="6"/>
  <c r="AB163" i="6"/>
  <c r="AC163" i="6"/>
  <c r="AD163" i="6"/>
  <c r="AH163" i="6"/>
  <c r="AK163" i="6"/>
  <c r="R164" i="6"/>
  <c r="S164" i="6"/>
  <c r="T164" i="6"/>
  <c r="U164" i="6"/>
  <c r="V164" i="6"/>
  <c r="W164" i="6"/>
  <c r="X164" i="6"/>
  <c r="Y164" i="6"/>
  <c r="Z164" i="6"/>
  <c r="AA164" i="6"/>
  <c r="AB164" i="6"/>
  <c r="AC164" i="6"/>
  <c r="AD164" i="6"/>
  <c r="R165" i="6"/>
  <c r="S165" i="6"/>
  <c r="T165" i="6"/>
  <c r="U165" i="6"/>
  <c r="V165" i="6"/>
  <c r="W165" i="6"/>
  <c r="X165" i="6"/>
  <c r="Y165" i="6"/>
  <c r="Z165" i="6"/>
  <c r="AA165" i="6"/>
  <c r="AB165" i="6"/>
  <c r="AC165" i="6"/>
  <c r="AD165" i="6"/>
  <c r="R166" i="6"/>
  <c r="S166" i="6"/>
  <c r="T166" i="6"/>
  <c r="U166" i="6"/>
  <c r="V166" i="6"/>
  <c r="W166" i="6"/>
  <c r="X166" i="6"/>
  <c r="Y166" i="6"/>
  <c r="Z166" i="6"/>
  <c r="AA166" i="6"/>
  <c r="AB166" i="6"/>
  <c r="AC166" i="6"/>
  <c r="AD166" i="6"/>
  <c r="R167" i="6"/>
  <c r="S167" i="6"/>
  <c r="T167" i="6"/>
  <c r="U167" i="6"/>
  <c r="V167" i="6"/>
  <c r="W167" i="6"/>
  <c r="X167" i="6"/>
  <c r="Y167" i="6"/>
  <c r="Z167" i="6"/>
  <c r="AA167" i="6"/>
  <c r="AB167" i="6"/>
  <c r="AC167" i="6"/>
  <c r="AD167" i="6"/>
  <c r="R168" i="6"/>
  <c r="S168" i="6"/>
  <c r="T168" i="6"/>
  <c r="U168" i="6"/>
  <c r="V168" i="6"/>
  <c r="W168" i="6"/>
  <c r="X168" i="6"/>
  <c r="Y168" i="6"/>
  <c r="Z168" i="6"/>
  <c r="AA168" i="6"/>
  <c r="AB168" i="6"/>
  <c r="AC168" i="6"/>
  <c r="AD168" i="6"/>
  <c r="R169" i="6"/>
  <c r="S169" i="6"/>
  <c r="T169" i="6"/>
  <c r="U169" i="6"/>
  <c r="V169" i="6"/>
  <c r="W169" i="6"/>
  <c r="X169" i="6"/>
  <c r="Y169" i="6"/>
  <c r="Z169" i="6"/>
  <c r="AA169" i="6"/>
  <c r="AB169" i="6"/>
  <c r="AC169" i="6"/>
  <c r="AD169" i="6"/>
  <c r="R170" i="6"/>
  <c r="S170" i="6"/>
  <c r="T170" i="6"/>
  <c r="U170" i="6"/>
  <c r="V170" i="6"/>
  <c r="W170" i="6"/>
  <c r="X170" i="6"/>
  <c r="Y170" i="6"/>
  <c r="Z170" i="6"/>
  <c r="AA170" i="6"/>
  <c r="AB170" i="6"/>
  <c r="AC170" i="6"/>
  <c r="AD170" i="6"/>
  <c r="R171" i="6"/>
  <c r="S171" i="6"/>
  <c r="T171" i="6"/>
  <c r="U171" i="6"/>
  <c r="V171" i="6"/>
  <c r="W171" i="6"/>
  <c r="X171" i="6"/>
  <c r="Y171" i="6"/>
  <c r="Z171" i="6"/>
  <c r="AA171" i="6"/>
  <c r="AB171" i="6"/>
  <c r="AC171" i="6"/>
  <c r="AD171" i="6"/>
  <c r="R172" i="6"/>
  <c r="S172" i="6"/>
  <c r="T172" i="6"/>
  <c r="U172" i="6"/>
  <c r="V172" i="6"/>
  <c r="W172" i="6"/>
  <c r="X172" i="6"/>
  <c r="Y172" i="6"/>
  <c r="Z172" i="6"/>
  <c r="AA172" i="6"/>
  <c r="AB172" i="6"/>
  <c r="AC172" i="6"/>
  <c r="AD172" i="6"/>
  <c r="R173" i="6"/>
  <c r="S173" i="6"/>
  <c r="T173" i="6"/>
  <c r="U173" i="6"/>
  <c r="V173" i="6"/>
  <c r="W173" i="6"/>
  <c r="X173" i="6"/>
  <c r="Y173" i="6"/>
  <c r="Z173" i="6"/>
  <c r="AA173" i="6"/>
  <c r="AB173" i="6"/>
  <c r="AC173" i="6"/>
  <c r="AD173" i="6"/>
  <c r="R174" i="6"/>
  <c r="S174" i="6"/>
  <c r="T174" i="6"/>
  <c r="U174" i="6"/>
  <c r="V174" i="6"/>
  <c r="W174" i="6"/>
  <c r="X174" i="6"/>
  <c r="Y174" i="6"/>
  <c r="Z174" i="6"/>
  <c r="AA174" i="6"/>
  <c r="AB174" i="6"/>
  <c r="AC174" i="6"/>
  <c r="AD174" i="6"/>
  <c r="R175" i="6"/>
  <c r="S175" i="6"/>
  <c r="T175" i="6"/>
  <c r="U175" i="6"/>
  <c r="V175" i="6"/>
  <c r="W175" i="6"/>
  <c r="X175" i="6"/>
  <c r="Y175" i="6"/>
  <c r="Z175" i="6"/>
  <c r="AA175" i="6"/>
  <c r="AB175" i="6"/>
  <c r="AC175" i="6"/>
  <c r="AD175" i="6"/>
  <c r="R176" i="6"/>
  <c r="S176" i="6"/>
  <c r="T176" i="6"/>
  <c r="U176" i="6"/>
  <c r="V176" i="6"/>
  <c r="W176" i="6"/>
  <c r="X176" i="6"/>
  <c r="Y176" i="6"/>
  <c r="Z176" i="6"/>
  <c r="AA176" i="6"/>
  <c r="AB176" i="6"/>
  <c r="AC176" i="6"/>
  <c r="AD176" i="6"/>
  <c r="R177" i="6"/>
  <c r="S177" i="6"/>
  <c r="T177" i="6"/>
  <c r="U177" i="6"/>
  <c r="V177" i="6"/>
  <c r="W177" i="6"/>
  <c r="X177" i="6"/>
  <c r="Y177" i="6"/>
  <c r="Z177" i="6"/>
  <c r="AA177" i="6"/>
  <c r="AB177" i="6"/>
  <c r="AC177" i="6"/>
  <c r="AD177" i="6"/>
  <c r="R178" i="6"/>
  <c r="S178" i="6"/>
  <c r="T178" i="6"/>
  <c r="U178" i="6"/>
  <c r="V178" i="6"/>
  <c r="W178" i="6"/>
  <c r="X178" i="6"/>
  <c r="Y178" i="6"/>
  <c r="Z178" i="6"/>
  <c r="AA178" i="6"/>
  <c r="AB178" i="6"/>
  <c r="AC178" i="6"/>
  <c r="AD178" i="6"/>
  <c r="R179" i="6"/>
  <c r="S179" i="6"/>
  <c r="T179" i="6"/>
  <c r="U179" i="6"/>
  <c r="V179" i="6"/>
  <c r="W179" i="6"/>
  <c r="X179" i="6"/>
  <c r="AF179" i="6"/>
  <c r="Y179" i="6"/>
  <c r="Z179" i="6"/>
  <c r="AA179" i="6"/>
  <c r="AB179" i="6"/>
  <c r="AC179" i="6"/>
  <c r="AD179" i="6"/>
  <c r="R180" i="6"/>
  <c r="S180" i="6"/>
  <c r="T180" i="6"/>
  <c r="U180" i="6"/>
  <c r="V180" i="6"/>
  <c r="W180" i="6"/>
  <c r="X180" i="6"/>
  <c r="Y180" i="6"/>
  <c r="Z180" i="6"/>
  <c r="AA180" i="6"/>
  <c r="AB180" i="6"/>
  <c r="AC180" i="6"/>
  <c r="AD180" i="6"/>
  <c r="R181" i="6"/>
  <c r="S181" i="6"/>
  <c r="T181" i="6"/>
  <c r="U181" i="6"/>
  <c r="V181" i="6"/>
  <c r="W181" i="6"/>
  <c r="X181" i="6"/>
  <c r="Y181" i="6"/>
  <c r="Z181" i="6"/>
  <c r="AA181" i="6"/>
  <c r="AB181" i="6"/>
  <c r="AC181" i="6"/>
  <c r="AD181" i="6"/>
  <c r="R182" i="6"/>
  <c r="S182" i="6"/>
  <c r="T182" i="6"/>
  <c r="U182" i="6"/>
  <c r="V182" i="6"/>
  <c r="W182" i="6"/>
  <c r="X182" i="6"/>
  <c r="Y182" i="6"/>
  <c r="Z182" i="6"/>
  <c r="AA182" i="6"/>
  <c r="AB182" i="6"/>
  <c r="AC182" i="6"/>
  <c r="AD182" i="6"/>
  <c r="R183" i="6"/>
  <c r="S183" i="6"/>
  <c r="T183" i="6"/>
  <c r="U183" i="6"/>
  <c r="V183" i="6"/>
  <c r="W183" i="6"/>
  <c r="X183" i="6"/>
  <c r="Y183" i="6"/>
  <c r="Z183" i="6"/>
  <c r="AA183" i="6"/>
  <c r="AB183" i="6"/>
  <c r="AC183" i="6"/>
  <c r="AD183" i="6"/>
  <c r="R184" i="6"/>
  <c r="S184" i="6"/>
  <c r="T184" i="6"/>
  <c r="U184" i="6"/>
  <c r="V184" i="6"/>
  <c r="W184" i="6"/>
  <c r="X184" i="6"/>
  <c r="Y184" i="6"/>
  <c r="Z184" i="6"/>
  <c r="AA184" i="6"/>
  <c r="AB184" i="6"/>
  <c r="AC184" i="6"/>
  <c r="AD184" i="6"/>
  <c r="R185" i="6"/>
  <c r="S185" i="6"/>
  <c r="T185" i="6"/>
  <c r="U185" i="6"/>
  <c r="V185" i="6"/>
  <c r="W185" i="6"/>
  <c r="X185" i="6"/>
  <c r="Y185" i="6"/>
  <c r="Z185" i="6"/>
  <c r="AA185" i="6"/>
  <c r="AB185" i="6"/>
  <c r="AC185" i="6"/>
  <c r="AD185" i="6"/>
  <c r="R186" i="6"/>
  <c r="S186" i="6"/>
  <c r="T186" i="6"/>
  <c r="U186" i="6"/>
  <c r="V186" i="6"/>
  <c r="W186" i="6"/>
  <c r="X186" i="6"/>
  <c r="Y186" i="6"/>
  <c r="Z186" i="6"/>
  <c r="AA186" i="6"/>
  <c r="AB186" i="6"/>
  <c r="AC186" i="6"/>
  <c r="AD186" i="6"/>
  <c r="R187" i="6"/>
  <c r="S187" i="6"/>
  <c r="T187" i="6"/>
  <c r="U187" i="6"/>
  <c r="V187" i="6"/>
  <c r="W187" i="6"/>
  <c r="X187" i="6"/>
  <c r="Y187" i="6"/>
  <c r="Z187" i="6"/>
  <c r="AA187" i="6"/>
  <c r="AB187" i="6"/>
  <c r="AC187" i="6"/>
  <c r="AD187" i="6"/>
  <c r="R188" i="6"/>
  <c r="S188" i="6"/>
  <c r="T188" i="6"/>
  <c r="U188" i="6"/>
  <c r="V188" i="6"/>
  <c r="W188" i="6"/>
  <c r="X188" i="6"/>
  <c r="Y188" i="6"/>
  <c r="Z188" i="6"/>
  <c r="AA188" i="6"/>
  <c r="AB188" i="6"/>
  <c r="AC188" i="6"/>
  <c r="AD188" i="6"/>
  <c r="R189" i="6"/>
  <c r="S189" i="6"/>
  <c r="T189" i="6"/>
  <c r="U189" i="6"/>
  <c r="V189" i="6"/>
  <c r="W189" i="6"/>
  <c r="X189" i="6"/>
  <c r="Y189" i="6"/>
  <c r="Z189" i="6"/>
  <c r="AA189" i="6"/>
  <c r="AB189" i="6"/>
  <c r="AC189" i="6"/>
  <c r="AD189" i="6"/>
  <c r="R190" i="6"/>
  <c r="S190" i="6"/>
  <c r="T190" i="6"/>
  <c r="U190" i="6"/>
  <c r="V190" i="6"/>
  <c r="W190" i="6"/>
  <c r="X190" i="6"/>
  <c r="Y190" i="6"/>
  <c r="Z190" i="6"/>
  <c r="AA190" i="6"/>
  <c r="AB190" i="6"/>
  <c r="AC190" i="6"/>
  <c r="AD190" i="6"/>
  <c r="R191" i="6"/>
  <c r="S191" i="6"/>
  <c r="T191" i="6"/>
  <c r="U191" i="6"/>
  <c r="V191" i="6"/>
  <c r="W191" i="6"/>
  <c r="X191" i="6"/>
  <c r="Y191" i="6"/>
  <c r="Z191" i="6"/>
  <c r="AA191" i="6"/>
  <c r="AB191" i="6"/>
  <c r="AC191" i="6"/>
  <c r="AD191" i="6"/>
  <c r="R192" i="6"/>
  <c r="S192" i="6"/>
  <c r="T192" i="6"/>
  <c r="U192" i="6"/>
  <c r="V192" i="6"/>
  <c r="W192" i="6"/>
  <c r="X192" i="6"/>
  <c r="Y192" i="6"/>
  <c r="Z192" i="6"/>
  <c r="AA192" i="6"/>
  <c r="AB192" i="6"/>
  <c r="AC192" i="6"/>
  <c r="AD192" i="6"/>
  <c r="R193" i="6"/>
  <c r="S193" i="6"/>
  <c r="T193" i="6"/>
  <c r="U193" i="6"/>
  <c r="V193" i="6"/>
  <c r="W193" i="6"/>
  <c r="X193" i="6"/>
  <c r="Y193" i="6"/>
  <c r="Z193" i="6"/>
  <c r="AA193" i="6"/>
  <c r="AB193" i="6"/>
  <c r="AC193" i="6"/>
  <c r="AD193" i="6"/>
  <c r="R194" i="6"/>
  <c r="S194" i="6"/>
  <c r="T194" i="6"/>
  <c r="U194" i="6"/>
  <c r="V194" i="6"/>
  <c r="W194" i="6"/>
  <c r="X194" i="6"/>
  <c r="Y194" i="6"/>
  <c r="Z194" i="6"/>
  <c r="AA194" i="6"/>
  <c r="AB194" i="6"/>
  <c r="AC194" i="6"/>
  <c r="AD194" i="6"/>
  <c r="R195" i="6"/>
  <c r="S195" i="6"/>
  <c r="T195" i="6"/>
  <c r="U195" i="6"/>
  <c r="V195" i="6"/>
  <c r="W195" i="6"/>
  <c r="X195" i="6"/>
  <c r="Y195" i="6"/>
  <c r="Z195" i="6"/>
  <c r="AA195" i="6"/>
  <c r="AB195" i="6"/>
  <c r="AC195" i="6"/>
  <c r="AD195" i="6"/>
  <c r="R196" i="6"/>
  <c r="S196" i="6"/>
  <c r="T196" i="6"/>
  <c r="U196" i="6"/>
  <c r="V196" i="6"/>
  <c r="W196" i="6"/>
  <c r="X196" i="6"/>
  <c r="Y196" i="6"/>
  <c r="Z196" i="6"/>
  <c r="AA196" i="6"/>
  <c r="AB196" i="6"/>
  <c r="AC196" i="6"/>
  <c r="AD196" i="6"/>
  <c r="R197" i="6"/>
  <c r="S197" i="6"/>
  <c r="T197" i="6"/>
  <c r="U197" i="6"/>
  <c r="V197" i="6"/>
  <c r="W197" i="6"/>
  <c r="X197" i="6"/>
  <c r="Y197" i="6"/>
  <c r="Z197" i="6"/>
  <c r="AA197" i="6"/>
  <c r="AB197" i="6"/>
  <c r="AC197" i="6"/>
  <c r="AD197" i="6"/>
  <c r="R198" i="6"/>
  <c r="S198" i="6"/>
  <c r="T198" i="6"/>
  <c r="U198" i="6"/>
  <c r="V198" i="6"/>
  <c r="W198" i="6"/>
  <c r="X198" i="6"/>
  <c r="Y198" i="6"/>
  <c r="Z198" i="6"/>
  <c r="AA198" i="6"/>
  <c r="AB198" i="6"/>
  <c r="AC198" i="6"/>
  <c r="AD198" i="6"/>
  <c r="R199" i="6"/>
  <c r="S199" i="6"/>
  <c r="T199" i="6"/>
  <c r="U199" i="6"/>
  <c r="V199" i="6"/>
  <c r="W199" i="6"/>
  <c r="X199" i="6"/>
  <c r="Y199" i="6"/>
  <c r="Z199" i="6"/>
  <c r="AA199" i="6"/>
  <c r="AB199" i="6"/>
  <c r="AC199" i="6"/>
  <c r="AD199" i="6"/>
  <c r="R200" i="6"/>
  <c r="S200" i="6"/>
  <c r="T200" i="6"/>
  <c r="U200" i="6"/>
  <c r="V200" i="6"/>
  <c r="W200" i="6"/>
  <c r="X200" i="6"/>
  <c r="Y200" i="6"/>
  <c r="Z200" i="6"/>
  <c r="AA200" i="6"/>
  <c r="AB200" i="6"/>
  <c r="AC200" i="6"/>
  <c r="AD200" i="6"/>
  <c r="R201" i="6"/>
  <c r="S201" i="6"/>
  <c r="T201" i="6"/>
  <c r="U201" i="6"/>
  <c r="V201" i="6"/>
  <c r="W201" i="6"/>
  <c r="X201" i="6"/>
  <c r="Y201" i="6"/>
  <c r="Z201" i="6"/>
  <c r="AA201" i="6"/>
  <c r="AB201" i="6"/>
  <c r="AC201" i="6"/>
  <c r="AD201" i="6"/>
  <c r="R202" i="6"/>
  <c r="S202" i="6"/>
  <c r="T202" i="6"/>
  <c r="U202" i="6"/>
  <c r="V202" i="6"/>
  <c r="W202" i="6"/>
  <c r="X202" i="6"/>
  <c r="Y202" i="6"/>
  <c r="Z202" i="6"/>
  <c r="AA202" i="6"/>
  <c r="AB202" i="6"/>
  <c r="AC202" i="6"/>
  <c r="AD202" i="6"/>
  <c r="R203" i="6"/>
  <c r="S203" i="6"/>
  <c r="T203" i="6"/>
  <c r="U203" i="6"/>
  <c r="V203" i="6"/>
  <c r="W203" i="6"/>
  <c r="X203" i="6"/>
  <c r="Y203" i="6"/>
  <c r="Z203" i="6"/>
  <c r="AA203" i="6"/>
  <c r="AB203" i="6"/>
  <c r="AC203" i="6"/>
  <c r="AD203" i="6"/>
  <c r="R204" i="6"/>
  <c r="S204" i="6"/>
  <c r="T204" i="6"/>
  <c r="U204" i="6"/>
  <c r="V204" i="6"/>
  <c r="W204" i="6"/>
  <c r="X204" i="6"/>
  <c r="Y204" i="6"/>
  <c r="Z204" i="6"/>
  <c r="AA204" i="6"/>
  <c r="AB204" i="6"/>
  <c r="AC204" i="6"/>
  <c r="AD204" i="6"/>
  <c r="R205" i="6"/>
  <c r="S205" i="6"/>
  <c r="T205" i="6"/>
  <c r="U205" i="6"/>
  <c r="V205" i="6"/>
  <c r="W205" i="6"/>
  <c r="X205" i="6"/>
  <c r="Y205" i="6"/>
  <c r="Z205" i="6"/>
  <c r="AA205" i="6"/>
  <c r="AB205" i="6"/>
  <c r="AC205" i="6"/>
  <c r="AD205" i="6"/>
  <c r="R206" i="6"/>
  <c r="S206" i="6"/>
  <c r="T206" i="6"/>
  <c r="U206" i="6"/>
  <c r="V206" i="6"/>
  <c r="W206" i="6"/>
  <c r="X206" i="6"/>
  <c r="Y206" i="6"/>
  <c r="Z206" i="6"/>
  <c r="AA206" i="6"/>
  <c r="AB206" i="6"/>
  <c r="AC206" i="6"/>
  <c r="AD206" i="6"/>
  <c r="Q2" i="4"/>
  <c r="R2" i="4"/>
  <c r="S2" i="4"/>
  <c r="T2" i="4"/>
  <c r="U2" i="4"/>
  <c r="V2" i="4"/>
  <c r="W2" i="4"/>
  <c r="X2" i="4"/>
  <c r="Y2" i="4"/>
  <c r="Z2" i="4"/>
  <c r="AA2" i="4"/>
  <c r="AB2" i="4"/>
  <c r="AC2" i="4"/>
  <c r="Q3" i="4"/>
  <c r="R3" i="4"/>
  <c r="S3" i="4"/>
  <c r="T3" i="4"/>
  <c r="U3" i="4"/>
  <c r="V3" i="4"/>
  <c r="W3" i="4"/>
  <c r="X3" i="4"/>
  <c r="Y3" i="4"/>
  <c r="Z3" i="4"/>
  <c r="AA3" i="4"/>
  <c r="AB3" i="4"/>
  <c r="AC3" i="4"/>
  <c r="Q4" i="4"/>
  <c r="R4" i="4"/>
  <c r="S4" i="4"/>
  <c r="T4" i="4"/>
  <c r="U4" i="4"/>
  <c r="V4" i="4"/>
  <c r="W4" i="4"/>
  <c r="X4" i="4"/>
  <c r="Y4" i="4"/>
  <c r="Z4" i="4"/>
  <c r="AA4" i="4"/>
  <c r="AB4" i="4"/>
  <c r="AC4" i="4"/>
  <c r="Q5" i="4"/>
  <c r="R5" i="4"/>
  <c r="S5" i="4"/>
  <c r="T5" i="4"/>
  <c r="U5" i="4"/>
  <c r="V5" i="4"/>
  <c r="W5" i="4"/>
  <c r="X5" i="4"/>
  <c r="Y5" i="4"/>
  <c r="Z5" i="4"/>
  <c r="AA5" i="4"/>
  <c r="AB5" i="4"/>
  <c r="AC5" i="4"/>
  <c r="Q6" i="4"/>
  <c r="R6" i="4"/>
  <c r="S6" i="4"/>
  <c r="T6" i="4"/>
  <c r="U6" i="4"/>
  <c r="V6" i="4"/>
  <c r="W6" i="4"/>
  <c r="X6" i="4"/>
  <c r="Y6" i="4"/>
  <c r="Z6" i="4"/>
  <c r="AA6" i="4"/>
  <c r="AB6" i="4"/>
  <c r="AC6" i="4"/>
  <c r="Q7" i="4"/>
  <c r="R7" i="4"/>
  <c r="S7" i="4"/>
  <c r="T7" i="4"/>
  <c r="U7" i="4"/>
  <c r="V7" i="4"/>
  <c r="W7" i="4"/>
  <c r="X7" i="4"/>
  <c r="Y7" i="4"/>
  <c r="Z7" i="4"/>
  <c r="AA7" i="4"/>
  <c r="AB7" i="4"/>
  <c r="AC7" i="4"/>
  <c r="Q8" i="4"/>
  <c r="R8" i="4"/>
  <c r="S8" i="4"/>
  <c r="T8" i="4"/>
  <c r="U8" i="4"/>
  <c r="V8" i="4"/>
  <c r="W8" i="4"/>
  <c r="X8" i="4"/>
  <c r="Y8" i="4"/>
  <c r="Z8" i="4"/>
  <c r="AA8" i="4"/>
  <c r="AB8" i="4"/>
  <c r="AC8" i="4"/>
  <c r="Q9" i="4"/>
  <c r="R9" i="4"/>
  <c r="S9" i="4"/>
  <c r="T9" i="4"/>
  <c r="U9" i="4"/>
  <c r="V9" i="4"/>
  <c r="W9" i="4"/>
  <c r="X9" i="4"/>
  <c r="Y9" i="4"/>
  <c r="Z9" i="4"/>
  <c r="AA9" i="4"/>
  <c r="AB9" i="4"/>
  <c r="AC9" i="4"/>
  <c r="Q10" i="4"/>
  <c r="R10" i="4"/>
  <c r="S10" i="4"/>
  <c r="T10" i="4"/>
  <c r="U10" i="4"/>
  <c r="V10" i="4"/>
  <c r="W10" i="4"/>
  <c r="X10" i="4"/>
  <c r="Y10" i="4"/>
  <c r="Z10" i="4"/>
  <c r="AA10" i="4"/>
  <c r="AB10" i="4"/>
  <c r="AC10" i="4"/>
  <c r="Q11" i="4"/>
  <c r="R11" i="4"/>
  <c r="S11" i="4"/>
  <c r="T11" i="4"/>
  <c r="U11" i="4"/>
  <c r="V11" i="4"/>
  <c r="W11" i="4"/>
  <c r="X11" i="4"/>
  <c r="Y11" i="4"/>
  <c r="Z11" i="4"/>
  <c r="AA11" i="4"/>
  <c r="AB11" i="4"/>
  <c r="AC11" i="4"/>
  <c r="Q12" i="4"/>
  <c r="R12" i="4"/>
  <c r="S12" i="4"/>
  <c r="T12" i="4"/>
  <c r="U12" i="4"/>
  <c r="V12" i="4"/>
  <c r="W12" i="4"/>
  <c r="X12" i="4"/>
  <c r="Y12" i="4"/>
  <c r="Z12" i="4"/>
  <c r="AA12" i="4"/>
  <c r="AB12" i="4"/>
  <c r="AC12" i="4"/>
  <c r="Q13" i="4"/>
  <c r="R13" i="4"/>
  <c r="S13" i="4"/>
  <c r="T13" i="4"/>
  <c r="U13" i="4"/>
  <c r="V13" i="4"/>
  <c r="W13" i="4"/>
  <c r="X13" i="4"/>
  <c r="Y13" i="4"/>
  <c r="Z13" i="4"/>
  <c r="AA13" i="4"/>
  <c r="AB13" i="4"/>
  <c r="AC13" i="4"/>
  <c r="Q14" i="4"/>
  <c r="R14" i="4"/>
  <c r="S14" i="4"/>
  <c r="T14" i="4"/>
  <c r="U14" i="4"/>
  <c r="V14" i="4"/>
  <c r="W14" i="4"/>
  <c r="X14" i="4"/>
  <c r="Y14" i="4"/>
  <c r="Z14" i="4"/>
  <c r="AA14" i="4"/>
  <c r="AB14" i="4"/>
  <c r="AC14" i="4"/>
  <c r="Q15" i="4"/>
  <c r="R15" i="4"/>
  <c r="S15" i="4"/>
  <c r="T15" i="4"/>
  <c r="U15" i="4"/>
  <c r="V15" i="4"/>
  <c r="W15" i="4"/>
  <c r="X15" i="4"/>
  <c r="Y15" i="4"/>
  <c r="Z15" i="4"/>
  <c r="AA15" i="4"/>
  <c r="AB15" i="4"/>
  <c r="AC15" i="4"/>
  <c r="Q16" i="4"/>
  <c r="R16" i="4"/>
  <c r="S16" i="4"/>
  <c r="T16" i="4"/>
  <c r="U16" i="4"/>
  <c r="V16" i="4"/>
  <c r="W16" i="4"/>
  <c r="X16" i="4"/>
  <c r="Y16" i="4"/>
  <c r="Z16" i="4"/>
  <c r="AA16" i="4"/>
  <c r="AB16" i="4"/>
  <c r="AC16" i="4"/>
  <c r="Q17" i="4"/>
  <c r="R17" i="4"/>
  <c r="S17" i="4"/>
  <c r="T17" i="4"/>
  <c r="U17" i="4"/>
  <c r="V17" i="4"/>
  <c r="W17" i="4"/>
  <c r="X17" i="4"/>
  <c r="Y17" i="4"/>
  <c r="Z17" i="4"/>
  <c r="AA17" i="4"/>
  <c r="AB17" i="4"/>
  <c r="AC17" i="4"/>
  <c r="Q18" i="4"/>
  <c r="R18" i="4"/>
  <c r="S18" i="4"/>
  <c r="T18" i="4"/>
  <c r="U18" i="4"/>
  <c r="V18" i="4"/>
  <c r="W18" i="4"/>
  <c r="X18" i="4"/>
  <c r="Y18" i="4"/>
  <c r="Z18" i="4"/>
  <c r="AA18" i="4"/>
  <c r="AB18" i="4"/>
  <c r="AC18" i="4"/>
  <c r="Q19" i="4"/>
  <c r="R19" i="4"/>
  <c r="S19" i="4"/>
  <c r="T19" i="4"/>
  <c r="U19" i="4"/>
  <c r="V19" i="4"/>
  <c r="W19" i="4"/>
  <c r="X19" i="4"/>
  <c r="Y19" i="4"/>
  <c r="Z19" i="4"/>
  <c r="AA19" i="4"/>
  <c r="AB19" i="4"/>
  <c r="AC19" i="4"/>
  <c r="Q20" i="4"/>
  <c r="R20" i="4"/>
  <c r="S20" i="4"/>
  <c r="T20" i="4"/>
  <c r="U20" i="4"/>
  <c r="V20" i="4"/>
  <c r="W20" i="4"/>
  <c r="X20" i="4"/>
  <c r="Y20" i="4"/>
  <c r="Z20" i="4"/>
  <c r="AA20" i="4"/>
  <c r="AB20" i="4"/>
  <c r="AC20" i="4"/>
  <c r="Q21" i="4"/>
  <c r="R21" i="4"/>
  <c r="S21" i="4"/>
  <c r="T21" i="4"/>
  <c r="U21" i="4"/>
  <c r="V21" i="4"/>
  <c r="W21" i="4"/>
  <c r="X21" i="4"/>
  <c r="Y21" i="4"/>
  <c r="Z21" i="4"/>
  <c r="AA21" i="4"/>
  <c r="AB21" i="4"/>
  <c r="AC21" i="4"/>
  <c r="Q22" i="4"/>
  <c r="R22" i="4"/>
  <c r="S22" i="4"/>
  <c r="T22" i="4"/>
  <c r="U22" i="4"/>
  <c r="V22" i="4"/>
  <c r="W22" i="4"/>
  <c r="X22" i="4"/>
  <c r="Y22" i="4"/>
  <c r="Z22" i="4"/>
  <c r="AA22" i="4"/>
  <c r="AB22" i="4"/>
  <c r="AC22" i="4"/>
  <c r="Q23" i="4"/>
  <c r="R23" i="4"/>
  <c r="S23" i="4"/>
  <c r="T23" i="4"/>
  <c r="U23" i="4"/>
  <c r="V23" i="4"/>
  <c r="W23" i="4"/>
  <c r="X23" i="4"/>
  <c r="Y23" i="4"/>
  <c r="Z23" i="4"/>
  <c r="AA23" i="4"/>
  <c r="AB23" i="4"/>
  <c r="AC23" i="4"/>
  <c r="Q24" i="4"/>
  <c r="R24" i="4"/>
  <c r="S24" i="4"/>
  <c r="T24" i="4"/>
  <c r="U24" i="4"/>
  <c r="V24" i="4"/>
  <c r="W24" i="4"/>
  <c r="X24" i="4"/>
  <c r="Y24" i="4"/>
  <c r="Z24" i="4"/>
  <c r="AA24" i="4"/>
  <c r="AB24" i="4"/>
  <c r="AC24" i="4"/>
  <c r="Q25" i="4"/>
  <c r="R25" i="4"/>
  <c r="S25" i="4"/>
  <c r="T25" i="4"/>
  <c r="U25" i="4"/>
  <c r="V25" i="4"/>
  <c r="W25" i="4"/>
  <c r="X25" i="4"/>
  <c r="Y25" i="4"/>
  <c r="Z25" i="4"/>
  <c r="AA25" i="4"/>
  <c r="AB25" i="4"/>
  <c r="AC25" i="4"/>
  <c r="Q26" i="4"/>
  <c r="R26" i="4"/>
  <c r="S26" i="4"/>
  <c r="T26" i="4"/>
  <c r="U26" i="4"/>
  <c r="V26" i="4"/>
  <c r="W26" i="4"/>
  <c r="X26" i="4"/>
  <c r="Y26" i="4"/>
  <c r="Z26" i="4"/>
  <c r="AA26" i="4"/>
  <c r="AB26" i="4"/>
  <c r="AC26" i="4"/>
  <c r="Q27" i="4"/>
  <c r="R27" i="4"/>
  <c r="S27" i="4"/>
  <c r="T27" i="4"/>
  <c r="U27" i="4"/>
  <c r="V27" i="4"/>
  <c r="W27" i="4"/>
  <c r="X27" i="4"/>
  <c r="Y27" i="4"/>
  <c r="Z27" i="4"/>
  <c r="AA27" i="4"/>
  <c r="AB27" i="4"/>
  <c r="AC27" i="4"/>
  <c r="Q28" i="4"/>
  <c r="R28" i="4"/>
  <c r="S28" i="4"/>
  <c r="T28" i="4"/>
  <c r="U28" i="4"/>
  <c r="V28" i="4"/>
  <c r="W28" i="4"/>
  <c r="X28" i="4"/>
  <c r="Y28" i="4"/>
  <c r="Z28" i="4"/>
  <c r="AA28" i="4"/>
  <c r="AB28" i="4"/>
  <c r="AC28" i="4"/>
  <c r="Q29" i="4"/>
  <c r="R29" i="4"/>
  <c r="S29" i="4"/>
  <c r="T29" i="4"/>
  <c r="U29" i="4"/>
  <c r="V29" i="4"/>
  <c r="W29" i="4"/>
  <c r="X29" i="4"/>
  <c r="Y29" i="4"/>
  <c r="Z29" i="4"/>
  <c r="AA29" i="4"/>
  <c r="AB29" i="4"/>
  <c r="AC29" i="4"/>
  <c r="Q30" i="4"/>
  <c r="R30" i="4"/>
  <c r="S30" i="4"/>
  <c r="T30" i="4"/>
  <c r="U30" i="4"/>
  <c r="V30" i="4"/>
  <c r="W30" i="4"/>
  <c r="X30" i="4"/>
  <c r="Y30" i="4"/>
  <c r="Z30" i="4"/>
  <c r="AA30" i="4"/>
  <c r="AB30" i="4"/>
  <c r="AC30" i="4"/>
  <c r="Q31" i="4"/>
  <c r="R31" i="4"/>
  <c r="S31" i="4"/>
  <c r="T31" i="4"/>
  <c r="U31" i="4"/>
  <c r="V31" i="4"/>
  <c r="W31" i="4"/>
  <c r="X31" i="4"/>
  <c r="Y31" i="4"/>
  <c r="Z31" i="4"/>
  <c r="AA31" i="4"/>
  <c r="AB31" i="4"/>
  <c r="AC31" i="4"/>
  <c r="Q32" i="4"/>
  <c r="R32" i="4"/>
  <c r="S32" i="4"/>
  <c r="T32" i="4"/>
  <c r="U32" i="4"/>
  <c r="V32" i="4"/>
  <c r="W32" i="4"/>
  <c r="X32" i="4"/>
  <c r="Y32" i="4"/>
  <c r="Z32" i="4"/>
  <c r="AA32" i="4"/>
  <c r="AB32" i="4"/>
  <c r="AC32" i="4"/>
  <c r="Q33" i="4"/>
  <c r="R33" i="4"/>
  <c r="S33" i="4"/>
  <c r="T33" i="4"/>
  <c r="U33" i="4"/>
  <c r="V33" i="4"/>
  <c r="W33" i="4"/>
  <c r="X33" i="4"/>
  <c r="Y33" i="4"/>
  <c r="Z33" i="4"/>
  <c r="AA33" i="4"/>
  <c r="AB33" i="4"/>
  <c r="AC33" i="4"/>
  <c r="Q34" i="4"/>
  <c r="R34" i="4"/>
  <c r="S34" i="4"/>
  <c r="T34" i="4"/>
  <c r="U34" i="4"/>
  <c r="V34" i="4"/>
  <c r="W34" i="4"/>
  <c r="X34" i="4"/>
  <c r="Y34" i="4"/>
  <c r="Z34" i="4"/>
  <c r="AA34" i="4"/>
  <c r="AB34" i="4"/>
  <c r="AC34" i="4"/>
  <c r="Q35" i="4"/>
  <c r="R35" i="4"/>
  <c r="S35" i="4"/>
  <c r="T35" i="4"/>
  <c r="U35" i="4"/>
  <c r="V35" i="4"/>
  <c r="W35" i="4"/>
  <c r="X35" i="4"/>
  <c r="Y35" i="4"/>
  <c r="Z35" i="4"/>
  <c r="AA35" i="4"/>
  <c r="AB35" i="4"/>
  <c r="AC35" i="4"/>
  <c r="Q36" i="4"/>
  <c r="R36" i="4"/>
  <c r="S36" i="4"/>
  <c r="T36" i="4"/>
  <c r="U36" i="4"/>
  <c r="V36" i="4"/>
  <c r="W36" i="4"/>
  <c r="X36" i="4"/>
  <c r="Y36" i="4"/>
  <c r="Z36" i="4"/>
  <c r="AA36" i="4"/>
  <c r="AB36" i="4"/>
  <c r="AC36" i="4"/>
  <c r="Q37" i="4"/>
  <c r="R37" i="4"/>
  <c r="S37" i="4"/>
  <c r="T37" i="4"/>
  <c r="U37" i="4"/>
  <c r="V37" i="4"/>
  <c r="W37" i="4"/>
  <c r="X37" i="4"/>
  <c r="Y37" i="4"/>
  <c r="Z37" i="4"/>
  <c r="AA37" i="4"/>
  <c r="AB37" i="4"/>
  <c r="AC37" i="4"/>
  <c r="Q38" i="4"/>
  <c r="R38" i="4"/>
  <c r="S38" i="4"/>
  <c r="T38" i="4"/>
  <c r="U38" i="4"/>
  <c r="V38" i="4"/>
  <c r="W38" i="4"/>
  <c r="X38" i="4"/>
  <c r="Y38" i="4"/>
  <c r="Z38" i="4"/>
  <c r="AA38" i="4"/>
  <c r="AB38" i="4"/>
  <c r="AC38" i="4"/>
  <c r="Q39" i="4"/>
  <c r="R39" i="4"/>
  <c r="S39" i="4"/>
  <c r="T39" i="4"/>
  <c r="U39" i="4"/>
  <c r="V39" i="4"/>
  <c r="W39" i="4"/>
  <c r="X39" i="4"/>
  <c r="Y39" i="4"/>
  <c r="Z39" i="4"/>
  <c r="AA39" i="4"/>
  <c r="AB39" i="4"/>
  <c r="AC39" i="4"/>
  <c r="Q40" i="4"/>
  <c r="R40" i="4"/>
  <c r="S40" i="4"/>
  <c r="T40" i="4"/>
  <c r="U40" i="4"/>
  <c r="V40" i="4"/>
  <c r="W40" i="4"/>
  <c r="X40" i="4"/>
  <c r="Y40" i="4"/>
  <c r="Z40" i="4"/>
  <c r="AA40" i="4"/>
  <c r="AB40" i="4"/>
  <c r="AC40" i="4"/>
  <c r="Q41" i="4"/>
  <c r="R41" i="4"/>
  <c r="S41" i="4"/>
  <c r="T41" i="4"/>
  <c r="U41" i="4"/>
  <c r="V41" i="4"/>
  <c r="W41" i="4"/>
  <c r="X41" i="4"/>
  <c r="Y41" i="4"/>
  <c r="Z41" i="4"/>
  <c r="AA41" i="4"/>
  <c r="AB41" i="4"/>
  <c r="AC41" i="4"/>
  <c r="Q42" i="4"/>
  <c r="R42" i="4"/>
  <c r="S42" i="4"/>
  <c r="T42" i="4"/>
  <c r="U42" i="4"/>
  <c r="V42" i="4"/>
  <c r="W42" i="4"/>
  <c r="X42" i="4"/>
  <c r="Y42" i="4"/>
  <c r="Z42" i="4"/>
  <c r="AA42" i="4"/>
  <c r="AB42" i="4"/>
  <c r="AC42" i="4"/>
  <c r="Q43" i="4"/>
  <c r="R43" i="4"/>
  <c r="S43" i="4"/>
  <c r="T43" i="4"/>
  <c r="U43" i="4"/>
  <c r="V43" i="4"/>
  <c r="W43" i="4"/>
  <c r="X43" i="4"/>
  <c r="Y43" i="4"/>
  <c r="Z43" i="4"/>
  <c r="AA43" i="4"/>
  <c r="AB43" i="4"/>
  <c r="AC43" i="4"/>
  <c r="Q44" i="4"/>
  <c r="R44" i="4"/>
  <c r="S44" i="4"/>
  <c r="T44" i="4"/>
  <c r="U44" i="4"/>
  <c r="V44" i="4"/>
  <c r="W44" i="4"/>
  <c r="X44" i="4"/>
  <c r="Y44" i="4"/>
  <c r="Z44" i="4"/>
  <c r="AA44" i="4"/>
  <c r="AB44" i="4"/>
  <c r="AC44" i="4"/>
  <c r="Q45" i="4"/>
  <c r="R45" i="4"/>
  <c r="S45" i="4"/>
  <c r="T45" i="4"/>
  <c r="U45" i="4"/>
  <c r="V45" i="4"/>
  <c r="W45" i="4"/>
  <c r="X45" i="4"/>
  <c r="Y45" i="4"/>
  <c r="Z45" i="4"/>
  <c r="AA45" i="4"/>
  <c r="AB45" i="4"/>
  <c r="AC45" i="4"/>
  <c r="Q46" i="4"/>
  <c r="R46" i="4"/>
  <c r="S46" i="4"/>
  <c r="T46" i="4"/>
  <c r="U46" i="4"/>
  <c r="V46" i="4"/>
  <c r="W46" i="4"/>
  <c r="X46" i="4"/>
  <c r="Y46" i="4"/>
  <c r="Z46" i="4"/>
  <c r="AA46" i="4"/>
  <c r="AB46" i="4"/>
  <c r="AC46" i="4"/>
  <c r="Q47" i="4"/>
  <c r="R47" i="4"/>
  <c r="S47" i="4"/>
  <c r="T47" i="4"/>
  <c r="U47" i="4"/>
  <c r="V47" i="4"/>
  <c r="W47" i="4"/>
  <c r="X47" i="4"/>
  <c r="Y47" i="4"/>
  <c r="Z47" i="4"/>
  <c r="AA47" i="4"/>
  <c r="AB47" i="4"/>
  <c r="AC47" i="4"/>
  <c r="Q48" i="4"/>
  <c r="R48" i="4"/>
  <c r="S48" i="4"/>
  <c r="T48" i="4"/>
  <c r="U48" i="4"/>
  <c r="V48" i="4"/>
  <c r="W48" i="4"/>
  <c r="X48" i="4"/>
  <c r="Y48" i="4"/>
  <c r="Z48" i="4"/>
  <c r="AA48" i="4"/>
  <c r="AB48" i="4"/>
  <c r="AC48" i="4"/>
  <c r="Q49" i="4"/>
  <c r="R49" i="4"/>
  <c r="S49" i="4"/>
  <c r="T49" i="4"/>
  <c r="U49" i="4"/>
  <c r="V49" i="4"/>
  <c r="W49" i="4"/>
  <c r="X49" i="4"/>
  <c r="Y49" i="4"/>
  <c r="Z49" i="4"/>
  <c r="AA49" i="4"/>
  <c r="AB49" i="4"/>
  <c r="AC49" i="4"/>
  <c r="Q50" i="4"/>
  <c r="R50" i="4"/>
  <c r="S50" i="4"/>
  <c r="T50" i="4"/>
  <c r="U50" i="4"/>
  <c r="V50" i="4"/>
  <c r="W50" i="4"/>
  <c r="AF50" i="4"/>
  <c r="X50" i="4"/>
  <c r="Y50" i="4"/>
  <c r="Z50" i="4"/>
  <c r="AA50" i="4"/>
  <c r="AB50" i="4"/>
  <c r="AC50" i="4"/>
  <c r="Q51" i="4"/>
  <c r="R51" i="4"/>
  <c r="S51" i="4"/>
  <c r="T51" i="4"/>
  <c r="U51" i="4"/>
  <c r="V51" i="4"/>
  <c r="W51" i="4"/>
  <c r="X51" i="4"/>
  <c r="Y51" i="4"/>
  <c r="Z51" i="4"/>
  <c r="AA51" i="4"/>
  <c r="AB51" i="4"/>
  <c r="AC51" i="4"/>
  <c r="Q52" i="4"/>
  <c r="R52" i="4"/>
  <c r="S52" i="4"/>
  <c r="T52" i="4"/>
  <c r="U52" i="4"/>
  <c r="V52" i="4"/>
  <c r="W52" i="4"/>
  <c r="X52" i="4"/>
  <c r="Y52" i="4"/>
  <c r="Z52" i="4"/>
  <c r="AA52" i="4"/>
  <c r="AB52" i="4"/>
  <c r="AC52" i="4"/>
  <c r="Q53" i="4"/>
  <c r="R53" i="4"/>
  <c r="S53" i="4"/>
  <c r="T53" i="4"/>
  <c r="U53" i="4"/>
  <c r="V53" i="4"/>
  <c r="W53" i="4"/>
  <c r="X53" i="4"/>
  <c r="Y53" i="4"/>
  <c r="Z53" i="4"/>
  <c r="AA53" i="4"/>
  <c r="AB53" i="4"/>
  <c r="AC53" i="4"/>
  <c r="Q54" i="4"/>
  <c r="R54" i="4"/>
  <c r="S54" i="4"/>
  <c r="T54" i="4"/>
  <c r="U54" i="4"/>
  <c r="V54" i="4"/>
  <c r="W54" i="4"/>
  <c r="X54" i="4"/>
  <c r="Y54" i="4"/>
  <c r="Z54" i="4"/>
  <c r="AA54" i="4"/>
  <c r="AB54" i="4"/>
  <c r="AC54" i="4"/>
  <c r="Q55" i="4"/>
  <c r="R55" i="4"/>
  <c r="S55" i="4"/>
  <c r="T55" i="4"/>
  <c r="U55" i="4"/>
  <c r="V55" i="4"/>
  <c r="W55" i="4"/>
  <c r="X55" i="4"/>
  <c r="Y55" i="4"/>
  <c r="Z55" i="4"/>
  <c r="AA55" i="4"/>
  <c r="AB55" i="4"/>
  <c r="AC55" i="4"/>
  <c r="Q56" i="4"/>
  <c r="R56" i="4"/>
  <c r="S56" i="4"/>
  <c r="T56" i="4"/>
  <c r="U56" i="4"/>
  <c r="V56" i="4"/>
  <c r="W56" i="4"/>
  <c r="X56" i="4"/>
  <c r="Y56" i="4"/>
  <c r="Z56" i="4"/>
  <c r="AA56" i="4"/>
  <c r="AB56" i="4"/>
  <c r="AC56" i="4"/>
  <c r="Q57" i="4"/>
  <c r="R57" i="4"/>
  <c r="S57" i="4"/>
  <c r="T57" i="4"/>
  <c r="U57" i="4"/>
  <c r="V57" i="4"/>
  <c r="W57" i="4"/>
  <c r="X57" i="4"/>
  <c r="Y57" i="4"/>
  <c r="Z57" i="4"/>
  <c r="AA57" i="4"/>
  <c r="AB57" i="4"/>
  <c r="AC57" i="4"/>
  <c r="Q58" i="4"/>
  <c r="R58" i="4"/>
  <c r="S58" i="4"/>
  <c r="T58" i="4"/>
  <c r="U58" i="4"/>
  <c r="V58" i="4"/>
  <c r="W58" i="4"/>
  <c r="X58" i="4"/>
  <c r="Y58" i="4"/>
  <c r="Z58" i="4"/>
  <c r="AA58" i="4"/>
  <c r="AB58" i="4"/>
  <c r="AC58" i="4"/>
  <c r="Q59" i="4"/>
  <c r="R59" i="4"/>
  <c r="S59" i="4"/>
  <c r="T59" i="4"/>
  <c r="U59" i="4"/>
  <c r="V59" i="4"/>
  <c r="W59" i="4"/>
  <c r="X59" i="4"/>
  <c r="Y59" i="4"/>
  <c r="Z59" i="4"/>
  <c r="AA59" i="4"/>
  <c r="AB59" i="4"/>
  <c r="AC59" i="4"/>
  <c r="Q60" i="4"/>
  <c r="R60" i="4"/>
  <c r="S60" i="4"/>
  <c r="T60" i="4"/>
  <c r="U60" i="4"/>
  <c r="V60" i="4"/>
  <c r="W60" i="4"/>
  <c r="X60" i="4"/>
  <c r="Y60" i="4"/>
  <c r="Z60" i="4"/>
  <c r="AA60" i="4"/>
  <c r="AB60" i="4"/>
  <c r="AC60" i="4"/>
  <c r="Q61" i="4"/>
  <c r="R61" i="4"/>
  <c r="S61" i="4"/>
  <c r="T61" i="4"/>
  <c r="U61" i="4"/>
  <c r="V61" i="4"/>
  <c r="W61" i="4"/>
  <c r="X61" i="4"/>
  <c r="Y61" i="4"/>
  <c r="Z61" i="4"/>
  <c r="AA61" i="4"/>
  <c r="AB61" i="4"/>
  <c r="AC61" i="4"/>
  <c r="Q62" i="4"/>
  <c r="R62" i="4"/>
  <c r="S62" i="4"/>
  <c r="T62" i="4"/>
  <c r="U62" i="4"/>
  <c r="V62" i="4"/>
  <c r="W62" i="4"/>
  <c r="X62" i="4"/>
  <c r="Y62" i="4"/>
  <c r="Z62" i="4"/>
  <c r="AA62" i="4"/>
  <c r="AB62" i="4"/>
  <c r="AC62" i="4"/>
  <c r="Q63" i="4"/>
  <c r="R63" i="4"/>
  <c r="S63" i="4"/>
  <c r="T63" i="4"/>
  <c r="U63" i="4"/>
  <c r="V63" i="4"/>
  <c r="W63" i="4"/>
  <c r="X63" i="4"/>
  <c r="Y63" i="4"/>
  <c r="Z63" i="4"/>
  <c r="AA63" i="4"/>
  <c r="AB63" i="4"/>
  <c r="AC63" i="4"/>
  <c r="Q64" i="4"/>
  <c r="R64" i="4"/>
  <c r="S64" i="4"/>
  <c r="T64" i="4"/>
  <c r="U64" i="4"/>
  <c r="V64" i="4"/>
  <c r="W64" i="4"/>
  <c r="X64" i="4"/>
  <c r="Y64" i="4"/>
  <c r="Z64" i="4"/>
  <c r="AA64" i="4"/>
  <c r="AB64" i="4"/>
  <c r="AC64" i="4"/>
  <c r="Q65" i="4"/>
  <c r="R65" i="4"/>
  <c r="S65" i="4"/>
  <c r="T65" i="4"/>
  <c r="U65" i="4"/>
  <c r="V65" i="4"/>
  <c r="W65" i="4"/>
  <c r="X65" i="4"/>
  <c r="Y65" i="4"/>
  <c r="Z65" i="4"/>
  <c r="AA65" i="4"/>
  <c r="AB65" i="4"/>
  <c r="AC65" i="4"/>
  <c r="Q66" i="4"/>
  <c r="R66" i="4"/>
  <c r="S66" i="4"/>
  <c r="T66" i="4"/>
  <c r="U66" i="4"/>
  <c r="V66" i="4"/>
  <c r="W66" i="4"/>
  <c r="X66" i="4"/>
  <c r="Y66" i="4"/>
  <c r="Z66" i="4"/>
  <c r="AA66" i="4"/>
  <c r="AB66" i="4"/>
  <c r="AC66" i="4"/>
  <c r="Q67" i="4"/>
  <c r="R67" i="4"/>
  <c r="S67" i="4"/>
  <c r="T67" i="4"/>
  <c r="U67" i="4"/>
  <c r="V67" i="4"/>
  <c r="W67" i="4"/>
  <c r="X67" i="4"/>
  <c r="Y67" i="4"/>
  <c r="Z67" i="4"/>
  <c r="AA67" i="4"/>
  <c r="AB67" i="4"/>
  <c r="AC67" i="4"/>
  <c r="Q68" i="4"/>
  <c r="R68" i="4"/>
  <c r="S68" i="4"/>
  <c r="T68" i="4"/>
  <c r="U68" i="4"/>
  <c r="V68" i="4"/>
  <c r="W68" i="4"/>
  <c r="X68" i="4"/>
  <c r="Y68" i="4"/>
  <c r="Z68" i="4"/>
  <c r="AA68" i="4"/>
  <c r="AB68" i="4"/>
  <c r="AC68" i="4"/>
  <c r="Q69" i="4"/>
  <c r="R69" i="4"/>
  <c r="S69" i="4"/>
  <c r="T69" i="4"/>
  <c r="U69" i="4"/>
  <c r="V69" i="4"/>
  <c r="W69" i="4"/>
  <c r="X69" i="4"/>
  <c r="Y69" i="4"/>
  <c r="Z69" i="4"/>
  <c r="AA69" i="4"/>
  <c r="AB69" i="4"/>
  <c r="AC69" i="4"/>
  <c r="Q70" i="4"/>
  <c r="R70" i="4"/>
  <c r="S70" i="4"/>
  <c r="T70" i="4"/>
  <c r="U70" i="4"/>
  <c r="V70" i="4"/>
  <c r="W70" i="4"/>
  <c r="X70" i="4"/>
  <c r="Y70" i="4"/>
  <c r="Z70" i="4"/>
  <c r="AA70" i="4"/>
  <c r="AB70" i="4"/>
  <c r="AC70" i="4"/>
  <c r="Q71" i="4"/>
  <c r="R71" i="4"/>
  <c r="S71" i="4"/>
  <c r="T71" i="4"/>
  <c r="U71" i="4"/>
  <c r="V71" i="4"/>
  <c r="W71" i="4"/>
  <c r="X71" i="4"/>
  <c r="Y71" i="4"/>
  <c r="Z71" i="4"/>
  <c r="AA71" i="4"/>
  <c r="AB71" i="4"/>
  <c r="AC71" i="4"/>
  <c r="Q72" i="4"/>
  <c r="R72" i="4"/>
  <c r="S72" i="4"/>
  <c r="T72" i="4"/>
  <c r="U72" i="4"/>
  <c r="V72" i="4"/>
  <c r="W72" i="4"/>
  <c r="X72" i="4"/>
  <c r="Y72" i="4"/>
  <c r="Z72" i="4"/>
  <c r="AA72" i="4"/>
  <c r="AB72" i="4"/>
  <c r="AC72" i="4"/>
  <c r="Q73" i="4"/>
  <c r="R73" i="4"/>
  <c r="S73" i="4"/>
  <c r="T73" i="4"/>
  <c r="U73" i="4"/>
  <c r="V73" i="4"/>
  <c r="W73" i="4"/>
  <c r="X73" i="4"/>
  <c r="Y73" i="4"/>
  <c r="Z73" i="4"/>
  <c r="AA73" i="4"/>
  <c r="AB73" i="4"/>
  <c r="AC73" i="4"/>
  <c r="Q74" i="4"/>
  <c r="R74" i="4"/>
  <c r="S74" i="4"/>
  <c r="T74" i="4"/>
  <c r="U74" i="4"/>
  <c r="V74" i="4"/>
  <c r="W74" i="4"/>
  <c r="X74" i="4"/>
  <c r="Y74" i="4"/>
  <c r="Z74" i="4"/>
  <c r="AA74" i="4"/>
  <c r="AB74" i="4"/>
  <c r="AC74" i="4"/>
  <c r="Q75" i="4"/>
  <c r="R75" i="4"/>
  <c r="S75" i="4"/>
  <c r="T75" i="4"/>
  <c r="U75" i="4"/>
  <c r="V75" i="4"/>
  <c r="W75" i="4"/>
  <c r="X75" i="4"/>
  <c r="Y75" i="4"/>
  <c r="Z75" i="4"/>
  <c r="AA75" i="4"/>
  <c r="AB75" i="4"/>
  <c r="AC75" i="4"/>
  <c r="Q76" i="4"/>
  <c r="R76" i="4"/>
  <c r="S76" i="4"/>
  <c r="T76" i="4"/>
  <c r="U76" i="4"/>
  <c r="V76" i="4"/>
  <c r="W76" i="4"/>
  <c r="X76" i="4"/>
  <c r="Y76" i="4"/>
  <c r="Z76" i="4"/>
  <c r="AA76" i="4"/>
  <c r="AB76" i="4"/>
  <c r="AC76" i="4"/>
  <c r="Q77" i="4"/>
  <c r="R77" i="4"/>
  <c r="S77" i="4"/>
  <c r="T77" i="4"/>
  <c r="U77" i="4"/>
  <c r="V77" i="4"/>
  <c r="W77" i="4"/>
  <c r="X77" i="4"/>
  <c r="Y77" i="4"/>
  <c r="Z77" i="4"/>
  <c r="AA77" i="4"/>
  <c r="AB77" i="4"/>
  <c r="AC77" i="4"/>
  <c r="Q78" i="4"/>
  <c r="R78" i="4"/>
  <c r="S78" i="4"/>
  <c r="T78" i="4"/>
  <c r="U78" i="4"/>
  <c r="V78" i="4"/>
  <c r="W78" i="4"/>
  <c r="X78" i="4"/>
  <c r="Y78" i="4"/>
  <c r="Z78" i="4"/>
  <c r="AA78" i="4"/>
  <c r="AB78" i="4"/>
  <c r="AC78" i="4"/>
  <c r="Q79" i="4"/>
  <c r="R79" i="4"/>
  <c r="S79" i="4"/>
  <c r="T79" i="4"/>
  <c r="U79" i="4"/>
  <c r="V79" i="4"/>
  <c r="W79" i="4"/>
  <c r="X79" i="4"/>
  <c r="Y79" i="4"/>
  <c r="Z79" i="4"/>
  <c r="AA79" i="4"/>
  <c r="AB79" i="4"/>
  <c r="AC79" i="4"/>
  <c r="Q80" i="4"/>
  <c r="R80" i="4"/>
  <c r="S80" i="4"/>
  <c r="T80" i="4"/>
  <c r="U80" i="4"/>
  <c r="V80" i="4"/>
  <c r="W80" i="4"/>
  <c r="X80" i="4"/>
  <c r="Y80" i="4"/>
  <c r="Z80" i="4"/>
  <c r="AA80" i="4"/>
  <c r="AB80" i="4"/>
  <c r="AC80" i="4"/>
  <c r="AD80" i="4"/>
  <c r="AK80" i="4"/>
  <c r="DT80" i="4"/>
  <c r="Q81" i="4"/>
  <c r="R81" i="4"/>
  <c r="S81" i="4"/>
  <c r="T81" i="4"/>
  <c r="U81" i="4"/>
  <c r="V81" i="4"/>
  <c r="W81" i="4"/>
  <c r="X81" i="4"/>
  <c r="Y81" i="4"/>
  <c r="Z81" i="4"/>
  <c r="AA81" i="4"/>
  <c r="AB81" i="4"/>
  <c r="AC81" i="4"/>
  <c r="Q82" i="4"/>
  <c r="R82" i="4"/>
  <c r="S82" i="4"/>
  <c r="T82" i="4"/>
  <c r="U82" i="4"/>
  <c r="V82" i="4"/>
  <c r="W82" i="4"/>
  <c r="X82" i="4"/>
  <c r="Y82" i="4"/>
  <c r="Z82" i="4"/>
  <c r="AA82" i="4"/>
  <c r="AB82" i="4"/>
  <c r="AC82" i="4"/>
  <c r="Q83" i="4"/>
  <c r="R83" i="4"/>
  <c r="S83" i="4"/>
  <c r="T83" i="4"/>
  <c r="U83" i="4"/>
  <c r="V83" i="4"/>
  <c r="W83" i="4"/>
  <c r="X83" i="4"/>
  <c r="Y83" i="4"/>
  <c r="Z83" i="4"/>
  <c r="AA83" i="4"/>
  <c r="AB83" i="4"/>
  <c r="AC83" i="4"/>
  <c r="Q84" i="4"/>
  <c r="R84" i="4"/>
  <c r="S84" i="4"/>
  <c r="T84" i="4"/>
  <c r="U84" i="4"/>
  <c r="V84" i="4"/>
  <c r="W84" i="4"/>
  <c r="X84" i="4"/>
  <c r="Y84" i="4"/>
  <c r="Z84" i="4"/>
  <c r="AA84" i="4"/>
  <c r="AB84" i="4"/>
  <c r="AC84" i="4"/>
  <c r="Q85" i="4"/>
  <c r="R85" i="4"/>
  <c r="S85" i="4"/>
  <c r="T85" i="4"/>
  <c r="U85" i="4"/>
  <c r="V85" i="4"/>
  <c r="W85" i="4"/>
  <c r="X85" i="4"/>
  <c r="Y85" i="4"/>
  <c r="Z85" i="4"/>
  <c r="AA85" i="4"/>
  <c r="AB85" i="4"/>
  <c r="AC85" i="4"/>
  <c r="Q86" i="4"/>
  <c r="R86" i="4"/>
  <c r="S86" i="4"/>
  <c r="T86" i="4"/>
  <c r="U86" i="4"/>
  <c r="V86" i="4"/>
  <c r="W86" i="4"/>
  <c r="X86" i="4"/>
  <c r="Y86" i="4"/>
  <c r="Z86" i="4"/>
  <c r="AA86" i="4"/>
  <c r="AB86" i="4"/>
  <c r="AC86" i="4"/>
  <c r="Q87" i="4"/>
  <c r="R87" i="4"/>
  <c r="S87" i="4"/>
  <c r="T87" i="4"/>
  <c r="U87" i="4"/>
  <c r="V87" i="4"/>
  <c r="W87" i="4"/>
  <c r="X87" i="4"/>
  <c r="Y87" i="4"/>
  <c r="Z87" i="4"/>
  <c r="AA87" i="4"/>
  <c r="AB87" i="4"/>
  <c r="AC87" i="4"/>
  <c r="Q88" i="4"/>
  <c r="R88" i="4"/>
  <c r="S88" i="4"/>
  <c r="T88" i="4"/>
  <c r="U88" i="4"/>
  <c r="V88" i="4"/>
  <c r="W88" i="4"/>
  <c r="X88" i="4"/>
  <c r="Y88" i="4"/>
  <c r="Z88" i="4"/>
  <c r="AA88" i="4"/>
  <c r="AB88" i="4"/>
  <c r="AC88" i="4"/>
  <c r="Q89" i="4"/>
  <c r="R89" i="4"/>
  <c r="S89" i="4"/>
  <c r="T89" i="4"/>
  <c r="U89" i="4"/>
  <c r="V89" i="4"/>
  <c r="W89" i="4"/>
  <c r="X89" i="4"/>
  <c r="Y89" i="4"/>
  <c r="Z89" i="4"/>
  <c r="AA89" i="4"/>
  <c r="AB89" i="4"/>
  <c r="AC89" i="4"/>
  <c r="Q90" i="4"/>
  <c r="R90" i="4"/>
  <c r="S90" i="4"/>
  <c r="T90" i="4"/>
  <c r="U90" i="4"/>
  <c r="V90" i="4"/>
  <c r="W90" i="4"/>
  <c r="X90" i="4"/>
  <c r="Y90" i="4"/>
  <c r="Z90" i="4"/>
  <c r="AA90" i="4"/>
  <c r="AB90" i="4"/>
  <c r="AC90" i="4"/>
  <c r="Q91" i="4"/>
  <c r="R91" i="4"/>
  <c r="S91" i="4"/>
  <c r="T91" i="4"/>
  <c r="U91" i="4"/>
  <c r="V91" i="4"/>
  <c r="W91" i="4"/>
  <c r="X91" i="4"/>
  <c r="Y91" i="4"/>
  <c r="Z91" i="4"/>
  <c r="AA91" i="4"/>
  <c r="AB91" i="4"/>
  <c r="AC91" i="4"/>
  <c r="Q92" i="4"/>
  <c r="R92" i="4"/>
  <c r="S92" i="4"/>
  <c r="T92" i="4"/>
  <c r="U92" i="4"/>
  <c r="V92" i="4"/>
  <c r="W92" i="4"/>
  <c r="X92" i="4"/>
  <c r="Y92" i="4"/>
  <c r="Z92" i="4"/>
  <c r="AA92" i="4"/>
  <c r="AB92" i="4"/>
  <c r="AC92" i="4"/>
  <c r="Q93" i="4"/>
  <c r="R93" i="4"/>
  <c r="S93" i="4"/>
  <c r="T93" i="4"/>
  <c r="U93" i="4"/>
  <c r="V93" i="4"/>
  <c r="W93" i="4"/>
  <c r="X93" i="4"/>
  <c r="Y93" i="4"/>
  <c r="Z93" i="4"/>
  <c r="AA93" i="4"/>
  <c r="AB93" i="4"/>
  <c r="AC93" i="4"/>
  <c r="Q94" i="4"/>
  <c r="R94" i="4"/>
  <c r="S94" i="4"/>
  <c r="T94" i="4"/>
  <c r="U94" i="4"/>
  <c r="V94" i="4"/>
  <c r="W94" i="4"/>
  <c r="X94" i="4"/>
  <c r="Y94" i="4"/>
  <c r="Z94" i="4"/>
  <c r="AA94" i="4"/>
  <c r="AB94" i="4"/>
  <c r="AC94" i="4"/>
  <c r="Q95" i="4"/>
  <c r="R95" i="4"/>
  <c r="S95" i="4"/>
  <c r="T95" i="4"/>
  <c r="U95" i="4"/>
  <c r="V95" i="4"/>
  <c r="W95" i="4"/>
  <c r="X95" i="4"/>
  <c r="Y95" i="4"/>
  <c r="Z95" i="4"/>
  <c r="AA95" i="4"/>
  <c r="AB95" i="4"/>
  <c r="AC95" i="4"/>
  <c r="Q96" i="4"/>
  <c r="R96" i="4"/>
  <c r="S96" i="4"/>
  <c r="T96" i="4"/>
  <c r="U96" i="4"/>
  <c r="V96" i="4"/>
  <c r="W96" i="4"/>
  <c r="X96" i="4"/>
  <c r="Y96" i="4"/>
  <c r="Z96" i="4"/>
  <c r="AA96" i="4"/>
  <c r="AB96" i="4"/>
  <c r="AC96" i="4"/>
  <c r="Q97" i="4"/>
  <c r="R97" i="4"/>
  <c r="S97" i="4"/>
  <c r="T97" i="4"/>
  <c r="U97" i="4"/>
  <c r="V97" i="4"/>
  <c r="W97" i="4"/>
  <c r="X97" i="4"/>
  <c r="Y97" i="4"/>
  <c r="Z97" i="4"/>
  <c r="AA97" i="4"/>
  <c r="AB97" i="4"/>
  <c r="AC97" i="4"/>
  <c r="Q98" i="4"/>
  <c r="R98" i="4"/>
  <c r="S98" i="4"/>
  <c r="T98" i="4"/>
  <c r="U98" i="4"/>
  <c r="V98" i="4"/>
  <c r="W98" i="4"/>
  <c r="X98" i="4"/>
  <c r="Y98" i="4"/>
  <c r="Z98" i="4"/>
  <c r="AA98" i="4"/>
  <c r="AB98" i="4"/>
  <c r="AC98" i="4"/>
  <c r="Q99" i="4"/>
  <c r="R99" i="4"/>
  <c r="S99" i="4"/>
  <c r="T99" i="4"/>
  <c r="U99" i="4"/>
  <c r="V99" i="4"/>
  <c r="W99" i="4"/>
  <c r="X99" i="4"/>
  <c r="Y99" i="4"/>
  <c r="Z99" i="4"/>
  <c r="AA99" i="4"/>
  <c r="AB99" i="4"/>
  <c r="AC99" i="4"/>
  <c r="Q100" i="4"/>
  <c r="R100" i="4"/>
  <c r="S100" i="4"/>
  <c r="T100" i="4"/>
  <c r="U100" i="4"/>
  <c r="V100" i="4"/>
  <c r="W100" i="4"/>
  <c r="X100" i="4"/>
  <c r="Y100" i="4"/>
  <c r="Z100" i="4"/>
  <c r="AA100" i="4"/>
  <c r="AB100" i="4"/>
  <c r="AC100" i="4"/>
  <c r="Q101" i="4"/>
  <c r="R101" i="4"/>
  <c r="S101" i="4"/>
  <c r="T101" i="4"/>
  <c r="U101" i="4"/>
  <c r="V101" i="4"/>
  <c r="W101" i="4"/>
  <c r="X101" i="4"/>
  <c r="Y101" i="4"/>
  <c r="Z101" i="4"/>
  <c r="AA101" i="4"/>
  <c r="AB101" i="4"/>
  <c r="AC101" i="4"/>
  <c r="Q102" i="4"/>
  <c r="R102" i="4"/>
  <c r="S102" i="4"/>
  <c r="T102" i="4"/>
  <c r="U102" i="4"/>
  <c r="V102" i="4"/>
  <c r="W102" i="4"/>
  <c r="X102" i="4"/>
  <c r="Y102" i="4"/>
  <c r="Z102" i="4"/>
  <c r="AA102" i="4"/>
  <c r="AB102" i="4"/>
  <c r="AC102" i="4"/>
  <c r="Q103" i="4"/>
  <c r="R103" i="4"/>
  <c r="S103" i="4"/>
  <c r="T103" i="4"/>
  <c r="U103" i="4"/>
  <c r="V103" i="4"/>
  <c r="W103" i="4"/>
  <c r="X103" i="4"/>
  <c r="Y103" i="4"/>
  <c r="Z103" i="4"/>
  <c r="AA103" i="4"/>
  <c r="AB103" i="4"/>
  <c r="AC103" i="4"/>
  <c r="Q104" i="4"/>
  <c r="R104" i="4"/>
  <c r="S104" i="4"/>
  <c r="T104" i="4"/>
  <c r="U104" i="4"/>
  <c r="V104" i="4"/>
  <c r="W104" i="4"/>
  <c r="X104" i="4"/>
  <c r="Y104" i="4"/>
  <c r="Z104" i="4"/>
  <c r="AA104" i="4"/>
  <c r="AB104" i="4"/>
  <c r="AC104" i="4"/>
  <c r="Q105" i="4"/>
  <c r="R105" i="4"/>
  <c r="S105" i="4"/>
  <c r="T105" i="4"/>
  <c r="U105" i="4"/>
  <c r="V105" i="4"/>
  <c r="W105" i="4"/>
  <c r="X105" i="4"/>
  <c r="Y105" i="4"/>
  <c r="Z105" i="4"/>
  <c r="AA105" i="4"/>
  <c r="AB105" i="4"/>
  <c r="AC105" i="4"/>
  <c r="Q106" i="4"/>
  <c r="R106" i="4"/>
  <c r="S106" i="4"/>
  <c r="T106" i="4"/>
  <c r="U106" i="4"/>
  <c r="V106" i="4"/>
  <c r="W106" i="4"/>
  <c r="X106" i="4"/>
  <c r="Y106" i="4"/>
  <c r="Z106" i="4"/>
  <c r="AA106" i="4"/>
  <c r="AB106" i="4"/>
  <c r="AC106" i="4"/>
  <c r="Q107" i="4"/>
  <c r="R107" i="4"/>
  <c r="S107" i="4"/>
  <c r="T107" i="4"/>
  <c r="U107" i="4"/>
  <c r="V107" i="4"/>
  <c r="W107" i="4"/>
  <c r="X107" i="4"/>
  <c r="Y107" i="4"/>
  <c r="Z107" i="4"/>
  <c r="AA107" i="4"/>
  <c r="AB107" i="4"/>
  <c r="AC107" i="4"/>
  <c r="Q108" i="4"/>
  <c r="R108" i="4"/>
  <c r="S108" i="4"/>
  <c r="T108" i="4"/>
  <c r="U108" i="4"/>
  <c r="V108" i="4"/>
  <c r="W108" i="4"/>
  <c r="X108" i="4"/>
  <c r="Y108" i="4"/>
  <c r="Z108" i="4"/>
  <c r="AA108" i="4"/>
  <c r="AB108" i="4"/>
  <c r="AC108" i="4"/>
  <c r="Q109" i="4"/>
  <c r="R109" i="4"/>
  <c r="S109" i="4"/>
  <c r="T109" i="4"/>
  <c r="U109" i="4"/>
  <c r="V109" i="4"/>
  <c r="W109" i="4"/>
  <c r="X109" i="4"/>
  <c r="Y109" i="4"/>
  <c r="Z109" i="4"/>
  <c r="AA109" i="4"/>
  <c r="AB109" i="4"/>
  <c r="AC109" i="4"/>
  <c r="Q110" i="4"/>
  <c r="R110" i="4"/>
  <c r="S110" i="4"/>
  <c r="T110" i="4"/>
  <c r="U110" i="4"/>
  <c r="V110" i="4"/>
  <c r="W110" i="4"/>
  <c r="X110" i="4"/>
  <c r="Y110" i="4"/>
  <c r="Z110" i="4"/>
  <c r="AA110" i="4"/>
  <c r="AB110" i="4"/>
  <c r="AC110" i="4"/>
  <c r="Q111" i="4"/>
  <c r="R111" i="4"/>
  <c r="S111" i="4"/>
  <c r="T111" i="4"/>
  <c r="U111" i="4"/>
  <c r="V111" i="4"/>
  <c r="W111" i="4"/>
  <c r="X111" i="4"/>
  <c r="Y111" i="4"/>
  <c r="Z111" i="4"/>
  <c r="AA111" i="4"/>
  <c r="AB111" i="4"/>
  <c r="AC111" i="4"/>
  <c r="Q112" i="4"/>
  <c r="R112" i="4"/>
  <c r="S112" i="4"/>
  <c r="T112" i="4"/>
  <c r="U112" i="4"/>
  <c r="V112" i="4"/>
  <c r="W112" i="4"/>
  <c r="X112" i="4"/>
  <c r="Y112" i="4"/>
  <c r="Z112" i="4"/>
  <c r="AA112" i="4"/>
  <c r="AB112" i="4"/>
  <c r="AC112" i="4"/>
  <c r="Q113" i="4"/>
  <c r="R113" i="4"/>
  <c r="S113" i="4"/>
  <c r="T113" i="4"/>
  <c r="U113" i="4"/>
  <c r="V113" i="4"/>
  <c r="W113" i="4"/>
  <c r="X113" i="4"/>
  <c r="Y113" i="4"/>
  <c r="Z113" i="4"/>
  <c r="AA113" i="4"/>
  <c r="AB113" i="4"/>
  <c r="AC113" i="4"/>
  <c r="Q114" i="4"/>
  <c r="R114" i="4"/>
  <c r="S114" i="4"/>
  <c r="T114" i="4"/>
  <c r="U114" i="4"/>
  <c r="V114" i="4"/>
  <c r="W114" i="4"/>
  <c r="X114" i="4"/>
  <c r="Y114" i="4"/>
  <c r="Z114" i="4"/>
  <c r="AA114" i="4"/>
  <c r="AB114" i="4"/>
  <c r="AC114" i="4"/>
  <c r="Q115" i="4"/>
  <c r="R115" i="4"/>
  <c r="S115" i="4"/>
  <c r="T115" i="4"/>
  <c r="U115" i="4"/>
  <c r="V115" i="4"/>
  <c r="W115" i="4"/>
  <c r="X115" i="4"/>
  <c r="Y115" i="4"/>
  <c r="Z115" i="4"/>
  <c r="AA115" i="4"/>
  <c r="AB115" i="4"/>
  <c r="AC115" i="4"/>
  <c r="Q116" i="4"/>
  <c r="R116" i="4"/>
  <c r="S116" i="4"/>
  <c r="T116" i="4"/>
  <c r="U116" i="4"/>
  <c r="V116" i="4"/>
  <c r="W116" i="4"/>
  <c r="X116" i="4"/>
  <c r="Y116" i="4"/>
  <c r="Z116" i="4"/>
  <c r="AA116" i="4"/>
  <c r="AB116" i="4"/>
  <c r="AC116" i="4"/>
  <c r="Q117" i="4"/>
  <c r="R117" i="4"/>
  <c r="S117" i="4"/>
  <c r="T117" i="4"/>
  <c r="U117" i="4"/>
  <c r="V117" i="4"/>
  <c r="W117" i="4"/>
  <c r="X117" i="4"/>
  <c r="Y117" i="4"/>
  <c r="Z117" i="4"/>
  <c r="AA117" i="4"/>
  <c r="AB117" i="4"/>
  <c r="AC117" i="4"/>
  <c r="Q118" i="4"/>
  <c r="R118" i="4"/>
  <c r="S118" i="4"/>
  <c r="T118" i="4"/>
  <c r="U118" i="4"/>
  <c r="V118" i="4"/>
  <c r="W118" i="4"/>
  <c r="X118" i="4"/>
  <c r="Y118" i="4"/>
  <c r="Z118" i="4"/>
  <c r="AA118" i="4"/>
  <c r="AB118" i="4"/>
  <c r="AC118" i="4"/>
  <c r="Q119" i="4"/>
  <c r="R119" i="4"/>
  <c r="S119" i="4"/>
  <c r="T119" i="4"/>
  <c r="U119" i="4"/>
  <c r="V119" i="4"/>
  <c r="W119" i="4"/>
  <c r="X119" i="4"/>
  <c r="Y119" i="4"/>
  <c r="Z119" i="4"/>
  <c r="AA119" i="4"/>
  <c r="AB119" i="4"/>
  <c r="AC119" i="4"/>
  <c r="Q120" i="4"/>
  <c r="R120" i="4"/>
  <c r="S120" i="4"/>
  <c r="T120" i="4"/>
  <c r="U120" i="4"/>
  <c r="V120" i="4"/>
  <c r="W120" i="4"/>
  <c r="X120" i="4"/>
  <c r="Y120" i="4"/>
  <c r="Z120" i="4"/>
  <c r="AA120" i="4"/>
  <c r="AB120" i="4"/>
  <c r="AC120" i="4"/>
  <c r="Q121" i="4"/>
  <c r="R121" i="4"/>
  <c r="S121" i="4"/>
  <c r="T121" i="4"/>
  <c r="U121" i="4"/>
  <c r="V121" i="4"/>
  <c r="W121" i="4"/>
  <c r="X121" i="4"/>
  <c r="Y121" i="4"/>
  <c r="Z121" i="4"/>
  <c r="AA121" i="4"/>
  <c r="AB121" i="4"/>
  <c r="AC121" i="4"/>
  <c r="Q122" i="4"/>
  <c r="R122" i="4"/>
  <c r="S122" i="4"/>
  <c r="T122" i="4"/>
  <c r="U122" i="4"/>
  <c r="V122" i="4"/>
  <c r="W122" i="4"/>
  <c r="X122" i="4"/>
  <c r="Y122" i="4"/>
  <c r="Z122" i="4"/>
  <c r="AA122" i="4"/>
  <c r="AB122" i="4"/>
  <c r="AC122" i="4"/>
  <c r="Q123" i="4"/>
  <c r="R123" i="4"/>
  <c r="S123" i="4"/>
  <c r="T123" i="4"/>
  <c r="U123" i="4"/>
  <c r="V123" i="4"/>
  <c r="W123" i="4"/>
  <c r="X123" i="4"/>
  <c r="Y123" i="4"/>
  <c r="Z123" i="4"/>
  <c r="AA123" i="4"/>
  <c r="AB123" i="4"/>
  <c r="AC123" i="4"/>
  <c r="Q124" i="4"/>
  <c r="R124" i="4"/>
  <c r="S124" i="4"/>
  <c r="T124" i="4"/>
  <c r="U124" i="4"/>
  <c r="V124" i="4"/>
  <c r="W124" i="4"/>
  <c r="X124" i="4"/>
  <c r="Y124" i="4"/>
  <c r="Z124" i="4"/>
  <c r="AA124" i="4"/>
  <c r="AB124" i="4"/>
  <c r="AC124" i="4"/>
  <c r="Q125" i="4"/>
  <c r="R125" i="4"/>
  <c r="S125" i="4"/>
  <c r="T125" i="4"/>
  <c r="U125" i="4"/>
  <c r="V125" i="4"/>
  <c r="W125" i="4"/>
  <c r="X125" i="4"/>
  <c r="Y125" i="4"/>
  <c r="Z125" i="4"/>
  <c r="AA125" i="4"/>
  <c r="AB125" i="4"/>
  <c r="AC125" i="4"/>
  <c r="Q126" i="4"/>
  <c r="R126" i="4"/>
  <c r="S126" i="4"/>
  <c r="T126" i="4"/>
  <c r="U126" i="4"/>
  <c r="V126" i="4"/>
  <c r="W126" i="4"/>
  <c r="X126" i="4"/>
  <c r="Y126" i="4"/>
  <c r="Z126" i="4"/>
  <c r="AA126" i="4"/>
  <c r="AB126" i="4"/>
  <c r="AC126" i="4"/>
  <c r="Q127" i="4"/>
  <c r="R127" i="4"/>
  <c r="S127" i="4"/>
  <c r="T127" i="4"/>
  <c r="U127" i="4"/>
  <c r="V127" i="4"/>
  <c r="W127" i="4"/>
  <c r="X127" i="4"/>
  <c r="Y127" i="4"/>
  <c r="Z127" i="4"/>
  <c r="AA127" i="4"/>
  <c r="AB127" i="4"/>
  <c r="AC127" i="4"/>
  <c r="Q128" i="4"/>
  <c r="R128" i="4"/>
  <c r="S128" i="4"/>
  <c r="T128" i="4"/>
  <c r="U128" i="4"/>
  <c r="V128" i="4"/>
  <c r="W128" i="4"/>
  <c r="X128" i="4"/>
  <c r="Y128" i="4"/>
  <c r="Z128" i="4"/>
  <c r="AA128" i="4"/>
  <c r="AB128" i="4"/>
  <c r="AC128" i="4"/>
  <c r="Q129" i="4"/>
  <c r="R129" i="4"/>
  <c r="S129" i="4"/>
  <c r="T129" i="4"/>
  <c r="U129" i="4"/>
  <c r="V129" i="4"/>
  <c r="W129" i="4"/>
  <c r="X129" i="4"/>
  <c r="Y129" i="4"/>
  <c r="Z129" i="4"/>
  <c r="AA129" i="4"/>
  <c r="AB129" i="4"/>
  <c r="AC129" i="4"/>
  <c r="Q130" i="4"/>
  <c r="R130" i="4"/>
  <c r="S130" i="4"/>
  <c r="T130" i="4"/>
  <c r="U130" i="4"/>
  <c r="V130" i="4"/>
  <c r="W130" i="4"/>
  <c r="X130" i="4"/>
  <c r="Y130" i="4"/>
  <c r="Z130" i="4"/>
  <c r="AA130" i="4"/>
  <c r="AB130" i="4"/>
  <c r="AC130" i="4"/>
  <c r="Q131" i="4"/>
  <c r="R131" i="4"/>
  <c r="S131" i="4"/>
  <c r="T131" i="4"/>
  <c r="U131" i="4"/>
  <c r="V131" i="4"/>
  <c r="W131" i="4"/>
  <c r="X131" i="4"/>
  <c r="Y131" i="4"/>
  <c r="Z131" i="4"/>
  <c r="AA131" i="4"/>
  <c r="AB131" i="4"/>
  <c r="AC131" i="4"/>
  <c r="Q132" i="4"/>
  <c r="R132" i="4"/>
  <c r="S132" i="4"/>
  <c r="T132" i="4"/>
  <c r="U132" i="4"/>
  <c r="V132" i="4"/>
  <c r="W132" i="4"/>
  <c r="X132" i="4"/>
  <c r="Y132" i="4"/>
  <c r="Z132" i="4"/>
  <c r="AA132" i="4"/>
  <c r="AB132" i="4"/>
  <c r="AC132" i="4"/>
  <c r="Q133" i="4"/>
  <c r="R133" i="4"/>
  <c r="S133" i="4"/>
  <c r="T133" i="4"/>
  <c r="U133" i="4"/>
  <c r="V133" i="4"/>
  <c r="W133" i="4"/>
  <c r="X133" i="4"/>
  <c r="Y133" i="4"/>
  <c r="Z133" i="4"/>
  <c r="AA133" i="4"/>
  <c r="AB133" i="4"/>
  <c r="AC133" i="4"/>
  <c r="Q134" i="4"/>
  <c r="R134" i="4"/>
  <c r="S134" i="4"/>
  <c r="T134" i="4"/>
  <c r="U134" i="4"/>
  <c r="V134" i="4"/>
  <c r="W134" i="4"/>
  <c r="X134" i="4"/>
  <c r="Y134" i="4"/>
  <c r="Z134" i="4"/>
  <c r="AA134" i="4"/>
  <c r="AB134" i="4"/>
  <c r="AC134" i="4"/>
  <c r="Q135" i="4"/>
  <c r="R135" i="4"/>
  <c r="S135" i="4"/>
  <c r="T135" i="4"/>
  <c r="U135" i="4"/>
  <c r="V135" i="4"/>
  <c r="W135" i="4"/>
  <c r="X135" i="4"/>
  <c r="Y135" i="4"/>
  <c r="Z135" i="4"/>
  <c r="AA135" i="4"/>
  <c r="AB135" i="4"/>
  <c r="AC135" i="4"/>
  <c r="Q136" i="4"/>
  <c r="R136" i="4"/>
  <c r="S136" i="4"/>
  <c r="T136" i="4"/>
  <c r="U136" i="4"/>
  <c r="V136" i="4"/>
  <c r="W136" i="4"/>
  <c r="X136" i="4"/>
  <c r="Y136" i="4"/>
  <c r="Z136" i="4"/>
  <c r="AA136" i="4"/>
  <c r="AB136" i="4"/>
  <c r="AC136" i="4"/>
  <c r="Q137" i="4"/>
  <c r="R137" i="4"/>
  <c r="S137" i="4"/>
  <c r="T137" i="4"/>
  <c r="U137" i="4"/>
  <c r="V137" i="4"/>
  <c r="W137" i="4"/>
  <c r="X137" i="4"/>
  <c r="Y137" i="4"/>
  <c r="Z137" i="4"/>
  <c r="AA137" i="4"/>
  <c r="AB137" i="4"/>
  <c r="AC137" i="4"/>
  <c r="Q138" i="4"/>
  <c r="R138" i="4"/>
  <c r="S138" i="4"/>
  <c r="T138" i="4"/>
  <c r="U138" i="4"/>
  <c r="V138" i="4"/>
  <c r="W138" i="4"/>
  <c r="X138" i="4"/>
  <c r="Y138" i="4"/>
  <c r="Z138" i="4"/>
  <c r="AA138" i="4"/>
  <c r="AB138" i="4"/>
  <c r="AC138" i="4"/>
  <c r="Q139" i="4"/>
  <c r="R139" i="4"/>
  <c r="S139" i="4"/>
  <c r="T139" i="4"/>
  <c r="U139" i="4"/>
  <c r="V139" i="4"/>
  <c r="W139" i="4"/>
  <c r="X139" i="4"/>
  <c r="Y139" i="4"/>
  <c r="Z139" i="4"/>
  <c r="AA139" i="4"/>
  <c r="AB139" i="4"/>
  <c r="AC139" i="4"/>
  <c r="Q140" i="4"/>
  <c r="R140" i="4"/>
  <c r="S140" i="4"/>
  <c r="T140" i="4"/>
  <c r="U140" i="4"/>
  <c r="V140" i="4"/>
  <c r="W140" i="4"/>
  <c r="X140" i="4"/>
  <c r="Y140" i="4"/>
  <c r="Z140" i="4"/>
  <c r="AA140" i="4"/>
  <c r="AB140" i="4"/>
  <c r="AC140" i="4"/>
  <c r="Q141" i="4"/>
  <c r="R141" i="4"/>
  <c r="S141" i="4"/>
  <c r="T141" i="4"/>
  <c r="U141" i="4"/>
  <c r="V141" i="4"/>
  <c r="W141" i="4"/>
  <c r="X141" i="4"/>
  <c r="Y141" i="4"/>
  <c r="Z141" i="4"/>
  <c r="AA141" i="4"/>
  <c r="AB141" i="4"/>
  <c r="AC141" i="4"/>
  <c r="Q142" i="4"/>
  <c r="R142" i="4"/>
  <c r="S142" i="4"/>
  <c r="T142" i="4"/>
  <c r="U142" i="4"/>
  <c r="V142" i="4"/>
  <c r="W142" i="4"/>
  <c r="X142" i="4"/>
  <c r="Y142" i="4"/>
  <c r="Z142" i="4"/>
  <c r="AA142" i="4"/>
  <c r="AB142" i="4"/>
  <c r="AC142" i="4"/>
  <c r="Q143" i="4"/>
  <c r="R143" i="4"/>
  <c r="S143" i="4"/>
  <c r="T143" i="4"/>
  <c r="U143" i="4"/>
  <c r="V143" i="4"/>
  <c r="W143" i="4"/>
  <c r="X143" i="4"/>
  <c r="Y143" i="4"/>
  <c r="Z143" i="4"/>
  <c r="AA143" i="4"/>
  <c r="AB143" i="4"/>
  <c r="AC143" i="4"/>
  <c r="Q144" i="4"/>
  <c r="R144" i="4"/>
  <c r="S144" i="4"/>
  <c r="T144" i="4"/>
  <c r="U144" i="4"/>
  <c r="V144" i="4"/>
  <c r="W144" i="4"/>
  <c r="X144" i="4"/>
  <c r="Y144" i="4"/>
  <c r="Z144" i="4"/>
  <c r="AA144" i="4"/>
  <c r="AB144" i="4"/>
  <c r="AC144" i="4"/>
  <c r="Q145" i="4"/>
  <c r="R145" i="4"/>
  <c r="S145" i="4"/>
  <c r="T145" i="4"/>
  <c r="U145" i="4"/>
  <c r="V145" i="4"/>
  <c r="W145" i="4"/>
  <c r="X145" i="4"/>
  <c r="Y145" i="4"/>
  <c r="Z145" i="4"/>
  <c r="AA145" i="4"/>
  <c r="AB145" i="4"/>
  <c r="AC145" i="4"/>
  <c r="Q146" i="4"/>
  <c r="R146" i="4"/>
  <c r="S146" i="4"/>
  <c r="T146" i="4"/>
  <c r="U146" i="4"/>
  <c r="V146" i="4"/>
  <c r="W146" i="4"/>
  <c r="X146" i="4"/>
  <c r="Y146" i="4"/>
  <c r="Z146" i="4"/>
  <c r="AA146" i="4"/>
  <c r="AB146" i="4"/>
  <c r="AC146" i="4"/>
  <c r="Q147" i="4"/>
  <c r="R147" i="4"/>
  <c r="S147" i="4"/>
  <c r="T147" i="4"/>
  <c r="U147" i="4"/>
  <c r="V147" i="4"/>
  <c r="W147" i="4"/>
  <c r="X147" i="4"/>
  <c r="Y147" i="4"/>
  <c r="Z147" i="4"/>
  <c r="AA147" i="4"/>
  <c r="AB147" i="4"/>
  <c r="AC147" i="4"/>
  <c r="Q148" i="4"/>
  <c r="R148" i="4"/>
  <c r="S148" i="4"/>
  <c r="T148" i="4"/>
  <c r="U148" i="4"/>
  <c r="V148" i="4"/>
  <c r="W148" i="4"/>
  <c r="X148" i="4"/>
  <c r="Y148" i="4"/>
  <c r="Z148" i="4"/>
  <c r="AC148" i="4"/>
  <c r="AA148" i="4"/>
  <c r="AB148" i="4"/>
  <c r="AD148" i="4"/>
  <c r="AK148" i="4"/>
  <c r="AF148" i="4"/>
  <c r="AG148" i="4"/>
  <c r="AJ148" i="4"/>
  <c r="CR148" i="4"/>
  <c r="DQ148" i="4"/>
  <c r="Q149" i="4"/>
  <c r="R149" i="4"/>
  <c r="S149" i="4"/>
  <c r="T149" i="4"/>
  <c r="U149" i="4"/>
  <c r="V149" i="4"/>
  <c r="W149" i="4"/>
  <c r="X149" i="4"/>
  <c r="Y149" i="4"/>
  <c r="Z149" i="4"/>
  <c r="AA149" i="4"/>
  <c r="AB149" i="4"/>
  <c r="AC149" i="4"/>
  <c r="Q150" i="4"/>
  <c r="R150" i="4"/>
  <c r="S150" i="4"/>
  <c r="T150" i="4"/>
  <c r="U150" i="4"/>
  <c r="V150" i="4"/>
  <c r="W150" i="4"/>
  <c r="X150" i="4"/>
  <c r="Y150" i="4"/>
  <c r="Z150" i="4"/>
  <c r="AA150" i="4"/>
  <c r="AB150" i="4"/>
  <c r="AC150" i="4"/>
  <c r="Q151" i="4"/>
  <c r="R151" i="4"/>
  <c r="S151" i="4"/>
  <c r="T151" i="4"/>
  <c r="U151" i="4"/>
  <c r="V151" i="4"/>
  <c r="W151" i="4"/>
  <c r="X151" i="4"/>
  <c r="Y151" i="4"/>
  <c r="Z151" i="4"/>
  <c r="AA151" i="4"/>
  <c r="AB151" i="4"/>
  <c r="AC151" i="4"/>
  <c r="Q152" i="4"/>
  <c r="R152" i="4"/>
  <c r="S152" i="4"/>
  <c r="T152" i="4"/>
  <c r="U152" i="4"/>
  <c r="V152" i="4"/>
  <c r="W152" i="4"/>
  <c r="X152" i="4"/>
  <c r="Y152" i="4"/>
  <c r="Z152" i="4"/>
  <c r="AA152" i="4"/>
  <c r="AB152" i="4"/>
  <c r="AC152" i="4"/>
  <c r="Q153" i="4"/>
  <c r="R153" i="4"/>
  <c r="S153" i="4"/>
  <c r="T153" i="4"/>
  <c r="U153" i="4"/>
  <c r="V153" i="4"/>
  <c r="W153" i="4"/>
  <c r="X153" i="4"/>
  <c r="Y153" i="4"/>
  <c r="Z153" i="4"/>
  <c r="AA153" i="4"/>
  <c r="AB153" i="4"/>
  <c r="AC153" i="4"/>
  <c r="Q154" i="4"/>
  <c r="R154" i="4"/>
  <c r="S154" i="4"/>
  <c r="T154" i="4"/>
  <c r="U154" i="4"/>
  <c r="V154" i="4"/>
  <c r="W154" i="4"/>
  <c r="X154" i="4"/>
  <c r="Y154" i="4"/>
  <c r="Z154" i="4"/>
  <c r="AA154" i="4"/>
  <c r="AB154" i="4"/>
  <c r="AC154" i="4"/>
  <c r="Q155" i="4"/>
  <c r="R155" i="4"/>
  <c r="S155" i="4"/>
  <c r="T155" i="4"/>
  <c r="U155" i="4"/>
  <c r="V155" i="4"/>
  <c r="W155" i="4"/>
  <c r="X155" i="4"/>
  <c r="Y155" i="4"/>
  <c r="Z155" i="4"/>
  <c r="AA155" i="4"/>
  <c r="AB155" i="4"/>
  <c r="AC155" i="4"/>
  <c r="Q156" i="4"/>
  <c r="R156" i="4"/>
  <c r="S156" i="4"/>
  <c r="T156" i="4"/>
  <c r="U156" i="4"/>
  <c r="V156" i="4"/>
  <c r="W156" i="4"/>
  <c r="X156" i="4"/>
  <c r="Y156" i="4"/>
  <c r="Z156" i="4"/>
  <c r="AA156" i="4"/>
  <c r="AB156" i="4"/>
  <c r="AC156" i="4"/>
  <c r="Q157" i="4"/>
  <c r="R157" i="4"/>
  <c r="S157" i="4"/>
  <c r="T157" i="4"/>
  <c r="U157" i="4"/>
  <c r="V157" i="4"/>
  <c r="W157" i="4"/>
  <c r="X157" i="4"/>
  <c r="Y157" i="4"/>
  <c r="Z157" i="4"/>
  <c r="AA157" i="4"/>
  <c r="AB157" i="4"/>
  <c r="AC157" i="4"/>
  <c r="Q158" i="4"/>
  <c r="R158" i="4"/>
  <c r="S158" i="4"/>
  <c r="T158" i="4"/>
  <c r="U158" i="4"/>
  <c r="V158" i="4"/>
  <c r="W158" i="4"/>
  <c r="X158" i="4"/>
  <c r="Y158" i="4"/>
  <c r="Z158" i="4"/>
  <c r="AA158" i="4"/>
  <c r="AB158" i="4"/>
  <c r="AC158" i="4"/>
  <c r="Q159" i="4"/>
  <c r="R159" i="4"/>
  <c r="S159" i="4"/>
  <c r="T159" i="4"/>
  <c r="U159" i="4"/>
  <c r="V159" i="4"/>
  <c r="W159" i="4"/>
  <c r="X159" i="4"/>
  <c r="Y159" i="4"/>
  <c r="Z159" i="4"/>
  <c r="AA159" i="4"/>
  <c r="AB159" i="4"/>
  <c r="AC159" i="4"/>
  <c r="Q160" i="4"/>
  <c r="R160" i="4"/>
  <c r="S160" i="4"/>
  <c r="T160" i="4"/>
  <c r="U160" i="4"/>
  <c r="V160" i="4"/>
  <c r="W160" i="4"/>
  <c r="X160" i="4"/>
  <c r="Y160" i="4"/>
  <c r="Z160" i="4"/>
  <c r="AA160" i="4"/>
  <c r="AB160" i="4"/>
  <c r="AC160" i="4"/>
  <c r="AD160" i="4"/>
  <c r="AK160" i="4"/>
  <c r="Q161" i="4"/>
  <c r="R161" i="4"/>
  <c r="S161" i="4"/>
  <c r="T161" i="4"/>
  <c r="U161" i="4"/>
  <c r="V161" i="4"/>
  <c r="W161" i="4"/>
  <c r="AF161" i="4"/>
  <c r="X161" i="4"/>
  <c r="Y161" i="4"/>
  <c r="Z161" i="4"/>
  <c r="AA161" i="4"/>
  <c r="AB161" i="4"/>
  <c r="AC161" i="4"/>
  <c r="Q162" i="4"/>
  <c r="R162" i="4"/>
  <c r="S162" i="4"/>
  <c r="T162" i="4"/>
  <c r="U162" i="4"/>
  <c r="V162" i="4"/>
  <c r="W162" i="4"/>
  <c r="X162" i="4"/>
  <c r="Y162" i="4"/>
  <c r="Z162" i="4"/>
  <c r="AA162" i="4"/>
  <c r="AB162" i="4"/>
  <c r="AC162" i="4"/>
  <c r="Q163" i="4"/>
  <c r="R163" i="4"/>
  <c r="S163" i="4"/>
  <c r="T163" i="4"/>
  <c r="U163" i="4"/>
  <c r="V163" i="4"/>
  <c r="W163" i="4"/>
  <c r="X163" i="4"/>
  <c r="Y163" i="4"/>
  <c r="Z163" i="4"/>
  <c r="AA163" i="4"/>
  <c r="AB163" i="4"/>
  <c r="AC163" i="4"/>
  <c r="Q164" i="4"/>
  <c r="R164" i="4"/>
  <c r="S164" i="4"/>
  <c r="T164" i="4"/>
  <c r="U164" i="4"/>
  <c r="V164" i="4"/>
  <c r="W164" i="4"/>
  <c r="X164" i="4"/>
  <c r="Y164" i="4"/>
  <c r="Z164" i="4"/>
  <c r="AA164" i="4"/>
  <c r="AB164" i="4"/>
  <c r="AC164" i="4"/>
  <c r="Q165" i="4"/>
  <c r="R165" i="4"/>
  <c r="S165" i="4"/>
  <c r="T165" i="4"/>
  <c r="U165" i="4"/>
  <c r="V165" i="4"/>
  <c r="W165" i="4"/>
  <c r="X165" i="4"/>
  <c r="Y165" i="4"/>
  <c r="Z165" i="4"/>
  <c r="AA165" i="4"/>
  <c r="AB165" i="4"/>
  <c r="AC165" i="4"/>
  <c r="Q166" i="4"/>
  <c r="R166" i="4"/>
  <c r="S166" i="4"/>
  <c r="T166" i="4"/>
  <c r="U166" i="4"/>
  <c r="V166" i="4"/>
  <c r="W166" i="4"/>
  <c r="X166" i="4"/>
  <c r="Y166" i="4"/>
  <c r="Z166" i="4"/>
  <c r="AA166" i="4"/>
  <c r="AB166" i="4"/>
  <c r="AC166" i="4"/>
  <c r="Q167" i="4"/>
  <c r="R167" i="4"/>
  <c r="S167" i="4"/>
  <c r="T167" i="4"/>
  <c r="U167" i="4"/>
  <c r="V167" i="4"/>
  <c r="W167" i="4"/>
  <c r="X167" i="4"/>
  <c r="Y167" i="4"/>
  <c r="Z167" i="4"/>
  <c r="AA167" i="4"/>
  <c r="AB167" i="4"/>
  <c r="AC167" i="4"/>
  <c r="Q168" i="4"/>
  <c r="R168" i="4"/>
  <c r="S168" i="4"/>
  <c r="T168" i="4"/>
  <c r="U168" i="4"/>
  <c r="V168" i="4"/>
  <c r="W168" i="4"/>
  <c r="X168" i="4"/>
  <c r="Y168" i="4"/>
  <c r="Z168" i="4"/>
  <c r="AA168" i="4"/>
  <c r="AB168" i="4"/>
  <c r="AC168" i="4"/>
  <c r="Q169" i="4"/>
  <c r="R169" i="4"/>
  <c r="S169" i="4"/>
  <c r="T169" i="4"/>
  <c r="U169" i="4"/>
  <c r="V169" i="4"/>
  <c r="W169" i="4"/>
  <c r="X169" i="4"/>
  <c r="Y169" i="4"/>
  <c r="Z169" i="4"/>
  <c r="AA169" i="4"/>
  <c r="AB169" i="4"/>
  <c r="AC169" i="4"/>
  <c r="Q170" i="4"/>
  <c r="R170" i="4"/>
  <c r="S170" i="4"/>
  <c r="T170" i="4"/>
  <c r="U170" i="4"/>
  <c r="V170" i="4"/>
  <c r="W170" i="4"/>
  <c r="X170" i="4"/>
  <c r="Y170" i="4"/>
  <c r="Z170" i="4"/>
  <c r="AA170" i="4"/>
  <c r="AB170" i="4"/>
  <c r="AC170" i="4"/>
  <c r="Q171" i="4"/>
  <c r="R171" i="4"/>
  <c r="S171" i="4"/>
  <c r="T171" i="4"/>
  <c r="U171" i="4"/>
  <c r="V171" i="4"/>
  <c r="W171" i="4"/>
  <c r="X171" i="4"/>
  <c r="Y171" i="4"/>
  <c r="Z171" i="4"/>
  <c r="AA171" i="4"/>
  <c r="AB171" i="4"/>
  <c r="AC171" i="4"/>
  <c r="Q172" i="4"/>
  <c r="R172" i="4"/>
  <c r="S172" i="4"/>
  <c r="T172" i="4"/>
  <c r="U172" i="4"/>
  <c r="V172" i="4"/>
  <c r="W172" i="4"/>
  <c r="X172" i="4"/>
  <c r="Y172" i="4"/>
  <c r="Z172" i="4"/>
  <c r="AA172" i="4"/>
  <c r="AB172" i="4"/>
  <c r="AC172" i="4"/>
  <c r="Q173" i="4"/>
  <c r="R173" i="4"/>
  <c r="S173" i="4"/>
  <c r="T173" i="4"/>
  <c r="U173" i="4"/>
  <c r="V173" i="4"/>
  <c r="W173" i="4"/>
  <c r="X173" i="4"/>
  <c r="Y173" i="4"/>
  <c r="Z173" i="4"/>
  <c r="AA173" i="4"/>
  <c r="AB173" i="4"/>
  <c r="AC173" i="4"/>
  <c r="Q174" i="4"/>
  <c r="R174" i="4"/>
  <c r="S174" i="4"/>
  <c r="T174" i="4"/>
  <c r="U174" i="4"/>
  <c r="V174" i="4"/>
  <c r="W174" i="4"/>
  <c r="X174" i="4"/>
  <c r="Y174" i="4"/>
  <c r="Z174" i="4"/>
  <c r="AA174" i="4"/>
  <c r="AB174" i="4"/>
  <c r="AC174" i="4"/>
  <c r="Q175" i="4"/>
  <c r="R175" i="4"/>
  <c r="S175" i="4"/>
  <c r="T175" i="4"/>
  <c r="U175" i="4"/>
  <c r="V175" i="4"/>
  <c r="W175" i="4"/>
  <c r="X175" i="4"/>
  <c r="Y175" i="4"/>
  <c r="Z175" i="4"/>
  <c r="AA175" i="4"/>
  <c r="AB175" i="4"/>
  <c r="AC175" i="4"/>
  <c r="Q176" i="4"/>
  <c r="R176" i="4"/>
  <c r="S176" i="4"/>
  <c r="T176" i="4"/>
  <c r="U176" i="4"/>
  <c r="V176" i="4"/>
  <c r="W176" i="4"/>
  <c r="X176" i="4"/>
  <c r="Y176" i="4"/>
  <c r="Z176" i="4"/>
  <c r="AA176" i="4"/>
  <c r="AB176" i="4"/>
  <c r="AC176" i="4"/>
  <c r="Q177" i="4"/>
  <c r="R177" i="4"/>
  <c r="S177" i="4"/>
  <c r="T177" i="4"/>
  <c r="U177" i="4"/>
  <c r="V177" i="4"/>
  <c r="W177" i="4"/>
  <c r="X177" i="4"/>
  <c r="Y177" i="4"/>
  <c r="Z177" i="4"/>
  <c r="AA177" i="4"/>
  <c r="AB177" i="4"/>
  <c r="AC177" i="4"/>
  <c r="Q178" i="4"/>
  <c r="R178" i="4"/>
  <c r="S178" i="4"/>
  <c r="T178" i="4"/>
  <c r="U178" i="4"/>
  <c r="V178" i="4"/>
  <c r="W178" i="4"/>
  <c r="X178" i="4"/>
  <c r="Y178" i="4"/>
  <c r="Z178" i="4"/>
  <c r="AA178" i="4"/>
  <c r="AB178" i="4"/>
  <c r="AC178" i="4"/>
  <c r="Q179" i="4"/>
  <c r="R179" i="4"/>
  <c r="S179" i="4"/>
  <c r="T179" i="4"/>
  <c r="U179" i="4"/>
  <c r="V179" i="4"/>
  <c r="W179" i="4"/>
  <c r="X179" i="4"/>
  <c r="Y179" i="4"/>
  <c r="Z179" i="4"/>
  <c r="AA179" i="4"/>
  <c r="AB179" i="4"/>
  <c r="AC179" i="4"/>
  <c r="Q180" i="4"/>
  <c r="R180" i="4"/>
  <c r="S180" i="4"/>
  <c r="T180" i="4"/>
  <c r="U180" i="4"/>
  <c r="V180" i="4"/>
  <c r="W180" i="4"/>
  <c r="X180" i="4"/>
  <c r="Y180" i="4"/>
  <c r="Z180" i="4"/>
  <c r="AA180" i="4"/>
  <c r="AB180" i="4"/>
  <c r="AC180" i="4"/>
  <c r="Q181" i="4"/>
  <c r="R181" i="4"/>
  <c r="S181" i="4"/>
  <c r="T181" i="4"/>
  <c r="U181" i="4"/>
  <c r="V181" i="4"/>
  <c r="W181" i="4"/>
  <c r="X181" i="4"/>
  <c r="Y181" i="4"/>
  <c r="Z181" i="4"/>
  <c r="AA181" i="4"/>
  <c r="AB181" i="4"/>
  <c r="AC181" i="4"/>
  <c r="Q182" i="4"/>
  <c r="R182" i="4"/>
  <c r="S182" i="4"/>
  <c r="T182" i="4"/>
  <c r="U182" i="4"/>
  <c r="V182" i="4"/>
  <c r="W182" i="4"/>
  <c r="X182" i="4"/>
  <c r="Y182" i="4"/>
  <c r="Z182" i="4"/>
  <c r="AA182" i="4"/>
  <c r="AB182" i="4"/>
  <c r="AC182" i="4"/>
  <c r="Q183" i="4"/>
  <c r="R183" i="4"/>
  <c r="S183" i="4"/>
  <c r="T183" i="4"/>
  <c r="U183" i="4"/>
  <c r="V183" i="4"/>
  <c r="W183" i="4"/>
  <c r="X183" i="4"/>
  <c r="Y183" i="4"/>
  <c r="Z183" i="4"/>
  <c r="AA183" i="4"/>
  <c r="AB183" i="4"/>
  <c r="AC183" i="4"/>
  <c r="Q184" i="4"/>
  <c r="R184" i="4"/>
  <c r="S184" i="4"/>
  <c r="T184" i="4"/>
  <c r="U184" i="4"/>
  <c r="V184" i="4"/>
  <c r="W184" i="4"/>
  <c r="X184" i="4"/>
  <c r="Y184" i="4"/>
  <c r="Z184" i="4"/>
  <c r="AA184" i="4"/>
  <c r="AB184" i="4"/>
  <c r="AC184" i="4"/>
  <c r="Q185" i="4"/>
  <c r="R185" i="4"/>
  <c r="S185" i="4"/>
  <c r="T185" i="4"/>
  <c r="U185" i="4"/>
  <c r="V185" i="4"/>
  <c r="W185" i="4"/>
  <c r="X185" i="4"/>
  <c r="Y185" i="4"/>
  <c r="Z185" i="4"/>
  <c r="AA185" i="4"/>
  <c r="AB185" i="4"/>
  <c r="AC185" i="4"/>
  <c r="Q186" i="4"/>
  <c r="R186" i="4"/>
  <c r="S186" i="4"/>
  <c r="T186" i="4"/>
  <c r="U186" i="4"/>
  <c r="V186" i="4"/>
  <c r="W186" i="4"/>
  <c r="X186" i="4"/>
  <c r="Y186" i="4"/>
  <c r="Z186" i="4"/>
  <c r="AA186" i="4"/>
  <c r="AB186" i="4"/>
  <c r="AC186" i="4"/>
  <c r="Q187" i="4"/>
  <c r="R187" i="4"/>
  <c r="S187" i="4"/>
  <c r="T187" i="4"/>
  <c r="U187" i="4"/>
  <c r="V187" i="4"/>
  <c r="W187" i="4"/>
  <c r="X187" i="4"/>
  <c r="Y187" i="4"/>
  <c r="Z187" i="4"/>
  <c r="AA187" i="4"/>
  <c r="AB187" i="4"/>
  <c r="AC187" i="4"/>
  <c r="Q188" i="4"/>
  <c r="R188" i="4"/>
  <c r="S188" i="4"/>
  <c r="T188" i="4"/>
  <c r="U188" i="4"/>
  <c r="V188" i="4"/>
  <c r="W188" i="4"/>
  <c r="X188" i="4"/>
  <c r="Y188" i="4"/>
  <c r="Z188" i="4"/>
  <c r="AA188" i="4"/>
  <c r="AB188" i="4"/>
  <c r="AC188" i="4"/>
  <c r="Q189" i="4"/>
  <c r="R189" i="4"/>
  <c r="S189" i="4"/>
  <c r="T189" i="4"/>
  <c r="U189" i="4"/>
  <c r="V189" i="4"/>
  <c r="W189" i="4"/>
  <c r="X189" i="4"/>
  <c r="Y189" i="4"/>
  <c r="Z189" i="4"/>
  <c r="AA189" i="4"/>
  <c r="AB189" i="4"/>
  <c r="AC189" i="4"/>
  <c r="Q190" i="4"/>
  <c r="R190" i="4"/>
  <c r="S190" i="4"/>
  <c r="T190" i="4"/>
  <c r="U190" i="4"/>
  <c r="V190" i="4"/>
  <c r="W190" i="4"/>
  <c r="X190" i="4"/>
  <c r="Y190" i="4"/>
  <c r="Z190" i="4"/>
  <c r="AA190" i="4"/>
  <c r="AB190" i="4"/>
  <c r="AC190" i="4"/>
  <c r="Q191" i="4"/>
  <c r="R191" i="4"/>
  <c r="S191" i="4"/>
  <c r="T191" i="4"/>
  <c r="U191" i="4"/>
  <c r="V191" i="4"/>
  <c r="W191" i="4"/>
  <c r="X191" i="4"/>
  <c r="Y191" i="4"/>
  <c r="Z191" i="4"/>
  <c r="AA191" i="4"/>
  <c r="AB191" i="4"/>
  <c r="AC191" i="4"/>
  <c r="Q192" i="4"/>
  <c r="R192" i="4"/>
  <c r="S192" i="4"/>
  <c r="T192" i="4"/>
  <c r="U192" i="4"/>
  <c r="V192" i="4"/>
  <c r="W192" i="4"/>
  <c r="X192" i="4"/>
  <c r="Y192" i="4"/>
  <c r="Z192" i="4"/>
  <c r="AC192" i="4"/>
  <c r="AA192" i="4"/>
  <c r="AB192" i="4"/>
  <c r="AD192" i="4"/>
  <c r="AK192" i="4"/>
  <c r="DT192" i="4"/>
  <c r="Q193" i="4"/>
  <c r="R193" i="4"/>
  <c r="S193" i="4"/>
  <c r="T193" i="4"/>
  <c r="U193" i="4"/>
  <c r="V193" i="4"/>
  <c r="W193" i="4"/>
  <c r="X193" i="4"/>
  <c r="Y193" i="4"/>
  <c r="Z193" i="4"/>
  <c r="AA193" i="4"/>
  <c r="AB193" i="4"/>
  <c r="AC193" i="4"/>
  <c r="Q194" i="4"/>
  <c r="R194" i="4"/>
  <c r="S194" i="4"/>
  <c r="T194" i="4"/>
  <c r="U194" i="4"/>
  <c r="V194" i="4"/>
  <c r="W194" i="4"/>
  <c r="X194" i="4"/>
  <c r="Y194" i="4"/>
  <c r="Z194" i="4"/>
  <c r="AA194" i="4"/>
  <c r="AB194" i="4"/>
  <c r="AC194" i="4"/>
  <c r="Q195" i="4"/>
  <c r="R195" i="4"/>
  <c r="S195" i="4"/>
  <c r="T195" i="4"/>
  <c r="U195" i="4"/>
  <c r="V195" i="4"/>
  <c r="W195" i="4"/>
  <c r="X195" i="4"/>
  <c r="Y195" i="4"/>
  <c r="Z195" i="4"/>
  <c r="AA195" i="4"/>
  <c r="AB195" i="4"/>
  <c r="AC195" i="4"/>
  <c r="Q196" i="4"/>
  <c r="R196" i="4"/>
  <c r="S196" i="4"/>
  <c r="T196" i="4"/>
  <c r="U196" i="4"/>
  <c r="V196" i="4"/>
  <c r="W196" i="4"/>
  <c r="X196" i="4"/>
  <c r="Y196" i="4"/>
  <c r="Z196" i="4"/>
  <c r="AA196" i="4"/>
  <c r="AB196" i="4"/>
  <c r="AC196" i="4"/>
  <c r="Q197" i="4"/>
  <c r="R197" i="4"/>
  <c r="S197" i="4"/>
  <c r="T197" i="4"/>
  <c r="U197" i="4"/>
  <c r="V197" i="4"/>
  <c r="W197" i="4"/>
  <c r="X197" i="4"/>
  <c r="Y197" i="4"/>
  <c r="Z197" i="4"/>
  <c r="AA197" i="4"/>
  <c r="AB197" i="4"/>
  <c r="AC197" i="4"/>
  <c r="Q198" i="4"/>
  <c r="R198" i="4"/>
  <c r="S198" i="4"/>
  <c r="T198" i="4"/>
  <c r="U198" i="4"/>
  <c r="V198" i="4"/>
  <c r="W198" i="4"/>
  <c r="X198" i="4"/>
  <c r="Y198" i="4"/>
  <c r="Z198" i="4"/>
  <c r="AA198" i="4"/>
  <c r="AB198" i="4"/>
  <c r="AC198" i="4"/>
  <c r="Q199" i="4"/>
  <c r="R199" i="4"/>
  <c r="S199" i="4"/>
  <c r="T199" i="4"/>
  <c r="U199" i="4"/>
  <c r="V199" i="4"/>
  <c r="W199" i="4"/>
  <c r="X199" i="4"/>
  <c r="Y199" i="4"/>
  <c r="Z199" i="4"/>
  <c r="AA199" i="4"/>
  <c r="AB199" i="4"/>
  <c r="AC199" i="4"/>
  <c r="Q200" i="4"/>
  <c r="R200" i="4"/>
  <c r="S200" i="4"/>
  <c r="T200" i="4"/>
  <c r="U200" i="4"/>
  <c r="V200" i="4"/>
  <c r="W200" i="4"/>
  <c r="X200" i="4"/>
  <c r="Y200" i="4"/>
  <c r="Z200" i="4"/>
  <c r="AA200" i="4"/>
  <c r="AB200" i="4"/>
  <c r="AC200" i="4"/>
  <c r="Q201" i="4"/>
  <c r="R201" i="4"/>
  <c r="S201" i="4"/>
  <c r="T201" i="4"/>
  <c r="U201" i="4"/>
  <c r="V201" i="4"/>
  <c r="W201" i="4"/>
  <c r="X201" i="4"/>
  <c r="Y201" i="4"/>
  <c r="Z201" i="4"/>
  <c r="AA201" i="4"/>
  <c r="AB201" i="4"/>
  <c r="AC201" i="4"/>
  <c r="Q202" i="4"/>
  <c r="R202" i="4"/>
  <c r="S202" i="4"/>
  <c r="T202" i="4"/>
  <c r="U202" i="4"/>
  <c r="V202" i="4"/>
  <c r="W202" i="4"/>
  <c r="X202" i="4"/>
  <c r="Y202" i="4"/>
  <c r="Z202" i="4"/>
  <c r="AA202" i="4"/>
  <c r="AB202" i="4"/>
  <c r="AC202" i="4"/>
  <c r="Q203" i="4"/>
  <c r="R203" i="4"/>
  <c r="S203" i="4"/>
  <c r="T203" i="4"/>
  <c r="U203" i="4"/>
  <c r="V203" i="4"/>
  <c r="W203" i="4"/>
  <c r="X203" i="4"/>
  <c r="Y203" i="4"/>
  <c r="Z203" i="4"/>
  <c r="AA203" i="4"/>
  <c r="AB203" i="4"/>
  <c r="AC203" i="4"/>
  <c r="Q204" i="4"/>
  <c r="R204" i="4"/>
  <c r="S204" i="4"/>
  <c r="T204" i="4"/>
  <c r="U204" i="4"/>
  <c r="V204" i="4"/>
  <c r="W204" i="4"/>
  <c r="X204" i="4"/>
  <c r="Y204" i="4"/>
  <c r="Z204" i="4"/>
  <c r="AA204" i="4"/>
  <c r="AB204" i="4"/>
  <c r="AC204" i="4"/>
  <c r="Q205" i="4"/>
  <c r="R205" i="4"/>
  <c r="S205" i="4"/>
  <c r="T205" i="4"/>
  <c r="U205" i="4"/>
  <c r="V205" i="4"/>
  <c r="W205" i="4"/>
  <c r="X205" i="4"/>
  <c r="Y205" i="4"/>
  <c r="Z205" i="4"/>
  <c r="AA205" i="4"/>
  <c r="AB205" i="4"/>
  <c r="AC205" i="4"/>
  <c r="Q206" i="4"/>
  <c r="R206" i="4"/>
  <c r="S206" i="4"/>
  <c r="T206" i="4"/>
  <c r="U206" i="4"/>
  <c r="V206" i="4"/>
  <c r="W206" i="4"/>
  <c r="X206" i="4"/>
  <c r="Y206" i="4"/>
  <c r="Z206" i="4"/>
  <c r="AA206" i="4"/>
  <c r="AB206" i="4"/>
  <c r="AC206" i="4"/>
  <c r="Q207" i="4"/>
  <c r="R207" i="4"/>
  <c r="S207" i="4"/>
  <c r="T207" i="4"/>
  <c r="U207" i="4"/>
  <c r="V207" i="4"/>
  <c r="W207" i="4"/>
  <c r="X207" i="4"/>
  <c r="Y207" i="4"/>
  <c r="Z207" i="4"/>
  <c r="AA207" i="4"/>
  <c r="AB207" i="4"/>
  <c r="AC207" i="4"/>
  <c r="Q208" i="4"/>
  <c r="R208" i="4"/>
  <c r="S208" i="4"/>
  <c r="T208" i="4"/>
  <c r="U208" i="4"/>
  <c r="V208" i="4"/>
  <c r="W208" i="4"/>
  <c r="X208" i="4"/>
  <c r="Y208" i="4"/>
  <c r="Z208" i="4"/>
  <c r="AA208" i="4"/>
  <c r="AB208" i="4"/>
  <c r="AC208" i="4"/>
  <c r="Q209" i="4"/>
  <c r="R209" i="4"/>
  <c r="S209" i="4"/>
  <c r="T209" i="4"/>
  <c r="U209" i="4"/>
  <c r="V209" i="4"/>
  <c r="W209" i="4"/>
  <c r="X209" i="4"/>
  <c r="Y209" i="4"/>
  <c r="Z209" i="4"/>
  <c r="AA209" i="4"/>
  <c r="AB209" i="4"/>
  <c r="AC209" i="4"/>
  <c r="Q210" i="4"/>
  <c r="R210" i="4"/>
  <c r="S210" i="4"/>
  <c r="T210" i="4"/>
  <c r="U210" i="4"/>
  <c r="V210" i="4"/>
  <c r="W210" i="4"/>
  <c r="X210" i="4"/>
  <c r="Y210" i="4"/>
  <c r="Z210" i="4"/>
  <c r="AA210" i="4"/>
  <c r="AB210" i="4"/>
  <c r="AC210" i="4"/>
  <c r="Q211" i="4"/>
  <c r="R211" i="4"/>
  <c r="S211" i="4"/>
  <c r="T211" i="4"/>
  <c r="U211" i="4"/>
  <c r="V211" i="4"/>
  <c r="W211" i="4"/>
  <c r="X211" i="4"/>
  <c r="Y211" i="4"/>
  <c r="Z211" i="4"/>
  <c r="AA211" i="4"/>
  <c r="AB211" i="4"/>
  <c r="AC211" i="4"/>
  <c r="Q212" i="4"/>
  <c r="R212" i="4"/>
  <c r="S212" i="4"/>
  <c r="T212" i="4"/>
  <c r="U212" i="4"/>
  <c r="V212" i="4"/>
  <c r="W212" i="4"/>
  <c r="X212" i="4"/>
  <c r="Y212" i="4"/>
  <c r="Z212" i="4"/>
  <c r="AA212" i="4"/>
  <c r="AB212" i="4"/>
  <c r="AC212" i="4"/>
  <c r="Q213" i="4"/>
  <c r="R213" i="4"/>
  <c r="S213" i="4"/>
  <c r="T213" i="4"/>
  <c r="U213" i="4"/>
  <c r="V213" i="4"/>
  <c r="W213" i="4"/>
  <c r="X213" i="4"/>
  <c r="Y213" i="4"/>
  <c r="Z213" i="4"/>
  <c r="AA213" i="4"/>
  <c r="AB213" i="4"/>
  <c r="AC213" i="4"/>
  <c r="Q214" i="4"/>
  <c r="R214" i="4"/>
  <c r="S214" i="4"/>
  <c r="T214" i="4"/>
  <c r="U214" i="4"/>
  <c r="V214" i="4"/>
  <c r="W214" i="4"/>
  <c r="X214" i="4"/>
  <c r="Y214" i="4"/>
  <c r="Z214" i="4"/>
  <c r="AA214" i="4"/>
  <c r="AB214" i="4"/>
  <c r="AC214" i="4"/>
  <c r="Q215" i="4"/>
  <c r="R215" i="4"/>
  <c r="S215" i="4"/>
  <c r="T215" i="4"/>
  <c r="U215" i="4"/>
  <c r="V215" i="4"/>
  <c r="W215" i="4"/>
  <c r="X215" i="4"/>
  <c r="Y215" i="4"/>
  <c r="Z215" i="4"/>
  <c r="AA215" i="4"/>
  <c r="AB215" i="4"/>
  <c r="AC215" i="4"/>
  <c r="Q216" i="4"/>
  <c r="R216" i="4"/>
  <c r="S216" i="4"/>
  <c r="T216" i="4"/>
  <c r="U216" i="4"/>
  <c r="V216" i="4"/>
  <c r="W216" i="4"/>
  <c r="X216" i="4"/>
  <c r="Y216" i="4"/>
  <c r="Z216" i="4"/>
  <c r="AA216" i="4"/>
  <c r="AB216" i="4"/>
  <c r="AC216" i="4"/>
  <c r="Q217" i="4"/>
  <c r="R217" i="4"/>
  <c r="S217" i="4"/>
  <c r="T217" i="4"/>
  <c r="U217" i="4"/>
  <c r="V217" i="4"/>
  <c r="W217" i="4"/>
  <c r="X217" i="4"/>
  <c r="Y217" i="4"/>
  <c r="Z217" i="4"/>
  <c r="AA217" i="4"/>
  <c r="AB217" i="4"/>
  <c r="AC217" i="4"/>
  <c r="Q218" i="4"/>
  <c r="R218" i="4"/>
  <c r="S218" i="4"/>
  <c r="T218" i="4"/>
  <c r="U218" i="4"/>
  <c r="V218" i="4"/>
  <c r="W218" i="4"/>
  <c r="X218" i="4"/>
  <c r="Y218" i="4"/>
  <c r="Z218" i="4"/>
  <c r="AA218" i="4"/>
  <c r="AB218" i="4"/>
  <c r="AC218" i="4"/>
  <c r="Q219" i="4"/>
  <c r="R219" i="4"/>
  <c r="S219" i="4"/>
  <c r="T219" i="4"/>
  <c r="U219" i="4"/>
  <c r="V219" i="4"/>
  <c r="W219" i="4"/>
  <c r="X219" i="4"/>
  <c r="Y219" i="4"/>
  <c r="Z219" i="4"/>
  <c r="AA219" i="4"/>
  <c r="AB219" i="4"/>
  <c r="AC219" i="4"/>
  <c r="Q220" i="4"/>
  <c r="R220" i="4"/>
  <c r="S220" i="4"/>
  <c r="T220" i="4"/>
  <c r="U220" i="4"/>
  <c r="V220" i="4"/>
  <c r="W220" i="4"/>
  <c r="X220" i="4"/>
  <c r="Y220" i="4"/>
  <c r="Z220" i="4"/>
  <c r="AA220" i="4"/>
  <c r="AB220" i="4"/>
  <c r="AC220" i="4"/>
  <c r="Q221" i="4"/>
  <c r="R221" i="4"/>
  <c r="S221" i="4"/>
  <c r="T221" i="4"/>
  <c r="U221" i="4"/>
  <c r="V221" i="4"/>
  <c r="W221" i="4"/>
  <c r="X221" i="4"/>
  <c r="Y221" i="4"/>
  <c r="Z221" i="4"/>
  <c r="AA221" i="4"/>
  <c r="AB221" i="4"/>
  <c r="AC221" i="4"/>
  <c r="Q222" i="4"/>
  <c r="R222" i="4"/>
  <c r="S222" i="4"/>
  <c r="T222" i="4"/>
  <c r="U222" i="4"/>
  <c r="V222" i="4"/>
  <c r="W222" i="4"/>
  <c r="X222" i="4"/>
  <c r="Y222" i="4"/>
  <c r="Z222" i="4"/>
  <c r="AA222" i="4"/>
  <c r="AB222" i="4"/>
  <c r="AC222" i="4"/>
  <c r="Q223" i="4"/>
  <c r="R223" i="4"/>
  <c r="S223" i="4"/>
  <c r="T223" i="4"/>
  <c r="U223" i="4"/>
  <c r="V223" i="4"/>
  <c r="W223" i="4"/>
  <c r="X223" i="4"/>
  <c r="Y223" i="4"/>
  <c r="Z223" i="4"/>
  <c r="AA223" i="4"/>
  <c r="AB223" i="4"/>
  <c r="AC223" i="4"/>
  <c r="Q224" i="4"/>
  <c r="R224" i="4"/>
  <c r="S224" i="4"/>
  <c r="T224" i="4"/>
  <c r="U224" i="4"/>
  <c r="V224" i="4"/>
  <c r="W224" i="4"/>
  <c r="X224" i="4"/>
  <c r="Y224" i="4"/>
  <c r="Z224" i="4"/>
  <c r="AA224" i="4"/>
  <c r="AB224" i="4"/>
  <c r="AC224" i="4"/>
  <c r="Q225" i="4"/>
  <c r="R225" i="4"/>
  <c r="S225" i="4"/>
  <c r="T225" i="4"/>
  <c r="U225" i="4"/>
  <c r="V225" i="4"/>
  <c r="W225" i="4"/>
  <c r="X225" i="4"/>
  <c r="Y225" i="4"/>
  <c r="Z225" i="4"/>
  <c r="AA225" i="4"/>
  <c r="AB225" i="4"/>
  <c r="AC225" i="4"/>
  <c r="Q226" i="4"/>
  <c r="R226" i="4"/>
  <c r="S226" i="4"/>
  <c r="T226" i="4"/>
  <c r="U226" i="4"/>
  <c r="V226" i="4"/>
  <c r="W226" i="4"/>
  <c r="X226" i="4"/>
  <c r="Y226" i="4"/>
  <c r="Z226" i="4"/>
  <c r="AA226" i="4"/>
  <c r="AB226" i="4"/>
  <c r="AC226" i="4"/>
  <c r="Q227" i="4"/>
  <c r="R227" i="4"/>
  <c r="S227" i="4"/>
  <c r="T227" i="4"/>
  <c r="U227" i="4"/>
  <c r="V227" i="4"/>
  <c r="W227" i="4"/>
  <c r="X227" i="4"/>
  <c r="Y227" i="4"/>
  <c r="Z227" i="4"/>
  <c r="AA227" i="4"/>
  <c r="AB227" i="4"/>
  <c r="AC227" i="4"/>
  <c r="Q228" i="4"/>
  <c r="R228" i="4"/>
  <c r="S228" i="4"/>
  <c r="T228" i="4"/>
  <c r="U228" i="4"/>
  <c r="V228" i="4"/>
  <c r="W228" i="4"/>
  <c r="X228" i="4"/>
  <c r="Y228" i="4"/>
  <c r="Z228" i="4"/>
  <c r="AA228" i="4"/>
  <c r="AB228" i="4"/>
  <c r="AC228" i="4"/>
  <c r="Q229" i="4"/>
  <c r="R229" i="4"/>
  <c r="S229" i="4"/>
  <c r="T229" i="4"/>
  <c r="U229" i="4"/>
  <c r="V229" i="4"/>
  <c r="W229" i="4"/>
  <c r="X229" i="4"/>
  <c r="Y229" i="4"/>
  <c r="Z229" i="4"/>
  <c r="AA229" i="4"/>
  <c r="AB229" i="4"/>
  <c r="AC229" i="4"/>
  <c r="Q230" i="4"/>
  <c r="R230" i="4"/>
  <c r="S230" i="4"/>
  <c r="T230" i="4"/>
  <c r="U230" i="4"/>
  <c r="V230" i="4"/>
  <c r="W230" i="4"/>
  <c r="X230" i="4"/>
  <c r="Y230" i="4"/>
  <c r="Z230" i="4"/>
  <c r="AA230" i="4"/>
  <c r="AB230" i="4"/>
  <c r="AC230" i="4"/>
  <c r="Q231" i="4"/>
  <c r="R231" i="4"/>
  <c r="S231" i="4"/>
  <c r="T231" i="4"/>
  <c r="U231" i="4"/>
  <c r="V231" i="4"/>
  <c r="W231" i="4"/>
  <c r="X231" i="4"/>
  <c r="Y231" i="4"/>
  <c r="Z231" i="4"/>
  <c r="AA231" i="4"/>
  <c r="AB231" i="4"/>
  <c r="AC231" i="4"/>
  <c r="Q232" i="4"/>
  <c r="R232" i="4"/>
  <c r="S232" i="4"/>
  <c r="T232" i="4"/>
  <c r="U232" i="4"/>
  <c r="V232" i="4"/>
  <c r="W232" i="4"/>
  <c r="X232" i="4"/>
  <c r="Y232" i="4"/>
  <c r="Z232" i="4"/>
  <c r="AA232" i="4"/>
  <c r="AB232" i="4"/>
  <c r="AC232" i="4"/>
  <c r="Q233" i="4"/>
  <c r="R233" i="4"/>
  <c r="S233" i="4"/>
  <c r="T233" i="4"/>
  <c r="U233" i="4"/>
  <c r="V233" i="4"/>
  <c r="W233" i="4"/>
  <c r="X233" i="4"/>
  <c r="Y233" i="4"/>
  <c r="Z233" i="4"/>
  <c r="AA233" i="4"/>
  <c r="AB233" i="4"/>
  <c r="AC233" i="4"/>
  <c r="Q234" i="4"/>
  <c r="R234" i="4"/>
  <c r="S234" i="4"/>
  <c r="T234" i="4"/>
  <c r="U234" i="4"/>
  <c r="V234" i="4"/>
  <c r="W234" i="4"/>
  <c r="X234" i="4"/>
  <c r="Y234" i="4"/>
  <c r="Z234" i="4"/>
  <c r="AA234" i="4"/>
  <c r="AB234" i="4"/>
  <c r="AC234" i="4"/>
  <c r="Q235" i="4"/>
  <c r="R235" i="4"/>
  <c r="S235" i="4"/>
  <c r="T235" i="4"/>
  <c r="U235" i="4"/>
  <c r="V235" i="4"/>
  <c r="W235" i="4"/>
  <c r="X235" i="4"/>
  <c r="Y235" i="4"/>
  <c r="Z235" i="4"/>
  <c r="AA235" i="4"/>
  <c r="AB235" i="4"/>
  <c r="AC235" i="4"/>
  <c r="Q236" i="4"/>
  <c r="R236" i="4"/>
  <c r="S236" i="4"/>
  <c r="T236" i="4"/>
  <c r="U236" i="4"/>
  <c r="V236" i="4"/>
  <c r="W236" i="4"/>
  <c r="X236" i="4"/>
  <c r="Y236" i="4"/>
  <c r="Z236" i="4"/>
  <c r="AA236" i="4"/>
  <c r="AB236" i="4"/>
  <c r="AC236" i="4"/>
  <c r="Q237" i="4"/>
  <c r="R237" i="4"/>
  <c r="S237" i="4"/>
  <c r="T237" i="4"/>
  <c r="U237" i="4"/>
  <c r="V237" i="4"/>
  <c r="W237" i="4"/>
  <c r="X237" i="4"/>
  <c r="Y237" i="4"/>
  <c r="Z237" i="4"/>
  <c r="AA237" i="4"/>
  <c r="AB237" i="4"/>
  <c r="AC237" i="4"/>
  <c r="Q238" i="4"/>
  <c r="R238" i="4"/>
  <c r="S238" i="4"/>
  <c r="T238" i="4"/>
  <c r="U238" i="4"/>
  <c r="V238" i="4"/>
  <c r="W238" i="4"/>
  <c r="X238" i="4"/>
  <c r="Y238" i="4"/>
  <c r="Z238" i="4"/>
  <c r="AA238" i="4"/>
  <c r="AB238" i="4"/>
  <c r="AC238" i="4"/>
  <c r="Q239" i="4"/>
  <c r="R239" i="4"/>
  <c r="S239" i="4"/>
  <c r="T239" i="4"/>
  <c r="U239" i="4"/>
  <c r="V239" i="4"/>
  <c r="W239" i="4"/>
  <c r="X239" i="4"/>
  <c r="Y239" i="4"/>
  <c r="Z239" i="4"/>
  <c r="AA239" i="4"/>
  <c r="AB239" i="4"/>
  <c r="AC239" i="4"/>
  <c r="Q240" i="4"/>
  <c r="R240" i="4"/>
  <c r="S240" i="4"/>
  <c r="T240" i="4"/>
  <c r="U240" i="4"/>
  <c r="V240" i="4"/>
  <c r="W240" i="4"/>
  <c r="X240" i="4"/>
  <c r="Y240" i="4"/>
  <c r="Z240" i="4"/>
  <c r="AA240" i="4"/>
  <c r="AB240" i="4"/>
  <c r="AC240" i="4"/>
  <c r="Q241" i="4"/>
  <c r="R241" i="4"/>
  <c r="S241" i="4"/>
  <c r="T241" i="4"/>
  <c r="U241" i="4"/>
  <c r="V241" i="4"/>
  <c r="W241" i="4"/>
  <c r="X241" i="4"/>
  <c r="Y241" i="4"/>
  <c r="Z241" i="4"/>
  <c r="AA241" i="4"/>
  <c r="AB241" i="4"/>
  <c r="AC241" i="4"/>
  <c r="Q242" i="4"/>
  <c r="R242" i="4"/>
  <c r="S242" i="4"/>
  <c r="T242" i="4"/>
  <c r="U242" i="4"/>
  <c r="V242" i="4"/>
  <c r="W242" i="4"/>
  <c r="X242" i="4"/>
  <c r="Y242" i="4"/>
  <c r="Z242" i="4"/>
  <c r="AA242" i="4"/>
  <c r="AB242" i="4"/>
  <c r="AC242" i="4"/>
  <c r="Q243" i="4"/>
  <c r="R243" i="4"/>
  <c r="S243" i="4"/>
  <c r="T243" i="4"/>
  <c r="U243" i="4"/>
  <c r="V243" i="4"/>
  <c r="W243" i="4"/>
  <c r="X243" i="4"/>
  <c r="Y243" i="4"/>
  <c r="Z243" i="4"/>
  <c r="AA243" i="4"/>
  <c r="AB243" i="4"/>
  <c r="AC243" i="4"/>
  <c r="Q244" i="4"/>
  <c r="R244" i="4"/>
  <c r="S244" i="4"/>
  <c r="T244" i="4"/>
  <c r="U244" i="4"/>
  <c r="V244" i="4"/>
  <c r="W244" i="4"/>
  <c r="X244" i="4"/>
  <c r="Y244" i="4"/>
  <c r="Z244" i="4"/>
  <c r="AA244" i="4"/>
  <c r="AB244" i="4"/>
  <c r="AC244" i="4"/>
  <c r="Q245" i="4"/>
  <c r="R245" i="4"/>
  <c r="S245" i="4"/>
  <c r="T245" i="4"/>
  <c r="U245" i="4"/>
  <c r="V245" i="4"/>
  <c r="W245" i="4"/>
  <c r="X245" i="4"/>
  <c r="Y245" i="4"/>
  <c r="Z245" i="4"/>
  <c r="AA245" i="4"/>
  <c r="AB245" i="4"/>
  <c r="AC245" i="4"/>
  <c r="Q246" i="4"/>
  <c r="R246" i="4"/>
  <c r="S246" i="4"/>
  <c r="T246" i="4"/>
  <c r="U246" i="4"/>
  <c r="V246" i="4"/>
  <c r="W246" i="4"/>
  <c r="X246" i="4"/>
  <c r="Y246" i="4"/>
  <c r="Z246" i="4"/>
  <c r="AA246" i="4"/>
  <c r="AB246" i="4"/>
  <c r="AC246" i="4"/>
  <c r="Q247" i="4"/>
  <c r="R247" i="4"/>
  <c r="S247" i="4"/>
  <c r="T247" i="4"/>
  <c r="U247" i="4"/>
  <c r="V247" i="4"/>
  <c r="W247" i="4"/>
  <c r="X247" i="4"/>
  <c r="Y247" i="4"/>
  <c r="Z247" i="4"/>
  <c r="AA247" i="4"/>
  <c r="AB247" i="4"/>
  <c r="AC247" i="4"/>
  <c r="Q248" i="4"/>
  <c r="R248" i="4"/>
  <c r="S248" i="4"/>
  <c r="T248" i="4"/>
  <c r="U248" i="4"/>
  <c r="V248" i="4"/>
  <c r="W248" i="4"/>
  <c r="X248" i="4"/>
  <c r="Y248" i="4"/>
  <c r="Z248" i="4"/>
  <c r="AA248" i="4"/>
  <c r="AB248" i="4"/>
  <c r="AC248" i="4"/>
  <c r="Q249" i="4"/>
  <c r="R249" i="4"/>
  <c r="S249" i="4"/>
  <c r="T249" i="4"/>
  <c r="U249" i="4"/>
  <c r="V249" i="4"/>
  <c r="W249" i="4"/>
  <c r="X249" i="4"/>
  <c r="Y249" i="4"/>
  <c r="Z249" i="4"/>
  <c r="AA249" i="4"/>
  <c r="AB249" i="4"/>
  <c r="AC249" i="4"/>
  <c r="Q250" i="4"/>
  <c r="R250" i="4"/>
  <c r="S250" i="4"/>
  <c r="T250" i="4"/>
  <c r="U250" i="4"/>
  <c r="V250" i="4"/>
  <c r="W250" i="4"/>
  <c r="X250" i="4"/>
  <c r="Y250" i="4"/>
  <c r="Z250" i="4"/>
  <c r="AA250" i="4"/>
  <c r="AB250" i="4"/>
  <c r="AC250" i="4"/>
  <c r="Q251" i="4"/>
  <c r="R251" i="4"/>
  <c r="S251" i="4"/>
  <c r="T251" i="4"/>
  <c r="U251" i="4"/>
  <c r="V251" i="4"/>
  <c r="W251" i="4"/>
  <c r="X251" i="4"/>
  <c r="Y251" i="4"/>
  <c r="Z251" i="4"/>
  <c r="AA251" i="4"/>
  <c r="AB251" i="4"/>
  <c r="AC251" i="4"/>
  <c r="Q252" i="4"/>
  <c r="R252" i="4"/>
  <c r="S252" i="4"/>
  <c r="T252" i="4"/>
  <c r="U252" i="4"/>
  <c r="V252" i="4"/>
  <c r="W252" i="4"/>
  <c r="X252" i="4"/>
  <c r="Y252" i="4"/>
  <c r="Z252" i="4"/>
  <c r="AA252" i="4"/>
  <c r="AB252" i="4"/>
  <c r="AC252" i="4"/>
  <c r="Q253" i="4"/>
  <c r="R253" i="4"/>
  <c r="S253" i="4"/>
  <c r="T253" i="4"/>
  <c r="U253" i="4"/>
  <c r="V253" i="4"/>
  <c r="W253" i="4"/>
  <c r="X253" i="4"/>
  <c r="Y253" i="4"/>
  <c r="Z253" i="4"/>
  <c r="AA253" i="4"/>
  <c r="AB253" i="4"/>
  <c r="AC253" i="4"/>
  <c r="Q254" i="4"/>
  <c r="R254" i="4"/>
  <c r="S254" i="4"/>
  <c r="T254" i="4"/>
  <c r="U254" i="4"/>
  <c r="V254" i="4"/>
  <c r="W254" i="4"/>
  <c r="X254" i="4"/>
  <c r="Y254" i="4"/>
  <c r="Z254" i="4"/>
  <c r="AA254" i="4"/>
  <c r="AB254" i="4"/>
  <c r="AC254" i="4"/>
  <c r="Q255" i="4"/>
  <c r="R255" i="4"/>
  <c r="S255" i="4"/>
  <c r="T255" i="4"/>
  <c r="U255" i="4"/>
  <c r="V255" i="4"/>
  <c r="W255" i="4"/>
  <c r="X255" i="4"/>
  <c r="Y255" i="4"/>
  <c r="Z255" i="4"/>
  <c r="AA255" i="4"/>
  <c r="AB255" i="4"/>
  <c r="AC255" i="4"/>
  <c r="Q256" i="4"/>
  <c r="R256" i="4"/>
  <c r="S256" i="4"/>
  <c r="T256" i="4"/>
  <c r="U256" i="4"/>
  <c r="V256" i="4"/>
  <c r="W256" i="4"/>
  <c r="X256" i="4"/>
  <c r="Y256" i="4"/>
  <c r="Z256" i="4"/>
  <c r="AA256" i="4"/>
  <c r="AB256" i="4"/>
  <c r="AC256" i="4"/>
  <c r="Q257" i="4"/>
  <c r="R257" i="4"/>
  <c r="S257" i="4"/>
  <c r="T257" i="4"/>
  <c r="U257" i="4"/>
  <c r="V257" i="4"/>
  <c r="W257" i="4"/>
  <c r="X257" i="4"/>
  <c r="Y257" i="4"/>
  <c r="Z257" i="4"/>
  <c r="AA257" i="4"/>
  <c r="AB257" i="4"/>
  <c r="AC257" i="4"/>
  <c r="Q258" i="4"/>
  <c r="R258" i="4"/>
  <c r="S258" i="4"/>
  <c r="T258" i="4"/>
  <c r="U258" i="4"/>
  <c r="V258" i="4"/>
  <c r="W258" i="4"/>
  <c r="X258" i="4"/>
  <c r="Y258" i="4"/>
  <c r="Z258" i="4"/>
  <c r="AA258" i="4"/>
  <c r="AB258" i="4"/>
  <c r="AC258" i="4"/>
  <c r="Q259" i="4"/>
  <c r="R259" i="4"/>
  <c r="S259" i="4"/>
  <c r="T259" i="4"/>
  <c r="U259" i="4"/>
  <c r="V259" i="4"/>
  <c r="W259" i="4"/>
  <c r="X259" i="4"/>
  <c r="Y259" i="4"/>
  <c r="Z259" i="4"/>
  <c r="AA259" i="4"/>
  <c r="AB259" i="4"/>
  <c r="AC259" i="4"/>
  <c r="Q260" i="4"/>
  <c r="R260" i="4"/>
  <c r="S260" i="4"/>
  <c r="T260" i="4"/>
  <c r="U260" i="4"/>
  <c r="V260" i="4"/>
  <c r="W260" i="4"/>
  <c r="X260" i="4"/>
  <c r="Y260" i="4"/>
  <c r="Z260" i="4"/>
  <c r="AA260" i="4"/>
  <c r="AB260" i="4"/>
  <c r="AC260" i="4"/>
  <c r="Q261" i="4"/>
  <c r="R261" i="4"/>
  <c r="S261" i="4"/>
  <c r="T261" i="4"/>
  <c r="U261" i="4"/>
  <c r="V261" i="4"/>
  <c r="W261" i="4"/>
  <c r="X261" i="4"/>
  <c r="Y261" i="4"/>
  <c r="Z261" i="4"/>
  <c r="AA261" i="4"/>
  <c r="AB261" i="4"/>
  <c r="AC261" i="4"/>
  <c r="Q262" i="4"/>
  <c r="R262" i="4"/>
  <c r="S262" i="4"/>
  <c r="T262" i="4"/>
  <c r="U262" i="4"/>
  <c r="V262" i="4"/>
  <c r="W262" i="4"/>
  <c r="X262" i="4"/>
  <c r="Y262" i="4"/>
  <c r="Z262" i="4"/>
  <c r="AA262" i="4"/>
  <c r="AB262" i="4"/>
  <c r="AC262" i="4"/>
  <c r="Q263" i="4"/>
  <c r="R263" i="4"/>
  <c r="S263" i="4"/>
  <c r="T263" i="4"/>
  <c r="U263" i="4"/>
  <c r="V263" i="4"/>
  <c r="W263" i="4"/>
  <c r="X263" i="4"/>
  <c r="Y263" i="4"/>
  <c r="Z263" i="4"/>
  <c r="AA263" i="4"/>
  <c r="AB263" i="4"/>
  <c r="AC263" i="4"/>
  <c r="Q264" i="4"/>
  <c r="R264" i="4"/>
  <c r="S264" i="4"/>
  <c r="T264" i="4"/>
  <c r="U264" i="4"/>
  <c r="V264" i="4"/>
  <c r="W264" i="4"/>
  <c r="X264" i="4"/>
  <c r="Y264" i="4"/>
  <c r="Z264" i="4"/>
  <c r="AA264" i="4"/>
  <c r="AB264" i="4"/>
  <c r="AC264" i="4"/>
  <c r="Q265" i="4"/>
  <c r="R265" i="4"/>
  <c r="S265" i="4"/>
  <c r="T265" i="4"/>
  <c r="U265" i="4"/>
  <c r="V265" i="4"/>
  <c r="W265" i="4"/>
  <c r="X265" i="4"/>
  <c r="Y265" i="4"/>
  <c r="Z265" i="4"/>
  <c r="AA265" i="4"/>
  <c r="AB265" i="4"/>
  <c r="AC265" i="4"/>
  <c r="Q266" i="4"/>
  <c r="R266" i="4"/>
  <c r="S266" i="4"/>
  <c r="T266" i="4"/>
  <c r="U266" i="4"/>
  <c r="V266" i="4"/>
  <c r="W266" i="4"/>
  <c r="X266" i="4"/>
  <c r="Y266" i="4"/>
  <c r="Z266" i="4"/>
  <c r="AA266" i="4"/>
  <c r="AB266" i="4"/>
  <c r="AC266" i="4"/>
  <c r="Q267" i="4"/>
  <c r="R267" i="4"/>
  <c r="S267" i="4"/>
  <c r="T267" i="4"/>
  <c r="U267" i="4"/>
  <c r="V267" i="4"/>
  <c r="W267" i="4"/>
  <c r="X267" i="4"/>
  <c r="Y267" i="4"/>
  <c r="Z267" i="4"/>
  <c r="AA267" i="4"/>
  <c r="AB267" i="4"/>
  <c r="AC267" i="4"/>
  <c r="Q268" i="4"/>
  <c r="R268" i="4"/>
  <c r="S268" i="4"/>
  <c r="T268" i="4"/>
  <c r="U268" i="4"/>
  <c r="V268" i="4"/>
  <c r="W268" i="4"/>
  <c r="X268" i="4"/>
  <c r="Y268" i="4"/>
  <c r="Z268" i="4"/>
  <c r="AA268" i="4"/>
  <c r="AB268" i="4"/>
  <c r="AC268" i="4"/>
  <c r="Q269" i="4"/>
  <c r="R269" i="4"/>
  <c r="S269" i="4"/>
  <c r="T269" i="4"/>
  <c r="U269" i="4"/>
  <c r="V269" i="4"/>
  <c r="W269" i="4"/>
  <c r="X269" i="4"/>
  <c r="Y269" i="4"/>
  <c r="Z269" i="4"/>
  <c r="AA269" i="4"/>
  <c r="AB269" i="4"/>
  <c r="AC269" i="4"/>
  <c r="Q270" i="4"/>
  <c r="R270" i="4"/>
  <c r="S270" i="4"/>
  <c r="T270" i="4"/>
  <c r="U270" i="4"/>
  <c r="V270" i="4"/>
  <c r="W270" i="4"/>
  <c r="X270" i="4"/>
  <c r="Y270" i="4"/>
  <c r="Z270" i="4"/>
  <c r="AA270" i="4"/>
  <c r="AB270" i="4"/>
  <c r="AC270" i="4"/>
  <c r="Q271" i="4"/>
  <c r="R271" i="4"/>
  <c r="S271" i="4"/>
  <c r="T271" i="4"/>
  <c r="U271" i="4"/>
  <c r="V271" i="4"/>
  <c r="W271" i="4"/>
  <c r="X271" i="4"/>
  <c r="Y271" i="4"/>
  <c r="Z271" i="4"/>
  <c r="AA271" i="4"/>
  <c r="AB271" i="4"/>
  <c r="AC271" i="4"/>
  <c r="Q272" i="4"/>
  <c r="R272" i="4"/>
  <c r="S272" i="4"/>
  <c r="T272" i="4"/>
  <c r="U272" i="4"/>
  <c r="V272" i="4"/>
  <c r="W272" i="4"/>
  <c r="X272" i="4"/>
  <c r="Y272" i="4"/>
  <c r="Z272" i="4"/>
  <c r="AA272" i="4"/>
  <c r="AB272" i="4"/>
  <c r="AC272" i="4"/>
  <c r="Q273" i="4"/>
  <c r="R273" i="4"/>
  <c r="S273" i="4"/>
  <c r="T273" i="4"/>
  <c r="U273" i="4"/>
  <c r="V273" i="4"/>
  <c r="W273" i="4"/>
  <c r="X273" i="4"/>
  <c r="Y273" i="4"/>
  <c r="Z273" i="4"/>
  <c r="AA273" i="4"/>
  <c r="AB273" i="4"/>
  <c r="AC273" i="4"/>
  <c r="Q274" i="4"/>
  <c r="R274" i="4"/>
  <c r="S274" i="4"/>
  <c r="T274" i="4"/>
  <c r="U274" i="4"/>
  <c r="V274" i="4"/>
  <c r="W274" i="4"/>
  <c r="X274" i="4"/>
  <c r="Y274" i="4"/>
  <c r="Z274" i="4"/>
  <c r="AA274" i="4"/>
  <c r="AB274" i="4"/>
  <c r="AC274" i="4"/>
  <c r="Q275" i="4"/>
  <c r="R275" i="4"/>
  <c r="S275" i="4"/>
  <c r="T275" i="4"/>
  <c r="U275" i="4"/>
  <c r="V275" i="4"/>
  <c r="W275" i="4"/>
  <c r="X275" i="4"/>
  <c r="Y275" i="4"/>
  <c r="Z275" i="4"/>
  <c r="AA275" i="4"/>
  <c r="AB275" i="4"/>
  <c r="AC275" i="4"/>
  <c r="Q276" i="4"/>
  <c r="R276" i="4"/>
  <c r="S276" i="4"/>
  <c r="T276" i="4"/>
  <c r="U276" i="4"/>
  <c r="V276" i="4"/>
  <c r="W276" i="4"/>
  <c r="X276" i="4"/>
  <c r="Y276" i="4"/>
  <c r="Z276" i="4"/>
  <c r="AA276" i="4"/>
  <c r="AB276" i="4"/>
  <c r="AC276" i="4"/>
  <c r="Q277" i="4"/>
  <c r="R277" i="4"/>
  <c r="S277" i="4"/>
  <c r="T277" i="4"/>
  <c r="U277" i="4"/>
  <c r="V277" i="4"/>
  <c r="W277" i="4"/>
  <c r="X277" i="4"/>
  <c r="Y277" i="4"/>
  <c r="Z277" i="4"/>
  <c r="AA277" i="4"/>
  <c r="AB277" i="4"/>
  <c r="AC277" i="4"/>
  <c r="Q278" i="4"/>
  <c r="R278" i="4"/>
  <c r="S278" i="4"/>
  <c r="T278" i="4"/>
  <c r="U278" i="4"/>
  <c r="V278" i="4"/>
  <c r="W278" i="4"/>
  <c r="X278" i="4"/>
  <c r="Y278" i="4"/>
  <c r="Z278" i="4"/>
  <c r="AA278" i="4"/>
  <c r="AB278" i="4"/>
  <c r="AC278" i="4"/>
  <c r="Q279" i="4"/>
  <c r="R279" i="4"/>
  <c r="S279" i="4"/>
  <c r="T279" i="4"/>
  <c r="U279" i="4"/>
  <c r="V279" i="4"/>
  <c r="W279" i="4"/>
  <c r="AF279" i="4"/>
  <c r="X279" i="4"/>
  <c r="Y279" i="4"/>
  <c r="Z279" i="4"/>
  <c r="AA279" i="4"/>
  <c r="AB279" i="4"/>
  <c r="AC279" i="4"/>
  <c r="Q280" i="4"/>
  <c r="R280" i="4"/>
  <c r="S280" i="4"/>
  <c r="T280" i="4"/>
  <c r="U280" i="4"/>
  <c r="V280" i="4"/>
  <c r="W280" i="4"/>
  <c r="X280" i="4"/>
  <c r="Y280" i="4"/>
  <c r="Z280" i="4"/>
  <c r="AA280" i="4"/>
  <c r="AB280" i="4"/>
  <c r="AC280" i="4"/>
  <c r="Q281" i="4"/>
  <c r="R281" i="4"/>
  <c r="S281" i="4"/>
  <c r="T281" i="4"/>
  <c r="U281" i="4"/>
  <c r="V281" i="4"/>
  <c r="W281" i="4"/>
  <c r="X281" i="4"/>
  <c r="Y281" i="4"/>
  <c r="Z281" i="4"/>
  <c r="AA281" i="4"/>
  <c r="AB281" i="4"/>
  <c r="AC281" i="4"/>
  <c r="Q282" i="4"/>
  <c r="R282" i="4"/>
  <c r="S282" i="4"/>
  <c r="T282" i="4"/>
  <c r="U282" i="4"/>
  <c r="V282" i="4"/>
  <c r="W282" i="4"/>
  <c r="X282" i="4"/>
  <c r="Y282" i="4"/>
  <c r="Z282" i="4"/>
  <c r="AA282" i="4"/>
  <c r="AB282" i="4"/>
  <c r="AC282" i="4"/>
  <c r="Q283" i="4"/>
  <c r="R283" i="4"/>
  <c r="S283" i="4"/>
  <c r="T283" i="4"/>
  <c r="U283" i="4"/>
  <c r="V283" i="4"/>
  <c r="W283" i="4"/>
  <c r="X283" i="4"/>
  <c r="Y283" i="4"/>
  <c r="Z283" i="4"/>
  <c r="AA283" i="4"/>
  <c r="AB283" i="4"/>
  <c r="AC283" i="4"/>
  <c r="Q284" i="4"/>
  <c r="R284" i="4"/>
  <c r="S284" i="4"/>
  <c r="T284" i="4"/>
  <c r="U284" i="4"/>
  <c r="V284" i="4"/>
  <c r="W284" i="4"/>
  <c r="X284" i="4"/>
  <c r="Y284" i="4"/>
  <c r="Z284" i="4"/>
  <c r="AA284" i="4"/>
  <c r="AB284" i="4"/>
  <c r="AC284" i="4"/>
  <c r="Q285" i="4"/>
  <c r="R285" i="4"/>
  <c r="S285" i="4"/>
  <c r="T285" i="4"/>
  <c r="U285" i="4"/>
  <c r="V285" i="4"/>
  <c r="W285" i="4"/>
  <c r="X285" i="4"/>
  <c r="Y285" i="4"/>
  <c r="Z285" i="4"/>
  <c r="AA285" i="4"/>
  <c r="AB285" i="4"/>
  <c r="AC285" i="4"/>
  <c r="Q286" i="4"/>
  <c r="R286" i="4"/>
  <c r="S286" i="4"/>
  <c r="T286" i="4"/>
  <c r="U286" i="4"/>
  <c r="V286" i="4"/>
  <c r="W286" i="4"/>
  <c r="X286" i="4"/>
  <c r="Y286" i="4"/>
  <c r="Z286" i="4"/>
  <c r="AA286" i="4"/>
  <c r="AB286" i="4"/>
  <c r="AC286" i="4"/>
  <c r="Q287" i="4"/>
  <c r="R287" i="4"/>
  <c r="S287" i="4"/>
  <c r="T287" i="4"/>
  <c r="U287" i="4"/>
  <c r="V287" i="4"/>
  <c r="W287" i="4"/>
  <c r="X287" i="4"/>
  <c r="Y287" i="4"/>
  <c r="Z287" i="4"/>
  <c r="AA287" i="4"/>
  <c r="AB287" i="4"/>
  <c r="AC287" i="4"/>
  <c r="Q288" i="4"/>
  <c r="R288" i="4"/>
  <c r="S288" i="4"/>
  <c r="T288" i="4"/>
  <c r="U288" i="4"/>
  <c r="V288" i="4"/>
  <c r="W288" i="4"/>
  <c r="X288" i="4"/>
  <c r="Y288" i="4"/>
  <c r="Z288" i="4"/>
  <c r="AA288" i="4"/>
  <c r="AB288" i="4"/>
  <c r="AC288" i="4"/>
  <c r="Q289" i="4"/>
  <c r="R289" i="4"/>
  <c r="S289" i="4"/>
  <c r="T289" i="4"/>
  <c r="U289" i="4"/>
  <c r="V289" i="4"/>
  <c r="W289" i="4"/>
  <c r="X289" i="4"/>
  <c r="Y289" i="4"/>
  <c r="Z289" i="4"/>
  <c r="AA289" i="4"/>
  <c r="AB289" i="4"/>
  <c r="AC289" i="4"/>
  <c r="Q290" i="4"/>
  <c r="R290" i="4"/>
  <c r="S290" i="4"/>
  <c r="T290" i="4"/>
  <c r="U290" i="4"/>
  <c r="V290" i="4"/>
  <c r="W290" i="4"/>
  <c r="X290" i="4"/>
  <c r="Y290" i="4"/>
  <c r="Z290" i="4"/>
  <c r="AA290" i="4"/>
  <c r="AB290" i="4"/>
  <c r="AC290" i="4"/>
  <c r="Q291" i="4"/>
  <c r="R291" i="4"/>
  <c r="S291" i="4"/>
  <c r="T291" i="4"/>
  <c r="U291" i="4"/>
  <c r="V291" i="4"/>
  <c r="W291" i="4"/>
  <c r="X291" i="4"/>
  <c r="Y291" i="4"/>
  <c r="Z291" i="4"/>
  <c r="AA291" i="4"/>
  <c r="AB291" i="4"/>
  <c r="AC291" i="4"/>
  <c r="Q292" i="4"/>
  <c r="R292" i="4"/>
  <c r="S292" i="4"/>
  <c r="T292" i="4"/>
  <c r="U292" i="4"/>
  <c r="V292" i="4"/>
  <c r="W292" i="4"/>
  <c r="X292" i="4"/>
  <c r="Y292" i="4"/>
  <c r="Z292" i="4"/>
  <c r="AA292" i="4"/>
  <c r="AB292" i="4"/>
  <c r="AC292" i="4"/>
  <c r="Q293" i="4"/>
  <c r="R293" i="4"/>
  <c r="S293" i="4"/>
  <c r="T293" i="4"/>
  <c r="U293" i="4"/>
  <c r="V293" i="4"/>
  <c r="W293" i="4"/>
  <c r="X293" i="4"/>
  <c r="Y293" i="4"/>
  <c r="Z293" i="4"/>
  <c r="AC293" i="4"/>
  <c r="AA293" i="4"/>
  <c r="AB293" i="4"/>
  <c r="AD293" i="4"/>
  <c r="Q294" i="4"/>
  <c r="R294" i="4"/>
  <c r="S294" i="4"/>
  <c r="T294" i="4"/>
  <c r="U294" i="4"/>
  <c r="V294" i="4"/>
  <c r="W294" i="4"/>
  <c r="X294" i="4"/>
  <c r="Y294" i="4"/>
  <c r="Z294" i="4"/>
  <c r="AA294" i="4"/>
  <c r="AB294" i="4"/>
  <c r="AC294" i="4"/>
  <c r="Q295" i="4"/>
  <c r="R295" i="4"/>
  <c r="S295" i="4"/>
  <c r="T295" i="4"/>
  <c r="U295" i="4"/>
  <c r="V295" i="4"/>
  <c r="W295" i="4"/>
  <c r="X295" i="4"/>
  <c r="Y295" i="4"/>
  <c r="Z295" i="4"/>
  <c r="AA295" i="4"/>
  <c r="AB295" i="4"/>
  <c r="AC295" i="4"/>
  <c r="Q296" i="4"/>
  <c r="R296" i="4"/>
  <c r="S296" i="4"/>
  <c r="T296" i="4"/>
  <c r="U296" i="4"/>
  <c r="V296" i="4"/>
  <c r="W296" i="4"/>
  <c r="X296" i="4"/>
  <c r="Y296" i="4"/>
  <c r="Z296" i="4"/>
  <c r="AA296" i="4"/>
  <c r="AB296" i="4"/>
  <c r="AC296" i="4"/>
  <c r="Q297" i="4"/>
  <c r="R297" i="4"/>
  <c r="S297" i="4"/>
  <c r="T297" i="4"/>
  <c r="U297" i="4"/>
  <c r="V297" i="4"/>
  <c r="W297" i="4"/>
  <c r="X297" i="4"/>
  <c r="Y297" i="4"/>
  <c r="Z297" i="4"/>
  <c r="AA297" i="4"/>
  <c r="AB297" i="4"/>
  <c r="AC297" i="4"/>
  <c r="Q298" i="4"/>
  <c r="R298" i="4"/>
  <c r="S298" i="4"/>
  <c r="T298" i="4"/>
  <c r="U298" i="4"/>
  <c r="V298" i="4"/>
  <c r="W298" i="4"/>
  <c r="X298" i="4"/>
  <c r="Y298" i="4"/>
  <c r="Z298" i="4"/>
  <c r="AA298" i="4"/>
  <c r="AB298" i="4"/>
  <c r="AC298" i="4"/>
  <c r="Q299" i="4"/>
  <c r="R299" i="4"/>
  <c r="S299" i="4"/>
  <c r="T299" i="4"/>
  <c r="U299" i="4"/>
  <c r="V299" i="4"/>
  <c r="W299" i="4"/>
  <c r="X299" i="4"/>
  <c r="Y299" i="4"/>
  <c r="Z299" i="4"/>
  <c r="AA299" i="4"/>
  <c r="AB299" i="4"/>
  <c r="AC299" i="4"/>
  <c r="Q300" i="4"/>
  <c r="R300" i="4"/>
  <c r="S300" i="4"/>
  <c r="T300" i="4"/>
  <c r="U300" i="4"/>
  <c r="V300" i="4"/>
  <c r="W300" i="4"/>
  <c r="X300" i="4"/>
  <c r="Y300" i="4"/>
  <c r="Z300" i="4"/>
  <c r="AA300" i="4"/>
  <c r="AB300" i="4"/>
  <c r="AC300" i="4"/>
  <c r="Q301" i="4"/>
  <c r="R301" i="4"/>
  <c r="S301" i="4"/>
  <c r="T301" i="4"/>
  <c r="U301" i="4"/>
  <c r="V301" i="4"/>
  <c r="W301" i="4"/>
  <c r="X301" i="4"/>
  <c r="Y301" i="4"/>
  <c r="Z301" i="4"/>
  <c r="AA301" i="4"/>
  <c r="AB301" i="4"/>
  <c r="AC301" i="4"/>
  <c r="Q302" i="4"/>
  <c r="R302" i="4"/>
  <c r="S302" i="4"/>
  <c r="T302" i="4"/>
  <c r="U302" i="4"/>
  <c r="V302" i="4"/>
  <c r="W302" i="4"/>
  <c r="X302" i="4"/>
  <c r="Y302" i="4"/>
  <c r="Z302" i="4"/>
  <c r="AA302" i="4"/>
  <c r="AB302" i="4"/>
  <c r="AC302" i="4"/>
  <c r="Q303" i="4"/>
  <c r="R303" i="4"/>
  <c r="S303" i="4"/>
  <c r="T303" i="4"/>
  <c r="U303" i="4"/>
  <c r="V303" i="4"/>
  <c r="W303" i="4"/>
  <c r="X303" i="4"/>
  <c r="Y303" i="4"/>
  <c r="Z303" i="4"/>
  <c r="AA303" i="4"/>
  <c r="AB303" i="4"/>
  <c r="AC303" i="4"/>
  <c r="Q304" i="4"/>
  <c r="R304" i="4"/>
  <c r="S304" i="4"/>
  <c r="T304" i="4"/>
  <c r="U304" i="4"/>
  <c r="V304" i="4"/>
  <c r="W304" i="4"/>
  <c r="X304" i="4"/>
  <c r="Y304" i="4"/>
  <c r="Z304" i="4"/>
  <c r="AA304" i="4"/>
  <c r="AB304" i="4"/>
  <c r="AC304" i="4"/>
  <c r="Q305" i="4"/>
  <c r="R305" i="4"/>
  <c r="S305" i="4"/>
  <c r="T305" i="4"/>
  <c r="U305" i="4"/>
  <c r="V305" i="4"/>
  <c r="W305" i="4"/>
  <c r="X305" i="4"/>
  <c r="Y305" i="4"/>
  <c r="Z305" i="4"/>
  <c r="AA305" i="4"/>
  <c r="AB305" i="4"/>
  <c r="AC305" i="4"/>
  <c r="Q306" i="4"/>
  <c r="R306" i="4"/>
  <c r="S306" i="4"/>
  <c r="T306" i="4"/>
  <c r="U306" i="4"/>
  <c r="V306" i="4"/>
  <c r="W306" i="4"/>
  <c r="X306" i="4"/>
  <c r="Y306" i="4"/>
  <c r="Z306" i="4"/>
  <c r="AA306" i="4"/>
  <c r="AB306" i="4"/>
  <c r="AC306" i="4"/>
  <c r="Q307" i="4"/>
  <c r="R307" i="4"/>
  <c r="S307" i="4"/>
  <c r="T307" i="4"/>
  <c r="U307" i="4"/>
  <c r="V307" i="4"/>
  <c r="W307" i="4"/>
  <c r="X307" i="4"/>
  <c r="Y307" i="4"/>
  <c r="Z307" i="4"/>
  <c r="AA307" i="4"/>
  <c r="AB307" i="4"/>
  <c r="AC307" i="4"/>
  <c r="Q308" i="4"/>
  <c r="R308" i="4"/>
  <c r="S308" i="4"/>
  <c r="T308" i="4"/>
  <c r="U308" i="4"/>
  <c r="V308" i="4"/>
  <c r="W308" i="4"/>
  <c r="X308" i="4"/>
  <c r="Y308" i="4"/>
  <c r="Z308" i="4"/>
  <c r="AA308" i="4"/>
  <c r="AB308" i="4"/>
  <c r="AC308" i="4"/>
  <c r="Q309" i="4"/>
  <c r="R309" i="4"/>
  <c r="S309" i="4"/>
  <c r="T309" i="4"/>
  <c r="U309" i="4"/>
  <c r="V309" i="4"/>
  <c r="W309" i="4"/>
  <c r="X309" i="4"/>
  <c r="Y309" i="4"/>
  <c r="Z309" i="4"/>
  <c r="AA309" i="4"/>
  <c r="AB309" i="4"/>
  <c r="AC309" i="4"/>
  <c r="Q310" i="4"/>
  <c r="R310" i="4"/>
  <c r="S310" i="4"/>
  <c r="T310" i="4"/>
  <c r="U310" i="4"/>
  <c r="V310" i="4"/>
  <c r="W310" i="4"/>
  <c r="X310" i="4"/>
  <c r="Y310" i="4"/>
  <c r="Z310" i="4"/>
  <c r="AA310" i="4"/>
  <c r="AB310" i="4"/>
  <c r="AC310" i="4"/>
  <c r="Q311" i="4"/>
  <c r="R311" i="4"/>
  <c r="S311" i="4"/>
  <c r="T311" i="4"/>
  <c r="U311" i="4"/>
  <c r="V311" i="4"/>
  <c r="W311" i="4"/>
  <c r="X311" i="4"/>
  <c r="Y311" i="4"/>
  <c r="Z311" i="4"/>
  <c r="AA311" i="4"/>
  <c r="AB311" i="4"/>
  <c r="AC311" i="4"/>
  <c r="Q312" i="4"/>
  <c r="R312" i="4"/>
  <c r="S312" i="4"/>
  <c r="T312" i="4"/>
  <c r="U312" i="4"/>
  <c r="V312" i="4"/>
  <c r="W312" i="4"/>
  <c r="X312" i="4"/>
  <c r="Y312" i="4"/>
  <c r="Z312" i="4"/>
  <c r="AA312" i="4"/>
  <c r="AB312" i="4"/>
  <c r="AC312" i="4"/>
  <c r="Q313" i="4"/>
  <c r="R313" i="4"/>
  <c r="S313" i="4"/>
  <c r="T313" i="4"/>
  <c r="U313" i="4"/>
  <c r="V313" i="4"/>
  <c r="W313" i="4"/>
  <c r="X313" i="4"/>
  <c r="Y313" i="4"/>
  <c r="Z313" i="4"/>
  <c r="AA313" i="4"/>
  <c r="AB313" i="4"/>
  <c r="AC313" i="4"/>
  <c r="Q314" i="4"/>
  <c r="R314" i="4"/>
  <c r="S314" i="4"/>
  <c r="T314" i="4"/>
  <c r="U314" i="4"/>
  <c r="V314" i="4"/>
  <c r="W314" i="4"/>
  <c r="X314" i="4"/>
  <c r="Y314" i="4"/>
  <c r="Z314" i="4"/>
  <c r="AA314" i="4"/>
  <c r="AB314" i="4"/>
  <c r="AC314" i="4"/>
  <c r="Q315" i="4"/>
  <c r="R315" i="4"/>
  <c r="S315" i="4"/>
  <c r="T315" i="4"/>
  <c r="U315" i="4"/>
  <c r="V315" i="4"/>
  <c r="W315" i="4"/>
  <c r="X315" i="4"/>
  <c r="Y315" i="4"/>
  <c r="Z315" i="4"/>
  <c r="AA315" i="4"/>
  <c r="AB315" i="4"/>
  <c r="AC315" i="4"/>
  <c r="Q316" i="4"/>
  <c r="R316" i="4"/>
  <c r="S316" i="4"/>
  <c r="T316" i="4"/>
  <c r="U316" i="4"/>
  <c r="V316" i="4"/>
  <c r="W316" i="4"/>
  <c r="X316" i="4"/>
  <c r="Y316" i="4"/>
  <c r="Z316" i="4"/>
  <c r="AA316" i="4"/>
  <c r="AB316" i="4"/>
  <c r="AC316" i="4"/>
  <c r="Q317" i="4"/>
  <c r="R317" i="4"/>
  <c r="S317" i="4"/>
  <c r="T317" i="4"/>
  <c r="U317" i="4"/>
  <c r="V317" i="4"/>
  <c r="W317" i="4"/>
  <c r="X317" i="4"/>
  <c r="Y317" i="4"/>
  <c r="Z317" i="4"/>
  <c r="AA317" i="4"/>
  <c r="AB317" i="4"/>
  <c r="AC317" i="4"/>
  <c r="Q318" i="4"/>
  <c r="R318" i="4"/>
  <c r="S318" i="4"/>
  <c r="T318" i="4"/>
  <c r="U318" i="4"/>
  <c r="V318" i="4"/>
  <c r="W318" i="4"/>
  <c r="X318" i="4"/>
  <c r="Y318" i="4"/>
  <c r="Z318" i="4"/>
  <c r="AA318" i="4"/>
  <c r="AB318" i="4"/>
  <c r="AC318" i="4"/>
  <c r="Q319" i="4"/>
  <c r="R319" i="4"/>
  <c r="S319" i="4"/>
  <c r="T319" i="4"/>
  <c r="U319" i="4"/>
  <c r="V319" i="4"/>
  <c r="W319" i="4"/>
  <c r="X319" i="4"/>
  <c r="Y319" i="4"/>
  <c r="Z319" i="4"/>
  <c r="AA319" i="4"/>
  <c r="AB319" i="4"/>
  <c r="AC319" i="4"/>
  <c r="Q320" i="4"/>
  <c r="R320" i="4"/>
  <c r="S320" i="4"/>
  <c r="T320" i="4"/>
  <c r="U320" i="4"/>
  <c r="V320" i="4"/>
  <c r="W320" i="4"/>
  <c r="X320" i="4"/>
  <c r="Y320" i="4"/>
  <c r="Z320" i="4"/>
  <c r="AE320" i="4"/>
  <c r="AH320" i="4"/>
  <c r="AA320" i="4"/>
  <c r="AB320" i="4"/>
  <c r="AC320" i="4"/>
  <c r="Q321" i="4"/>
  <c r="R321" i="4"/>
  <c r="S321" i="4"/>
  <c r="T321" i="4"/>
  <c r="U321" i="4"/>
  <c r="V321" i="4"/>
  <c r="W321" i="4"/>
  <c r="X321" i="4"/>
  <c r="Y321" i="4"/>
  <c r="Z321" i="4"/>
  <c r="AA321" i="4"/>
  <c r="AB321" i="4"/>
  <c r="AC321" i="4"/>
  <c r="Q322" i="4"/>
  <c r="R322" i="4"/>
  <c r="S322" i="4"/>
  <c r="T322" i="4"/>
  <c r="U322" i="4"/>
  <c r="V322" i="4"/>
  <c r="W322" i="4"/>
  <c r="X322" i="4"/>
  <c r="Y322" i="4"/>
  <c r="Z322" i="4"/>
  <c r="AA322" i="4"/>
  <c r="AB322" i="4"/>
  <c r="AC322" i="4"/>
  <c r="Q323" i="4"/>
  <c r="R323" i="4"/>
  <c r="S323" i="4"/>
  <c r="T323" i="4"/>
  <c r="U323" i="4"/>
  <c r="V323" i="4"/>
  <c r="W323" i="4"/>
  <c r="X323" i="4"/>
  <c r="Y323" i="4"/>
  <c r="Z323" i="4"/>
  <c r="AA323" i="4"/>
  <c r="AB323" i="4"/>
  <c r="AC323" i="4"/>
  <c r="Q324" i="4"/>
  <c r="R324" i="4"/>
  <c r="S324" i="4"/>
  <c r="T324" i="4"/>
  <c r="U324" i="4"/>
  <c r="V324" i="4"/>
  <c r="W324" i="4"/>
  <c r="X324" i="4"/>
  <c r="Y324" i="4"/>
  <c r="Z324" i="4"/>
  <c r="AA324" i="4"/>
  <c r="AB324" i="4"/>
  <c r="AC324" i="4"/>
  <c r="Q325" i="4"/>
  <c r="R325" i="4"/>
  <c r="S325" i="4"/>
  <c r="T325" i="4"/>
  <c r="U325" i="4"/>
  <c r="V325" i="4"/>
  <c r="W325" i="4"/>
  <c r="X325" i="4"/>
  <c r="Y325" i="4"/>
  <c r="Z325" i="4"/>
  <c r="AA325" i="4"/>
  <c r="AB325" i="4"/>
  <c r="AC325" i="4"/>
  <c r="Q326" i="4"/>
  <c r="R326" i="4"/>
  <c r="S326" i="4"/>
  <c r="T326" i="4"/>
  <c r="U326" i="4"/>
  <c r="V326" i="4"/>
  <c r="W326" i="4"/>
  <c r="X326" i="4"/>
  <c r="Y326" i="4"/>
  <c r="Z326" i="4"/>
  <c r="AA326" i="4"/>
  <c r="AB326" i="4"/>
  <c r="AC326" i="4"/>
  <c r="Q327" i="4"/>
  <c r="R327" i="4"/>
  <c r="S327" i="4"/>
  <c r="T327" i="4"/>
  <c r="U327" i="4"/>
  <c r="V327" i="4"/>
  <c r="W327" i="4"/>
  <c r="X327" i="4"/>
  <c r="Y327" i="4"/>
  <c r="Z327" i="4"/>
  <c r="AA327" i="4"/>
  <c r="AB327" i="4"/>
  <c r="AC327" i="4"/>
  <c r="Q328" i="4"/>
  <c r="R328" i="4"/>
  <c r="S328" i="4"/>
  <c r="T328" i="4"/>
  <c r="U328" i="4"/>
  <c r="V328" i="4"/>
  <c r="W328" i="4"/>
  <c r="X328" i="4"/>
  <c r="Y328" i="4"/>
  <c r="Z328" i="4"/>
  <c r="AA328" i="4"/>
  <c r="AB328" i="4"/>
  <c r="AC328" i="4"/>
  <c r="Q329" i="4"/>
  <c r="R329" i="4"/>
  <c r="S329" i="4"/>
  <c r="T329" i="4"/>
  <c r="U329" i="4"/>
  <c r="V329" i="4"/>
  <c r="W329" i="4"/>
  <c r="X329" i="4"/>
  <c r="Y329" i="4"/>
  <c r="Z329" i="4"/>
  <c r="AA329" i="4"/>
  <c r="AB329" i="4"/>
  <c r="AC329" i="4"/>
  <c r="Q330" i="4"/>
  <c r="R330" i="4"/>
  <c r="S330" i="4"/>
  <c r="T330" i="4"/>
  <c r="U330" i="4"/>
  <c r="V330" i="4"/>
  <c r="W330" i="4"/>
  <c r="X330" i="4"/>
  <c r="Y330" i="4"/>
  <c r="Z330" i="4"/>
  <c r="AA330" i="4"/>
  <c r="AB330" i="4"/>
  <c r="AC330" i="4"/>
  <c r="Q331" i="4"/>
  <c r="R331" i="4"/>
  <c r="S331" i="4"/>
  <c r="T331" i="4"/>
  <c r="U331" i="4"/>
  <c r="V331" i="4"/>
  <c r="W331" i="4"/>
  <c r="X331" i="4"/>
  <c r="Y331" i="4"/>
  <c r="Z331" i="4"/>
  <c r="AA331" i="4"/>
  <c r="AB331" i="4"/>
  <c r="AC331" i="4"/>
  <c r="Q332" i="4"/>
  <c r="R332" i="4"/>
  <c r="S332" i="4"/>
  <c r="T332" i="4"/>
  <c r="U332" i="4"/>
  <c r="V332" i="4"/>
  <c r="W332" i="4"/>
  <c r="X332" i="4"/>
  <c r="Y332" i="4"/>
  <c r="Z332" i="4"/>
  <c r="AA332" i="4"/>
  <c r="AB332" i="4"/>
  <c r="AC332" i="4"/>
  <c r="Q333" i="4"/>
  <c r="R333" i="4"/>
  <c r="S333" i="4"/>
  <c r="T333" i="4"/>
  <c r="U333" i="4"/>
  <c r="V333" i="4"/>
  <c r="W333" i="4"/>
  <c r="X333" i="4"/>
  <c r="Y333" i="4"/>
  <c r="Z333" i="4"/>
  <c r="AA333" i="4"/>
  <c r="AB333" i="4"/>
  <c r="AC333" i="4"/>
  <c r="Q334" i="4"/>
  <c r="R334" i="4"/>
  <c r="S334" i="4"/>
  <c r="T334" i="4"/>
  <c r="U334" i="4"/>
  <c r="V334" i="4"/>
  <c r="W334" i="4"/>
  <c r="X334" i="4"/>
  <c r="Y334" i="4"/>
  <c r="Z334" i="4"/>
  <c r="AA334" i="4"/>
  <c r="AB334" i="4"/>
  <c r="AC334" i="4"/>
  <c r="R3" i="1"/>
  <c r="S3" i="1"/>
  <c r="T3" i="1"/>
  <c r="U3" i="1"/>
  <c r="V3" i="1"/>
  <c r="W3" i="1"/>
  <c r="X3" i="1"/>
  <c r="Y3" i="1"/>
  <c r="Z3" i="1"/>
  <c r="AA3" i="1"/>
  <c r="AB3" i="1"/>
  <c r="AC3" i="1"/>
  <c r="AD3" i="1"/>
  <c r="R4" i="1"/>
  <c r="S4" i="1"/>
  <c r="T4" i="1"/>
  <c r="U4" i="1"/>
  <c r="V4" i="1"/>
  <c r="W4" i="1"/>
  <c r="X4" i="1"/>
  <c r="Y4" i="1"/>
  <c r="Z4" i="1"/>
  <c r="AA4" i="1"/>
  <c r="AB4" i="1"/>
  <c r="AC4" i="1"/>
  <c r="AD4" i="1"/>
  <c r="R5" i="1"/>
  <c r="S5" i="1"/>
  <c r="T5" i="1"/>
  <c r="U5" i="1"/>
  <c r="V5" i="1"/>
  <c r="W5" i="1"/>
  <c r="X5" i="1"/>
  <c r="Y5" i="1"/>
  <c r="Z5" i="1"/>
  <c r="AA5" i="1"/>
  <c r="AB5" i="1"/>
  <c r="AC5" i="1"/>
  <c r="AD5" i="1"/>
  <c r="R6" i="1"/>
  <c r="S6" i="1"/>
  <c r="T6" i="1"/>
  <c r="U6" i="1"/>
  <c r="V6" i="1"/>
  <c r="W6" i="1"/>
  <c r="X6" i="1"/>
  <c r="AG6" i="1"/>
  <c r="Y6" i="1"/>
  <c r="Z6" i="1"/>
  <c r="AA6" i="1"/>
  <c r="AB6" i="1"/>
  <c r="AC6" i="1"/>
  <c r="AD6" i="1"/>
  <c r="R7" i="1"/>
  <c r="S7" i="1"/>
  <c r="T7" i="1"/>
  <c r="U7" i="1"/>
  <c r="V7" i="1"/>
  <c r="W7" i="1"/>
  <c r="X7" i="1"/>
  <c r="Y7" i="1"/>
  <c r="Z7" i="1"/>
  <c r="AA7" i="1"/>
  <c r="AB7" i="1"/>
  <c r="AC7" i="1"/>
  <c r="AD7" i="1"/>
  <c r="R8" i="1"/>
  <c r="S8" i="1"/>
  <c r="T8" i="1"/>
  <c r="U8" i="1"/>
  <c r="V8" i="1"/>
  <c r="W8" i="1"/>
  <c r="X8" i="1"/>
  <c r="Y8" i="1"/>
  <c r="Z8" i="1"/>
  <c r="AA8" i="1"/>
  <c r="AB8" i="1"/>
  <c r="AC8" i="1"/>
  <c r="AD8" i="1"/>
  <c r="R9" i="1"/>
  <c r="S9" i="1"/>
  <c r="T9" i="1"/>
  <c r="U9" i="1"/>
  <c r="V9" i="1"/>
  <c r="W9" i="1"/>
  <c r="X9" i="1"/>
  <c r="Y9" i="1"/>
  <c r="Z9" i="1"/>
  <c r="AA9" i="1"/>
  <c r="AB9" i="1"/>
  <c r="AC9" i="1"/>
  <c r="AD9" i="1"/>
  <c r="R10" i="1"/>
  <c r="S10" i="1"/>
  <c r="T10" i="1"/>
  <c r="U10" i="1"/>
  <c r="V10" i="1"/>
  <c r="W10" i="1"/>
  <c r="X10" i="1"/>
  <c r="AG10" i="1"/>
  <c r="Y10" i="1"/>
  <c r="Z10" i="1"/>
  <c r="AA10" i="1"/>
  <c r="AB10" i="1"/>
  <c r="AC10" i="1"/>
  <c r="AD10" i="1"/>
  <c r="R11" i="1"/>
  <c r="S11" i="1"/>
  <c r="T11" i="1"/>
  <c r="U11" i="1"/>
  <c r="V11" i="1"/>
  <c r="W11" i="1"/>
  <c r="X11" i="1"/>
  <c r="Y11" i="1"/>
  <c r="Z11" i="1"/>
  <c r="AA11" i="1"/>
  <c r="AB11" i="1"/>
  <c r="AC11" i="1"/>
  <c r="AD11" i="1"/>
  <c r="R12" i="1"/>
  <c r="S12" i="1"/>
  <c r="T12" i="1"/>
  <c r="U12" i="1"/>
  <c r="V12" i="1"/>
  <c r="W12" i="1"/>
  <c r="X12" i="1"/>
  <c r="Y12" i="1"/>
  <c r="Z12" i="1"/>
  <c r="AA12" i="1"/>
  <c r="AB12" i="1"/>
  <c r="AC12" i="1"/>
  <c r="AD12" i="1"/>
  <c r="R13" i="1"/>
  <c r="S13" i="1"/>
  <c r="T13" i="1"/>
  <c r="U13" i="1"/>
  <c r="V13" i="1"/>
  <c r="W13" i="1"/>
  <c r="X13" i="1"/>
  <c r="Y13" i="1"/>
  <c r="Z13" i="1"/>
  <c r="AA13" i="1"/>
  <c r="AB13" i="1"/>
  <c r="AC13" i="1"/>
  <c r="AD13" i="1"/>
  <c r="R14" i="1"/>
  <c r="S14" i="1"/>
  <c r="T14" i="1"/>
  <c r="U14" i="1"/>
  <c r="V14" i="1"/>
  <c r="W14" i="1"/>
  <c r="X14" i="1"/>
  <c r="Y14" i="1"/>
  <c r="Z14" i="1"/>
  <c r="AA14" i="1"/>
  <c r="AB14" i="1"/>
  <c r="AC14" i="1"/>
  <c r="AD14" i="1"/>
  <c r="R15" i="1"/>
  <c r="S15" i="1"/>
  <c r="T15" i="1"/>
  <c r="U15" i="1"/>
  <c r="V15" i="1"/>
  <c r="W15" i="1"/>
  <c r="X15" i="1"/>
  <c r="Y15" i="1"/>
  <c r="Z15" i="1"/>
  <c r="AA15" i="1"/>
  <c r="AB15" i="1"/>
  <c r="AC15" i="1"/>
  <c r="AD15" i="1"/>
  <c r="R16" i="1"/>
  <c r="S16" i="1"/>
  <c r="T16" i="1"/>
  <c r="U16" i="1"/>
  <c r="V16" i="1"/>
  <c r="W16" i="1"/>
  <c r="X16" i="1"/>
  <c r="Y16" i="1"/>
  <c r="Z16" i="1"/>
  <c r="AA16" i="1"/>
  <c r="AB16" i="1"/>
  <c r="AC16" i="1"/>
  <c r="AD16" i="1"/>
  <c r="R17" i="1"/>
  <c r="S17" i="1"/>
  <c r="T17" i="1"/>
  <c r="U17" i="1"/>
  <c r="V17" i="1"/>
  <c r="W17" i="1"/>
  <c r="X17" i="1"/>
  <c r="Y17" i="1"/>
  <c r="Z17" i="1"/>
  <c r="AA17" i="1"/>
  <c r="AB17" i="1"/>
  <c r="AC17" i="1"/>
  <c r="AD17" i="1"/>
  <c r="R18" i="1"/>
  <c r="S18" i="1"/>
  <c r="T18" i="1"/>
  <c r="U18" i="1"/>
  <c r="V18" i="1"/>
  <c r="W18" i="1"/>
  <c r="X18" i="1"/>
  <c r="Y18" i="1"/>
  <c r="Z18" i="1"/>
  <c r="AA18" i="1"/>
  <c r="AB18" i="1"/>
  <c r="AC18" i="1"/>
  <c r="AD18" i="1"/>
  <c r="R19" i="1"/>
  <c r="S19" i="1"/>
  <c r="T19" i="1"/>
  <c r="U19" i="1"/>
  <c r="V19" i="1"/>
  <c r="W19" i="1"/>
  <c r="X19" i="1"/>
  <c r="Y19" i="1"/>
  <c r="Z19" i="1"/>
  <c r="AA19" i="1"/>
  <c r="AB19" i="1"/>
  <c r="AC19" i="1"/>
  <c r="AD19" i="1"/>
  <c r="R20" i="1"/>
  <c r="S20" i="1"/>
  <c r="T20" i="1"/>
  <c r="U20" i="1"/>
  <c r="V20" i="1"/>
  <c r="W20" i="1"/>
  <c r="X20" i="1"/>
  <c r="Y20" i="1"/>
  <c r="Z20" i="1"/>
  <c r="AA20" i="1"/>
  <c r="AB20" i="1"/>
  <c r="AC20" i="1"/>
  <c r="AD20" i="1"/>
  <c r="R21" i="1"/>
  <c r="S21" i="1"/>
  <c r="T21" i="1"/>
  <c r="U21" i="1"/>
  <c r="V21" i="1"/>
  <c r="W21" i="1"/>
  <c r="X21" i="1"/>
  <c r="Y21" i="1"/>
  <c r="Z21" i="1"/>
  <c r="AA21" i="1"/>
  <c r="AB21" i="1"/>
  <c r="AC21" i="1"/>
  <c r="AD21" i="1"/>
  <c r="R22" i="1"/>
  <c r="S22" i="1"/>
  <c r="T22" i="1"/>
  <c r="U22" i="1"/>
  <c r="V22" i="1"/>
  <c r="W22" i="1"/>
  <c r="X22" i="1"/>
  <c r="Y22" i="1"/>
  <c r="Z22" i="1"/>
  <c r="AA22" i="1"/>
  <c r="AB22" i="1"/>
  <c r="AC22" i="1"/>
  <c r="AD22" i="1"/>
  <c r="R23" i="1"/>
  <c r="S23" i="1"/>
  <c r="T23" i="1"/>
  <c r="U23" i="1"/>
  <c r="V23" i="1"/>
  <c r="W23" i="1"/>
  <c r="X23" i="1"/>
  <c r="Y23" i="1"/>
  <c r="Z23" i="1"/>
  <c r="AA23" i="1"/>
  <c r="AD23" i="1"/>
  <c r="AB23" i="1"/>
  <c r="AC23" i="1"/>
  <c r="AE23" i="1"/>
  <c r="R24" i="1"/>
  <c r="S24" i="1"/>
  <c r="T24" i="1"/>
  <c r="U24" i="1"/>
  <c r="V24" i="1"/>
  <c r="W24" i="1"/>
  <c r="X24" i="1"/>
  <c r="Y24" i="1"/>
  <c r="Z24" i="1"/>
  <c r="AA24" i="1"/>
  <c r="AB24" i="1"/>
  <c r="AC24" i="1"/>
  <c r="AD24" i="1"/>
  <c r="R25" i="1"/>
  <c r="S25" i="1"/>
  <c r="T25" i="1"/>
  <c r="U25" i="1"/>
  <c r="V25" i="1"/>
  <c r="W25" i="1"/>
  <c r="X25" i="1"/>
  <c r="Y25" i="1"/>
  <c r="Z25" i="1"/>
  <c r="AA25" i="1"/>
  <c r="AB25" i="1"/>
  <c r="AC25" i="1"/>
  <c r="AD25" i="1"/>
  <c r="R26" i="1"/>
  <c r="S26" i="1"/>
  <c r="T26" i="1"/>
  <c r="U26" i="1"/>
  <c r="V26" i="1"/>
  <c r="W26" i="1"/>
  <c r="X26" i="1"/>
  <c r="Y26" i="1"/>
  <c r="Z26" i="1"/>
  <c r="AA26" i="1"/>
  <c r="AB26" i="1"/>
  <c r="AC26" i="1"/>
  <c r="AD26" i="1"/>
  <c r="R27" i="1"/>
  <c r="S27" i="1"/>
  <c r="T27" i="1"/>
  <c r="U27" i="1"/>
  <c r="V27" i="1"/>
  <c r="W27" i="1"/>
  <c r="X27" i="1"/>
  <c r="Y27" i="1"/>
  <c r="Z27" i="1"/>
  <c r="AA27" i="1"/>
  <c r="AB27" i="1"/>
  <c r="AC27" i="1"/>
  <c r="AD27" i="1"/>
  <c r="R28" i="1"/>
  <c r="S28" i="1"/>
  <c r="T28" i="1"/>
  <c r="U28" i="1"/>
  <c r="V28" i="1"/>
  <c r="W28" i="1"/>
  <c r="X28" i="1"/>
  <c r="Y28" i="1"/>
  <c r="Z28" i="1"/>
  <c r="AA28" i="1"/>
  <c r="AB28" i="1"/>
  <c r="AC28" i="1"/>
  <c r="AD28" i="1"/>
  <c r="R29" i="1"/>
  <c r="S29" i="1"/>
  <c r="T29" i="1"/>
  <c r="U29" i="1"/>
  <c r="V29" i="1"/>
  <c r="W29" i="1"/>
  <c r="X29" i="1"/>
  <c r="Y29" i="1"/>
  <c r="Z29" i="1"/>
  <c r="AA29" i="1"/>
  <c r="AB29" i="1"/>
  <c r="AC29" i="1"/>
  <c r="AD29" i="1"/>
  <c r="R30" i="1"/>
  <c r="S30" i="1"/>
  <c r="T30" i="1"/>
  <c r="U30" i="1"/>
  <c r="V30" i="1"/>
  <c r="W30" i="1"/>
  <c r="X30" i="1"/>
  <c r="Y30" i="1"/>
  <c r="Z30" i="1"/>
  <c r="AA30" i="1"/>
  <c r="AB30" i="1"/>
  <c r="AC30" i="1"/>
  <c r="AD30" i="1"/>
  <c r="R31" i="1"/>
  <c r="S31" i="1"/>
  <c r="T31" i="1"/>
  <c r="U31" i="1"/>
  <c r="V31" i="1"/>
  <c r="W31" i="1"/>
  <c r="X31" i="1"/>
  <c r="Y31" i="1"/>
  <c r="Z31" i="1"/>
  <c r="AA31" i="1"/>
  <c r="AB31" i="1"/>
  <c r="AC31" i="1"/>
  <c r="AD31" i="1"/>
  <c r="R32" i="1"/>
  <c r="S32" i="1"/>
  <c r="T32" i="1"/>
  <c r="U32" i="1"/>
  <c r="V32" i="1"/>
  <c r="W32" i="1"/>
  <c r="X32" i="1"/>
  <c r="Y32" i="1"/>
  <c r="Z32" i="1"/>
  <c r="AA32" i="1"/>
  <c r="AB32" i="1"/>
  <c r="AC32" i="1"/>
  <c r="AD32" i="1"/>
  <c r="R33" i="1"/>
  <c r="S33" i="1"/>
  <c r="T33" i="1"/>
  <c r="U33" i="1"/>
  <c r="V33" i="1"/>
  <c r="W33" i="1"/>
  <c r="X33" i="1"/>
  <c r="Y33" i="1"/>
  <c r="Z33" i="1"/>
  <c r="AA33" i="1"/>
  <c r="AB33" i="1"/>
  <c r="AC33" i="1"/>
  <c r="AD33" i="1"/>
  <c r="R34" i="1"/>
  <c r="S34" i="1"/>
  <c r="T34" i="1"/>
  <c r="U34" i="1"/>
  <c r="V34" i="1"/>
  <c r="W34" i="1"/>
  <c r="X34" i="1"/>
  <c r="Y34" i="1"/>
  <c r="Z34" i="1"/>
  <c r="AA34" i="1"/>
  <c r="AB34" i="1"/>
  <c r="AC34" i="1"/>
  <c r="AD34" i="1"/>
  <c r="R35" i="1"/>
  <c r="S35" i="1"/>
  <c r="T35" i="1"/>
  <c r="U35" i="1"/>
  <c r="V35" i="1"/>
  <c r="W35" i="1"/>
  <c r="X35" i="1"/>
  <c r="Y35" i="1"/>
  <c r="Z35" i="1"/>
  <c r="AA35" i="1"/>
  <c r="AB35" i="1"/>
  <c r="AC35" i="1"/>
  <c r="AD35" i="1"/>
  <c r="R36" i="1"/>
  <c r="S36" i="1"/>
  <c r="T36" i="1"/>
  <c r="U36" i="1"/>
  <c r="V36" i="1"/>
  <c r="W36" i="1"/>
  <c r="X36" i="1"/>
  <c r="Y36" i="1"/>
  <c r="Z36" i="1"/>
  <c r="AA36" i="1"/>
  <c r="AB36" i="1"/>
  <c r="AC36" i="1"/>
  <c r="AD36" i="1"/>
  <c r="R37" i="1"/>
  <c r="S37" i="1"/>
  <c r="T37" i="1"/>
  <c r="U37" i="1"/>
  <c r="V37" i="1"/>
  <c r="W37" i="1"/>
  <c r="X37" i="1"/>
  <c r="Y37" i="1"/>
  <c r="Z37" i="1"/>
  <c r="AA37" i="1"/>
  <c r="AB37" i="1"/>
  <c r="AC37" i="1"/>
  <c r="AD37" i="1"/>
  <c r="R38" i="1"/>
  <c r="S38" i="1"/>
  <c r="T38" i="1"/>
  <c r="U38" i="1"/>
  <c r="V38" i="1"/>
  <c r="W38" i="1"/>
  <c r="X38" i="1"/>
  <c r="Y38" i="1"/>
  <c r="Z38" i="1"/>
  <c r="AA38" i="1"/>
  <c r="AB38" i="1"/>
  <c r="AC38" i="1"/>
  <c r="AD38" i="1"/>
  <c r="R39" i="1"/>
  <c r="S39" i="1"/>
  <c r="T39" i="1"/>
  <c r="U39" i="1"/>
  <c r="V39" i="1"/>
  <c r="W39" i="1"/>
  <c r="X39" i="1"/>
  <c r="Y39" i="1"/>
  <c r="Z39" i="1"/>
  <c r="AA39" i="1"/>
  <c r="AB39" i="1"/>
  <c r="AC39" i="1"/>
  <c r="AD39" i="1"/>
  <c r="R40" i="1"/>
  <c r="S40" i="1"/>
  <c r="T40" i="1"/>
  <c r="U40" i="1"/>
  <c r="V40" i="1"/>
  <c r="W40" i="1"/>
  <c r="X40" i="1"/>
  <c r="Y40" i="1"/>
  <c r="Z40" i="1"/>
  <c r="AA40" i="1"/>
  <c r="AB40" i="1"/>
  <c r="AC40" i="1"/>
  <c r="AD40" i="1"/>
  <c r="R41" i="1"/>
  <c r="S41" i="1"/>
  <c r="T41" i="1"/>
  <c r="U41" i="1"/>
  <c r="V41" i="1"/>
  <c r="W41" i="1"/>
  <c r="X41" i="1"/>
  <c r="Y41" i="1"/>
  <c r="Z41" i="1"/>
  <c r="AA41" i="1"/>
  <c r="AB41" i="1"/>
  <c r="AC41" i="1"/>
  <c r="AD41" i="1"/>
  <c r="R42" i="1"/>
  <c r="S42" i="1"/>
  <c r="T42" i="1"/>
  <c r="U42" i="1"/>
  <c r="V42" i="1"/>
  <c r="W42" i="1"/>
  <c r="X42" i="1"/>
  <c r="Y42" i="1"/>
  <c r="Z42" i="1"/>
  <c r="AA42" i="1"/>
  <c r="AB42" i="1"/>
  <c r="AC42" i="1"/>
  <c r="AD42" i="1"/>
  <c r="R43" i="1"/>
  <c r="S43" i="1"/>
  <c r="T43" i="1"/>
  <c r="U43" i="1"/>
  <c r="V43" i="1"/>
  <c r="W43" i="1"/>
  <c r="X43" i="1"/>
  <c r="Y43" i="1"/>
  <c r="Z43" i="1"/>
  <c r="AA43" i="1"/>
  <c r="AB43" i="1"/>
  <c r="AC43" i="1"/>
  <c r="AD43" i="1"/>
  <c r="R44" i="1"/>
  <c r="S44" i="1"/>
  <c r="T44" i="1"/>
  <c r="U44" i="1"/>
  <c r="V44" i="1"/>
  <c r="W44" i="1"/>
  <c r="X44" i="1"/>
  <c r="Y44" i="1"/>
  <c r="Z44" i="1"/>
  <c r="AA44" i="1"/>
  <c r="AB44" i="1"/>
  <c r="AC44" i="1"/>
  <c r="AD44" i="1"/>
  <c r="AD297" i="4"/>
  <c r="AD258" i="4"/>
  <c r="AF173" i="4"/>
  <c r="AF149" i="4"/>
  <c r="AF140" i="6"/>
  <c r="AF139" i="6"/>
  <c r="AG139" i="6"/>
  <c r="AJ139" i="6"/>
  <c r="AE139" i="6"/>
  <c r="AH139" i="6"/>
  <c r="AK139" i="6"/>
  <c r="AF49" i="6"/>
  <c r="AF33" i="6"/>
  <c r="AH140" i="6"/>
  <c r="AK140" i="6"/>
  <c r="CH140" i="6"/>
  <c r="AF329" i="4"/>
  <c r="AF299" i="4"/>
  <c r="AF156" i="6"/>
  <c r="AG156" i="6"/>
  <c r="AJ156" i="6"/>
  <c r="AF155" i="6"/>
  <c r="AE155" i="6"/>
  <c r="AL155" i="6"/>
  <c r="AH155" i="6"/>
  <c r="AK155" i="6"/>
  <c r="AF46" i="6"/>
  <c r="AF30" i="6"/>
  <c r="AF218" i="4"/>
  <c r="AE214" i="4"/>
  <c r="AH214" i="4"/>
  <c r="AF203" i="4"/>
  <c r="AE198" i="4"/>
  <c r="AH198" i="4"/>
  <c r="AR198" i="4"/>
  <c r="AE194" i="4"/>
  <c r="AH194" i="4"/>
  <c r="AV194" i="4"/>
  <c r="AD191" i="4"/>
  <c r="AK191" i="4"/>
  <c r="AF175" i="4"/>
  <c r="AI175" i="4"/>
  <c r="AE165" i="4"/>
  <c r="AH165" i="4"/>
  <c r="AF151" i="4"/>
  <c r="AD151" i="4"/>
  <c r="AE149" i="4"/>
  <c r="AH149" i="4"/>
  <c r="AF143" i="4"/>
  <c r="AE133" i="4"/>
  <c r="AH133" i="4"/>
  <c r="AF119" i="4"/>
  <c r="AE117" i="4"/>
  <c r="AH117" i="4"/>
  <c r="AF168" i="6"/>
  <c r="AI168" i="6"/>
  <c r="AF167" i="6"/>
  <c r="AF77" i="6"/>
  <c r="AF66" i="6"/>
  <c r="AF45" i="6"/>
  <c r="AF42" i="6"/>
  <c r="AF253" i="5"/>
  <c r="AE250" i="4"/>
  <c r="AH250" i="4"/>
  <c r="AE246" i="4"/>
  <c r="AH246" i="4"/>
  <c r="AE218" i="4"/>
  <c r="AH218" i="4"/>
  <c r="AE207" i="4"/>
  <c r="AH207" i="4"/>
  <c r="AV207" i="4"/>
  <c r="AE203" i="4"/>
  <c r="AH203" i="4"/>
  <c r="AV203" i="4"/>
  <c r="AF177" i="4"/>
  <c r="AD161" i="4"/>
  <c r="AF153" i="4"/>
  <c r="AD153" i="4"/>
  <c r="AK153" i="4"/>
  <c r="AF129" i="4"/>
  <c r="AD129" i="4"/>
  <c r="AD41" i="4"/>
  <c r="AK41" i="4"/>
  <c r="DT41" i="4"/>
  <c r="AF164" i="6"/>
  <c r="CK163" i="6"/>
  <c r="AE163" i="6"/>
  <c r="AF147" i="6"/>
  <c r="AE147" i="6"/>
  <c r="AF99" i="6"/>
  <c r="AF38" i="6"/>
  <c r="AF22" i="6"/>
  <c r="AE128" i="5"/>
  <c r="AH128" i="5"/>
  <c r="AF128" i="5"/>
  <c r="AE267" i="4"/>
  <c r="AH267" i="4"/>
  <c r="AF264" i="4"/>
  <c r="AF256" i="4"/>
  <c r="AE255" i="4"/>
  <c r="AH255" i="4"/>
  <c r="AF249" i="4"/>
  <c r="AF247" i="4"/>
  <c r="AF219" i="4"/>
  <c r="AF217" i="4"/>
  <c r="AF213" i="4"/>
  <c r="AF209" i="4"/>
  <c r="AF205" i="4"/>
  <c r="AF193" i="4"/>
  <c r="AF179" i="4"/>
  <c r="AE177" i="4"/>
  <c r="AH177" i="4"/>
  <c r="AN177" i="4"/>
  <c r="AF163" i="4"/>
  <c r="AD163" i="4"/>
  <c r="AE161" i="4"/>
  <c r="AH161" i="4"/>
  <c r="AD155" i="4"/>
  <c r="AK155" i="4"/>
  <c r="DT155" i="4"/>
  <c r="AE153" i="4"/>
  <c r="AH153" i="4"/>
  <c r="AE145" i="4"/>
  <c r="AH145" i="4"/>
  <c r="AD131" i="4"/>
  <c r="AK131" i="4"/>
  <c r="DT131" i="4"/>
  <c r="AF123" i="4"/>
  <c r="AG123" i="4"/>
  <c r="AJ123" i="4"/>
  <c r="AE121" i="4"/>
  <c r="AH121" i="4"/>
  <c r="AF160" i="6"/>
  <c r="AF159" i="6"/>
  <c r="AE159" i="6"/>
  <c r="AF144" i="6"/>
  <c r="AE143" i="6"/>
  <c r="AE127" i="6"/>
  <c r="AL127" i="6"/>
  <c r="CF59" i="6"/>
  <c r="CK59" i="6"/>
  <c r="CG59" i="6"/>
  <c r="AF50" i="6"/>
  <c r="AF34" i="6"/>
  <c r="AF18" i="6"/>
  <c r="AG13" i="2"/>
  <c r="AF181" i="5"/>
  <c r="AG181" i="5"/>
  <c r="AJ181" i="5"/>
  <c r="AE141" i="5"/>
  <c r="AH141" i="5"/>
  <c r="AF141" i="5"/>
  <c r="AE121" i="5"/>
  <c r="AH121" i="5"/>
  <c r="AF121" i="5"/>
  <c r="AE15" i="2"/>
  <c r="AF229" i="5"/>
  <c r="AF196" i="5"/>
  <c r="AF68" i="5"/>
  <c r="AD68" i="5"/>
  <c r="AF36" i="5"/>
  <c r="AD150" i="5"/>
  <c r="AE143" i="5"/>
  <c r="AH143" i="5"/>
  <c r="AY143" i="5"/>
  <c r="AF143" i="5"/>
  <c r="AE125" i="5"/>
  <c r="AH125" i="5"/>
  <c r="AF125" i="5"/>
  <c r="AF120" i="5"/>
  <c r="AC156" i="3"/>
  <c r="AF60" i="5"/>
  <c r="AF28" i="5"/>
  <c r="AD28" i="5"/>
  <c r="AF216" i="4"/>
  <c r="AF214" i="4"/>
  <c r="AF212" i="4"/>
  <c r="AF210" i="4"/>
  <c r="AF208" i="4"/>
  <c r="AF206" i="4"/>
  <c r="AF204" i="4"/>
  <c r="AF202" i="4"/>
  <c r="AF200" i="4"/>
  <c r="AF198" i="4"/>
  <c r="AF196" i="4"/>
  <c r="AF194" i="4"/>
  <c r="AF192" i="4"/>
  <c r="AF184" i="4"/>
  <c r="AF182" i="4"/>
  <c r="AF180" i="4"/>
  <c r="AF178" i="4"/>
  <c r="AF176" i="4"/>
  <c r="AF174" i="4"/>
  <c r="AF172" i="4"/>
  <c r="AF168" i="4"/>
  <c r="AF166" i="4"/>
  <c r="AF164" i="4"/>
  <c r="AF162" i="4"/>
  <c r="AF160" i="4"/>
  <c r="AF158" i="4"/>
  <c r="AF156" i="4"/>
  <c r="AF154" i="4"/>
  <c r="AF152" i="4"/>
  <c r="AF150" i="4"/>
  <c r="AF146" i="4"/>
  <c r="AF144" i="4"/>
  <c r="AF142" i="4"/>
  <c r="AF136" i="4"/>
  <c r="AF134" i="4"/>
  <c r="AF132" i="4"/>
  <c r="AF128" i="4"/>
  <c r="AF126" i="4"/>
  <c r="AF124" i="4"/>
  <c r="AF118" i="4"/>
  <c r="AH173" i="6"/>
  <c r="AK173" i="6"/>
  <c r="AE173" i="6"/>
  <c r="AE166" i="6"/>
  <c r="AE162" i="6"/>
  <c r="AE158" i="6"/>
  <c r="AE154" i="6"/>
  <c r="AE146" i="6"/>
  <c r="AE142" i="6"/>
  <c r="AE126" i="6"/>
  <c r="AF60" i="6"/>
  <c r="AF56" i="6"/>
  <c r="AF48" i="6"/>
  <c r="AF40" i="6"/>
  <c r="AF36" i="6"/>
  <c r="AF32" i="6"/>
  <c r="AF28" i="6"/>
  <c r="AF24" i="6"/>
  <c r="AG24" i="6"/>
  <c r="AJ24" i="6"/>
  <c r="AF20" i="6"/>
  <c r="AF16" i="6"/>
  <c r="AF8" i="6"/>
  <c r="AG8" i="6"/>
  <c r="AJ8" i="6"/>
  <c r="AE237" i="5"/>
  <c r="AH237" i="5"/>
  <c r="AE203" i="5"/>
  <c r="AH203" i="5"/>
  <c r="AF188" i="5"/>
  <c r="AE140" i="5"/>
  <c r="AH140" i="5"/>
  <c r="AY140" i="5"/>
  <c r="AF140" i="5"/>
  <c r="AE127" i="5"/>
  <c r="AH127" i="5"/>
  <c r="AF52" i="5"/>
  <c r="AD52" i="5"/>
  <c r="AE9" i="5"/>
  <c r="AH9" i="5"/>
  <c r="AE192" i="4"/>
  <c r="AH192" i="4"/>
  <c r="AE180" i="4"/>
  <c r="AH180" i="4"/>
  <c r="AE178" i="4"/>
  <c r="AH178" i="4"/>
  <c r="AV178" i="4"/>
  <c r="AE176" i="4"/>
  <c r="AH176" i="4"/>
  <c r="AR176" i="4"/>
  <c r="AE174" i="4"/>
  <c r="AH174" i="4"/>
  <c r="AV174" i="4"/>
  <c r="AE172" i="4"/>
  <c r="AH172" i="4"/>
  <c r="AE168" i="4"/>
  <c r="AH168" i="4"/>
  <c r="AE166" i="4"/>
  <c r="AH166" i="4"/>
  <c r="AE164" i="4"/>
  <c r="AH164" i="4"/>
  <c r="AE162" i="4"/>
  <c r="AH162" i="4"/>
  <c r="AE160" i="4"/>
  <c r="AH160" i="4"/>
  <c r="AE156" i="4"/>
  <c r="AH156" i="4"/>
  <c r="AE154" i="4"/>
  <c r="AH154" i="4"/>
  <c r="AE152" i="4"/>
  <c r="AH152" i="4"/>
  <c r="AE150" i="4"/>
  <c r="AH150" i="4"/>
  <c r="AE148" i="4"/>
  <c r="AH148" i="4"/>
  <c r="AE146" i="4"/>
  <c r="AH146" i="4"/>
  <c r="AV146" i="4"/>
  <c r="AE144" i="4"/>
  <c r="AH144" i="4"/>
  <c r="AZ144" i="4"/>
  <c r="AE142" i="4"/>
  <c r="AH142" i="4"/>
  <c r="AV142" i="4"/>
  <c r="AE136" i="4"/>
  <c r="AH136" i="4"/>
  <c r="AR136" i="4"/>
  <c r="AE134" i="4"/>
  <c r="AH134" i="4"/>
  <c r="AV134" i="4"/>
  <c r="AZ133" i="4"/>
  <c r="AE130" i="4"/>
  <c r="AH130" i="4"/>
  <c r="AV130" i="4"/>
  <c r="AE128" i="4"/>
  <c r="AH128" i="4"/>
  <c r="AE126" i="4"/>
  <c r="AH126" i="4"/>
  <c r="AE122" i="4"/>
  <c r="AH122" i="4"/>
  <c r="AZ122" i="4"/>
  <c r="AZ121" i="4"/>
  <c r="AR121" i="4"/>
  <c r="AE118" i="4"/>
  <c r="AH118" i="4"/>
  <c r="AV118" i="4"/>
  <c r="AF175" i="6"/>
  <c r="AH174" i="6"/>
  <c r="AK174" i="6"/>
  <c r="AE172" i="6"/>
  <c r="AF170" i="6"/>
  <c r="AE169" i="6"/>
  <c r="AF166" i="6"/>
  <c r="AH165" i="6"/>
  <c r="AK165" i="6"/>
  <c r="CC165" i="6"/>
  <c r="AE165" i="6"/>
  <c r="AF162" i="6"/>
  <c r="AH161" i="6"/>
  <c r="AK161" i="6"/>
  <c r="AE161" i="6"/>
  <c r="AF158" i="6"/>
  <c r="AH157" i="6"/>
  <c r="AK157" i="6"/>
  <c r="CC157" i="6"/>
  <c r="AE157" i="6"/>
  <c r="AF154" i="6"/>
  <c r="AF146" i="6"/>
  <c r="AH145" i="6"/>
  <c r="AK145" i="6"/>
  <c r="AE145" i="6"/>
  <c r="AF142" i="6"/>
  <c r="AH141" i="6"/>
  <c r="AK141" i="6"/>
  <c r="AE141" i="6"/>
  <c r="AF126" i="6"/>
  <c r="AH125" i="6"/>
  <c r="AK125" i="6"/>
  <c r="AE125" i="6"/>
  <c r="CE59" i="6"/>
  <c r="AG27" i="2"/>
  <c r="AE245" i="5"/>
  <c r="AH245" i="5"/>
  <c r="AP245" i="5"/>
  <c r="AF245" i="5"/>
  <c r="AE187" i="5"/>
  <c r="AH187" i="5"/>
  <c r="AD174" i="5"/>
  <c r="AK174" i="5"/>
  <c r="DT174" i="5"/>
  <c r="AF155" i="5"/>
  <c r="AI155" i="5"/>
  <c r="AF127" i="5"/>
  <c r="AE124" i="5"/>
  <c r="AH124" i="5"/>
  <c r="AF124" i="5"/>
  <c r="AI124" i="5"/>
  <c r="AF76" i="5"/>
  <c r="AD76" i="5"/>
  <c r="AD44" i="5"/>
  <c r="AC314" i="3"/>
  <c r="AD314" i="3"/>
  <c r="CG165" i="6"/>
  <c r="CE163" i="6"/>
  <c r="CG157" i="6"/>
  <c r="CE155" i="6"/>
  <c r="AH69" i="6"/>
  <c r="AK69" i="6"/>
  <c r="AH65" i="6"/>
  <c r="AK65" i="6"/>
  <c r="CG65" i="6"/>
  <c r="AE65" i="6"/>
  <c r="AH61" i="6"/>
  <c r="AK61" i="6"/>
  <c r="CC61" i="6"/>
  <c r="AE61" i="6"/>
  <c r="CN59" i="6"/>
  <c r="CI59" i="6"/>
  <c r="CB59" i="6"/>
  <c r="AH57" i="6"/>
  <c r="AK57" i="6"/>
  <c r="AE57" i="6"/>
  <c r="AL57" i="6"/>
  <c r="AH53" i="6"/>
  <c r="AK53" i="6"/>
  <c r="AE53" i="6"/>
  <c r="AH49" i="6"/>
  <c r="AK49" i="6"/>
  <c r="AE49" i="6"/>
  <c r="AL49" i="6"/>
  <c r="AH45" i="6"/>
  <c r="AK45" i="6"/>
  <c r="AE45" i="6"/>
  <c r="AH41" i="6"/>
  <c r="AK41" i="6"/>
  <c r="AE41" i="6"/>
  <c r="AH37" i="6"/>
  <c r="AK37" i="6"/>
  <c r="AE37" i="6"/>
  <c r="AH33" i="6"/>
  <c r="AK33" i="6"/>
  <c r="CC33" i="6"/>
  <c r="AE33" i="6"/>
  <c r="AL33" i="6"/>
  <c r="AH29" i="6"/>
  <c r="AK29" i="6"/>
  <c r="AE29" i="6"/>
  <c r="AF27" i="6"/>
  <c r="AE25" i="6"/>
  <c r="AL25" i="6"/>
  <c r="AH21" i="6"/>
  <c r="AK21" i="6"/>
  <c r="CN21" i="6"/>
  <c r="AE21" i="6"/>
  <c r="AH17" i="6"/>
  <c r="AK17" i="6"/>
  <c r="CH17" i="6"/>
  <c r="AE17" i="6"/>
  <c r="AE13" i="6"/>
  <c r="AL13" i="6"/>
  <c r="AG22" i="2"/>
  <c r="AF12" i="2"/>
  <c r="AI12" i="2"/>
  <c r="AD248" i="5"/>
  <c r="AE239" i="5"/>
  <c r="AH239" i="5"/>
  <c r="AE231" i="5"/>
  <c r="AH231" i="5"/>
  <c r="AF223" i="5"/>
  <c r="AF199" i="5"/>
  <c r="AG199" i="5"/>
  <c r="AJ199" i="5"/>
  <c r="AD184" i="5"/>
  <c r="AK184" i="5"/>
  <c r="DT184" i="5"/>
  <c r="AE175" i="5"/>
  <c r="AH175" i="5"/>
  <c r="AS175" i="5"/>
  <c r="AD160" i="5"/>
  <c r="AK160" i="5"/>
  <c r="AF159" i="5"/>
  <c r="AF151" i="5"/>
  <c r="AE133" i="5"/>
  <c r="AH133" i="5"/>
  <c r="AT133" i="5"/>
  <c r="AD129" i="5"/>
  <c r="AE120" i="5"/>
  <c r="AH120" i="5"/>
  <c r="AF7" i="5"/>
  <c r="AD7" i="5"/>
  <c r="AE7" i="5"/>
  <c r="AH7" i="5"/>
  <c r="AP7" i="5"/>
  <c r="AD316" i="3"/>
  <c r="AD254" i="3"/>
  <c r="AE168" i="6"/>
  <c r="AE164" i="6"/>
  <c r="AL164" i="6"/>
  <c r="CI163" i="6"/>
  <c r="AE160" i="6"/>
  <c r="AE156" i="6"/>
  <c r="AE144" i="6"/>
  <c r="AL144" i="6"/>
  <c r="AE140" i="6"/>
  <c r="AE128" i="6"/>
  <c r="AE124" i="6"/>
  <c r="AL124" i="6"/>
  <c r="AF67" i="6"/>
  <c r="AH66" i="6"/>
  <c r="AK66" i="6"/>
  <c r="AE64" i="6"/>
  <c r="AL64" i="6"/>
  <c r="AF63" i="6"/>
  <c r="AH62" i="6"/>
  <c r="AK62" i="6"/>
  <c r="AE60" i="6"/>
  <c r="AF59" i="6"/>
  <c r="AH58" i="6"/>
  <c r="AK58" i="6"/>
  <c r="AE56" i="6"/>
  <c r="AF55" i="6"/>
  <c r="AH54" i="6"/>
  <c r="AK54" i="6"/>
  <c r="AE52" i="6"/>
  <c r="AF51" i="6"/>
  <c r="AH50" i="6"/>
  <c r="AK50" i="6"/>
  <c r="AE48" i="6"/>
  <c r="AF47" i="6"/>
  <c r="AH46" i="6"/>
  <c r="AK46" i="6"/>
  <c r="CC46" i="6"/>
  <c r="CB46" i="6"/>
  <c r="CD46" i="6"/>
  <c r="AF43" i="6"/>
  <c r="AG43" i="6"/>
  <c r="AJ43" i="6"/>
  <c r="AH42" i="6"/>
  <c r="AK42" i="6"/>
  <c r="AF41" i="6"/>
  <c r="AG41" i="6"/>
  <c r="AJ41" i="6"/>
  <c r="CG41" i="6"/>
  <c r="AE40" i="6"/>
  <c r="AH38" i="6"/>
  <c r="AK38" i="6"/>
  <c r="CN38" i="6"/>
  <c r="AF37" i="6"/>
  <c r="AE36" i="6"/>
  <c r="AL36" i="6"/>
  <c r="AH34" i="6"/>
  <c r="AK34" i="6"/>
  <c r="CG33" i="6"/>
  <c r="AE32" i="6"/>
  <c r="AL32" i="6"/>
  <c r="AH30" i="6"/>
  <c r="AK30" i="6"/>
  <c r="AF29" i="6"/>
  <c r="AE28" i="6"/>
  <c r="AL28" i="6"/>
  <c r="AF25" i="6"/>
  <c r="AE24" i="6"/>
  <c r="AL24" i="6"/>
  <c r="AF23" i="6"/>
  <c r="AH22" i="6"/>
  <c r="AK22" i="6"/>
  <c r="AF21" i="6"/>
  <c r="AE20" i="6"/>
  <c r="AL20" i="6"/>
  <c r="AF19" i="6"/>
  <c r="AI19" i="6"/>
  <c r="AH18" i="6"/>
  <c r="AK18" i="6"/>
  <c r="AF17" i="6"/>
  <c r="AE16" i="6"/>
  <c r="AF13" i="6"/>
  <c r="AH10" i="6"/>
  <c r="AK10" i="6"/>
  <c r="CC10" i="6"/>
  <c r="AF7" i="6"/>
  <c r="AG7" i="6"/>
  <c r="AJ7" i="6"/>
  <c r="AF24" i="2"/>
  <c r="AI24" i="2"/>
  <c r="AF20" i="2"/>
  <c r="AI20" i="2"/>
  <c r="AQ20" i="2"/>
  <c r="AE241" i="5"/>
  <c r="AH241" i="5"/>
  <c r="AE233" i="5"/>
  <c r="AH233" i="5"/>
  <c r="AF225" i="5"/>
  <c r="AI225" i="5"/>
  <c r="AD194" i="5"/>
  <c r="AK194" i="5"/>
  <c r="AF193" i="5"/>
  <c r="AE177" i="5"/>
  <c r="AH177" i="5"/>
  <c r="AE169" i="5"/>
  <c r="AH169" i="5"/>
  <c r="AP169" i="5"/>
  <c r="AF161" i="5"/>
  <c r="AD141" i="5"/>
  <c r="AE132" i="5"/>
  <c r="AH132" i="5"/>
  <c r="AE129" i="5"/>
  <c r="AH129" i="5"/>
  <c r="AV129" i="5"/>
  <c r="AF129" i="5"/>
  <c r="AD125" i="5"/>
  <c r="AF82" i="5"/>
  <c r="AD82" i="5"/>
  <c r="AF74" i="5"/>
  <c r="AD74" i="5"/>
  <c r="AF58" i="5"/>
  <c r="AD58" i="5"/>
  <c r="AK58" i="5"/>
  <c r="DT58" i="5"/>
  <c r="AK51" i="5"/>
  <c r="DT51" i="5"/>
  <c r="AF50" i="5"/>
  <c r="AD50" i="5"/>
  <c r="AK50" i="5"/>
  <c r="AF42" i="5"/>
  <c r="AD42" i="5"/>
  <c r="AK42" i="5"/>
  <c r="AF22" i="5"/>
  <c r="AD22" i="5"/>
  <c r="AE22" i="5"/>
  <c r="AH22" i="5"/>
  <c r="AD302" i="3"/>
  <c r="AE250" i="5"/>
  <c r="AH250" i="5"/>
  <c r="AT250" i="5"/>
  <c r="AE242" i="5"/>
  <c r="AH242" i="5"/>
  <c r="AE232" i="5"/>
  <c r="AH232" i="5"/>
  <c r="AE228" i="5"/>
  <c r="AH228" i="5"/>
  <c r="AQ228" i="5"/>
  <c r="AE204" i="5"/>
  <c r="AH204" i="5"/>
  <c r="AR203" i="5"/>
  <c r="AE196" i="5"/>
  <c r="AH196" i="5"/>
  <c r="AE186" i="5"/>
  <c r="AH186" i="5"/>
  <c r="AE184" i="5"/>
  <c r="AH184" i="5"/>
  <c r="AV184" i="5"/>
  <c r="AE176" i="5"/>
  <c r="AH176" i="5"/>
  <c r="AE174" i="5"/>
  <c r="AH174" i="5"/>
  <c r="AE168" i="5"/>
  <c r="AH168" i="5"/>
  <c r="AQ168" i="5"/>
  <c r="AE158" i="5"/>
  <c r="AH158" i="5"/>
  <c r="AE150" i="5"/>
  <c r="AH150" i="5"/>
  <c r="AD143" i="5"/>
  <c r="AD139" i="5"/>
  <c r="AK139" i="5"/>
  <c r="DT139" i="5"/>
  <c r="AD131" i="5"/>
  <c r="AD127" i="5"/>
  <c r="AD123" i="5"/>
  <c r="AF78" i="5"/>
  <c r="AD78" i="5"/>
  <c r="AE76" i="5"/>
  <c r="AH76" i="5"/>
  <c r="AR76" i="5"/>
  <c r="AF70" i="5"/>
  <c r="AG70" i="5"/>
  <c r="AJ70" i="5"/>
  <c r="AD70" i="5"/>
  <c r="AK70" i="5"/>
  <c r="AE68" i="5"/>
  <c r="AH68" i="5"/>
  <c r="AF62" i="5"/>
  <c r="AD62" i="5"/>
  <c r="AE60" i="5"/>
  <c r="AH60" i="5"/>
  <c r="AF54" i="5"/>
  <c r="AD54" i="5"/>
  <c r="AK54" i="5"/>
  <c r="DT54" i="5"/>
  <c r="AE52" i="5"/>
  <c r="AH52" i="5"/>
  <c r="AF46" i="5"/>
  <c r="AD46" i="5"/>
  <c r="AE44" i="5"/>
  <c r="AH44" i="5"/>
  <c r="AR44" i="5"/>
  <c r="AF38" i="5"/>
  <c r="AD38" i="5"/>
  <c r="AE36" i="5"/>
  <c r="AH36" i="5"/>
  <c r="AR36" i="5"/>
  <c r="AF30" i="5"/>
  <c r="AD30" i="5"/>
  <c r="AK30" i="5"/>
  <c r="DT30" i="5"/>
  <c r="AE28" i="5"/>
  <c r="AH28" i="5"/>
  <c r="AE27" i="5"/>
  <c r="AH27" i="5"/>
  <c r="AM27" i="5"/>
  <c r="AD27" i="5"/>
  <c r="AK27" i="5"/>
  <c r="AF24" i="5"/>
  <c r="AD24" i="5"/>
  <c r="AE23" i="5"/>
  <c r="AH23" i="5"/>
  <c r="AD23" i="5"/>
  <c r="AF19" i="5"/>
  <c r="AD19" i="5"/>
  <c r="AE19" i="5"/>
  <c r="AH19" i="5"/>
  <c r="AF10" i="5"/>
  <c r="AF6" i="5"/>
  <c r="AD6" i="5"/>
  <c r="AC313" i="3"/>
  <c r="AJ313" i="3"/>
  <c r="DM313" i="3"/>
  <c r="AC289" i="3"/>
  <c r="AD159" i="3"/>
  <c r="CN46" i="6"/>
  <c r="CN34" i="6"/>
  <c r="AG10" i="2"/>
  <c r="AH10" i="2"/>
  <c r="AG6" i="2"/>
  <c r="AD239" i="5"/>
  <c r="AK239" i="5"/>
  <c r="DT239" i="5"/>
  <c r="AY233" i="5"/>
  <c r="AD229" i="5"/>
  <c r="AK229" i="5"/>
  <c r="DT229" i="5"/>
  <c r="AD219" i="5"/>
  <c r="AK219" i="5"/>
  <c r="DT219" i="5"/>
  <c r="AD205" i="5"/>
  <c r="AD197" i="5"/>
  <c r="AD193" i="5"/>
  <c r="AK193" i="5"/>
  <c r="DT193" i="5"/>
  <c r="AD183" i="5"/>
  <c r="AK183" i="5"/>
  <c r="DT183" i="5"/>
  <c r="AD165" i="5"/>
  <c r="AK165" i="5"/>
  <c r="AD159" i="5"/>
  <c r="AD153" i="5"/>
  <c r="AK153" i="5"/>
  <c r="DT153" i="5"/>
  <c r="AD151" i="5"/>
  <c r="AK151" i="5"/>
  <c r="AD147" i="5"/>
  <c r="AK147" i="5"/>
  <c r="DT147" i="5"/>
  <c r="AD145" i="5"/>
  <c r="AD140" i="5"/>
  <c r="AD128" i="5"/>
  <c r="AD124" i="5"/>
  <c r="AK124" i="5"/>
  <c r="DT124" i="5"/>
  <c r="AD120" i="5"/>
  <c r="AK81" i="5"/>
  <c r="DT81" i="5"/>
  <c r="AF80" i="5"/>
  <c r="AD80" i="5"/>
  <c r="AK80" i="5"/>
  <c r="DT80" i="5"/>
  <c r="AF72" i="5"/>
  <c r="AD72" i="5"/>
  <c r="AK72" i="5"/>
  <c r="AF64" i="5"/>
  <c r="AF56" i="5"/>
  <c r="AD56" i="5"/>
  <c r="AF48" i="5"/>
  <c r="AD48" i="5"/>
  <c r="AK48" i="5"/>
  <c r="DT48" i="5"/>
  <c r="AF40" i="5"/>
  <c r="AD40" i="5"/>
  <c r="AF32" i="5"/>
  <c r="AG32" i="5"/>
  <c r="AJ32" i="5"/>
  <c r="AE26" i="5"/>
  <c r="AH26" i="5"/>
  <c r="AD26" i="5"/>
  <c r="AK26" i="5"/>
  <c r="DT26" i="5"/>
  <c r="AF25" i="5"/>
  <c r="AD25" i="5"/>
  <c r="AD293" i="3"/>
  <c r="AC287" i="3"/>
  <c r="CD144" i="5"/>
  <c r="AM129" i="5"/>
  <c r="AN129" i="5"/>
  <c r="AO129" i="5"/>
  <c r="AM127" i="5"/>
  <c r="AF83" i="5"/>
  <c r="AF81" i="5"/>
  <c r="AF79" i="5"/>
  <c r="AF77" i="5"/>
  <c r="AI77" i="5"/>
  <c r="AF75" i="5"/>
  <c r="AF73" i="5"/>
  <c r="AF71" i="5"/>
  <c r="AF69" i="5"/>
  <c r="AI69" i="5"/>
  <c r="AF67" i="5"/>
  <c r="AF63" i="5"/>
  <c r="AF61" i="5"/>
  <c r="AF59" i="5"/>
  <c r="AG59" i="5"/>
  <c r="AJ59" i="5"/>
  <c r="AF57" i="5"/>
  <c r="AF55" i="5"/>
  <c r="AF53" i="5"/>
  <c r="AF51" i="5"/>
  <c r="AG51" i="5"/>
  <c r="AJ51" i="5"/>
  <c r="AF49" i="5"/>
  <c r="AF47" i="5"/>
  <c r="AF45" i="5"/>
  <c r="AF43" i="5"/>
  <c r="AG43" i="5"/>
  <c r="AJ43" i="5"/>
  <c r="AF41" i="5"/>
  <c r="AF39" i="5"/>
  <c r="AF37" i="5"/>
  <c r="AF35" i="5"/>
  <c r="AG35" i="5"/>
  <c r="AJ35" i="5"/>
  <c r="AF31" i="5"/>
  <c r="AF29" i="5"/>
  <c r="AE21" i="5"/>
  <c r="AH21" i="5"/>
  <c r="AF18" i="5"/>
  <c r="AE5" i="5"/>
  <c r="AH5" i="5"/>
  <c r="AC290" i="3"/>
  <c r="AD286" i="3"/>
  <c r="AE83" i="5"/>
  <c r="AH83" i="5"/>
  <c r="AE81" i="5"/>
  <c r="AH81" i="5"/>
  <c r="AE79" i="5"/>
  <c r="AH79" i="5"/>
  <c r="AR79" i="5"/>
  <c r="AE77" i="5"/>
  <c r="AH77" i="5"/>
  <c r="AE75" i="5"/>
  <c r="AH75" i="5"/>
  <c r="AE73" i="5"/>
  <c r="AH73" i="5"/>
  <c r="AE71" i="5"/>
  <c r="AH71" i="5"/>
  <c r="AN71" i="5"/>
  <c r="AE69" i="5"/>
  <c r="AH69" i="5"/>
  <c r="AE67" i="5"/>
  <c r="AH67" i="5"/>
  <c r="AY67" i="5"/>
  <c r="AE63" i="5"/>
  <c r="AH63" i="5"/>
  <c r="AE61" i="5"/>
  <c r="AH61" i="5"/>
  <c r="AZ61" i="5"/>
  <c r="AE59" i="5"/>
  <c r="AH59" i="5"/>
  <c r="AE57" i="5"/>
  <c r="AH57" i="5"/>
  <c r="AE55" i="5"/>
  <c r="AH55" i="5"/>
  <c r="AE53" i="5"/>
  <c r="AH53" i="5"/>
  <c r="AE51" i="5"/>
  <c r="AH51" i="5"/>
  <c r="AE49" i="5"/>
  <c r="AH49" i="5"/>
  <c r="AZ49" i="5"/>
  <c r="AE47" i="5"/>
  <c r="AH47" i="5"/>
  <c r="AE45" i="5"/>
  <c r="AH45" i="5"/>
  <c r="AE43" i="5"/>
  <c r="AH43" i="5"/>
  <c r="AE41" i="5"/>
  <c r="AH41" i="5"/>
  <c r="AT41" i="5"/>
  <c r="AE39" i="5"/>
  <c r="AH39" i="5"/>
  <c r="AE37" i="5"/>
  <c r="AH37" i="5"/>
  <c r="AZ37" i="5"/>
  <c r="AE35" i="5"/>
  <c r="AH35" i="5"/>
  <c r="AV35" i="5"/>
  <c r="AE31" i="5"/>
  <c r="AH31" i="5"/>
  <c r="AE29" i="5"/>
  <c r="AH29" i="5"/>
  <c r="AF11" i="5"/>
  <c r="AD11" i="5"/>
  <c r="AC292" i="3"/>
  <c r="AJ292" i="3"/>
  <c r="AD292" i="3"/>
  <c r="AC257" i="3"/>
  <c r="AJ257" i="3"/>
  <c r="AC255" i="3"/>
  <c r="AD152" i="3"/>
  <c r="AC5" i="3"/>
  <c r="AC169" i="3"/>
  <c r="AJ169" i="3"/>
  <c r="AF27" i="5"/>
  <c r="AI27" i="5"/>
  <c r="AF23" i="5"/>
  <c r="AF20" i="5"/>
  <c r="AF8" i="5"/>
  <c r="AC318" i="3"/>
  <c r="AJ318" i="3"/>
  <c r="AD312" i="3"/>
  <c r="AD307" i="3"/>
  <c r="AD306" i="3"/>
  <c r="AD305" i="3"/>
  <c r="AD301" i="3"/>
  <c r="AC300" i="3"/>
  <c r="AJ300" i="3"/>
  <c r="AD300" i="3"/>
  <c r="AC298" i="3"/>
  <c r="AJ298" i="3"/>
  <c r="AC297" i="3"/>
  <c r="AJ297" i="3"/>
  <c r="AD253" i="3"/>
  <c r="AC252" i="3"/>
  <c r="AJ252" i="3"/>
  <c r="AD252" i="3"/>
  <c r="AC250" i="3"/>
  <c r="AJ250" i="3"/>
  <c r="AC249" i="3"/>
  <c r="AF26" i="5"/>
  <c r="AF21" i="5"/>
  <c r="AD20" i="5"/>
  <c r="AK20" i="5"/>
  <c r="DT20" i="5"/>
  <c r="AF9" i="5"/>
  <c r="AD8" i="5"/>
  <c r="AZ7" i="5"/>
  <c r="AR7" i="5"/>
  <c r="AF5" i="5"/>
  <c r="AG5" i="5"/>
  <c r="AJ5" i="5"/>
  <c r="AD318" i="3"/>
  <c r="AG318" i="3"/>
  <c r="AC317" i="3"/>
  <c r="AC315" i="3"/>
  <c r="AD313" i="3"/>
  <c r="AG313" i="3"/>
  <c r="AD311" i="3"/>
  <c r="AG311" i="3"/>
  <c r="AC309" i="3"/>
  <c r="AJ309" i="3"/>
  <c r="AD304" i="3"/>
  <c r="AC303" i="3"/>
  <c r="AD297" i="3"/>
  <c r="AC295" i="3"/>
  <c r="AJ295" i="3"/>
  <c r="AD294" i="3"/>
  <c r="AC174" i="3"/>
  <c r="AD174" i="3"/>
  <c r="AG174" i="3"/>
  <c r="AC171" i="3"/>
  <c r="AD171" i="3"/>
  <c r="AC304" i="3"/>
  <c r="AJ304" i="3"/>
  <c r="AC299" i="3"/>
  <c r="AJ299" i="3"/>
  <c r="AD295" i="3"/>
  <c r="AC291" i="3"/>
  <c r="AJ291" i="3"/>
  <c r="AD287" i="3"/>
  <c r="AD255" i="3"/>
  <c r="AC251" i="3"/>
  <c r="AJ251" i="3"/>
  <c r="AD141" i="3"/>
  <c r="AD140" i="3"/>
  <c r="AD139" i="3"/>
  <c r="AE139" i="3"/>
  <c r="AD138" i="3"/>
  <c r="AC137" i="3"/>
  <c r="AC126" i="3"/>
  <c r="AD126" i="3"/>
  <c r="AD120" i="3"/>
  <c r="AD119" i="3"/>
  <c r="AE119" i="3"/>
  <c r="AC308" i="3"/>
  <c r="AJ308" i="3"/>
  <c r="AD303" i="3"/>
  <c r="AD298" i="3"/>
  <c r="AG298" i="3"/>
  <c r="AC296" i="3"/>
  <c r="AD290" i="3"/>
  <c r="AE290" i="3"/>
  <c r="AC288" i="3"/>
  <c r="AJ288" i="3"/>
  <c r="AC256" i="3"/>
  <c r="AD250" i="3"/>
  <c r="AD175" i="3"/>
  <c r="AC172" i="3"/>
  <c r="AD168" i="3"/>
  <c r="AD165" i="3"/>
  <c r="AC158" i="3"/>
  <c r="AD158" i="3"/>
  <c r="AC155" i="3"/>
  <c r="AJ155" i="3"/>
  <c r="AC153" i="3"/>
  <c r="AJ153" i="3"/>
  <c r="AD128" i="3"/>
  <c r="AD173" i="3"/>
  <c r="AD167" i="3"/>
  <c r="AC166" i="3"/>
  <c r="AJ166" i="3"/>
  <c r="AD166" i="3"/>
  <c r="AC164" i="3"/>
  <c r="AC163" i="3"/>
  <c r="AJ163" i="3"/>
  <c r="AD157" i="3"/>
  <c r="AE157" i="3"/>
  <c r="AD151" i="3"/>
  <c r="AC150" i="3"/>
  <c r="AD150" i="3"/>
  <c r="AC148" i="3"/>
  <c r="AJ148" i="3"/>
  <c r="AC147" i="3"/>
  <c r="AJ147" i="3"/>
  <c r="AC177" i="3"/>
  <c r="AJ177" i="3"/>
  <c r="AD176" i="3"/>
  <c r="AE176" i="3"/>
  <c r="AC161" i="3"/>
  <c r="AJ161" i="3"/>
  <c r="AD160" i="3"/>
  <c r="AE160" i="3"/>
  <c r="AC145" i="3"/>
  <c r="AJ145" i="3"/>
  <c r="AC129" i="3"/>
  <c r="AJ129" i="3"/>
  <c r="AD127" i="3"/>
  <c r="AE127" i="3"/>
  <c r="AC124" i="3"/>
  <c r="AJ124" i="3"/>
  <c r="AD177" i="3"/>
  <c r="AC173" i="3"/>
  <c r="AJ173" i="3"/>
  <c r="AD169" i="3"/>
  <c r="AC165" i="3"/>
  <c r="AD161" i="3"/>
  <c r="AC157" i="3"/>
  <c r="AJ157" i="3"/>
  <c r="AD153" i="3"/>
  <c r="AC149" i="3"/>
  <c r="AJ149" i="3"/>
  <c r="AD145" i="3"/>
  <c r="AD136" i="3"/>
  <c r="AG136" i="3"/>
  <c r="AC89" i="3"/>
  <c r="AJ89" i="3"/>
  <c r="AD88" i="3"/>
  <c r="AE88" i="3"/>
  <c r="AD83" i="3"/>
  <c r="AD82" i="3"/>
  <c r="AG82" i="3"/>
  <c r="AC79" i="3"/>
  <c r="AJ79" i="3"/>
  <c r="AD78" i="3"/>
  <c r="AC178" i="3"/>
  <c r="AD172" i="3"/>
  <c r="AC170" i="3"/>
  <c r="AJ170" i="3"/>
  <c r="AD164" i="3"/>
  <c r="AC162" i="3"/>
  <c r="AD156" i="3"/>
  <c r="AE156" i="3"/>
  <c r="AC154" i="3"/>
  <c r="AJ154" i="3"/>
  <c r="AD148" i="3"/>
  <c r="AC146" i="3"/>
  <c r="AC144" i="3"/>
  <c r="AJ144" i="3"/>
  <c r="AC143" i="3"/>
  <c r="AJ143" i="3"/>
  <c r="AC142" i="3"/>
  <c r="AD137" i="3"/>
  <c r="AE137" i="3"/>
  <c r="AD135" i="3"/>
  <c r="AG135" i="3"/>
  <c r="AC134" i="3"/>
  <c r="AJ134" i="3"/>
  <c r="AD134" i="3"/>
  <c r="AC132" i="3"/>
  <c r="AJ132" i="3"/>
  <c r="AC131" i="3"/>
  <c r="AJ131" i="3"/>
  <c r="AD125" i="3"/>
  <c r="AG125" i="3"/>
  <c r="AC123" i="3"/>
  <c r="AJ123" i="3"/>
  <c r="AC122" i="3"/>
  <c r="AJ122" i="3"/>
  <c r="AD115" i="3"/>
  <c r="AD114" i="3"/>
  <c r="AC111" i="3"/>
  <c r="AD110" i="3"/>
  <c r="AC107" i="3"/>
  <c r="AJ107" i="3"/>
  <c r="AD91" i="3"/>
  <c r="AE91" i="3"/>
  <c r="AJ90" i="3"/>
  <c r="AD90" i="3"/>
  <c r="AG90" i="3"/>
  <c r="AC87" i="3"/>
  <c r="AJ87" i="3"/>
  <c r="AC80" i="3"/>
  <c r="AD77" i="3"/>
  <c r="AC76" i="3"/>
  <c r="AJ76" i="3"/>
  <c r="AC133" i="3"/>
  <c r="AJ133" i="3"/>
  <c r="AD129" i="3"/>
  <c r="AC125" i="3"/>
  <c r="AC112" i="3"/>
  <c r="AJ112" i="3"/>
  <c r="AD109" i="3"/>
  <c r="AE109" i="3"/>
  <c r="AC108" i="3"/>
  <c r="AC96" i="3"/>
  <c r="AJ96" i="3"/>
  <c r="AC138" i="3"/>
  <c r="AD132" i="3"/>
  <c r="AC130" i="3"/>
  <c r="AD124" i="3"/>
  <c r="AG124" i="3"/>
  <c r="AD118" i="3"/>
  <c r="AG118" i="3"/>
  <c r="AC117" i="3"/>
  <c r="AJ117" i="3"/>
  <c r="AD117" i="3"/>
  <c r="AG117" i="3"/>
  <c r="AD105" i="3"/>
  <c r="AC104" i="3"/>
  <c r="AJ104" i="3"/>
  <c r="AC99" i="3"/>
  <c r="AJ99" i="3"/>
  <c r="AD93" i="3"/>
  <c r="AC116" i="3"/>
  <c r="AJ116" i="3"/>
  <c r="AC105" i="3"/>
  <c r="AD104" i="3"/>
  <c r="AD101" i="3"/>
  <c r="AG101" i="3"/>
  <c r="AC97" i="3"/>
  <c r="AC70" i="3"/>
  <c r="AD70" i="3"/>
  <c r="AC67" i="3"/>
  <c r="AJ67" i="3"/>
  <c r="AD67" i="3"/>
  <c r="AC121" i="3"/>
  <c r="AC113" i="3"/>
  <c r="AJ113" i="3"/>
  <c r="AD112" i="3"/>
  <c r="AD108" i="3"/>
  <c r="AD107" i="3"/>
  <c r="AD106" i="3"/>
  <c r="AE106" i="3"/>
  <c r="AC103" i="3"/>
  <c r="AD99" i="3"/>
  <c r="AE99" i="3"/>
  <c r="AC65" i="3"/>
  <c r="AD111" i="3"/>
  <c r="AC109" i="3"/>
  <c r="AD103" i="3"/>
  <c r="AC101" i="3"/>
  <c r="AJ101" i="3"/>
  <c r="AD95" i="3"/>
  <c r="AC93" i="3"/>
  <c r="AJ93" i="3"/>
  <c r="AC88" i="3"/>
  <c r="AC84" i="3"/>
  <c r="AJ84" i="3"/>
  <c r="AD75" i="3"/>
  <c r="AC100" i="3"/>
  <c r="AD96" i="3"/>
  <c r="AC92" i="3"/>
  <c r="AJ92" i="3"/>
  <c r="AC81" i="3"/>
  <c r="AJ81" i="3"/>
  <c r="AD80" i="3"/>
  <c r="AD76" i="3"/>
  <c r="AD74" i="3"/>
  <c r="AD71" i="3"/>
  <c r="AC68" i="3"/>
  <c r="AJ68" i="3"/>
  <c r="AD64" i="3"/>
  <c r="AD61" i="3"/>
  <c r="AD87" i="3"/>
  <c r="AC85" i="3"/>
  <c r="AJ85" i="3"/>
  <c r="AD79" i="3"/>
  <c r="AC77" i="3"/>
  <c r="AD69" i="3"/>
  <c r="AE69" i="3"/>
  <c r="AD63" i="3"/>
  <c r="AG63" i="3"/>
  <c r="AC62" i="3"/>
  <c r="AJ62" i="3"/>
  <c r="AD62" i="3"/>
  <c r="AC60" i="3"/>
  <c r="AD60" i="3"/>
  <c r="AC73" i="3"/>
  <c r="AJ73" i="3"/>
  <c r="AD72" i="3"/>
  <c r="AC74" i="3"/>
  <c r="AJ74" i="3"/>
  <c r="AD73" i="3"/>
  <c r="AC69" i="3"/>
  <c r="AJ69" i="3"/>
  <c r="AD65" i="3"/>
  <c r="AC61" i="3"/>
  <c r="AJ61" i="3"/>
  <c r="AD59" i="3"/>
  <c r="AC14" i="3"/>
  <c r="AJ14" i="3"/>
  <c r="AD68" i="3"/>
  <c r="AC66" i="3"/>
  <c r="AJ66" i="3"/>
  <c r="AC16" i="3"/>
  <c r="AD16" i="3"/>
  <c r="AC13" i="3"/>
  <c r="AJ13" i="3"/>
  <c r="AD20" i="3"/>
  <c r="AC15" i="3"/>
  <c r="AD15" i="3"/>
  <c r="AD8" i="3"/>
  <c r="AD19" i="3"/>
  <c r="AC19" i="3"/>
  <c r="AJ19" i="3"/>
  <c r="AC18" i="3"/>
  <c r="AC7" i="3"/>
  <c r="AJ7" i="3"/>
  <c r="AD7" i="3"/>
  <c r="AE7" i="3"/>
  <c r="AC17" i="3"/>
  <c r="AJ17" i="3"/>
  <c r="AD14" i="3"/>
  <c r="AE14" i="3"/>
  <c r="AD13" i="3"/>
  <c r="AE13" i="3"/>
  <c r="AD12" i="3"/>
  <c r="AG12" i="3"/>
  <c r="AC10" i="3"/>
  <c r="AJ10" i="3"/>
  <c r="CX10" i="3"/>
  <c r="AC11" i="3"/>
  <c r="AJ11" i="3"/>
  <c r="AC9" i="3"/>
  <c r="AD10" i="3"/>
  <c r="AD6" i="3"/>
  <c r="AC6" i="3"/>
  <c r="AJ6" i="3"/>
  <c r="AD5" i="3"/>
  <c r="AG14" i="3"/>
  <c r="AE103" i="3"/>
  <c r="AG103" i="3"/>
  <c r="AG106" i="3"/>
  <c r="AJ97" i="3"/>
  <c r="AJ105" i="3"/>
  <c r="AJ130" i="3"/>
  <c r="AE125" i="3"/>
  <c r="AE298" i="3"/>
  <c r="AG300" i="3"/>
  <c r="AE300" i="3"/>
  <c r="AE152" i="3"/>
  <c r="AG152" i="3"/>
  <c r="AY47" i="5"/>
  <c r="AT55" i="5"/>
  <c r="AY71" i="5"/>
  <c r="AT71" i="5"/>
  <c r="AT27" i="5"/>
  <c r="AN36" i="5"/>
  <c r="AS36" i="5"/>
  <c r="AQ36" i="5"/>
  <c r="AY36" i="5"/>
  <c r="AR51" i="5"/>
  <c r="AG129" i="5"/>
  <c r="AJ129" i="5"/>
  <c r="AI129" i="5"/>
  <c r="CK42" i="6"/>
  <c r="AG47" i="6"/>
  <c r="AJ47" i="6"/>
  <c r="AI47" i="6"/>
  <c r="CE50" i="6"/>
  <c r="AG124" i="5"/>
  <c r="AJ124" i="5"/>
  <c r="AM36" i="5"/>
  <c r="AO36" i="5"/>
  <c r="AE72" i="3"/>
  <c r="AG72" i="3"/>
  <c r="AE63" i="3"/>
  <c r="AJ77" i="3"/>
  <c r="AE95" i="3"/>
  <c r="AG95" i="3"/>
  <c r="AG99" i="3"/>
  <c r="AE101" i="3"/>
  <c r="AG105" i="3"/>
  <c r="AE105" i="3"/>
  <c r="AE118" i="3"/>
  <c r="AF118" i="3"/>
  <c r="AI118" i="3"/>
  <c r="AE124" i="3"/>
  <c r="AJ108" i="3"/>
  <c r="AG77" i="3"/>
  <c r="AE77" i="3"/>
  <c r="AE90" i="3"/>
  <c r="AE110" i="3"/>
  <c r="AG110" i="3"/>
  <c r="AG137" i="3"/>
  <c r="AJ162" i="3"/>
  <c r="AG153" i="3"/>
  <c r="AE153" i="3"/>
  <c r="AF153" i="3"/>
  <c r="AG169" i="3"/>
  <c r="AE169" i="3"/>
  <c r="AG157" i="3"/>
  <c r="AG158" i="3"/>
  <c r="AE158" i="3"/>
  <c r="AJ172" i="3"/>
  <c r="AJ256" i="3"/>
  <c r="AG290" i="3"/>
  <c r="AG139" i="3"/>
  <c r="AE174" i="3"/>
  <c r="AE311" i="3"/>
  <c r="AE305" i="3"/>
  <c r="AG305" i="3"/>
  <c r="AE307" i="3"/>
  <c r="AG307" i="3"/>
  <c r="AS27" i="5"/>
  <c r="AZ36" i="5"/>
  <c r="AV39" i="5"/>
  <c r="AV51" i="5"/>
  <c r="AZ68" i="5"/>
  <c r="AV79" i="5"/>
  <c r="AV83" i="5"/>
  <c r="AI32" i="5"/>
  <c r="AI80" i="5"/>
  <c r="AG80" i="5"/>
  <c r="AJ80" i="5"/>
  <c r="AK23" i="5"/>
  <c r="DT23" i="5"/>
  <c r="AV36" i="5"/>
  <c r="AN60" i="5"/>
  <c r="AK62" i="5"/>
  <c r="DT62" i="5"/>
  <c r="AI70" i="5"/>
  <c r="AK127" i="5"/>
  <c r="DT127" i="5"/>
  <c r="AK143" i="5"/>
  <c r="DT143" i="5"/>
  <c r="AV232" i="5"/>
  <c r="AV250" i="5"/>
  <c r="AE302" i="3"/>
  <c r="AG302" i="3"/>
  <c r="AP77" i="5"/>
  <c r="AN177" i="5"/>
  <c r="AT177" i="5"/>
  <c r="CI18" i="6"/>
  <c r="AL40" i="6"/>
  <c r="AL128" i="6"/>
  <c r="AL160" i="6"/>
  <c r="AL168" i="6"/>
  <c r="AP175" i="5"/>
  <c r="AL65" i="6"/>
  <c r="AN203" i="5"/>
  <c r="AP203" i="5"/>
  <c r="AV203" i="5"/>
  <c r="AI8" i="6"/>
  <c r="AI24" i="6"/>
  <c r="AI28" i="6"/>
  <c r="AG28" i="6"/>
  <c r="AJ28" i="6"/>
  <c r="AI36" i="6"/>
  <c r="AG36" i="6"/>
  <c r="AJ36" i="6"/>
  <c r="AI52" i="6"/>
  <c r="AG52" i="6"/>
  <c r="AJ52" i="6"/>
  <c r="AI123" i="4"/>
  <c r="AI213" i="4"/>
  <c r="AG213" i="4"/>
  <c r="AJ213" i="4"/>
  <c r="AJ15" i="3"/>
  <c r="AJ60" i="3"/>
  <c r="AJ88" i="3"/>
  <c r="AJ138" i="3"/>
  <c r="DC90" i="3"/>
  <c r="CZ90" i="3"/>
  <c r="DB90" i="3"/>
  <c r="CX90" i="3"/>
  <c r="DM90" i="3"/>
  <c r="CW90" i="3"/>
  <c r="AE135" i="3"/>
  <c r="AE303" i="3"/>
  <c r="AG303" i="3"/>
  <c r="AG27" i="5"/>
  <c r="AJ27" i="5"/>
  <c r="AK11" i="5"/>
  <c r="DT11" i="5"/>
  <c r="AP31" i="5"/>
  <c r="AQ43" i="5"/>
  <c r="AP43" i="5"/>
  <c r="AS51" i="5"/>
  <c r="AY51" i="5"/>
  <c r="AM51" i="5"/>
  <c r="AN63" i="5"/>
  <c r="AQ63" i="5"/>
  <c r="AP63" i="5"/>
  <c r="AN75" i="5"/>
  <c r="AP75" i="5"/>
  <c r="AN83" i="5"/>
  <c r="AY83" i="5"/>
  <c r="AT83" i="5"/>
  <c r="AK145" i="5"/>
  <c r="DT145" i="5"/>
  <c r="AP36" i="5"/>
  <c r="AR83" i="5"/>
  <c r="AI7" i="6"/>
  <c r="AL16" i="6"/>
  <c r="CF34" i="6"/>
  <c r="CK34" i="6"/>
  <c r="CH34" i="6"/>
  <c r="CI34" i="6"/>
  <c r="CO34" i="6"/>
  <c r="CB34" i="6"/>
  <c r="CG34" i="6"/>
  <c r="CE34" i="6"/>
  <c r="AL52" i="6"/>
  <c r="AG55" i="6"/>
  <c r="AJ55" i="6"/>
  <c r="AI55" i="6"/>
  <c r="AG63" i="6"/>
  <c r="AJ63" i="6"/>
  <c r="AI63" i="6"/>
  <c r="AE254" i="3"/>
  <c r="AG254" i="3"/>
  <c r="AT141" i="5"/>
  <c r="AR141" i="5"/>
  <c r="AI181" i="5"/>
  <c r="AI193" i="4"/>
  <c r="AG193" i="4"/>
  <c r="AJ193" i="4"/>
  <c r="AE12" i="3"/>
  <c r="AJ18" i="3"/>
  <c r="AE8" i="3"/>
  <c r="AG8" i="3"/>
  <c r="AG59" i="3"/>
  <c r="AE59" i="3"/>
  <c r="AF59" i="3"/>
  <c r="AI59" i="3"/>
  <c r="AG73" i="3"/>
  <c r="AE73" i="3"/>
  <c r="AG69" i="3"/>
  <c r="AJ100" i="3"/>
  <c r="AE107" i="3"/>
  <c r="AG107" i="3"/>
  <c r="AJ70" i="3"/>
  <c r="AE117" i="3"/>
  <c r="AJ125" i="3"/>
  <c r="AJ111" i="3"/>
  <c r="AJ142" i="3"/>
  <c r="AG156" i="3"/>
  <c r="AE78" i="3"/>
  <c r="AG78" i="3"/>
  <c r="AE82" i="3"/>
  <c r="AG88" i="3"/>
  <c r="AE136" i="3"/>
  <c r="AG160" i="3"/>
  <c r="AG176" i="3"/>
  <c r="AG150" i="3"/>
  <c r="AE150" i="3"/>
  <c r="AE167" i="3"/>
  <c r="AG167" i="3"/>
  <c r="AG119" i="3"/>
  <c r="AG255" i="3"/>
  <c r="AE255" i="3"/>
  <c r="AG295" i="3"/>
  <c r="AE295" i="3"/>
  <c r="AJ171" i="3"/>
  <c r="AJ303" i="3"/>
  <c r="AE313" i="3"/>
  <c r="AG252" i="3"/>
  <c r="AE252" i="3"/>
  <c r="AE306" i="3"/>
  <c r="AG306" i="3"/>
  <c r="AG20" i="5"/>
  <c r="AJ20" i="5"/>
  <c r="AI20" i="5"/>
  <c r="AT29" i="5"/>
  <c r="AN37" i="5"/>
  <c r="AS37" i="5"/>
  <c r="AQ37" i="5"/>
  <c r="AY37" i="5"/>
  <c r="AT37" i="5"/>
  <c r="AM37" i="5"/>
  <c r="AN45" i="5"/>
  <c r="AQ45" i="5"/>
  <c r="AN49" i="5"/>
  <c r="AS49" i="5"/>
  <c r="AQ49" i="5"/>
  <c r="AY49" i="5"/>
  <c r="AT49" i="5"/>
  <c r="AM49" i="5"/>
  <c r="AO49" i="5"/>
  <c r="AP49" i="5"/>
  <c r="AQ57" i="5"/>
  <c r="AN61" i="5"/>
  <c r="AS61" i="5"/>
  <c r="AQ61" i="5"/>
  <c r="AY61" i="5"/>
  <c r="AT61" i="5"/>
  <c r="AM61" i="5"/>
  <c r="AT69" i="5"/>
  <c r="AN73" i="5"/>
  <c r="AT73" i="5"/>
  <c r="AY77" i="5"/>
  <c r="AM77" i="5"/>
  <c r="AS81" i="5"/>
  <c r="AK25" i="5"/>
  <c r="DT25" i="5"/>
  <c r="AG25" i="5"/>
  <c r="AJ25" i="5"/>
  <c r="AI25" i="5"/>
  <c r="AK40" i="5"/>
  <c r="DT40" i="5"/>
  <c r="AK56" i="5"/>
  <c r="DT72" i="5"/>
  <c r="AZ73" i="5"/>
  <c r="AK120" i="5"/>
  <c r="DT120" i="5"/>
  <c r="AK128" i="5"/>
  <c r="DT128" i="5"/>
  <c r="AK197" i="5"/>
  <c r="DT197" i="5"/>
  <c r="AK205" i="5"/>
  <c r="DT205" i="5"/>
  <c r="AE159" i="3"/>
  <c r="AG159" i="3"/>
  <c r="AN52" i="5"/>
  <c r="AS52" i="5"/>
  <c r="AT52" i="5"/>
  <c r="AM52" i="5"/>
  <c r="AI62" i="5"/>
  <c r="AG62" i="5"/>
  <c r="AJ62" i="5"/>
  <c r="AK123" i="5"/>
  <c r="DT123" i="5"/>
  <c r="AP37" i="5"/>
  <c r="AR37" i="5"/>
  <c r="AZ43" i="5"/>
  <c r="AI58" i="5"/>
  <c r="AG58" i="5"/>
  <c r="AJ58" i="5"/>
  <c r="AP69" i="5"/>
  <c r="AK82" i="5"/>
  <c r="DT82" i="5"/>
  <c r="AK125" i="5"/>
  <c r="DT125" i="5"/>
  <c r="AP129" i="5"/>
  <c r="AT129" i="5"/>
  <c r="AR129" i="5"/>
  <c r="AS129" i="5"/>
  <c r="AZ129" i="5"/>
  <c r="AY129" i="5"/>
  <c r="AT233" i="5"/>
  <c r="AP233" i="5"/>
  <c r="AI21" i="6"/>
  <c r="AG21" i="6"/>
  <c r="AJ21" i="6"/>
  <c r="AG23" i="6"/>
  <c r="AJ23" i="6"/>
  <c r="AI23" i="6"/>
  <c r="AI29" i="6"/>
  <c r="AG29" i="6"/>
  <c r="AJ29" i="6"/>
  <c r="AI41" i="6"/>
  <c r="AI43" i="6"/>
  <c r="CF46" i="6"/>
  <c r="CK46" i="6"/>
  <c r="CH46" i="6"/>
  <c r="CI46" i="6"/>
  <c r="CO46" i="6"/>
  <c r="CG46" i="6"/>
  <c r="CE46" i="6"/>
  <c r="CP46" i="6"/>
  <c r="CR46" i="6"/>
  <c r="AL48" i="6"/>
  <c r="AG51" i="6"/>
  <c r="AJ51" i="6"/>
  <c r="AI51" i="6"/>
  <c r="CK54" i="6"/>
  <c r="CH54" i="6"/>
  <c r="CE54" i="6"/>
  <c r="CB54" i="6"/>
  <c r="AL56" i="6"/>
  <c r="CF62" i="6"/>
  <c r="CK62" i="6"/>
  <c r="CH62" i="6"/>
  <c r="CI62" i="6"/>
  <c r="CO62" i="6"/>
  <c r="CG62" i="6"/>
  <c r="CB62" i="6"/>
  <c r="CE62" i="6"/>
  <c r="AG67" i="6"/>
  <c r="AJ67" i="6"/>
  <c r="AI67" i="6"/>
  <c r="AT231" i="5"/>
  <c r="AQ231" i="5"/>
  <c r="AL21" i="6"/>
  <c r="CN41" i="6"/>
  <c r="CI41" i="6"/>
  <c r="CF41" i="6"/>
  <c r="AK44" i="5"/>
  <c r="DT44" i="5"/>
  <c r="AQ9" i="5"/>
  <c r="AL154" i="6"/>
  <c r="AI68" i="5"/>
  <c r="AG68" i="5"/>
  <c r="AJ68" i="5"/>
  <c r="AI159" i="6"/>
  <c r="AG159" i="6"/>
  <c r="AJ159" i="6"/>
  <c r="AN145" i="4"/>
  <c r="AS145" i="4"/>
  <c r="AQ145" i="4"/>
  <c r="AT145" i="4"/>
  <c r="AY145" i="4"/>
  <c r="AP145" i="4"/>
  <c r="AM145" i="4"/>
  <c r="AZ145" i="4"/>
  <c r="AV145" i="4"/>
  <c r="AR145" i="4"/>
  <c r="CO54" i="6"/>
  <c r="AN214" i="4"/>
  <c r="AS214" i="4"/>
  <c r="AT214" i="4"/>
  <c r="AP214" i="4"/>
  <c r="AY214" i="4"/>
  <c r="AQ214" i="4"/>
  <c r="AM214" i="4"/>
  <c r="AZ214" i="4"/>
  <c r="AR214" i="4"/>
  <c r="AV214" i="4"/>
  <c r="AG7" i="3"/>
  <c r="BD7" i="3"/>
  <c r="AJ103" i="3"/>
  <c r="DF103" i="3"/>
  <c r="AJ121" i="3"/>
  <c r="AG91" i="3"/>
  <c r="AJ165" i="3"/>
  <c r="AG127" i="3"/>
  <c r="AJ150" i="3"/>
  <c r="AJ296" i="3"/>
  <c r="AI5" i="5"/>
  <c r="AG26" i="5"/>
  <c r="AJ26" i="5"/>
  <c r="AI26" i="5"/>
  <c r="AG8" i="5"/>
  <c r="AJ8" i="5"/>
  <c r="CM8" i="5"/>
  <c r="AI8" i="5"/>
  <c r="AI23" i="5"/>
  <c r="AG23" i="5"/>
  <c r="AJ23" i="5"/>
  <c r="AJ255" i="3"/>
  <c r="AS59" i="5"/>
  <c r="AN79" i="5"/>
  <c r="AS79" i="5"/>
  <c r="AT79" i="5"/>
  <c r="AP79" i="5"/>
  <c r="AK140" i="5"/>
  <c r="DT140" i="5"/>
  <c r="AP27" i="5"/>
  <c r="AZ27" i="5"/>
  <c r="AQ27" i="5"/>
  <c r="AV27" i="5"/>
  <c r="AR27" i="5"/>
  <c r="AY27" i="5"/>
  <c r="AN27" i="5"/>
  <c r="AK38" i="5"/>
  <c r="DT38" i="5"/>
  <c r="AN68" i="5"/>
  <c r="AS68" i="5"/>
  <c r="AQ68" i="5"/>
  <c r="AT68" i="5"/>
  <c r="AM68" i="5"/>
  <c r="AO68" i="5"/>
  <c r="AY68" i="5"/>
  <c r="AK131" i="5"/>
  <c r="AI42" i="5"/>
  <c r="AG42" i="5"/>
  <c r="AJ42" i="5"/>
  <c r="AP68" i="5"/>
  <c r="AL60" i="6"/>
  <c r="CK66" i="6"/>
  <c r="CI66" i="6"/>
  <c r="CE66" i="6"/>
  <c r="AK163" i="4"/>
  <c r="DT163" i="4"/>
  <c r="AN149" i="4"/>
  <c r="AS149" i="4"/>
  <c r="AQ149" i="4"/>
  <c r="AT149" i="4"/>
  <c r="AY149" i="4"/>
  <c r="AM149" i="4"/>
  <c r="AP149" i="4"/>
  <c r="AZ149" i="4"/>
  <c r="AV149" i="4"/>
  <c r="AR149" i="4"/>
  <c r="AJ9" i="3"/>
  <c r="AE5" i="3"/>
  <c r="AG5" i="3"/>
  <c r="AG6" i="3"/>
  <c r="AE6" i="3"/>
  <c r="AG13" i="3"/>
  <c r="AJ16" i="3"/>
  <c r="AG62" i="3"/>
  <c r="AE62" i="3"/>
  <c r="AG76" i="3"/>
  <c r="AE76" i="3"/>
  <c r="AJ109" i="3"/>
  <c r="AE111" i="3"/>
  <c r="AG111" i="3"/>
  <c r="AJ65" i="3"/>
  <c r="AG112" i="3"/>
  <c r="AE112" i="3"/>
  <c r="AE67" i="3"/>
  <c r="AG67" i="3"/>
  <c r="AG109" i="3"/>
  <c r="AJ80" i="3"/>
  <c r="AE114" i="3"/>
  <c r="AG114" i="3"/>
  <c r="AE148" i="3"/>
  <c r="AG148" i="3"/>
  <c r="AJ178" i="3"/>
  <c r="AJ164" i="3"/>
  <c r="AG173" i="3"/>
  <c r="AE173" i="3"/>
  <c r="AE128" i="3"/>
  <c r="AG128" i="3"/>
  <c r="AJ158" i="3"/>
  <c r="AJ126" i="3"/>
  <c r="AJ137" i="3"/>
  <c r="AE140" i="3"/>
  <c r="AG140" i="3"/>
  <c r="AG141" i="3"/>
  <c r="AE141" i="3"/>
  <c r="AJ174" i="3"/>
  <c r="AE294" i="3"/>
  <c r="AG294" i="3"/>
  <c r="AJ315" i="3"/>
  <c r="AE318" i="3"/>
  <c r="AK8" i="5"/>
  <c r="DT8" i="5"/>
  <c r="AJ249" i="3"/>
  <c r="AJ5" i="3"/>
  <c r="AV37" i="5"/>
  <c r="AV41" i="5"/>
  <c r="AV45" i="5"/>
  <c r="AV49" i="5"/>
  <c r="AV61" i="5"/>
  <c r="AV69" i="5"/>
  <c r="AE286" i="3"/>
  <c r="AG286" i="3"/>
  <c r="AJ290" i="3"/>
  <c r="AG18" i="5"/>
  <c r="AJ18" i="5"/>
  <c r="AI18" i="5"/>
  <c r="AN21" i="5"/>
  <c r="AI29" i="5"/>
  <c r="AG29" i="5"/>
  <c r="AJ29" i="5"/>
  <c r="AI31" i="5"/>
  <c r="AG31" i="5"/>
  <c r="AJ31" i="5"/>
  <c r="AI35" i="5"/>
  <c r="AI39" i="5"/>
  <c r="AG39" i="5"/>
  <c r="AJ39" i="5"/>
  <c r="AI41" i="5"/>
  <c r="AG41" i="5"/>
  <c r="AJ41" i="5"/>
  <c r="AI43" i="5"/>
  <c r="AI47" i="5"/>
  <c r="AG47" i="5"/>
  <c r="AJ47" i="5"/>
  <c r="CK47" i="5"/>
  <c r="AI49" i="5"/>
  <c r="AG49" i="5"/>
  <c r="AJ49" i="5"/>
  <c r="AI51" i="5"/>
  <c r="AI55" i="5"/>
  <c r="AG55" i="5"/>
  <c r="AJ55" i="5"/>
  <c r="AI57" i="5"/>
  <c r="AG57" i="5"/>
  <c r="AJ57" i="5"/>
  <c r="AI59" i="5"/>
  <c r="AI63" i="5"/>
  <c r="AG63" i="5"/>
  <c r="AJ63" i="5"/>
  <c r="CG63" i="5"/>
  <c r="AI67" i="5"/>
  <c r="AG67" i="5"/>
  <c r="AJ67" i="5"/>
  <c r="DA67" i="5"/>
  <c r="AG69" i="5"/>
  <c r="AJ69" i="5"/>
  <c r="AI73" i="5"/>
  <c r="AG73" i="5"/>
  <c r="AJ73" i="5"/>
  <c r="AI75" i="5"/>
  <c r="AG75" i="5"/>
  <c r="AJ75" i="5"/>
  <c r="AG77" i="5"/>
  <c r="AJ77" i="5"/>
  <c r="AI81" i="5"/>
  <c r="AG81" i="5"/>
  <c r="AJ81" i="5"/>
  <c r="AI83" i="5"/>
  <c r="AG83" i="5"/>
  <c r="AJ83" i="5"/>
  <c r="AM141" i="5"/>
  <c r="AJ287" i="3"/>
  <c r="AI40" i="5"/>
  <c r="AG40" i="5"/>
  <c r="AJ40" i="5"/>
  <c r="AR49" i="5"/>
  <c r="AI56" i="5"/>
  <c r="AG56" i="5"/>
  <c r="AJ56" i="5"/>
  <c r="AI72" i="5"/>
  <c r="AG72" i="5"/>
  <c r="AJ72" i="5"/>
  <c r="DT151" i="5"/>
  <c r="AK159" i="5"/>
  <c r="DT159" i="5"/>
  <c r="AJ6" i="2"/>
  <c r="AH6" i="2"/>
  <c r="AK6" i="2"/>
  <c r="AJ10" i="2"/>
  <c r="AK10" i="2"/>
  <c r="AJ289" i="3"/>
  <c r="AK6" i="5"/>
  <c r="DT6" i="5"/>
  <c r="AG6" i="5"/>
  <c r="AJ6" i="5"/>
  <c r="AI6" i="5"/>
  <c r="AK19" i="5"/>
  <c r="DT19" i="5"/>
  <c r="AK24" i="5"/>
  <c r="DT24" i="5"/>
  <c r="AI24" i="5"/>
  <c r="AG24" i="5"/>
  <c r="AJ24" i="5"/>
  <c r="AN44" i="5"/>
  <c r="AS44" i="5"/>
  <c r="AQ44" i="5"/>
  <c r="AT44" i="5"/>
  <c r="AM44" i="5"/>
  <c r="AO44" i="5"/>
  <c r="AY44" i="5"/>
  <c r="AK46" i="5"/>
  <c r="DT46" i="5"/>
  <c r="AZ47" i="5"/>
  <c r="AI54" i="5"/>
  <c r="AG54" i="5"/>
  <c r="AJ54" i="5"/>
  <c r="AR71" i="5"/>
  <c r="AN76" i="5"/>
  <c r="AS76" i="5"/>
  <c r="AQ76" i="5"/>
  <c r="AT76" i="5"/>
  <c r="AM76" i="5"/>
  <c r="AO76" i="5"/>
  <c r="AY76" i="5"/>
  <c r="AZ79" i="5"/>
  <c r="AP150" i="5"/>
  <c r="AR150" i="5"/>
  <c r="AT150" i="5"/>
  <c r="AN158" i="5"/>
  <c r="AT158" i="5"/>
  <c r="AY158" i="5"/>
  <c r="AP168" i="5"/>
  <c r="AT168" i="5"/>
  <c r="AN174" i="5"/>
  <c r="AS174" i="5"/>
  <c r="AM174" i="5"/>
  <c r="AZ174" i="5"/>
  <c r="AZ176" i="5"/>
  <c r="AN184" i="5"/>
  <c r="AP184" i="5"/>
  <c r="AS184" i="5"/>
  <c r="AT184" i="5"/>
  <c r="AM184" i="5"/>
  <c r="AO184" i="5"/>
  <c r="AZ184" i="5"/>
  <c r="AY184" i="5"/>
  <c r="AR184" i="5"/>
  <c r="AN186" i="5"/>
  <c r="AP186" i="5"/>
  <c r="AS186" i="5"/>
  <c r="AT186" i="5"/>
  <c r="AZ186" i="5"/>
  <c r="AR186" i="5"/>
  <c r="AP196" i="5"/>
  <c r="AS196" i="5"/>
  <c r="AT196" i="5"/>
  <c r="AP228" i="5"/>
  <c r="AT228" i="5"/>
  <c r="AN232" i="5"/>
  <c r="AS232" i="5"/>
  <c r="AY232" i="5"/>
  <c r="AN242" i="5"/>
  <c r="AP242" i="5"/>
  <c r="AS242" i="5"/>
  <c r="AT242" i="5"/>
  <c r="AR242" i="5"/>
  <c r="AN250" i="5"/>
  <c r="AP250" i="5"/>
  <c r="AS250" i="5"/>
  <c r="AZ250" i="5"/>
  <c r="AR250" i="5"/>
  <c r="AO5" i="2"/>
  <c r="AQ5" i="2"/>
  <c r="AT5" i="2"/>
  <c r="AU5" i="2"/>
  <c r="BA5" i="2"/>
  <c r="AS5" i="2"/>
  <c r="AK22" i="5"/>
  <c r="DT22" i="5"/>
  <c r="AP29" i="5"/>
  <c r="AP44" i="5"/>
  <c r="AZ45" i="5"/>
  <c r="AI50" i="5"/>
  <c r="AG50" i="5"/>
  <c r="AJ50" i="5"/>
  <c r="AP61" i="5"/>
  <c r="AR61" i="5"/>
  <c r="AZ67" i="5"/>
  <c r="AK74" i="5"/>
  <c r="DT74" i="5"/>
  <c r="AP76" i="5"/>
  <c r="AZ77" i="5"/>
  <c r="AI82" i="5"/>
  <c r="AG82" i="5"/>
  <c r="AJ82" i="5"/>
  <c r="AQ129" i="5"/>
  <c r="AT132" i="5"/>
  <c r="AR132" i="5"/>
  <c r="AQ132" i="5"/>
  <c r="AK141" i="5"/>
  <c r="DT141" i="5"/>
  <c r="AY186" i="5"/>
  <c r="AG225" i="5"/>
  <c r="AJ225" i="5"/>
  <c r="AQ233" i="5"/>
  <c r="AJ4" i="2"/>
  <c r="AK4" i="2"/>
  <c r="AO20" i="2"/>
  <c r="AR20" i="2"/>
  <c r="AN20" i="2"/>
  <c r="AT24" i="2"/>
  <c r="AU24" i="2"/>
  <c r="AS24" i="2"/>
  <c r="BA24" i="2"/>
  <c r="AG3" i="6"/>
  <c r="AJ3" i="6"/>
  <c r="AI3" i="6"/>
  <c r="CF10" i="6"/>
  <c r="CK10" i="6"/>
  <c r="CH10" i="6"/>
  <c r="CI10" i="6"/>
  <c r="CO10" i="6"/>
  <c r="CE10" i="6"/>
  <c r="CB10" i="6"/>
  <c r="CD10" i="6"/>
  <c r="AG19" i="6"/>
  <c r="AJ19" i="6"/>
  <c r="BO19" i="6"/>
  <c r="CC34" i="6"/>
  <c r="CC42" i="6"/>
  <c r="CC50" i="6"/>
  <c r="CC58" i="6"/>
  <c r="AI151" i="5"/>
  <c r="AG151" i="5"/>
  <c r="AJ151" i="5"/>
  <c r="AK76" i="5"/>
  <c r="AY174" i="5"/>
  <c r="AN187" i="5"/>
  <c r="AT187" i="5"/>
  <c r="AS187" i="5"/>
  <c r="AP187" i="5"/>
  <c r="AV187" i="5"/>
  <c r="AQ187" i="5"/>
  <c r="CB145" i="6"/>
  <c r="CC145" i="6"/>
  <c r="CD145" i="6"/>
  <c r="CI145" i="6"/>
  <c r="CN145" i="6"/>
  <c r="CE145" i="6"/>
  <c r="CF145" i="6"/>
  <c r="CO145" i="6"/>
  <c r="CG145" i="6"/>
  <c r="CK145" i="6"/>
  <c r="CH145" i="6"/>
  <c r="CB161" i="6"/>
  <c r="CI161" i="6"/>
  <c r="CN161" i="6"/>
  <c r="CE161" i="6"/>
  <c r="CF161" i="6"/>
  <c r="CC161" i="6"/>
  <c r="CO161" i="6"/>
  <c r="CG161" i="6"/>
  <c r="CK161" i="6"/>
  <c r="CH161" i="6"/>
  <c r="AM60" i="5"/>
  <c r="AO60" i="5"/>
  <c r="AJ156" i="3"/>
  <c r="AT143" i="5"/>
  <c r="AZ143" i="5"/>
  <c r="AV143" i="5"/>
  <c r="AT36" i="5"/>
  <c r="AL15" i="2"/>
  <c r="DU15" i="2"/>
  <c r="CO50" i="6"/>
  <c r="AI205" i="4"/>
  <c r="AG205" i="4"/>
  <c r="AJ205" i="4"/>
  <c r="AG128" i="5"/>
  <c r="AJ128" i="5"/>
  <c r="AI128" i="5"/>
  <c r="BN128" i="5"/>
  <c r="CK41" i="6"/>
  <c r="DT153" i="4"/>
  <c r="CG10" i="6"/>
  <c r="AI151" i="4"/>
  <c r="AG151" i="4"/>
  <c r="AJ151" i="4"/>
  <c r="AE316" i="3"/>
  <c r="AG316" i="3"/>
  <c r="AK7" i="5"/>
  <c r="DT7" i="5"/>
  <c r="AP120" i="5"/>
  <c r="AZ120" i="5"/>
  <c r="AS120" i="5"/>
  <c r="AK129" i="5"/>
  <c r="DT129" i="5"/>
  <c r="AU12" i="2"/>
  <c r="AN12" i="2"/>
  <c r="AJ20" i="2"/>
  <c r="AH20" i="2"/>
  <c r="AK20" i="2"/>
  <c r="AJ22" i="2"/>
  <c r="AH22" i="2"/>
  <c r="AK22" i="2"/>
  <c r="AJ24" i="2"/>
  <c r="AH24" i="2"/>
  <c r="AK24" i="2"/>
  <c r="AL17" i="6"/>
  <c r="AL29" i="6"/>
  <c r="CE37" i="6"/>
  <c r="CN37" i="6"/>
  <c r="CB37" i="6"/>
  <c r="CI37" i="6"/>
  <c r="AL45" i="6"/>
  <c r="DD45" i="6"/>
  <c r="CN53" i="6"/>
  <c r="CI53" i="6"/>
  <c r="AL61" i="6"/>
  <c r="CI69" i="6"/>
  <c r="AG314" i="3"/>
  <c r="AE314" i="3"/>
  <c r="AI76" i="5"/>
  <c r="AG76" i="5"/>
  <c r="AJ76" i="5"/>
  <c r="AG127" i="5"/>
  <c r="AJ127" i="5"/>
  <c r="AI127" i="5"/>
  <c r="AI245" i="5"/>
  <c r="AG245" i="5"/>
  <c r="AJ245" i="5"/>
  <c r="AG126" i="6"/>
  <c r="AJ126" i="6"/>
  <c r="AI126" i="6"/>
  <c r="AG142" i="6"/>
  <c r="AJ142" i="6"/>
  <c r="AI142" i="6"/>
  <c r="AL145" i="6"/>
  <c r="AG158" i="6"/>
  <c r="AJ158" i="6"/>
  <c r="AI158" i="6"/>
  <c r="AL161" i="6"/>
  <c r="AG166" i="6"/>
  <c r="AJ166" i="6"/>
  <c r="AI166" i="6"/>
  <c r="AL169" i="6"/>
  <c r="CF174" i="6"/>
  <c r="CK174" i="6"/>
  <c r="CH174" i="6"/>
  <c r="CI174" i="6"/>
  <c r="CO174" i="6"/>
  <c r="CG174" i="6"/>
  <c r="CE174" i="6"/>
  <c r="AN128" i="4"/>
  <c r="AS128" i="4"/>
  <c r="AQ128" i="4"/>
  <c r="AY128" i="4"/>
  <c r="AT128" i="4"/>
  <c r="AM128" i="4"/>
  <c r="AO128" i="4"/>
  <c r="AP128" i="4"/>
  <c r="AZ128" i="4"/>
  <c r="AR128" i="4"/>
  <c r="AN136" i="4"/>
  <c r="AS136" i="4"/>
  <c r="AQ136" i="4"/>
  <c r="AY136" i="4"/>
  <c r="AT136" i="4"/>
  <c r="AM136" i="4"/>
  <c r="AP136" i="4"/>
  <c r="AZ136" i="4"/>
  <c r="AN144" i="4"/>
  <c r="AS144" i="4"/>
  <c r="AQ144" i="4"/>
  <c r="AY144" i="4"/>
  <c r="AT144" i="4"/>
  <c r="AM144" i="4"/>
  <c r="AP144" i="4"/>
  <c r="AN148" i="4"/>
  <c r="AS148" i="4"/>
  <c r="AQ148" i="4"/>
  <c r="AY148" i="4"/>
  <c r="AT148" i="4"/>
  <c r="AM148" i="4"/>
  <c r="AP148" i="4"/>
  <c r="AN152" i="4"/>
  <c r="AS152" i="4"/>
  <c r="AQ152" i="4"/>
  <c r="AY152" i="4"/>
  <c r="AT152" i="4"/>
  <c r="AM152" i="4"/>
  <c r="AP152" i="4"/>
  <c r="AR152" i="4"/>
  <c r="AN160" i="4"/>
  <c r="AS160" i="4"/>
  <c r="AQ160" i="4"/>
  <c r="AY160" i="4"/>
  <c r="AT160" i="4"/>
  <c r="AM160" i="4"/>
  <c r="AO160" i="4"/>
  <c r="AP160" i="4"/>
  <c r="AZ160" i="4"/>
  <c r="AR160" i="4"/>
  <c r="AN168" i="4"/>
  <c r="AM168" i="4"/>
  <c r="AO168" i="4"/>
  <c r="AS168" i="4"/>
  <c r="AQ168" i="4"/>
  <c r="AY168" i="4"/>
  <c r="AT168" i="4"/>
  <c r="AP168" i="4"/>
  <c r="AZ168" i="4"/>
  <c r="AS172" i="4"/>
  <c r="AY172" i="4"/>
  <c r="AM172" i="4"/>
  <c r="AP172" i="4"/>
  <c r="AN176" i="4"/>
  <c r="AS176" i="4"/>
  <c r="AQ176" i="4"/>
  <c r="AY176" i="4"/>
  <c r="AT176" i="4"/>
  <c r="AM176" i="4"/>
  <c r="AP176" i="4"/>
  <c r="AN180" i="4"/>
  <c r="AS180" i="4"/>
  <c r="AQ180" i="4"/>
  <c r="AY180" i="4"/>
  <c r="AT180" i="4"/>
  <c r="AM180" i="4"/>
  <c r="AP180" i="4"/>
  <c r="AN192" i="4"/>
  <c r="AS192" i="4"/>
  <c r="AT192" i="4"/>
  <c r="AM192" i="4"/>
  <c r="AP192" i="4"/>
  <c r="AY192" i="4"/>
  <c r="AQ192" i="4"/>
  <c r="AZ192" i="4"/>
  <c r="AR192" i="4"/>
  <c r="AP127" i="5"/>
  <c r="AT127" i="5"/>
  <c r="AR127" i="5"/>
  <c r="AZ127" i="5"/>
  <c r="AV127" i="5"/>
  <c r="AN127" i="5"/>
  <c r="AO127" i="5"/>
  <c r="AG140" i="5"/>
  <c r="AJ140" i="5"/>
  <c r="AI140" i="5"/>
  <c r="AN237" i="5"/>
  <c r="AT237" i="5"/>
  <c r="AS237" i="5"/>
  <c r="AP237" i="5"/>
  <c r="AI64" i="6"/>
  <c r="AG64" i="6"/>
  <c r="AJ64" i="6"/>
  <c r="AL126" i="6"/>
  <c r="AL142" i="6"/>
  <c r="AL158" i="6"/>
  <c r="AL173" i="6"/>
  <c r="AP125" i="5"/>
  <c r="AN125" i="5"/>
  <c r="AZ125" i="5"/>
  <c r="AV125" i="5"/>
  <c r="AK150" i="5"/>
  <c r="DT150" i="5"/>
  <c r="AI196" i="5"/>
  <c r="AG196" i="5"/>
  <c r="AJ196" i="5"/>
  <c r="AG121" i="5"/>
  <c r="AJ121" i="5"/>
  <c r="AI121" i="5"/>
  <c r="CW50" i="6"/>
  <c r="DA50" i="6"/>
  <c r="DI50" i="6"/>
  <c r="CX50" i="6"/>
  <c r="DB50" i="6"/>
  <c r="DF50" i="6"/>
  <c r="DJ50" i="6"/>
  <c r="DD50" i="6"/>
  <c r="DL50" i="6"/>
  <c r="DC50" i="6"/>
  <c r="CZ50" i="6"/>
  <c r="AL143" i="6"/>
  <c r="AI144" i="6"/>
  <c r="AG144" i="6"/>
  <c r="AJ144" i="6"/>
  <c r="AN121" i="4"/>
  <c r="AS121" i="4"/>
  <c r="AQ121" i="4"/>
  <c r="AT121" i="4"/>
  <c r="AM121" i="4"/>
  <c r="AO121" i="4"/>
  <c r="AY121" i="4"/>
  <c r="AR148" i="4"/>
  <c r="AZ148" i="4"/>
  <c r="AV148" i="4"/>
  <c r="BA148" i="4"/>
  <c r="BB148" i="4"/>
  <c r="AN153" i="4"/>
  <c r="AS153" i="4"/>
  <c r="AQ153" i="4"/>
  <c r="AT153" i="4"/>
  <c r="AM153" i="4"/>
  <c r="AY153" i="4"/>
  <c r="AI163" i="4"/>
  <c r="AG163" i="4"/>
  <c r="AJ163" i="4"/>
  <c r="AR180" i="4"/>
  <c r="AN255" i="4"/>
  <c r="AS255" i="4"/>
  <c r="AT255" i="4"/>
  <c r="AY255" i="4"/>
  <c r="AP255" i="4"/>
  <c r="AQ255" i="4"/>
  <c r="AZ255" i="4"/>
  <c r="AI256" i="4"/>
  <c r="AG256" i="4"/>
  <c r="AJ256" i="4"/>
  <c r="CF256" i="4"/>
  <c r="AI264" i="4"/>
  <c r="AG264" i="4"/>
  <c r="AJ264" i="4"/>
  <c r="AN267" i="4"/>
  <c r="AS267" i="4"/>
  <c r="AT267" i="4"/>
  <c r="AY267" i="4"/>
  <c r="AP267" i="4"/>
  <c r="AQ267" i="4"/>
  <c r="AR267" i="4"/>
  <c r="AV140" i="5"/>
  <c r="AI147" i="6"/>
  <c r="AG147" i="6"/>
  <c r="AJ147" i="6"/>
  <c r="AR146" i="4"/>
  <c r="AI153" i="4"/>
  <c r="AG153" i="4"/>
  <c r="AJ153" i="4"/>
  <c r="AN207" i="4"/>
  <c r="AS207" i="4"/>
  <c r="AT207" i="4"/>
  <c r="AM207" i="4"/>
  <c r="AY207" i="4"/>
  <c r="AQ207" i="4"/>
  <c r="AZ207" i="4"/>
  <c r="AR207" i="4"/>
  <c r="AP207" i="4"/>
  <c r="CK29" i="6"/>
  <c r="CB174" i="6"/>
  <c r="AP121" i="4"/>
  <c r="AR168" i="4"/>
  <c r="AZ176" i="4"/>
  <c r="AR255" i="4"/>
  <c r="AL140" i="6"/>
  <c r="AL156" i="6"/>
  <c r="AT7" i="5"/>
  <c r="AM7" i="5"/>
  <c r="AQ7" i="5"/>
  <c r="AY7" i="5"/>
  <c r="AV7" i="5"/>
  <c r="AS7" i="5"/>
  <c r="AI199" i="5"/>
  <c r="AI223" i="5"/>
  <c r="AG223" i="5"/>
  <c r="AJ223" i="5"/>
  <c r="AL3" i="2"/>
  <c r="AG27" i="6"/>
  <c r="AJ27" i="6"/>
  <c r="AI27" i="6"/>
  <c r="CE33" i="6"/>
  <c r="CN33" i="6"/>
  <c r="CB33" i="6"/>
  <c r="CD33" i="6"/>
  <c r="CI33" i="6"/>
  <c r="CK33" i="6"/>
  <c r="CF33" i="6"/>
  <c r="CH37" i="6"/>
  <c r="AL41" i="6"/>
  <c r="CC45" i="6"/>
  <c r="CB49" i="6"/>
  <c r="CE65" i="6"/>
  <c r="CN65" i="6"/>
  <c r="CB65" i="6"/>
  <c r="CI65" i="6"/>
  <c r="AP124" i="5"/>
  <c r="AT124" i="5"/>
  <c r="AR124" i="5"/>
  <c r="AZ124" i="5"/>
  <c r="AS124" i="5"/>
  <c r="CB125" i="6"/>
  <c r="CI125" i="6"/>
  <c r="CN125" i="6"/>
  <c r="CE125" i="6"/>
  <c r="CF125" i="6"/>
  <c r="CB141" i="6"/>
  <c r="CI141" i="6"/>
  <c r="CN141" i="6"/>
  <c r="CE141" i="6"/>
  <c r="CF141" i="6"/>
  <c r="CB157" i="6"/>
  <c r="CD157" i="6"/>
  <c r="CI157" i="6"/>
  <c r="CN157" i="6"/>
  <c r="CE157" i="6"/>
  <c r="CF157" i="6"/>
  <c r="CB165" i="6"/>
  <c r="CD165" i="6"/>
  <c r="CI165" i="6"/>
  <c r="CN165" i="6"/>
  <c r="CE165" i="6"/>
  <c r="CF165" i="6"/>
  <c r="AV128" i="4"/>
  <c r="AV136" i="4"/>
  <c r="AV144" i="4"/>
  <c r="AV152" i="4"/>
  <c r="AV160" i="4"/>
  <c r="AV168" i="4"/>
  <c r="AV176" i="4"/>
  <c r="AV180" i="4"/>
  <c r="AK52" i="5"/>
  <c r="DT52" i="5"/>
  <c r="AQ237" i="5"/>
  <c r="AI20" i="6"/>
  <c r="AG20" i="6"/>
  <c r="AJ20" i="6"/>
  <c r="AI32" i="6"/>
  <c r="AS32" i="6"/>
  <c r="AG32" i="6"/>
  <c r="AJ32" i="6"/>
  <c r="AI40" i="6"/>
  <c r="AG40" i="6"/>
  <c r="AJ40" i="6"/>
  <c r="AI48" i="6"/>
  <c r="AG48" i="6"/>
  <c r="AJ48" i="6"/>
  <c r="AI60" i="6"/>
  <c r="AG60" i="6"/>
  <c r="AJ60" i="6"/>
  <c r="AL146" i="6"/>
  <c r="AL162" i="6"/>
  <c r="CK165" i="6"/>
  <c r="CC173" i="6"/>
  <c r="AK28" i="5"/>
  <c r="DT28" i="5"/>
  <c r="AI60" i="5"/>
  <c r="BL60" i="5"/>
  <c r="AG60" i="5"/>
  <c r="AJ60" i="5"/>
  <c r="AG120" i="5"/>
  <c r="AJ120" i="5"/>
  <c r="AI120" i="5"/>
  <c r="AV120" i="5"/>
  <c r="AI36" i="5"/>
  <c r="AG36" i="5"/>
  <c r="AJ36" i="5"/>
  <c r="AY133" i="5"/>
  <c r="AG141" i="5"/>
  <c r="AJ141" i="5"/>
  <c r="AI141" i="5"/>
  <c r="AG18" i="6"/>
  <c r="AJ18" i="6"/>
  <c r="AI18" i="6"/>
  <c r="CF37" i="6"/>
  <c r="CK69" i="6"/>
  <c r="AL159" i="6"/>
  <c r="AI160" i="6"/>
  <c r="AG160" i="6"/>
  <c r="AJ160" i="6"/>
  <c r="AV121" i="4"/>
  <c r="AV153" i="4"/>
  <c r="AN161" i="4"/>
  <c r="AS161" i="4"/>
  <c r="AQ161" i="4"/>
  <c r="AT161" i="4"/>
  <c r="AY161" i="4"/>
  <c r="AZ180" i="4"/>
  <c r="AV192" i="4"/>
  <c r="AI247" i="4"/>
  <c r="AG247" i="4"/>
  <c r="AJ247" i="4"/>
  <c r="AV255" i="4"/>
  <c r="AV267" i="4"/>
  <c r="AP128" i="5"/>
  <c r="AT128" i="5"/>
  <c r="AR128" i="5"/>
  <c r="AZ128" i="5"/>
  <c r="AS128" i="5"/>
  <c r="AG22" i="6"/>
  <c r="AJ22" i="6"/>
  <c r="AI22" i="6"/>
  <c r="AG38" i="6"/>
  <c r="AJ38" i="6"/>
  <c r="AI38" i="6"/>
  <c r="AL163" i="6"/>
  <c r="AI164" i="6"/>
  <c r="AG164" i="6"/>
  <c r="AJ164" i="6"/>
  <c r="AM161" i="4"/>
  <c r="AP153" i="4"/>
  <c r="AP161" i="4"/>
  <c r="AI203" i="4"/>
  <c r="AG203" i="4"/>
  <c r="AJ203" i="4"/>
  <c r="AI218" i="4"/>
  <c r="AG218" i="4"/>
  <c r="AJ218" i="4"/>
  <c r="AG7" i="5"/>
  <c r="AJ7" i="5"/>
  <c r="AI7" i="5"/>
  <c r="AI159" i="5"/>
  <c r="AG159" i="5"/>
  <c r="AJ159" i="5"/>
  <c r="DT160" i="5"/>
  <c r="AN239" i="5"/>
  <c r="AT239" i="5"/>
  <c r="AP239" i="5"/>
  <c r="AS239" i="5"/>
  <c r="AK248" i="5"/>
  <c r="DT248" i="5"/>
  <c r="CE17" i="6"/>
  <c r="CN17" i="6"/>
  <c r="CB17" i="6"/>
  <c r="CI17" i="6"/>
  <c r="CK17" i="6"/>
  <c r="CF17" i="6"/>
  <c r="CE29" i="6"/>
  <c r="CN29" i="6"/>
  <c r="CB29" i="6"/>
  <c r="CI29" i="6"/>
  <c r="CF29" i="6"/>
  <c r="AL37" i="6"/>
  <c r="CE45" i="6"/>
  <c r="CN45" i="6"/>
  <c r="CB45" i="6"/>
  <c r="CI45" i="6"/>
  <c r="CK45" i="6"/>
  <c r="AL53" i="6"/>
  <c r="CE61" i="6"/>
  <c r="CN61" i="6"/>
  <c r="CB61" i="6"/>
  <c r="CI61" i="6"/>
  <c r="AJ314" i="3"/>
  <c r="AG155" i="5"/>
  <c r="AJ155" i="5"/>
  <c r="AL125" i="6"/>
  <c r="AL141" i="6"/>
  <c r="AG154" i="6"/>
  <c r="AJ154" i="6"/>
  <c r="AI154" i="6"/>
  <c r="AL157" i="6"/>
  <c r="AL165" i="6"/>
  <c r="AL172" i="6"/>
  <c r="AG175" i="6"/>
  <c r="AJ175" i="6"/>
  <c r="AI175" i="6"/>
  <c r="AN118" i="4"/>
  <c r="AS118" i="4"/>
  <c r="AQ118" i="4"/>
  <c r="AY118" i="4"/>
  <c r="AT118" i="4"/>
  <c r="AM118" i="4"/>
  <c r="AR118" i="4"/>
  <c r="AP118" i="4"/>
  <c r="AZ118" i="4"/>
  <c r="AN122" i="4"/>
  <c r="AS122" i="4"/>
  <c r="AQ122" i="4"/>
  <c r="AY122" i="4"/>
  <c r="AT122" i="4"/>
  <c r="AM122" i="4"/>
  <c r="AO122" i="4"/>
  <c r="AR122" i="4"/>
  <c r="AN126" i="4"/>
  <c r="AQ126" i="4"/>
  <c r="AT126" i="4"/>
  <c r="AR126" i="4"/>
  <c r="AZ126" i="4"/>
  <c r="AN130" i="4"/>
  <c r="AS130" i="4"/>
  <c r="AQ130" i="4"/>
  <c r="AY130" i="4"/>
  <c r="AT130" i="4"/>
  <c r="AM130" i="4"/>
  <c r="AO130" i="4"/>
  <c r="AZ130" i="4"/>
  <c r="AN134" i="4"/>
  <c r="AS134" i="4"/>
  <c r="AQ134" i="4"/>
  <c r="AY134" i="4"/>
  <c r="AT134" i="4"/>
  <c r="AM134" i="4"/>
  <c r="AR134" i="4"/>
  <c r="AP134" i="4"/>
  <c r="AZ134" i="4"/>
  <c r="AN142" i="4"/>
  <c r="AS142" i="4"/>
  <c r="AQ142" i="4"/>
  <c r="AY142" i="4"/>
  <c r="AT142" i="4"/>
  <c r="AM142" i="4"/>
  <c r="AR142" i="4"/>
  <c r="AP142" i="4"/>
  <c r="AZ142" i="4"/>
  <c r="AN146" i="4"/>
  <c r="AQ146" i="4"/>
  <c r="AT146" i="4"/>
  <c r="AZ146" i="4"/>
  <c r="AS150" i="4"/>
  <c r="AY150" i="4"/>
  <c r="AM150" i="4"/>
  <c r="AP150" i="4"/>
  <c r="AN154" i="4"/>
  <c r="AS154" i="4"/>
  <c r="AQ154" i="4"/>
  <c r="AY154" i="4"/>
  <c r="AT154" i="4"/>
  <c r="AM154" i="4"/>
  <c r="AR154" i="4"/>
  <c r="AN162" i="4"/>
  <c r="AS162" i="4"/>
  <c r="AQ162" i="4"/>
  <c r="AY162" i="4"/>
  <c r="AT162" i="4"/>
  <c r="AM162" i="4"/>
  <c r="AZ162" i="4"/>
  <c r="AN174" i="4"/>
  <c r="AS174" i="4"/>
  <c r="AQ174" i="4"/>
  <c r="AY174" i="4"/>
  <c r="AT174" i="4"/>
  <c r="AM174" i="4"/>
  <c r="AR174" i="4"/>
  <c r="AP174" i="4"/>
  <c r="AZ174" i="4"/>
  <c r="AS178" i="4"/>
  <c r="AY178" i="4"/>
  <c r="AM178" i="4"/>
  <c r="AI52" i="5"/>
  <c r="AG52" i="5"/>
  <c r="AJ52" i="5"/>
  <c r="AQ124" i="5"/>
  <c r="AP140" i="5"/>
  <c r="AT140" i="5"/>
  <c r="AR140" i="5"/>
  <c r="AZ140" i="5"/>
  <c r="AS140" i="5"/>
  <c r="AZ7" i="2"/>
  <c r="AI56" i="6"/>
  <c r="AG56" i="6"/>
  <c r="AJ56" i="6"/>
  <c r="AL166" i="6"/>
  <c r="AI118" i="4"/>
  <c r="AG118" i="4"/>
  <c r="AJ118" i="4"/>
  <c r="CG118" i="4"/>
  <c r="AI126" i="4"/>
  <c r="AG126" i="4"/>
  <c r="AJ126" i="4"/>
  <c r="AI128" i="4"/>
  <c r="AG128" i="4"/>
  <c r="AJ128" i="4"/>
  <c r="AI134" i="4"/>
  <c r="AG134" i="4"/>
  <c r="AJ134" i="4"/>
  <c r="CG134" i="4"/>
  <c r="AI136" i="4"/>
  <c r="AG136" i="4"/>
  <c r="AJ136" i="4"/>
  <c r="AI144" i="4"/>
  <c r="AG144" i="4"/>
  <c r="AJ144" i="4"/>
  <c r="AI146" i="4"/>
  <c r="AG146" i="4"/>
  <c r="AJ146" i="4"/>
  <c r="AI148" i="4"/>
  <c r="AI152" i="4"/>
  <c r="AG152" i="4"/>
  <c r="AJ152" i="4"/>
  <c r="AI154" i="4"/>
  <c r="AG154" i="4"/>
  <c r="AJ154" i="4"/>
  <c r="AI156" i="4"/>
  <c r="AG156" i="4"/>
  <c r="AJ156" i="4"/>
  <c r="AI160" i="4"/>
  <c r="AG160" i="4"/>
  <c r="AJ160" i="4"/>
  <c r="AI162" i="4"/>
  <c r="AG162" i="4"/>
  <c r="AJ162" i="4"/>
  <c r="AI164" i="4"/>
  <c r="BP164" i="4"/>
  <c r="AG164" i="4"/>
  <c r="AJ164" i="4"/>
  <c r="AI168" i="4"/>
  <c r="AG168" i="4"/>
  <c r="AJ168" i="4"/>
  <c r="AI172" i="4"/>
  <c r="BM172" i="4"/>
  <c r="AG172" i="4"/>
  <c r="AJ172" i="4"/>
  <c r="AI174" i="4"/>
  <c r="AG174" i="4"/>
  <c r="AJ174" i="4"/>
  <c r="CG174" i="4"/>
  <c r="AI178" i="4"/>
  <c r="AG178" i="4"/>
  <c r="AJ178" i="4"/>
  <c r="CZ178" i="4"/>
  <c r="AI180" i="4"/>
  <c r="AG180" i="4"/>
  <c r="AJ180" i="4"/>
  <c r="AI182" i="4"/>
  <c r="AG182" i="4"/>
  <c r="AJ182" i="4"/>
  <c r="AI192" i="4"/>
  <c r="AG192" i="4"/>
  <c r="AJ192" i="4"/>
  <c r="AI194" i="4"/>
  <c r="AG194" i="4"/>
  <c r="AJ194" i="4"/>
  <c r="AI196" i="4"/>
  <c r="AG196" i="4"/>
  <c r="AJ196" i="4"/>
  <c r="AI198" i="4"/>
  <c r="AG198" i="4"/>
  <c r="AJ198" i="4"/>
  <c r="AI200" i="4"/>
  <c r="BV200" i="4"/>
  <c r="AG200" i="4"/>
  <c r="AJ200" i="4"/>
  <c r="AI202" i="4"/>
  <c r="AG202" i="4"/>
  <c r="AJ202" i="4"/>
  <c r="CZ202" i="4"/>
  <c r="AI204" i="4"/>
  <c r="AG204" i="4"/>
  <c r="AJ204" i="4"/>
  <c r="AI206" i="4"/>
  <c r="AG206" i="4"/>
  <c r="AJ206" i="4"/>
  <c r="AI208" i="4"/>
  <c r="BR208" i="4"/>
  <c r="AG208" i="4"/>
  <c r="AJ208" i="4"/>
  <c r="AI210" i="4"/>
  <c r="AG210" i="4"/>
  <c r="AJ210" i="4"/>
  <c r="AI212" i="4"/>
  <c r="AG212" i="4"/>
  <c r="AJ212" i="4"/>
  <c r="AI214" i="4"/>
  <c r="AG214" i="4"/>
  <c r="AJ214" i="4"/>
  <c r="AI216" i="4"/>
  <c r="AG216" i="4"/>
  <c r="AJ216" i="4"/>
  <c r="AI28" i="5"/>
  <c r="AG28" i="5"/>
  <c r="AJ28" i="5"/>
  <c r="AG125" i="5"/>
  <c r="AJ125" i="5"/>
  <c r="AI125" i="5"/>
  <c r="AG143" i="5"/>
  <c r="AJ143" i="5"/>
  <c r="AI143" i="5"/>
  <c r="AK68" i="5"/>
  <c r="DT68" i="5"/>
  <c r="AR121" i="5"/>
  <c r="AY121" i="5"/>
  <c r="AJ13" i="2"/>
  <c r="AH13" i="2"/>
  <c r="AK13" i="2"/>
  <c r="AL21" i="2"/>
  <c r="DU21" i="2"/>
  <c r="AG50" i="6"/>
  <c r="AJ50" i="6"/>
  <c r="AI50" i="6"/>
  <c r="CF53" i="6"/>
  <c r="CF69" i="6"/>
  <c r="AP122" i="4"/>
  <c r="AP154" i="4"/>
  <c r="AI179" i="4"/>
  <c r="AG179" i="4"/>
  <c r="AJ179" i="4"/>
  <c r="AI217" i="4"/>
  <c r="AG217" i="4"/>
  <c r="AJ217" i="4"/>
  <c r="CZ217" i="4"/>
  <c r="AI219" i="4"/>
  <c r="AG219" i="4"/>
  <c r="AJ219" i="4"/>
  <c r="AI249" i="4"/>
  <c r="AG249" i="4"/>
  <c r="AJ249" i="4"/>
  <c r="AM255" i="4"/>
  <c r="AO255" i="4"/>
  <c r="AM267" i="4"/>
  <c r="AQ140" i="5"/>
  <c r="CK65" i="6"/>
  <c r="AL147" i="6"/>
  <c r="AR178" i="4"/>
  <c r="AI45" i="6"/>
  <c r="AG45" i="6"/>
  <c r="AJ45" i="6"/>
  <c r="CF61" i="6"/>
  <c r="CK61" i="6"/>
  <c r="AG168" i="6"/>
  <c r="AJ168" i="6"/>
  <c r="AI119" i="4"/>
  <c r="AG119" i="4"/>
  <c r="AJ119" i="4"/>
  <c r="AR144" i="4"/>
  <c r="AK151" i="4"/>
  <c r="DT151" i="4"/>
  <c r="AZ152" i="4"/>
  <c r="AN194" i="4"/>
  <c r="AT194" i="4"/>
  <c r="AY194" i="4"/>
  <c r="AM194" i="4"/>
  <c r="AN198" i="4"/>
  <c r="AS198" i="4"/>
  <c r="AT198" i="4"/>
  <c r="AP198" i="4"/>
  <c r="AY198" i="4"/>
  <c r="AQ198" i="4"/>
  <c r="AM198" i="4"/>
  <c r="AO198" i="4"/>
  <c r="AZ267" i="4"/>
  <c r="CC155" i="6"/>
  <c r="CG155" i="6"/>
  <c r="AI155" i="6"/>
  <c r="AG155" i="6"/>
  <c r="AJ155" i="6"/>
  <c r="AZ218" i="4"/>
  <c r="AI173" i="4"/>
  <c r="AG173" i="4"/>
  <c r="AJ173" i="4"/>
  <c r="AG30" i="6"/>
  <c r="AJ30" i="6"/>
  <c r="BN30" i="6"/>
  <c r="AI30" i="6"/>
  <c r="AG279" i="4"/>
  <c r="AJ279" i="4"/>
  <c r="AI279" i="4"/>
  <c r="AG299" i="4"/>
  <c r="AJ299" i="4"/>
  <c r="AI299" i="4"/>
  <c r="AG329" i="4"/>
  <c r="AJ329" i="4"/>
  <c r="AI329" i="4"/>
  <c r="AH6" i="1"/>
  <c r="AJ6" i="1"/>
  <c r="BK6" i="1"/>
  <c r="AI6" i="1"/>
  <c r="AH10" i="1"/>
  <c r="AJ10" i="1"/>
  <c r="AI10" i="1"/>
  <c r="AR218" i="4"/>
  <c r="AI33" i="6"/>
  <c r="AG33" i="6"/>
  <c r="AJ33" i="6"/>
  <c r="AI49" i="6"/>
  <c r="AG49" i="6"/>
  <c r="AJ49" i="6"/>
  <c r="AL139" i="6"/>
  <c r="AI140" i="6"/>
  <c r="AX140" i="6"/>
  <c r="AG140" i="6"/>
  <c r="AJ140" i="6"/>
  <c r="BK140" i="6"/>
  <c r="AZ203" i="4"/>
  <c r="AK297" i="4"/>
  <c r="DT297" i="4"/>
  <c r="AL23" i="1"/>
  <c r="DU23" i="1"/>
  <c r="AK129" i="4"/>
  <c r="DT129" i="4"/>
  <c r="AK161" i="4"/>
  <c r="DT161" i="4"/>
  <c r="AN218" i="4"/>
  <c r="AS218" i="4"/>
  <c r="AQ218" i="4"/>
  <c r="AY218" i="4"/>
  <c r="AT218" i="4"/>
  <c r="AM218" i="4"/>
  <c r="AN246" i="4"/>
  <c r="AS246" i="4"/>
  <c r="AQ246" i="4"/>
  <c r="AY246" i="4"/>
  <c r="AT246" i="4"/>
  <c r="AM246" i="4"/>
  <c r="AS250" i="4"/>
  <c r="AQ250" i="4"/>
  <c r="AM250" i="4"/>
  <c r="AI167" i="6"/>
  <c r="AG167" i="6"/>
  <c r="AJ167" i="6"/>
  <c r="BS167" i="6"/>
  <c r="AS133" i="4"/>
  <c r="AT133" i="4"/>
  <c r="AI143" i="4"/>
  <c r="AG143" i="4"/>
  <c r="AJ143" i="4"/>
  <c r="AN165" i="4"/>
  <c r="AS165" i="4"/>
  <c r="AQ165" i="4"/>
  <c r="AT165" i="4"/>
  <c r="AG175" i="4"/>
  <c r="AJ175" i="4"/>
  <c r="AG46" i="6"/>
  <c r="AJ46" i="6"/>
  <c r="AI46" i="6"/>
  <c r="AI156" i="6"/>
  <c r="AZ246" i="4"/>
  <c r="CC140" i="6"/>
  <c r="AK293" i="4"/>
  <c r="DT293" i="4"/>
  <c r="AP218" i="4"/>
  <c r="AI161" i="4"/>
  <c r="AG161" i="4"/>
  <c r="AJ161" i="4"/>
  <c r="AI177" i="4"/>
  <c r="AG177" i="4"/>
  <c r="AJ177" i="4"/>
  <c r="AN203" i="4"/>
  <c r="AS203" i="4"/>
  <c r="AT203" i="4"/>
  <c r="AM203" i="4"/>
  <c r="AY203" i="4"/>
  <c r="AQ203" i="4"/>
  <c r="AV218" i="4"/>
  <c r="AV246" i="4"/>
  <c r="AV250" i="4"/>
  <c r="AG42" i="6"/>
  <c r="AJ42" i="6"/>
  <c r="AI42" i="6"/>
  <c r="AG66" i="6"/>
  <c r="AJ66" i="6"/>
  <c r="AI66" i="6"/>
  <c r="DT191" i="4"/>
  <c r="CF155" i="6"/>
  <c r="AR250" i="4"/>
  <c r="CI140" i="6"/>
  <c r="CN140" i="6"/>
  <c r="CE140" i="6"/>
  <c r="CO140" i="6"/>
  <c r="CF140" i="6"/>
  <c r="CG140" i="6"/>
  <c r="CK140" i="6"/>
  <c r="CB140" i="6"/>
  <c r="CN139" i="6"/>
  <c r="AI139" i="6"/>
  <c r="AM165" i="4"/>
  <c r="AP203" i="4"/>
  <c r="AR203" i="4"/>
  <c r="AK258" i="4"/>
  <c r="DT258" i="4"/>
  <c r="CQ46" i="6"/>
  <c r="BN139" i="6"/>
  <c r="BM139" i="6"/>
  <c r="BT139" i="6"/>
  <c r="BL6" i="1"/>
  <c r="BQ30" i="6"/>
  <c r="BJ173" i="4"/>
  <c r="BW173" i="4"/>
  <c r="BI208" i="4"/>
  <c r="BR196" i="4"/>
  <c r="BR172" i="4"/>
  <c r="BL172" i="4"/>
  <c r="BW172" i="4"/>
  <c r="BI172" i="4"/>
  <c r="BJ156" i="4"/>
  <c r="BR144" i="4"/>
  <c r="BW144" i="4"/>
  <c r="BO144" i="4"/>
  <c r="BM144" i="4"/>
  <c r="AU154" i="6"/>
  <c r="AS154" i="6"/>
  <c r="AX154" i="6"/>
  <c r="DC53" i="6"/>
  <c r="BV203" i="4"/>
  <c r="BJ60" i="5"/>
  <c r="BR60" i="5"/>
  <c r="BO60" i="5"/>
  <c r="BV60" i="5"/>
  <c r="BI60" i="5"/>
  <c r="BN60" i="5"/>
  <c r="BW60" i="5"/>
  <c r="BM60" i="5"/>
  <c r="AO32" i="6"/>
  <c r="AU32" i="6"/>
  <c r="AX32" i="6"/>
  <c r="AQ32" i="6"/>
  <c r="AY32" i="6"/>
  <c r="AR32" i="6"/>
  <c r="AV32" i="6"/>
  <c r="AW32" i="6"/>
  <c r="AN32" i="6"/>
  <c r="AO27" i="6"/>
  <c r="AR27" i="6"/>
  <c r="AU27" i="6"/>
  <c r="AV27" i="6"/>
  <c r="AY27" i="6"/>
  <c r="AN27" i="6"/>
  <c r="AQ27" i="6"/>
  <c r="AS27" i="6"/>
  <c r="AX27" i="6"/>
  <c r="AT27" i="6"/>
  <c r="CL256" i="4"/>
  <c r="CZ256" i="4"/>
  <c r="DA256" i="4"/>
  <c r="CG256" i="4"/>
  <c r="CR256" i="4"/>
  <c r="CS256" i="4"/>
  <c r="CI256" i="4"/>
  <c r="CK256" i="4"/>
  <c r="CJ256" i="4"/>
  <c r="CO256" i="4"/>
  <c r="AO153" i="4"/>
  <c r="BV121" i="5"/>
  <c r="BM64" i="6"/>
  <c r="BN64" i="6"/>
  <c r="BT64" i="6"/>
  <c r="BO64" i="6"/>
  <c r="BS64" i="6"/>
  <c r="BH64" i="6"/>
  <c r="BK64" i="6"/>
  <c r="BI64" i="6"/>
  <c r="BL64" i="6"/>
  <c r="BQ64" i="6"/>
  <c r="AU142" i="6"/>
  <c r="AS142" i="6"/>
  <c r="AO142" i="6"/>
  <c r="CL76" i="5"/>
  <c r="CK76" i="5"/>
  <c r="CS76" i="5"/>
  <c r="DA76" i="5"/>
  <c r="CO76" i="5"/>
  <c r="CR76" i="5"/>
  <c r="CM76" i="5"/>
  <c r="CI76" i="5"/>
  <c r="AL314" i="3"/>
  <c r="AM314" i="3"/>
  <c r="AT314" i="3"/>
  <c r="CX17" i="6"/>
  <c r="DB17" i="6"/>
  <c r="DJ17" i="6"/>
  <c r="DC17" i="6"/>
  <c r="DD17" i="6"/>
  <c r="DL17" i="6"/>
  <c r="CW17" i="6"/>
  <c r="DI17" i="6"/>
  <c r="CZ17" i="6"/>
  <c r="DA17" i="6"/>
  <c r="DF17" i="6"/>
  <c r="BK22" i="2"/>
  <c r="BS22" i="2"/>
  <c r="BP22" i="2"/>
  <c r="BM22" i="2"/>
  <c r="BX22" i="2"/>
  <c r="BJ22" i="2"/>
  <c r="BN22" i="2"/>
  <c r="BW22" i="2"/>
  <c r="BQ22" i="2"/>
  <c r="BO22" i="2"/>
  <c r="CG151" i="5"/>
  <c r="DE151" i="5"/>
  <c r="CM151" i="5"/>
  <c r="DK151" i="5"/>
  <c r="DA4" i="2"/>
  <c r="CL59" i="5"/>
  <c r="CG59" i="5"/>
  <c r="CO59" i="5"/>
  <c r="CJ59" i="5"/>
  <c r="CR59" i="5"/>
  <c r="CZ59" i="5"/>
  <c r="CF59" i="5"/>
  <c r="DA59" i="5"/>
  <c r="CS59" i="5"/>
  <c r="CI59" i="5"/>
  <c r="CK59" i="5"/>
  <c r="CM59" i="5"/>
  <c r="CL51" i="5"/>
  <c r="DJ51" i="5"/>
  <c r="CG51" i="5"/>
  <c r="DE51" i="5"/>
  <c r="CO51" i="5"/>
  <c r="CJ51" i="5"/>
  <c r="DH51" i="5"/>
  <c r="CR51" i="5"/>
  <c r="CZ51" i="5"/>
  <c r="CF51" i="5"/>
  <c r="DA51" i="5"/>
  <c r="CS51" i="5"/>
  <c r="DR51" i="5"/>
  <c r="CK51" i="5"/>
  <c r="DI51" i="5"/>
  <c r="CI51" i="5"/>
  <c r="CM51" i="5"/>
  <c r="DK51" i="5"/>
  <c r="CL43" i="5"/>
  <c r="CG43" i="5"/>
  <c r="CO43" i="5"/>
  <c r="CJ43" i="5"/>
  <c r="CR43" i="5"/>
  <c r="CZ43" i="5"/>
  <c r="CF43" i="5"/>
  <c r="DA43" i="5"/>
  <c r="CS43" i="5"/>
  <c r="CK43" i="5"/>
  <c r="CI43" i="5"/>
  <c r="CM43" i="5"/>
  <c r="CL31" i="5"/>
  <c r="CG31" i="5"/>
  <c r="CO31" i="5"/>
  <c r="CJ31" i="5"/>
  <c r="CR31" i="5"/>
  <c r="CZ31" i="5"/>
  <c r="CS31" i="5"/>
  <c r="DA31" i="5"/>
  <c r="CF31" i="5"/>
  <c r="CK31" i="5"/>
  <c r="CI31" i="5"/>
  <c r="CM31" i="5"/>
  <c r="DJ79" i="3"/>
  <c r="CW79" i="3"/>
  <c r="CW80" i="3"/>
  <c r="DA80" i="3"/>
  <c r="CX80" i="3"/>
  <c r="DB80" i="3"/>
  <c r="DF80" i="3"/>
  <c r="DJ80" i="3"/>
  <c r="DD80" i="3"/>
  <c r="CZ80" i="3"/>
  <c r="DC80" i="3"/>
  <c r="DK80" i="3"/>
  <c r="DM80" i="3"/>
  <c r="AM109" i="3"/>
  <c r="AW109" i="3"/>
  <c r="AH111" i="3"/>
  <c r="AF111" i="3"/>
  <c r="AI111" i="3"/>
  <c r="AL6" i="3"/>
  <c r="AQ6" i="3"/>
  <c r="AO6" i="3"/>
  <c r="AW6" i="3"/>
  <c r="AR6" i="3"/>
  <c r="AS6" i="3"/>
  <c r="BD6" i="3"/>
  <c r="BE6" i="3"/>
  <c r="AM6" i="3"/>
  <c r="AU6" i="3"/>
  <c r="AT6" i="3"/>
  <c r="AP6" i="3"/>
  <c r="AR5" i="3"/>
  <c r="BD5" i="3"/>
  <c r="AW5" i="3"/>
  <c r="AS5" i="3"/>
  <c r="AT5" i="3"/>
  <c r="AU5" i="3"/>
  <c r="CL42" i="5"/>
  <c r="CK42" i="5"/>
  <c r="CS42" i="5"/>
  <c r="DA42" i="5"/>
  <c r="CG42" i="5"/>
  <c r="CJ42" i="5"/>
  <c r="CZ42" i="5"/>
  <c r="CR42" i="5"/>
  <c r="CO42" i="5"/>
  <c r="CM42" i="5"/>
  <c r="CI42" i="5"/>
  <c r="CF42" i="5"/>
  <c r="CW255" i="3"/>
  <c r="DA255" i="3"/>
  <c r="CX255" i="3"/>
  <c r="DB255" i="3"/>
  <c r="DF255" i="3"/>
  <c r="DJ255" i="3"/>
  <c r="CZ255" i="3"/>
  <c r="DC255" i="3"/>
  <c r="DK255" i="3"/>
  <c r="DD255" i="3"/>
  <c r="DM255" i="3"/>
  <c r="CZ296" i="3"/>
  <c r="DD296" i="3"/>
  <c r="CW296" i="3"/>
  <c r="DA296" i="3"/>
  <c r="DC296" i="3"/>
  <c r="DK296" i="3"/>
  <c r="CX296" i="3"/>
  <c r="DF296" i="3"/>
  <c r="DB296" i="3"/>
  <c r="DJ296" i="3"/>
  <c r="DM296" i="3"/>
  <c r="CX107" i="3"/>
  <c r="DB107" i="3"/>
  <c r="DF107" i="3"/>
  <c r="DJ107" i="3"/>
  <c r="DC107" i="3"/>
  <c r="DK107" i="3"/>
  <c r="CW107" i="3"/>
  <c r="DD107" i="3"/>
  <c r="DA107" i="3"/>
  <c r="CZ107" i="3"/>
  <c r="DM107" i="3"/>
  <c r="AO159" i="6"/>
  <c r="AU159" i="6"/>
  <c r="AQ159" i="6"/>
  <c r="AN159" i="6"/>
  <c r="AY159" i="6"/>
  <c r="AT159" i="6"/>
  <c r="AX159" i="6"/>
  <c r="AV159" i="6"/>
  <c r="AR159" i="6"/>
  <c r="AS159" i="6"/>
  <c r="BM21" i="6"/>
  <c r="BS21" i="6"/>
  <c r="BT21" i="6"/>
  <c r="AL150" i="3"/>
  <c r="AU150" i="3"/>
  <c r="AW150" i="3"/>
  <c r="BD150" i="3"/>
  <c r="AO150" i="3"/>
  <c r="AP150" i="3"/>
  <c r="BD88" i="3"/>
  <c r="CW100" i="3"/>
  <c r="DA100" i="3"/>
  <c r="CX100" i="3"/>
  <c r="DB100" i="3"/>
  <c r="DF100" i="3"/>
  <c r="DJ100" i="3"/>
  <c r="CZ100" i="3"/>
  <c r="DD100" i="3"/>
  <c r="DK100" i="3"/>
  <c r="DC100" i="3"/>
  <c r="DM100" i="3"/>
  <c r="CZ13" i="3"/>
  <c r="DD13" i="3"/>
  <c r="DB13" i="3"/>
  <c r="BW181" i="5"/>
  <c r="BR181" i="5"/>
  <c r="DC16" i="6"/>
  <c r="CZ16" i="6"/>
  <c r="DD16" i="6"/>
  <c r="DL16" i="6"/>
  <c r="DB16" i="6"/>
  <c r="DJ16" i="6"/>
  <c r="CW16" i="6"/>
  <c r="DA16" i="6"/>
  <c r="DF16" i="6"/>
  <c r="CX16" i="6"/>
  <c r="DI16" i="6"/>
  <c r="CW157" i="3"/>
  <c r="DA157" i="3"/>
  <c r="CX157" i="3"/>
  <c r="DB157" i="3"/>
  <c r="DF157" i="3"/>
  <c r="DJ157" i="3"/>
  <c r="DD157" i="3"/>
  <c r="DK157" i="3"/>
  <c r="CZ157" i="3"/>
  <c r="DC157" i="3"/>
  <c r="DM157" i="3"/>
  <c r="CW116" i="3"/>
  <c r="CX116" i="3"/>
  <c r="CY116" i="3"/>
  <c r="DF116" i="3"/>
  <c r="DC116" i="3"/>
  <c r="CZ116" i="3"/>
  <c r="BS52" i="6"/>
  <c r="BM8" i="6"/>
  <c r="BN8" i="6"/>
  <c r="BT8" i="6"/>
  <c r="BO8" i="6"/>
  <c r="BS8" i="6"/>
  <c r="BH8" i="6"/>
  <c r="BK8" i="6"/>
  <c r="BQ8" i="6"/>
  <c r="BL8" i="6"/>
  <c r="BI8" i="6"/>
  <c r="AH302" i="3"/>
  <c r="AF302" i="3"/>
  <c r="AI302" i="3"/>
  <c r="CL70" i="5"/>
  <c r="CK70" i="5"/>
  <c r="CS70" i="5"/>
  <c r="DA70" i="5"/>
  <c r="CO70" i="5"/>
  <c r="CR70" i="5"/>
  <c r="CJ70" i="5"/>
  <c r="CG70" i="5"/>
  <c r="CZ70" i="5"/>
  <c r="CM70" i="5"/>
  <c r="CI70" i="5"/>
  <c r="CF70" i="5"/>
  <c r="BJ32" i="5"/>
  <c r="BR32" i="5"/>
  <c r="BL32" i="5"/>
  <c r="BO32" i="5"/>
  <c r="BP32" i="5"/>
  <c r="BW32" i="5"/>
  <c r="BN32" i="5"/>
  <c r="BI32" i="5"/>
  <c r="BK32" i="5"/>
  <c r="BM32" i="5"/>
  <c r="BV32" i="5"/>
  <c r="AH153" i="3"/>
  <c r="AI153" i="3"/>
  <c r="AS77" i="3"/>
  <c r="BE77" i="3"/>
  <c r="AL77" i="3"/>
  <c r="AQ77" i="3"/>
  <c r="AU77" i="3"/>
  <c r="AT77" i="3"/>
  <c r="BD77" i="3"/>
  <c r="AM77" i="3"/>
  <c r="AW77" i="3"/>
  <c r="AP77" i="3"/>
  <c r="AO77" i="3"/>
  <c r="AR77" i="3"/>
  <c r="AR118" i="3"/>
  <c r="AM118" i="3"/>
  <c r="AT118" i="3"/>
  <c r="AL118" i="3"/>
  <c r="AN118" i="3"/>
  <c r="AQ118" i="3"/>
  <c r="AU118" i="3"/>
  <c r="AO118" i="3"/>
  <c r="CX73" i="3"/>
  <c r="DB73" i="3"/>
  <c r="DF73" i="3"/>
  <c r="DJ73" i="3"/>
  <c r="DD73" i="3"/>
  <c r="CZ73" i="3"/>
  <c r="DK73" i="3"/>
  <c r="CW73" i="3"/>
  <c r="DM73" i="3"/>
  <c r="DC73" i="3"/>
  <c r="DA73" i="3"/>
  <c r="BW124" i="5"/>
  <c r="BL124" i="5"/>
  <c r="BI124" i="5"/>
  <c r="BN124" i="5"/>
  <c r="BV124" i="5"/>
  <c r="BO124" i="5"/>
  <c r="BJ124" i="5"/>
  <c r="BR124" i="5"/>
  <c r="BM124" i="5"/>
  <c r="BP124" i="5"/>
  <c r="BN47" i="6"/>
  <c r="BQ47" i="6"/>
  <c r="BM47" i="6"/>
  <c r="BK47" i="6"/>
  <c r="BO47" i="6"/>
  <c r="CW96" i="3"/>
  <c r="DA96" i="3"/>
  <c r="CX96" i="3"/>
  <c r="DB96" i="3"/>
  <c r="DF96" i="3"/>
  <c r="DJ96" i="3"/>
  <c r="DC96" i="3"/>
  <c r="DK96" i="3"/>
  <c r="DD96" i="3"/>
  <c r="CZ96" i="3"/>
  <c r="DM96" i="3"/>
  <c r="CZ130" i="3"/>
  <c r="DD130" i="3"/>
  <c r="CW130" i="3"/>
  <c r="DA130" i="3"/>
  <c r="DC130" i="3"/>
  <c r="DK130" i="3"/>
  <c r="CX130" i="3"/>
  <c r="DF130" i="3"/>
  <c r="DB130" i="3"/>
  <c r="DJ130" i="3"/>
  <c r="DM130" i="3"/>
  <c r="CZ97" i="3"/>
  <c r="DD97" i="3"/>
  <c r="CW97" i="3"/>
  <c r="DA97" i="3"/>
  <c r="CX97" i="3"/>
  <c r="DF97" i="3"/>
  <c r="DJ97" i="3"/>
  <c r="DK97" i="3"/>
  <c r="DC97" i="3"/>
  <c r="DB97" i="3"/>
  <c r="DM97" i="3"/>
  <c r="AM103" i="3"/>
  <c r="AQ103" i="3"/>
  <c r="AR103" i="3"/>
  <c r="BD103" i="3"/>
  <c r="AL103" i="3"/>
  <c r="AN103" i="3"/>
  <c r="AO103" i="3"/>
  <c r="AS103" i="3"/>
  <c r="AW103" i="3"/>
  <c r="BE103" i="3"/>
  <c r="AP103" i="3"/>
  <c r="AT103" i="3"/>
  <c r="AU103" i="3"/>
  <c r="CZ81" i="3"/>
  <c r="DD81" i="3"/>
  <c r="CW81" i="3"/>
  <c r="DA81" i="3"/>
  <c r="DF81" i="3"/>
  <c r="CX81" i="3"/>
  <c r="DJ81" i="3"/>
  <c r="DB81" i="3"/>
  <c r="DC81" i="3"/>
  <c r="DK81" i="3"/>
  <c r="DM81" i="3"/>
  <c r="AN139" i="6"/>
  <c r="AX139" i="6"/>
  <c r="BH66" i="6"/>
  <c r="BL66" i="6"/>
  <c r="BQ66" i="6"/>
  <c r="BM66" i="6"/>
  <c r="BT66" i="6"/>
  <c r="BS66" i="6"/>
  <c r="BR66" i="6"/>
  <c r="CK177" i="4"/>
  <c r="DD155" i="6"/>
  <c r="DJ155" i="6"/>
  <c r="DC155" i="6"/>
  <c r="CX155" i="6"/>
  <c r="DI155" i="6"/>
  <c r="CK175" i="4"/>
  <c r="DA175" i="4"/>
  <c r="CO175" i="4"/>
  <c r="CF175" i="4"/>
  <c r="CI175" i="4"/>
  <c r="BL143" i="4"/>
  <c r="BW143" i="4"/>
  <c r="AN140" i="6"/>
  <c r="AU49" i="6"/>
  <c r="AN49" i="6"/>
  <c r="AO49" i="6"/>
  <c r="AP49" i="6"/>
  <c r="AX49" i="6"/>
  <c r="AT49" i="6"/>
  <c r="AS49" i="6"/>
  <c r="AR49" i="6"/>
  <c r="AV49" i="6"/>
  <c r="AW49" i="6"/>
  <c r="AQ49" i="6"/>
  <c r="AY49" i="6"/>
  <c r="BL329" i="4"/>
  <c r="BV329" i="4"/>
  <c r="BR299" i="4"/>
  <c r="BL299" i="4"/>
  <c r="BM299" i="4"/>
  <c r="BO299" i="4"/>
  <c r="BJ299" i="4"/>
  <c r="BN279" i="4"/>
  <c r="BI279" i="4"/>
  <c r="BP279" i="4"/>
  <c r="BN155" i="6"/>
  <c r="BH155" i="6"/>
  <c r="BM155" i="6"/>
  <c r="BS155" i="6"/>
  <c r="BK155" i="6"/>
  <c r="BO155" i="6"/>
  <c r="BT155" i="6"/>
  <c r="BI155" i="6"/>
  <c r="BJ155" i="6"/>
  <c r="BL155" i="6"/>
  <c r="BQ155" i="6"/>
  <c r="CZ119" i="4"/>
  <c r="CG119" i="4"/>
  <c r="CF119" i="4"/>
  <c r="AU168" i="6"/>
  <c r="AQ168" i="6"/>
  <c r="AX168" i="6"/>
  <c r="AY168" i="6"/>
  <c r="AT168" i="6"/>
  <c r="AS168" i="6"/>
  <c r="AO168" i="6"/>
  <c r="AR168" i="6"/>
  <c r="AV168" i="6"/>
  <c r="AN168" i="6"/>
  <c r="CL217" i="4"/>
  <c r="CJ217" i="4"/>
  <c r="CR217" i="4"/>
  <c r="CK217" i="4"/>
  <c r="CS217" i="4"/>
  <c r="DA217" i="4"/>
  <c r="CG217" i="4"/>
  <c r="CF217" i="4"/>
  <c r="CM217" i="4"/>
  <c r="CI217" i="4"/>
  <c r="DA179" i="4"/>
  <c r="CH13" i="2"/>
  <c r="CK13" i="2"/>
  <c r="DA13" i="2"/>
  <c r="CN13" i="2"/>
  <c r="CG13" i="2"/>
  <c r="CI13" i="2"/>
  <c r="CR125" i="5"/>
  <c r="CG125" i="5"/>
  <c r="DE125" i="5"/>
  <c r="DA125" i="5"/>
  <c r="CL214" i="4"/>
  <c r="CJ214" i="4"/>
  <c r="CR214" i="4"/>
  <c r="CZ214" i="4"/>
  <c r="CG214" i="4"/>
  <c r="CS214" i="4"/>
  <c r="CF214" i="4"/>
  <c r="CO214" i="4"/>
  <c r="DA214" i="4"/>
  <c r="CK214" i="4"/>
  <c r="CM214" i="4"/>
  <c r="CI214" i="4"/>
  <c r="CS206" i="4"/>
  <c r="DA202" i="4"/>
  <c r="CL198" i="4"/>
  <c r="CJ198" i="4"/>
  <c r="CR198" i="4"/>
  <c r="CZ198" i="4"/>
  <c r="CG198" i="4"/>
  <c r="CS198" i="4"/>
  <c r="CK198" i="4"/>
  <c r="CF198" i="4"/>
  <c r="CO198" i="4"/>
  <c r="DA198" i="4"/>
  <c r="CM198" i="4"/>
  <c r="CI198" i="4"/>
  <c r="CL182" i="4"/>
  <c r="CG182" i="4"/>
  <c r="CO182" i="4"/>
  <c r="CJ182" i="4"/>
  <c r="CR182" i="4"/>
  <c r="CZ182" i="4"/>
  <c r="CF182" i="4"/>
  <c r="DA182" i="4"/>
  <c r="CS182" i="4"/>
  <c r="CI182" i="4"/>
  <c r="CK182" i="4"/>
  <c r="CM182" i="4"/>
  <c r="CT182" i="4"/>
  <c r="DA178" i="4"/>
  <c r="CL174" i="4"/>
  <c r="CO174" i="4"/>
  <c r="CR174" i="4"/>
  <c r="CZ174" i="4"/>
  <c r="DA174" i="4"/>
  <c r="CS174" i="4"/>
  <c r="CK174" i="4"/>
  <c r="CL162" i="4"/>
  <c r="CG162" i="4"/>
  <c r="CO162" i="4"/>
  <c r="CJ162" i="4"/>
  <c r="CR162" i="4"/>
  <c r="CZ162" i="4"/>
  <c r="CS162" i="4"/>
  <c r="CF162" i="4"/>
  <c r="DA162" i="4"/>
  <c r="CK162" i="4"/>
  <c r="CI162" i="4"/>
  <c r="CM162" i="4"/>
  <c r="CT162" i="4"/>
  <c r="CV162" i="4"/>
  <c r="CZ154" i="4"/>
  <c r="CL146" i="4"/>
  <c r="CG146" i="4"/>
  <c r="CO146" i="4"/>
  <c r="CJ146" i="4"/>
  <c r="CR146" i="4"/>
  <c r="CZ146" i="4"/>
  <c r="CS146" i="4"/>
  <c r="CF146" i="4"/>
  <c r="CH146" i="4"/>
  <c r="DA146" i="4"/>
  <c r="CK146" i="4"/>
  <c r="CI146" i="4"/>
  <c r="CM146" i="4"/>
  <c r="CL134" i="4"/>
  <c r="CO134" i="4"/>
  <c r="CR134" i="4"/>
  <c r="CS134" i="4"/>
  <c r="CQ134" i="4"/>
  <c r="CZ134" i="4"/>
  <c r="DA134" i="4"/>
  <c r="CK134" i="4"/>
  <c r="CL126" i="4"/>
  <c r="CR126" i="4"/>
  <c r="CS126" i="4"/>
  <c r="CL118" i="4"/>
  <c r="CO118" i="4"/>
  <c r="CR118" i="4"/>
  <c r="CZ118" i="4"/>
  <c r="DA118" i="4"/>
  <c r="CS118" i="4"/>
  <c r="CK118" i="4"/>
  <c r="BJ52" i="5"/>
  <c r="BR52" i="5"/>
  <c r="BL52" i="5"/>
  <c r="BO52" i="5"/>
  <c r="BP52" i="5"/>
  <c r="BI52" i="5"/>
  <c r="BW52" i="5"/>
  <c r="BN52" i="5"/>
  <c r="BV52" i="5"/>
  <c r="BM52" i="5"/>
  <c r="CX172" i="6"/>
  <c r="CX165" i="6"/>
  <c r="DI165" i="6"/>
  <c r="DL165" i="6"/>
  <c r="BO154" i="6"/>
  <c r="CX25" i="6"/>
  <c r="DB25" i="6"/>
  <c r="DJ25" i="6"/>
  <c r="DC25" i="6"/>
  <c r="DD25" i="6"/>
  <c r="DL25" i="6"/>
  <c r="CW25" i="6"/>
  <c r="DI25" i="6"/>
  <c r="CZ25" i="6"/>
  <c r="DA25" i="6"/>
  <c r="DF25" i="6"/>
  <c r="BI7" i="5"/>
  <c r="BJ7" i="5"/>
  <c r="CL218" i="4"/>
  <c r="CF218" i="4"/>
  <c r="CG218" i="4"/>
  <c r="CO218" i="4"/>
  <c r="CJ218" i="4"/>
  <c r="CR218" i="4"/>
  <c r="CZ218" i="4"/>
  <c r="DA218" i="4"/>
  <c r="CS218" i="4"/>
  <c r="CI218" i="4"/>
  <c r="CM218" i="4"/>
  <c r="CK218" i="4"/>
  <c r="AU164" i="6"/>
  <c r="AQ164" i="6"/>
  <c r="AX164" i="6"/>
  <c r="AY164" i="6"/>
  <c r="AS164" i="6"/>
  <c r="AT164" i="6"/>
  <c r="AR164" i="6"/>
  <c r="AV164" i="6"/>
  <c r="AO164" i="6"/>
  <c r="AN164" i="6"/>
  <c r="AP164" i="6"/>
  <c r="BJ247" i="4"/>
  <c r="BR247" i="4"/>
  <c r="BL247" i="4"/>
  <c r="BO247" i="4"/>
  <c r="BP247" i="4"/>
  <c r="BW247" i="4"/>
  <c r="BI247" i="4"/>
  <c r="BK247" i="4"/>
  <c r="BM247" i="4"/>
  <c r="BN247" i="4"/>
  <c r="BQ247" i="4"/>
  <c r="BS247" i="4"/>
  <c r="BT247" i="4"/>
  <c r="BV247" i="4"/>
  <c r="BS160" i="6"/>
  <c r="BQ160" i="6"/>
  <c r="AN18" i="6"/>
  <c r="AY18" i="6"/>
  <c r="CF141" i="5"/>
  <c r="CG141" i="5"/>
  <c r="CH141" i="5"/>
  <c r="CR141" i="5"/>
  <c r="CK141" i="5"/>
  <c r="DI141" i="5"/>
  <c r="CS141" i="5"/>
  <c r="DR141" i="5"/>
  <c r="CL141" i="5"/>
  <c r="DJ141" i="5"/>
  <c r="CM141" i="5"/>
  <c r="DK141" i="5"/>
  <c r="CI141" i="5"/>
  <c r="DG141" i="5"/>
  <c r="DA141" i="5"/>
  <c r="CJ141" i="5"/>
  <c r="DH141" i="5"/>
  <c r="CO141" i="5"/>
  <c r="DM141" i="5"/>
  <c r="CZ141" i="5"/>
  <c r="DE141" i="5"/>
  <c r="CJ36" i="5"/>
  <c r="CZ36" i="5"/>
  <c r="CF36" i="5"/>
  <c r="BW120" i="5"/>
  <c r="BL120" i="5"/>
  <c r="BN120" i="5"/>
  <c r="BV120" i="5"/>
  <c r="BI120" i="5"/>
  <c r="BR120" i="5"/>
  <c r="BM120" i="5"/>
  <c r="BO120" i="5"/>
  <c r="BJ120" i="5"/>
  <c r="BP120" i="5"/>
  <c r="DD162" i="6"/>
  <c r="CX162" i="6"/>
  <c r="BM60" i="6"/>
  <c r="BT60" i="6"/>
  <c r="BS60" i="6"/>
  <c r="BK60" i="6"/>
  <c r="BL60" i="6"/>
  <c r="BM40" i="6"/>
  <c r="BN40" i="6"/>
  <c r="BT40" i="6"/>
  <c r="BO40" i="6"/>
  <c r="BS40" i="6"/>
  <c r="BR40" i="6"/>
  <c r="BH40" i="6"/>
  <c r="BK40" i="6"/>
  <c r="BI40" i="6"/>
  <c r="BQ40" i="6"/>
  <c r="BL40" i="6"/>
  <c r="BM20" i="6"/>
  <c r="BS20" i="6"/>
  <c r="BL20" i="6"/>
  <c r="DB57" i="6"/>
  <c r="DL57" i="6"/>
  <c r="DA57" i="6"/>
  <c r="BI27" i="6"/>
  <c r="BH27" i="6"/>
  <c r="BK27" i="6"/>
  <c r="CL223" i="5"/>
  <c r="CF223" i="5"/>
  <c r="DC140" i="6"/>
  <c r="CZ140" i="6"/>
  <c r="DJ140" i="6"/>
  <c r="DA140" i="6"/>
  <c r="DL140" i="6"/>
  <c r="DB140" i="6"/>
  <c r="DD140" i="6"/>
  <c r="DI140" i="6"/>
  <c r="CW140" i="6"/>
  <c r="CX140" i="6"/>
  <c r="DF140" i="6"/>
  <c r="AO207" i="4"/>
  <c r="BK147" i="6"/>
  <c r="BJ264" i="4"/>
  <c r="BO264" i="4"/>
  <c r="BP264" i="4"/>
  <c r="BV264" i="4"/>
  <c r="BW264" i="4"/>
  <c r="BR264" i="4"/>
  <c r="BI264" i="4"/>
  <c r="BM264" i="4"/>
  <c r="BN264" i="4"/>
  <c r="BL264" i="4"/>
  <c r="BJ256" i="4"/>
  <c r="BO256" i="4"/>
  <c r="BP256" i="4"/>
  <c r="BV256" i="4"/>
  <c r="BW256" i="4"/>
  <c r="BR256" i="4"/>
  <c r="BI256" i="4"/>
  <c r="BM256" i="4"/>
  <c r="BN256" i="4"/>
  <c r="BL256" i="4"/>
  <c r="BJ163" i="4"/>
  <c r="BL163" i="4"/>
  <c r="BP163" i="4"/>
  <c r="BN163" i="4"/>
  <c r="BW163" i="4"/>
  <c r="BM144" i="6"/>
  <c r="BH144" i="6"/>
  <c r="BS144" i="6"/>
  <c r="BT144" i="6"/>
  <c r="BK144" i="6"/>
  <c r="BO144" i="6"/>
  <c r="BI144" i="6"/>
  <c r="BQ144" i="6"/>
  <c r="BL144" i="6"/>
  <c r="BN144" i="6"/>
  <c r="CR121" i="5"/>
  <c r="CJ121" i="5"/>
  <c r="CZ121" i="5"/>
  <c r="CW142" i="6"/>
  <c r="DA142" i="6"/>
  <c r="DI142" i="6"/>
  <c r="DD142" i="6"/>
  <c r="DJ142" i="6"/>
  <c r="CZ142" i="6"/>
  <c r="DF142" i="6"/>
  <c r="CX142" i="6"/>
  <c r="DB142" i="6"/>
  <c r="DC142" i="6"/>
  <c r="DL142" i="6"/>
  <c r="AO64" i="6"/>
  <c r="AS64" i="6"/>
  <c r="AU64" i="6"/>
  <c r="AQ64" i="6"/>
  <c r="AT64" i="6"/>
  <c r="AY64" i="6"/>
  <c r="AR64" i="6"/>
  <c r="AV64" i="6"/>
  <c r="AX64" i="6"/>
  <c r="AN64" i="6"/>
  <c r="BA64" i="6"/>
  <c r="AO180" i="4"/>
  <c r="AU180" i="4"/>
  <c r="AW180" i="4"/>
  <c r="AX180" i="4"/>
  <c r="AO176" i="4"/>
  <c r="AU176" i="4"/>
  <c r="AW176" i="4"/>
  <c r="AX176" i="4"/>
  <c r="CX169" i="6"/>
  <c r="DB169" i="6"/>
  <c r="DJ169" i="6"/>
  <c r="DD169" i="6"/>
  <c r="DI169" i="6"/>
  <c r="CZ169" i="6"/>
  <c r="CW169" i="6"/>
  <c r="DA169" i="6"/>
  <c r="DL169" i="6"/>
  <c r="DC169" i="6"/>
  <c r="DF169" i="6"/>
  <c r="BL158" i="6"/>
  <c r="BQ158" i="6"/>
  <c r="BH158" i="6"/>
  <c r="BM158" i="6"/>
  <c r="BI158" i="6"/>
  <c r="BT158" i="6"/>
  <c r="BN158" i="6"/>
  <c r="BK158" i="6"/>
  <c r="BS158" i="6"/>
  <c r="BO158" i="6"/>
  <c r="BL142" i="6"/>
  <c r="BQ142" i="6"/>
  <c r="BH142" i="6"/>
  <c r="BM142" i="6"/>
  <c r="BI142" i="6"/>
  <c r="BT142" i="6"/>
  <c r="BN142" i="6"/>
  <c r="BK142" i="6"/>
  <c r="BS142" i="6"/>
  <c r="BO142" i="6"/>
  <c r="BL126" i="6"/>
  <c r="BQ126" i="6"/>
  <c r="BH126" i="6"/>
  <c r="BM126" i="6"/>
  <c r="BI126" i="6"/>
  <c r="BT126" i="6"/>
  <c r="BN126" i="6"/>
  <c r="BK126" i="6"/>
  <c r="BS126" i="6"/>
  <c r="BO126" i="6"/>
  <c r="BW127" i="5"/>
  <c r="BI127" i="5"/>
  <c r="BM127" i="5"/>
  <c r="BJ127" i="5"/>
  <c r="BO127" i="5"/>
  <c r="BJ76" i="5"/>
  <c r="BL76" i="5"/>
  <c r="BV76" i="5"/>
  <c r="BW76" i="5"/>
  <c r="BM76" i="5"/>
  <c r="CX45" i="6"/>
  <c r="CZ45" i="6"/>
  <c r="CM24" i="2"/>
  <c r="CH24" i="2"/>
  <c r="CP24" i="2"/>
  <c r="CK24" i="2"/>
  <c r="CS24" i="2"/>
  <c r="DA24" i="2"/>
  <c r="DB24" i="2"/>
  <c r="CT24" i="2"/>
  <c r="CG24" i="2"/>
  <c r="CN24" i="2"/>
  <c r="CL24" i="2"/>
  <c r="CJ24" i="2"/>
  <c r="CM20" i="2"/>
  <c r="CH20" i="2"/>
  <c r="CP20" i="2"/>
  <c r="CK20" i="2"/>
  <c r="CS20" i="2"/>
  <c r="CT20" i="2"/>
  <c r="CG20" i="2"/>
  <c r="CL20" i="2"/>
  <c r="CN20" i="2"/>
  <c r="CJ20" i="2"/>
  <c r="AH316" i="3"/>
  <c r="AF316" i="3"/>
  <c r="AI316" i="3"/>
  <c r="CS151" i="4"/>
  <c r="DR151" i="4"/>
  <c r="CZ151" i="4"/>
  <c r="CM151" i="4"/>
  <c r="DK151" i="4"/>
  <c r="BL128" i="5"/>
  <c r="BR128" i="5"/>
  <c r="CJ205" i="4"/>
  <c r="CM205" i="4"/>
  <c r="BL151" i="5"/>
  <c r="BN151" i="5"/>
  <c r="BR151" i="5"/>
  <c r="BW151" i="5"/>
  <c r="BJ151" i="5"/>
  <c r="BO151" i="5"/>
  <c r="BV151" i="5"/>
  <c r="BP151" i="5"/>
  <c r="BM151" i="5"/>
  <c r="BI151" i="5"/>
  <c r="BX151" i="5"/>
  <c r="BY151" i="5"/>
  <c r="BK151" i="5"/>
  <c r="BO4" i="2"/>
  <c r="BX4" i="2"/>
  <c r="BP4" i="2"/>
  <c r="BJ4" i="2"/>
  <c r="BN4" i="2"/>
  <c r="BN225" i="5"/>
  <c r="BW225" i="5"/>
  <c r="BO225" i="5"/>
  <c r="BI225" i="5"/>
  <c r="BP225" i="5"/>
  <c r="CL82" i="5"/>
  <c r="DJ82" i="5"/>
  <c r="CK82" i="5"/>
  <c r="DI82" i="5"/>
  <c r="CS82" i="5"/>
  <c r="DA82" i="5"/>
  <c r="CR82" i="5"/>
  <c r="DQ82" i="5"/>
  <c r="CL50" i="5"/>
  <c r="DJ50" i="5"/>
  <c r="CK50" i="5"/>
  <c r="CS50" i="5"/>
  <c r="DR50" i="5"/>
  <c r="DA50" i="5"/>
  <c r="CG50" i="5"/>
  <c r="CJ50" i="5"/>
  <c r="CZ50" i="5"/>
  <c r="CR50" i="5"/>
  <c r="CO50" i="5"/>
  <c r="CM50" i="5"/>
  <c r="CF50" i="5"/>
  <c r="CI50" i="5"/>
  <c r="BR6" i="5"/>
  <c r="BP6" i="5"/>
  <c r="BL6" i="5"/>
  <c r="BJ6" i="5"/>
  <c r="BW6" i="5"/>
  <c r="BP10" i="2"/>
  <c r="BQ10" i="2"/>
  <c r="BO10" i="2"/>
  <c r="CM6" i="2"/>
  <c r="DB6" i="2"/>
  <c r="CS6" i="2"/>
  <c r="CT6" i="2"/>
  <c r="CL6" i="2"/>
  <c r="CG6" i="2"/>
  <c r="CR72" i="5"/>
  <c r="CJ72" i="5"/>
  <c r="DH72" i="5"/>
  <c r="CI72" i="5"/>
  <c r="DG72" i="5"/>
  <c r="CL56" i="5"/>
  <c r="DJ56" i="5"/>
  <c r="CK56" i="5"/>
  <c r="DI56" i="5"/>
  <c r="CS56" i="5"/>
  <c r="DR56" i="5"/>
  <c r="DA56" i="5"/>
  <c r="CR56" i="5"/>
  <c r="CQ56" i="5"/>
  <c r="CG56" i="5"/>
  <c r="DE56" i="5"/>
  <c r="CZ56" i="5"/>
  <c r="CJ56" i="5"/>
  <c r="DH56" i="5"/>
  <c r="CO56" i="5"/>
  <c r="CI56" i="5"/>
  <c r="DG56" i="5"/>
  <c r="CF56" i="5"/>
  <c r="CM56" i="5"/>
  <c r="CL40" i="5"/>
  <c r="DJ40" i="5"/>
  <c r="CK40" i="5"/>
  <c r="DI40" i="5"/>
  <c r="CS40" i="5"/>
  <c r="DR40" i="5"/>
  <c r="DA40" i="5"/>
  <c r="CR40" i="5"/>
  <c r="CG40" i="5"/>
  <c r="DE40" i="5"/>
  <c r="CZ40" i="5"/>
  <c r="CJ40" i="5"/>
  <c r="DH40" i="5"/>
  <c r="CO40" i="5"/>
  <c r="DM40" i="5"/>
  <c r="CI40" i="5"/>
  <c r="DG40" i="5"/>
  <c r="CF40" i="5"/>
  <c r="CM40" i="5"/>
  <c r="DK40" i="5"/>
  <c r="BJ83" i="5"/>
  <c r="BR83" i="5"/>
  <c r="BP83" i="5"/>
  <c r="BO83" i="5"/>
  <c r="BL83" i="5"/>
  <c r="BN83" i="5"/>
  <c r="BI83" i="5"/>
  <c r="BK83" i="5"/>
  <c r="BV83" i="5"/>
  <c r="BW83" i="5"/>
  <c r="BM83" i="5"/>
  <c r="BJ75" i="5"/>
  <c r="BR75" i="5"/>
  <c r="BP75" i="5"/>
  <c r="BO75" i="5"/>
  <c r="BL75" i="5"/>
  <c r="BN75" i="5"/>
  <c r="BM75" i="5"/>
  <c r="BW75" i="5"/>
  <c r="BV75" i="5"/>
  <c r="BI75" i="5"/>
  <c r="BK75" i="5"/>
  <c r="BJ67" i="5"/>
  <c r="BR67" i="5"/>
  <c r="BP67" i="5"/>
  <c r="BO67" i="5"/>
  <c r="BL67" i="5"/>
  <c r="BW67" i="5"/>
  <c r="BV67" i="5"/>
  <c r="BM67" i="5"/>
  <c r="BN67" i="5"/>
  <c r="BI67" i="5"/>
  <c r="BJ63" i="5"/>
  <c r="BR63" i="5"/>
  <c r="BP63" i="5"/>
  <c r="BW63" i="5"/>
  <c r="BL63" i="5"/>
  <c r="BO63" i="5"/>
  <c r="BN63" i="5"/>
  <c r="BI63" i="5"/>
  <c r="BV63" i="5"/>
  <c r="BM63" i="5"/>
  <c r="BN59" i="5"/>
  <c r="BJ55" i="5"/>
  <c r="BR55" i="5"/>
  <c r="BP55" i="5"/>
  <c r="BW55" i="5"/>
  <c r="BL55" i="5"/>
  <c r="BO55" i="5"/>
  <c r="BN55" i="5"/>
  <c r="BV55" i="5"/>
  <c r="BI55" i="5"/>
  <c r="BM55" i="5"/>
  <c r="BJ47" i="5"/>
  <c r="BR47" i="5"/>
  <c r="BP47" i="5"/>
  <c r="BW47" i="5"/>
  <c r="BL47" i="5"/>
  <c r="BO47" i="5"/>
  <c r="BI47" i="5"/>
  <c r="BM47" i="5"/>
  <c r="BV47" i="5"/>
  <c r="BN47" i="5"/>
  <c r="BP43" i="5"/>
  <c r="BJ39" i="5"/>
  <c r="BR39" i="5"/>
  <c r="BP39" i="5"/>
  <c r="BW39" i="5"/>
  <c r="BL39" i="5"/>
  <c r="BO39" i="5"/>
  <c r="BN39" i="5"/>
  <c r="BV39" i="5"/>
  <c r="BM39" i="5"/>
  <c r="BI39" i="5"/>
  <c r="BI35" i="5"/>
  <c r="BJ31" i="5"/>
  <c r="BR31" i="5"/>
  <c r="BP31" i="5"/>
  <c r="BW31" i="5"/>
  <c r="BL31" i="5"/>
  <c r="BO31" i="5"/>
  <c r="BN31" i="5"/>
  <c r="BI31" i="5"/>
  <c r="BV31" i="5"/>
  <c r="BM31" i="5"/>
  <c r="CM18" i="5"/>
  <c r="CF18" i="5"/>
  <c r="CJ18" i="5"/>
  <c r="CR18" i="5"/>
  <c r="CO18" i="5"/>
  <c r="CS18" i="5"/>
  <c r="CK18" i="5"/>
  <c r="CL18" i="5"/>
  <c r="DA18" i="5"/>
  <c r="CG18" i="5"/>
  <c r="CI18" i="5"/>
  <c r="AM294" i="3"/>
  <c r="AQ294" i="3"/>
  <c r="AR294" i="3"/>
  <c r="BD294" i="3"/>
  <c r="AP294" i="3"/>
  <c r="AT294" i="3"/>
  <c r="AW294" i="3"/>
  <c r="BE294" i="3"/>
  <c r="AO294" i="3"/>
  <c r="AL294" i="3"/>
  <c r="AS294" i="3"/>
  <c r="AU294" i="3"/>
  <c r="CZ304" i="3"/>
  <c r="AH141" i="3"/>
  <c r="AF141" i="3"/>
  <c r="AI141" i="3"/>
  <c r="DD158" i="3"/>
  <c r="DA158" i="3"/>
  <c r="DJ158" i="3"/>
  <c r="DF158" i="3"/>
  <c r="DK158" i="3"/>
  <c r="AH173" i="3"/>
  <c r="AF173" i="3"/>
  <c r="AI173" i="3"/>
  <c r="AR114" i="3"/>
  <c r="BD114" i="3"/>
  <c r="BE114" i="3"/>
  <c r="AM114" i="3"/>
  <c r="AQ114" i="3"/>
  <c r="AT114" i="3"/>
  <c r="AP114" i="3"/>
  <c r="AU114" i="3"/>
  <c r="AO114" i="3"/>
  <c r="AL114" i="3"/>
  <c r="AS114" i="3"/>
  <c r="AW114" i="3"/>
  <c r="CX87" i="3"/>
  <c r="DB87" i="3"/>
  <c r="DF87" i="3"/>
  <c r="DJ87" i="3"/>
  <c r="DC87" i="3"/>
  <c r="DK87" i="3"/>
  <c r="DA87" i="3"/>
  <c r="CW87" i="3"/>
  <c r="CZ87" i="3"/>
  <c r="DD87" i="3"/>
  <c r="DM87" i="3"/>
  <c r="CX99" i="3"/>
  <c r="DB99" i="3"/>
  <c r="DF99" i="3"/>
  <c r="DJ99" i="3"/>
  <c r="DC99" i="3"/>
  <c r="DK99" i="3"/>
  <c r="DD99" i="3"/>
  <c r="CW99" i="3"/>
  <c r="CY99" i="3"/>
  <c r="CZ99" i="3"/>
  <c r="DA99" i="3"/>
  <c r="DM99" i="3"/>
  <c r="CW65" i="3"/>
  <c r="DA65" i="3"/>
  <c r="CX65" i="3"/>
  <c r="CY65" i="3"/>
  <c r="DB65" i="3"/>
  <c r="DF65" i="3"/>
  <c r="DJ65" i="3"/>
  <c r="CZ65" i="3"/>
  <c r="DC65" i="3"/>
  <c r="DK65" i="3"/>
  <c r="DD65" i="3"/>
  <c r="DM65" i="3"/>
  <c r="AL76" i="3"/>
  <c r="AQ76" i="3"/>
  <c r="AS76" i="3"/>
  <c r="AO76" i="3"/>
  <c r="BE76" i="3"/>
  <c r="AW76" i="3"/>
  <c r="AR76" i="3"/>
  <c r="AT76" i="3"/>
  <c r="AM76" i="3"/>
  <c r="AP76" i="3"/>
  <c r="BD76" i="3"/>
  <c r="AU76" i="3"/>
  <c r="AH5" i="3"/>
  <c r="BS5" i="3"/>
  <c r="AF5" i="3"/>
  <c r="AI5" i="3"/>
  <c r="CZ24" i="6"/>
  <c r="DL24" i="6"/>
  <c r="DJ24" i="6"/>
  <c r="DA24" i="6"/>
  <c r="DI24" i="6"/>
  <c r="BJ42" i="5"/>
  <c r="BR42" i="5"/>
  <c r="BL42" i="5"/>
  <c r="BO42" i="5"/>
  <c r="BM42" i="5"/>
  <c r="BP42" i="5"/>
  <c r="BV42" i="5"/>
  <c r="BI42" i="5"/>
  <c r="BN42" i="5"/>
  <c r="BW42" i="5"/>
  <c r="BR8" i="5"/>
  <c r="BV8" i="5"/>
  <c r="BL8" i="5"/>
  <c r="BM8" i="5"/>
  <c r="BI8" i="5"/>
  <c r="BP8" i="5"/>
  <c r="BJ8" i="5"/>
  <c r="BW8" i="5"/>
  <c r="BO8" i="5"/>
  <c r="BN8" i="5"/>
  <c r="CL26" i="5"/>
  <c r="DJ26" i="5"/>
  <c r="CI26" i="5"/>
  <c r="DG26" i="5"/>
  <c r="CZ170" i="3"/>
  <c r="DD170" i="3"/>
  <c r="CW170" i="3"/>
  <c r="DA170" i="3"/>
  <c r="DC170" i="3"/>
  <c r="DK170" i="3"/>
  <c r="CX170" i="3"/>
  <c r="DF170" i="3"/>
  <c r="DJ170" i="3"/>
  <c r="DB170" i="3"/>
  <c r="DM170" i="3"/>
  <c r="CX144" i="3"/>
  <c r="DB144" i="3"/>
  <c r="DF144" i="3"/>
  <c r="DJ144" i="3"/>
  <c r="DC144" i="3"/>
  <c r="DK144" i="3"/>
  <c r="CW144" i="3"/>
  <c r="DM144" i="3"/>
  <c r="CZ144" i="3"/>
  <c r="DA144" i="3"/>
  <c r="DD144" i="3"/>
  <c r="CZ103" i="3"/>
  <c r="AF7" i="3"/>
  <c r="AI7" i="3"/>
  <c r="AH7" i="3"/>
  <c r="CL68" i="5"/>
  <c r="DJ68" i="5"/>
  <c r="CK68" i="5"/>
  <c r="DI68" i="5"/>
  <c r="CS68" i="5"/>
  <c r="DR68" i="5"/>
  <c r="DA68" i="5"/>
  <c r="CJ68" i="5"/>
  <c r="DH68" i="5"/>
  <c r="CZ68" i="5"/>
  <c r="CO68" i="5"/>
  <c r="DM68" i="5"/>
  <c r="CG68" i="5"/>
  <c r="DE68" i="5"/>
  <c r="CR68" i="5"/>
  <c r="CF68" i="5"/>
  <c r="CM68" i="5"/>
  <c r="DK68" i="5"/>
  <c r="CI68" i="5"/>
  <c r="DG68" i="5"/>
  <c r="DC56" i="6"/>
  <c r="CZ56" i="6"/>
  <c r="DD56" i="6"/>
  <c r="DL56" i="6"/>
  <c r="DB56" i="6"/>
  <c r="DJ56" i="6"/>
  <c r="CW56" i="6"/>
  <c r="DA56" i="6"/>
  <c r="DF56" i="6"/>
  <c r="CX56" i="6"/>
  <c r="DI56" i="6"/>
  <c r="CJ46" i="6"/>
  <c r="CL46" i="6"/>
  <c r="CM46" i="6"/>
  <c r="AU41" i="6"/>
  <c r="AN41" i="6"/>
  <c r="AO41" i="6"/>
  <c r="AX41" i="6"/>
  <c r="AT41" i="6"/>
  <c r="AS41" i="6"/>
  <c r="AR41" i="6"/>
  <c r="AV41" i="6"/>
  <c r="AW41" i="6"/>
  <c r="AY41" i="6"/>
  <c r="AZ41" i="6"/>
  <c r="AQ41" i="6"/>
  <c r="DC32" i="6"/>
  <c r="CZ32" i="6"/>
  <c r="DD32" i="6"/>
  <c r="DL32" i="6"/>
  <c r="DB32" i="6"/>
  <c r="DJ32" i="6"/>
  <c r="CW32" i="6"/>
  <c r="DA32" i="6"/>
  <c r="DF32" i="6"/>
  <c r="CX32" i="6"/>
  <c r="CY32" i="6"/>
  <c r="DI32" i="6"/>
  <c r="BH29" i="6"/>
  <c r="BO29" i="6"/>
  <c r="BS29" i="6"/>
  <c r="BL29" i="6"/>
  <c r="BT29" i="6"/>
  <c r="AU21" i="6"/>
  <c r="AN21" i="6"/>
  <c r="AO21" i="6"/>
  <c r="AX21" i="6"/>
  <c r="AT21" i="6"/>
  <c r="AS21" i="6"/>
  <c r="AR21" i="6"/>
  <c r="AV21" i="6"/>
  <c r="AW21" i="6"/>
  <c r="AQ21" i="6"/>
  <c r="AY21" i="6"/>
  <c r="CL58" i="5"/>
  <c r="DJ58" i="5"/>
  <c r="CK58" i="5"/>
  <c r="DI58" i="5"/>
  <c r="CS58" i="5"/>
  <c r="DR58" i="5"/>
  <c r="DA58" i="5"/>
  <c r="CG58" i="5"/>
  <c r="DE58" i="5"/>
  <c r="CJ58" i="5"/>
  <c r="DH58" i="5"/>
  <c r="CZ58" i="5"/>
  <c r="CR58" i="5"/>
  <c r="CO58" i="5"/>
  <c r="DM58" i="5"/>
  <c r="CF58" i="5"/>
  <c r="CM58" i="5"/>
  <c r="DK58" i="5"/>
  <c r="CI58" i="5"/>
  <c r="DG58" i="5"/>
  <c r="CX313" i="3"/>
  <c r="AR159" i="3"/>
  <c r="BD159" i="3"/>
  <c r="BE159" i="3"/>
  <c r="AM159" i="3"/>
  <c r="AP159" i="3"/>
  <c r="AT159" i="3"/>
  <c r="AQ159" i="3"/>
  <c r="AS159" i="3"/>
  <c r="AU159" i="3"/>
  <c r="AO159" i="3"/>
  <c r="AW159" i="3"/>
  <c r="AL159" i="3"/>
  <c r="AN159" i="3"/>
  <c r="DA25" i="5"/>
  <c r="CR25" i="5"/>
  <c r="CO25" i="5"/>
  <c r="CS25" i="5"/>
  <c r="CJ25" i="5"/>
  <c r="CL25" i="5"/>
  <c r="CG25" i="5"/>
  <c r="CI25" i="5"/>
  <c r="CZ25" i="5"/>
  <c r="CF25" i="5"/>
  <c r="CM25" i="5"/>
  <c r="CK25" i="5"/>
  <c r="BR20" i="5"/>
  <c r="BV20" i="5"/>
  <c r="BL20" i="5"/>
  <c r="BM20" i="5"/>
  <c r="BI20" i="5"/>
  <c r="BP20" i="5"/>
  <c r="BO20" i="5"/>
  <c r="BN20" i="5"/>
  <c r="BJ20" i="5"/>
  <c r="BW20" i="5"/>
  <c r="CZ318" i="3"/>
  <c r="DD318" i="3"/>
  <c r="CW318" i="3"/>
  <c r="DA318" i="3"/>
  <c r="DB318" i="3"/>
  <c r="DJ318" i="3"/>
  <c r="DC318" i="3"/>
  <c r="DK318" i="3"/>
  <c r="DF318" i="3"/>
  <c r="CX318" i="3"/>
  <c r="DM318" i="3"/>
  <c r="AF306" i="3"/>
  <c r="AI306" i="3"/>
  <c r="AH306" i="3"/>
  <c r="DC297" i="3"/>
  <c r="DK297" i="3"/>
  <c r="CZ297" i="3"/>
  <c r="DD297" i="3"/>
  <c r="CX297" i="3"/>
  <c r="DF297" i="3"/>
  <c r="DA297" i="3"/>
  <c r="DJ297" i="3"/>
  <c r="CW297" i="3"/>
  <c r="CY297" i="3"/>
  <c r="DM297" i="3"/>
  <c r="DB297" i="3"/>
  <c r="AH313" i="3"/>
  <c r="AF313" i="3"/>
  <c r="AI313" i="3"/>
  <c r="CZ309" i="3"/>
  <c r="DD309" i="3"/>
  <c r="DA309" i="3"/>
  <c r="DF309" i="3"/>
  <c r="DK309" i="3"/>
  <c r="CW309" i="3"/>
  <c r="DB309" i="3"/>
  <c r="DC309" i="3"/>
  <c r="DJ309" i="3"/>
  <c r="CX309" i="3"/>
  <c r="DM309" i="3"/>
  <c r="CX303" i="3"/>
  <c r="DB303" i="3"/>
  <c r="DF303" i="3"/>
  <c r="DJ303" i="3"/>
  <c r="DD303" i="3"/>
  <c r="CZ303" i="3"/>
  <c r="DK303" i="3"/>
  <c r="DA303" i="3"/>
  <c r="DC303" i="3"/>
  <c r="DM303" i="3"/>
  <c r="CW303" i="3"/>
  <c r="CY303" i="3"/>
  <c r="DC171" i="3"/>
  <c r="CZ171" i="3"/>
  <c r="CX171" i="3"/>
  <c r="DA171" i="3"/>
  <c r="DM171" i="3"/>
  <c r="CW171" i="3"/>
  <c r="AF119" i="3"/>
  <c r="AI119" i="3"/>
  <c r="AH119" i="3"/>
  <c r="DA153" i="3"/>
  <c r="DB153" i="3"/>
  <c r="DJ153" i="3"/>
  <c r="CZ153" i="3"/>
  <c r="DK153" i="3"/>
  <c r="DM153" i="3"/>
  <c r="AM176" i="3"/>
  <c r="AQ176" i="3"/>
  <c r="AR176" i="3"/>
  <c r="BD176" i="3"/>
  <c r="AP176" i="3"/>
  <c r="AT176" i="3"/>
  <c r="AW176" i="3"/>
  <c r="AL176" i="3"/>
  <c r="AO176" i="3"/>
  <c r="BE176" i="3"/>
  <c r="AS176" i="3"/>
  <c r="AU176" i="3"/>
  <c r="AM160" i="3"/>
  <c r="AQ160" i="3"/>
  <c r="AR160" i="3"/>
  <c r="BD160" i="3"/>
  <c r="AP160" i="3"/>
  <c r="AT160" i="3"/>
  <c r="AW160" i="3"/>
  <c r="BE160" i="3"/>
  <c r="AL160" i="3"/>
  <c r="AN160" i="3"/>
  <c r="AO160" i="3"/>
  <c r="AS160" i="3"/>
  <c r="AU160" i="3"/>
  <c r="CW129" i="3"/>
  <c r="CX129" i="3"/>
  <c r="CY129" i="3"/>
  <c r="DA129" i="3"/>
  <c r="DB129" i="3"/>
  <c r="DF129" i="3"/>
  <c r="DJ129" i="3"/>
  <c r="CZ129" i="3"/>
  <c r="DC129" i="3"/>
  <c r="DK129" i="3"/>
  <c r="DD129" i="3"/>
  <c r="DM129" i="3"/>
  <c r="AR82" i="3"/>
  <c r="BD82" i="3"/>
  <c r="BE82" i="3"/>
  <c r="AM82" i="3"/>
  <c r="AQ82" i="3"/>
  <c r="AT82" i="3"/>
  <c r="AP82" i="3"/>
  <c r="AW82" i="3"/>
  <c r="AL82" i="3"/>
  <c r="AU82" i="3"/>
  <c r="AO82" i="3"/>
  <c r="AS82" i="3"/>
  <c r="CX111" i="3"/>
  <c r="DB111" i="3"/>
  <c r="DF111" i="3"/>
  <c r="DJ111" i="3"/>
  <c r="DC111" i="3"/>
  <c r="DK111" i="3"/>
  <c r="DA111" i="3"/>
  <c r="CW111" i="3"/>
  <c r="DD111" i="3"/>
  <c r="DM111" i="3"/>
  <c r="CZ111" i="3"/>
  <c r="CW133" i="3"/>
  <c r="DA133" i="3"/>
  <c r="CX133" i="3"/>
  <c r="DB133" i="3"/>
  <c r="DF133" i="3"/>
  <c r="DJ133" i="3"/>
  <c r="DD133" i="3"/>
  <c r="DC133" i="3"/>
  <c r="CZ133" i="3"/>
  <c r="DK133" i="3"/>
  <c r="DM133" i="3"/>
  <c r="CW125" i="3"/>
  <c r="DA125" i="3"/>
  <c r="CX125" i="3"/>
  <c r="DB125" i="3"/>
  <c r="DF125" i="3"/>
  <c r="DJ125" i="3"/>
  <c r="DD125" i="3"/>
  <c r="DK125" i="3"/>
  <c r="CZ125" i="3"/>
  <c r="DC125" i="3"/>
  <c r="DM125" i="3"/>
  <c r="DD70" i="3"/>
  <c r="AM107" i="3"/>
  <c r="AQ107" i="3"/>
  <c r="AR107" i="3"/>
  <c r="BD107" i="3"/>
  <c r="AO107" i="3"/>
  <c r="AL107" i="3"/>
  <c r="AW107" i="3"/>
  <c r="BE107" i="3"/>
  <c r="AT107" i="3"/>
  <c r="AS107" i="3"/>
  <c r="AP107" i="3"/>
  <c r="AU107" i="3"/>
  <c r="AY107" i="3"/>
  <c r="AH69" i="3"/>
  <c r="AF69" i="3"/>
  <c r="AI69" i="3"/>
  <c r="BE8" i="3"/>
  <c r="AP8" i="3"/>
  <c r="BD8" i="3"/>
  <c r="AR8" i="3"/>
  <c r="AM8" i="3"/>
  <c r="AT8" i="3"/>
  <c r="AQ8" i="3"/>
  <c r="AO8" i="3"/>
  <c r="AW8" i="3"/>
  <c r="AU8" i="3"/>
  <c r="AV8" i="3"/>
  <c r="AL8" i="3"/>
  <c r="AS8" i="3"/>
  <c r="CW18" i="3"/>
  <c r="DA18" i="3"/>
  <c r="CX18" i="3"/>
  <c r="DB18" i="3"/>
  <c r="DF18" i="3"/>
  <c r="DJ18" i="3"/>
  <c r="CZ18" i="3"/>
  <c r="DD18" i="3"/>
  <c r="DK18" i="3"/>
  <c r="DC18" i="3"/>
  <c r="DM18" i="3"/>
  <c r="BE12" i="3"/>
  <c r="AP12" i="3"/>
  <c r="AR12" i="3"/>
  <c r="BD12" i="3"/>
  <c r="AM12" i="3"/>
  <c r="AT12" i="3"/>
  <c r="AS12" i="3"/>
  <c r="AW12" i="3"/>
  <c r="AQ12" i="3"/>
  <c r="AU12" i="3"/>
  <c r="AL12" i="3"/>
  <c r="AN12" i="3"/>
  <c r="AO12" i="3"/>
  <c r="BJ193" i="4"/>
  <c r="BR193" i="4"/>
  <c r="BO193" i="4"/>
  <c r="BL193" i="4"/>
  <c r="BP193" i="4"/>
  <c r="BN193" i="4"/>
  <c r="BV193" i="4"/>
  <c r="BW193" i="4"/>
  <c r="BI193" i="4"/>
  <c r="BK193" i="4"/>
  <c r="BM193" i="4"/>
  <c r="AM254" i="3"/>
  <c r="AQ254" i="3"/>
  <c r="AR254" i="3"/>
  <c r="BD254" i="3"/>
  <c r="AP254" i="3"/>
  <c r="AO254" i="3"/>
  <c r="BE254" i="3"/>
  <c r="AT254" i="3"/>
  <c r="AW254" i="3"/>
  <c r="AL254" i="3"/>
  <c r="AN254" i="3"/>
  <c r="AS254" i="3"/>
  <c r="AU254" i="3"/>
  <c r="AV254" i="3"/>
  <c r="BN55" i="6"/>
  <c r="BI55" i="6"/>
  <c r="BQ55" i="6"/>
  <c r="BL55" i="6"/>
  <c r="BM55" i="6"/>
  <c r="BH55" i="6"/>
  <c r="BJ55" i="6"/>
  <c r="BK55" i="6"/>
  <c r="BS55" i="6"/>
  <c r="BT55" i="6"/>
  <c r="BR55" i="6"/>
  <c r="BO55" i="6"/>
  <c r="BL27" i="5"/>
  <c r="BM27" i="5"/>
  <c r="BR27" i="5"/>
  <c r="BO27" i="5"/>
  <c r="BW27" i="5"/>
  <c r="BV27" i="5"/>
  <c r="BP27" i="5"/>
  <c r="BJ27" i="5"/>
  <c r="BN27" i="5"/>
  <c r="BI27" i="5"/>
  <c r="AR135" i="3"/>
  <c r="BD135" i="3"/>
  <c r="BE135" i="3"/>
  <c r="AM135" i="3"/>
  <c r="AP135" i="3"/>
  <c r="AT135" i="3"/>
  <c r="AQ135" i="3"/>
  <c r="AL135" i="3"/>
  <c r="AN135" i="3"/>
  <c r="AU135" i="3"/>
  <c r="AO135" i="3"/>
  <c r="AS135" i="3"/>
  <c r="AW135" i="3"/>
  <c r="DC131" i="3"/>
  <c r="DK131" i="3"/>
  <c r="CZ131" i="3"/>
  <c r="DD131" i="3"/>
  <c r="CX131" i="3"/>
  <c r="DF131" i="3"/>
  <c r="DA131" i="3"/>
  <c r="CW131" i="3"/>
  <c r="DM131" i="3"/>
  <c r="DB131" i="3"/>
  <c r="DJ131" i="3"/>
  <c r="CL123" i="4"/>
  <c r="CK123" i="4"/>
  <c r="CS123" i="4"/>
  <c r="DA123" i="4"/>
  <c r="CR123" i="4"/>
  <c r="CG123" i="4"/>
  <c r="CJ123" i="4"/>
  <c r="CZ123" i="4"/>
  <c r="CO123" i="4"/>
  <c r="CM123" i="4"/>
  <c r="CF123" i="4"/>
  <c r="CH123" i="4"/>
  <c r="CI123" i="4"/>
  <c r="AT52" i="6"/>
  <c r="AO36" i="6"/>
  <c r="AS36" i="6"/>
  <c r="AU36" i="6"/>
  <c r="AX36" i="6"/>
  <c r="AQ36" i="6"/>
  <c r="AY36" i="6"/>
  <c r="AT36" i="6"/>
  <c r="AR36" i="6"/>
  <c r="AV36" i="6"/>
  <c r="AN36" i="6"/>
  <c r="AO24" i="6"/>
  <c r="AT24" i="6"/>
  <c r="AU8" i="6"/>
  <c r="CX65" i="6"/>
  <c r="DB65" i="6"/>
  <c r="DJ65" i="6"/>
  <c r="DC65" i="6"/>
  <c r="DD65" i="6"/>
  <c r="DL65" i="6"/>
  <c r="CW65" i="6"/>
  <c r="DI65" i="6"/>
  <c r="CZ65" i="6"/>
  <c r="DA65" i="6"/>
  <c r="DF65" i="6"/>
  <c r="DN65" i="6"/>
  <c r="CX49" i="6"/>
  <c r="DC49" i="6"/>
  <c r="DL49" i="6"/>
  <c r="CZ49" i="6"/>
  <c r="CX33" i="6"/>
  <c r="DB33" i="6"/>
  <c r="DJ33" i="6"/>
  <c r="DC33" i="6"/>
  <c r="DD33" i="6"/>
  <c r="DL33" i="6"/>
  <c r="CW33" i="6"/>
  <c r="DI33" i="6"/>
  <c r="CZ33" i="6"/>
  <c r="DA33" i="6"/>
  <c r="DF33" i="6"/>
  <c r="DC144" i="6"/>
  <c r="CZ144" i="6"/>
  <c r="DJ144" i="6"/>
  <c r="DA144" i="6"/>
  <c r="DL144" i="6"/>
  <c r="DB144" i="6"/>
  <c r="DD144" i="6"/>
  <c r="CX144" i="6"/>
  <c r="DI144" i="6"/>
  <c r="CW144" i="6"/>
  <c r="DF144" i="6"/>
  <c r="DC40" i="6"/>
  <c r="CZ40" i="6"/>
  <c r="DD40" i="6"/>
  <c r="DL40" i="6"/>
  <c r="DB40" i="6"/>
  <c r="DJ40" i="6"/>
  <c r="CW40" i="6"/>
  <c r="DA40" i="6"/>
  <c r="DF40" i="6"/>
  <c r="DI40" i="6"/>
  <c r="CX40" i="6"/>
  <c r="DC20" i="6"/>
  <c r="CZ20" i="6"/>
  <c r="DD20" i="6"/>
  <c r="DL20" i="6"/>
  <c r="DB20" i="6"/>
  <c r="DJ20" i="6"/>
  <c r="CW20" i="6"/>
  <c r="DA20" i="6"/>
  <c r="DF20" i="6"/>
  <c r="CX20" i="6"/>
  <c r="DI20" i="6"/>
  <c r="BJ70" i="5"/>
  <c r="BR70" i="5"/>
  <c r="BL70" i="5"/>
  <c r="BO70" i="5"/>
  <c r="BP70" i="5"/>
  <c r="BM70" i="5"/>
  <c r="BI70" i="5"/>
  <c r="BK70" i="5"/>
  <c r="BN70" i="5"/>
  <c r="BQ70" i="5"/>
  <c r="BS70" i="5"/>
  <c r="BT70" i="5"/>
  <c r="BV70" i="5"/>
  <c r="BW70" i="5"/>
  <c r="BU70" i="5"/>
  <c r="DC257" i="3"/>
  <c r="CZ257" i="3"/>
  <c r="CX257" i="3"/>
  <c r="DA257" i="3"/>
  <c r="CW257" i="3"/>
  <c r="CY257" i="3"/>
  <c r="DJ257" i="3"/>
  <c r="BE305" i="3"/>
  <c r="AP305" i="3"/>
  <c r="AM305" i="3"/>
  <c r="AR305" i="3"/>
  <c r="AT305" i="3"/>
  <c r="BD305" i="3"/>
  <c r="AW305" i="3"/>
  <c r="AS305" i="3"/>
  <c r="AO305" i="3"/>
  <c r="AU305" i="3"/>
  <c r="AQ305" i="3"/>
  <c r="AL305" i="3"/>
  <c r="CX250" i="3"/>
  <c r="DB250" i="3"/>
  <c r="DF250" i="3"/>
  <c r="DJ250" i="3"/>
  <c r="DC250" i="3"/>
  <c r="DK250" i="3"/>
  <c r="DA250" i="3"/>
  <c r="DD250" i="3"/>
  <c r="CZ250" i="3"/>
  <c r="DM250" i="3"/>
  <c r="CW250" i="3"/>
  <c r="AS174" i="3"/>
  <c r="BE174" i="3"/>
  <c r="AL174" i="3"/>
  <c r="AU174" i="3"/>
  <c r="BD174" i="3"/>
  <c r="AT174" i="3"/>
  <c r="AO174" i="3"/>
  <c r="AM174" i="3"/>
  <c r="AQ174" i="3"/>
  <c r="AR174" i="3"/>
  <c r="AP174" i="3"/>
  <c r="AW174" i="3"/>
  <c r="AF139" i="3"/>
  <c r="AI139" i="3"/>
  <c r="AH139" i="3"/>
  <c r="AM290" i="3"/>
  <c r="AQ290" i="3"/>
  <c r="AR290" i="3"/>
  <c r="BD290" i="3"/>
  <c r="AL290" i="3"/>
  <c r="AN290" i="3"/>
  <c r="AO290" i="3"/>
  <c r="AW290" i="3"/>
  <c r="AP290" i="3"/>
  <c r="AS290" i="3"/>
  <c r="AU290" i="3"/>
  <c r="BE290" i="3"/>
  <c r="AT290" i="3"/>
  <c r="CZ288" i="3"/>
  <c r="DD288" i="3"/>
  <c r="CW288" i="3"/>
  <c r="DA288" i="3"/>
  <c r="DC288" i="3"/>
  <c r="DK288" i="3"/>
  <c r="CX288" i="3"/>
  <c r="DF288" i="3"/>
  <c r="DJ288" i="3"/>
  <c r="DB288" i="3"/>
  <c r="DM288" i="3"/>
  <c r="AQ157" i="3"/>
  <c r="AR157" i="3"/>
  <c r="BD157" i="3"/>
  <c r="AU157" i="3"/>
  <c r="AP157" i="3"/>
  <c r="AL169" i="3"/>
  <c r="AQ169" i="3"/>
  <c r="AS169" i="3"/>
  <c r="AW169" i="3"/>
  <c r="AO169" i="3"/>
  <c r="BE169" i="3"/>
  <c r="BD169" i="3"/>
  <c r="AM169" i="3"/>
  <c r="AU169" i="3"/>
  <c r="AT169" i="3"/>
  <c r="AR169" i="3"/>
  <c r="AP169" i="3"/>
  <c r="AL153" i="3"/>
  <c r="AQ153" i="3"/>
  <c r="AS153" i="3"/>
  <c r="AW153" i="3"/>
  <c r="BE153" i="3"/>
  <c r="AO153" i="3"/>
  <c r="AR153" i="3"/>
  <c r="AP153" i="3"/>
  <c r="AU153" i="3"/>
  <c r="BD153" i="3"/>
  <c r="AM153" i="3"/>
  <c r="AT153" i="3"/>
  <c r="CZ162" i="3"/>
  <c r="DD162" i="3"/>
  <c r="CW162" i="3"/>
  <c r="DA162" i="3"/>
  <c r="DC162" i="3"/>
  <c r="DK162" i="3"/>
  <c r="CX162" i="3"/>
  <c r="DF162" i="3"/>
  <c r="DB162" i="3"/>
  <c r="DJ162" i="3"/>
  <c r="DM162" i="3"/>
  <c r="AH137" i="3"/>
  <c r="AF137" i="3"/>
  <c r="AI137" i="3"/>
  <c r="AR110" i="3"/>
  <c r="BD110" i="3"/>
  <c r="BE110" i="3"/>
  <c r="AP110" i="3"/>
  <c r="AT110" i="3"/>
  <c r="AM110" i="3"/>
  <c r="AO110" i="3"/>
  <c r="AS110" i="3"/>
  <c r="AL110" i="3"/>
  <c r="AN110" i="3"/>
  <c r="AU110" i="3"/>
  <c r="AW110" i="3"/>
  <c r="AQ110" i="3"/>
  <c r="CW108" i="3"/>
  <c r="DA108" i="3"/>
  <c r="CX108" i="3"/>
  <c r="DB108" i="3"/>
  <c r="DF108" i="3"/>
  <c r="DJ108" i="3"/>
  <c r="CZ108" i="3"/>
  <c r="DD108" i="3"/>
  <c r="DC108" i="3"/>
  <c r="DK108" i="3"/>
  <c r="DM108" i="3"/>
  <c r="AH118" i="3"/>
  <c r="BE101" i="3"/>
  <c r="AQ101" i="3"/>
  <c r="AR101" i="3"/>
  <c r="BD101" i="3"/>
  <c r="AM101" i="3"/>
  <c r="AM99" i="3"/>
  <c r="AQ99" i="3"/>
  <c r="AR99" i="3"/>
  <c r="BD99" i="3"/>
  <c r="AO99" i="3"/>
  <c r="AW99" i="3"/>
  <c r="AL99" i="3"/>
  <c r="AN99" i="3"/>
  <c r="AS99" i="3"/>
  <c r="AU99" i="3"/>
  <c r="AT99" i="3"/>
  <c r="BE99" i="3"/>
  <c r="AP99" i="3"/>
  <c r="CZ77" i="3"/>
  <c r="DD77" i="3"/>
  <c r="CW77" i="3"/>
  <c r="DA77" i="3"/>
  <c r="DC77" i="3"/>
  <c r="DK77" i="3"/>
  <c r="DF77" i="3"/>
  <c r="CX77" i="3"/>
  <c r="DB77" i="3"/>
  <c r="DJ77" i="3"/>
  <c r="DM77" i="3"/>
  <c r="AR63" i="3"/>
  <c r="BD63" i="3"/>
  <c r="BE63" i="3"/>
  <c r="AM63" i="3"/>
  <c r="AP63" i="3"/>
  <c r="AQ63" i="3"/>
  <c r="AT63" i="3"/>
  <c r="AL63" i="3"/>
  <c r="AN63" i="3"/>
  <c r="AS63" i="3"/>
  <c r="AO63" i="3"/>
  <c r="AW63" i="3"/>
  <c r="AU63" i="3"/>
  <c r="CZ62" i="3"/>
  <c r="DD62" i="3"/>
  <c r="CW62" i="3"/>
  <c r="DA62" i="3"/>
  <c r="DB62" i="3"/>
  <c r="DJ62" i="3"/>
  <c r="DK62" i="3"/>
  <c r="CX62" i="3"/>
  <c r="DF62" i="3"/>
  <c r="DC62" i="3"/>
  <c r="DM62" i="3"/>
  <c r="AM72" i="3"/>
  <c r="AQ72" i="3"/>
  <c r="AR72" i="3"/>
  <c r="BD72" i="3"/>
  <c r="AP72" i="3"/>
  <c r="AT72" i="3"/>
  <c r="AW72" i="3"/>
  <c r="AL72" i="3"/>
  <c r="AO72" i="3"/>
  <c r="BE72" i="3"/>
  <c r="AS72" i="3"/>
  <c r="AU72" i="3"/>
  <c r="CW74" i="3"/>
  <c r="CX74" i="3"/>
  <c r="CY74" i="3"/>
  <c r="DA74" i="3"/>
  <c r="DD74" i="3"/>
  <c r="DJ74" i="3"/>
  <c r="CZ74" i="3"/>
  <c r="DF74" i="3"/>
  <c r="DK74" i="3"/>
  <c r="DC74" i="3"/>
  <c r="DB74" i="3"/>
  <c r="DL74" i="3"/>
  <c r="DM74" i="3"/>
  <c r="AU36" i="5"/>
  <c r="AW36" i="5"/>
  <c r="AX36" i="5"/>
  <c r="CF124" i="5"/>
  <c r="CG124" i="5"/>
  <c r="CH124" i="5"/>
  <c r="CR124" i="5"/>
  <c r="CK124" i="5"/>
  <c r="DI124" i="5"/>
  <c r="CS124" i="5"/>
  <c r="DR124" i="5"/>
  <c r="CI124" i="5"/>
  <c r="DG124" i="5"/>
  <c r="CM124" i="5"/>
  <c r="CO124" i="5"/>
  <c r="DM124" i="5"/>
  <c r="CL124" i="5"/>
  <c r="DJ124" i="5"/>
  <c r="DE124" i="5"/>
  <c r="CZ124" i="5"/>
  <c r="DA124" i="5"/>
  <c r="CJ124" i="5"/>
  <c r="DH124" i="5"/>
  <c r="AM152" i="3"/>
  <c r="AQ152" i="3"/>
  <c r="AR152" i="3"/>
  <c r="BD152" i="3"/>
  <c r="AP152" i="3"/>
  <c r="AO152" i="3"/>
  <c r="BE152" i="3"/>
  <c r="AT152" i="3"/>
  <c r="AW152" i="3"/>
  <c r="AU152" i="3"/>
  <c r="AL152" i="3"/>
  <c r="AS152" i="3"/>
  <c r="CW169" i="3"/>
  <c r="CX169" i="3"/>
  <c r="CY169" i="3"/>
  <c r="DA169" i="3"/>
  <c r="DB169" i="3"/>
  <c r="DF169" i="3"/>
  <c r="DJ169" i="3"/>
  <c r="CZ169" i="3"/>
  <c r="DC169" i="3"/>
  <c r="DK169" i="3"/>
  <c r="DD169" i="3"/>
  <c r="DM169" i="3"/>
  <c r="AF300" i="3"/>
  <c r="AI300" i="3"/>
  <c r="AH300" i="3"/>
  <c r="CZ134" i="3"/>
  <c r="DD134" i="3"/>
  <c r="CW134" i="3"/>
  <c r="DA134" i="3"/>
  <c r="DB134" i="3"/>
  <c r="DJ134" i="3"/>
  <c r="CX134" i="3"/>
  <c r="DC134" i="3"/>
  <c r="DF134" i="3"/>
  <c r="DK134" i="3"/>
  <c r="DM134" i="3"/>
  <c r="CZ105" i="3"/>
  <c r="DD105" i="3"/>
  <c r="CW105" i="3"/>
  <c r="DA105" i="3"/>
  <c r="DC105" i="3"/>
  <c r="DF105" i="3"/>
  <c r="DJ105" i="3"/>
  <c r="DK105" i="3"/>
  <c r="CX105" i="3"/>
  <c r="DB105" i="3"/>
  <c r="DM105" i="3"/>
  <c r="AR106" i="3"/>
  <c r="BD106" i="3"/>
  <c r="BE106" i="3"/>
  <c r="AM106" i="3"/>
  <c r="AP106" i="3"/>
  <c r="AQ106" i="3"/>
  <c r="AL106" i="3"/>
  <c r="AT106" i="3"/>
  <c r="AU106" i="3"/>
  <c r="AW106" i="3"/>
  <c r="AO106" i="3"/>
  <c r="AS106" i="3"/>
  <c r="AH103" i="3"/>
  <c r="AF103" i="3"/>
  <c r="AI103" i="3"/>
  <c r="CC103" i="3"/>
  <c r="AQ14" i="3"/>
  <c r="AR14" i="3"/>
  <c r="AW14" i="3"/>
  <c r="AO14" i="3"/>
  <c r="BD14" i="3"/>
  <c r="AS14" i="3"/>
  <c r="AT14" i="3"/>
  <c r="AU14" i="3"/>
  <c r="AV14" i="3"/>
  <c r="AM14" i="3"/>
  <c r="BE14" i="3"/>
  <c r="AL14" i="3"/>
  <c r="AP14" i="3"/>
  <c r="AU66" i="6"/>
  <c r="AO66" i="6"/>
  <c r="AR66" i="6"/>
  <c r="AN66" i="6"/>
  <c r="AV66" i="6"/>
  <c r="AY66" i="6"/>
  <c r="AS66" i="6"/>
  <c r="AQ66" i="6"/>
  <c r="AX66" i="6"/>
  <c r="AT66" i="6"/>
  <c r="BJ161" i="4"/>
  <c r="BL161" i="4"/>
  <c r="BV161" i="4"/>
  <c r="BW161" i="4"/>
  <c r="BN161" i="4"/>
  <c r="AQ156" i="6"/>
  <c r="AX156" i="6"/>
  <c r="AY156" i="6"/>
  <c r="AT156" i="6"/>
  <c r="AO156" i="6"/>
  <c r="AR156" i="6"/>
  <c r="AN156" i="6"/>
  <c r="BH49" i="6"/>
  <c r="BM49" i="6"/>
  <c r="BN49" i="6"/>
  <c r="BO49" i="6"/>
  <c r="BK49" i="6"/>
  <c r="BS49" i="6"/>
  <c r="BL49" i="6"/>
  <c r="BQ49" i="6"/>
  <c r="BI49" i="6"/>
  <c r="BT49" i="6"/>
  <c r="BW125" i="5"/>
  <c r="BL125" i="5"/>
  <c r="BN125" i="5"/>
  <c r="BV125" i="5"/>
  <c r="BJ125" i="5"/>
  <c r="BI125" i="5"/>
  <c r="BK125" i="5"/>
  <c r="BR125" i="5"/>
  <c r="BP125" i="5"/>
  <c r="BO125" i="5"/>
  <c r="BM125" i="5"/>
  <c r="BJ216" i="4"/>
  <c r="BP216" i="4"/>
  <c r="BO216" i="4"/>
  <c r="BN216" i="4"/>
  <c r="BJ204" i="4"/>
  <c r="BR204" i="4"/>
  <c r="BP204" i="4"/>
  <c r="BL204" i="4"/>
  <c r="BW204" i="4"/>
  <c r="BO204" i="4"/>
  <c r="BM204" i="4"/>
  <c r="BV204" i="4"/>
  <c r="BN204" i="4"/>
  <c r="BI204" i="4"/>
  <c r="BK204" i="4"/>
  <c r="BQ204" i="4"/>
  <c r="BS204" i="4"/>
  <c r="BR192" i="4"/>
  <c r="BW192" i="4"/>
  <c r="BV192" i="4"/>
  <c r="BI192" i="4"/>
  <c r="BJ160" i="4"/>
  <c r="BR160" i="4"/>
  <c r="BP160" i="4"/>
  <c r="BW160" i="4"/>
  <c r="BL160" i="4"/>
  <c r="BO160" i="4"/>
  <c r="BN160" i="4"/>
  <c r="BM160" i="4"/>
  <c r="BV160" i="4"/>
  <c r="BI160" i="4"/>
  <c r="BP148" i="4"/>
  <c r="BI148" i="4"/>
  <c r="BR136" i="4"/>
  <c r="BP136" i="4"/>
  <c r="BW136" i="4"/>
  <c r="BO136" i="4"/>
  <c r="BN136" i="4"/>
  <c r="BM136" i="4"/>
  <c r="BI136" i="4"/>
  <c r="AO56" i="6"/>
  <c r="AQ56" i="6"/>
  <c r="AX56" i="6"/>
  <c r="AR56" i="6"/>
  <c r="BN164" i="6"/>
  <c r="BO22" i="6"/>
  <c r="CL247" i="4"/>
  <c r="CJ247" i="4"/>
  <c r="CR247" i="4"/>
  <c r="CZ247" i="4"/>
  <c r="CK247" i="4"/>
  <c r="CS247" i="4"/>
  <c r="DA247" i="4"/>
  <c r="CG247" i="4"/>
  <c r="CO247" i="4"/>
  <c r="CF247" i="4"/>
  <c r="CI247" i="4"/>
  <c r="CM247" i="4"/>
  <c r="BV141" i="5"/>
  <c r="AO48" i="6"/>
  <c r="AS48" i="6"/>
  <c r="AQ48" i="6"/>
  <c r="AT48" i="6"/>
  <c r="AY48" i="6"/>
  <c r="AV48" i="6"/>
  <c r="AX48" i="6"/>
  <c r="AW48" i="6"/>
  <c r="AN48" i="6"/>
  <c r="CL264" i="4"/>
  <c r="CZ264" i="4"/>
  <c r="CF264" i="4"/>
  <c r="DA264" i="4"/>
  <c r="CG264" i="4"/>
  <c r="CM264" i="4"/>
  <c r="CR264" i="4"/>
  <c r="CS264" i="4"/>
  <c r="CI264" i="4"/>
  <c r="CK264" i="4"/>
  <c r="CJ264" i="4"/>
  <c r="CO264" i="4"/>
  <c r="BL196" i="5"/>
  <c r="BR196" i="5"/>
  <c r="BV196" i="5"/>
  <c r="CW158" i="6"/>
  <c r="DA158" i="6"/>
  <c r="DI158" i="6"/>
  <c r="DD158" i="6"/>
  <c r="DJ158" i="6"/>
  <c r="CZ158" i="6"/>
  <c r="DF158" i="6"/>
  <c r="CX158" i="6"/>
  <c r="DB158" i="6"/>
  <c r="DC158" i="6"/>
  <c r="DL158" i="6"/>
  <c r="AV126" i="6"/>
  <c r="AS126" i="6"/>
  <c r="AN126" i="6"/>
  <c r="AT126" i="6"/>
  <c r="BV245" i="5"/>
  <c r="BM245" i="5"/>
  <c r="CL225" i="5"/>
  <c r="CF225" i="5"/>
  <c r="DA10" i="2"/>
  <c r="CH10" i="2"/>
  <c r="CJ10" i="2"/>
  <c r="CG10" i="2"/>
  <c r="CI10" i="2"/>
  <c r="CK10" i="2"/>
  <c r="CL67" i="5"/>
  <c r="CG67" i="5"/>
  <c r="CO67" i="5"/>
  <c r="CJ67" i="5"/>
  <c r="CR67" i="5"/>
  <c r="CZ67" i="5"/>
  <c r="CF67" i="5"/>
  <c r="CS67" i="5"/>
  <c r="CI67" i="5"/>
  <c r="CM67" i="5"/>
  <c r="CK67" i="5"/>
  <c r="CZ55" i="5"/>
  <c r="CL39" i="5"/>
  <c r="CS39" i="5"/>
  <c r="BR18" i="5"/>
  <c r="BV18" i="5"/>
  <c r="BP18" i="5"/>
  <c r="BI18" i="5"/>
  <c r="BL18" i="5"/>
  <c r="BM18" i="5"/>
  <c r="BN18" i="5"/>
  <c r="BJ18" i="5"/>
  <c r="BO18" i="5"/>
  <c r="BW18" i="5"/>
  <c r="AH286" i="3"/>
  <c r="AF286" i="3"/>
  <c r="AI286" i="3"/>
  <c r="CZ155" i="3"/>
  <c r="CW178" i="3"/>
  <c r="DM178" i="3"/>
  <c r="AH76" i="3"/>
  <c r="AF76" i="3"/>
  <c r="AI76" i="3"/>
  <c r="BR26" i="5"/>
  <c r="BM26" i="5"/>
  <c r="BO26" i="5"/>
  <c r="BL26" i="5"/>
  <c r="BW26" i="5"/>
  <c r="BJ26" i="5"/>
  <c r="BI26" i="5"/>
  <c r="BK26" i="5"/>
  <c r="BN26" i="5"/>
  <c r="BP26" i="5"/>
  <c r="BQ26" i="5"/>
  <c r="BV26" i="5"/>
  <c r="DC123" i="3"/>
  <c r="DK123" i="3"/>
  <c r="CZ123" i="3"/>
  <c r="DD123" i="3"/>
  <c r="CX123" i="3"/>
  <c r="DF123" i="3"/>
  <c r="DA123" i="3"/>
  <c r="DJ123" i="3"/>
  <c r="DM123" i="3"/>
  <c r="CW123" i="3"/>
  <c r="DB123" i="3"/>
  <c r="CW92" i="3"/>
  <c r="CX92" i="3"/>
  <c r="CY92" i="3"/>
  <c r="DA92" i="3"/>
  <c r="DB92" i="3"/>
  <c r="DF92" i="3"/>
  <c r="DJ92" i="3"/>
  <c r="CZ92" i="3"/>
  <c r="DC92" i="3"/>
  <c r="DD92" i="3"/>
  <c r="DK92" i="3"/>
  <c r="DM92" i="3"/>
  <c r="BH41" i="6"/>
  <c r="BO41" i="6"/>
  <c r="BQ41" i="6"/>
  <c r="BL41" i="6"/>
  <c r="BJ62" i="5"/>
  <c r="BR62" i="5"/>
  <c r="BL62" i="5"/>
  <c r="BO62" i="5"/>
  <c r="BP62" i="5"/>
  <c r="BW62" i="5"/>
  <c r="BI62" i="5"/>
  <c r="BK62" i="5"/>
  <c r="BM62" i="5"/>
  <c r="BV62" i="5"/>
  <c r="BN62" i="5"/>
  <c r="AR306" i="3"/>
  <c r="BD306" i="3"/>
  <c r="AM306" i="3"/>
  <c r="AO306" i="3"/>
  <c r="BE306" i="3"/>
  <c r="AS306" i="3"/>
  <c r="AT306" i="3"/>
  <c r="AP306" i="3"/>
  <c r="AU306" i="3"/>
  <c r="AW306" i="3"/>
  <c r="AQ306" i="3"/>
  <c r="AL306" i="3"/>
  <c r="AR119" i="3"/>
  <c r="BD119" i="3"/>
  <c r="AT119" i="3"/>
  <c r="BE119" i="3"/>
  <c r="AM119" i="3"/>
  <c r="AO119" i="3"/>
  <c r="AS119" i="3"/>
  <c r="AQ119" i="3"/>
  <c r="AP119" i="3"/>
  <c r="AU119" i="3"/>
  <c r="AL119" i="3"/>
  <c r="AW119" i="3"/>
  <c r="AH156" i="3"/>
  <c r="BM156" i="3"/>
  <c r="AF156" i="3"/>
  <c r="AI156" i="3"/>
  <c r="CL193" i="4"/>
  <c r="CG193" i="4"/>
  <c r="CR193" i="4"/>
  <c r="DA193" i="4"/>
  <c r="CJ193" i="4"/>
  <c r="CS193" i="4"/>
  <c r="CO193" i="4"/>
  <c r="CZ193" i="4"/>
  <c r="CK193" i="4"/>
  <c r="CF193" i="4"/>
  <c r="CM193" i="4"/>
  <c r="CI193" i="4"/>
  <c r="AO55" i="6"/>
  <c r="AT55" i="6"/>
  <c r="AR55" i="6"/>
  <c r="AU55" i="6"/>
  <c r="AV55" i="6"/>
  <c r="AN55" i="6"/>
  <c r="AQ55" i="6"/>
  <c r="AS55" i="6"/>
  <c r="AY55" i="6"/>
  <c r="AX55" i="6"/>
  <c r="CI27" i="5"/>
  <c r="CG27" i="5"/>
  <c r="CO27" i="5"/>
  <c r="CJ27" i="5"/>
  <c r="DH27" i="5"/>
  <c r="CZ27" i="5"/>
  <c r="CF27" i="5"/>
  <c r="CK27" i="5"/>
  <c r="DI27" i="5"/>
  <c r="DA27" i="5"/>
  <c r="CS27" i="5"/>
  <c r="DR27" i="5"/>
  <c r="CR27" i="5"/>
  <c r="CL27" i="5"/>
  <c r="CM27" i="5"/>
  <c r="DK27" i="5"/>
  <c r="DB60" i="3"/>
  <c r="DF60" i="3"/>
  <c r="DJ60" i="3"/>
  <c r="DK60" i="3"/>
  <c r="DA60" i="3"/>
  <c r="DD60" i="3"/>
  <c r="CZ60" i="3"/>
  <c r="BM24" i="6"/>
  <c r="BO24" i="6"/>
  <c r="BK24" i="6"/>
  <c r="BL24" i="6"/>
  <c r="DC28" i="6"/>
  <c r="CZ28" i="6"/>
  <c r="DD28" i="6"/>
  <c r="DL28" i="6"/>
  <c r="DB28" i="6"/>
  <c r="DJ28" i="6"/>
  <c r="CW28" i="6"/>
  <c r="DA28" i="6"/>
  <c r="DF28" i="6"/>
  <c r="CX28" i="6"/>
  <c r="DI28" i="6"/>
  <c r="AH307" i="3"/>
  <c r="AF307" i="3"/>
  <c r="AI307" i="3"/>
  <c r="AR311" i="3"/>
  <c r="AS311" i="3"/>
  <c r="AU311" i="3"/>
  <c r="AF174" i="3"/>
  <c r="AI174" i="3"/>
  <c r="AH174" i="3"/>
  <c r="CW251" i="3"/>
  <c r="DA251" i="3"/>
  <c r="CX251" i="3"/>
  <c r="DB251" i="3"/>
  <c r="DF251" i="3"/>
  <c r="DJ251" i="3"/>
  <c r="DD251" i="3"/>
  <c r="CZ251" i="3"/>
  <c r="DC251" i="3"/>
  <c r="DK251" i="3"/>
  <c r="DM251" i="3"/>
  <c r="BE139" i="3"/>
  <c r="AP139" i="3"/>
  <c r="AT139" i="3"/>
  <c r="BD139" i="3"/>
  <c r="AU139" i="3"/>
  <c r="AL139" i="3"/>
  <c r="AR139" i="3"/>
  <c r="AM139" i="3"/>
  <c r="AQ139" i="3"/>
  <c r="AS139" i="3"/>
  <c r="AW139" i="3"/>
  <c r="AO139" i="3"/>
  <c r="CX172" i="3"/>
  <c r="DB172" i="3"/>
  <c r="DF172" i="3"/>
  <c r="DJ172" i="3"/>
  <c r="DC172" i="3"/>
  <c r="DK172" i="3"/>
  <c r="DA172" i="3"/>
  <c r="DD172" i="3"/>
  <c r="CW172" i="3"/>
  <c r="CY172" i="3"/>
  <c r="CZ172" i="3"/>
  <c r="DM172" i="3"/>
  <c r="AQ137" i="3"/>
  <c r="AR137" i="3"/>
  <c r="AW137" i="3"/>
  <c r="AO137" i="3"/>
  <c r="BD137" i="3"/>
  <c r="AT137" i="3"/>
  <c r="AU137" i="3"/>
  <c r="AV137" i="3"/>
  <c r="AL137" i="3"/>
  <c r="AM137" i="3"/>
  <c r="BE137" i="3"/>
  <c r="AS137" i="3"/>
  <c r="AP137" i="3"/>
  <c r="AU42" i="6"/>
  <c r="AO42" i="6"/>
  <c r="AR42" i="6"/>
  <c r="AN42" i="6"/>
  <c r="AP42" i="6"/>
  <c r="AV42" i="6"/>
  <c r="AY42" i="6"/>
  <c r="AS42" i="6"/>
  <c r="AQ42" i="6"/>
  <c r="AX42" i="6"/>
  <c r="AT42" i="6"/>
  <c r="BA203" i="4"/>
  <c r="BC203" i="4"/>
  <c r="AO203" i="4"/>
  <c r="BE203" i="4"/>
  <c r="BJ177" i="4"/>
  <c r="BR177" i="4"/>
  <c r="BL177" i="4"/>
  <c r="BO177" i="4"/>
  <c r="BW177" i="4"/>
  <c r="BP177" i="4"/>
  <c r="BV177" i="4"/>
  <c r="BI177" i="4"/>
  <c r="BK177" i="4"/>
  <c r="BN177" i="4"/>
  <c r="BM177" i="4"/>
  <c r="AU46" i="6"/>
  <c r="AO46" i="6"/>
  <c r="AR46" i="6"/>
  <c r="AN46" i="6"/>
  <c r="AV46" i="6"/>
  <c r="AQ46" i="6"/>
  <c r="AY46" i="6"/>
  <c r="AS46" i="6"/>
  <c r="AX46" i="6"/>
  <c r="AT46" i="6"/>
  <c r="BJ175" i="4"/>
  <c r="BR175" i="4"/>
  <c r="BL175" i="4"/>
  <c r="BO175" i="4"/>
  <c r="BP175" i="4"/>
  <c r="BI175" i="4"/>
  <c r="BW175" i="4"/>
  <c r="BV175" i="4"/>
  <c r="BN175" i="4"/>
  <c r="BM175" i="4"/>
  <c r="AO167" i="6"/>
  <c r="AU167" i="6"/>
  <c r="AQ167" i="6"/>
  <c r="AN167" i="6"/>
  <c r="AY167" i="6"/>
  <c r="AT167" i="6"/>
  <c r="AX167" i="6"/>
  <c r="AR167" i="6"/>
  <c r="AV167" i="6"/>
  <c r="AS167" i="6"/>
  <c r="DL139" i="6"/>
  <c r="DC139" i="6"/>
  <c r="CX139" i="6"/>
  <c r="DF139" i="6"/>
  <c r="BH33" i="6"/>
  <c r="BM33" i="6"/>
  <c r="BN33" i="6"/>
  <c r="BO33" i="6"/>
  <c r="BK33" i="6"/>
  <c r="BS33" i="6"/>
  <c r="BL33" i="6"/>
  <c r="BQ33" i="6"/>
  <c r="BI33" i="6"/>
  <c r="BT33" i="6"/>
  <c r="CI329" i="4"/>
  <c r="CF329" i="4"/>
  <c r="CJ329" i="4"/>
  <c r="CR329" i="4"/>
  <c r="CK329" i="4"/>
  <c r="CS329" i="4"/>
  <c r="CM329" i="4"/>
  <c r="CG329" i="4"/>
  <c r="DA329" i="4"/>
  <c r="CL329" i="4"/>
  <c r="CO329" i="4"/>
  <c r="CZ329" i="4"/>
  <c r="CI279" i="4"/>
  <c r="CJ279" i="4"/>
  <c r="CR279" i="4"/>
  <c r="CS279" i="4"/>
  <c r="CG279" i="4"/>
  <c r="CL279" i="4"/>
  <c r="CZ279" i="4"/>
  <c r="AO155" i="6"/>
  <c r="AU155" i="6"/>
  <c r="AQ155" i="6"/>
  <c r="AN155" i="6"/>
  <c r="AY155" i="6"/>
  <c r="AX155" i="6"/>
  <c r="AT155" i="6"/>
  <c r="AV155" i="6"/>
  <c r="AW155" i="6"/>
  <c r="AR155" i="6"/>
  <c r="AS155" i="6"/>
  <c r="BJ119" i="4"/>
  <c r="BR119" i="4"/>
  <c r="BL119" i="4"/>
  <c r="BO119" i="4"/>
  <c r="BP119" i="4"/>
  <c r="BW119" i="4"/>
  <c r="BI119" i="4"/>
  <c r="BK119" i="4"/>
  <c r="BN119" i="4"/>
  <c r="BM119" i="4"/>
  <c r="BV119" i="4"/>
  <c r="CZ147" i="6"/>
  <c r="DD147" i="6"/>
  <c r="DL147" i="6"/>
  <c r="DJ147" i="6"/>
  <c r="DA147" i="6"/>
  <c r="DC147" i="6"/>
  <c r="CW147" i="6"/>
  <c r="DB147" i="6"/>
  <c r="DI147" i="6"/>
  <c r="CX147" i="6"/>
  <c r="DF147" i="6"/>
  <c r="BJ217" i="4"/>
  <c r="BR217" i="4"/>
  <c r="BL217" i="4"/>
  <c r="BO217" i="4"/>
  <c r="BP217" i="4"/>
  <c r="BN217" i="4"/>
  <c r="BW217" i="4"/>
  <c r="BV217" i="4"/>
  <c r="BM217" i="4"/>
  <c r="BI217" i="4"/>
  <c r="BX217" i="4"/>
  <c r="BK217" i="4"/>
  <c r="BL179" i="4"/>
  <c r="BP179" i="4"/>
  <c r="BM179" i="4"/>
  <c r="BK13" i="2"/>
  <c r="BS13" i="2"/>
  <c r="BM13" i="2"/>
  <c r="BP13" i="2"/>
  <c r="BX13" i="2"/>
  <c r="BQ13" i="2"/>
  <c r="BJ13" i="2"/>
  <c r="BL13" i="2"/>
  <c r="BN13" i="2"/>
  <c r="BW13" i="2"/>
  <c r="BO13" i="2"/>
  <c r="BW143" i="5"/>
  <c r="BL143" i="5"/>
  <c r="BI143" i="5"/>
  <c r="BV143" i="5"/>
  <c r="BM143" i="5"/>
  <c r="BN143" i="5"/>
  <c r="BR143" i="5"/>
  <c r="BO143" i="5"/>
  <c r="BJ143" i="5"/>
  <c r="BP143" i="5"/>
  <c r="CL28" i="5"/>
  <c r="DJ28" i="5"/>
  <c r="CK28" i="5"/>
  <c r="DI28" i="5"/>
  <c r="CS28" i="5"/>
  <c r="DR28" i="5"/>
  <c r="DA28" i="5"/>
  <c r="CJ28" i="5"/>
  <c r="DH28" i="5"/>
  <c r="CZ28" i="5"/>
  <c r="CO28" i="5"/>
  <c r="DM28" i="5"/>
  <c r="CG28" i="5"/>
  <c r="DE28" i="5"/>
  <c r="CR28" i="5"/>
  <c r="CM28" i="5"/>
  <c r="DK28" i="5"/>
  <c r="CF28" i="5"/>
  <c r="CI28" i="5"/>
  <c r="DG28" i="5"/>
  <c r="BR214" i="4"/>
  <c r="BW214" i="4"/>
  <c r="BP214" i="4"/>
  <c r="BN214" i="4"/>
  <c r="BI214" i="4"/>
  <c r="BJ210" i="4"/>
  <c r="BR210" i="4"/>
  <c r="BL210" i="4"/>
  <c r="BW210" i="4"/>
  <c r="BO210" i="4"/>
  <c r="BP210" i="4"/>
  <c r="BV210" i="4"/>
  <c r="BN210" i="4"/>
  <c r="BM210" i="4"/>
  <c r="BI210" i="4"/>
  <c r="BJ206" i="4"/>
  <c r="BR206" i="4"/>
  <c r="BL206" i="4"/>
  <c r="BW206" i="4"/>
  <c r="BO206" i="4"/>
  <c r="BP206" i="4"/>
  <c r="BV206" i="4"/>
  <c r="BN206" i="4"/>
  <c r="BM206" i="4"/>
  <c r="BI206" i="4"/>
  <c r="BK206" i="4"/>
  <c r="BJ202" i="4"/>
  <c r="BR202" i="4"/>
  <c r="BL202" i="4"/>
  <c r="BW202" i="4"/>
  <c r="BO202" i="4"/>
  <c r="BP202" i="4"/>
  <c r="BV202" i="4"/>
  <c r="BN202" i="4"/>
  <c r="BM202" i="4"/>
  <c r="BI202" i="4"/>
  <c r="BR198" i="4"/>
  <c r="BW198" i="4"/>
  <c r="BP198" i="4"/>
  <c r="BN198" i="4"/>
  <c r="BI198" i="4"/>
  <c r="BR194" i="4"/>
  <c r="BW194" i="4"/>
  <c r="BP194" i="4"/>
  <c r="BN194" i="4"/>
  <c r="BI194" i="4"/>
  <c r="BJ182" i="4"/>
  <c r="BR182" i="4"/>
  <c r="BP182" i="4"/>
  <c r="BO182" i="4"/>
  <c r="BL182" i="4"/>
  <c r="BW182" i="4"/>
  <c r="BN182" i="4"/>
  <c r="BV182" i="4"/>
  <c r="BM182" i="4"/>
  <c r="BI182" i="4"/>
  <c r="BK182" i="4"/>
  <c r="BQ182" i="4"/>
  <c r="BS182" i="4"/>
  <c r="BT182" i="4"/>
  <c r="BU182" i="4"/>
  <c r="BJ178" i="4"/>
  <c r="BR178" i="4"/>
  <c r="BP178" i="4"/>
  <c r="BL178" i="4"/>
  <c r="BO178" i="4"/>
  <c r="BW178" i="4"/>
  <c r="BN178" i="4"/>
  <c r="BV178" i="4"/>
  <c r="BM178" i="4"/>
  <c r="BI178" i="4"/>
  <c r="BX178" i="4"/>
  <c r="BJ174" i="4"/>
  <c r="BR174" i="4"/>
  <c r="BP174" i="4"/>
  <c r="BO174" i="4"/>
  <c r="BL174" i="4"/>
  <c r="BW174" i="4"/>
  <c r="BN174" i="4"/>
  <c r="BV174" i="4"/>
  <c r="BM174" i="4"/>
  <c r="BI174" i="4"/>
  <c r="BJ162" i="4"/>
  <c r="BR162" i="4"/>
  <c r="BP162" i="4"/>
  <c r="BL162" i="4"/>
  <c r="BO162" i="4"/>
  <c r="BN162" i="4"/>
  <c r="BV162" i="4"/>
  <c r="BW162" i="4"/>
  <c r="BM162" i="4"/>
  <c r="BI162" i="4"/>
  <c r="BJ154" i="4"/>
  <c r="BR154" i="4"/>
  <c r="BP154" i="4"/>
  <c r="BL154" i="4"/>
  <c r="BO154" i="4"/>
  <c r="BN154" i="4"/>
  <c r="BV154" i="4"/>
  <c r="BM154" i="4"/>
  <c r="BI154" i="4"/>
  <c r="BW154" i="4"/>
  <c r="BJ146" i="4"/>
  <c r="BP146" i="4"/>
  <c r="BO146" i="4"/>
  <c r="BV146" i="4"/>
  <c r="BI146" i="4"/>
  <c r="BK146" i="4"/>
  <c r="BJ134" i="4"/>
  <c r="BI134" i="4"/>
  <c r="BK134" i="4"/>
  <c r="BR134" i="4"/>
  <c r="BP134" i="4"/>
  <c r="BO134" i="4"/>
  <c r="BL134" i="4"/>
  <c r="BW134" i="4"/>
  <c r="BN134" i="4"/>
  <c r="BV134" i="4"/>
  <c r="BM134" i="4"/>
  <c r="BJ126" i="4"/>
  <c r="BR126" i="4"/>
  <c r="BP126" i="4"/>
  <c r="BO126" i="4"/>
  <c r="BL126" i="4"/>
  <c r="BW126" i="4"/>
  <c r="BN126" i="4"/>
  <c r="BV126" i="4"/>
  <c r="BM126" i="4"/>
  <c r="BI126" i="4"/>
  <c r="BK126" i="4"/>
  <c r="BJ118" i="4"/>
  <c r="BR118" i="4"/>
  <c r="BP118" i="4"/>
  <c r="BO118" i="4"/>
  <c r="BL118" i="4"/>
  <c r="BW118" i="4"/>
  <c r="BN118" i="4"/>
  <c r="BV118" i="4"/>
  <c r="BM118" i="4"/>
  <c r="BI118" i="4"/>
  <c r="BK118" i="4"/>
  <c r="DA166" i="6"/>
  <c r="DI166" i="6"/>
  <c r="DD166" i="6"/>
  <c r="CZ166" i="6"/>
  <c r="DF166" i="6"/>
  <c r="CX166" i="6"/>
  <c r="DL166" i="6"/>
  <c r="DB166" i="6"/>
  <c r="AO175" i="6"/>
  <c r="AT175" i="6"/>
  <c r="AR175" i="6"/>
  <c r="AU175" i="6"/>
  <c r="AV175" i="6"/>
  <c r="AN175" i="6"/>
  <c r="AQ175" i="6"/>
  <c r="AY175" i="6"/>
  <c r="AX175" i="6"/>
  <c r="AS175" i="6"/>
  <c r="BA175" i="6"/>
  <c r="BC175" i="6"/>
  <c r="BL155" i="5"/>
  <c r="BN155" i="5"/>
  <c r="BJ155" i="5"/>
  <c r="BO155" i="5"/>
  <c r="BR155" i="5"/>
  <c r="BW155" i="5"/>
  <c r="BM155" i="5"/>
  <c r="BI155" i="5"/>
  <c r="BK155" i="5"/>
  <c r="BP155" i="5"/>
  <c r="BQ155" i="5"/>
  <c r="BV155" i="5"/>
  <c r="CM7" i="5"/>
  <c r="DK7" i="5"/>
  <c r="CJ7" i="5"/>
  <c r="DH7" i="5"/>
  <c r="CK7" i="5"/>
  <c r="DI7" i="5"/>
  <c r="DA7" i="5"/>
  <c r="CZ7" i="5"/>
  <c r="CL7" i="5"/>
  <c r="DJ7" i="5"/>
  <c r="BJ218" i="4"/>
  <c r="BO218" i="4"/>
  <c r="BL218" i="4"/>
  <c r="BI218" i="4"/>
  <c r="BK218" i="4"/>
  <c r="BV218" i="4"/>
  <c r="CZ163" i="6"/>
  <c r="DD163" i="6"/>
  <c r="DL163" i="6"/>
  <c r="DJ163" i="6"/>
  <c r="DA163" i="6"/>
  <c r="DC163" i="6"/>
  <c r="CW163" i="6"/>
  <c r="DB163" i="6"/>
  <c r="DI163" i="6"/>
  <c r="CX163" i="6"/>
  <c r="DF163" i="6"/>
  <c r="AQ160" i="6"/>
  <c r="AX160" i="6"/>
  <c r="AY160" i="6"/>
  <c r="AT160" i="6"/>
  <c r="AN160" i="6"/>
  <c r="AR160" i="6"/>
  <c r="AV160" i="6"/>
  <c r="BL18" i="6"/>
  <c r="BJ36" i="5"/>
  <c r="BL36" i="5"/>
  <c r="BO36" i="5"/>
  <c r="BI36" i="5"/>
  <c r="BP36" i="5"/>
  <c r="BN36" i="5"/>
  <c r="BV36" i="5"/>
  <c r="BM36" i="5"/>
  <c r="CF120" i="5"/>
  <c r="CI120" i="5"/>
  <c r="DG120" i="5"/>
  <c r="CM120" i="5"/>
  <c r="DK120" i="5"/>
  <c r="CG120" i="5"/>
  <c r="DE120" i="5"/>
  <c r="CJ120" i="5"/>
  <c r="DH120" i="5"/>
  <c r="CO120" i="5"/>
  <c r="DM120" i="5"/>
  <c r="AO60" i="6"/>
  <c r="AS60" i="6"/>
  <c r="AU60" i="6"/>
  <c r="AQ60" i="6"/>
  <c r="AT60" i="6"/>
  <c r="AY60" i="6"/>
  <c r="AX60" i="6"/>
  <c r="AR60" i="6"/>
  <c r="AV60" i="6"/>
  <c r="AN60" i="6"/>
  <c r="AP60" i="6"/>
  <c r="AO40" i="6"/>
  <c r="AS40" i="6"/>
  <c r="AU40" i="6"/>
  <c r="AX40" i="6"/>
  <c r="AQ40" i="6"/>
  <c r="AT40" i="6"/>
  <c r="AY40" i="6"/>
  <c r="AR40" i="6"/>
  <c r="AV40" i="6"/>
  <c r="AN40" i="6"/>
  <c r="AO20" i="6"/>
  <c r="AS20" i="6"/>
  <c r="AU20" i="6"/>
  <c r="AX20" i="6"/>
  <c r="AQ20" i="6"/>
  <c r="AY20" i="6"/>
  <c r="AT20" i="6"/>
  <c r="AR20" i="6"/>
  <c r="AV20" i="6"/>
  <c r="AN20" i="6"/>
  <c r="AP20" i="6"/>
  <c r="BL223" i="5"/>
  <c r="BW223" i="5"/>
  <c r="BJ223" i="5"/>
  <c r="BI223" i="5"/>
  <c r="BK223" i="5"/>
  <c r="CG199" i="5"/>
  <c r="CK199" i="5"/>
  <c r="CR199" i="5"/>
  <c r="CI199" i="5"/>
  <c r="CJ199" i="5"/>
  <c r="CM199" i="5"/>
  <c r="CO199" i="5"/>
  <c r="CL153" i="4"/>
  <c r="DJ153" i="4"/>
  <c r="CK153" i="4"/>
  <c r="DI153" i="4"/>
  <c r="CG153" i="4"/>
  <c r="DE153" i="4"/>
  <c r="CJ153" i="4"/>
  <c r="DH153" i="4"/>
  <c r="CI153" i="4"/>
  <c r="DG153" i="4"/>
  <c r="AO147" i="6"/>
  <c r="AU147" i="6"/>
  <c r="AQ147" i="6"/>
  <c r="AN147" i="6"/>
  <c r="AP147" i="6"/>
  <c r="AY147" i="6"/>
  <c r="AT147" i="6"/>
  <c r="AX147" i="6"/>
  <c r="AR147" i="6"/>
  <c r="AS147" i="6"/>
  <c r="AV147" i="6"/>
  <c r="BA147" i="6"/>
  <c r="BA255" i="4"/>
  <c r="BC255" i="4"/>
  <c r="BE255" i="4"/>
  <c r="AU144" i="6"/>
  <c r="AQ144" i="6"/>
  <c r="AX144" i="6"/>
  <c r="AY144" i="6"/>
  <c r="AS144" i="6"/>
  <c r="AT144" i="6"/>
  <c r="AN144" i="6"/>
  <c r="AR144" i="6"/>
  <c r="AO144" i="6"/>
  <c r="AV144" i="6"/>
  <c r="DM50" i="6"/>
  <c r="CY50" i="6"/>
  <c r="DE50" i="6"/>
  <c r="DG50" i="6"/>
  <c r="DH50" i="6"/>
  <c r="DK50" i="6"/>
  <c r="CW126" i="6"/>
  <c r="DI126" i="6"/>
  <c r="CZ126" i="6"/>
  <c r="DB126" i="6"/>
  <c r="DL126" i="6"/>
  <c r="BW140" i="5"/>
  <c r="BL140" i="5"/>
  <c r="BN140" i="5"/>
  <c r="BV140" i="5"/>
  <c r="BM140" i="5"/>
  <c r="BJ140" i="5"/>
  <c r="BO140" i="5"/>
  <c r="BA160" i="4"/>
  <c r="BC160" i="4"/>
  <c r="AU166" i="6"/>
  <c r="AQ166" i="6"/>
  <c r="AV166" i="6"/>
  <c r="AR166" i="6"/>
  <c r="AS166" i="6"/>
  <c r="AN166" i="6"/>
  <c r="AY166" i="6"/>
  <c r="AT166" i="6"/>
  <c r="AX166" i="6"/>
  <c r="AO166" i="6"/>
  <c r="CF127" i="5"/>
  <c r="CR127" i="5"/>
  <c r="CK127" i="5"/>
  <c r="DI127" i="5"/>
  <c r="CS127" i="5"/>
  <c r="DR127" i="5"/>
  <c r="CI127" i="5"/>
  <c r="DG127" i="5"/>
  <c r="CM127" i="5"/>
  <c r="DK127" i="5"/>
  <c r="CL127" i="5"/>
  <c r="DJ127" i="5"/>
  <c r="CZ127" i="5"/>
  <c r="CG127" i="5"/>
  <c r="DE127" i="5"/>
  <c r="CJ127" i="5"/>
  <c r="DH127" i="5"/>
  <c r="DA127" i="5"/>
  <c r="CO127" i="5"/>
  <c r="DM127" i="5"/>
  <c r="BK24" i="2"/>
  <c r="BS24" i="2"/>
  <c r="BW24" i="2"/>
  <c r="BX24" i="2"/>
  <c r="BQ24" i="2"/>
  <c r="BP24" i="2"/>
  <c r="BO24" i="2"/>
  <c r="BN24" i="2"/>
  <c r="BM24" i="2"/>
  <c r="BJ24" i="2"/>
  <c r="BY24" i="2"/>
  <c r="BL24" i="2"/>
  <c r="BS20" i="2"/>
  <c r="BM20" i="2"/>
  <c r="BP20" i="2"/>
  <c r="BO20" i="2"/>
  <c r="BJ20" i="2"/>
  <c r="BN20" i="2"/>
  <c r="BW20" i="2"/>
  <c r="BJ151" i="4"/>
  <c r="BR151" i="4"/>
  <c r="BL151" i="4"/>
  <c r="BO151" i="4"/>
  <c r="BP151" i="4"/>
  <c r="BW151" i="4"/>
  <c r="BI151" i="4"/>
  <c r="BN151" i="4"/>
  <c r="BM151" i="4"/>
  <c r="BV151" i="4"/>
  <c r="BX151" i="4"/>
  <c r="CF128" i="5"/>
  <c r="CG128" i="5"/>
  <c r="CH128" i="5"/>
  <c r="CR128" i="5"/>
  <c r="CK128" i="5"/>
  <c r="DI128" i="5"/>
  <c r="CS128" i="5"/>
  <c r="CI128" i="5"/>
  <c r="DG128" i="5"/>
  <c r="CM128" i="5"/>
  <c r="CZ128" i="5"/>
  <c r="CL128" i="5"/>
  <c r="DJ128" i="5"/>
  <c r="DA128" i="5"/>
  <c r="CJ128" i="5"/>
  <c r="DH128" i="5"/>
  <c r="CO128" i="5"/>
  <c r="DM128" i="5"/>
  <c r="DE128" i="5"/>
  <c r="BJ205" i="4"/>
  <c r="BL205" i="4"/>
  <c r="BI205" i="4"/>
  <c r="BP205" i="4"/>
  <c r="CX156" i="3"/>
  <c r="DB156" i="3"/>
  <c r="DF156" i="3"/>
  <c r="DJ156" i="3"/>
  <c r="DC156" i="3"/>
  <c r="DK156" i="3"/>
  <c r="DA156" i="3"/>
  <c r="DD156" i="3"/>
  <c r="CW156" i="3"/>
  <c r="CY156" i="3"/>
  <c r="DE156" i="3"/>
  <c r="CZ156" i="3"/>
  <c r="DM156" i="3"/>
  <c r="AT19" i="6"/>
  <c r="AR19" i="6"/>
  <c r="AU19" i="6"/>
  <c r="AY19" i="6"/>
  <c r="AN19" i="6"/>
  <c r="AS19" i="6"/>
  <c r="AX19" i="6"/>
  <c r="BJ82" i="5"/>
  <c r="BR82" i="5"/>
  <c r="BL82" i="5"/>
  <c r="BO82" i="5"/>
  <c r="BM82" i="5"/>
  <c r="BI82" i="5"/>
  <c r="BK82" i="5"/>
  <c r="BN82" i="5"/>
  <c r="BP82" i="5"/>
  <c r="BQ82" i="5"/>
  <c r="BS82" i="5"/>
  <c r="BT82" i="5"/>
  <c r="BV82" i="5"/>
  <c r="BW82" i="5"/>
  <c r="BU82" i="5"/>
  <c r="BJ50" i="5"/>
  <c r="BR50" i="5"/>
  <c r="BL50" i="5"/>
  <c r="BO50" i="5"/>
  <c r="BM50" i="5"/>
  <c r="BV50" i="5"/>
  <c r="BW50" i="5"/>
  <c r="BP50" i="5"/>
  <c r="BN50" i="5"/>
  <c r="BI50" i="5"/>
  <c r="BK50" i="5"/>
  <c r="BQ50" i="5"/>
  <c r="BS50" i="5"/>
  <c r="BT50" i="5"/>
  <c r="BU50" i="5"/>
  <c r="CK54" i="5"/>
  <c r="DI54" i="5"/>
  <c r="DA54" i="5"/>
  <c r="CO54" i="5"/>
  <c r="DM54" i="5"/>
  <c r="CR54" i="5"/>
  <c r="CJ54" i="5"/>
  <c r="DH54" i="5"/>
  <c r="CZ54" i="5"/>
  <c r="CF54" i="5"/>
  <c r="CM54" i="5"/>
  <c r="DK54" i="5"/>
  <c r="CJ24" i="5"/>
  <c r="DH24" i="5"/>
  <c r="CZ24" i="5"/>
  <c r="CG24" i="5"/>
  <c r="DE24" i="5"/>
  <c r="CM6" i="5"/>
  <c r="DK6" i="5"/>
  <c r="CF6" i="5"/>
  <c r="CJ6" i="5"/>
  <c r="DH6" i="5"/>
  <c r="CR6" i="5"/>
  <c r="CO6" i="5"/>
  <c r="DM6" i="5"/>
  <c r="CS6" i="5"/>
  <c r="DR6" i="5"/>
  <c r="DA6" i="5"/>
  <c r="CK6" i="5"/>
  <c r="DI6" i="5"/>
  <c r="CZ6" i="5"/>
  <c r="CL6" i="5"/>
  <c r="DJ6" i="5"/>
  <c r="CG6" i="5"/>
  <c r="DE6" i="5"/>
  <c r="CI6" i="5"/>
  <c r="DG6" i="5"/>
  <c r="BK6" i="2"/>
  <c r="BP6" i="2"/>
  <c r="BW6" i="2"/>
  <c r="BM6" i="2"/>
  <c r="BX6" i="2"/>
  <c r="BS6" i="2"/>
  <c r="BQ6" i="2"/>
  <c r="BO6" i="2"/>
  <c r="BJ6" i="2"/>
  <c r="BL6" i="2"/>
  <c r="BN6" i="2"/>
  <c r="BR72" i="5"/>
  <c r="BP72" i="5"/>
  <c r="BI72" i="5"/>
  <c r="BM72" i="5"/>
  <c r="BJ56" i="5"/>
  <c r="BR56" i="5"/>
  <c r="BL56" i="5"/>
  <c r="BO56" i="5"/>
  <c r="BP56" i="5"/>
  <c r="BN56" i="5"/>
  <c r="BW56" i="5"/>
  <c r="BI56" i="5"/>
  <c r="BV56" i="5"/>
  <c r="BM56" i="5"/>
  <c r="BJ40" i="5"/>
  <c r="BR40" i="5"/>
  <c r="BL40" i="5"/>
  <c r="BO40" i="5"/>
  <c r="BP40" i="5"/>
  <c r="BN40" i="5"/>
  <c r="BW40" i="5"/>
  <c r="BV40" i="5"/>
  <c r="BM40" i="5"/>
  <c r="BI40" i="5"/>
  <c r="CL81" i="5"/>
  <c r="DJ81" i="5"/>
  <c r="CO81" i="5"/>
  <c r="DM81" i="5"/>
  <c r="CR81" i="5"/>
  <c r="CZ81" i="5"/>
  <c r="CF81" i="5"/>
  <c r="DA81" i="5"/>
  <c r="CI81" i="5"/>
  <c r="DG81" i="5"/>
  <c r="CZ77" i="5"/>
  <c r="CL73" i="5"/>
  <c r="CO73" i="5"/>
  <c r="CR73" i="5"/>
  <c r="CZ73" i="5"/>
  <c r="CF73" i="5"/>
  <c r="DA73" i="5"/>
  <c r="CI73" i="5"/>
  <c r="CK69" i="5"/>
  <c r="CL57" i="5"/>
  <c r="CG57" i="5"/>
  <c r="CO57" i="5"/>
  <c r="CJ57" i="5"/>
  <c r="CR57" i="5"/>
  <c r="CZ57" i="5"/>
  <c r="CS57" i="5"/>
  <c r="CF57" i="5"/>
  <c r="DA57" i="5"/>
  <c r="CK57" i="5"/>
  <c r="CI57" i="5"/>
  <c r="CM57" i="5"/>
  <c r="CL49" i="5"/>
  <c r="CG49" i="5"/>
  <c r="CO49" i="5"/>
  <c r="CJ49" i="5"/>
  <c r="CR49" i="5"/>
  <c r="CZ49" i="5"/>
  <c r="CS49" i="5"/>
  <c r="CF49" i="5"/>
  <c r="DA49" i="5"/>
  <c r="CK49" i="5"/>
  <c r="CI49" i="5"/>
  <c r="CM49" i="5"/>
  <c r="CL41" i="5"/>
  <c r="CG41" i="5"/>
  <c r="CO41" i="5"/>
  <c r="CJ41" i="5"/>
  <c r="CR41" i="5"/>
  <c r="CS41" i="5"/>
  <c r="CQ41" i="5"/>
  <c r="CZ41" i="5"/>
  <c r="CF41" i="5"/>
  <c r="CH41" i="5"/>
  <c r="DA41" i="5"/>
  <c r="CK41" i="5"/>
  <c r="CI41" i="5"/>
  <c r="CM41" i="5"/>
  <c r="CL29" i="5"/>
  <c r="CG29" i="5"/>
  <c r="CF29" i="5"/>
  <c r="CH29" i="5"/>
  <c r="CO29" i="5"/>
  <c r="CJ29" i="5"/>
  <c r="CR29" i="5"/>
  <c r="CZ29" i="5"/>
  <c r="DA29" i="5"/>
  <c r="CS29" i="5"/>
  <c r="CI29" i="5"/>
  <c r="CK29" i="5"/>
  <c r="CM29" i="5"/>
  <c r="CX290" i="3"/>
  <c r="DB290" i="3"/>
  <c r="DF290" i="3"/>
  <c r="DJ290" i="3"/>
  <c r="DC290" i="3"/>
  <c r="DK290" i="3"/>
  <c r="DA290" i="3"/>
  <c r="DD290" i="3"/>
  <c r="CW290" i="3"/>
  <c r="CY290" i="3"/>
  <c r="CZ290" i="3"/>
  <c r="DM290" i="3"/>
  <c r="DD5" i="3"/>
  <c r="AH294" i="3"/>
  <c r="AF294" i="3"/>
  <c r="AI294" i="3"/>
  <c r="CI294" i="3"/>
  <c r="CZ174" i="3"/>
  <c r="CW174" i="3"/>
  <c r="DA174" i="3"/>
  <c r="DB174" i="3"/>
  <c r="DC174" i="3"/>
  <c r="DF174" i="3"/>
  <c r="DK174" i="3"/>
  <c r="DM174" i="3"/>
  <c r="AQ141" i="3"/>
  <c r="AR141" i="3"/>
  <c r="AW141" i="3"/>
  <c r="AP141" i="3"/>
  <c r="AT141" i="3"/>
  <c r="BE141" i="3"/>
  <c r="AO141" i="3"/>
  <c r="AU141" i="3"/>
  <c r="AM141" i="3"/>
  <c r="AS141" i="3"/>
  <c r="AL141" i="3"/>
  <c r="BD141" i="3"/>
  <c r="CZ126" i="3"/>
  <c r="DD126" i="3"/>
  <c r="CW126" i="3"/>
  <c r="DA126" i="3"/>
  <c r="DB126" i="3"/>
  <c r="DJ126" i="3"/>
  <c r="DF126" i="3"/>
  <c r="DK126" i="3"/>
  <c r="CX126" i="3"/>
  <c r="DC126" i="3"/>
  <c r="DM126" i="3"/>
  <c r="AM128" i="3"/>
  <c r="AQ128" i="3"/>
  <c r="AR128" i="3"/>
  <c r="BD128" i="3"/>
  <c r="AP128" i="3"/>
  <c r="AW128" i="3"/>
  <c r="AO128" i="3"/>
  <c r="AT128" i="3"/>
  <c r="BE128" i="3"/>
  <c r="AU128" i="3"/>
  <c r="AS128" i="3"/>
  <c r="AL128" i="3"/>
  <c r="AL173" i="3"/>
  <c r="AQ173" i="3"/>
  <c r="AO173" i="3"/>
  <c r="AW173" i="3"/>
  <c r="AR173" i="3"/>
  <c r="AS173" i="3"/>
  <c r="BD173" i="3"/>
  <c r="BE173" i="3"/>
  <c r="AM173" i="3"/>
  <c r="AT173" i="3"/>
  <c r="AU173" i="3"/>
  <c r="AV173" i="3"/>
  <c r="AX173" i="3"/>
  <c r="AP173" i="3"/>
  <c r="AF114" i="3"/>
  <c r="AI114" i="3"/>
  <c r="AH114" i="3"/>
  <c r="AH112" i="3"/>
  <c r="AF112" i="3"/>
  <c r="AI112" i="3"/>
  <c r="CW6" i="3"/>
  <c r="DA6" i="3"/>
  <c r="CX6" i="3"/>
  <c r="DB6" i="3"/>
  <c r="DF6" i="3"/>
  <c r="DJ6" i="3"/>
  <c r="DD6" i="3"/>
  <c r="DK6" i="3"/>
  <c r="CZ6" i="3"/>
  <c r="DC6" i="3"/>
  <c r="DM6" i="3"/>
  <c r="CR8" i="5"/>
  <c r="CZ252" i="3"/>
  <c r="DB252" i="3"/>
  <c r="DC252" i="3"/>
  <c r="BR5" i="5"/>
  <c r="BV5" i="5"/>
  <c r="BM5" i="5"/>
  <c r="BI5" i="5"/>
  <c r="BL5" i="5"/>
  <c r="BW5" i="5"/>
  <c r="BO5" i="5"/>
  <c r="BN5" i="5"/>
  <c r="AR127" i="3"/>
  <c r="AM127" i="3"/>
  <c r="AT127" i="3"/>
  <c r="AL127" i="3"/>
  <c r="AN127" i="3"/>
  <c r="AS127" i="3"/>
  <c r="CW149" i="3"/>
  <c r="DA149" i="3"/>
  <c r="CX149" i="3"/>
  <c r="DB149" i="3"/>
  <c r="DF149" i="3"/>
  <c r="DJ149" i="3"/>
  <c r="DD149" i="3"/>
  <c r="CZ149" i="3"/>
  <c r="DC149" i="3"/>
  <c r="DK149" i="3"/>
  <c r="DM149" i="3"/>
  <c r="CW121" i="3"/>
  <c r="DA121" i="3"/>
  <c r="CZ121" i="3"/>
  <c r="DF121" i="3"/>
  <c r="DJ121" i="3"/>
  <c r="DK121" i="3"/>
  <c r="DD121" i="3"/>
  <c r="DC121" i="3"/>
  <c r="DB121" i="3"/>
  <c r="CX121" i="3"/>
  <c r="DL121" i="3"/>
  <c r="DM121" i="3"/>
  <c r="AR7" i="3"/>
  <c r="AO214" i="4"/>
  <c r="AU214" i="4"/>
  <c r="AW214" i="4"/>
  <c r="AX214" i="4"/>
  <c r="BA145" i="4"/>
  <c r="BJ68" i="5"/>
  <c r="BR68" i="5"/>
  <c r="BL68" i="5"/>
  <c r="BO68" i="5"/>
  <c r="BP68" i="5"/>
  <c r="BV68" i="5"/>
  <c r="BI68" i="5"/>
  <c r="BN68" i="5"/>
  <c r="BW68" i="5"/>
  <c r="BM68" i="5"/>
  <c r="CW154" i="6"/>
  <c r="DI154" i="6"/>
  <c r="CZ154" i="6"/>
  <c r="DB154" i="6"/>
  <c r="DL154" i="6"/>
  <c r="DC64" i="6"/>
  <c r="CZ64" i="6"/>
  <c r="DD64" i="6"/>
  <c r="DL64" i="6"/>
  <c r="DB64" i="6"/>
  <c r="DJ64" i="6"/>
  <c r="CW64" i="6"/>
  <c r="DA64" i="6"/>
  <c r="DF64" i="6"/>
  <c r="DI64" i="6"/>
  <c r="CX64" i="6"/>
  <c r="DC48" i="6"/>
  <c r="CZ48" i="6"/>
  <c r="DD48" i="6"/>
  <c r="DL48" i="6"/>
  <c r="DB48" i="6"/>
  <c r="DJ48" i="6"/>
  <c r="CW48" i="6"/>
  <c r="DA48" i="6"/>
  <c r="DF48" i="6"/>
  <c r="CX48" i="6"/>
  <c r="DI48" i="6"/>
  <c r="AO43" i="6"/>
  <c r="AR43" i="6"/>
  <c r="AU43" i="6"/>
  <c r="AV43" i="6"/>
  <c r="AY43" i="6"/>
  <c r="AN43" i="6"/>
  <c r="AQ43" i="6"/>
  <c r="AX43" i="6"/>
  <c r="AU29" i="6"/>
  <c r="AN29" i="6"/>
  <c r="AX29" i="6"/>
  <c r="AT29" i="6"/>
  <c r="AS29" i="6"/>
  <c r="AV29" i="6"/>
  <c r="AR29" i="6"/>
  <c r="AO29" i="6"/>
  <c r="AQ29" i="6"/>
  <c r="AY29" i="6"/>
  <c r="AR23" i="6"/>
  <c r="AV23" i="6"/>
  <c r="AQ23" i="6"/>
  <c r="AX23" i="6"/>
  <c r="BJ58" i="5"/>
  <c r="BR58" i="5"/>
  <c r="BL58" i="5"/>
  <c r="BO58" i="5"/>
  <c r="BV58" i="5"/>
  <c r="BI58" i="5"/>
  <c r="BM58" i="5"/>
  <c r="BW58" i="5"/>
  <c r="BN58" i="5"/>
  <c r="BP58" i="5"/>
  <c r="AF159" i="3"/>
  <c r="AI159" i="3"/>
  <c r="AH159" i="3"/>
  <c r="CZ292" i="3"/>
  <c r="DD292" i="3"/>
  <c r="CW292" i="3"/>
  <c r="DA292" i="3"/>
  <c r="DB292" i="3"/>
  <c r="DJ292" i="3"/>
  <c r="DC292" i="3"/>
  <c r="DF292" i="3"/>
  <c r="CX292" i="3"/>
  <c r="CY292" i="3"/>
  <c r="DK292" i="3"/>
  <c r="DM292" i="3"/>
  <c r="CM20" i="5"/>
  <c r="CF20" i="5"/>
  <c r="CJ20" i="5"/>
  <c r="DH20" i="5"/>
  <c r="CR20" i="5"/>
  <c r="CK20" i="5"/>
  <c r="DI20" i="5"/>
  <c r="CS20" i="5"/>
  <c r="DR20" i="5"/>
  <c r="DA20" i="5"/>
  <c r="CL20" i="5"/>
  <c r="DJ20" i="5"/>
  <c r="CO20" i="5"/>
  <c r="DM20" i="5"/>
  <c r="CG20" i="5"/>
  <c r="DE20" i="5"/>
  <c r="CI20" i="5"/>
  <c r="DG20" i="5"/>
  <c r="CZ20" i="5"/>
  <c r="CZ300" i="3"/>
  <c r="DD300" i="3"/>
  <c r="CW300" i="3"/>
  <c r="DA300" i="3"/>
  <c r="DB300" i="3"/>
  <c r="DJ300" i="3"/>
  <c r="DK300" i="3"/>
  <c r="CX300" i="3"/>
  <c r="DF300" i="3"/>
  <c r="DC300" i="3"/>
  <c r="DM300" i="3"/>
  <c r="AL313" i="3"/>
  <c r="AM313" i="3"/>
  <c r="AN313" i="3"/>
  <c r="AQ313" i="3"/>
  <c r="AO313" i="3"/>
  <c r="AW313" i="3"/>
  <c r="AS313" i="3"/>
  <c r="AR313" i="3"/>
  <c r="AP313" i="3"/>
  <c r="AU313" i="3"/>
  <c r="AT313" i="3"/>
  <c r="BE313" i="3"/>
  <c r="BD313" i="3"/>
  <c r="AL295" i="3"/>
  <c r="AQ295" i="3"/>
  <c r="AS295" i="3"/>
  <c r="AO295" i="3"/>
  <c r="BE295" i="3"/>
  <c r="AR295" i="3"/>
  <c r="AW295" i="3"/>
  <c r="AU295" i="3"/>
  <c r="AM295" i="3"/>
  <c r="AN295" i="3"/>
  <c r="AT295" i="3"/>
  <c r="AV295" i="3"/>
  <c r="AX295" i="3"/>
  <c r="BD295" i="3"/>
  <c r="AP295" i="3"/>
  <c r="AH176" i="3"/>
  <c r="AF176" i="3"/>
  <c r="AI176" i="3"/>
  <c r="AH160" i="3"/>
  <c r="AF160" i="3"/>
  <c r="AI160" i="3"/>
  <c r="AF82" i="3"/>
  <c r="AI82" i="3"/>
  <c r="CE82" i="3"/>
  <c r="AH82" i="3"/>
  <c r="AR78" i="3"/>
  <c r="BD78" i="3"/>
  <c r="BE78" i="3"/>
  <c r="AP78" i="3"/>
  <c r="AT78" i="3"/>
  <c r="AM78" i="3"/>
  <c r="AU78" i="3"/>
  <c r="AV78" i="3"/>
  <c r="AQ78" i="3"/>
  <c r="AL78" i="3"/>
  <c r="AW78" i="3"/>
  <c r="AS78" i="3"/>
  <c r="AO78" i="3"/>
  <c r="CZ143" i="3"/>
  <c r="DD143" i="3"/>
  <c r="CW143" i="3"/>
  <c r="CX143" i="3"/>
  <c r="CY143" i="3"/>
  <c r="DB143" i="3"/>
  <c r="DC143" i="3"/>
  <c r="DF143" i="3"/>
  <c r="DJ143" i="3"/>
  <c r="DA143" i="3"/>
  <c r="DK143" i="3"/>
  <c r="DM143" i="3"/>
  <c r="AF117" i="3"/>
  <c r="AI117" i="3"/>
  <c r="AH117" i="3"/>
  <c r="AH107" i="3"/>
  <c r="AF107" i="3"/>
  <c r="AI107" i="3"/>
  <c r="CG107" i="3"/>
  <c r="CW84" i="3"/>
  <c r="DA84" i="3"/>
  <c r="CX84" i="3"/>
  <c r="CY84" i="3"/>
  <c r="DB84" i="3"/>
  <c r="DF84" i="3"/>
  <c r="DJ84" i="3"/>
  <c r="CZ84" i="3"/>
  <c r="DK84" i="3"/>
  <c r="DC84" i="3"/>
  <c r="DD84" i="3"/>
  <c r="DM84" i="3"/>
  <c r="AQ69" i="3"/>
  <c r="BE69" i="3"/>
  <c r="AL73" i="3"/>
  <c r="AM73" i="3"/>
  <c r="AN73" i="3"/>
  <c r="AQ73" i="3"/>
  <c r="AS73" i="3"/>
  <c r="BE73" i="3"/>
  <c r="AO73" i="3"/>
  <c r="AW73" i="3"/>
  <c r="AU73" i="3"/>
  <c r="AT73" i="3"/>
  <c r="AV73" i="3"/>
  <c r="AR73" i="3"/>
  <c r="AP73" i="3"/>
  <c r="BD73" i="3"/>
  <c r="AQ59" i="3"/>
  <c r="AR59" i="3"/>
  <c r="AW59" i="3"/>
  <c r="AU59" i="3"/>
  <c r="AT59" i="3"/>
  <c r="AS59" i="3"/>
  <c r="AM59" i="3"/>
  <c r="AP59" i="3"/>
  <c r="AO59" i="3"/>
  <c r="AL59" i="3"/>
  <c r="AY59" i="3"/>
  <c r="AV59" i="3"/>
  <c r="BE59" i="3"/>
  <c r="BD59" i="3"/>
  <c r="CZ66" i="3"/>
  <c r="DD66" i="3"/>
  <c r="CW66" i="3"/>
  <c r="DA66" i="3"/>
  <c r="DC66" i="3"/>
  <c r="DK66" i="3"/>
  <c r="CX66" i="3"/>
  <c r="DF66" i="3"/>
  <c r="DJ66" i="3"/>
  <c r="DB66" i="3"/>
  <c r="DM66" i="3"/>
  <c r="AF8" i="3"/>
  <c r="AI8" i="3"/>
  <c r="AH8" i="3"/>
  <c r="AF12" i="3"/>
  <c r="AI12" i="3"/>
  <c r="AH12" i="3"/>
  <c r="AH254" i="3"/>
  <c r="AF254" i="3"/>
  <c r="AI254" i="3"/>
  <c r="AO63" i="6"/>
  <c r="AT63" i="6"/>
  <c r="AR63" i="6"/>
  <c r="AU63" i="6"/>
  <c r="AV63" i="6"/>
  <c r="AN63" i="6"/>
  <c r="AP63" i="6"/>
  <c r="AQ63" i="6"/>
  <c r="AY63" i="6"/>
  <c r="AX63" i="6"/>
  <c r="AS63" i="6"/>
  <c r="AQ303" i="3"/>
  <c r="AO303" i="3"/>
  <c r="AL303" i="3"/>
  <c r="AW303" i="3"/>
  <c r="AS303" i="3"/>
  <c r="BD303" i="3"/>
  <c r="AR303" i="3"/>
  <c r="AM303" i="3"/>
  <c r="BE303" i="3"/>
  <c r="AP303" i="3"/>
  <c r="AU303" i="3"/>
  <c r="AT303" i="3"/>
  <c r="AF135" i="3"/>
  <c r="AI135" i="3"/>
  <c r="AH135" i="3"/>
  <c r="CW112" i="3"/>
  <c r="DA112" i="3"/>
  <c r="CX112" i="3"/>
  <c r="DB112" i="3"/>
  <c r="DF112" i="3"/>
  <c r="DJ112" i="3"/>
  <c r="DD112" i="3"/>
  <c r="DC112" i="3"/>
  <c r="DK112" i="3"/>
  <c r="CZ112" i="3"/>
  <c r="DM112" i="3"/>
  <c r="CW138" i="3"/>
  <c r="CX138" i="3"/>
  <c r="CY138" i="3"/>
  <c r="DA138" i="3"/>
  <c r="CZ138" i="3"/>
  <c r="DF138" i="3"/>
  <c r="DK138" i="3"/>
  <c r="DB138" i="3"/>
  <c r="DD138" i="3"/>
  <c r="DC138" i="3"/>
  <c r="DJ138" i="3"/>
  <c r="DM138" i="3"/>
  <c r="CZ117" i="3"/>
  <c r="DD117" i="3"/>
  <c r="CW117" i="3"/>
  <c r="DA117" i="3"/>
  <c r="DB117" i="3"/>
  <c r="DJ117" i="3"/>
  <c r="CX117" i="3"/>
  <c r="DC117" i="3"/>
  <c r="DF117" i="3"/>
  <c r="DK117" i="3"/>
  <c r="DM117" i="3"/>
  <c r="CZ101" i="3"/>
  <c r="DD101" i="3"/>
  <c r="CW101" i="3"/>
  <c r="CX101" i="3"/>
  <c r="CY101" i="3"/>
  <c r="DA101" i="3"/>
  <c r="DC101" i="3"/>
  <c r="DK101" i="3"/>
  <c r="DB101" i="3"/>
  <c r="DF101" i="3"/>
  <c r="DJ101" i="3"/>
  <c r="DM101" i="3"/>
  <c r="BJ123" i="4"/>
  <c r="BI123" i="4"/>
  <c r="BK123" i="4"/>
  <c r="BR123" i="4"/>
  <c r="BL123" i="4"/>
  <c r="BO123" i="4"/>
  <c r="BP123" i="4"/>
  <c r="BW123" i="4"/>
  <c r="BV123" i="4"/>
  <c r="BN123" i="4"/>
  <c r="BM123" i="4"/>
  <c r="CZ127" i="6"/>
  <c r="DD127" i="6"/>
  <c r="DL127" i="6"/>
  <c r="DJ127" i="6"/>
  <c r="DA127" i="6"/>
  <c r="DC127" i="6"/>
  <c r="CW127" i="6"/>
  <c r="DI127" i="6"/>
  <c r="CX127" i="6"/>
  <c r="DB127" i="6"/>
  <c r="DF127" i="6"/>
  <c r="BM28" i="6"/>
  <c r="BN28" i="6"/>
  <c r="BT28" i="6"/>
  <c r="BO28" i="6"/>
  <c r="BS28" i="6"/>
  <c r="BH28" i="6"/>
  <c r="BK28" i="6"/>
  <c r="BQ28" i="6"/>
  <c r="BI28" i="6"/>
  <c r="BL28" i="6"/>
  <c r="BU28" i="6"/>
  <c r="BW28" i="6"/>
  <c r="DC168" i="6"/>
  <c r="CZ168" i="6"/>
  <c r="DJ168" i="6"/>
  <c r="DA168" i="6"/>
  <c r="DL168" i="6"/>
  <c r="DB168" i="6"/>
  <c r="DD168" i="6"/>
  <c r="DI168" i="6"/>
  <c r="CW168" i="6"/>
  <c r="CX168" i="6"/>
  <c r="DF168" i="6"/>
  <c r="DN168" i="6"/>
  <c r="DC4" i="6"/>
  <c r="CZ4" i="6"/>
  <c r="DD4" i="6"/>
  <c r="DL4" i="6"/>
  <c r="DB4" i="6"/>
  <c r="DJ4" i="6"/>
  <c r="CW4" i="6"/>
  <c r="DA4" i="6"/>
  <c r="DF4" i="6"/>
  <c r="CX4" i="6"/>
  <c r="CY4" i="6"/>
  <c r="DE4" i="6"/>
  <c r="DG4" i="6"/>
  <c r="DH4" i="6"/>
  <c r="DI4" i="6"/>
  <c r="DK4" i="6"/>
  <c r="CL80" i="5"/>
  <c r="DJ80" i="5"/>
  <c r="CK80" i="5"/>
  <c r="DI80" i="5"/>
  <c r="CS80" i="5"/>
  <c r="DA80" i="5"/>
  <c r="CR80" i="5"/>
  <c r="CG80" i="5"/>
  <c r="DE80" i="5"/>
  <c r="CZ80" i="5"/>
  <c r="CJ80" i="5"/>
  <c r="DH80" i="5"/>
  <c r="CO80" i="5"/>
  <c r="CM80" i="5"/>
  <c r="DK80" i="5"/>
  <c r="CF80" i="5"/>
  <c r="CI80" i="5"/>
  <c r="DG80" i="5"/>
  <c r="AF305" i="3"/>
  <c r="AI305" i="3"/>
  <c r="CN305" i="3"/>
  <c r="AH305" i="3"/>
  <c r="CW299" i="3"/>
  <c r="DA299" i="3"/>
  <c r="CX299" i="3"/>
  <c r="DB299" i="3"/>
  <c r="DF299" i="3"/>
  <c r="DJ299" i="3"/>
  <c r="DD299" i="3"/>
  <c r="CZ299" i="3"/>
  <c r="DC299" i="3"/>
  <c r="DK299" i="3"/>
  <c r="DM299" i="3"/>
  <c r="AH290" i="3"/>
  <c r="BM290" i="3"/>
  <c r="AF290" i="3"/>
  <c r="AI290" i="3"/>
  <c r="AS158" i="3"/>
  <c r="BE158" i="3"/>
  <c r="AL158" i="3"/>
  <c r="AU158" i="3"/>
  <c r="BD158" i="3"/>
  <c r="AW158" i="3"/>
  <c r="AO158" i="3"/>
  <c r="AR158" i="3"/>
  <c r="AQ158" i="3"/>
  <c r="AT158" i="3"/>
  <c r="AM158" i="3"/>
  <c r="AP158" i="3"/>
  <c r="CX148" i="3"/>
  <c r="DB148" i="3"/>
  <c r="DF148" i="3"/>
  <c r="DJ148" i="3"/>
  <c r="DC148" i="3"/>
  <c r="DK148" i="3"/>
  <c r="DA148" i="3"/>
  <c r="DD148" i="3"/>
  <c r="CZ148" i="3"/>
  <c r="DM148" i="3"/>
  <c r="CW148" i="3"/>
  <c r="CY148" i="3"/>
  <c r="CZ89" i="3"/>
  <c r="DD89" i="3"/>
  <c r="CW89" i="3"/>
  <c r="DA89" i="3"/>
  <c r="CX89" i="3"/>
  <c r="DJ89" i="3"/>
  <c r="DB89" i="3"/>
  <c r="DK89" i="3"/>
  <c r="DC89" i="3"/>
  <c r="DF89" i="3"/>
  <c r="DM89" i="3"/>
  <c r="CX132" i="3"/>
  <c r="DB132" i="3"/>
  <c r="DF132" i="3"/>
  <c r="DJ132" i="3"/>
  <c r="DC132" i="3"/>
  <c r="DK132" i="3"/>
  <c r="DA132" i="3"/>
  <c r="DD132" i="3"/>
  <c r="CW132" i="3"/>
  <c r="CY132" i="3"/>
  <c r="CZ132" i="3"/>
  <c r="DM132" i="3"/>
  <c r="AF110" i="3"/>
  <c r="AI110" i="3"/>
  <c r="AH110" i="3"/>
  <c r="AR90" i="3"/>
  <c r="BD90" i="3"/>
  <c r="BE90" i="3"/>
  <c r="AM90" i="3"/>
  <c r="AT90" i="3"/>
  <c r="AP90" i="3"/>
  <c r="AQ90" i="3"/>
  <c r="AS90" i="3"/>
  <c r="AL90" i="3"/>
  <c r="AW90" i="3"/>
  <c r="AU90" i="3"/>
  <c r="AO90" i="3"/>
  <c r="CW76" i="3"/>
  <c r="DA76" i="3"/>
  <c r="CX76" i="3"/>
  <c r="DB76" i="3"/>
  <c r="DF76" i="3"/>
  <c r="DJ76" i="3"/>
  <c r="CZ76" i="3"/>
  <c r="DD76" i="3"/>
  <c r="DC76" i="3"/>
  <c r="DK76" i="3"/>
  <c r="DM76" i="3"/>
  <c r="AM124" i="3"/>
  <c r="AQ124" i="3"/>
  <c r="AR124" i="3"/>
  <c r="BD124" i="3"/>
  <c r="AL124" i="3"/>
  <c r="AN124" i="3"/>
  <c r="AO124" i="3"/>
  <c r="AW124" i="3"/>
  <c r="AS124" i="3"/>
  <c r="AP124" i="3"/>
  <c r="AT124" i="3"/>
  <c r="AU124" i="3"/>
  <c r="BE124" i="3"/>
  <c r="AF105" i="3"/>
  <c r="AI105" i="3"/>
  <c r="AH105" i="3"/>
  <c r="DC67" i="3"/>
  <c r="DK67" i="3"/>
  <c r="CZ67" i="3"/>
  <c r="DD67" i="3"/>
  <c r="CX67" i="3"/>
  <c r="DF67" i="3"/>
  <c r="DA67" i="3"/>
  <c r="DB67" i="3"/>
  <c r="DM67" i="3"/>
  <c r="CW67" i="3"/>
  <c r="DJ67" i="3"/>
  <c r="DL67" i="3"/>
  <c r="AH99" i="3"/>
  <c r="AF99" i="3"/>
  <c r="AI99" i="3"/>
  <c r="AF63" i="3"/>
  <c r="AI63" i="3"/>
  <c r="AH63" i="3"/>
  <c r="AH72" i="3"/>
  <c r="AF72" i="3"/>
  <c r="AI72" i="3"/>
  <c r="BW129" i="5"/>
  <c r="BL129" i="5"/>
  <c r="BN129" i="5"/>
  <c r="BV129" i="5"/>
  <c r="BI129" i="5"/>
  <c r="BJ129" i="5"/>
  <c r="BR129" i="5"/>
  <c r="BP129" i="5"/>
  <c r="BM129" i="5"/>
  <c r="BO129" i="5"/>
  <c r="AH152" i="3"/>
  <c r="AF152" i="3"/>
  <c r="AI152" i="3"/>
  <c r="AS300" i="3"/>
  <c r="BE300" i="3"/>
  <c r="AL300" i="3"/>
  <c r="AU300" i="3"/>
  <c r="BD300" i="3"/>
  <c r="AQ300" i="3"/>
  <c r="AO300" i="3"/>
  <c r="AT300" i="3"/>
  <c r="AV300" i="3"/>
  <c r="AR300" i="3"/>
  <c r="AP300" i="3"/>
  <c r="AM300" i="3"/>
  <c r="AW300" i="3"/>
  <c r="AX300" i="3"/>
  <c r="AM298" i="3"/>
  <c r="AQ298" i="3"/>
  <c r="AR298" i="3"/>
  <c r="BD298" i="3"/>
  <c r="AL298" i="3"/>
  <c r="AN298" i="3"/>
  <c r="AO298" i="3"/>
  <c r="AW298" i="3"/>
  <c r="AS298" i="3"/>
  <c r="BE298" i="3"/>
  <c r="AT298" i="3"/>
  <c r="AU298" i="3"/>
  <c r="AP298" i="3"/>
  <c r="AH125" i="3"/>
  <c r="AF125" i="3"/>
  <c r="AI125" i="3"/>
  <c r="CG125" i="3"/>
  <c r="DA122" i="3"/>
  <c r="DB122" i="3"/>
  <c r="DM122" i="3"/>
  <c r="AF106" i="3"/>
  <c r="AI106" i="3"/>
  <c r="CC106" i="3"/>
  <c r="AH106" i="3"/>
  <c r="AH14" i="3"/>
  <c r="AF14" i="3"/>
  <c r="AI14" i="3"/>
  <c r="CK143" i="4"/>
  <c r="CS143" i="4"/>
  <c r="CJ143" i="4"/>
  <c r="CG143" i="4"/>
  <c r="BN10" i="1"/>
  <c r="BK10" i="1"/>
  <c r="BO10" i="1"/>
  <c r="BW10" i="1"/>
  <c r="BP10" i="1"/>
  <c r="BX10" i="1"/>
  <c r="BQ10" i="1"/>
  <c r="BT10" i="1"/>
  <c r="BL10" i="1"/>
  <c r="BR10" i="1"/>
  <c r="CF10" i="1"/>
  <c r="CE10" i="1"/>
  <c r="BM168" i="6"/>
  <c r="BH168" i="6"/>
  <c r="BS168" i="6"/>
  <c r="BT168" i="6"/>
  <c r="BK168" i="6"/>
  <c r="BO168" i="6"/>
  <c r="BN168" i="6"/>
  <c r="BI168" i="6"/>
  <c r="BQ168" i="6"/>
  <c r="BL168" i="6"/>
  <c r="BJ249" i="4"/>
  <c r="BR249" i="4"/>
  <c r="BL249" i="4"/>
  <c r="BO249" i="4"/>
  <c r="BP249" i="4"/>
  <c r="BW249" i="4"/>
  <c r="BV249" i="4"/>
  <c r="BN249" i="4"/>
  <c r="BI249" i="4"/>
  <c r="BK249" i="4"/>
  <c r="BM249" i="4"/>
  <c r="BJ219" i="4"/>
  <c r="BL219" i="4"/>
  <c r="BP219" i="4"/>
  <c r="BN219" i="4"/>
  <c r="BM219" i="4"/>
  <c r="BH50" i="6"/>
  <c r="BL50" i="6"/>
  <c r="BN50" i="6"/>
  <c r="BI50" i="6"/>
  <c r="BQ50" i="6"/>
  <c r="BM50" i="6"/>
  <c r="BT50" i="6"/>
  <c r="BS50" i="6"/>
  <c r="BR50" i="6"/>
  <c r="BK50" i="6"/>
  <c r="BO50" i="6"/>
  <c r="BJ212" i="4"/>
  <c r="BR212" i="4"/>
  <c r="BP212" i="4"/>
  <c r="BL212" i="4"/>
  <c r="BW212" i="4"/>
  <c r="BO212" i="4"/>
  <c r="BN212" i="4"/>
  <c r="BM212" i="4"/>
  <c r="BV212" i="4"/>
  <c r="BI212" i="4"/>
  <c r="BK212" i="4"/>
  <c r="BQ212" i="4"/>
  <c r="BS212" i="4"/>
  <c r="BT212" i="4"/>
  <c r="BU212" i="4"/>
  <c r="BR200" i="4"/>
  <c r="BL200" i="4"/>
  <c r="BO200" i="4"/>
  <c r="BI200" i="4"/>
  <c r="BJ180" i="4"/>
  <c r="BR180" i="4"/>
  <c r="BP180" i="4"/>
  <c r="BL180" i="4"/>
  <c r="BO180" i="4"/>
  <c r="BW180" i="4"/>
  <c r="BM180" i="4"/>
  <c r="BV180" i="4"/>
  <c r="BN180" i="4"/>
  <c r="BI180" i="4"/>
  <c r="BJ168" i="4"/>
  <c r="BR168" i="4"/>
  <c r="BP168" i="4"/>
  <c r="BW168" i="4"/>
  <c r="BL168" i="4"/>
  <c r="BO168" i="4"/>
  <c r="BM168" i="4"/>
  <c r="BV168" i="4"/>
  <c r="BI168" i="4"/>
  <c r="BK168" i="4"/>
  <c r="BN168" i="4"/>
  <c r="BJ152" i="4"/>
  <c r="BR152" i="4"/>
  <c r="BP152" i="4"/>
  <c r="BW152" i="4"/>
  <c r="BL152" i="4"/>
  <c r="BO152" i="4"/>
  <c r="BN152" i="4"/>
  <c r="BM152" i="4"/>
  <c r="BV152" i="4"/>
  <c r="BI152" i="4"/>
  <c r="BJ128" i="4"/>
  <c r="BR128" i="4"/>
  <c r="BP128" i="4"/>
  <c r="BW128" i="4"/>
  <c r="BL128" i="4"/>
  <c r="BO128" i="4"/>
  <c r="BM128" i="4"/>
  <c r="BN128" i="4"/>
  <c r="BV128" i="4"/>
  <c r="BI128" i="4"/>
  <c r="BK128" i="4"/>
  <c r="BN38" i="6"/>
  <c r="BO38" i="6"/>
  <c r="CL163" i="4"/>
  <c r="DJ163" i="4"/>
  <c r="CK163" i="4"/>
  <c r="DI163" i="4"/>
  <c r="CS163" i="4"/>
  <c r="DR163" i="4"/>
  <c r="DA163" i="4"/>
  <c r="CR163" i="4"/>
  <c r="CG163" i="4"/>
  <c r="DE163" i="4"/>
  <c r="CJ163" i="4"/>
  <c r="DH163" i="4"/>
  <c r="CZ163" i="4"/>
  <c r="CO163" i="4"/>
  <c r="DM163" i="4"/>
  <c r="CM163" i="4"/>
  <c r="CF163" i="4"/>
  <c r="CI163" i="4"/>
  <c r="DG163" i="4"/>
  <c r="BA121" i="4"/>
  <c r="BC121" i="4"/>
  <c r="BA136" i="4"/>
  <c r="AQ158" i="6"/>
  <c r="AR158" i="6"/>
  <c r="AY158" i="6"/>
  <c r="AT158" i="6"/>
  <c r="AM316" i="3"/>
  <c r="AQ316" i="3"/>
  <c r="AR316" i="3"/>
  <c r="BD316" i="3"/>
  <c r="AO316" i="3"/>
  <c r="AW316" i="3"/>
  <c r="AL316" i="3"/>
  <c r="AS316" i="3"/>
  <c r="AU316" i="3"/>
  <c r="BE316" i="3"/>
  <c r="AT316" i="3"/>
  <c r="AP316" i="3"/>
  <c r="CL75" i="5"/>
  <c r="CG75" i="5"/>
  <c r="CO75" i="5"/>
  <c r="CJ75" i="5"/>
  <c r="CR75" i="5"/>
  <c r="CZ75" i="5"/>
  <c r="CF75" i="5"/>
  <c r="DA75" i="5"/>
  <c r="CS75" i="5"/>
  <c r="CK75" i="5"/>
  <c r="CI75" i="5"/>
  <c r="CM75" i="5"/>
  <c r="CJ63" i="5"/>
  <c r="CK63" i="5"/>
  <c r="CG47" i="5"/>
  <c r="CS47" i="5"/>
  <c r="CI47" i="5"/>
  <c r="CL35" i="5"/>
  <c r="CG35" i="5"/>
  <c r="CO35" i="5"/>
  <c r="CJ35" i="5"/>
  <c r="CR35" i="5"/>
  <c r="CZ35" i="5"/>
  <c r="CF35" i="5"/>
  <c r="CH35" i="5"/>
  <c r="CI35" i="5"/>
  <c r="CK35" i="5"/>
  <c r="CM35" i="5"/>
  <c r="CN35" i="5"/>
  <c r="CP35" i="5"/>
  <c r="DA35" i="5"/>
  <c r="CS35" i="5"/>
  <c r="AS318" i="3"/>
  <c r="BE318" i="3"/>
  <c r="AL318" i="3"/>
  <c r="AM318" i="3"/>
  <c r="AN318" i="3"/>
  <c r="AU318" i="3"/>
  <c r="AQ318" i="3"/>
  <c r="AR318" i="3"/>
  <c r="AP318" i="3"/>
  <c r="AO318" i="3"/>
  <c r="BD318" i="3"/>
  <c r="AT318" i="3"/>
  <c r="AW318" i="3"/>
  <c r="AF140" i="3"/>
  <c r="AI140" i="3"/>
  <c r="CN140" i="3"/>
  <c r="AH140" i="3"/>
  <c r="AH148" i="3"/>
  <c r="AF148" i="3"/>
  <c r="AI148" i="3"/>
  <c r="CE148" i="3"/>
  <c r="AS62" i="3"/>
  <c r="BE62" i="3"/>
  <c r="AL62" i="3"/>
  <c r="AU62" i="3"/>
  <c r="AQ62" i="3"/>
  <c r="BD62" i="3"/>
  <c r="AW62" i="3"/>
  <c r="AM62" i="3"/>
  <c r="AO62" i="3"/>
  <c r="AT62" i="3"/>
  <c r="AV62" i="3"/>
  <c r="AR62" i="3"/>
  <c r="AP62" i="3"/>
  <c r="DC16" i="3"/>
  <c r="CZ16" i="3"/>
  <c r="DM16" i="3"/>
  <c r="BR23" i="5"/>
  <c r="BL23" i="5"/>
  <c r="BW23" i="5"/>
  <c r="BM23" i="5"/>
  <c r="BO23" i="5"/>
  <c r="BI23" i="5"/>
  <c r="BJ23" i="5"/>
  <c r="BK23" i="5"/>
  <c r="BV23" i="5"/>
  <c r="BP23" i="5"/>
  <c r="BN23" i="5"/>
  <c r="DD150" i="3"/>
  <c r="DB150" i="3"/>
  <c r="DK150" i="3"/>
  <c r="DC150" i="3"/>
  <c r="DM150" i="3"/>
  <c r="AH91" i="3"/>
  <c r="AF91" i="3"/>
  <c r="AI91" i="3"/>
  <c r="CZ19" i="3"/>
  <c r="DD19" i="3"/>
  <c r="CW19" i="3"/>
  <c r="DA19" i="3"/>
  <c r="DB19" i="3"/>
  <c r="DJ19" i="3"/>
  <c r="DC19" i="3"/>
  <c r="DK19" i="3"/>
  <c r="DF19" i="3"/>
  <c r="CX19" i="3"/>
  <c r="DM19" i="3"/>
  <c r="BN67" i="6"/>
  <c r="BI67" i="6"/>
  <c r="BQ67" i="6"/>
  <c r="BL67" i="6"/>
  <c r="BM67" i="6"/>
  <c r="BH67" i="6"/>
  <c r="BJ67" i="6"/>
  <c r="BK67" i="6"/>
  <c r="BO67" i="6"/>
  <c r="BT67" i="6"/>
  <c r="BS67" i="6"/>
  <c r="BN51" i="6"/>
  <c r="BI51" i="6"/>
  <c r="BQ51" i="6"/>
  <c r="BL51" i="6"/>
  <c r="BM51" i="6"/>
  <c r="BH51" i="6"/>
  <c r="BJ51" i="6"/>
  <c r="BK51" i="6"/>
  <c r="BO51" i="6"/>
  <c r="BS51" i="6"/>
  <c r="BT51" i="6"/>
  <c r="BP25" i="5"/>
  <c r="BW25" i="5"/>
  <c r="BN25" i="5"/>
  <c r="BO25" i="5"/>
  <c r="BI25" i="5"/>
  <c r="AS252" i="3"/>
  <c r="BE252" i="3"/>
  <c r="AL252" i="3"/>
  <c r="AU252" i="3"/>
  <c r="AQ252" i="3"/>
  <c r="BD252" i="3"/>
  <c r="AM252" i="3"/>
  <c r="AR252" i="3"/>
  <c r="AW252" i="3"/>
  <c r="AP252" i="3"/>
  <c r="AO252" i="3"/>
  <c r="AT252" i="3"/>
  <c r="AV252" i="3"/>
  <c r="AL255" i="3"/>
  <c r="AQ255" i="3"/>
  <c r="AS255" i="3"/>
  <c r="AW255" i="3"/>
  <c r="BE255" i="3"/>
  <c r="AO255" i="3"/>
  <c r="AR255" i="3"/>
  <c r="AM255" i="3"/>
  <c r="AU255" i="3"/>
  <c r="AT255" i="3"/>
  <c r="BD255" i="3"/>
  <c r="AP255" i="3"/>
  <c r="AF167" i="3"/>
  <c r="AI167" i="3"/>
  <c r="AH167" i="3"/>
  <c r="AH136" i="3"/>
  <c r="AF136" i="3"/>
  <c r="AI136" i="3"/>
  <c r="CN136" i="3"/>
  <c r="CZ113" i="3"/>
  <c r="DD113" i="3"/>
  <c r="CW113" i="3"/>
  <c r="DA113" i="3"/>
  <c r="DF113" i="3"/>
  <c r="CX113" i="3"/>
  <c r="DJ113" i="3"/>
  <c r="DC113" i="3"/>
  <c r="DK113" i="3"/>
  <c r="DB113" i="3"/>
  <c r="DM113" i="3"/>
  <c r="CZ7" i="3"/>
  <c r="DD7" i="3"/>
  <c r="CW7" i="3"/>
  <c r="CX7" i="3"/>
  <c r="CY7" i="3"/>
  <c r="DA7" i="3"/>
  <c r="DB7" i="3"/>
  <c r="DJ7" i="3"/>
  <c r="DF7" i="3"/>
  <c r="DK7" i="3"/>
  <c r="DC7" i="3"/>
  <c r="DM7" i="3"/>
  <c r="CD34" i="6"/>
  <c r="CJ34" i="6"/>
  <c r="CL34" i="6"/>
  <c r="CM34" i="6"/>
  <c r="BN7" i="6"/>
  <c r="BI7" i="6"/>
  <c r="BQ7" i="6"/>
  <c r="BL7" i="6"/>
  <c r="BM7" i="6"/>
  <c r="BH7" i="6"/>
  <c r="BJ7" i="6"/>
  <c r="BK7" i="6"/>
  <c r="BO7" i="6"/>
  <c r="BP7" i="6"/>
  <c r="BT7" i="6"/>
  <c r="BS7" i="6"/>
  <c r="BR7" i="6"/>
  <c r="BJ213" i="4"/>
  <c r="BR213" i="4"/>
  <c r="BO213" i="4"/>
  <c r="BL213" i="4"/>
  <c r="BP213" i="4"/>
  <c r="BN213" i="4"/>
  <c r="BV213" i="4"/>
  <c r="BI213" i="4"/>
  <c r="BK213" i="4"/>
  <c r="BQ213" i="4"/>
  <c r="BS213" i="4"/>
  <c r="BT213" i="4"/>
  <c r="BW213" i="4"/>
  <c r="BU213" i="4"/>
  <c r="BM213" i="4"/>
  <c r="BM36" i="6"/>
  <c r="BN36" i="6"/>
  <c r="BT36" i="6"/>
  <c r="BO36" i="6"/>
  <c r="BS36" i="6"/>
  <c r="BH36" i="6"/>
  <c r="BK36" i="6"/>
  <c r="BQ36" i="6"/>
  <c r="BL36" i="6"/>
  <c r="BI36" i="6"/>
  <c r="DC128" i="6"/>
  <c r="CZ128" i="6"/>
  <c r="DJ128" i="6"/>
  <c r="DA128" i="6"/>
  <c r="DL128" i="6"/>
  <c r="DB128" i="6"/>
  <c r="DD128" i="6"/>
  <c r="CX128" i="6"/>
  <c r="DI128" i="6"/>
  <c r="CW128" i="6"/>
  <c r="DF128" i="6"/>
  <c r="DM128" i="6"/>
  <c r="CW291" i="3"/>
  <c r="DF291" i="3"/>
  <c r="CZ291" i="3"/>
  <c r="AH157" i="3"/>
  <c r="AF157" i="3"/>
  <c r="AI157" i="3"/>
  <c r="CC157" i="3"/>
  <c r="AH169" i="3"/>
  <c r="BO169" i="3"/>
  <c r="AF169" i="3"/>
  <c r="AI169" i="3"/>
  <c r="AF101" i="3"/>
  <c r="AI101" i="3"/>
  <c r="AH101" i="3"/>
  <c r="AH95" i="3"/>
  <c r="AF95" i="3"/>
  <c r="AI95" i="3"/>
  <c r="CK95" i="3"/>
  <c r="BL42" i="6"/>
  <c r="BI42" i="6"/>
  <c r="BM42" i="6"/>
  <c r="BK42" i="6"/>
  <c r="BS42" i="6"/>
  <c r="AU203" i="4"/>
  <c r="AW203" i="4"/>
  <c r="AX203" i="4"/>
  <c r="CO161" i="4"/>
  <c r="DM161" i="4"/>
  <c r="CR161" i="4"/>
  <c r="CJ161" i="4"/>
  <c r="DH161" i="4"/>
  <c r="CI161" i="4"/>
  <c r="DG161" i="4"/>
  <c r="CM161" i="4"/>
  <c r="DK161" i="4"/>
  <c r="CF161" i="4"/>
  <c r="BM156" i="6"/>
  <c r="BH156" i="6"/>
  <c r="BS156" i="6"/>
  <c r="BT156" i="6"/>
  <c r="BR156" i="6"/>
  <c r="BK156" i="6"/>
  <c r="BO156" i="6"/>
  <c r="BN156" i="6"/>
  <c r="BI156" i="6"/>
  <c r="BL156" i="6"/>
  <c r="BQ156" i="6"/>
  <c r="BH46" i="6"/>
  <c r="BL46" i="6"/>
  <c r="BN46" i="6"/>
  <c r="BI46" i="6"/>
  <c r="BQ46" i="6"/>
  <c r="BM46" i="6"/>
  <c r="BT46" i="6"/>
  <c r="BS46" i="6"/>
  <c r="BO46" i="6"/>
  <c r="BK46" i="6"/>
  <c r="BU46" i="6"/>
  <c r="AU33" i="6"/>
  <c r="AN33" i="6"/>
  <c r="AO33" i="6"/>
  <c r="AX33" i="6"/>
  <c r="AT33" i="6"/>
  <c r="AS33" i="6"/>
  <c r="AR33" i="6"/>
  <c r="AV33" i="6"/>
  <c r="AW33" i="6"/>
  <c r="AQ33" i="6"/>
  <c r="AY33" i="6"/>
  <c r="AS10" i="1"/>
  <c r="AW10" i="1"/>
  <c r="BB10" i="1"/>
  <c r="AQ10" i="1"/>
  <c r="AR10" i="1"/>
  <c r="AN10" i="1"/>
  <c r="BA10" i="1"/>
  <c r="AU10" i="1"/>
  <c r="AT10" i="1"/>
  <c r="AO10" i="1"/>
  <c r="AS6" i="1"/>
  <c r="AW6" i="1"/>
  <c r="BB6" i="1"/>
  <c r="AQ6" i="1"/>
  <c r="AR6" i="1"/>
  <c r="AN6" i="1"/>
  <c r="AU6" i="1"/>
  <c r="AT6" i="1"/>
  <c r="BA6" i="1"/>
  <c r="AO6" i="1"/>
  <c r="AU30" i="6"/>
  <c r="AO30" i="6"/>
  <c r="AR30" i="6"/>
  <c r="AN30" i="6"/>
  <c r="AP30" i="6"/>
  <c r="AV30" i="6"/>
  <c r="AQ30" i="6"/>
  <c r="AX30" i="6"/>
  <c r="AY30" i="6"/>
  <c r="AS30" i="6"/>
  <c r="AT30" i="6"/>
  <c r="CL173" i="4"/>
  <c r="CK173" i="4"/>
  <c r="CS173" i="4"/>
  <c r="DA173" i="4"/>
  <c r="CG173" i="4"/>
  <c r="CJ173" i="4"/>
  <c r="CZ173" i="4"/>
  <c r="CO173" i="4"/>
  <c r="CR173" i="4"/>
  <c r="CM173" i="4"/>
  <c r="CF173" i="4"/>
  <c r="CH173" i="4"/>
  <c r="CI173" i="4"/>
  <c r="AO45" i="6"/>
  <c r="AR45" i="6"/>
  <c r="AQ45" i="6"/>
  <c r="CJ249" i="4"/>
  <c r="CR249" i="4"/>
  <c r="CZ249" i="4"/>
  <c r="CS249" i="4"/>
  <c r="DA249" i="4"/>
  <c r="CO249" i="4"/>
  <c r="CF249" i="4"/>
  <c r="CM249" i="4"/>
  <c r="CI249" i="4"/>
  <c r="CL219" i="4"/>
  <c r="CJ219" i="4"/>
  <c r="CR219" i="4"/>
  <c r="CK219" i="4"/>
  <c r="CS219" i="4"/>
  <c r="DA219" i="4"/>
  <c r="AU50" i="6"/>
  <c r="AO50" i="6"/>
  <c r="AR50" i="6"/>
  <c r="AN50" i="6"/>
  <c r="AV50" i="6"/>
  <c r="AX50" i="6"/>
  <c r="AW50" i="6"/>
  <c r="AY50" i="6"/>
  <c r="AZ50" i="6"/>
  <c r="AS50" i="6"/>
  <c r="AQ50" i="6"/>
  <c r="AT50" i="6"/>
  <c r="CF143" i="5"/>
  <c r="CK143" i="5"/>
  <c r="DI143" i="5"/>
  <c r="CS143" i="5"/>
  <c r="DR143" i="5"/>
  <c r="CI143" i="5"/>
  <c r="DG143" i="5"/>
  <c r="CM143" i="5"/>
  <c r="DK143" i="5"/>
  <c r="CZ143" i="5"/>
  <c r="CL143" i="5"/>
  <c r="DJ143" i="5"/>
  <c r="CG143" i="5"/>
  <c r="CO143" i="5"/>
  <c r="DM143" i="5"/>
  <c r="DA143" i="5"/>
  <c r="BJ28" i="5"/>
  <c r="BR28" i="5"/>
  <c r="BL28" i="5"/>
  <c r="BO28" i="5"/>
  <c r="BP28" i="5"/>
  <c r="BN28" i="5"/>
  <c r="BV28" i="5"/>
  <c r="BW28" i="5"/>
  <c r="BI28" i="5"/>
  <c r="BK28" i="5"/>
  <c r="BM28" i="5"/>
  <c r="CL216" i="4"/>
  <c r="CR216" i="4"/>
  <c r="CF216" i="4"/>
  <c r="CG216" i="4"/>
  <c r="CK216" i="4"/>
  <c r="CI216" i="4"/>
  <c r="CM216" i="4"/>
  <c r="CL212" i="4"/>
  <c r="CJ212" i="4"/>
  <c r="CR212" i="4"/>
  <c r="CZ212" i="4"/>
  <c r="CF212" i="4"/>
  <c r="CG212" i="4"/>
  <c r="CH212" i="4"/>
  <c r="CO212" i="4"/>
  <c r="DA212" i="4"/>
  <c r="CS212" i="4"/>
  <c r="CK212" i="4"/>
  <c r="CI212" i="4"/>
  <c r="CM212" i="4"/>
  <c r="CL208" i="4"/>
  <c r="CJ208" i="4"/>
  <c r="CR208" i="4"/>
  <c r="CF208" i="4"/>
  <c r="CG208" i="4"/>
  <c r="CS208" i="4"/>
  <c r="CK208" i="4"/>
  <c r="CI208" i="4"/>
  <c r="CM208" i="4"/>
  <c r="CL204" i="4"/>
  <c r="CJ204" i="4"/>
  <c r="CR204" i="4"/>
  <c r="CZ204" i="4"/>
  <c r="CF204" i="4"/>
  <c r="CO204" i="4"/>
  <c r="DA204" i="4"/>
  <c r="CG204" i="4"/>
  <c r="CS204" i="4"/>
  <c r="CK204" i="4"/>
  <c r="CM204" i="4"/>
  <c r="CI204" i="4"/>
  <c r="CL200" i="4"/>
  <c r="CJ200" i="4"/>
  <c r="CR200" i="4"/>
  <c r="CF200" i="4"/>
  <c r="CG200" i="4"/>
  <c r="CS200" i="4"/>
  <c r="CK200" i="4"/>
  <c r="CI200" i="4"/>
  <c r="CM200" i="4"/>
  <c r="CL196" i="4"/>
  <c r="CJ196" i="4"/>
  <c r="CR196" i="4"/>
  <c r="CZ196" i="4"/>
  <c r="CF196" i="4"/>
  <c r="CG196" i="4"/>
  <c r="CH196" i="4"/>
  <c r="CO196" i="4"/>
  <c r="DA196" i="4"/>
  <c r="CS196" i="4"/>
  <c r="CK196" i="4"/>
  <c r="CI196" i="4"/>
  <c r="CM196" i="4"/>
  <c r="CL192" i="4"/>
  <c r="DJ192" i="4"/>
  <c r="CJ192" i="4"/>
  <c r="DH192" i="4"/>
  <c r="CR192" i="4"/>
  <c r="DQ192" i="4"/>
  <c r="CF192" i="4"/>
  <c r="CG192" i="4"/>
  <c r="DE192" i="4"/>
  <c r="CS192" i="4"/>
  <c r="DR192" i="4"/>
  <c r="CK192" i="4"/>
  <c r="DI192" i="4"/>
  <c r="CI192" i="4"/>
  <c r="DG192" i="4"/>
  <c r="CM192" i="4"/>
  <c r="DK192" i="4"/>
  <c r="CL180" i="4"/>
  <c r="CG180" i="4"/>
  <c r="CO180" i="4"/>
  <c r="CJ180" i="4"/>
  <c r="CR180" i="4"/>
  <c r="CZ180" i="4"/>
  <c r="CS180" i="4"/>
  <c r="CF180" i="4"/>
  <c r="DA180" i="4"/>
  <c r="CK180" i="4"/>
  <c r="CI180" i="4"/>
  <c r="CM180" i="4"/>
  <c r="CL172" i="4"/>
  <c r="CG172" i="4"/>
  <c r="CO172" i="4"/>
  <c r="CJ172" i="4"/>
  <c r="CR172" i="4"/>
  <c r="CZ172" i="4"/>
  <c r="CS172" i="4"/>
  <c r="CF172" i="4"/>
  <c r="DA172" i="4"/>
  <c r="CK172" i="4"/>
  <c r="CI172" i="4"/>
  <c r="CM172" i="4"/>
  <c r="CL168" i="4"/>
  <c r="CG168" i="4"/>
  <c r="CO168" i="4"/>
  <c r="CJ168" i="4"/>
  <c r="CR168" i="4"/>
  <c r="CZ168" i="4"/>
  <c r="CK168" i="4"/>
  <c r="DA168" i="4"/>
  <c r="CS168" i="4"/>
  <c r="CF168" i="4"/>
  <c r="CI168" i="4"/>
  <c r="CM168" i="4"/>
  <c r="CL164" i="4"/>
  <c r="CG164" i="4"/>
  <c r="CO164" i="4"/>
  <c r="CJ164" i="4"/>
  <c r="CR164" i="4"/>
  <c r="CS164" i="4"/>
  <c r="CF164" i="4"/>
  <c r="CK164" i="4"/>
  <c r="CI164" i="4"/>
  <c r="CM164" i="4"/>
  <c r="CL160" i="4"/>
  <c r="DJ160" i="4"/>
  <c r="CG160" i="4"/>
  <c r="CO160" i="4"/>
  <c r="DM160" i="4"/>
  <c r="CJ160" i="4"/>
  <c r="DH160" i="4"/>
  <c r="CR160" i="4"/>
  <c r="CZ160" i="4"/>
  <c r="CK160" i="4"/>
  <c r="DI160" i="4"/>
  <c r="DA160" i="4"/>
  <c r="CS160" i="4"/>
  <c r="DR160" i="4"/>
  <c r="CF160" i="4"/>
  <c r="DD160" i="4"/>
  <c r="CI160" i="4"/>
  <c r="DG160" i="4"/>
  <c r="CM160" i="4"/>
  <c r="DK160" i="4"/>
  <c r="CL156" i="4"/>
  <c r="CG156" i="4"/>
  <c r="CO156" i="4"/>
  <c r="CJ156" i="4"/>
  <c r="CR156" i="4"/>
  <c r="CS156" i="4"/>
  <c r="CF156" i="4"/>
  <c r="CK156" i="4"/>
  <c r="CM156" i="4"/>
  <c r="CI156" i="4"/>
  <c r="CL152" i="4"/>
  <c r="CG152" i="4"/>
  <c r="CO152" i="4"/>
  <c r="CJ152" i="4"/>
  <c r="CR152" i="4"/>
  <c r="CZ152" i="4"/>
  <c r="CK152" i="4"/>
  <c r="DA152" i="4"/>
  <c r="CS152" i="4"/>
  <c r="CF152" i="4"/>
  <c r="CH152" i="4"/>
  <c r="CI152" i="4"/>
  <c r="CM152" i="4"/>
  <c r="CL148" i="4"/>
  <c r="CG148" i="4"/>
  <c r="CO148" i="4"/>
  <c r="CJ148" i="4"/>
  <c r="CS148" i="4"/>
  <c r="CF148" i="4"/>
  <c r="CK148" i="4"/>
  <c r="CI148" i="4"/>
  <c r="CM148" i="4"/>
  <c r="CL144" i="4"/>
  <c r="CG144" i="4"/>
  <c r="CO144" i="4"/>
  <c r="CJ144" i="4"/>
  <c r="CR144" i="4"/>
  <c r="CZ144" i="4"/>
  <c r="CK144" i="4"/>
  <c r="DA144" i="4"/>
  <c r="CS144" i="4"/>
  <c r="CF144" i="4"/>
  <c r="CI144" i="4"/>
  <c r="CM144" i="4"/>
  <c r="CL136" i="4"/>
  <c r="CG136" i="4"/>
  <c r="CO136" i="4"/>
  <c r="CJ136" i="4"/>
  <c r="CR136" i="4"/>
  <c r="CZ136" i="4"/>
  <c r="CK136" i="4"/>
  <c r="DA136" i="4"/>
  <c r="CS136" i="4"/>
  <c r="CF136" i="4"/>
  <c r="CI136" i="4"/>
  <c r="CM136" i="4"/>
  <c r="CL128" i="4"/>
  <c r="CG128" i="4"/>
  <c r="CO128" i="4"/>
  <c r="CJ128" i="4"/>
  <c r="CR128" i="4"/>
  <c r="CZ128" i="4"/>
  <c r="CK128" i="4"/>
  <c r="DA128" i="4"/>
  <c r="CS128" i="4"/>
  <c r="CF128" i="4"/>
  <c r="CI128" i="4"/>
  <c r="CM128" i="4"/>
  <c r="BM56" i="6"/>
  <c r="BN56" i="6"/>
  <c r="BT56" i="6"/>
  <c r="BO56" i="6"/>
  <c r="BS56" i="6"/>
  <c r="BH56" i="6"/>
  <c r="BI56" i="6"/>
  <c r="BJ56" i="6"/>
  <c r="BK56" i="6"/>
  <c r="BQ56" i="6"/>
  <c r="BL56" i="6"/>
  <c r="AO174" i="4"/>
  <c r="AU174" i="4"/>
  <c r="AW174" i="4"/>
  <c r="AX174" i="4"/>
  <c r="AO134" i="4"/>
  <c r="AU134" i="4"/>
  <c r="AW134" i="4"/>
  <c r="AX134" i="4"/>
  <c r="BQ175" i="6"/>
  <c r="BT175" i="6"/>
  <c r="CX157" i="6"/>
  <c r="DI157" i="6"/>
  <c r="DL157" i="6"/>
  <c r="CX141" i="6"/>
  <c r="DB141" i="6"/>
  <c r="DJ141" i="6"/>
  <c r="DD141" i="6"/>
  <c r="DI141" i="6"/>
  <c r="CZ141" i="6"/>
  <c r="CW141" i="6"/>
  <c r="DA141" i="6"/>
  <c r="DL141" i="6"/>
  <c r="DC141" i="6"/>
  <c r="DF141" i="6"/>
  <c r="DJ125" i="6"/>
  <c r="CW125" i="6"/>
  <c r="DF125" i="6"/>
  <c r="DA314" i="3"/>
  <c r="DJ314" i="3"/>
  <c r="CX37" i="6"/>
  <c r="DB37" i="6"/>
  <c r="DJ37" i="6"/>
  <c r="DC37" i="6"/>
  <c r="DD37" i="6"/>
  <c r="DL37" i="6"/>
  <c r="CW37" i="6"/>
  <c r="DI37" i="6"/>
  <c r="CZ37" i="6"/>
  <c r="DA37" i="6"/>
  <c r="DF37" i="6"/>
  <c r="CG159" i="5"/>
  <c r="DE159" i="5"/>
  <c r="CK159" i="5"/>
  <c r="DI159" i="5"/>
  <c r="CS159" i="5"/>
  <c r="DR159" i="5"/>
  <c r="CL159" i="5"/>
  <c r="DJ159" i="5"/>
  <c r="CR159" i="5"/>
  <c r="DQ159" i="5"/>
  <c r="CZ159" i="5"/>
  <c r="CI159" i="5"/>
  <c r="DG159" i="5"/>
  <c r="CF159" i="5"/>
  <c r="DA159" i="5"/>
  <c r="CM159" i="5"/>
  <c r="DK159" i="5"/>
  <c r="CO159" i="5"/>
  <c r="DM159" i="5"/>
  <c r="CJ159" i="5"/>
  <c r="DH159" i="5"/>
  <c r="CL203" i="4"/>
  <c r="CO203" i="4"/>
  <c r="CZ203" i="4"/>
  <c r="CG203" i="4"/>
  <c r="CR203" i="4"/>
  <c r="DA203" i="4"/>
  <c r="CJ203" i="4"/>
  <c r="CS203" i="4"/>
  <c r="CF203" i="4"/>
  <c r="CM203" i="4"/>
  <c r="CK203" i="4"/>
  <c r="CI203" i="4"/>
  <c r="AU38" i="6"/>
  <c r="AO38" i="6"/>
  <c r="AR38" i="6"/>
  <c r="AN38" i="6"/>
  <c r="AV38" i="6"/>
  <c r="AX38" i="6"/>
  <c r="AW38" i="6"/>
  <c r="AQ38" i="6"/>
  <c r="AY38" i="6"/>
  <c r="AS38" i="6"/>
  <c r="AT38" i="6"/>
  <c r="AU22" i="6"/>
  <c r="AO22" i="6"/>
  <c r="AR22" i="6"/>
  <c r="AN22" i="6"/>
  <c r="AP22" i="6"/>
  <c r="AV22" i="6"/>
  <c r="AQ22" i="6"/>
  <c r="AY22" i="6"/>
  <c r="AS22" i="6"/>
  <c r="AX22" i="6"/>
  <c r="AT22" i="6"/>
  <c r="CZ159" i="6"/>
  <c r="DD159" i="6"/>
  <c r="DL159" i="6"/>
  <c r="DJ159" i="6"/>
  <c r="DA159" i="6"/>
  <c r="DC159" i="6"/>
  <c r="CW159" i="6"/>
  <c r="DI159" i="6"/>
  <c r="CX159" i="6"/>
  <c r="DB159" i="6"/>
  <c r="DF159" i="6"/>
  <c r="CL60" i="5"/>
  <c r="CK60" i="5"/>
  <c r="CS60" i="5"/>
  <c r="DA60" i="5"/>
  <c r="CJ60" i="5"/>
  <c r="CZ60" i="5"/>
  <c r="CO60" i="5"/>
  <c r="CG60" i="5"/>
  <c r="CR60" i="5"/>
  <c r="CF60" i="5"/>
  <c r="CM60" i="5"/>
  <c r="CI60" i="5"/>
  <c r="CW146" i="6"/>
  <c r="DA146" i="6"/>
  <c r="DI146" i="6"/>
  <c r="DD146" i="6"/>
  <c r="DJ146" i="6"/>
  <c r="CZ146" i="6"/>
  <c r="DF146" i="6"/>
  <c r="CX146" i="6"/>
  <c r="CY146" i="6"/>
  <c r="DL146" i="6"/>
  <c r="DB146" i="6"/>
  <c r="DC146" i="6"/>
  <c r="BM48" i="6"/>
  <c r="BN48" i="6"/>
  <c r="BT48" i="6"/>
  <c r="BO48" i="6"/>
  <c r="BS48" i="6"/>
  <c r="BH48" i="6"/>
  <c r="BK48" i="6"/>
  <c r="BI48" i="6"/>
  <c r="BQ48" i="6"/>
  <c r="BL48" i="6"/>
  <c r="BM32" i="6"/>
  <c r="BN32" i="6"/>
  <c r="BT32" i="6"/>
  <c r="BO32" i="6"/>
  <c r="BS32" i="6"/>
  <c r="BR32" i="6"/>
  <c r="BH32" i="6"/>
  <c r="BK32" i="6"/>
  <c r="BI32" i="6"/>
  <c r="BQ32" i="6"/>
  <c r="BL32" i="6"/>
  <c r="CX41" i="6"/>
  <c r="DB41" i="6"/>
  <c r="DJ41" i="6"/>
  <c r="DC41" i="6"/>
  <c r="DD41" i="6"/>
  <c r="DL41" i="6"/>
  <c r="CW41" i="6"/>
  <c r="DI41" i="6"/>
  <c r="CZ41" i="6"/>
  <c r="DA41" i="6"/>
  <c r="DF41" i="6"/>
  <c r="CX13" i="6"/>
  <c r="DB13" i="6"/>
  <c r="DJ13" i="6"/>
  <c r="DC13" i="6"/>
  <c r="DD13" i="6"/>
  <c r="DL13" i="6"/>
  <c r="CW13" i="6"/>
  <c r="DI13" i="6"/>
  <c r="CZ13" i="6"/>
  <c r="DA13" i="6"/>
  <c r="DF13" i="6"/>
  <c r="BN199" i="5"/>
  <c r="BW199" i="5"/>
  <c r="BO199" i="5"/>
  <c r="BP199" i="5"/>
  <c r="BI199" i="5"/>
  <c r="DC156" i="6"/>
  <c r="CZ156" i="6"/>
  <c r="DJ156" i="6"/>
  <c r="DA156" i="6"/>
  <c r="DL156" i="6"/>
  <c r="DB156" i="6"/>
  <c r="DD156" i="6"/>
  <c r="DI156" i="6"/>
  <c r="CW156" i="6"/>
  <c r="CX156" i="6"/>
  <c r="DF156" i="6"/>
  <c r="DC124" i="6"/>
  <c r="CZ124" i="6"/>
  <c r="DJ124" i="6"/>
  <c r="DA124" i="6"/>
  <c r="DL124" i="6"/>
  <c r="DB124" i="6"/>
  <c r="DD124" i="6"/>
  <c r="DI124" i="6"/>
  <c r="CW124" i="6"/>
  <c r="CX124" i="6"/>
  <c r="DF124" i="6"/>
  <c r="BR153" i="4"/>
  <c r="BO153" i="4"/>
  <c r="BI153" i="4"/>
  <c r="BV153" i="4"/>
  <c r="BN153" i="4"/>
  <c r="CZ143" i="6"/>
  <c r="DD143" i="6"/>
  <c r="DL143" i="6"/>
  <c r="DJ143" i="6"/>
  <c r="DA143" i="6"/>
  <c r="DC143" i="6"/>
  <c r="CW143" i="6"/>
  <c r="DI143" i="6"/>
  <c r="CX143" i="6"/>
  <c r="DB143" i="6"/>
  <c r="DF143" i="6"/>
  <c r="DN143" i="6"/>
  <c r="CK196" i="5"/>
  <c r="CL196" i="5"/>
  <c r="CJ196" i="5"/>
  <c r="CR196" i="5"/>
  <c r="CF196" i="5"/>
  <c r="CO196" i="5"/>
  <c r="CX173" i="6"/>
  <c r="DB173" i="6"/>
  <c r="DJ173" i="6"/>
  <c r="DC173" i="6"/>
  <c r="DD173" i="6"/>
  <c r="DL173" i="6"/>
  <c r="CW173" i="6"/>
  <c r="CY173" i="6"/>
  <c r="DI173" i="6"/>
  <c r="CZ173" i="6"/>
  <c r="DA173" i="6"/>
  <c r="DF173" i="6"/>
  <c r="CF140" i="5"/>
  <c r="CR140" i="5"/>
  <c r="DQ140" i="5"/>
  <c r="CK140" i="5"/>
  <c r="DI140" i="5"/>
  <c r="CS140" i="5"/>
  <c r="CI140" i="5"/>
  <c r="DG140" i="5"/>
  <c r="CM140" i="5"/>
  <c r="DK140" i="5"/>
  <c r="CO140" i="5"/>
  <c r="DM140" i="5"/>
  <c r="CL140" i="5"/>
  <c r="DJ140" i="5"/>
  <c r="DA140" i="5"/>
  <c r="CZ140" i="5"/>
  <c r="CG140" i="5"/>
  <c r="DE140" i="5"/>
  <c r="CJ140" i="5"/>
  <c r="DH140" i="5"/>
  <c r="BA176" i="4"/>
  <c r="BB176" i="4"/>
  <c r="BL166" i="6"/>
  <c r="BH166" i="6"/>
  <c r="BT166" i="6"/>
  <c r="BN166" i="6"/>
  <c r="BS166" i="6"/>
  <c r="CX161" i="6"/>
  <c r="DB161" i="6"/>
  <c r="DJ161" i="6"/>
  <c r="DD161" i="6"/>
  <c r="DI161" i="6"/>
  <c r="CZ161" i="6"/>
  <c r="CW161" i="6"/>
  <c r="DA161" i="6"/>
  <c r="DL161" i="6"/>
  <c r="DC161" i="6"/>
  <c r="DF161" i="6"/>
  <c r="CX145" i="6"/>
  <c r="DB145" i="6"/>
  <c r="DJ145" i="6"/>
  <c r="DD145" i="6"/>
  <c r="DI145" i="6"/>
  <c r="CZ145" i="6"/>
  <c r="CW145" i="6"/>
  <c r="DA145" i="6"/>
  <c r="DL145" i="6"/>
  <c r="DC145" i="6"/>
  <c r="DF145" i="6"/>
  <c r="CG245" i="5"/>
  <c r="CS245" i="5"/>
  <c r="CR245" i="5"/>
  <c r="CM245" i="5"/>
  <c r="CI245" i="5"/>
  <c r="CJ245" i="5"/>
  <c r="AF314" i="3"/>
  <c r="AI314" i="3"/>
  <c r="AH314" i="3"/>
  <c r="CX61" i="6"/>
  <c r="DB61" i="6"/>
  <c r="DJ61" i="6"/>
  <c r="DC61" i="6"/>
  <c r="DD61" i="6"/>
  <c r="DL61" i="6"/>
  <c r="CW61" i="6"/>
  <c r="CY61" i="6"/>
  <c r="DI61" i="6"/>
  <c r="CZ61" i="6"/>
  <c r="DA61" i="6"/>
  <c r="DF61" i="6"/>
  <c r="CX29" i="6"/>
  <c r="DB29" i="6"/>
  <c r="DJ29" i="6"/>
  <c r="DC29" i="6"/>
  <c r="DD29" i="6"/>
  <c r="DL29" i="6"/>
  <c r="CW29" i="6"/>
  <c r="DI29" i="6"/>
  <c r="CZ29" i="6"/>
  <c r="DA29" i="6"/>
  <c r="DF29" i="6"/>
  <c r="CM22" i="2"/>
  <c r="CH22" i="2"/>
  <c r="CP22" i="2"/>
  <c r="CK22" i="2"/>
  <c r="CS22" i="2"/>
  <c r="DA22" i="2"/>
  <c r="CG22" i="2"/>
  <c r="DB22" i="2"/>
  <c r="CT22" i="2"/>
  <c r="CL22" i="2"/>
  <c r="CN22" i="2"/>
  <c r="CJ22" i="2"/>
  <c r="BL19" i="6"/>
  <c r="AO3" i="6"/>
  <c r="AT3" i="6"/>
  <c r="AR3" i="6"/>
  <c r="AU3" i="6"/>
  <c r="AV3" i="6"/>
  <c r="AY3" i="6"/>
  <c r="AN3" i="6"/>
  <c r="AQ3" i="6"/>
  <c r="AS3" i="6"/>
  <c r="AX3" i="6"/>
  <c r="BJ54" i="5"/>
  <c r="BR54" i="5"/>
  <c r="BL54" i="5"/>
  <c r="BO54" i="5"/>
  <c r="BP54" i="5"/>
  <c r="BM54" i="5"/>
  <c r="BV54" i="5"/>
  <c r="BI54" i="5"/>
  <c r="BW54" i="5"/>
  <c r="BN54" i="5"/>
  <c r="BR24" i="5"/>
  <c r="BP24" i="5"/>
  <c r="BL24" i="5"/>
  <c r="BW24" i="5"/>
  <c r="BI24" i="5"/>
  <c r="BO24" i="5"/>
  <c r="BM24" i="5"/>
  <c r="BN24" i="5"/>
  <c r="BJ24" i="5"/>
  <c r="BV24" i="5"/>
  <c r="CW287" i="3"/>
  <c r="DA287" i="3"/>
  <c r="CX287" i="3"/>
  <c r="DB287" i="3"/>
  <c r="DF287" i="3"/>
  <c r="DJ287" i="3"/>
  <c r="CZ287" i="3"/>
  <c r="DC287" i="3"/>
  <c r="DK287" i="3"/>
  <c r="DD287" i="3"/>
  <c r="DM287" i="3"/>
  <c r="BJ81" i="5"/>
  <c r="BR81" i="5"/>
  <c r="BP81" i="5"/>
  <c r="BL81" i="5"/>
  <c r="BO81" i="5"/>
  <c r="BW81" i="5"/>
  <c r="BN81" i="5"/>
  <c r="BV81" i="5"/>
  <c r="BM81" i="5"/>
  <c r="BI81" i="5"/>
  <c r="BK81" i="5"/>
  <c r="BJ77" i="5"/>
  <c r="BR77" i="5"/>
  <c r="BP77" i="5"/>
  <c r="BL77" i="5"/>
  <c r="BO77" i="5"/>
  <c r="BI77" i="5"/>
  <c r="BK77" i="5"/>
  <c r="BW77" i="5"/>
  <c r="BV77" i="5"/>
  <c r="BN77" i="5"/>
  <c r="BM77" i="5"/>
  <c r="BX77" i="5"/>
  <c r="BY77" i="5"/>
  <c r="BJ73" i="5"/>
  <c r="BR73" i="5"/>
  <c r="BP73" i="5"/>
  <c r="BL73" i="5"/>
  <c r="BO73" i="5"/>
  <c r="BW73" i="5"/>
  <c r="BV73" i="5"/>
  <c r="BM73" i="5"/>
  <c r="BN73" i="5"/>
  <c r="BI73" i="5"/>
  <c r="BJ69" i="5"/>
  <c r="BR69" i="5"/>
  <c r="BP69" i="5"/>
  <c r="BL69" i="5"/>
  <c r="BO69" i="5"/>
  <c r="BW69" i="5"/>
  <c r="BI69" i="5"/>
  <c r="BV69" i="5"/>
  <c r="BM69" i="5"/>
  <c r="BN69" i="5"/>
  <c r="BJ57" i="5"/>
  <c r="BR57" i="5"/>
  <c r="BP57" i="5"/>
  <c r="BL57" i="5"/>
  <c r="BO57" i="5"/>
  <c r="BW57" i="5"/>
  <c r="BV57" i="5"/>
  <c r="BN57" i="5"/>
  <c r="BM57" i="5"/>
  <c r="BI57" i="5"/>
  <c r="BX57" i="5"/>
  <c r="BJ49" i="5"/>
  <c r="BR49" i="5"/>
  <c r="BP49" i="5"/>
  <c r="BL49" i="5"/>
  <c r="BO49" i="5"/>
  <c r="BW49" i="5"/>
  <c r="BN49" i="5"/>
  <c r="BV49" i="5"/>
  <c r="BM49" i="5"/>
  <c r="BI49" i="5"/>
  <c r="BK49" i="5"/>
  <c r="BJ41" i="5"/>
  <c r="BR41" i="5"/>
  <c r="BP41" i="5"/>
  <c r="BL41" i="5"/>
  <c r="BO41" i="5"/>
  <c r="BW41" i="5"/>
  <c r="BI41" i="5"/>
  <c r="BV41" i="5"/>
  <c r="BM41" i="5"/>
  <c r="BN41" i="5"/>
  <c r="BJ29" i="5"/>
  <c r="BR29" i="5"/>
  <c r="BP29" i="5"/>
  <c r="BL29" i="5"/>
  <c r="BI29" i="5"/>
  <c r="BK29" i="5"/>
  <c r="BM29" i="5"/>
  <c r="BN29" i="5"/>
  <c r="BO29" i="5"/>
  <c r="BQ29" i="5"/>
  <c r="BS29" i="5"/>
  <c r="BT29" i="5"/>
  <c r="BV29" i="5"/>
  <c r="BW29" i="5"/>
  <c r="BU29" i="5"/>
  <c r="AM286" i="3"/>
  <c r="AQ286" i="3"/>
  <c r="AR286" i="3"/>
  <c r="BD286" i="3"/>
  <c r="AP286" i="3"/>
  <c r="AO286" i="3"/>
  <c r="BE286" i="3"/>
  <c r="AW286" i="3"/>
  <c r="AT286" i="3"/>
  <c r="AU286" i="3"/>
  <c r="AS286" i="3"/>
  <c r="AL286" i="3"/>
  <c r="CX298" i="3"/>
  <c r="DB298" i="3"/>
  <c r="DF298" i="3"/>
  <c r="DJ298" i="3"/>
  <c r="DC298" i="3"/>
  <c r="DK298" i="3"/>
  <c r="DA298" i="3"/>
  <c r="DD298" i="3"/>
  <c r="CW298" i="3"/>
  <c r="CY298" i="3"/>
  <c r="CZ298" i="3"/>
  <c r="DM298" i="3"/>
  <c r="DC249" i="3"/>
  <c r="DK249" i="3"/>
  <c r="CZ249" i="3"/>
  <c r="DD249" i="3"/>
  <c r="CX249" i="3"/>
  <c r="DF249" i="3"/>
  <c r="DA249" i="3"/>
  <c r="DJ249" i="3"/>
  <c r="CW249" i="3"/>
  <c r="CY249" i="3"/>
  <c r="DM249" i="3"/>
  <c r="DB249" i="3"/>
  <c r="AF318" i="3"/>
  <c r="AI318" i="3"/>
  <c r="AH318" i="3"/>
  <c r="DC315" i="3"/>
  <c r="DK315" i="3"/>
  <c r="CZ315" i="3"/>
  <c r="DD315" i="3"/>
  <c r="DA315" i="3"/>
  <c r="DB315" i="3"/>
  <c r="DJ315" i="3"/>
  <c r="DF315" i="3"/>
  <c r="CW315" i="3"/>
  <c r="CX315" i="3"/>
  <c r="DM315" i="3"/>
  <c r="CW295" i="3"/>
  <c r="DA295" i="3"/>
  <c r="CX295" i="3"/>
  <c r="DB295" i="3"/>
  <c r="DF295" i="3"/>
  <c r="DJ295" i="3"/>
  <c r="CZ295" i="3"/>
  <c r="DC295" i="3"/>
  <c r="DK295" i="3"/>
  <c r="DD295" i="3"/>
  <c r="DM295" i="3"/>
  <c r="AR140" i="3"/>
  <c r="BD140" i="3"/>
  <c r="AM140" i="3"/>
  <c r="AP140" i="3"/>
  <c r="AT140" i="3"/>
  <c r="BE140" i="3"/>
  <c r="AO140" i="3"/>
  <c r="AU140" i="3"/>
  <c r="AS140" i="3"/>
  <c r="AL140" i="3"/>
  <c r="AQ140" i="3"/>
  <c r="AW140" i="3"/>
  <c r="CX137" i="3"/>
  <c r="DB137" i="3"/>
  <c r="DF137" i="3"/>
  <c r="DJ137" i="3"/>
  <c r="CZ137" i="3"/>
  <c r="DK137" i="3"/>
  <c r="DA137" i="3"/>
  <c r="DD137" i="3"/>
  <c r="CW137" i="3"/>
  <c r="CY137" i="3"/>
  <c r="DC137" i="3"/>
  <c r="DM137" i="3"/>
  <c r="AH128" i="3"/>
  <c r="AF128" i="3"/>
  <c r="AI128" i="3"/>
  <c r="CX164" i="3"/>
  <c r="DB164" i="3"/>
  <c r="DF164" i="3"/>
  <c r="DJ164" i="3"/>
  <c r="DC164" i="3"/>
  <c r="DK164" i="3"/>
  <c r="DA164" i="3"/>
  <c r="DD164" i="3"/>
  <c r="CW164" i="3"/>
  <c r="CY164" i="3"/>
  <c r="DM164" i="3"/>
  <c r="CZ164" i="3"/>
  <c r="DC147" i="3"/>
  <c r="DK147" i="3"/>
  <c r="CZ147" i="3"/>
  <c r="DD147" i="3"/>
  <c r="CX147" i="3"/>
  <c r="DF147" i="3"/>
  <c r="DA147" i="3"/>
  <c r="DJ147" i="3"/>
  <c r="CW147" i="3"/>
  <c r="CY147" i="3"/>
  <c r="DB147" i="3"/>
  <c r="DE147" i="3"/>
  <c r="DG147" i="3"/>
  <c r="DH147" i="3"/>
  <c r="DI147" i="3"/>
  <c r="DM147" i="3"/>
  <c r="AM148" i="3"/>
  <c r="AQ148" i="3"/>
  <c r="AR148" i="3"/>
  <c r="BD148" i="3"/>
  <c r="AL148" i="3"/>
  <c r="AN148" i="3"/>
  <c r="AO148" i="3"/>
  <c r="AW148" i="3"/>
  <c r="AP148" i="3"/>
  <c r="AS148" i="3"/>
  <c r="AT148" i="3"/>
  <c r="BE148" i="3"/>
  <c r="AU148" i="3"/>
  <c r="AF109" i="3"/>
  <c r="AI109" i="3"/>
  <c r="AH109" i="3"/>
  <c r="BL109" i="3"/>
  <c r="AR67" i="3"/>
  <c r="BD67" i="3"/>
  <c r="BE67" i="3"/>
  <c r="AL67" i="3"/>
  <c r="AM67" i="3"/>
  <c r="AN67" i="3"/>
  <c r="AT67" i="3"/>
  <c r="AP67" i="3"/>
  <c r="AU67" i="3"/>
  <c r="AQ67" i="3"/>
  <c r="AW67" i="3"/>
  <c r="AO67" i="3"/>
  <c r="AS67" i="3"/>
  <c r="AL112" i="3"/>
  <c r="AQ112" i="3"/>
  <c r="AO112" i="3"/>
  <c r="AW112" i="3"/>
  <c r="AS112" i="3"/>
  <c r="BE112" i="3"/>
  <c r="BD112" i="3"/>
  <c r="AM112" i="3"/>
  <c r="AT112" i="3"/>
  <c r="AR112" i="3"/>
  <c r="AP112" i="3"/>
  <c r="AU112" i="3"/>
  <c r="AM111" i="3"/>
  <c r="AQ111" i="3"/>
  <c r="AR111" i="3"/>
  <c r="BD111" i="3"/>
  <c r="AL111" i="3"/>
  <c r="AN111" i="3"/>
  <c r="AS111" i="3"/>
  <c r="AO111" i="3"/>
  <c r="AW111" i="3"/>
  <c r="BE111" i="3"/>
  <c r="AT111" i="3"/>
  <c r="AP111" i="3"/>
  <c r="AU111" i="3"/>
  <c r="CZ109" i="3"/>
  <c r="DD109" i="3"/>
  <c r="CW109" i="3"/>
  <c r="DA109" i="3"/>
  <c r="DC109" i="3"/>
  <c r="DK109" i="3"/>
  <c r="DF109" i="3"/>
  <c r="CX109" i="3"/>
  <c r="DB109" i="3"/>
  <c r="DJ109" i="3"/>
  <c r="DM109" i="3"/>
  <c r="AF62" i="3"/>
  <c r="AI62" i="3"/>
  <c r="CH62" i="3"/>
  <c r="AH62" i="3"/>
  <c r="AF13" i="3"/>
  <c r="AI13" i="3"/>
  <c r="AH13" i="3"/>
  <c r="BQ13" i="3"/>
  <c r="AH6" i="3"/>
  <c r="AF6" i="3"/>
  <c r="AI6" i="3"/>
  <c r="CO6" i="3"/>
  <c r="DC9" i="3"/>
  <c r="DK9" i="3"/>
  <c r="CW9" i="3"/>
  <c r="DB9" i="3"/>
  <c r="DM9" i="3"/>
  <c r="CX9" i="3"/>
  <c r="DD9" i="3"/>
  <c r="DF9" i="3"/>
  <c r="CZ9" i="3"/>
  <c r="DJ9" i="3"/>
  <c r="DA9" i="3"/>
  <c r="DL9" i="3"/>
  <c r="AO149" i="4"/>
  <c r="AU149" i="4"/>
  <c r="AW149" i="4"/>
  <c r="AX149" i="4"/>
  <c r="DC60" i="6"/>
  <c r="CZ60" i="6"/>
  <c r="DD60" i="6"/>
  <c r="DL60" i="6"/>
  <c r="DB60" i="6"/>
  <c r="DJ60" i="6"/>
  <c r="CW60" i="6"/>
  <c r="DA60" i="6"/>
  <c r="DF60" i="6"/>
  <c r="CX60" i="6"/>
  <c r="DI60" i="6"/>
  <c r="CS23" i="5"/>
  <c r="DR23" i="5"/>
  <c r="CO23" i="5"/>
  <c r="DM23" i="5"/>
  <c r="CL23" i="5"/>
  <c r="DJ23" i="5"/>
  <c r="DA23" i="5"/>
  <c r="CR23" i="5"/>
  <c r="CI23" i="5"/>
  <c r="DG23" i="5"/>
  <c r="CM5" i="5"/>
  <c r="CF5" i="5"/>
  <c r="CJ5" i="5"/>
  <c r="CR5" i="5"/>
  <c r="CL5" i="5"/>
  <c r="CG5" i="5"/>
  <c r="CO5" i="5"/>
  <c r="CS5" i="5"/>
  <c r="DA5" i="5"/>
  <c r="CK5" i="5"/>
  <c r="CI5" i="5"/>
  <c r="CZ5" i="5"/>
  <c r="AF127" i="3"/>
  <c r="AI127" i="3"/>
  <c r="AH127" i="3"/>
  <c r="CX165" i="3"/>
  <c r="DF165" i="3"/>
  <c r="DD165" i="3"/>
  <c r="DC165" i="3"/>
  <c r="DM165" i="3"/>
  <c r="AM91" i="3"/>
  <c r="AQ91" i="3"/>
  <c r="AR91" i="3"/>
  <c r="BD91" i="3"/>
  <c r="AT91" i="3"/>
  <c r="BE91" i="3"/>
  <c r="AW91" i="3"/>
  <c r="AO91" i="3"/>
  <c r="AP91" i="3"/>
  <c r="AS91" i="3"/>
  <c r="AU91" i="3"/>
  <c r="AL91" i="3"/>
  <c r="AY91" i="3"/>
  <c r="AZ91" i="3"/>
  <c r="AN91" i="3"/>
  <c r="CW104" i="3"/>
  <c r="CX104" i="3"/>
  <c r="CY104" i="3"/>
  <c r="CZ104" i="3"/>
  <c r="DA104" i="3"/>
  <c r="DB104" i="3"/>
  <c r="DC104" i="3"/>
  <c r="DD104" i="3"/>
  <c r="DE104" i="3"/>
  <c r="DF104" i="3"/>
  <c r="DJ104" i="3"/>
  <c r="DK104" i="3"/>
  <c r="DM104" i="3"/>
  <c r="BN159" i="6"/>
  <c r="BH159" i="6"/>
  <c r="BM159" i="6"/>
  <c r="BS159" i="6"/>
  <c r="BK159" i="6"/>
  <c r="BO159" i="6"/>
  <c r="BT159" i="6"/>
  <c r="BI159" i="6"/>
  <c r="BL159" i="6"/>
  <c r="BQ159" i="6"/>
  <c r="CX21" i="6"/>
  <c r="DB21" i="6"/>
  <c r="DJ21" i="6"/>
  <c r="DC21" i="6"/>
  <c r="DD21" i="6"/>
  <c r="DL21" i="6"/>
  <c r="CW21" i="6"/>
  <c r="DI21" i="6"/>
  <c r="CZ21" i="6"/>
  <c r="DA21" i="6"/>
  <c r="DF21" i="6"/>
  <c r="CX5" i="6"/>
  <c r="DB5" i="6"/>
  <c r="DJ5" i="6"/>
  <c r="DC5" i="6"/>
  <c r="DD5" i="6"/>
  <c r="DL5" i="6"/>
  <c r="CW5" i="6"/>
  <c r="DI5" i="6"/>
  <c r="CZ5" i="6"/>
  <c r="DA5" i="6"/>
  <c r="DF5" i="6"/>
  <c r="AO67" i="6"/>
  <c r="AT67" i="6"/>
  <c r="AR67" i="6"/>
  <c r="AU67" i="6"/>
  <c r="AV67" i="6"/>
  <c r="AQ67" i="6"/>
  <c r="AN67" i="6"/>
  <c r="AS67" i="6"/>
  <c r="AY67" i="6"/>
  <c r="AX67" i="6"/>
  <c r="AO51" i="6"/>
  <c r="AT51" i="6"/>
  <c r="AR51" i="6"/>
  <c r="AU51" i="6"/>
  <c r="AV51" i="6"/>
  <c r="AY51" i="6"/>
  <c r="AN51" i="6"/>
  <c r="AQ51" i="6"/>
  <c r="AS51" i="6"/>
  <c r="AX51" i="6"/>
  <c r="BN43" i="6"/>
  <c r="BI43" i="6"/>
  <c r="BQ43" i="6"/>
  <c r="BL43" i="6"/>
  <c r="BM43" i="6"/>
  <c r="BH43" i="6"/>
  <c r="BJ43" i="6"/>
  <c r="BO43" i="6"/>
  <c r="BS43" i="6"/>
  <c r="BK43" i="6"/>
  <c r="BT43" i="6"/>
  <c r="BN23" i="6"/>
  <c r="BI23" i="6"/>
  <c r="BQ23" i="6"/>
  <c r="BL23" i="6"/>
  <c r="BM23" i="6"/>
  <c r="BH23" i="6"/>
  <c r="BJ23" i="6"/>
  <c r="BK23" i="6"/>
  <c r="BO23" i="6"/>
  <c r="BP23" i="6"/>
  <c r="BT23" i="6"/>
  <c r="BS23" i="6"/>
  <c r="BU23" i="6"/>
  <c r="BW23" i="6"/>
  <c r="CO62" i="5"/>
  <c r="DM62" i="5"/>
  <c r="CR62" i="5"/>
  <c r="DQ62" i="5"/>
  <c r="CF62" i="5"/>
  <c r="AO37" i="5"/>
  <c r="AU37" i="5"/>
  <c r="AW37" i="5"/>
  <c r="AX37" i="5"/>
  <c r="AH255" i="3"/>
  <c r="AF255" i="3"/>
  <c r="AI255" i="3"/>
  <c r="CW308" i="3"/>
  <c r="DA308" i="3"/>
  <c r="CZ308" i="3"/>
  <c r="DF308" i="3"/>
  <c r="DK308" i="3"/>
  <c r="DB308" i="3"/>
  <c r="DC308" i="3"/>
  <c r="DD308" i="3"/>
  <c r="DJ308" i="3"/>
  <c r="CX308" i="3"/>
  <c r="DM308" i="3"/>
  <c r="AR167" i="3"/>
  <c r="BD167" i="3"/>
  <c r="BE167" i="3"/>
  <c r="AM167" i="3"/>
  <c r="AP167" i="3"/>
  <c r="AQ167" i="3"/>
  <c r="AT167" i="3"/>
  <c r="AL167" i="3"/>
  <c r="AW167" i="3"/>
  <c r="AS167" i="3"/>
  <c r="AU167" i="3"/>
  <c r="AO167" i="3"/>
  <c r="CZ166" i="3"/>
  <c r="DD166" i="3"/>
  <c r="CW166" i="3"/>
  <c r="DA166" i="3"/>
  <c r="DB166" i="3"/>
  <c r="DJ166" i="3"/>
  <c r="DK166" i="3"/>
  <c r="CX166" i="3"/>
  <c r="DF166" i="3"/>
  <c r="DC166" i="3"/>
  <c r="DM166" i="3"/>
  <c r="CW177" i="3"/>
  <c r="DA177" i="3"/>
  <c r="CX177" i="3"/>
  <c r="CY177" i="3"/>
  <c r="DB177" i="3"/>
  <c r="DF177" i="3"/>
  <c r="DJ177" i="3"/>
  <c r="CZ177" i="3"/>
  <c r="DC177" i="3"/>
  <c r="DK177" i="3"/>
  <c r="DD177" i="3"/>
  <c r="DM177" i="3"/>
  <c r="CW161" i="3"/>
  <c r="DA161" i="3"/>
  <c r="CX161" i="3"/>
  <c r="DB161" i="3"/>
  <c r="DF161" i="3"/>
  <c r="DJ161" i="3"/>
  <c r="CZ161" i="3"/>
  <c r="DC161" i="3"/>
  <c r="DK161" i="3"/>
  <c r="DD161" i="3"/>
  <c r="DM161" i="3"/>
  <c r="CW145" i="3"/>
  <c r="CX145" i="3"/>
  <c r="CY145" i="3"/>
  <c r="DA145" i="3"/>
  <c r="DB145" i="3"/>
  <c r="DF145" i="3"/>
  <c r="DJ145" i="3"/>
  <c r="CZ145" i="3"/>
  <c r="DC145" i="3"/>
  <c r="DK145" i="3"/>
  <c r="DD145" i="3"/>
  <c r="DM145" i="3"/>
  <c r="AM136" i="3"/>
  <c r="AQ136" i="3"/>
  <c r="AR136" i="3"/>
  <c r="BD136" i="3"/>
  <c r="AP136" i="3"/>
  <c r="AO136" i="3"/>
  <c r="BE136" i="3"/>
  <c r="AT136" i="3"/>
  <c r="AW136" i="3"/>
  <c r="AL136" i="3"/>
  <c r="AS136" i="3"/>
  <c r="AU136" i="3"/>
  <c r="AH88" i="3"/>
  <c r="AF88" i="3"/>
  <c r="AI88" i="3"/>
  <c r="AF78" i="3"/>
  <c r="AI78" i="3"/>
  <c r="AH78" i="3"/>
  <c r="AM156" i="3"/>
  <c r="AQ156" i="3"/>
  <c r="AR156" i="3"/>
  <c r="BD156" i="3"/>
  <c r="AL156" i="3"/>
  <c r="AN156" i="3"/>
  <c r="AO156" i="3"/>
  <c r="AW156" i="3"/>
  <c r="AS156" i="3"/>
  <c r="AP156" i="3"/>
  <c r="AT156" i="3"/>
  <c r="BE156" i="3"/>
  <c r="AU156" i="3"/>
  <c r="CZ154" i="3"/>
  <c r="DD154" i="3"/>
  <c r="CW154" i="3"/>
  <c r="DA154" i="3"/>
  <c r="DC154" i="3"/>
  <c r="DK154" i="3"/>
  <c r="CX154" i="3"/>
  <c r="DF154" i="3"/>
  <c r="DJ154" i="3"/>
  <c r="DB154" i="3"/>
  <c r="DL154" i="3"/>
  <c r="DM154" i="3"/>
  <c r="DB142" i="3"/>
  <c r="DC142" i="3"/>
  <c r="DJ142" i="3"/>
  <c r="DD142" i="3"/>
  <c r="DM142" i="3"/>
  <c r="AS117" i="3"/>
  <c r="BE117" i="3"/>
  <c r="AL117" i="3"/>
  <c r="AU117" i="3"/>
  <c r="BD117" i="3"/>
  <c r="AQ117" i="3"/>
  <c r="AM117" i="3"/>
  <c r="AW117" i="3"/>
  <c r="AT117" i="3"/>
  <c r="AP117" i="3"/>
  <c r="AR117" i="3"/>
  <c r="AO117" i="3"/>
  <c r="CW11" i="3"/>
  <c r="DA11" i="3"/>
  <c r="DD11" i="3"/>
  <c r="DJ11" i="3"/>
  <c r="CZ11" i="3"/>
  <c r="DF11" i="3"/>
  <c r="DK11" i="3"/>
  <c r="DC11" i="3"/>
  <c r="DB11" i="3"/>
  <c r="CX11" i="3"/>
  <c r="DM11" i="3"/>
  <c r="CG181" i="5"/>
  <c r="CK181" i="5"/>
  <c r="CS181" i="5"/>
  <c r="CL181" i="5"/>
  <c r="CR181" i="5"/>
  <c r="CQ181" i="5"/>
  <c r="CZ181" i="5"/>
  <c r="CF181" i="5"/>
  <c r="CI181" i="5"/>
  <c r="CM181" i="5"/>
  <c r="CO181" i="5"/>
  <c r="DA181" i="5"/>
  <c r="CJ181" i="5"/>
  <c r="BN63" i="6"/>
  <c r="BI63" i="6"/>
  <c r="BQ63" i="6"/>
  <c r="BL63" i="6"/>
  <c r="BM63" i="6"/>
  <c r="BH63" i="6"/>
  <c r="BJ63" i="6"/>
  <c r="BK63" i="6"/>
  <c r="BT63" i="6"/>
  <c r="BO63" i="6"/>
  <c r="BS63" i="6"/>
  <c r="DC52" i="6"/>
  <c r="CZ52" i="6"/>
  <c r="DD52" i="6"/>
  <c r="DL52" i="6"/>
  <c r="DB52" i="6"/>
  <c r="DJ52" i="6"/>
  <c r="CW52" i="6"/>
  <c r="CX52" i="6"/>
  <c r="CY52" i="6"/>
  <c r="DA52" i="6"/>
  <c r="DF52" i="6"/>
  <c r="DI52" i="6"/>
  <c r="AO7" i="6"/>
  <c r="AT7" i="6"/>
  <c r="AR7" i="6"/>
  <c r="AU7" i="6"/>
  <c r="AV7" i="6"/>
  <c r="AY7" i="6"/>
  <c r="AQ7" i="6"/>
  <c r="AN7" i="6"/>
  <c r="AP7" i="6"/>
  <c r="AS7" i="6"/>
  <c r="AX7" i="6"/>
  <c r="BA7" i="6"/>
  <c r="AH303" i="3"/>
  <c r="BT303" i="3"/>
  <c r="AF303" i="3"/>
  <c r="AI303" i="3"/>
  <c r="CB303" i="3"/>
  <c r="DD124" i="3"/>
  <c r="CW88" i="3"/>
  <c r="CX88" i="3"/>
  <c r="CY88" i="3"/>
  <c r="CZ88" i="3"/>
  <c r="DA88" i="3"/>
  <c r="DB88" i="3"/>
  <c r="DC88" i="3"/>
  <c r="DD88" i="3"/>
  <c r="DE88" i="3"/>
  <c r="DF88" i="3"/>
  <c r="DG88" i="3"/>
  <c r="DH88" i="3"/>
  <c r="DJ88" i="3"/>
  <c r="DK88" i="3"/>
  <c r="DI88" i="3"/>
  <c r="DM88" i="3"/>
  <c r="CW15" i="3"/>
  <c r="CX15" i="3"/>
  <c r="CY15" i="3"/>
  <c r="DA15" i="3"/>
  <c r="DB15" i="3"/>
  <c r="DD15" i="3"/>
  <c r="DK15" i="3"/>
  <c r="DF15" i="3"/>
  <c r="DJ15" i="3"/>
  <c r="DC15" i="3"/>
  <c r="CZ15" i="3"/>
  <c r="DM15" i="3"/>
  <c r="CL213" i="4"/>
  <c r="CG213" i="4"/>
  <c r="CR213" i="4"/>
  <c r="DA213" i="4"/>
  <c r="CJ213" i="4"/>
  <c r="CS213" i="4"/>
  <c r="CK213" i="4"/>
  <c r="CZ213" i="4"/>
  <c r="CO213" i="4"/>
  <c r="CF213" i="4"/>
  <c r="CI213" i="4"/>
  <c r="CM213" i="4"/>
  <c r="AO28" i="6"/>
  <c r="AS28" i="6"/>
  <c r="AU28" i="6"/>
  <c r="AX28" i="6"/>
  <c r="AQ28" i="6"/>
  <c r="AT28" i="6"/>
  <c r="AY28" i="6"/>
  <c r="AR28" i="6"/>
  <c r="AV28" i="6"/>
  <c r="AN28" i="6"/>
  <c r="AP28" i="6"/>
  <c r="DC164" i="6"/>
  <c r="CZ164" i="6"/>
  <c r="DJ164" i="6"/>
  <c r="DA164" i="6"/>
  <c r="DL164" i="6"/>
  <c r="DB164" i="6"/>
  <c r="DD164" i="6"/>
  <c r="CW164" i="6"/>
  <c r="CX164" i="6"/>
  <c r="DF164" i="6"/>
  <c r="DI164" i="6"/>
  <c r="DN164" i="6"/>
  <c r="DC160" i="6"/>
  <c r="CZ160" i="6"/>
  <c r="DJ160" i="6"/>
  <c r="DA160" i="6"/>
  <c r="DL160" i="6"/>
  <c r="DB160" i="6"/>
  <c r="DD160" i="6"/>
  <c r="CX160" i="6"/>
  <c r="DI160" i="6"/>
  <c r="CW160" i="6"/>
  <c r="DF160" i="6"/>
  <c r="AM302" i="3"/>
  <c r="AQ302" i="3"/>
  <c r="AR302" i="3"/>
  <c r="BD302" i="3"/>
  <c r="AP302" i="3"/>
  <c r="AO302" i="3"/>
  <c r="BE302" i="3"/>
  <c r="AT302" i="3"/>
  <c r="AW302" i="3"/>
  <c r="AS302" i="3"/>
  <c r="AL302" i="3"/>
  <c r="AN302" i="3"/>
  <c r="AU302" i="3"/>
  <c r="AY302" i="3"/>
  <c r="BA302" i="3"/>
  <c r="BJ80" i="5"/>
  <c r="BR80" i="5"/>
  <c r="BL80" i="5"/>
  <c r="BO80" i="5"/>
  <c r="BP80" i="5"/>
  <c r="BN80" i="5"/>
  <c r="BI80" i="5"/>
  <c r="BV80" i="5"/>
  <c r="BW80" i="5"/>
  <c r="BM80" i="5"/>
  <c r="BX80" i="5"/>
  <c r="BZ80" i="5"/>
  <c r="CL32" i="5"/>
  <c r="CK32" i="5"/>
  <c r="CS32" i="5"/>
  <c r="DA32" i="5"/>
  <c r="CR32" i="5"/>
  <c r="CG32" i="5"/>
  <c r="CO32" i="5"/>
  <c r="CJ32" i="5"/>
  <c r="CM32" i="5"/>
  <c r="CF32" i="5"/>
  <c r="CH32" i="5"/>
  <c r="CI32" i="5"/>
  <c r="CN32" i="5"/>
  <c r="CP32" i="5"/>
  <c r="AQ307" i="3"/>
  <c r="AR307" i="3"/>
  <c r="AW307" i="3"/>
  <c r="AO307" i="3"/>
  <c r="BD307" i="3"/>
  <c r="BE307" i="3"/>
  <c r="AS307" i="3"/>
  <c r="AT307" i="3"/>
  <c r="AU307" i="3"/>
  <c r="AL307" i="3"/>
  <c r="AM307" i="3"/>
  <c r="AP307" i="3"/>
  <c r="AH311" i="3"/>
  <c r="AF311" i="3"/>
  <c r="AI311" i="3"/>
  <c r="CZ256" i="3"/>
  <c r="DD256" i="3"/>
  <c r="CW256" i="3"/>
  <c r="DA256" i="3"/>
  <c r="DC256" i="3"/>
  <c r="DK256" i="3"/>
  <c r="CX256" i="3"/>
  <c r="DF256" i="3"/>
  <c r="DJ256" i="3"/>
  <c r="DB256" i="3"/>
  <c r="DL256" i="3"/>
  <c r="DM256" i="3"/>
  <c r="DC163" i="3"/>
  <c r="DK163" i="3"/>
  <c r="CZ163" i="3"/>
  <c r="DD163" i="3"/>
  <c r="CX163" i="3"/>
  <c r="DF163" i="3"/>
  <c r="DA163" i="3"/>
  <c r="DJ163" i="3"/>
  <c r="CW163" i="3"/>
  <c r="CY163" i="3"/>
  <c r="DM163" i="3"/>
  <c r="DB163" i="3"/>
  <c r="AF90" i="3"/>
  <c r="AI90" i="3"/>
  <c r="AH90" i="3"/>
  <c r="BL90" i="3"/>
  <c r="AF77" i="3"/>
  <c r="AI77" i="3"/>
  <c r="AH77" i="3"/>
  <c r="BK77" i="3"/>
  <c r="AH124" i="3"/>
  <c r="BH124" i="3"/>
  <c r="AF124" i="3"/>
  <c r="AI124" i="3"/>
  <c r="AS105" i="3"/>
  <c r="BE105" i="3"/>
  <c r="AL105" i="3"/>
  <c r="AQ105" i="3"/>
  <c r="AU105" i="3"/>
  <c r="AM105" i="3"/>
  <c r="BD105" i="3"/>
  <c r="AT105" i="3"/>
  <c r="AR105" i="3"/>
  <c r="AW105" i="3"/>
  <c r="AP105" i="3"/>
  <c r="AO105" i="3"/>
  <c r="AM95" i="3"/>
  <c r="AQ95" i="3"/>
  <c r="AR95" i="3"/>
  <c r="BD95" i="3"/>
  <c r="AS95" i="3"/>
  <c r="AL95" i="3"/>
  <c r="AO95" i="3"/>
  <c r="BE95" i="3"/>
  <c r="AP95" i="3"/>
  <c r="AW95" i="3"/>
  <c r="AT95" i="3"/>
  <c r="AU95" i="3"/>
  <c r="AV95" i="3"/>
  <c r="CW93" i="3"/>
  <c r="DJ93" i="3"/>
  <c r="DF93" i="3"/>
  <c r="CX68" i="3"/>
  <c r="DB68" i="3"/>
  <c r="DF68" i="3"/>
  <c r="DJ68" i="3"/>
  <c r="DC68" i="3"/>
  <c r="DK68" i="3"/>
  <c r="DA68" i="3"/>
  <c r="DD68" i="3"/>
  <c r="CW68" i="3"/>
  <c r="CY68" i="3"/>
  <c r="CZ68" i="3"/>
  <c r="DM68" i="3"/>
  <c r="CW69" i="3"/>
  <c r="DA69" i="3"/>
  <c r="CX69" i="3"/>
  <c r="DB69" i="3"/>
  <c r="DF69" i="3"/>
  <c r="DJ69" i="3"/>
  <c r="DD69" i="3"/>
  <c r="DK69" i="3"/>
  <c r="DC69" i="3"/>
  <c r="CZ69" i="3"/>
  <c r="DM69" i="3"/>
  <c r="CW61" i="3"/>
  <c r="DA61" i="3"/>
  <c r="CX61" i="3"/>
  <c r="DB61" i="3"/>
  <c r="DF61" i="3"/>
  <c r="DJ61" i="3"/>
  <c r="DD61" i="3"/>
  <c r="CZ61" i="3"/>
  <c r="DC61" i="3"/>
  <c r="DK61" i="3"/>
  <c r="DM61" i="3"/>
  <c r="CX14" i="3"/>
  <c r="DB14" i="3"/>
  <c r="DF14" i="3"/>
  <c r="DJ14" i="3"/>
  <c r="DA14" i="3"/>
  <c r="CW14" i="3"/>
  <c r="DD14" i="3"/>
  <c r="DK14" i="3"/>
  <c r="DC14" i="3"/>
  <c r="CZ14" i="3"/>
  <c r="DM14" i="3"/>
  <c r="CZ17" i="3"/>
  <c r="DD17" i="3"/>
  <c r="CX17" i="3"/>
  <c r="DC17" i="3"/>
  <c r="DJ17" i="3"/>
  <c r="DA17" i="3"/>
  <c r="DK17" i="3"/>
  <c r="DB17" i="3"/>
  <c r="CW17" i="3"/>
  <c r="CY17" i="3"/>
  <c r="DF17" i="3"/>
  <c r="DM17" i="3"/>
  <c r="AO47" i="6"/>
  <c r="AT47" i="6"/>
  <c r="AR47" i="6"/>
  <c r="AU47" i="6"/>
  <c r="AV47" i="6"/>
  <c r="AY47" i="6"/>
  <c r="AN47" i="6"/>
  <c r="AP47" i="6"/>
  <c r="AQ47" i="6"/>
  <c r="AX47" i="6"/>
  <c r="AS47" i="6"/>
  <c r="DC36" i="6"/>
  <c r="CZ36" i="6"/>
  <c r="DD36" i="6"/>
  <c r="DL36" i="6"/>
  <c r="DB36" i="6"/>
  <c r="DJ36" i="6"/>
  <c r="CW36" i="6"/>
  <c r="DA36" i="6"/>
  <c r="DF36" i="6"/>
  <c r="CX36" i="6"/>
  <c r="DI36" i="6"/>
  <c r="CF129" i="5"/>
  <c r="CR129" i="5"/>
  <c r="DQ129" i="5"/>
  <c r="CK129" i="5"/>
  <c r="DI129" i="5"/>
  <c r="CS129" i="5"/>
  <c r="CL129" i="5"/>
  <c r="DJ129" i="5"/>
  <c r="CM129" i="5"/>
  <c r="DK129" i="5"/>
  <c r="CI129" i="5"/>
  <c r="DG129" i="5"/>
  <c r="CO129" i="5"/>
  <c r="DM129" i="5"/>
  <c r="CZ129" i="5"/>
  <c r="CJ129" i="5"/>
  <c r="DH129" i="5"/>
  <c r="CG129" i="5"/>
  <c r="DE129" i="5"/>
  <c r="DA129" i="5"/>
  <c r="BA36" i="5"/>
  <c r="CW173" i="3"/>
  <c r="DA173" i="3"/>
  <c r="CX173" i="3"/>
  <c r="CY173" i="3"/>
  <c r="DB173" i="3"/>
  <c r="DF173" i="3"/>
  <c r="DJ173" i="3"/>
  <c r="DD173" i="3"/>
  <c r="DK173" i="3"/>
  <c r="DC173" i="3"/>
  <c r="CZ173" i="3"/>
  <c r="DM173" i="3"/>
  <c r="AL125" i="3"/>
  <c r="AM125" i="3"/>
  <c r="AN125" i="3"/>
  <c r="AQ125" i="3"/>
  <c r="AO125" i="3"/>
  <c r="AW125" i="3"/>
  <c r="AR125" i="3"/>
  <c r="AS125" i="3"/>
  <c r="BD125" i="3"/>
  <c r="AT125" i="3"/>
  <c r="BE125" i="3"/>
  <c r="AP125" i="3"/>
  <c r="AU125" i="3"/>
  <c r="CZ85" i="3"/>
  <c r="DD85" i="3"/>
  <c r="CW85" i="3"/>
  <c r="DA85" i="3"/>
  <c r="DC85" i="3"/>
  <c r="DK85" i="3"/>
  <c r="CX85" i="3"/>
  <c r="DJ85" i="3"/>
  <c r="DB85" i="3"/>
  <c r="DF85" i="3"/>
  <c r="DM85" i="3"/>
  <c r="CZ10" i="3"/>
  <c r="DM52" i="6"/>
  <c r="BK128" i="3"/>
  <c r="BQ128" i="3"/>
  <c r="CY145" i="6"/>
  <c r="DE145" i="6"/>
  <c r="DG145" i="6"/>
  <c r="DH145" i="6"/>
  <c r="DK145" i="6"/>
  <c r="DM145" i="6"/>
  <c r="DM173" i="6"/>
  <c r="CY143" i="6"/>
  <c r="BT157" i="3"/>
  <c r="CN106" i="3"/>
  <c r="BI99" i="3"/>
  <c r="BK99" i="3"/>
  <c r="BQ99" i="3"/>
  <c r="BO99" i="3"/>
  <c r="AN59" i="3"/>
  <c r="BL107" i="3"/>
  <c r="BT160" i="3"/>
  <c r="BS160" i="3"/>
  <c r="BH160" i="3"/>
  <c r="DD20" i="5"/>
  <c r="CH20" i="5"/>
  <c r="CF159" i="3"/>
  <c r="DD6" i="5"/>
  <c r="DF6" i="5"/>
  <c r="CH6" i="5"/>
  <c r="BR33" i="6"/>
  <c r="DD27" i="5"/>
  <c r="CC156" i="3"/>
  <c r="CG156" i="3"/>
  <c r="CK156" i="3"/>
  <c r="CO156" i="3"/>
  <c r="CH156" i="3"/>
  <c r="CB156" i="3"/>
  <c r="CE156" i="3"/>
  <c r="CF156" i="3"/>
  <c r="CI156" i="3"/>
  <c r="CN156" i="3"/>
  <c r="CB76" i="3"/>
  <c r="CH76" i="3"/>
  <c r="BX18" i="5"/>
  <c r="BY18" i="5"/>
  <c r="CH247" i="4"/>
  <c r="CN247" i="4"/>
  <c r="CP247" i="4"/>
  <c r="BQ103" i="3"/>
  <c r="DQ124" i="5"/>
  <c r="CQ124" i="5"/>
  <c r="CY65" i="6"/>
  <c r="DE65" i="6"/>
  <c r="DG65" i="6"/>
  <c r="DH65" i="6"/>
  <c r="BO7" i="3"/>
  <c r="BS7" i="3"/>
  <c r="BQ7" i="3"/>
  <c r="BL7" i="3"/>
  <c r="BH7" i="3"/>
  <c r="BI7" i="3"/>
  <c r="BJ7" i="3"/>
  <c r="BT7" i="3"/>
  <c r="BR7" i="3"/>
  <c r="BN7" i="3"/>
  <c r="BK7" i="3"/>
  <c r="BM7" i="3"/>
  <c r="CY170" i="3"/>
  <c r="DE170" i="3"/>
  <c r="DG170" i="3"/>
  <c r="DH170" i="3"/>
  <c r="DI170" i="3"/>
  <c r="CR6" i="2"/>
  <c r="CN141" i="5"/>
  <c r="CP141" i="5"/>
  <c r="CQ146" i="4"/>
  <c r="CQ162" i="4"/>
  <c r="CQ42" i="5"/>
  <c r="BK111" i="3"/>
  <c r="BL111" i="3"/>
  <c r="BQ111" i="3"/>
  <c r="CQ51" i="5"/>
  <c r="CH124" i="3"/>
  <c r="CN311" i="3"/>
  <c r="CY164" i="6"/>
  <c r="DE164" i="6"/>
  <c r="DG164" i="6"/>
  <c r="DH164" i="6"/>
  <c r="AV91" i="3"/>
  <c r="AX91" i="3"/>
  <c r="BT127" i="3"/>
  <c r="BK69" i="5"/>
  <c r="CY287" i="3"/>
  <c r="BC176" i="4"/>
  <c r="BE176" i="4"/>
  <c r="CQ140" i="5"/>
  <c r="BJ48" i="6"/>
  <c r="DD148" i="4"/>
  <c r="CQ152" i="4"/>
  <c r="CQ168" i="4"/>
  <c r="CQ173" i="4"/>
  <c r="BJ156" i="6"/>
  <c r="CG169" i="3"/>
  <c r="CY128" i="6"/>
  <c r="DE128" i="6"/>
  <c r="DG128" i="6"/>
  <c r="DH128" i="6"/>
  <c r="DK128" i="6"/>
  <c r="BQ167" i="3"/>
  <c r="CH140" i="3"/>
  <c r="BB121" i="4"/>
  <c r="CC14" i="3"/>
  <c r="CE14" i="3"/>
  <c r="CF14" i="3"/>
  <c r="BK152" i="3"/>
  <c r="CI72" i="3"/>
  <c r="CC63" i="3"/>
  <c r="CF63" i="3"/>
  <c r="CB63" i="3"/>
  <c r="BO105" i="3"/>
  <c r="BS105" i="3"/>
  <c r="BQ105" i="3"/>
  <c r="BL105" i="3"/>
  <c r="BM105" i="3"/>
  <c r="BT105" i="3"/>
  <c r="BH105" i="3"/>
  <c r="BI105" i="3"/>
  <c r="BJ105" i="3"/>
  <c r="BN105" i="3"/>
  <c r="BK105" i="3"/>
  <c r="AN90" i="3"/>
  <c r="CY89" i="3"/>
  <c r="DE89" i="3"/>
  <c r="DG89" i="3"/>
  <c r="DH89" i="3"/>
  <c r="DI89" i="3"/>
  <c r="AV158" i="3"/>
  <c r="CY299" i="3"/>
  <c r="BI135" i="3"/>
  <c r="BK135" i="3"/>
  <c r="BO135" i="3"/>
  <c r="CC254" i="3"/>
  <c r="CF254" i="3"/>
  <c r="CY66" i="3"/>
  <c r="BO117" i="3"/>
  <c r="BH117" i="3"/>
  <c r="BT117" i="3"/>
  <c r="CY149" i="3"/>
  <c r="BK112" i="3"/>
  <c r="BO112" i="3"/>
  <c r="BS112" i="3"/>
  <c r="BT112" i="3"/>
  <c r="BR112" i="3"/>
  <c r="BM112" i="3"/>
  <c r="BI112" i="3"/>
  <c r="BL112" i="3"/>
  <c r="BH112" i="3"/>
  <c r="BJ112" i="3"/>
  <c r="BN112" i="3"/>
  <c r="BQ112" i="3"/>
  <c r="CK294" i="3"/>
  <c r="CQ49" i="5"/>
  <c r="DQ81" i="5"/>
  <c r="DQ128" i="5"/>
  <c r="DQ127" i="5"/>
  <c r="CQ127" i="5"/>
  <c r="AW60" i="6"/>
  <c r="AZ60" i="6"/>
  <c r="AP175" i="6"/>
  <c r="BQ118" i="4"/>
  <c r="BS118" i="4"/>
  <c r="BT118" i="4"/>
  <c r="BU118" i="4"/>
  <c r="BX126" i="4"/>
  <c r="BK154" i="4"/>
  <c r="BQ154" i="4"/>
  <c r="BS154" i="4"/>
  <c r="BT154" i="4"/>
  <c r="BU154" i="4"/>
  <c r="BX177" i="4"/>
  <c r="DL172" i="3"/>
  <c r="DL251" i="3"/>
  <c r="BT307" i="3"/>
  <c r="BM307" i="3"/>
  <c r="BI307" i="3"/>
  <c r="BN307" i="3"/>
  <c r="BK307" i="3"/>
  <c r="BQ307" i="3"/>
  <c r="BO307" i="3"/>
  <c r="BS307" i="3"/>
  <c r="BL307" i="3"/>
  <c r="BH307" i="3"/>
  <c r="BJ307" i="3"/>
  <c r="BP307" i="3"/>
  <c r="AP55" i="6"/>
  <c r="BK156" i="3"/>
  <c r="AN119" i="3"/>
  <c r="BX62" i="5"/>
  <c r="BK76" i="3"/>
  <c r="BO76" i="3"/>
  <c r="BS76" i="3"/>
  <c r="BT76" i="3"/>
  <c r="BM76" i="3"/>
  <c r="BQ76" i="3"/>
  <c r="BI76" i="3"/>
  <c r="BN76" i="3"/>
  <c r="BH76" i="3"/>
  <c r="BL76" i="3"/>
  <c r="CC286" i="3"/>
  <c r="CG286" i="3"/>
  <c r="CK286" i="3"/>
  <c r="CO286" i="3"/>
  <c r="CH286" i="3"/>
  <c r="CF286" i="3"/>
  <c r="CN286" i="3"/>
  <c r="CI286" i="3"/>
  <c r="CE286" i="3"/>
  <c r="CB286" i="3"/>
  <c r="BR49" i="6"/>
  <c r="AW66" i="6"/>
  <c r="AZ66" i="6"/>
  <c r="CY134" i="3"/>
  <c r="DL169" i="3"/>
  <c r="DD124" i="5"/>
  <c r="DF124" i="5"/>
  <c r="AV72" i="3"/>
  <c r="AX72" i="3"/>
  <c r="AY99" i="3"/>
  <c r="BA99" i="3"/>
  <c r="AY110" i="3"/>
  <c r="AV153" i="3"/>
  <c r="BK27" i="5"/>
  <c r="BX27" i="5"/>
  <c r="BY27" i="5"/>
  <c r="CF59" i="3"/>
  <c r="CB69" i="3"/>
  <c r="CF69" i="3"/>
  <c r="CC69" i="3"/>
  <c r="CG69" i="3"/>
  <c r="CK69" i="3"/>
  <c r="CE69" i="3"/>
  <c r="CH69" i="3"/>
  <c r="CI69" i="3"/>
  <c r="CY125" i="3"/>
  <c r="DE125" i="3"/>
  <c r="DG125" i="3"/>
  <c r="DH125" i="3"/>
  <c r="DI125" i="3"/>
  <c r="CY111" i="3"/>
  <c r="DE111" i="3"/>
  <c r="DG111" i="3"/>
  <c r="DH111" i="3"/>
  <c r="DI111" i="3"/>
  <c r="DL111" i="3"/>
  <c r="BI119" i="3"/>
  <c r="BT119" i="3"/>
  <c r="BO119" i="3"/>
  <c r="BS119" i="3"/>
  <c r="BL119" i="3"/>
  <c r="DL309" i="3"/>
  <c r="BK20" i="5"/>
  <c r="AY159" i="3"/>
  <c r="AV159" i="3"/>
  <c r="AX159" i="3"/>
  <c r="CH58" i="5"/>
  <c r="CN58" i="5"/>
  <c r="CP58" i="5"/>
  <c r="DD58" i="5"/>
  <c r="DF58" i="5"/>
  <c r="DL58" i="5"/>
  <c r="DN58" i="5"/>
  <c r="DO58" i="5"/>
  <c r="CH68" i="5"/>
  <c r="DD68" i="5"/>
  <c r="DF68" i="5"/>
  <c r="CE7" i="3"/>
  <c r="CI7" i="3"/>
  <c r="CB7" i="3"/>
  <c r="CF7" i="3"/>
  <c r="CN7" i="3"/>
  <c r="CH7" i="3"/>
  <c r="CC7" i="3"/>
  <c r="CK7" i="3"/>
  <c r="CO7" i="3"/>
  <c r="CG7" i="3"/>
  <c r="CY144" i="3"/>
  <c r="DE144" i="3"/>
  <c r="DG144" i="3"/>
  <c r="DH144" i="3"/>
  <c r="DI144" i="3"/>
  <c r="CF5" i="3"/>
  <c r="AN114" i="3"/>
  <c r="AV114" i="3"/>
  <c r="BK173" i="3"/>
  <c r="BS173" i="3"/>
  <c r="BN173" i="3"/>
  <c r="BM173" i="3"/>
  <c r="BQ173" i="3"/>
  <c r="CQ18" i="5"/>
  <c r="BK31" i="5"/>
  <c r="BK55" i="5"/>
  <c r="BQ55" i="5"/>
  <c r="BS55" i="5"/>
  <c r="BT55" i="5"/>
  <c r="BU55" i="5"/>
  <c r="BK63" i="5"/>
  <c r="BQ63" i="5"/>
  <c r="BS63" i="5"/>
  <c r="BT63" i="5"/>
  <c r="BU63" i="5"/>
  <c r="BK67" i="5"/>
  <c r="BQ67" i="5"/>
  <c r="BS67" i="5"/>
  <c r="BT67" i="5"/>
  <c r="BU67" i="5"/>
  <c r="CT40" i="5"/>
  <c r="CQ40" i="5"/>
  <c r="DQ40" i="5"/>
  <c r="DQ56" i="5"/>
  <c r="DQ72" i="5"/>
  <c r="CI24" i="2"/>
  <c r="CR24" i="2"/>
  <c r="BJ126" i="6"/>
  <c r="BP126" i="6"/>
  <c r="BR158" i="6"/>
  <c r="BU158" i="6"/>
  <c r="BW158" i="6"/>
  <c r="BY158" i="6"/>
  <c r="BC148" i="4"/>
  <c r="BX264" i="4"/>
  <c r="BY264" i="4"/>
  <c r="CY140" i="6"/>
  <c r="DE140" i="6"/>
  <c r="DG140" i="6"/>
  <c r="DH140" i="6"/>
  <c r="DK140" i="6"/>
  <c r="DM140" i="6"/>
  <c r="BU40" i="6"/>
  <c r="BW40" i="6"/>
  <c r="BX40" i="6"/>
  <c r="BX247" i="4"/>
  <c r="BY247" i="4"/>
  <c r="BU247" i="4"/>
  <c r="BK7" i="5"/>
  <c r="CY25" i="6"/>
  <c r="DE25" i="6"/>
  <c r="DG25" i="6"/>
  <c r="DH25" i="6"/>
  <c r="DK25" i="6"/>
  <c r="CH162" i="4"/>
  <c r="CN162" i="4"/>
  <c r="CP162" i="4"/>
  <c r="CQ182" i="4"/>
  <c r="CH217" i="4"/>
  <c r="CN217" i="4"/>
  <c r="CQ217" i="4"/>
  <c r="BA168" i="6"/>
  <c r="CY130" i="3"/>
  <c r="DL96" i="3"/>
  <c r="AN77" i="3"/>
  <c r="CF153" i="3"/>
  <c r="CC153" i="3"/>
  <c r="CK153" i="3"/>
  <c r="CI153" i="3"/>
  <c r="CH153" i="3"/>
  <c r="CT70" i="5"/>
  <c r="CQ70" i="5"/>
  <c r="CH302" i="3"/>
  <c r="CG302" i="3"/>
  <c r="CC302" i="3"/>
  <c r="CI302" i="3"/>
  <c r="CN302" i="3"/>
  <c r="CE302" i="3"/>
  <c r="CO302" i="3"/>
  <c r="CF302" i="3"/>
  <c r="CK302" i="3"/>
  <c r="CB302" i="3"/>
  <c r="CY16" i="6"/>
  <c r="DE16" i="6"/>
  <c r="DG16" i="6"/>
  <c r="DH16" i="6"/>
  <c r="DK16" i="6"/>
  <c r="DM16" i="6"/>
  <c r="DN16" i="6"/>
  <c r="DL107" i="3"/>
  <c r="CY296" i="3"/>
  <c r="DE296" i="3"/>
  <c r="AN6" i="3"/>
  <c r="CY80" i="3"/>
  <c r="DE80" i="3"/>
  <c r="DG80" i="3"/>
  <c r="DH80" i="3"/>
  <c r="DI80" i="3"/>
  <c r="CH43" i="5"/>
  <c r="BY22" i="2"/>
  <c r="DN17" i="6"/>
  <c r="CY17" i="6"/>
  <c r="DE17" i="6"/>
  <c r="DG17" i="6"/>
  <c r="DH17" i="6"/>
  <c r="DK17" i="6"/>
  <c r="DM17" i="6"/>
  <c r="AP32" i="6"/>
  <c r="BK60" i="5"/>
  <c r="CY160" i="6"/>
  <c r="DN160" i="6"/>
  <c r="BI78" i="3"/>
  <c r="BQ78" i="3"/>
  <c r="BL78" i="3"/>
  <c r="BK78" i="3"/>
  <c r="BS78" i="3"/>
  <c r="BT78" i="3"/>
  <c r="BR78" i="3"/>
  <c r="BH78" i="3"/>
  <c r="BM78" i="3"/>
  <c r="BO78" i="3"/>
  <c r="BN78" i="3"/>
  <c r="CY5" i="6"/>
  <c r="DE5" i="6"/>
  <c r="DG5" i="6"/>
  <c r="DH5" i="6"/>
  <c r="DK5" i="6"/>
  <c r="CY29" i="6"/>
  <c r="CY37" i="6"/>
  <c r="DE37" i="6"/>
  <c r="DG37" i="6"/>
  <c r="DH37" i="6"/>
  <c r="DK37" i="6"/>
  <c r="CY141" i="6"/>
  <c r="CQ148" i="4"/>
  <c r="CH168" i="4"/>
  <c r="DQ161" i="4"/>
  <c r="BT136" i="3"/>
  <c r="BK136" i="3"/>
  <c r="BS136" i="3"/>
  <c r="BQ136" i="3"/>
  <c r="BL136" i="3"/>
  <c r="BK125" i="3"/>
  <c r="BO125" i="3"/>
  <c r="BS125" i="3"/>
  <c r="BT125" i="3"/>
  <c r="BN125" i="3"/>
  <c r="BI125" i="3"/>
  <c r="BM125" i="3"/>
  <c r="BH125" i="3"/>
  <c r="BQ125" i="3"/>
  <c r="BL125" i="3"/>
  <c r="BI63" i="3"/>
  <c r="BH63" i="3"/>
  <c r="BJ63" i="3"/>
  <c r="BN63" i="3"/>
  <c r="AN158" i="3"/>
  <c r="CE8" i="3"/>
  <c r="CI8" i="3"/>
  <c r="CO8" i="3"/>
  <c r="CH8" i="3"/>
  <c r="CC8" i="3"/>
  <c r="CK8" i="3"/>
  <c r="CN8" i="3"/>
  <c r="CF8" i="3"/>
  <c r="CG8" i="3"/>
  <c r="CB8" i="3"/>
  <c r="CC82" i="3"/>
  <c r="CG82" i="3"/>
  <c r="BI176" i="3"/>
  <c r="BN176" i="3"/>
  <c r="BL176" i="3"/>
  <c r="BM176" i="3"/>
  <c r="CY64" i="6"/>
  <c r="DN64" i="6"/>
  <c r="CC112" i="3"/>
  <c r="CE112" i="3"/>
  <c r="CH57" i="5"/>
  <c r="CN57" i="5"/>
  <c r="CP57" i="5"/>
  <c r="BB160" i="4"/>
  <c r="DM163" i="6"/>
  <c r="CQ27" i="5"/>
  <c r="DQ27" i="5"/>
  <c r="BA66" i="6"/>
  <c r="BB66" i="6"/>
  <c r="CF173" i="3"/>
  <c r="CC173" i="3"/>
  <c r="CK173" i="3"/>
  <c r="CE173" i="3"/>
  <c r="CI173" i="3"/>
  <c r="BI141" i="3"/>
  <c r="BM141" i="3"/>
  <c r="BK141" i="3"/>
  <c r="BS141" i="3"/>
  <c r="BU8" i="6"/>
  <c r="BR8" i="6"/>
  <c r="DD129" i="5"/>
  <c r="DF129" i="5"/>
  <c r="CH129" i="5"/>
  <c r="CY69" i="3"/>
  <c r="BI124" i="3"/>
  <c r="BO124" i="3"/>
  <c r="BM124" i="3"/>
  <c r="BT77" i="3"/>
  <c r="CY256" i="3"/>
  <c r="BT311" i="3"/>
  <c r="BN311" i="3"/>
  <c r="BM311" i="3"/>
  <c r="BL311" i="3"/>
  <c r="BS311" i="3"/>
  <c r="BR311" i="3"/>
  <c r="CT32" i="5"/>
  <c r="CV32" i="5"/>
  <c r="CX32" i="5"/>
  <c r="CQ32" i="5"/>
  <c r="BK80" i="5"/>
  <c r="BQ80" i="5"/>
  <c r="BS80" i="5"/>
  <c r="BT80" i="5"/>
  <c r="BU80" i="5"/>
  <c r="CH213" i="4"/>
  <c r="CN213" i="4"/>
  <c r="CP213" i="4"/>
  <c r="CQ213" i="4"/>
  <c r="DL88" i="3"/>
  <c r="BK303" i="3"/>
  <c r="BI303" i="3"/>
  <c r="BO303" i="3"/>
  <c r="BQ303" i="3"/>
  <c r="BL303" i="3"/>
  <c r="CH181" i="5"/>
  <c r="CN181" i="5"/>
  <c r="CP181" i="5"/>
  <c r="CF255" i="3"/>
  <c r="CC255" i="3"/>
  <c r="CK255" i="3"/>
  <c r="CI255" i="3"/>
  <c r="CH255" i="3"/>
  <c r="BU43" i="6"/>
  <c r="BV43" i="6"/>
  <c r="CH127" i="3"/>
  <c r="CE127" i="3"/>
  <c r="CI127" i="3"/>
  <c r="CC127" i="3"/>
  <c r="CK127" i="3"/>
  <c r="CF127" i="3"/>
  <c r="CN127" i="3"/>
  <c r="CO127" i="3"/>
  <c r="CB127" i="3"/>
  <c r="CG127" i="3"/>
  <c r="CP127" i="3"/>
  <c r="CR127" i="3"/>
  <c r="BK6" i="3"/>
  <c r="BO6" i="3"/>
  <c r="BS6" i="3"/>
  <c r="BT6" i="3"/>
  <c r="BR6" i="3"/>
  <c r="BN6" i="3"/>
  <c r="BI6" i="3"/>
  <c r="BM6" i="3"/>
  <c r="BL6" i="3"/>
  <c r="BQ6" i="3"/>
  <c r="BH6" i="3"/>
  <c r="BJ6" i="3"/>
  <c r="BH109" i="3"/>
  <c r="DE298" i="3"/>
  <c r="DG298" i="3"/>
  <c r="DH298" i="3"/>
  <c r="DI298" i="3"/>
  <c r="BK57" i="5"/>
  <c r="BQ57" i="5"/>
  <c r="BS57" i="5"/>
  <c r="BT57" i="5"/>
  <c r="BU57" i="5"/>
  <c r="BK73" i="5"/>
  <c r="BQ73" i="5"/>
  <c r="BS73" i="5"/>
  <c r="BT73" i="5"/>
  <c r="BU73" i="5"/>
  <c r="BA3" i="6"/>
  <c r="CI22" i="2"/>
  <c r="BO314" i="3"/>
  <c r="BS314" i="3"/>
  <c r="BH314" i="3"/>
  <c r="BI314" i="3"/>
  <c r="BQ314" i="3"/>
  <c r="BL314" i="3"/>
  <c r="BT314" i="3"/>
  <c r="BK314" i="3"/>
  <c r="BM314" i="3"/>
  <c r="BN314" i="3"/>
  <c r="BR48" i="6"/>
  <c r="BU56" i="6"/>
  <c r="BV56" i="6"/>
  <c r="BR56" i="6"/>
  <c r="CT172" i="4"/>
  <c r="CV172" i="4"/>
  <c r="CQ196" i="4"/>
  <c r="DD143" i="5"/>
  <c r="AW30" i="6"/>
  <c r="BC6" i="1"/>
  <c r="BD6" i="1"/>
  <c r="DD161" i="4"/>
  <c r="BI95" i="3"/>
  <c r="BS95" i="3"/>
  <c r="BN95" i="3"/>
  <c r="BH95" i="3"/>
  <c r="BQ95" i="3"/>
  <c r="BQ169" i="3"/>
  <c r="BJ36" i="6"/>
  <c r="BP36" i="6"/>
  <c r="CE167" i="3"/>
  <c r="CC167" i="3"/>
  <c r="CF167" i="3"/>
  <c r="CO167" i="3"/>
  <c r="CG167" i="3"/>
  <c r="CC91" i="3"/>
  <c r="CG91" i="3"/>
  <c r="CK91" i="3"/>
  <c r="CO91" i="3"/>
  <c r="CH91" i="3"/>
  <c r="CF91" i="3"/>
  <c r="CN91" i="3"/>
  <c r="CE91" i="3"/>
  <c r="CI91" i="3"/>
  <c r="CB91" i="3"/>
  <c r="AN316" i="3"/>
  <c r="BX180" i="4"/>
  <c r="BT14" i="3"/>
  <c r="BI14" i="3"/>
  <c r="BN14" i="3"/>
  <c r="BK14" i="3"/>
  <c r="BM14" i="3"/>
  <c r="BO14" i="3"/>
  <c r="BH14" i="3"/>
  <c r="BJ14" i="3"/>
  <c r="BL14" i="3"/>
  <c r="BP14" i="3"/>
  <c r="BS14" i="3"/>
  <c r="BQ14" i="3"/>
  <c r="BX129" i="5"/>
  <c r="BT72" i="3"/>
  <c r="BI72" i="3"/>
  <c r="BK72" i="3"/>
  <c r="BN72" i="3"/>
  <c r="BS72" i="3"/>
  <c r="BR72" i="3"/>
  <c r="BO72" i="3"/>
  <c r="BM72" i="3"/>
  <c r="BH72" i="3"/>
  <c r="BQ72" i="3"/>
  <c r="BL72" i="3"/>
  <c r="CY67" i="3"/>
  <c r="DE67" i="3"/>
  <c r="DG67" i="3"/>
  <c r="DH67" i="3"/>
  <c r="DI67" i="3"/>
  <c r="CE105" i="3"/>
  <c r="CI105" i="3"/>
  <c r="CB105" i="3"/>
  <c r="CF105" i="3"/>
  <c r="CN105" i="3"/>
  <c r="CH105" i="3"/>
  <c r="CG105" i="3"/>
  <c r="CK105" i="3"/>
  <c r="CO105" i="3"/>
  <c r="CC105" i="3"/>
  <c r="DL76" i="3"/>
  <c r="DE132" i="3"/>
  <c r="DG132" i="3"/>
  <c r="DH132" i="3"/>
  <c r="DI132" i="3"/>
  <c r="DL89" i="3"/>
  <c r="DL148" i="3"/>
  <c r="CG290" i="3"/>
  <c r="CB290" i="3"/>
  <c r="CN290" i="3"/>
  <c r="BL305" i="3"/>
  <c r="BQ305" i="3"/>
  <c r="BI305" i="3"/>
  <c r="BT305" i="3"/>
  <c r="BS305" i="3"/>
  <c r="BR305" i="3"/>
  <c r="BK305" i="3"/>
  <c r="BO305" i="3"/>
  <c r="BH305" i="3"/>
  <c r="BJ305" i="3"/>
  <c r="BM305" i="3"/>
  <c r="BN305" i="3"/>
  <c r="BP305" i="3"/>
  <c r="DQ80" i="5"/>
  <c r="CY168" i="6"/>
  <c r="DE168" i="6"/>
  <c r="DG168" i="6"/>
  <c r="DH168" i="6"/>
  <c r="DM168" i="6"/>
  <c r="BR28" i="6"/>
  <c r="DL101" i="3"/>
  <c r="CH135" i="3"/>
  <c r="CE135" i="3"/>
  <c r="CI135" i="3"/>
  <c r="CC135" i="3"/>
  <c r="CK135" i="3"/>
  <c r="CF135" i="3"/>
  <c r="CN135" i="3"/>
  <c r="CB135" i="3"/>
  <c r="CD135" i="3"/>
  <c r="CG135" i="3"/>
  <c r="CO135" i="3"/>
  <c r="BT254" i="3"/>
  <c r="BI254" i="3"/>
  <c r="BK254" i="3"/>
  <c r="BN254" i="3"/>
  <c r="BS254" i="3"/>
  <c r="BH254" i="3"/>
  <c r="BJ254" i="3"/>
  <c r="BO254" i="3"/>
  <c r="BM254" i="3"/>
  <c r="BL254" i="3"/>
  <c r="BQ254" i="3"/>
  <c r="AX59" i="3"/>
  <c r="CI117" i="3"/>
  <c r="CF117" i="3"/>
  <c r="CH117" i="3"/>
  <c r="CK117" i="3"/>
  <c r="CO117" i="3"/>
  <c r="AV313" i="3"/>
  <c r="AX313" i="3"/>
  <c r="CQ20" i="5"/>
  <c r="DQ20" i="5"/>
  <c r="AP43" i="6"/>
  <c r="BC145" i="4"/>
  <c r="BB145" i="4"/>
  <c r="BI114" i="3"/>
  <c r="BL114" i="3"/>
  <c r="BK114" i="3"/>
  <c r="BS114" i="3"/>
  <c r="BO114" i="3"/>
  <c r="AN173" i="3"/>
  <c r="CY126" i="3"/>
  <c r="DE126" i="3"/>
  <c r="DG126" i="3"/>
  <c r="DH126" i="3"/>
  <c r="DI126" i="3"/>
  <c r="BT294" i="3"/>
  <c r="BI294" i="3"/>
  <c r="BK294" i="3"/>
  <c r="BN294" i="3"/>
  <c r="BS294" i="3"/>
  <c r="BR294" i="3"/>
  <c r="BM294" i="3"/>
  <c r="BH294" i="3"/>
  <c r="BO294" i="3"/>
  <c r="BQ294" i="3"/>
  <c r="BL294" i="3"/>
  <c r="CH49" i="5"/>
  <c r="CN49" i="5"/>
  <c r="CP49" i="5"/>
  <c r="BR6" i="2"/>
  <c r="BT6" i="2"/>
  <c r="BU6" i="2"/>
  <c r="BV6" i="2"/>
  <c r="CQ6" i="5"/>
  <c r="DQ6" i="5"/>
  <c r="DS6" i="5"/>
  <c r="CT6" i="5"/>
  <c r="DD54" i="5"/>
  <c r="DQ54" i="5"/>
  <c r="DD128" i="5"/>
  <c r="DF128" i="5"/>
  <c r="CH127" i="5"/>
  <c r="CN127" i="5"/>
  <c r="CP127" i="5"/>
  <c r="DD127" i="5"/>
  <c r="DF127" i="5"/>
  <c r="DL127" i="5"/>
  <c r="DN127" i="5"/>
  <c r="DO127" i="5"/>
  <c r="DP127" i="5"/>
  <c r="AP144" i="6"/>
  <c r="BA144" i="6"/>
  <c r="BB144" i="6"/>
  <c r="BB255" i="4"/>
  <c r="BA20" i="6"/>
  <c r="BS155" i="5"/>
  <c r="BT155" i="5"/>
  <c r="BU155" i="5"/>
  <c r="BK162" i="4"/>
  <c r="BQ162" i="4"/>
  <c r="BS162" i="4"/>
  <c r="BT162" i="4"/>
  <c r="BU162" i="4"/>
  <c r="BK178" i="4"/>
  <c r="BQ178" i="4"/>
  <c r="BS178" i="4"/>
  <c r="BT178" i="4"/>
  <c r="BU178" i="4"/>
  <c r="BK210" i="4"/>
  <c r="BQ210" i="4"/>
  <c r="BS210" i="4"/>
  <c r="BT210" i="4"/>
  <c r="BU210" i="4"/>
  <c r="BX210" i="4"/>
  <c r="CT28" i="5"/>
  <c r="CV28" i="5"/>
  <c r="DQ28" i="5"/>
  <c r="BK143" i="5"/>
  <c r="BQ143" i="5"/>
  <c r="BS143" i="5"/>
  <c r="BT143" i="5"/>
  <c r="BU143" i="5"/>
  <c r="CH329" i="4"/>
  <c r="CN329" i="4"/>
  <c r="CP329" i="4"/>
  <c r="AW167" i="6"/>
  <c r="AZ167" i="6"/>
  <c r="AY139" i="3"/>
  <c r="CY251" i="3"/>
  <c r="DE251" i="3"/>
  <c r="DG251" i="3"/>
  <c r="DH251" i="3"/>
  <c r="DI251" i="3"/>
  <c r="BO174" i="3"/>
  <c r="BS174" i="3"/>
  <c r="BQ174" i="3"/>
  <c r="BL174" i="3"/>
  <c r="BH174" i="3"/>
  <c r="BT174" i="3"/>
  <c r="BR174" i="3"/>
  <c r="BN174" i="3"/>
  <c r="BK174" i="3"/>
  <c r="BM174" i="3"/>
  <c r="BI174" i="3"/>
  <c r="AW55" i="6"/>
  <c r="AZ55" i="6"/>
  <c r="AY119" i="3"/>
  <c r="AZ119" i="3"/>
  <c r="AV119" i="3"/>
  <c r="AX119" i="3"/>
  <c r="BT286" i="3"/>
  <c r="BI286" i="3"/>
  <c r="BK286" i="3"/>
  <c r="BN286" i="3"/>
  <c r="BS286" i="3"/>
  <c r="BH286" i="3"/>
  <c r="BJ286" i="3"/>
  <c r="BM286" i="3"/>
  <c r="BL286" i="3"/>
  <c r="BO286" i="3"/>
  <c r="BQ286" i="3"/>
  <c r="BK18" i="5"/>
  <c r="BQ18" i="5"/>
  <c r="BS18" i="5"/>
  <c r="BT18" i="5"/>
  <c r="BU18" i="5"/>
  <c r="CH67" i="5"/>
  <c r="CQ264" i="4"/>
  <c r="CH264" i="4"/>
  <c r="CN264" i="4"/>
  <c r="CP264" i="4"/>
  <c r="BX204" i="4"/>
  <c r="BZ204" i="4"/>
  <c r="BJ49" i="6"/>
  <c r="BP49" i="6"/>
  <c r="AP66" i="6"/>
  <c r="BO300" i="3"/>
  <c r="BS300" i="3"/>
  <c r="BQ300" i="3"/>
  <c r="BL300" i="3"/>
  <c r="BH300" i="3"/>
  <c r="BN300" i="3"/>
  <c r="BI300" i="3"/>
  <c r="BK300" i="3"/>
  <c r="BM300" i="3"/>
  <c r="BT300" i="3"/>
  <c r="BL118" i="3"/>
  <c r="BQ118" i="3"/>
  <c r="BI118" i="3"/>
  <c r="BT118" i="3"/>
  <c r="BK118" i="3"/>
  <c r="BO118" i="3"/>
  <c r="BS118" i="3"/>
  <c r="BM118" i="3"/>
  <c r="BH118" i="3"/>
  <c r="BJ118" i="3"/>
  <c r="BN118" i="3"/>
  <c r="CY108" i="3"/>
  <c r="DE108" i="3"/>
  <c r="DG108" i="3"/>
  <c r="DH108" i="3"/>
  <c r="DI108" i="3"/>
  <c r="CC137" i="3"/>
  <c r="CG137" i="3"/>
  <c r="CK137" i="3"/>
  <c r="CO137" i="3"/>
  <c r="CI137" i="3"/>
  <c r="CN137" i="3"/>
  <c r="CE137" i="3"/>
  <c r="CH137" i="3"/>
  <c r="CB137" i="3"/>
  <c r="CD137" i="3"/>
  <c r="CF137" i="3"/>
  <c r="CJ137" i="3"/>
  <c r="CL137" i="3"/>
  <c r="CM137" i="3"/>
  <c r="AV290" i="3"/>
  <c r="CY250" i="3"/>
  <c r="DE250" i="3"/>
  <c r="DG250" i="3"/>
  <c r="DH250" i="3"/>
  <c r="DI250" i="3"/>
  <c r="AN305" i="3"/>
  <c r="DN20" i="6"/>
  <c r="CQ123" i="4"/>
  <c r="BK69" i="3"/>
  <c r="BO69" i="3"/>
  <c r="BS69" i="3"/>
  <c r="BT69" i="3"/>
  <c r="BN69" i="3"/>
  <c r="BI69" i="3"/>
  <c r="BM69" i="3"/>
  <c r="BQ69" i="3"/>
  <c r="BL69" i="3"/>
  <c r="BH69" i="3"/>
  <c r="BJ69" i="3"/>
  <c r="AY176" i="3"/>
  <c r="BA176" i="3"/>
  <c r="CC119" i="3"/>
  <c r="CN119" i="3"/>
  <c r="CO119" i="3"/>
  <c r="CG119" i="3"/>
  <c r="CB119" i="3"/>
  <c r="CD119" i="3"/>
  <c r="CB313" i="3"/>
  <c r="CF313" i="3"/>
  <c r="CN313" i="3"/>
  <c r="CC313" i="3"/>
  <c r="CG313" i="3"/>
  <c r="CK313" i="3"/>
  <c r="CO313" i="3"/>
  <c r="CE313" i="3"/>
  <c r="CH313" i="3"/>
  <c r="CI313" i="3"/>
  <c r="DE297" i="3"/>
  <c r="DG297" i="3"/>
  <c r="DH297" i="3"/>
  <c r="DI297" i="3"/>
  <c r="CY56" i="6"/>
  <c r="DE56" i="6"/>
  <c r="DG56" i="6"/>
  <c r="DH56" i="6"/>
  <c r="DK56" i="6"/>
  <c r="DM56" i="6"/>
  <c r="DN56" i="6"/>
  <c r="CQ68" i="5"/>
  <c r="DQ68" i="5"/>
  <c r="DL170" i="3"/>
  <c r="BQ5" i="3"/>
  <c r="AN76" i="3"/>
  <c r="AY294" i="3"/>
  <c r="AZ294" i="3"/>
  <c r="BK47" i="5"/>
  <c r="BQ47" i="5"/>
  <c r="BS47" i="5"/>
  <c r="BT47" i="5"/>
  <c r="BU47" i="5"/>
  <c r="BJ142" i="6"/>
  <c r="BP142" i="6"/>
  <c r="DN169" i="6"/>
  <c r="CY169" i="6"/>
  <c r="DE169" i="6"/>
  <c r="DG169" i="6"/>
  <c r="DH169" i="6"/>
  <c r="DK169" i="6"/>
  <c r="DM169" i="6"/>
  <c r="DM142" i="6"/>
  <c r="CY142" i="6"/>
  <c r="DE142" i="6"/>
  <c r="DG142" i="6"/>
  <c r="DH142" i="6"/>
  <c r="DK142" i="6"/>
  <c r="DN142" i="6"/>
  <c r="BU144" i="6"/>
  <c r="BR144" i="6"/>
  <c r="BX256" i="4"/>
  <c r="BZ256" i="4"/>
  <c r="CB256" i="4"/>
  <c r="BK264" i="4"/>
  <c r="BQ264" i="4"/>
  <c r="BS264" i="4"/>
  <c r="BT264" i="4"/>
  <c r="BU264" i="4"/>
  <c r="BX120" i="5"/>
  <c r="BY120" i="5"/>
  <c r="CT218" i="4"/>
  <c r="CQ218" i="4"/>
  <c r="CH218" i="4"/>
  <c r="CN218" i="4"/>
  <c r="CP218" i="4"/>
  <c r="CH198" i="4"/>
  <c r="CN198" i="4"/>
  <c r="CP198" i="4"/>
  <c r="AZ49" i="6"/>
  <c r="AY103" i="3"/>
  <c r="AZ103" i="3"/>
  <c r="DL97" i="3"/>
  <c r="CY97" i="3"/>
  <c r="DE97" i="3"/>
  <c r="DG97" i="3"/>
  <c r="DH97" i="3"/>
  <c r="DI97" i="3"/>
  <c r="DL130" i="3"/>
  <c r="CY96" i="3"/>
  <c r="DE96" i="3"/>
  <c r="DG96" i="3"/>
  <c r="DH96" i="3"/>
  <c r="DI96" i="3"/>
  <c r="BK124" i="5"/>
  <c r="DL73" i="3"/>
  <c r="BK153" i="3"/>
  <c r="BO153" i="3"/>
  <c r="BS153" i="3"/>
  <c r="BT153" i="3"/>
  <c r="BM153" i="3"/>
  <c r="BQ153" i="3"/>
  <c r="BI153" i="3"/>
  <c r="BN153" i="3"/>
  <c r="BH153" i="3"/>
  <c r="BL153" i="3"/>
  <c r="BX32" i="5"/>
  <c r="BY32" i="5"/>
  <c r="BI302" i="3"/>
  <c r="BT302" i="3"/>
  <c r="BN302" i="3"/>
  <c r="BK302" i="3"/>
  <c r="BO302" i="3"/>
  <c r="BS302" i="3"/>
  <c r="BH302" i="3"/>
  <c r="BJ302" i="3"/>
  <c r="BM302" i="3"/>
  <c r="BQ302" i="3"/>
  <c r="BL302" i="3"/>
  <c r="DL100" i="3"/>
  <c r="CY107" i="3"/>
  <c r="DE107" i="3"/>
  <c r="DG107" i="3"/>
  <c r="DH107" i="3"/>
  <c r="DI107" i="3"/>
  <c r="DL296" i="3"/>
  <c r="CH31" i="5"/>
  <c r="CN31" i="5"/>
  <c r="CP31" i="5"/>
  <c r="CT31" i="5"/>
  <c r="CQ31" i="5"/>
  <c r="CH51" i="5"/>
  <c r="CN51" i="5"/>
  <c r="CP51" i="5"/>
  <c r="DD51" i="5"/>
  <c r="DF51" i="5"/>
  <c r="AN314" i="3"/>
  <c r="BJ64" i="6"/>
  <c r="BP64" i="6"/>
  <c r="BC36" i="5"/>
  <c r="BE36" i="5"/>
  <c r="BB36" i="5"/>
  <c r="BQ90" i="3"/>
  <c r="BT90" i="3"/>
  <c r="BO90" i="3"/>
  <c r="BN90" i="3"/>
  <c r="BS90" i="3"/>
  <c r="CH13" i="3"/>
  <c r="CC13" i="3"/>
  <c r="CI13" i="3"/>
  <c r="CN13" i="3"/>
  <c r="CE13" i="3"/>
  <c r="CO13" i="3"/>
  <c r="CG13" i="3"/>
  <c r="CK13" i="3"/>
  <c r="CB13" i="3"/>
  <c r="CF13" i="3"/>
  <c r="BS62" i="3"/>
  <c r="BH62" i="3"/>
  <c r="BK62" i="3"/>
  <c r="CE318" i="3"/>
  <c r="CG318" i="3"/>
  <c r="CU22" i="2"/>
  <c r="CV22" i="2"/>
  <c r="CT159" i="5"/>
  <c r="CQ159" i="5"/>
  <c r="CH136" i="4"/>
  <c r="CN136" i="4"/>
  <c r="CP136" i="4"/>
  <c r="CN152" i="4"/>
  <c r="CP152" i="4"/>
  <c r="CT164" i="4"/>
  <c r="CV164" i="4"/>
  <c r="CX164" i="4"/>
  <c r="BU7" i="6"/>
  <c r="BV7" i="6"/>
  <c r="BT148" i="3"/>
  <c r="BI148" i="3"/>
  <c r="BH148" i="3"/>
  <c r="BJ148" i="3"/>
  <c r="BK148" i="3"/>
  <c r="BS148" i="3"/>
  <c r="BN148" i="3"/>
  <c r="BO148" i="3"/>
  <c r="BL148" i="3"/>
  <c r="BM148" i="3"/>
  <c r="BQ148" i="3"/>
  <c r="BN140" i="3"/>
  <c r="BK140" i="3"/>
  <c r="BQ140" i="3"/>
  <c r="BO140" i="3"/>
  <c r="BS140" i="3"/>
  <c r="CQ35" i="5"/>
  <c r="CO152" i="3"/>
  <c r="CI110" i="3"/>
  <c r="CF110" i="3"/>
  <c r="CE12" i="3"/>
  <c r="CI12" i="3"/>
  <c r="CC12" i="3"/>
  <c r="CH12" i="3"/>
  <c r="CN12" i="3"/>
  <c r="CO12" i="3"/>
  <c r="CG12" i="3"/>
  <c r="CK12" i="3"/>
  <c r="CB12" i="3"/>
  <c r="CF12" i="3"/>
  <c r="CP12" i="3"/>
  <c r="CY121" i="3"/>
  <c r="CQ29" i="5"/>
  <c r="BY178" i="4"/>
  <c r="BZ178" i="4"/>
  <c r="CA178" i="4"/>
  <c r="DD28" i="5"/>
  <c r="DF28" i="5"/>
  <c r="DL28" i="5"/>
  <c r="DN28" i="5"/>
  <c r="DO28" i="5"/>
  <c r="DP28" i="5"/>
  <c r="CT329" i="4"/>
  <c r="BB203" i="4"/>
  <c r="CG307" i="3"/>
  <c r="CO307" i="3"/>
  <c r="CN307" i="3"/>
  <c r="CF307" i="3"/>
  <c r="CB307" i="3"/>
  <c r="BA55" i="6"/>
  <c r="BC55" i="6"/>
  <c r="CT67" i="5"/>
  <c r="CQ67" i="5"/>
  <c r="AZ48" i="6"/>
  <c r="CE139" i="3"/>
  <c r="CI139" i="3"/>
  <c r="CO139" i="3"/>
  <c r="CF139" i="3"/>
  <c r="CK139" i="3"/>
  <c r="CH139" i="3"/>
  <c r="CC139" i="3"/>
  <c r="CG139" i="3"/>
  <c r="CN139" i="3"/>
  <c r="CB139" i="3"/>
  <c r="DK65" i="6"/>
  <c r="CH306" i="3"/>
  <c r="CC306" i="3"/>
  <c r="CI306" i="3"/>
  <c r="CN306" i="3"/>
  <c r="CE306" i="3"/>
  <c r="CO306" i="3"/>
  <c r="CF306" i="3"/>
  <c r="CG306" i="3"/>
  <c r="CB306" i="3"/>
  <c r="CK306" i="3"/>
  <c r="DE32" i="6"/>
  <c r="DG32" i="6"/>
  <c r="DH32" i="6"/>
  <c r="DK32" i="6"/>
  <c r="DM32" i="6"/>
  <c r="CH50" i="5"/>
  <c r="CN50" i="5"/>
  <c r="CP50" i="5"/>
  <c r="DD50" i="5"/>
  <c r="BT316" i="3"/>
  <c r="BI316" i="3"/>
  <c r="BN316" i="3"/>
  <c r="BK316" i="3"/>
  <c r="BO316" i="3"/>
  <c r="BS316" i="3"/>
  <c r="BL316" i="3"/>
  <c r="BM316" i="3"/>
  <c r="BH316" i="3"/>
  <c r="BQ316" i="3"/>
  <c r="BR142" i="6"/>
  <c r="CH42" i="5"/>
  <c r="CN42" i="5"/>
  <c r="CP42" i="5"/>
  <c r="DL173" i="3"/>
  <c r="CE77" i="3"/>
  <c r="CN77" i="3"/>
  <c r="CG77" i="3"/>
  <c r="DL15" i="3"/>
  <c r="BR63" i="6"/>
  <c r="AY117" i="3"/>
  <c r="CB88" i="3"/>
  <c r="CG88" i="3"/>
  <c r="CH88" i="3"/>
  <c r="DL177" i="3"/>
  <c r="BO255" i="3"/>
  <c r="BT255" i="3"/>
  <c r="BQ255" i="3"/>
  <c r="BN255" i="3"/>
  <c r="BH255" i="3"/>
  <c r="DD62" i="5"/>
  <c r="BR23" i="6"/>
  <c r="CY21" i="6"/>
  <c r="DE21" i="6"/>
  <c r="DG21" i="6"/>
  <c r="DH21" i="6"/>
  <c r="DK21" i="6"/>
  <c r="CH5" i="5"/>
  <c r="CQ23" i="5"/>
  <c r="DQ23" i="5"/>
  <c r="CY60" i="6"/>
  <c r="DE60" i="6"/>
  <c r="DG60" i="6"/>
  <c r="DH60" i="6"/>
  <c r="DK60" i="6"/>
  <c r="DM60" i="6"/>
  <c r="DN60" i="6"/>
  <c r="BL13" i="3"/>
  <c r="CE109" i="3"/>
  <c r="CI109" i="3"/>
  <c r="CB109" i="3"/>
  <c r="CF109" i="3"/>
  <c r="CN109" i="3"/>
  <c r="CH109" i="3"/>
  <c r="CK109" i="3"/>
  <c r="CG109" i="3"/>
  <c r="CO109" i="3"/>
  <c r="CC109" i="3"/>
  <c r="CP109" i="3"/>
  <c r="CR109" i="3"/>
  <c r="CK128" i="3"/>
  <c r="CN128" i="3"/>
  <c r="AV140" i="3"/>
  <c r="BO318" i="3"/>
  <c r="BS318" i="3"/>
  <c r="BT318" i="3"/>
  <c r="BQ318" i="3"/>
  <c r="BN318" i="3"/>
  <c r="BM318" i="3"/>
  <c r="BI318" i="3"/>
  <c r="BL318" i="3"/>
  <c r="BK318" i="3"/>
  <c r="BH318" i="3"/>
  <c r="BU318" i="3"/>
  <c r="DL298" i="3"/>
  <c r="BQ81" i="5"/>
  <c r="BS81" i="5"/>
  <c r="BT81" i="5"/>
  <c r="BU81" i="5"/>
  <c r="CB314" i="3"/>
  <c r="CY156" i="6"/>
  <c r="DE156" i="6"/>
  <c r="DG156" i="6"/>
  <c r="DH156" i="6"/>
  <c r="DK156" i="6"/>
  <c r="DN156" i="6"/>
  <c r="CY41" i="6"/>
  <c r="DM41" i="6"/>
  <c r="CH203" i="4"/>
  <c r="CN203" i="4"/>
  <c r="CP203" i="4"/>
  <c r="CT128" i="4"/>
  <c r="CV128" i="4"/>
  <c r="CQ144" i="4"/>
  <c r="CQ160" i="4"/>
  <c r="DQ160" i="4"/>
  <c r="CH172" i="4"/>
  <c r="CN172" i="4"/>
  <c r="CP172" i="4"/>
  <c r="CH192" i="4"/>
  <c r="CN192" i="4"/>
  <c r="DD192" i="4"/>
  <c r="DF192" i="4"/>
  <c r="DL192" i="4"/>
  <c r="CH208" i="4"/>
  <c r="BO101" i="3"/>
  <c r="BS101" i="3"/>
  <c r="BT101" i="3"/>
  <c r="BR101" i="3"/>
  <c r="BM101" i="3"/>
  <c r="BI101" i="3"/>
  <c r="BL101" i="3"/>
  <c r="BQ101" i="3"/>
  <c r="BH101" i="3"/>
  <c r="BJ101" i="3"/>
  <c r="BK101" i="3"/>
  <c r="BN101" i="3"/>
  <c r="CB157" i="3"/>
  <c r="CN157" i="3"/>
  <c r="CG157" i="3"/>
  <c r="CO157" i="3"/>
  <c r="CH157" i="3"/>
  <c r="DL113" i="3"/>
  <c r="CH136" i="3"/>
  <c r="CI136" i="3"/>
  <c r="CE136" i="3"/>
  <c r="CG136" i="3"/>
  <c r="CB136" i="3"/>
  <c r="BT91" i="3"/>
  <c r="BI91" i="3"/>
  <c r="BK91" i="3"/>
  <c r="BN91" i="3"/>
  <c r="BS91" i="3"/>
  <c r="BR91" i="3"/>
  <c r="BH91" i="3"/>
  <c r="BJ91" i="3"/>
  <c r="BL91" i="3"/>
  <c r="BM91" i="3"/>
  <c r="BO91" i="3"/>
  <c r="BP91" i="3"/>
  <c r="BQ91" i="3"/>
  <c r="CC148" i="3"/>
  <c r="CH148" i="3"/>
  <c r="CF148" i="3"/>
  <c r="CQ75" i="5"/>
  <c r="CH163" i="4"/>
  <c r="CN163" i="4"/>
  <c r="CP163" i="4"/>
  <c r="DD163" i="4"/>
  <c r="DF163" i="4"/>
  <c r="BX168" i="4"/>
  <c r="BY168" i="4"/>
  <c r="BR168" i="6"/>
  <c r="BI106" i="3"/>
  <c r="BQ106" i="3"/>
  <c r="BL106" i="3"/>
  <c r="BT106" i="3"/>
  <c r="BK106" i="3"/>
  <c r="BH106" i="3"/>
  <c r="BS106" i="3"/>
  <c r="BR106" i="3"/>
  <c r="BO106" i="3"/>
  <c r="BN106" i="3"/>
  <c r="BM106" i="3"/>
  <c r="CB125" i="3"/>
  <c r="CH125" i="3"/>
  <c r="AY298" i="3"/>
  <c r="AZ298" i="3"/>
  <c r="CC99" i="3"/>
  <c r="CG99" i="3"/>
  <c r="CK99" i="3"/>
  <c r="CO99" i="3"/>
  <c r="CH99" i="3"/>
  <c r="CE99" i="3"/>
  <c r="CF99" i="3"/>
  <c r="CN99" i="3"/>
  <c r="CB99" i="3"/>
  <c r="CD99" i="3"/>
  <c r="CI99" i="3"/>
  <c r="CJ99" i="3"/>
  <c r="CL99" i="3"/>
  <c r="CM99" i="3"/>
  <c r="BI110" i="3"/>
  <c r="BQ110" i="3"/>
  <c r="BL110" i="3"/>
  <c r="BK110" i="3"/>
  <c r="BT110" i="3"/>
  <c r="BO110" i="3"/>
  <c r="BN110" i="3"/>
  <c r="BH110" i="3"/>
  <c r="BS110" i="3"/>
  <c r="BM110" i="3"/>
  <c r="DL132" i="3"/>
  <c r="DE148" i="3"/>
  <c r="DG148" i="3"/>
  <c r="DH148" i="3"/>
  <c r="DI148" i="3"/>
  <c r="AY158" i="3"/>
  <c r="BT290" i="3"/>
  <c r="BN290" i="3"/>
  <c r="BL290" i="3"/>
  <c r="CE305" i="3"/>
  <c r="CK305" i="3"/>
  <c r="DM4" i="6"/>
  <c r="BI12" i="3"/>
  <c r="BN12" i="3"/>
  <c r="BT8" i="3"/>
  <c r="BO8" i="3"/>
  <c r="BS8" i="3"/>
  <c r="DL84" i="3"/>
  <c r="CC107" i="3"/>
  <c r="CK107" i="3"/>
  <c r="CH107" i="3"/>
  <c r="CN107" i="3"/>
  <c r="CE107" i="3"/>
  <c r="BI82" i="3"/>
  <c r="BL82" i="3"/>
  <c r="BK82" i="3"/>
  <c r="BO82" i="3"/>
  <c r="BN82" i="3"/>
  <c r="CC160" i="3"/>
  <c r="CK160" i="3"/>
  <c r="CH160" i="3"/>
  <c r="CN160" i="3"/>
  <c r="CB160" i="3"/>
  <c r="CD160" i="3"/>
  <c r="CG176" i="3"/>
  <c r="CF176" i="3"/>
  <c r="CE176" i="3"/>
  <c r="AY313" i="3"/>
  <c r="BI159" i="3"/>
  <c r="BQ159" i="3"/>
  <c r="BL159" i="3"/>
  <c r="BT159" i="3"/>
  <c r="BK159" i="3"/>
  <c r="BO159" i="3"/>
  <c r="BH159" i="3"/>
  <c r="BM159" i="3"/>
  <c r="BN159" i="3"/>
  <c r="BS159" i="3"/>
  <c r="CC114" i="3"/>
  <c r="CO114" i="3"/>
  <c r="DL126" i="3"/>
  <c r="AN141" i="3"/>
  <c r="CT57" i="5"/>
  <c r="CV57" i="5"/>
  <c r="CX57" i="5"/>
  <c r="CQ57" i="5"/>
  <c r="BR24" i="2"/>
  <c r="BT24" i="2"/>
  <c r="BU24" i="2"/>
  <c r="BV24" i="2"/>
  <c r="AW144" i="6"/>
  <c r="AZ144" i="6"/>
  <c r="BX118" i="4"/>
  <c r="BQ126" i="4"/>
  <c r="BS126" i="4"/>
  <c r="BT126" i="4"/>
  <c r="BU126" i="4"/>
  <c r="BX134" i="4"/>
  <c r="BX154" i="4"/>
  <c r="BZ154" i="4"/>
  <c r="BX182" i="4"/>
  <c r="BZ182" i="4"/>
  <c r="BQ206" i="4"/>
  <c r="BS206" i="4"/>
  <c r="BT206" i="4"/>
  <c r="BU206" i="4"/>
  <c r="BX206" i="4"/>
  <c r="BZ206" i="4"/>
  <c r="CB206" i="4"/>
  <c r="BQ217" i="4"/>
  <c r="BS217" i="4"/>
  <c r="BT217" i="4"/>
  <c r="BU217" i="4"/>
  <c r="AP155" i="6"/>
  <c r="AW46" i="6"/>
  <c r="AZ46" i="6"/>
  <c r="AW42" i="6"/>
  <c r="AZ42" i="6"/>
  <c r="CE174" i="3"/>
  <c r="CB174" i="3"/>
  <c r="CN174" i="3"/>
  <c r="CC174" i="3"/>
  <c r="CO174" i="3"/>
  <c r="CH193" i="4"/>
  <c r="CN193" i="4"/>
  <c r="CP193" i="4"/>
  <c r="CT193" i="4"/>
  <c r="CV193" i="4"/>
  <c r="CX193" i="4"/>
  <c r="BQ62" i="5"/>
  <c r="BS62" i="5"/>
  <c r="BT62" i="5"/>
  <c r="BU62" i="5"/>
  <c r="AP48" i="6"/>
  <c r="CT247" i="4"/>
  <c r="CQ247" i="4"/>
  <c r="BT204" i="4"/>
  <c r="BU204" i="4"/>
  <c r="AY14" i="3"/>
  <c r="CK103" i="3"/>
  <c r="CF103" i="3"/>
  <c r="CE300" i="3"/>
  <c r="CN300" i="3"/>
  <c r="CG300" i="3"/>
  <c r="AV152" i="3"/>
  <c r="AX152" i="3"/>
  <c r="CY77" i="3"/>
  <c r="DE77" i="3"/>
  <c r="DG77" i="3"/>
  <c r="DH77" i="3"/>
  <c r="DI77" i="3"/>
  <c r="CE118" i="3"/>
  <c r="CI118" i="3"/>
  <c r="CC118" i="3"/>
  <c r="CH118" i="3"/>
  <c r="CN118" i="3"/>
  <c r="CO118" i="3"/>
  <c r="CB118" i="3"/>
  <c r="CF118" i="3"/>
  <c r="CG118" i="3"/>
  <c r="CK118" i="3"/>
  <c r="BT137" i="3"/>
  <c r="BM137" i="3"/>
  <c r="BI137" i="3"/>
  <c r="BN137" i="3"/>
  <c r="BK137" i="3"/>
  <c r="BQ137" i="3"/>
  <c r="BO137" i="3"/>
  <c r="BH137" i="3"/>
  <c r="BJ137" i="3"/>
  <c r="BL137" i="3"/>
  <c r="BP137" i="3"/>
  <c r="BS137" i="3"/>
  <c r="BR137" i="3"/>
  <c r="CY288" i="3"/>
  <c r="BL139" i="3"/>
  <c r="BK139" i="3"/>
  <c r="BQ139" i="3"/>
  <c r="BT139" i="3"/>
  <c r="BS139" i="3"/>
  <c r="BH139" i="3"/>
  <c r="BI139" i="3"/>
  <c r="BO139" i="3"/>
  <c r="BM139" i="3"/>
  <c r="BN139" i="3"/>
  <c r="DN40" i="6"/>
  <c r="CY144" i="6"/>
  <c r="AV135" i="3"/>
  <c r="AX135" i="3"/>
  <c r="AX254" i="3"/>
  <c r="AY8" i="3"/>
  <c r="BA8" i="3"/>
  <c r="BC8" i="3"/>
  <c r="AN107" i="3"/>
  <c r="DL133" i="3"/>
  <c r="AY82" i="3"/>
  <c r="AZ82" i="3"/>
  <c r="DL129" i="3"/>
  <c r="AN176" i="3"/>
  <c r="DL303" i="3"/>
  <c r="BK313" i="3"/>
  <c r="BO313" i="3"/>
  <c r="BS313" i="3"/>
  <c r="BT313" i="3"/>
  <c r="BR313" i="3"/>
  <c r="BM313" i="3"/>
  <c r="BI313" i="3"/>
  <c r="BQ313" i="3"/>
  <c r="BN313" i="3"/>
  <c r="BL313" i="3"/>
  <c r="BH313" i="3"/>
  <c r="BJ313" i="3"/>
  <c r="DL297" i="3"/>
  <c r="BI306" i="3"/>
  <c r="BN306" i="3"/>
  <c r="BT306" i="3"/>
  <c r="BK306" i="3"/>
  <c r="BO306" i="3"/>
  <c r="BS306" i="3"/>
  <c r="BL306" i="3"/>
  <c r="BH306" i="3"/>
  <c r="BJ306" i="3"/>
  <c r="BP306" i="3"/>
  <c r="BQ306" i="3"/>
  <c r="BM306" i="3"/>
  <c r="DD25" i="5"/>
  <c r="CH25" i="5"/>
  <c r="CN25" i="5"/>
  <c r="CP25" i="5"/>
  <c r="CT25" i="5"/>
  <c r="DQ25" i="5"/>
  <c r="CT58" i="5"/>
  <c r="CU58" i="5"/>
  <c r="CQ58" i="5"/>
  <c r="DQ58" i="5"/>
  <c r="DS58" i="5"/>
  <c r="AZ21" i="6"/>
  <c r="BR29" i="6"/>
  <c r="AV76" i="3"/>
  <c r="AX76" i="3"/>
  <c r="DE65" i="3"/>
  <c r="DG65" i="3"/>
  <c r="DH65" i="3"/>
  <c r="DI65" i="3"/>
  <c r="AX114" i="3"/>
  <c r="CG141" i="3"/>
  <c r="CO141" i="3"/>
  <c r="CF141" i="3"/>
  <c r="CH141" i="3"/>
  <c r="CB141" i="3"/>
  <c r="CH18" i="5"/>
  <c r="BX47" i="5"/>
  <c r="BZ47" i="5"/>
  <c r="BX55" i="5"/>
  <c r="BZ55" i="5"/>
  <c r="CB55" i="5"/>
  <c r="BQ75" i="5"/>
  <c r="BS75" i="5"/>
  <c r="BT75" i="5"/>
  <c r="BU75" i="5"/>
  <c r="BX83" i="5"/>
  <c r="BZ83" i="5"/>
  <c r="CH40" i="5"/>
  <c r="CN40" i="5"/>
  <c r="CP40" i="5"/>
  <c r="DD40" i="5"/>
  <c r="DF40" i="5"/>
  <c r="DL40" i="5"/>
  <c r="DN40" i="5"/>
  <c r="DO40" i="5"/>
  <c r="DP40" i="5"/>
  <c r="CH56" i="5"/>
  <c r="DD56" i="5"/>
  <c r="DF56" i="5"/>
  <c r="CT50" i="5"/>
  <c r="DQ50" i="5"/>
  <c r="BQ151" i="5"/>
  <c r="BS151" i="5"/>
  <c r="BT151" i="5"/>
  <c r="BU151" i="5"/>
  <c r="CC316" i="3"/>
  <c r="CK316" i="3"/>
  <c r="CH316" i="3"/>
  <c r="CF316" i="3"/>
  <c r="CI316" i="3"/>
  <c r="BK127" i="5"/>
  <c r="BR126" i="6"/>
  <c r="BU126" i="6"/>
  <c r="BV126" i="6"/>
  <c r="BJ144" i="6"/>
  <c r="BP144" i="6"/>
  <c r="BR60" i="6"/>
  <c r="DQ141" i="5"/>
  <c r="CQ141" i="5"/>
  <c r="BA164" i="6"/>
  <c r="BK52" i="5"/>
  <c r="BQ52" i="5"/>
  <c r="BS52" i="5"/>
  <c r="BT52" i="5"/>
  <c r="BU52" i="5"/>
  <c r="CQ126" i="4"/>
  <c r="CQ174" i="4"/>
  <c r="CH182" i="4"/>
  <c r="CN182" i="4"/>
  <c r="CP182" i="4"/>
  <c r="CT198" i="4"/>
  <c r="CV198" i="4"/>
  <c r="CQ198" i="4"/>
  <c r="CH214" i="4"/>
  <c r="CN214" i="4"/>
  <c r="CP214" i="4"/>
  <c r="CT214" i="4"/>
  <c r="CQ214" i="4"/>
  <c r="DQ125" i="5"/>
  <c r="CH119" i="4"/>
  <c r="DL81" i="3"/>
  <c r="CY81" i="3"/>
  <c r="DE81" i="3"/>
  <c r="DG81" i="3"/>
  <c r="DH81" i="3"/>
  <c r="DI81" i="3"/>
  <c r="AV103" i="3"/>
  <c r="AX103" i="3"/>
  <c r="AV118" i="3"/>
  <c r="AY77" i="3"/>
  <c r="AZ77" i="3"/>
  <c r="CH70" i="5"/>
  <c r="CN70" i="5"/>
  <c r="CP70" i="5"/>
  <c r="DD70" i="5"/>
  <c r="BJ8" i="6"/>
  <c r="BP8" i="6"/>
  <c r="BR21" i="6"/>
  <c r="BA159" i="6"/>
  <c r="AV5" i="3"/>
  <c r="AX5" i="3"/>
  <c r="AV6" i="3"/>
  <c r="AX6" i="3"/>
  <c r="CC111" i="3"/>
  <c r="CG111" i="3"/>
  <c r="CK111" i="3"/>
  <c r="CO111" i="3"/>
  <c r="CH111" i="3"/>
  <c r="CB111" i="3"/>
  <c r="CI111" i="3"/>
  <c r="CF111" i="3"/>
  <c r="CN111" i="3"/>
  <c r="CE111" i="3"/>
  <c r="CT43" i="5"/>
  <c r="CQ43" i="5"/>
  <c r="CH59" i="5"/>
  <c r="CN59" i="5"/>
  <c r="CP59" i="5"/>
  <c r="BU64" i="6"/>
  <c r="BW64" i="6"/>
  <c r="BR64" i="6"/>
  <c r="AZ32" i="6"/>
  <c r="CS46" i="6"/>
  <c r="CT46" i="6"/>
  <c r="CU193" i="4"/>
  <c r="BA298" i="3"/>
  <c r="BB298" i="3"/>
  <c r="CU128" i="4"/>
  <c r="CD12" i="3"/>
  <c r="CJ12" i="3"/>
  <c r="CL12" i="3"/>
  <c r="BA294" i="3"/>
  <c r="CU6" i="5"/>
  <c r="CV6" i="5"/>
  <c r="CW6" i="5"/>
  <c r="BW43" i="6"/>
  <c r="AZ159" i="3"/>
  <c r="BA159" i="3"/>
  <c r="BB159" i="3"/>
  <c r="BU112" i="3"/>
  <c r="BR105" i="3"/>
  <c r="BU105" i="3"/>
  <c r="BY57" i="5"/>
  <c r="BZ57" i="5"/>
  <c r="CC57" i="5"/>
  <c r="BZ18" i="5"/>
  <c r="CB18" i="5"/>
  <c r="CD156" i="3"/>
  <c r="CJ156" i="3"/>
  <c r="CL156" i="3"/>
  <c r="CM156" i="3"/>
  <c r="CP156" i="3"/>
  <c r="CU198" i="4"/>
  <c r="BY55" i="5"/>
  <c r="CV58" i="5"/>
  <c r="CU25" i="5"/>
  <c r="CV25" i="5"/>
  <c r="CW25" i="5"/>
  <c r="BA82" i="3"/>
  <c r="CD118" i="3"/>
  <c r="BY154" i="4"/>
  <c r="BD203" i="4"/>
  <c r="BR302" i="3"/>
  <c r="BA103" i="3"/>
  <c r="DS68" i="5"/>
  <c r="BV28" i="6"/>
  <c r="BJ72" i="3"/>
  <c r="BY129" i="5"/>
  <c r="BZ129" i="5"/>
  <c r="BE6" i="1"/>
  <c r="BG6" i="1"/>
  <c r="BP6" i="3"/>
  <c r="BV8" i="6"/>
  <c r="BW8" i="6"/>
  <c r="BX8" i="6"/>
  <c r="BJ125" i="3"/>
  <c r="BP125" i="3"/>
  <c r="CU70" i="5"/>
  <c r="CV70" i="5"/>
  <c r="CX70" i="5"/>
  <c r="BV40" i="6"/>
  <c r="BV158" i="6"/>
  <c r="CU40" i="5"/>
  <c r="CV40" i="5"/>
  <c r="BB175" i="6"/>
  <c r="BA91" i="3"/>
  <c r="BA158" i="3"/>
  <c r="BC158" i="3"/>
  <c r="AZ158" i="3"/>
  <c r="CU31" i="5"/>
  <c r="CV31" i="5"/>
  <c r="BZ32" i="5"/>
  <c r="BW144" i="6"/>
  <c r="BV144" i="6"/>
  <c r="BD255" i="4"/>
  <c r="BB168" i="6"/>
  <c r="BC168" i="6"/>
  <c r="BU76" i="3"/>
  <c r="BV64" i="6"/>
  <c r="BA77" i="3"/>
  <c r="BC77" i="3"/>
  <c r="BF77" i="3"/>
  <c r="AZ8" i="3"/>
  <c r="AZ313" i="3"/>
  <c r="BA313" i="3"/>
  <c r="BC313" i="3"/>
  <c r="BV23" i="6"/>
  <c r="BB55" i="6"/>
  <c r="BZ120" i="5"/>
  <c r="CB120" i="5"/>
  <c r="BU69" i="3"/>
  <c r="BW69" i="3"/>
  <c r="BY204" i="4"/>
  <c r="BR286" i="3"/>
  <c r="BA119" i="3"/>
  <c r="BU305" i="3"/>
  <c r="BR314" i="3"/>
  <c r="BZ77" i="5"/>
  <c r="CB77" i="5"/>
  <c r="BC66" i="6"/>
  <c r="BE160" i="4"/>
  <c r="BR125" i="3"/>
  <c r="BU125" i="3"/>
  <c r="CU182" i="4"/>
  <c r="CV182" i="4"/>
  <c r="CY182" i="4"/>
  <c r="BC64" i="6"/>
  <c r="BD64" i="6"/>
  <c r="BB64" i="6"/>
  <c r="BF148" i="4"/>
  <c r="BR119" i="3"/>
  <c r="BZ27" i="5"/>
  <c r="BD121" i="4"/>
  <c r="BE121" i="4"/>
  <c r="BF121" i="4"/>
  <c r="BY80" i="5"/>
  <c r="BR160" i="3"/>
  <c r="BB159" i="6"/>
  <c r="BC159" i="6"/>
  <c r="BE159" i="6"/>
  <c r="BY118" i="4"/>
  <c r="BZ118" i="4"/>
  <c r="CU57" i="5"/>
  <c r="CD109" i="3"/>
  <c r="CJ109" i="3"/>
  <c r="CL109" i="3"/>
  <c r="CM109" i="3"/>
  <c r="BR254" i="3"/>
  <c r="AZ302" i="3"/>
  <c r="BZ247" i="4"/>
  <c r="AZ99" i="3"/>
  <c r="BY217" i="4"/>
  <c r="BZ217" i="4"/>
  <c r="BW126" i="6"/>
  <c r="BY126" i="6"/>
  <c r="BZ126" i="6"/>
  <c r="BR139" i="3"/>
  <c r="CU164" i="4"/>
  <c r="BD36" i="5"/>
  <c r="BF36" i="5"/>
  <c r="CU218" i="4"/>
  <c r="CV218" i="4"/>
  <c r="CX218" i="4"/>
  <c r="BY256" i="4"/>
  <c r="CD313" i="3"/>
  <c r="CJ313" i="3"/>
  <c r="CL313" i="3"/>
  <c r="CM313" i="3"/>
  <c r="BY210" i="4"/>
  <c r="BZ210" i="4"/>
  <c r="CA210" i="4"/>
  <c r="BC144" i="6"/>
  <c r="BE144" i="6"/>
  <c r="BP254" i="3"/>
  <c r="CJ135" i="3"/>
  <c r="CL135" i="3"/>
  <c r="CM135" i="3"/>
  <c r="CP105" i="3"/>
  <c r="CD91" i="3"/>
  <c r="CJ91" i="3"/>
  <c r="CL91" i="3"/>
  <c r="CM91" i="3"/>
  <c r="BW56" i="6"/>
  <c r="BX56" i="6"/>
  <c r="CD127" i="3"/>
  <c r="CJ127" i="3"/>
  <c r="CL127" i="3"/>
  <c r="CM127" i="3"/>
  <c r="BZ22" i="2"/>
  <c r="CA22" i="2"/>
  <c r="BZ264" i="4"/>
  <c r="DS40" i="5"/>
  <c r="AZ107" i="3"/>
  <c r="BA107" i="3"/>
  <c r="BP112" i="3"/>
  <c r="CU162" i="4"/>
  <c r="BC298" i="3"/>
  <c r="BF298" i="3"/>
  <c r="CY172" i="4"/>
  <c r="CC210" i="4"/>
  <c r="CC256" i="4"/>
  <c r="CA256" i="4"/>
  <c r="CY218" i="4"/>
  <c r="CW218" i="4"/>
  <c r="CA47" i="5"/>
  <c r="BC99" i="3"/>
  <c r="BB99" i="3"/>
  <c r="CA247" i="4"/>
  <c r="CB204" i="4"/>
  <c r="BB313" i="3"/>
  <c r="BB77" i="3"/>
  <c r="BD168" i="6"/>
  <c r="BE168" i="6"/>
  <c r="BY144" i="6"/>
  <c r="BZ144" i="6"/>
  <c r="BX144" i="6"/>
  <c r="BF158" i="3"/>
  <c r="CX58" i="5"/>
  <c r="CA55" i="5"/>
  <c r="BC159" i="3"/>
  <c r="CB118" i="4"/>
  <c r="CA80" i="5"/>
  <c r="CW32" i="5"/>
  <c r="CX162" i="4"/>
  <c r="CB264" i="4"/>
  <c r="BY56" i="6"/>
  <c r="BZ56" i="6"/>
  <c r="BX126" i="6"/>
  <c r="CB217" i="4"/>
  <c r="CX31" i="5"/>
  <c r="BY8" i="6"/>
  <c r="CB182" i="4"/>
  <c r="CR156" i="3"/>
  <c r="CT156" i="3"/>
  <c r="CQ156" i="3"/>
  <c r="CU156" i="3"/>
  <c r="CW128" i="4"/>
  <c r="CY193" i="4"/>
  <c r="CW193" i="4"/>
  <c r="CA32" i="5"/>
  <c r="CC154" i="4"/>
  <c r="CQ127" i="3"/>
  <c r="CY57" i="5"/>
  <c r="CW57" i="5"/>
  <c r="BD159" i="6"/>
  <c r="CA27" i="5"/>
  <c r="BE64" i="6"/>
  <c r="BE55" i="6"/>
  <c r="BD55" i="6"/>
  <c r="BB8" i="3"/>
  <c r="CX40" i="5"/>
  <c r="BX158" i="6"/>
  <c r="BF6" i="1"/>
  <c r="CW198" i="4"/>
  <c r="CX28" i="5"/>
  <c r="CE29" i="12"/>
  <c r="AN2" i="12"/>
  <c r="DJ2" i="12"/>
  <c r="AX18" i="13"/>
  <c r="AJ18" i="13"/>
  <c r="AJ8" i="13"/>
  <c r="AG37" i="12"/>
  <c r="CV9" i="12"/>
  <c r="AH6" i="12"/>
  <c r="AS6" i="12"/>
  <c r="AM18" i="13"/>
  <c r="AP18" i="13"/>
  <c r="AS18" i="13"/>
  <c r="AT18" i="13"/>
  <c r="AR18" i="13"/>
  <c r="AH18" i="13"/>
  <c r="AI18" i="13"/>
  <c r="AK18" i="13"/>
  <c r="AO18" i="13"/>
  <c r="DD18" i="13"/>
  <c r="DB6" i="13"/>
  <c r="AX4" i="13"/>
  <c r="AP8" i="13"/>
  <c r="AJ29" i="12"/>
  <c r="CM29" i="12"/>
  <c r="CZ29" i="12"/>
  <c r="AG14" i="13"/>
  <c r="AM8" i="13"/>
  <c r="CW12" i="13"/>
  <c r="AW18" i="13"/>
  <c r="AK37" i="12"/>
  <c r="AW37" i="12"/>
  <c r="AJ12" i="12"/>
  <c r="AT14" i="13"/>
  <c r="AT4" i="13"/>
  <c r="DB3" i="13"/>
  <c r="AT28" i="12"/>
  <c r="AL22" i="12"/>
  <c r="AM28" i="12"/>
  <c r="AK30" i="13"/>
  <c r="DB15" i="13"/>
  <c r="AH34" i="12"/>
  <c r="AJ28" i="12"/>
  <c r="AM26" i="12"/>
  <c r="AW28" i="12"/>
  <c r="CV13" i="12"/>
  <c r="AX26" i="12"/>
  <c r="AX29" i="13"/>
  <c r="DB27" i="13"/>
  <c r="DB11" i="13"/>
  <c r="AN3" i="13"/>
  <c r="DI3" i="13"/>
  <c r="AJ12" i="13"/>
  <c r="AX3" i="13"/>
  <c r="AJ3" i="13"/>
  <c r="CW10" i="13"/>
  <c r="CX10" i="13"/>
  <c r="CY10" i="13"/>
  <c r="CZ10" i="13"/>
  <c r="AX20" i="12"/>
  <c r="AS12" i="13"/>
  <c r="DB18" i="13"/>
  <c r="AX28" i="12"/>
  <c r="CV15" i="12"/>
  <c r="DA3" i="12"/>
  <c r="DC38" i="12"/>
  <c r="DE38" i="12"/>
  <c r="DF38" i="12"/>
  <c r="AN28" i="12"/>
  <c r="DJ28" i="12"/>
  <c r="AT16" i="12"/>
  <c r="AR16" i="12"/>
  <c r="AT26" i="12"/>
  <c r="CH21" i="12"/>
  <c r="CF21" i="12"/>
  <c r="CG21" i="12"/>
  <c r="AX41" i="13"/>
  <c r="CX2" i="13"/>
  <c r="BV318" i="3"/>
  <c r="BW318" i="3"/>
  <c r="CR12" i="3"/>
  <c r="CQ12" i="3"/>
  <c r="CA24" i="2"/>
  <c r="BZ24" i="2"/>
  <c r="BB91" i="3"/>
  <c r="BC91" i="3"/>
  <c r="CP313" i="3"/>
  <c r="BC176" i="3"/>
  <c r="BB176" i="3"/>
  <c r="CT127" i="3"/>
  <c r="CS127" i="3"/>
  <c r="BY177" i="4"/>
  <c r="BZ177" i="4"/>
  <c r="BP7" i="3"/>
  <c r="BS157" i="3"/>
  <c r="BR157" i="3"/>
  <c r="CI77" i="3"/>
  <c r="CH77" i="3"/>
  <c r="CO77" i="3"/>
  <c r="CF77" i="3"/>
  <c r="CC77" i="3"/>
  <c r="DL11" i="3"/>
  <c r="AY67" i="3"/>
  <c r="AZ67" i="3"/>
  <c r="AX140" i="3"/>
  <c r="CR22" i="2"/>
  <c r="CC101" i="3"/>
  <c r="CI101" i="3"/>
  <c r="BK157" i="3"/>
  <c r="BN157" i="3"/>
  <c r="BH157" i="3"/>
  <c r="BM157" i="3"/>
  <c r="BQ157" i="3"/>
  <c r="BO157" i="3"/>
  <c r="BI157" i="3"/>
  <c r="AD75" i="5"/>
  <c r="AK75" i="5"/>
  <c r="DI75" i="5"/>
  <c r="CK152" i="3"/>
  <c r="CF152" i="3"/>
  <c r="CG152" i="3"/>
  <c r="CB152" i="3"/>
  <c r="CC290" i="3"/>
  <c r="CD290" i="3"/>
  <c r="CE290" i="3"/>
  <c r="CF290" i="3"/>
  <c r="CH290" i="3"/>
  <c r="CI290" i="3"/>
  <c r="CJ290" i="3"/>
  <c r="CL290" i="3"/>
  <c r="CK290" i="3"/>
  <c r="CM290" i="3"/>
  <c r="BX28" i="6"/>
  <c r="BY28" i="6"/>
  <c r="DM127" i="6"/>
  <c r="CY127" i="6"/>
  <c r="DE127" i="6"/>
  <c r="DG127" i="6"/>
  <c r="DH127" i="6"/>
  <c r="DK127" i="6"/>
  <c r="BQ123" i="4"/>
  <c r="BS123" i="4"/>
  <c r="BT123" i="4"/>
  <c r="BU123" i="4"/>
  <c r="BZ151" i="4"/>
  <c r="CB151" i="4"/>
  <c r="BY151" i="4"/>
  <c r="BB147" i="6"/>
  <c r="BC147" i="6"/>
  <c r="AG253" i="5"/>
  <c r="AJ253" i="5"/>
  <c r="AI253" i="5"/>
  <c r="AG77" i="6"/>
  <c r="AJ77" i="6"/>
  <c r="AI77" i="6"/>
  <c r="AF41" i="1"/>
  <c r="AK41" i="1"/>
  <c r="AD116" i="4"/>
  <c r="AK116" i="4"/>
  <c r="DT116" i="4"/>
  <c r="AF116" i="4"/>
  <c r="AE114" i="4"/>
  <c r="AH114" i="4"/>
  <c r="AS114" i="4"/>
  <c r="AF114" i="4"/>
  <c r="AN114" i="4"/>
  <c r="AE110" i="4"/>
  <c r="AH110" i="4"/>
  <c r="AS110" i="4"/>
  <c r="AN110" i="4"/>
  <c r="AF108" i="4"/>
  <c r="AE108" i="4"/>
  <c r="AH108" i="4"/>
  <c r="AE104" i="4"/>
  <c r="AH104" i="4"/>
  <c r="AT104" i="4"/>
  <c r="AF104" i="4"/>
  <c r="AM104" i="4"/>
  <c r="AF101" i="4"/>
  <c r="AE100" i="4"/>
  <c r="AH100" i="4"/>
  <c r="AF100" i="4"/>
  <c r="AI100" i="4"/>
  <c r="AE96" i="4"/>
  <c r="AH96" i="4"/>
  <c r="AF96" i="4"/>
  <c r="AE94" i="4"/>
  <c r="AH94" i="4"/>
  <c r="AE92" i="4"/>
  <c r="AH92" i="4"/>
  <c r="AY92" i="4"/>
  <c r="AF92" i="4"/>
  <c r="AT92" i="4"/>
  <c r="AF91" i="4"/>
  <c r="AE90" i="4"/>
  <c r="AH90" i="4"/>
  <c r="AF90" i="4"/>
  <c r="AE88" i="4"/>
  <c r="AH88" i="4"/>
  <c r="AY88" i="4"/>
  <c r="AF88" i="4"/>
  <c r="AM88" i="4"/>
  <c r="AE86" i="4"/>
  <c r="AH86" i="4"/>
  <c r="AE84" i="4"/>
  <c r="AH84" i="4"/>
  <c r="AF84" i="4"/>
  <c r="AE83" i="4"/>
  <c r="AH83" i="4"/>
  <c r="AZ83" i="4"/>
  <c r="AD83" i="4"/>
  <c r="AK83" i="4"/>
  <c r="DT83" i="4"/>
  <c r="AE82" i="4"/>
  <c r="AH82" i="4"/>
  <c r="AF82" i="4"/>
  <c r="AD81" i="4"/>
  <c r="AK81" i="4"/>
  <c r="DT81" i="4"/>
  <c r="AF81" i="4"/>
  <c r="AE80" i="4"/>
  <c r="AH80" i="4"/>
  <c r="AZ80" i="4"/>
  <c r="AR80" i="4"/>
  <c r="AF80" i="4"/>
  <c r="AF79" i="4"/>
  <c r="AE78" i="4"/>
  <c r="AH78" i="4"/>
  <c r="AE76" i="4"/>
  <c r="AH76" i="4"/>
  <c r="AP76" i="4"/>
  <c r="AE74" i="4"/>
  <c r="AH74" i="4"/>
  <c r="AF74" i="4"/>
  <c r="AQ74" i="4"/>
  <c r="AD73" i="4"/>
  <c r="AK73" i="4"/>
  <c r="DT73" i="4"/>
  <c r="AE73" i="4"/>
  <c r="AH73" i="4"/>
  <c r="AZ73" i="4"/>
  <c r="AF72" i="4"/>
  <c r="AE72" i="4"/>
  <c r="AH72" i="4"/>
  <c r="AD71" i="4"/>
  <c r="AK71" i="4"/>
  <c r="DT71" i="4"/>
  <c r="AE70" i="4"/>
  <c r="AH70" i="4"/>
  <c r="AF68" i="4"/>
  <c r="AG68" i="4"/>
  <c r="AJ68" i="4"/>
  <c r="AE68" i="4"/>
  <c r="AH68" i="4"/>
  <c r="AD67" i="4"/>
  <c r="AK67" i="4"/>
  <c r="DT67" i="4"/>
  <c r="AF66" i="4"/>
  <c r="AE66" i="4"/>
  <c r="AH66" i="4"/>
  <c r="AP66" i="4"/>
  <c r="AD65" i="4"/>
  <c r="AK65" i="4"/>
  <c r="DT65" i="4"/>
  <c r="AE64" i="4"/>
  <c r="AH64" i="4"/>
  <c r="AZ64" i="4"/>
  <c r="AR64" i="4"/>
  <c r="AF64" i="4"/>
  <c r="AP64" i="4"/>
  <c r="AE62" i="4"/>
  <c r="AH62" i="4"/>
  <c r="AQ62" i="4"/>
  <c r="AE61" i="4"/>
  <c r="AH61" i="4"/>
  <c r="AM61" i="4"/>
  <c r="AF60" i="4"/>
  <c r="AE58" i="4"/>
  <c r="AH58" i="4"/>
  <c r="AF58" i="4"/>
  <c r="AQ58" i="4"/>
  <c r="AF56" i="4"/>
  <c r="AE56" i="4"/>
  <c r="AH56" i="4"/>
  <c r="AR56" i="4"/>
  <c r="AD55" i="4"/>
  <c r="AK55" i="4"/>
  <c r="DT55" i="4"/>
  <c r="AE54" i="4"/>
  <c r="AH54" i="4"/>
  <c r="AQ54" i="4"/>
  <c r="AF53" i="4"/>
  <c r="AE52" i="4"/>
  <c r="AH52" i="4"/>
  <c r="AF52" i="4"/>
  <c r="AD51" i="4"/>
  <c r="AK51" i="4"/>
  <c r="DT51" i="4"/>
  <c r="AG50" i="4"/>
  <c r="AJ50" i="4"/>
  <c r="DA50" i="4"/>
  <c r="AI50" i="4"/>
  <c r="AF48" i="4"/>
  <c r="AE48" i="4"/>
  <c r="AH48" i="4"/>
  <c r="AP48" i="4"/>
  <c r="AF46" i="4"/>
  <c r="AE46" i="4"/>
  <c r="AH46" i="4"/>
  <c r="AQ46" i="4"/>
  <c r="AD45" i="4"/>
  <c r="AK45" i="4"/>
  <c r="DT45" i="4"/>
  <c r="AF44" i="4"/>
  <c r="AE44" i="4"/>
  <c r="AH44" i="4"/>
  <c r="AZ44" i="4"/>
  <c r="AD43" i="4"/>
  <c r="AK43" i="4"/>
  <c r="DT43" i="4"/>
  <c r="AF43" i="4"/>
  <c r="AE42" i="4"/>
  <c r="AH42" i="4"/>
  <c r="AF42" i="4"/>
  <c r="AE41" i="4"/>
  <c r="AH41" i="4"/>
  <c r="AF41" i="4"/>
  <c r="AE40" i="4"/>
  <c r="AH40" i="4"/>
  <c r="AZ40" i="4"/>
  <c r="AR40" i="4"/>
  <c r="AF40" i="4"/>
  <c r="AP40" i="4"/>
  <c r="AF39" i="4"/>
  <c r="AD39" i="4"/>
  <c r="AK39" i="4"/>
  <c r="DT39" i="4"/>
  <c r="AF38" i="4"/>
  <c r="AE38" i="4"/>
  <c r="AH38" i="4"/>
  <c r="AE37" i="4"/>
  <c r="AH37" i="4"/>
  <c r="AY37" i="4"/>
  <c r="AF37" i="4"/>
  <c r="AM37" i="4"/>
  <c r="AE36" i="4"/>
  <c r="AH36" i="4"/>
  <c r="AR36" i="4"/>
  <c r="AF36" i="4"/>
  <c r="AP36" i="4"/>
  <c r="AF35" i="4"/>
  <c r="AD35" i="4"/>
  <c r="AK35" i="4"/>
  <c r="DT35" i="4"/>
  <c r="AE34" i="4"/>
  <c r="AH34" i="4"/>
  <c r="AF34" i="4"/>
  <c r="AE33" i="4"/>
  <c r="AH33" i="4"/>
  <c r="AT33" i="4"/>
  <c r="AF33" i="4"/>
  <c r="AD33" i="4"/>
  <c r="AK33" i="4"/>
  <c r="DT33" i="4"/>
  <c r="AM33" i="4"/>
  <c r="AF32" i="4"/>
  <c r="AD31" i="4"/>
  <c r="AK31" i="4"/>
  <c r="DT31" i="4"/>
  <c r="AE30" i="4"/>
  <c r="AH30" i="4"/>
  <c r="AF28" i="4"/>
  <c r="AE28" i="4"/>
  <c r="AH28" i="4"/>
  <c r="AY28" i="4"/>
  <c r="AF27" i="4"/>
  <c r="AF26" i="4"/>
  <c r="AE26" i="4"/>
  <c r="AH26" i="4"/>
  <c r="AQ26" i="4"/>
  <c r="AE24" i="4"/>
  <c r="AH24" i="4"/>
  <c r="AR24" i="4"/>
  <c r="AS24" i="4"/>
  <c r="AF24" i="4"/>
  <c r="AE20" i="4"/>
  <c r="AH20" i="4"/>
  <c r="AR20" i="4"/>
  <c r="AF20" i="4"/>
  <c r="AP20" i="4"/>
  <c r="AD19" i="4"/>
  <c r="AK19" i="4"/>
  <c r="DT19" i="4"/>
  <c r="AF18" i="4"/>
  <c r="AD17" i="4"/>
  <c r="AK17" i="4"/>
  <c r="DT17" i="4"/>
  <c r="AE17" i="4"/>
  <c r="AH17" i="4"/>
  <c r="AE16" i="4"/>
  <c r="AH16" i="4"/>
  <c r="AZ16" i="4"/>
  <c r="AF16" i="4"/>
  <c r="AD15" i="4"/>
  <c r="AK15" i="4"/>
  <c r="DT15" i="4"/>
  <c r="AE14" i="4"/>
  <c r="AH14" i="4"/>
  <c r="AE12" i="4"/>
  <c r="AH12" i="4"/>
  <c r="AR12" i="4"/>
  <c r="AF12" i="4"/>
  <c r="AP12" i="4"/>
  <c r="AF11" i="4"/>
  <c r="AE10" i="4"/>
  <c r="AH10" i="4"/>
  <c r="AF10" i="4"/>
  <c r="AQ10" i="4"/>
  <c r="AE9" i="4"/>
  <c r="AH9" i="4"/>
  <c r="AT9" i="4"/>
  <c r="AD9" i="4"/>
  <c r="AF9" i="4"/>
  <c r="AE8" i="4"/>
  <c r="AH8" i="4"/>
  <c r="AZ8" i="4"/>
  <c r="AR8" i="4"/>
  <c r="AF8" i="4"/>
  <c r="AP8" i="4"/>
  <c r="AD7" i="4"/>
  <c r="AK7" i="4"/>
  <c r="DT7" i="4"/>
  <c r="AF7" i="4"/>
  <c r="AF6" i="4"/>
  <c r="AE6" i="4"/>
  <c r="AH6" i="4"/>
  <c r="AE5" i="4"/>
  <c r="AH5" i="4"/>
  <c r="AY5" i="4"/>
  <c r="AD5" i="4"/>
  <c r="AK5" i="4"/>
  <c r="DT5" i="4"/>
  <c r="AF5" i="4"/>
  <c r="AF4" i="4"/>
  <c r="AD3" i="4"/>
  <c r="AK3" i="4"/>
  <c r="DT3" i="4"/>
  <c r="AF2" i="4"/>
  <c r="AH206" i="6"/>
  <c r="AK206" i="6"/>
  <c r="CI206" i="6"/>
  <c r="CE206" i="6"/>
  <c r="AH205" i="6"/>
  <c r="AK205" i="6"/>
  <c r="AE205" i="6"/>
  <c r="AL205" i="6"/>
  <c r="AE204" i="6"/>
  <c r="AL204" i="6"/>
  <c r="AH202" i="6"/>
  <c r="AK202" i="6"/>
  <c r="CI202" i="6"/>
  <c r="CB202" i="6"/>
  <c r="AH201" i="6"/>
  <c r="AK201" i="6"/>
  <c r="AE201" i="6"/>
  <c r="AL201" i="6"/>
  <c r="AE200" i="6"/>
  <c r="AL200" i="6"/>
  <c r="AH198" i="6"/>
  <c r="AK198" i="6"/>
  <c r="CN198" i="6"/>
  <c r="AH197" i="6"/>
  <c r="AK197" i="6"/>
  <c r="CF197" i="6"/>
  <c r="CE197" i="6"/>
  <c r="AF196" i="6"/>
  <c r="AE196" i="6"/>
  <c r="AL196" i="6"/>
  <c r="AF195" i="6"/>
  <c r="AF193" i="6"/>
  <c r="AH193" i="6"/>
  <c r="AK193" i="6"/>
  <c r="AE193" i="6"/>
  <c r="AL193" i="6"/>
  <c r="CE193" i="6"/>
  <c r="AE192" i="6"/>
  <c r="AL192" i="6"/>
  <c r="AH190" i="6"/>
  <c r="AK190" i="6"/>
  <c r="CI190" i="6"/>
  <c r="CB190" i="6"/>
  <c r="AE188" i="6"/>
  <c r="AL188" i="6"/>
  <c r="AF187" i="6"/>
  <c r="AH185" i="6"/>
  <c r="AK185" i="6"/>
  <c r="AE185" i="6"/>
  <c r="AL185" i="6"/>
  <c r="AE184" i="6"/>
  <c r="AL184" i="6"/>
  <c r="AF183" i="6"/>
  <c r="AH182" i="6"/>
  <c r="AK182" i="6"/>
  <c r="CI182" i="6"/>
  <c r="AH181" i="6"/>
  <c r="AK181" i="6"/>
  <c r="CB181" i="6"/>
  <c r="CE181" i="6"/>
  <c r="AE180" i="6"/>
  <c r="AL180" i="6"/>
  <c r="AG179" i="6"/>
  <c r="AJ179" i="6"/>
  <c r="AF178" i="6"/>
  <c r="AH178" i="6"/>
  <c r="AK178" i="6"/>
  <c r="AF177" i="6"/>
  <c r="AH177" i="6"/>
  <c r="AK177" i="6"/>
  <c r="CE177" i="6"/>
  <c r="AE176" i="6"/>
  <c r="AL176" i="6"/>
  <c r="AF176" i="6"/>
  <c r="AH122" i="6"/>
  <c r="AK122" i="6"/>
  <c r="CK122" i="6"/>
  <c r="AE122" i="6"/>
  <c r="AL122" i="6"/>
  <c r="DF122" i="6"/>
  <c r="AF122" i="6"/>
  <c r="AE119" i="6"/>
  <c r="AL119" i="6"/>
  <c r="AE118" i="6"/>
  <c r="AL118" i="6"/>
  <c r="DF118" i="6"/>
  <c r="AF118" i="6"/>
  <c r="AH117" i="6"/>
  <c r="AK117" i="6"/>
  <c r="CN117" i="6"/>
  <c r="AE117" i="6"/>
  <c r="AL117" i="6"/>
  <c r="CF117" i="6"/>
  <c r="AE116" i="6"/>
  <c r="AL116" i="6"/>
  <c r="AF116" i="6"/>
  <c r="AF115" i="6"/>
  <c r="AE114" i="6"/>
  <c r="AL114" i="6"/>
  <c r="DF114" i="6"/>
  <c r="AH113" i="6"/>
  <c r="AK113" i="6"/>
  <c r="AE113" i="6"/>
  <c r="AL113" i="6"/>
  <c r="AF112" i="6"/>
  <c r="AE112" i="6"/>
  <c r="AL112" i="6"/>
  <c r="AH111" i="6"/>
  <c r="AK111" i="6"/>
  <c r="CH111" i="6"/>
  <c r="AF111" i="6"/>
  <c r="AE111" i="6"/>
  <c r="AL111" i="6"/>
  <c r="CC111" i="6"/>
  <c r="AE110" i="6"/>
  <c r="AL110" i="6"/>
  <c r="AH109" i="6"/>
  <c r="AK109" i="6"/>
  <c r="CK109" i="6"/>
  <c r="AE109" i="6"/>
  <c r="AL109" i="6"/>
  <c r="AH108" i="6"/>
  <c r="AK108" i="6"/>
  <c r="CO108" i="6"/>
  <c r="AF108" i="6"/>
  <c r="AE108" i="6"/>
  <c r="AL108" i="6"/>
  <c r="CE108" i="6"/>
  <c r="AF107" i="6"/>
  <c r="AH107" i="6"/>
  <c r="AK107" i="6"/>
  <c r="AE107" i="6"/>
  <c r="AL107" i="6"/>
  <c r="AE106" i="6"/>
  <c r="AL106" i="6"/>
  <c r="DF106" i="6"/>
  <c r="AE105" i="6"/>
  <c r="AL105" i="6"/>
  <c r="AH105" i="6"/>
  <c r="AK105" i="6"/>
  <c r="AF104" i="6"/>
  <c r="AE104" i="6"/>
  <c r="AL104" i="6"/>
  <c r="AF103" i="6"/>
  <c r="AE103" i="6"/>
  <c r="AL103" i="6"/>
  <c r="AE102" i="6"/>
  <c r="AL102" i="6"/>
  <c r="AE101" i="6"/>
  <c r="AL101" i="6"/>
  <c r="AH101" i="6"/>
  <c r="AK101" i="6"/>
  <c r="AF100" i="6"/>
  <c r="AE100" i="6"/>
  <c r="AL100" i="6"/>
  <c r="AE99" i="6"/>
  <c r="AL99" i="6"/>
  <c r="AE98" i="6"/>
  <c r="AL98" i="6"/>
  <c r="AH97" i="6"/>
  <c r="AK97" i="6"/>
  <c r="CN97" i="6"/>
  <c r="CI97" i="6"/>
  <c r="AF97" i="6"/>
  <c r="AE97" i="6"/>
  <c r="AL97" i="6"/>
  <c r="CB97" i="6"/>
  <c r="AF96" i="6"/>
  <c r="AE96" i="6"/>
  <c r="AL96" i="6"/>
  <c r="AF95" i="6"/>
  <c r="AF94" i="6"/>
  <c r="AH94" i="6"/>
  <c r="AK94" i="6"/>
  <c r="AH93" i="6"/>
  <c r="AK93" i="6"/>
  <c r="CN93" i="6"/>
  <c r="CI93" i="6"/>
  <c r="AE93" i="6"/>
  <c r="AL93" i="6"/>
  <c r="AF93" i="6"/>
  <c r="AF92" i="6"/>
  <c r="AE92" i="6"/>
  <c r="AL92" i="6"/>
  <c r="AF91" i="6"/>
  <c r="AF90" i="6"/>
  <c r="AH90" i="6"/>
  <c r="AK90" i="6"/>
  <c r="CF90" i="6"/>
  <c r="AE89" i="6"/>
  <c r="AL89" i="6"/>
  <c r="AF89" i="6"/>
  <c r="AH89" i="6"/>
  <c r="AK89" i="6"/>
  <c r="CB89" i="6"/>
  <c r="AF88" i="6"/>
  <c r="AE88" i="6"/>
  <c r="AL88" i="6"/>
  <c r="AH87" i="6"/>
  <c r="AK87" i="6"/>
  <c r="CC87" i="6"/>
  <c r="AF87" i="6"/>
  <c r="AF86" i="6"/>
  <c r="AH86" i="6"/>
  <c r="AK86" i="6"/>
  <c r="CO86" i="6"/>
  <c r="CF86" i="6"/>
  <c r="AF85" i="6"/>
  <c r="AG85" i="6"/>
  <c r="AJ85" i="6"/>
  <c r="AH85" i="6"/>
  <c r="AK85" i="6"/>
  <c r="AE85" i="6"/>
  <c r="AL85" i="6"/>
  <c r="AF84" i="6"/>
  <c r="AE84" i="6"/>
  <c r="AL84" i="6"/>
  <c r="AF83" i="6"/>
  <c r="AH82" i="6"/>
  <c r="AK82" i="6"/>
  <c r="CK82" i="6"/>
  <c r="AF82" i="6"/>
  <c r="AH81" i="6"/>
  <c r="AK81" i="6"/>
  <c r="CI81" i="6"/>
  <c r="AF81" i="6"/>
  <c r="AE81" i="6"/>
  <c r="AL81" i="6"/>
  <c r="AF80" i="6"/>
  <c r="AE80" i="6"/>
  <c r="AL80" i="6"/>
  <c r="AF79" i="6"/>
  <c r="AH78" i="6"/>
  <c r="AK78" i="6"/>
  <c r="CK78" i="6"/>
  <c r="AH77" i="6"/>
  <c r="AK77" i="6"/>
  <c r="CI77" i="6"/>
  <c r="AE77" i="6"/>
  <c r="AL77" i="6"/>
  <c r="DD77" i="6"/>
  <c r="CB77" i="6"/>
  <c r="AF76" i="6"/>
  <c r="AE76" i="6"/>
  <c r="AL76" i="6"/>
  <c r="AF75" i="6"/>
  <c r="AF74" i="6"/>
  <c r="AH74" i="6"/>
  <c r="AK74" i="6"/>
  <c r="AH73" i="6"/>
  <c r="AK73" i="6"/>
  <c r="CN73" i="6"/>
  <c r="CI73" i="6"/>
  <c r="AE73" i="6"/>
  <c r="AL73" i="6"/>
  <c r="AF72" i="6"/>
  <c r="AE72" i="6"/>
  <c r="AL72" i="6"/>
  <c r="AF71" i="6"/>
  <c r="AD17" i="5"/>
  <c r="AK17" i="5"/>
  <c r="DT17" i="5"/>
  <c r="AE17" i="5"/>
  <c r="AH17" i="5"/>
  <c r="AQ17" i="5"/>
  <c r="AF17" i="5"/>
  <c r="AF16" i="5"/>
  <c r="AD16" i="5"/>
  <c r="AK16" i="5"/>
  <c r="DT16" i="5"/>
  <c r="AF15" i="5"/>
  <c r="AD15" i="5"/>
  <c r="AK15" i="5"/>
  <c r="DT15" i="5"/>
  <c r="AE14" i="5"/>
  <c r="AH14" i="5"/>
  <c r="AZ14" i="5"/>
  <c r="AF14" i="5"/>
  <c r="AE13" i="5"/>
  <c r="AH13" i="5"/>
  <c r="AT13" i="5"/>
  <c r="AF13" i="5"/>
  <c r="AD285" i="3"/>
  <c r="AC284" i="3"/>
  <c r="AJ284" i="3"/>
  <c r="DM284" i="3"/>
  <c r="AD284" i="3"/>
  <c r="AD283" i="3"/>
  <c r="AC283" i="3"/>
  <c r="AJ283" i="3"/>
  <c r="AD282" i="3"/>
  <c r="AC282" i="3"/>
  <c r="AJ282" i="3"/>
  <c r="DA282" i="3"/>
  <c r="AC281" i="3"/>
  <c r="AJ281" i="3"/>
  <c r="DM281" i="3"/>
  <c r="AD281" i="3"/>
  <c r="AC280" i="3"/>
  <c r="AJ280" i="3"/>
  <c r="DM280" i="3"/>
  <c r="AD279" i="3"/>
  <c r="AC279" i="3"/>
  <c r="AJ279" i="3"/>
  <c r="AD278" i="3"/>
  <c r="AD277" i="3"/>
  <c r="AC276" i="3"/>
  <c r="AJ276" i="3"/>
  <c r="DM276" i="3"/>
  <c r="AD276" i="3"/>
  <c r="AD275" i="3"/>
  <c r="AC275" i="3"/>
  <c r="AJ275" i="3"/>
  <c r="AC274" i="3"/>
  <c r="AJ274" i="3"/>
  <c r="AD274" i="3"/>
  <c r="BY47" i="5"/>
  <c r="CB27" i="5"/>
  <c r="CC27" i="5"/>
  <c r="CD27" i="5"/>
  <c r="BZ151" i="5"/>
  <c r="CC151" i="5"/>
  <c r="CD151" i="5"/>
  <c r="BU78" i="3"/>
  <c r="BY182" i="4"/>
  <c r="BX43" i="6"/>
  <c r="BY43" i="6"/>
  <c r="BB294" i="3"/>
  <c r="BC294" i="3"/>
  <c r="CV43" i="5"/>
  <c r="CU43" i="5"/>
  <c r="CV214" i="4"/>
  <c r="CY214" i="4"/>
  <c r="CU214" i="4"/>
  <c r="BR159" i="3"/>
  <c r="BR8" i="3"/>
  <c r="CB77" i="3"/>
  <c r="CI152" i="3"/>
  <c r="BP286" i="3"/>
  <c r="AY95" i="3"/>
  <c r="BH119" i="3"/>
  <c r="BJ119" i="3"/>
  <c r="BK119" i="3"/>
  <c r="BM119" i="3"/>
  <c r="BN119" i="3"/>
  <c r="BP119" i="3"/>
  <c r="AZ110" i="3"/>
  <c r="BA110" i="3"/>
  <c r="BU307" i="3"/>
  <c r="BR307" i="3"/>
  <c r="BY126" i="4"/>
  <c r="BZ126" i="4"/>
  <c r="CC126" i="4"/>
  <c r="BP105" i="3"/>
  <c r="CN6" i="3"/>
  <c r="DE68" i="3"/>
  <c r="DG68" i="3"/>
  <c r="DH68" i="3"/>
  <c r="DI68" i="3"/>
  <c r="DE163" i="3"/>
  <c r="DG163" i="3"/>
  <c r="DH163" i="3"/>
  <c r="DI163" i="3"/>
  <c r="DL163" i="3"/>
  <c r="BK311" i="3"/>
  <c r="BO311" i="3"/>
  <c r="BI311" i="3"/>
  <c r="BQ311" i="3"/>
  <c r="BH311" i="3"/>
  <c r="BJ311" i="3"/>
  <c r="BP311" i="3"/>
  <c r="BC7" i="6"/>
  <c r="BB7" i="6"/>
  <c r="BU63" i="6"/>
  <c r="BV63" i="6"/>
  <c r="DL145" i="3"/>
  <c r="DM21" i="6"/>
  <c r="BX73" i="5"/>
  <c r="BX81" i="5"/>
  <c r="CQ245" i="5"/>
  <c r="DM124" i="6"/>
  <c r="BU48" i="6"/>
  <c r="BV48" i="6"/>
  <c r="BC136" i="4"/>
  <c r="BB136" i="4"/>
  <c r="BT63" i="3"/>
  <c r="BS63" i="3"/>
  <c r="BQ63" i="3"/>
  <c r="BO63" i="3"/>
  <c r="BL63" i="3"/>
  <c r="BM63" i="3"/>
  <c r="BK63" i="3"/>
  <c r="DN4" i="6"/>
  <c r="DL112" i="3"/>
  <c r="CG254" i="3"/>
  <c r="CI254" i="3"/>
  <c r="CH254" i="3"/>
  <c r="CB254" i="3"/>
  <c r="CD254" i="3"/>
  <c r="CE254" i="3"/>
  <c r="CO254" i="3"/>
  <c r="CE117" i="3"/>
  <c r="CN117" i="3"/>
  <c r="CG117" i="3"/>
  <c r="CB117" i="3"/>
  <c r="CC117" i="3"/>
  <c r="CD117" i="3"/>
  <c r="CJ117" i="3"/>
  <c r="CL117" i="3"/>
  <c r="CM117" i="3"/>
  <c r="BQ82" i="3"/>
  <c r="BS82" i="3"/>
  <c r="BM82" i="3"/>
  <c r="BT82" i="3"/>
  <c r="BH82" i="3"/>
  <c r="CO176" i="3"/>
  <c r="CI176" i="3"/>
  <c r="AP29" i="6"/>
  <c r="CB112" i="3"/>
  <c r="CD112" i="3"/>
  <c r="CG112" i="3"/>
  <c r="CI112" i="3"/>
  <c r="CN112" i="3"/>
  <c r="CO112" i="3"/>
  <c r="CK112" i="3"/>
  <c r="CF112" i="3"/>
  <c r="CH112" i="3"/>
  <c r="CP112" i="3"/>
  <c r="CI174" i="3"/>
  <c r="CH174" i="3"/>
  <c r="CG174" i="3"/>
  <c r="CF174" i="3"/>
  <c r="CP174" i="3"/>
  <c r="CK174" i="3"/>
  <c r="CC307" i="3"/>
  <c r="CD307" i="3"/>
  <c r="CI307" i="3"/>
  <c r="CH307" i="3"/>
  <c r="CK307" i="3"/>
  <c r="CE307" i="3"/>
  <c r="CP307" i="3"/>
  <c r="CI5" i="3"/>
  <c r="CB5" i="3"/>
  <c r="CG5" i="3"/>
  <c r="CB117" i="6"/>
  <c r="BI38" i="6"/>
  <c r="BK38" i="6"/>
  <c r="BL38" i="6"/>
  <c r="BM38" i="6"/>
  <c r="BT38" i="6"/>
  <c r="BQ38" i="6"/>
  <c r="BH38" i="6"/>
  <c r="BS38" i="6"/>
  <c r="BN141" i="5"/>
  <c r="BM141" i="5"/>
  <c r="BJ141" i="5"/>
  <c r="BR141" i="5"/>
  <c r="BW141" i="5"/>
  <c r="BP141" i="5"/>
  <c r="BW125" i="3"/>
  <c r="BV125" i="3"/>
  <c r="BW76" i="3"/>
  <c r="BV76" i="3"/>
  <c r="BV112" i="3"/>
  <c r="BW112" i="3"/>
  <c r="CX6" i="5"/>
  <c r="CC22" i="2"/>
  <c r="CD22" i="2"/>
  <c r="CX182" i="4"/>
  <c r="CW182" i="4"/>
  <c r="CJ118" i="3"/>
  <c r="CL118" i="3"/>
  <c r="CM118" i="3"/>
  <c r="BW105" i="3"/>
  <c r="BV105" i="3"/>
  <c r="BP313" i="3"/>
  <c r="CP118" i="3"/>
  <c r="BZ134" i="4"/>
  <c r="CA134" i="4"/>
  <c r="BY134" i="4"/>
  <c r="BJ318" i="3"/>
  <c r="BP318" i="3"/>
  <c r="BP148" i="3"/>
  <c r="BU14" i="3"/>
  <c r="CP91" i="3"/>
  <c r="CO22" i="2"/>
  <c r="CQ22" i="2"/>
  <c r="BC3" i="6"/>
  <c r="BB3" i="6"/>
  <c r="DE256" i="3"/>
  <c r="DG256" i="3"/>
  <c r="DH256" i="3"/>
  <c r="DI256" i="3"/>
  <c r="BR136" i="3"/>
  <c r="CP7" i="3"/>
  <c r="CD286" i="3"/>
  <c r="CJ286" i="3"/>
  <c r="CL286" i="3"/>
  <c r="CM286" i="3"/>
  <c r="CP286" i="3"/>
  <c r="BU7" i="3"/>
  <c r="BA47" i="6"/>
  <c r="BT124" i="3"/>
  <c r="BN124" i="3"/>
  <c r="BL124" i="3"/>
  <c r="BS124" i="3"/>
  <c r="BQ124" i="3"/>
  <c r="BK124" i="3"/>
  <c r="BU124" i="3"/>
  <c r="CI90" i="3"/>
  <c r="CF90" i="3"/>
  <c r="AD181" i="5"/>
  <c r="AK181" i="5"/>
  <c r="DH181" i="5"/>
  <c r="BN13" i="3"/>
  <c r="BK13" i="3"/>
  <c r="BO13" i="3"/>
  <c r="AV111" i="3"/>
  <c r="AX111" i="3"/>
  <c r="CI318" i="3"/>
  <c r="CB318" i="3"/>
  <c r="CC318" i="3"/>
  <c r="CD318" i="3"/>
  <c r="CF318" i="3"/>
  <c r="CH318" i="3"/>
  <c r="CJ318" i="3"/>
  <c r="CL318" i="3"/>
  <c r="CK318" i="3"/>
  <c r="CM318" i="3"/>
  <c r="BX29" i="5"/>
  <c r="CE314" i="3"/>
  <c r="CC314" i="3"/>
  <c r="CN314" i="3"/>
  <c r="DM143" i="6"/>
  <c r="BA50" i="6"/>
  <c r="AZ33" i="6"/>
  <c r="BT169" i="3"/>
  <c r="BH169" i="3"/>
  <c r="BQ128" i="4"/>
  <c r="BS128" i="4"/>
  <c r="BT128" i="4"/>
  <c r="BU128" i="4"/>
  <c r="BS290" i="3"/>
  <c r="BQ290" i="3"/>
  <c r="BI290" i="3"/>
  <c r="BO290" i="3"/>
  <c r="BH290" i="3"/>
  <c r="BJ290" i="3"/>
  <c r="BK290" i="3"/>
  <c r="BP290" i="3"/>
  <c r="DR80" i="5"/>
  <c r="CQ80" i="5"/>
  <c r="BJ28" i="6"/>
  <c r="BP28" i="6"/>
  <c r="CT41" i="5"/>
  <c r="BX82" i="5"/>
  <c r="BY82" i="5"/>
  <c r="DG156" i="3"/>
  <c r="DH156" i="3"/>
  <c r="AQ30" i="4"/>
  <c r="AU7" i="3"/>
  <c r="AT7" i="3"/>
  <c r="AP7" i="3"/>
  <c r="AW7" i="3"/>
  <c r="AS7" i="3"/>
  <c r="AQ7" i="3"/>
  <c r="AM7" i="3"/>
  <c r="AO7" i="3"/>
  <c r="AL7" i="3"/>
  <c r="AY7" i="3"/>
  <c r="BE7" i="3"/>
  <c r="AN7" i="3"/>
  <c r="BA214" i="4"/>
  <c r="CY6" i="5"/>
  <c r="DB6" i="5"/>
  <c r="BH6" i="1"/>
  <c r="CB22" i="2"/>
  <c r="CA264" i="4"/>
  <c r="CC264" i="4"/>
  <c r="BU91" i="3"/>
  <c r="CA118" i="4"/>
  <c r="CC118" i="4"/>
  <c r="CU32" i="5"/>
  <c r="BR14" i="3"/>
  <c r="CD174" i="3"/>
  <c r="CJ174" i="3"/>
  <c r="CL174" i="3"/>
  <c r="CM174" i="3"/>
  <c r="BF255" i="4"/>
  <c r="CB57" i="5"/>
  <c r="CA57" i="5"/>
  <c r="CP111" i="3"/>
  <c r="CV50" i="5"/>
  <c r="CY50" i="5"/>
  <c r="CU50" i="5"/>
  <c r="DB50" i="5"/>
  <c r="CO314" i="3"/>
  <c r="BI13" i="3"/>
  <c r="CK77" i="3"/>
  <c r="CV329" i="4"/>
  <c r="CU329" i="4"/>
  <c r="DE121" i="3"/>
  <c r="DG121" i="3"/>
  <c r="DH121" i="3"/>
  <c r="DI121" i="3"/>
  <c r="CN318" i="3"/>
  <c r="BU55" i="6"/>
  <c r="BA139" i="3"/>
  <c r="AZ139" i="3"/>
  <c r="CO290" i="3"/>
  <c r="BL169" i="3"/>
  <c r="BY62" i="5"/>
  <c r="BZ62" i="5"/>
  <c r="BL157" i="3"/>
  <c r="DE143" i="6"/>
  <c r="DG143" i="6"/>
  <c r="DH143" i="6"/>
  <c r="DK143" i="6"/>
  <c r="DL68" i="3"/>
  <c r="CH311" i="3"/>
  <c r="CC311" i="3"/>
  <c r="AV302" i="3"/>
  <c r="AX302" i="3"/>
  <c r="DE52" i="6"/>
  <c r="DG52" i="6"/>
  <c r="DH52" i="6"/>
  <c r="CC78" i="3"/>
  <c r="CI78" i="3"/>
  <c r="BQ88" i="3"/>
  <c r="BK88" i="3"/>
  <c r="BH88" i="3"/>
  <c r="BI88" i="3"/>
  <c r="AY136" i="3"/>
  <c r="AZ136" i="3"/>
  <c r="BJ32" i="6"/>
  <c r="BP32" i="6"/>
  <c r="BU36" i="6"/>
  <c r="BW36" i="6"/>
  <c r="BX213" i="4"/>
  <c r="AN252" i="3"/>
  <c r="AI179" i="6"/>
  <c r="AR179" i="6"/>
  <c r="CG72" i="3"/>
  <c r="CE72" i="3"/>
  <c r="CF72" i="3"/>
  <c r="CO72" i="3"/>
  <c r="DL138" i="3"/>
  <c r="DE138" i="3"/>
  <c r="DG138" i="3"/>
  <c r="DH138" i="3"/>
  <c r="DI138" i="3"/>
  <c r="BQ135" i="3"/>
  <c r="BH135" i="3"/>
  <c r="BJ135" i="3"/>
  <c r="BL135" i="3"/>
  <c r="BM135" i="3"/>
  <c r="BN135" i="3"/>
  <c r="BP135" i="3"/>
  <c r="BT135" i="3"/>
  <c r="BS135" i="3"/>
  <c r="BU135" i="3"/>
  <c r="BK12" i="3"/>
  <c r="BQ12" i="3"/>
  <c r="BO12" i="3"/>
  <c r="BM12" i="3"/>
  <c r="BI107" i="3"/>
  <c r="BH107" i="3"/>
  <c r="BM107" i="3"/>
  <c r="BN107" i="3"/>
  <c r="CO160" i="3"/>
  <c r="CI160" i="3"/>
  <c r="CG160" i="3"/>
  <c r="CF160" i="3"/>
  <c r="CE160" i="3"/>
  <c r="DM48" i="6"/>
  <c r="DM64" i="6"/>
  <c r="BT114" i="3"/>
  <c r="BR114" i="3"/>
  <c r="BN114" i="3"/>
  <c r="BQ114" i="3"/>
  <c r="BM114" i="3"/>
  <c r="BH114" i="3"/>
  <c r="BU114" i="3"/>
  <c r="BJ114" i="3"/>
  <c r="BP114" i="3"/>
  <c r="BA42" i="6"/>
  <c r="CY28" i="6"/>
  <c r="DM28" i="6"/>
  <c r="AV63" i="3"/>
  <c r="AX63" i="3"/>
  <c r="AY63" i="3"/>
  <c r="AX45" i="6"/>
  <c r="AV45" i="6"/>
  <c r="AN45" i="6"/>
  <c r="AS45" i="6"/>
  <c r="AY45" i="6"/>
  <c r="AU45" i="6"/>
  <c r="AT45" i="6"/>
  <c r="BA45" i="6"/>
  <c r="BH22" i="6"/>
  <c r="BM22" i="6"/>
  <c r="BN22" i="6"/>
  <c r="BT22" i="6"/>
  <c r="BK22" i="6"/>
  <c r="BQ22" i="6"/>
  <c r="BL22" i="6"/>
  <c r="AD273" i="3"/>
  <c r="AC273" i="3"/>
  <c r="AJ273" i="3"/>
  <c r="AC272" i="3"/>
  <c r="AJ272" i="3"/>
  <c r="DM272" i="3"/>
  <c r="AC271" i="3"/>
  <c r="AJ271" i="3"/>
  <c r="AD271" i="3"/>
  <c r="AE270" i="3"/>
  <c r="AG270" i="3"/>
  <c r="AC268" i="3"/>
  <c r="AJ268" i="3"/>
  <c r="DM268" i="3"/>
  <c r="AD268" i="3"/>
  <c r="AC267" i="3"/>
  <c r="AJ267" i="3"/>
  <c r="DM267" i="3"/>
  <c r="AD267" i="3"/>
  <c r="AD266" i="3"/>
  <c r="AC266" i="3"/>
  <c r="AJ266" i="3"/>
  <c r="AC248" i="3"/>
  <c r="AJ248" i="3"/>
  <c r="AC247" i="3"/>
  <c r="AJ247" i="3"/>
  <c r="DM247" i="3"/>
  <c r="AD247" i="3"/>
  <c r="AD245" i="3"/>
  <c r="AC244" i="3"/>
  <c r="AJ244" i="3"/>
  <c r="AD244" i="3"/>
  <c r="AC243" i="3"/>
  <c r="AJ243" i="3"/>
  <c r="AD243" i="3"/>
  <c r="AD242" i="3"/>
  <c r="AC242" i="3"/>
  <c r="AJ242" i="3"/>
  <c r="AD241" i="3"/>
  <c r="AC241" i="3"/>
  <c r="AJ241" i="3"/>
  <c r="AC240" i="3"/>
  <c r="AJ240" i="3"/>
  <c r="AC239" i="3"/>
  <c r="AJ239" i="3"/>
  <c r="AD239" i="3"/>
  <c r="AD238" i="3"/>
  <c r="AD237" i="3"/>
  <c r="AC236" i="3"/>
  <c r="AJ236" i="3"/>
  <c r="DM236" i="3"/>
  <c r="AD236" i="3"/>
  <c r="AD235" i="3"/>
  <c r="AC235" i="3"/>
  <c r="AJ235" i="3"/>
  <c r="AD234" i="3"/>
  <c r="AC234" i="3"/>
  <c r="AJ234" i="3"/>
  <c r="DF234" i="3"/>
  <c r="AC233" i="3"/>
  <c r="AJ233" i="3"/>
  <c r="AC220" i="3"/>
  <c r="AJ220" i="3"/>
  <c r="AD219" i="3"/>
  <c r="AD218" i="3"/>
  <c r="AD217" i="3"/>
  <c r="AC216" i="3"/>
  <c r="AJ216" i="3"/>
  <c r="AD216" i="3"/>
  <c r="AD215" i="3"/>
  <c r="AC215" i="3"/>
  <c r="AJ215" i="3"/>
  <c r="AC214" i="3"/>
  <c r="AJ214" i="3"/>
  <c r="AD214" i="3"/>
  <c r="AC212" i="3"/>
  <c r="AJ212" i="3"/>
  <c r="AD212" i="3"/>
  <c r="AC211" i="3"/>
  <c r="AJ211" i="3"/>
  <c r="AD211" i="3"/>
  <c r="AD210" i="3"/>
  <c r="AD208" i="3"/>
  <c r="AC208" i="3"/>
  <c r="AJ208" i="3"/>
  <c r="CZ208" i="3"/>
  <c r="AC207" i="3"/>
  <c r="AJ207" i="3"/>
  <c r="CZ207" i="3"/>
  <c r="AD206" i="3"/>
  <c r="AC204" i="3"/>
  <c r="AJ204" i="3"/>
  <c r="AD204" i="3"/>
  <c r="AC203" i="3"/>
  <c r="AJ203" i="3"/>
  <c r="AD203" i="3"/>
  <c r="AD202" i="3"/>
  <c r="AC201" i="3"/>
  <c r="AJ201" i="3"/>
  <c r="AD200" i="3"/>
  <c r="AC200" i="3"/>
  <c r="AJ200" i="3"/>
  <c r="AC199" i="3"/>
  <c r="AJ199" i="3"/>
  <c r="AD198" i="3"/>
  <c r="AC196" i="3"/>
  <c r="AJ196" i="3"/>
  <c r="AC195" i="3"/>
  <c r="AJ195" i="3"/>
  <c r="DK195" i="3"/>
  <c r="AD195" i="3"/>
  <c r="AD194" i="3"/>
  <c r="AD193" i="3"/>
  <c r="AC192" i="3"/>
  <c r="AJ192" i="3"/>
  <c r="AD192" i="3"/>
  <c r="AC191" i="3"/>
  <c r="AJ191" i="3"/>
  <c r="AD190" i="3"/>
  <c r="AC188" i="3"/>
  <c r="AJ188" i="3"/>
  <c r="AC187" i="3"/>
  <c r="AJ187" i="3"/>
  <c r="AD187" i="3"/>
  <c r="AD186" i="3"/>
  <c r="AC185" i="3"/>
  <c r="AJ185" i="3"/>
  <c r="AD185" i="3"/>
  <c r="AD184" i="3"/>
  <c r="AC184" i="3"/>
  <c r="AJ184" i="3"/>
  <c r="AD183" i="3"/>
  <c r="AC183" i="3"/>
  <c r="AJ183" i="3"/>
  <c r="AC182" i="3"/>
  <c r="AJ182" i="3"/>
  <c r="AD182" i="3"/>
  <c r="AC181" i="3"/>
  <c r="AJ181" i="3"/>
  <c r="AD181" i="3"/>
  <c r="AC180" i="3"/>
  <c r="AJ180" i="3"/>
  <c r="AD180" i="3"/>
  <c r="AC179" i="3"/>
  <c r="AJ179" i="3"/>
  <c r="AD58" i="3"/>
  <c r="AC58" i="3"/>
  <c r="AC57" i="3"/>
  <c r="AJ57" i="3"/>
  <c r="AC56" i="3"/>
  <c r="AJ56" i="3"/>
  <c r="AD55" i="3"/>
  <c r="AD54" i="3"/>
  <c r="AD53" i="3"/>
  <c r="AG53" i="3"/>
  <c r="AD52" i="3"/>
  <c r="AC52" i="3"/>
  <c r="AJ52" i="3"/>
  <c r="AC51" i="3"/>
  <c r="AJ51" i="3"/>
  <c r="AC50" i="3"/>
  <c r="AJ50" i="3"/>
  <c r="AD50" i="3"/>
  <c r="AC48" i="3"/>
  <c r="AJ48" i="3"/>
  <c r="AD48" i="3"/>
  <c r="AD47" i="3"/>
  <c r="AC47" i="3"/>
  <c r="AJ47" i="3"/>
  <c r="AD46" i="3"/>
  <c r="AC45" i="3"/>
  <c r="AJ45" i="3"/>
  <c r="AD44" i="3"/>
  <c r="AC44" i="3"/>
  <c r="AJ44" i="3"/>
  <c r="AC43" i="3"/>
  <c r="AJ43" i="3"/>
  <c r="AD42" i="3"/>
  <c r="AC42" i="3"/>
  <c r="AJ42" i="3"/>
  <c r="AC41" i="3"/>
  <c r="AJ41" i="3"/>
  <c r="AD41" i="3"/>
  <c r="AE41" i="3"/>
  <c r="AC40" i="3"/>
  <c r="AJ40" i="3"/>
  <c r="AD39" i="3"/>
  <c r="AC39" i="3"/>
  <c r="AJ39" i="3"/>
  <c r="AC38" i="3"/>
  <c r="AJ38" i="3"/>
  <c r="DJ38" i="3"/>
  <c r="AD37" i="3"/>
  <c r="AD35" i="3"/>
  <c r="AC34" i="3"/>
  <c r="AJ34" i="3"/>
  <c r="AD34" i="3"/>
  <c r="AC33" i="3"/>
  <c r="AJ33" i="3"/>
  <c r="AD33" i="3"/>
  <c r="AD32" i="3"/>
  <c r="AC32" i="3"/>
  <c r="AJ32" i="3"/>
  <c r="DD32" i="3"/>
  <c r="AC31" i="3"/>
  <c r="AJ31" i="3"/>
  <c r="AC30" i="3"/>
  <c r="AJ30" i="3"/>
  <c r="AD29" i="3"/>
  <c r="AC29" i="3"/>
  <c r="AJ29" i="3"/>
  <c r="AC28" i="3"/>
  <c r="AJ28" i="3"/>
  <c r="AC27" i="3"/>
  <c r="AJ27" i="3"/>
  <c r="CZ27" i="3"/>
  <c r="AD27" i="3"/>
  <c r="AD26" i="3"/>
  <c r="AC26" i="3"/>
  <c r="AJ26" i="3"/>
  <c r="AC25" i="3"/>
  <c r="AJ25" i="3"/>
  <c r="AC24" i="3"/>
  <c r="AJ24" i="3"/>
  <c r="AC23" i="3"/>
  <c r="AJ23" i="3"/>
  <c r="CX23" i="3"/>
  <c r="AC22" i="3"/>
  <c r="AJ22" i="3"/>
  <c r="AD22" i="3"/>
  <c r="AD21" i="3"/>
  <c r="AG21" i="3"/>
  <c r="AW21" i="3"/>
  <c r="AQ21" i="3"/>
  <c r="AX17" i="13"/>
  <c r="AJ17" i="13"/>
  <c r="AG17" i="13"/>
  <c r="CC55" i="5"/>
  <c r="CB210" i="4"/>
  <c r="BJ159" i="3"/>
  <c r="BP159" i="3"/>
  <c r="DE41" i="6"/>
  <c r="DG41" i="6"/>
  <c r="DH41" i="6"/>
  <c r="CD139" i="3"/>
  <c r="CJ139" i="3"/>
  <c r="CL139" i="3"/>
  <c r="CM139" i="3"/>
  <c r="BP69" i="3"/>
  <c r="BU294" i="3"/>
  <c r="BW294" i="3"/>
  <c r="BJ314" i="3"/>
  <c r="BP314" i="3"/>
  <c r="DL129" i="5"/>
  <c r="DE15" i="3"/>
  <c r="DG15" i="3"/>
  <c r="DH15" i="3"/>
  <c r="DI15" i="3"/>
  <c r="DG104" i="3"/>
  <c r="DH104" i="3"/>
  <c r="DI104" i="3"/>
  <c r="CY295" i="3"/>
  <c r="DN145" i="6"/>
  <c r="DI148" i="4"/>
  <c r="DH148" i="4"/>
  <c r="CT204" i="4"/>
  <c r="CQ212" i="4"/>
  <c r="BX23" i="5"/>
  <c r="CQ163" i="4"/>
  <c r="DQ163" i="4"/>
  <c r="BX212" i="4"/>
  <c r="BX249" i="4"/>
  <c r="BZ249" i="4"/>
  <c r="CB249" i="4"/>
  <c r="BQ249" i="4"/>
  <c r="BS249" i="4"/>
  <c r="BT249" i="4"/>
  <c r="BU249" i="4"/>
  <c r="BX40" i="5"/>
  <c r="BQ119" i="3"/>
  <c r="BU119" i="3"/>
  <c r="BX20" i="5"/>
  <c r="BA21" i="6"/>
  <c r="DL68" i="5"/>
  <c r="DN68" i="5"/>
  <c r="DO68" i="5"/>
  <c r="DP68" i="5"/>
  <c r="CS196" i="5"/>
  <c r="CZ196" i="5"/>
  <c r="DA196" i="5"/>
  <c r="CG196" i="5"/>
  <c r="CH196" i="5"/>
  <c r="CI196" i="5"/>
  <c r="CM196" i="5"/>
  <c r="AD196" i="5"/>
  <c r="AK196" i="5"/>
  <c r="DK196" i="5"/>
  <c r="CL245" i="5"/>
  <c r="CF245" i="5"/>
  <c r="CO245" i="5"/>
  <c r="CK245" i="5"/>
  <c r="AD245" i="5"/>
  <c r="AK245" i="5"/>
  <c r="DI245" i="5"/>
  <c r="CZ245" i="5"/>
  <c r="DA245" i="5"/>
  <c r="BF64" i="6"/>
  <c r="BF168" i="6"/>
  <c r="BG148" i="4"/>
  <c r="BF313" i="3"/>
  <c r="CM12" i="3"/>
  <c r="BU159" i="3"/>
  <c r="BR110" i="3"/>
  <c r="BJ316" i="3"/>
  <c r="BP316" i="3"/>
  <c r="BR148" i="3"/>
  <c r="BR69" i="3"/>
  <c r="BR118" i="3"/>
  <c r="BJ294" i="3"/>
  <c r="DE69" i="3"/>
  <c r="DG69" i="3"/>
  <c r="DH69" i="3"/>
  <c r="DI69" i="3"/>
  <c r="DE64" i="6"/>
  <c r="DG64" i="6"/>
  <c r="DH64" i="6"/>
  <c r="DK64" i="6"/>
  <c r="BP156" i="6"/>
  <c r="DM29" i="6"/>
  <c r="DJ196" i="5"/>
  <c r="CQ60" i="5"/>
  <c r="BP56" i="6"/>
  <c r="DK148" i="4"/>
  <c r="DE148" i="4"/>
  <c r="DM239" i="3"/>
  <c r="BI136" i="3"/>
  <c r="BM136" i="3"/>
  <c r="BO136" i="3"/>
  <c r="BN136" i="3"/>
  <c r="BH136" i="3"/>
  <c r="BU136" i="3"/>
  <c r="BJ136" i="3"/>
  <c r="BQ23" i="5"/>
  <c r="BS23" i="5"/>
  <c r="BT23" i="5"/>
  <c r="BU23" i="5"/>
  <c r="AY316" i="3"/>
  <c r="AZ316" i="3"/>
  <c r="AN300" i="3"/>
  <c r="CY76" i="3"/>
  <c r="AV90" i="3"/>
  <c r="AX90" i="3"/>
  <c r="AX158" i="3"/>
  <c r="BY6" i="2"/>
  <c r="DR128" i="5"/>
  <c r="CQ128" i="5"/>
  <c r="BK151" i="4"/>
  <c r="DD120" i="5"/>
  <c r="DF120" i="5"/>
  <c r="CH120" i="5"/>
  <c r="BQ134" i="4"/>
  <c r="BS134" i="4"/>
  <c r="BT134" i="4"/>
  <c r="BU134" i="4"/>
  <c r="DN32" i="6"/>
  <c r="DN140" i="6"/>
  <c r="CT146" i="4"/>
  <c r="BJ196" i="5"/>
  <c r="BI196" i="5"/>
  <c r="BO196" i="5"/>
  <c r="BN196" i="5"/>
  <c r="BM196" i="5"/>
  <c r="BW196" i="5"/>
  <c r="BP196" i="5"/>
  <c r="BN245" i="5"/>
  <c r="BW245" i="5"/>
  <c r="BI245" i="5"/>
  <c r="BO245" i="5"/>
  <c r="BR245" i="5"/>
  <c r="BL245" i="5"/>
  <c r="BP245" i="5"/>
  <c r="BJ245" i="5"/>
  <c r="DT76" i="5"/>
  <c r="DQ76" i="5"/>
  <c r="CK225" i="5"/>
  <c r="CM225" i="5"/>
  <c r="DA225" i="5"/>
  <c r="CZ225" i="5"/>
  <c r="CO225" i="5"/>
  <c r="CD302" i="3"/>
  <c r="CJ302" i="3"/>
  <c r="CL302" i="3"/>
  <c r="CM302" i="3"/>
  <c r="BQ27" i="5"/>
  <c r="BS27" i="5"/>
  <c r="BT27" i="5"/>
  <c r="BU27" i="5"/>
  <c r="CN20" i="5"/>
  <c r="CP20" i="5"/>
  <c r="AV307" i="3"/>
  <c r="AV117" i="3"/>
  <c r="AX117" i="3"/>
  <c r="AN136" i="3"/>
  <c r="DE177" i="3"/>
  <c r="DG177" i="3"/>
  <c r="DH177" i="3"/>
  <c r="DI177" i="3"/>
  <c r="BU159" i="6"/>
  <c r="AY140" i="3"/>
  <c r="DE61" i="6"/>
  <c r="DG61" i="6"/>
  <c r="DH61" i="6"/>
  <c r="DK61" i="6"/>
  <c r="DM13" i="6"/>
  <c r="DM148" i="4"/>
  <c r="BR46" i="6"/>
  <c r="AV255" i="3"/>
  <c r="AX255" i="3"/>
  <c r="DR75" i="5"/>
  <c r="DJ75" i="5"/>
  <c r="BK152" i="4"/>
  <c r="DE76" i="3"/>
  <c r="DG76" i="3"/>
  <c r="DH76" i="3"/>
  <c r="DI76" i="3"/>
  <c r="AY90" i="3"/>
  <c r="DL143" i="3"/>
  <c r="DE143" i="3"/>
  <c r="DG143" i="3"/>
  <c r="DH143" i="3"/>
  <c r="DI143" i="3"/>
  <c r="DE292" i="3"/>
  <c r="DG292" i="3"/>
  <c r="DH292" i="3"/>
  <c r="DI292" i="3"/>
  <c r="AD73" i="5"/>
  <c r="AK73" i="5"/>
  <c r="DD73" i="5"/>
  <c r="DE172" i="3"/>
  <c r="DG172" i="3"/>
  <c r="DH172" i="3"/>
  <c r="DI172" i="3"/>
  <c r="AP156" i="6"/>
  <c r="CY133" i="3"/>
  <c r="BK256" i="4"/>
  <c r="BQ256" i="4"/>
  <c r="BS256" i="4"/>
  <c r="BT256" i="4"/>
  <c r="BU256" i="4"/>
  <c r="AO18" i="6"/>
  <c r="AP18" i="6"/>
  <c r="AW168" i="6"/>
  <c r="AZ168" i="6"/>
  <c r="BN329" i="4"/>
  <c r="BM329" i="4"/>
  <c r="BJ329" i="4"/>
  <c r="BW329" i="4"/>
  <c r="BO329" i="4"/>
  <c r="BR329" i="4"/>
  <c r="BP329" i="4"/>
  <c r="BI329" i="4"/>
  <c r="BX329" i="4"/>
  <c r="CJ206" i="4"/>
  <c r="CL206" i="4"/>
  <c r="CF206" i="4"/>
  <c r="CZ206" i="4"/>
  <c r="CM206" i="4"/>
  <c r="CR206" i="4"/>
  <c r="CQ206" i="4"/>
  <c r="CO206" i="4"/>
  <c r="BL196" i="4"/>
  <c r="BV196" i="4"/>
  <c r="BO196" i="4"/>
  <c r="BI196" i="4"/>
  <c r="BJ148" i="4"/>
  <c r="BW148" i="4"/>
  <c r="CJ126" i="4"/>
  <c r="DA126" i="4"/>
  <c r="CM126" i="4"/>
  <c r="CG126" i="4"/>
  <c r="CZ126" i="4"/>
  <c r="CI126" i="4"/>
  <c r="CO126" i="4"/>
  <c r="CK126" i="4"/>
  <c r="CF126" i="4"/>
  <c r="CH126" i="4"/>
  <c r="AT56" i="6"/>
  <c r="AU56" i="6"/>
  <c r="AV56" i="6"/>
  <c r="AW56" i="6"/>
  <c r="BP218" i="4"/>
  <c r="BN218" i="4"/>
  <c r="BR218" i="4"/>
  <c r="BW218" i="4"/>
  <c r="BM218" i="4"/>
  <c r="AU18" i="6"/>
  <c r="AV18" i="6"/>
  <c r="AS18" i="6"/>
  <c r="AR18" i="6"/>
  <c r="AX18" i="6"/>
  <c r="AQ18" i="6"/>
  <c r="AT18" i="6"/>
  <c r="CK151" i="4"/>
  <c r="DI151" i="4"/>
  <c r="CG151" i="4"/>
  <c r="DE151" i="4"/>
  <c r="DA151" i="4"/>
  <c r="CO151" i="4"/>
  <c r="DM151" i="4"/>
  <c r="CF151" i="4"/>
  <c r="CJ151" i="4"/>
  <c r="DH151" i="4"/>
  <c r="CI151" i="4"/>
  <c r="DG151" i="4"/>
  <c r="CL151" i="4"/>
  <c r="DJ151" i="4"/>
  <c r="CR151" i="4"/>
  <c r="CD8" i="3"/>
  <c r="CJ8" i="3"/>
  <c r="CL8" i="3"/>
  <c r="CM8" i="3"/>
  <c r="DE130" i="3"/>
  <c r="DG130" i="3"/>
  <c r="DH130" i="3"/>
  <c r="DI130" i="3"/>
  <c r="BQ20" i="5"/>
  <c r="BS20" i="5"/>
  <c r="BT20" i="5"/>
  <c r="BU20" i="5"/>
  <c r="BR76" i="3"/>
  <c r="DE149" i="3"/>
  <c r="DG149" i="3"/>
  <c r="DH149" i="3"/>
  <c r="DI149" i="3"/>
  <c r="CY36" i="6"/>
  <c r="DE36" i="6"/>
  <c r="DG36" i="6"/>
  <c r="DH36" i="6"/>
  <c r="DK36" i="6"/>
  <c r="DE17" i="3"/>
  <c r="DG17" i="3"/>
  <c r="DH17" i="3"/>
  <c r="DI17" i="3"/>
  <c r="AN105" i="3"/>
  <c r="AN307" i="3"/>
  <c r="CT213" i="4"/>
  <c r="DI181" i="5"/>
  <c r="AV156" i="3"/>
  <c r="AX156" i="3"/>
  <c r="CY166" i="3"/>
  <c r="DN21" i="6"/>
  <c r="DL295" i="3"/>
  <c r="DE295" i="3"/>
  <c r="DG295" i="3"/>
  <c r="DH295" i="3"/>
  <c r="DI295" i="3"/>
  <c r="CY315" i="3"/>
  <c r="DE315" i="3"/>
  <c r="DG315" i="3"/>
  <c r="DH315" i="3"/>
  <c r="DI315" i="3"/>
  <c r="BX41" i="5"/>
  <c r="BZ41" i="5"/>
  <c r="BX24" i="5"/>
  <c r="BZ24" i="5"/>
  <c r="CB24" i="5"/>
  <c r="DE173" i="6"/>
  <c r="DG173" i="6"/>
  <c r="DH173" i="6"/>
  <c r="DK173" i="6"/>
  <c r="CQ203" i="4"/>
  <c r="CQ128" i="4"/>
  <c r="DG148" i="4"/>
  <c r="DJ148" i="4"/>
  <c r="CN173" i="4"/>
  <c r="CP173" i="4"/>
  <c r="AN255" i="3"/>
  <c r="BP51" i="6"/>
  <c r="DM75" i="5"/>
  <c r="BQ168" i="4"/>
  <c r="BS168" i="4"/>
  <c r="BT168" i="4"/>
  <c r="BU168" i="4"/>
  <c r="CY112" i="3"/>
  <c r="DE112" i="3"/>
  <c r="DG112" i="3"/>
  <c r="DH112" i="3"/>
  <c r="DI112" i="3"/>
  <c r="BA63" i="6"/>
  <c r="AN78" i="3"/>
  <c r="DF20" i="5"/>
  <c r="BK68" i="5"/>
  <c r="BQ68" i="5"/>
  <c r="BS68" i="5"/>
  <c r="BT68" i="5"/>
  <c r="BU68" i="5"/>
  <c r="CN41" i="5"/>
  <c r="CP41" i="5"/>
  <c r="DG73" i="5"/>
  <c r="AP166" i="6"/>
  <c r="AD199" i="5"/>
  <c r="AK199" i="5"/>
  <c r="DI199" i="5"/>
  <c r="AX14" i="3"/>
  <c r="CY18" i="3"/>
  <c r="AN8" i="3"/>
  <c r="BJ198" i="4"/>
  <c r="BK198" i="4"/>
  <c r="BO198" i="4"/>
  <c r="BM198" i="4"/>
  <c r="BL198" i="4"/>
  <c r="BV198" i="4"/>
  <c r="BL194" i="4"/>
  <c r="BV194" i="4"/>
  <c r="BJ194" i="4"/>
  <c r="BK194" i="4"/>
  <c r="BO194" i="4"/>
  <c r="BM194" i="4"/>
  <c r="CG154" i="4"/>
  <c r="CL154" i="4"/>
  <c r="CF154" i="4"/>
  <c r="CH154" i="4"/>
  <c r="CR154" i="4"/>
  <c r="CI154" i="4"/>
  <c r="CO154" i="4"/>
  <c r="DA154" i="4"/>
  <c r="BR146" i="4"/>
  <c r="BW146" i="4"/>
  <c r="BN146" i="4"/>
  <c r="BL146" i="4"/>
  <c r="BM146" i="4"/>
  <c r="BQ146" i="4"/>
  <c r="BS146" i="4"/>
  <c r="BT146" i="4"/>
  <c r="BU146" i="4"/>
  <c r="CR7" i="5"/>
  <c r="CO7" i="5"/>
  <c r="DM7" i="5"/>
  <c r="CI7" i="5"/>
  <c r="DG7" i="5"/>
  <c r="CF7" i="5"/>
  <c r="DD7" i="5"/>
  <c r="CG7" i="5"/>
  <c r="DE7" i="5"/>
  <c r="DF7" i="5"/>
  <c r="DL7" i="5"/>
  <c r="DN7" i="5"/>
  <c r="DO7" i="5"/>
  <c r="CS7" i="5"/>
  <c r="DR7" i="5"/>
  <c r="BP203" i="4"/>
  <c r="BM203" i="4"/>
  <c r="BN203" i="4"/>
  <c r="BR203" i="4"/>
  <c r="BI203" i="4"/>
  <c r="AW166" i="6"/>
  <c r="AZ166" i="6"/>
  <c r="BK174" i="4"/>
  <c r="BQ174" i="4"/>
  <c r="BS174" i="4"/>
  <c r="BT174" i="4"/>
  <c r="BU174" i="4"/>
  <c r="CH28" i="5"/>
  <c r="BR13" i="2"/>
  <c r="BT13" i="2"/>
  <c r="BU13" i="2"/>
  <c r="BV13" i="2"/>
  <c r="DM147" i="6"/>
  <c r="BK175" i="4"/>
  <c r="BQ175" i="4"/>
  <c r="BS175" i="4"/>
  <c r="BT175" i="4"/>
  <c r="BU175" i="4"/>
  <c r="CY123" i="3"/>
  <c r="DE123" i="3"/>
  <c r="DG123" i="3"/>
  <c r="DH123" i="3"/>
  <c r="DI123" i="3"/>
  <c r="AV106" i="3"/>
  <c r="AX106" i="3"/>
  <c r="AN106" i="3"/>
  <c r="DL105" i="3"/>
  <c r="DL134" i="3"/>
  <c r="DE129" i="3"/>
  <c r="DE303" i="3"/>
  <c r="DG303" i="3"/>
  <c r="DH303" i="3"/>
  <c r="DI303" i="3"/>
  <c r="BJ158" i="6"/>
  <c r="BP158" i="6"/>
  <c r="AE13" i="2"/>
  <c r="AL13" i="2"/>
  <c r="DF13" i="2"/>
  <c r="DL157" i="3"/>
  <c r="DM76" i="5"/>
  <c r="DJ76" i="5"/>
  <c r="BP143" i="4"/>
  <c r="BJ143" i="4"/>
  <c r="BN143" i="4"/>
  <c r="BW299" i="4"/>
  <c r="BV299" i="4"/>
  <c r="BN299" i="4"/>
  <c r="BI299" i="4"/>
  <c r="BK299" i="4"/>
  <c r="BP299" i="4"/>
  <c r="AQ154" i="6"/>
  <c r="AN154" i="6"/>
  <c r="AT154" i="6"/>
  <c r="AR154" i="6"/>
  <c r="AO154" i="6"/>
  <c r="AY154" i="6"/>
  <c r="AV154" i="6"/>
  <c r="AW154" i="6"/>
  <c r="AZ154" i="6"/>
  <c r="CH6" i="2"/>
  <c r="CI6" i="2"/>
  <c r="CN6" i="2"/>
  <c r="CK6" i="2"/>
  <c r="DA6" i="2"/>
  <c r="CJ6" i="2"/>
  <c r="CP6" i="2"/>
  <c r="AG74" i="5"/>
  <c r="AJ74" i="5"/>
  <c r="AI74" i="5"/>
  <c r="AM241" i="5"/>
  <c r="AN241" i="5"/>
  <c r="AO241" i="5"/>
  <c r="AY241" i="5"/>
  <c r="AS241" i="5"/>
  <c r="AT241" i="5"/>
  <c r="AP241" i="5"/>
  <c r="AZ241" i="5"/>
  <c r="AQ241" i="5"/>
  <c r="DM199" i="5"/>
  <c r="AW20" i="6"/>
  <c r="AZ20" i="6"/>
  <c r="AW160" i="6"/>
  <c r="CQ28" i="5"/>
  <c r="CQ279" i="4"/>
  <c r="BA46" i="6"/>
  <c r="AY306" i="3"/>
  <c r="CN124" i="5"/>
  <c r="CP124" i="5"/>
  <c r="AP168" i="6"/>
  <c r="DK76" i="5"/>
  <c r="DR76" i="5"/>
  <c r="CZ175" i="4"/>
  <c r="CL175" i="4"/>
  <c r="CJ175" i="4"/>
  <c r="CM175" i="4"/>
  <c r="CS175" i="4"/>
  <c r="CR175" i="4"/>
  <c r="CQ175" i="4"/>
  <c r="CJ179" i="4"/>
  <c r="CK179" i="4"/>
  <c r="DJ165" i="6"/>
  <c r="DF165" i="6"/>
  <c r="CW165" i="6"/>
  <c r="CY165" i="6"/>
  <c r="CK223" i="5"/>
  <c r="CO223" i="5"/>
  <c r="CM223" i="5"/>
  <c r="AD223" i="5"/>
  <c r="AK223" i="5"/>
  <c r="DK223" i="5"/>
  <c r="CN10" i="6"/>
  <c r="CP10" i="6"/>
  <c r="BV6" i="5"/>
  <c r="BM6" i="5"/>
  <c r="BO6" i="5"/>
  <c r="BI6" i="5"/>
  <c r="BN6" i="5"/>
  <c r="DD257" i="3"/>
  <c r="DB257" i="3"/>
  <c r="DE257" i="3"/>
  <c r="DF257" i="3"/>
  <c r="DG257" i="3"/>
  <c r="DH257" i="3"/>
  <c r="DK257" i="3"/>
  <c r="DI257" i="3"/>
  <c r="DM257" i="3"/>
  <c r="BL225" i="5"/>
  <c r="BJ225" i="5"/>
  <c r="BK225" i="5"/>
  <c r="BM225" i="5"/>
  <c r="BV225" i="5"/>
  <c r="BR225" i="5"/>
  <c r="BX225" i="5"/>
  <c r="AP36" i="6"/>
  <c r="AN82" i="3"/>
  <c r="BK42" i="5"/>
  <c r="BQ83" i="5"/>
  <c r="BS83" i="5"/>
  <c r="BT83" i="5"/>
  <c r="BU83" i="5"/>
  <c r="BK120" i="5"/>
  <c r="BQ120" i="5"/>
  <c r="BS120" i="5"/>
  <c r="BT120" i="5"/>
  <c r="BU120" i="5"/>
  <c r="CY73" i="3"/>
  <c r="DE73" i="3"/>
  <c r="DG73" i="3"/>
  <c r="DH73" i="3"/>
  <c r="DI73" i="3"/>
  <c r="DM51" i="5"/>
  <c r="DG76" i="5"/>
  <c r="CQ256" i="4"/>
  <c r="AU255" i="4"/>
  <c r="AW255" i="4"/>
  <c r="AX255" i="4"/>
  <c r="AM242" i="5"/>
  <c r="AO242" i="5"/>
  <c r="AE79" i="3"/>
  <c r="AG79" i="3"/>
  <c r="AN5" i="5"/>
  <c r="AR5" i="5"/>
  <c r="BA12" i="2"/>
  <c r="AS12" i="2"/>
  <c r="AO12" i="2"/>
  <c r="AP12" i="2"/>
  <c r="AT12" i="2"/>
  <c r="AZ12" i="2"/>
  <c r="AR12" i="2"/>
  <c r="AQ12" i="2"/>
  <c r="AW12" i="2"/>
  <c r="AN169" i="3"/>
  <c r="DM144" i="6"/>
  <c r="DN144" i="6"/>
  <c r="CY131" i="3"/>
  <c r="DE131" i="3"/>
  <c r="DG131" i="3"/>
  <c r="DH131" i="3"/>
  <c r="DI131" i="3"/>
  <c r="AX8" i="3"/>
  <c r="AV160" i="3"/>
  <c r="BX8" i="5"/>
  <c r="CY87" i="3"/>
  <c r="DE87" i="3"/>
  <c r="DG87" i="3"/>
  <c r="DH87" i="3"/>
  <c r="DI87" i="3"/>
  <c r="AN294" i="3"/>
  <c r="CQ50" i="5"/>
  <c r="BU142" i="6"/>
  <c r="AP64" i="6"/>
  <c r="BJ40" i="6"/>
  <c r="CQ118" i="4"/>
  <c r="DL13" i="2"/>
  <c r="AP159" i="6"/>
  <c r="DG296" i="3"/>
  <c r="DH296" i="3"/>
  <c r="DI296" i="3"/>
  <c r="DL255" i="3"/>
  <c r="DG51" i="5"/>
  <c r="DL51" i="5"/>
  <c r="DN51" i="5"/>
  <c r="DO51" i="5"/>
  <c r="DQ51" i="5"/>
  <c r="DP51" i="5"/>
  <c r="CQ76" i="5"/>
  <c r="DI76" i="5"/>
  <c r="AG87" i="3"/>
  <c r="BE87" i="3"/>
  <c r="AE87" i="3"/>
  <c r="AE71" i="3"/>
  <c r="AG71" i="3"/>
  <c r="AE301" i="3"/>
  <c r="AG301" i="3"/>
  <c r="AE312" i="3"/>
  <c r="AG312" i="3"/>
  <c r="AP21" i="5"/>
  <c r="AV21" i="5"/>
  <c r="AM21" i="5"/>
  <c r="AO21" i="5"/>
  <c r="AT21" i="5"/>
  <c r="AY21" i="5"/>
  <c r="AZ21" i="5"/>
  <c r="AS21" i="5"/>
  <c r="AQ21" i="5"/>
  <c r="AR21" i="5"/>
  <c r="AG37" i="5"/>
  <c r="AJ37" i="5"/>
  <c r="CO37" i="5"/>
  <c r="AI37" i="5"/>
  <c r="AG45" i="5"/>
  <c r="AJ45" i="5"/>
  <c r="CF45" i="5"/>
  <c r="AI45" i="5"/>
  <c r="AG53" i="5"/>
  <c r="AJ53" i="5"/>
  <c r="CO53" i="5"/>
  <c r="AI53" i="5"/>
  <c r="AG61" i="5"/>
  <c r="AJ61" i="5"/>
  <c r="CF61" i="5"/>
  <c r="AI61" i="5"/>
  <c r="AG71" i="5"/>
  <c r="AJ71" i="5"/>
  <c r="AI71" i="5"/>
  <c r="AG79" i="5"/>
  <c r="AJ79" i="5"/>
  <c r="AI79" i="5"/>
  <c r="AR26" i="5"/>
  <c r="AN26" i="5"/>
  <c r="AV26" i="5"/>
  <c r="AZ26" i="5"/>
  <c r="CI49" i="6"/>
  <c r="CN49" i="6"/>
  <c r="CF49" i="6"/>
  <c r="CE49" i="6"/>
  <c r="CK49" i="6"/>
  <c r="CB57" i="6"/>
  <c r="CC57" i="6"/>
  <c r="CD57" i="6"/>
  <c r="CI57" i="6"/>
  <c r="CH57" i="6"/>
  <c r="CK57" i="6"/>
  <c r="CE57" i="6"/>
  <c r="CN57" i="6"/>
  <c r="CF57" i="6"/>
  <c r="CC69" i="6"/>
  <c r="CB69" i="6"/>
  <c r="CH69" i="6"/>
  <c r="CE69" i="6"/>
  <c r="CN69" i="6"/>
  <c r="AO142" i="4"/>
  <c r="AU142" i="4"/>
  <c r="AW142" i="4"/>
  <c r="AX142" i="4"/>
  <c r="BA134" i="4"/>
  <c r="AM232" i="5"/>
  <c r="AO232" i="5"/>
  <c r="AP232" i="5"/>
  <c r="AQ232" i="5"/>
  <c r="AR232" i="5"/>
  <c r="AT232" i="5"/>
  <c r="AU232" i="5"/>
  <c r="AW232" i="5"/>
  <c r="AX232" i="5"/>
  <c r="AE120" i="3"/>
  <c r="AG120" i="3"/>
  <c r="AE138" i="3"/>
  <c r="AG138" i="3"/>
  <c r="AS158" i="5"/>
  <c r="AP158" i="5"/>
  <c r="AR158" i="5"/>
  <c r="AM158" i="5"/>
  <c r="AO158" i="5"/>
  <c r="AV176" i="5"/>
  <c r="AT176" i="5"/>
  <c r="AP176" i="5"/>
  <c r="AZ232" i="5"/>
  <c r="BA232" i="5"/>
  <c r="CD140" i="6"/>
  <c r="CJ140" i="6"/>
  <c r="CL140" i="6"/>
  <c r="CM140" i="6"/>
  <c r="AU198" i="4"/>
  <c r="AO118" i="4"/>
  <c r="AE250" i="3"/>
  <c r="AG250" i="3"/>
  <c r="AO152" i="4"/>
  <c r="AO148" i="4"/>
  <c r="AU148" i="4"/>
  <c r="AW148" i="4"/>
  <c r="AX148" i="4"/>
  <c r="CD161" i="6"/>
  <c r="AG70" i="3"/>
  <c r="AO70" i="3"/>
  <c r="AE70" i="3"/>
  <c r="AE132" i="3"/>
  <c r="AG132" i="3"/>
  <c r="AG172" i="3"/>
  <c r="AE172" i="3"/>
  <c r="AM47" i="5"/>
  <c r="AR47" i="5"/>
  <c r="AQ47" i="5"/>
  <c r="AV55" i="5"/>
  <c r="AZ55" i="5"/>
  <c r="AN55" i="5"/>
  <c r="AY55" i="5"/>
  <c r="AR73" i="5"/>
  <c r="AS73" i="5"/>
  <c r="AM73" i="5"/>
  <c r="AO73" i="5"/>
  <c r="AQ73" i="5"/>
  <c r="AP73" i="5"/>
  <c r="AY73" i="5"/>
  <c r="AV73" i="5"/>
  <c r="AI46" i="5"/>
  <c r="AG46" i="5"/>
  <c r="AJ46" i="5"/>
  <c r="AQ60" i="5"/>
  <c r="AY60" i="5"/>
  <c r="AP60" i="5"/>
  <c r="AT60" i="5"/>
  <c r="AR60" i="5"/>
  <c r="AS60" i="5"/>
  <c r="AI78" i="5"/>
  <c r="AG78" i="5"/>
  <c r="AJ78" i="5"/>
  <c r="AG17" i="6"/>
  <c r="AJ17" i="6"/>
  <c r="AI17" i="6"/>
  <c r="CN30" i="6"/>
  <c r="CH30" i="6"/>
  <c r="CG30" i="6"/>
  <c r="CK50" i="6"/>
  <c r="CG50" i="6"/>
  <c r="CO66" i="6"/>
  <c r="CH66" i="6"/>
  <c r="CN66" i="6"/>
  <c r="CG66" i="6"/>
  <c r="CC66" i="6"/>
  <c r="CF66" i="6"/>
  <c r="CB66" i="6"/>
  <c r="CP66" i="6"/>
  <c r="AO161" i="4"/>
  <c r="AO144" i="4"/>
  <c r="AU144" i="4"/>
  <c r="AW144" i="4"/>
  <c r="AX144" i="4"/>
  <c r="AE10" i="3"/>
  <c r="AG10" i="3"/>
  <c r="AE60" i="3"/>
  <c r="AG60" i="3"/>
  <c r="AP60" i="3"/>
  <c r="AG287" i="3"/>
  <c r="AE287" i="3"/>
  <c r="AM59" i="5"/>
  <c r="AP59" i="5"/>
  <c r="AY59" i="5"/>
  <c r="AR59" i="5"/>
  <c r="AV150" i="5"/>
  <c r="AN150" i="5"/>
  <c r="AY150" i="5"/>
  <c r="AS150" i="5"/>
  <c r="AV196" i="5"/>
  <c r="AN196" i="5"/>
  <c r="AY196" i="5"/>
  <c r="AI13" i="6"/>
  <c r="AG13" i="6"/>
  <c r="AJ13" i="6"/>
  <c r="AS231" i="5"/>
  <c r="AV231" i="5"/>
  <c r="AN231" i="5"/>
  <c r="AE68" i="3"/>
  <c r="AG68" i="3"/>
  <c r="AE253" i="3"/>
  <c r="AG253" i="3"/>
  <c r="AZ83" i="5"/>
  <c r="AS83" i="5"/>
  <c r="AM83" i="5"/>
  <c r="AO83" i="5"/>
  <c r="AQ83" i="5"/>
  <c r="AP83" i="5"/>
  <c r="AT203" i="5"/>
  <c r="AQ203" i="5"/>
  <c r="AS203" i="5"/>
  <c r="AI229" i="5"/>
  <c r="AG229" i="5"/>
  <c r="AJ229" i="5"/>
  <c r="AG65" i="3"/>
  <c r="AE65" i="3"/>
  <c r="AG80" i="3"/>
  <c r="AE80" i="3"/>
  <c r="AE145" i="3"/>
  <c r="AG145" i="3"/>
  <c r="AG177" i="3"/>
  <c r="AE177" i="3"/>
  <c r="AG166" i="3"/>
  <c r="AE166" i="3"/>
  <c r="AQ75" i="5"/>
  <c r="AZ75" i="5"/>
  <c r="AT75" i="5"/>
  <c r="AQ79" i="5"/>
  <c r="AM79" i="5"/>
  <c r="AO79" i="5"/>
  <c r="AY79" i="5"/>
  <c r="AQ52" i="5"/>
  <c r="AP52" i="5"/>
  <c r="AY52" i="5"/>
  <c r="AY177" i="5"/>
  <c r="AR177" i="5"/>
  <c r="AM177" i="5"/>
  <c r="AO177" i="5"/>
  <c r="AP177" i="5"/>
  <c r="AS177" i="5"/>
  <c r="AM233" i="5"/>
  <c r="AN233" i="5"/>
  <c r="AS233" i="5"/>
  <c r="AR239" i="5"/>
  <c r="AQ239" i="5"/>
  <c r="AH70" i="6"/>
  <c r="AK70" i="6"/>
  <c r="CN70" i="6"/>
  <c r="AE70" i="6"/>
  <c r="AL70" i="6"/>
  <c r="AF70" i="6"/>
  <c r="AE69" i="6"/>
  <c r="AL69" i="6"/>
  <c r="DA69" i="6"/>
  <c r="AF69" i="6"/>
  <c r="AF68" i="6"/>
  <c r="AE68" i="6"/>
  <c r="AL68" i="6"/>
  <c r="AG15" i="6"/>
  <c r="AJ15" i="6"/>
  <c r="AI15" i="6"/>
  <c r="AF14" i="6"/>
  <c r="AH14" i="6"/>
  <c r="AK14" i="6"/>
  <c r="CB14" i="6"/>
  <c r="AH13" i="6"/>
  <c r="AK13" i="6"/>
  <c r="AG304" i="3"/>
  <c r="AE304" i="3"/>
  <c r="AS31" i="5"/>
  <c r="AY31" i="5"/>
  <c r="AN39" i="5"/>
  <c r="AT39" i="5"/>
  <c r="AP45" i="5"/>
  <c r="AT45" i="5"/>
  <c r="AR53" i="5"/>
  <c r="AN53" i="5"/>
  <c r="AN69" i="5"/>
  <c r="AQ69" i="5"/>
  <c r="AY242" i="5"/>
  <c r="AV242" i="5"/>
  <c r="CI54" i="6"/>
  <c r="CF54" i="6"/>
  <c r="CG54" i="6"/>
  <c r="AF12" i="6"/>
  <c r="AE12" i="6"/>
  <c r="AL12" i="6"/>
  <c r="AG11" i="6"/>
  <c r="AJ11" i="6"/>
  <c r="AI11" i="6"/>
  <c r="AH9" i="6"/>
  <c r="AK9" i="6"/>
  <c r="CG9" i="6"/>
  <c r="AF9" i="6"/>
  <c r="AE9" i="6"/>
  <c r="AL9" i="6"/>
  <c r="AE8" i="6"/>
  <c r="AL8" i="6"/>
  <c r="AF6" i="6"/>
  <c r="AH6" i="6"/>
  <c r="AK6" i="6"/>
  <c r="AF5" i="6"/>
  <c r="AH5" i="6"/>
  <c r="AK5" i="6"/>
  <c r="AF4" i="6"/>
  <c r="AE27" i="2"/>
  <c r="AL27" i="2"/>
  <c r="DU27" i="2"/>
  <c r="AG26" i="2"/>
  <c r="AF26" i="2"/>
  <c r="AI26" i="2"/>
  <c r="AE25" i="2"/>
  <c r="AL25" i="2"/>
  <c r="DU25" i="2"/>
  <c r="AF25" i="2"/>
  <c r="AI25" i="2"/>
  <c r="AG25" i="2"/>
  <c r="AE23" i="2"/>
  <c r="AL23" i="2"/>
  <c r="DU23" i="2"/>
  <c r="AF23" i="2"/>
  <c r="AI23" i="2"/>
  <c r="AF22" i="2"/>
  <c r="AI22" i="2"/>
  <c r="AG21" i="2"/>
  <c r="AG19" i="2"/>
  <c r="AG18" i="2"/>
  <c r="AF18" i="2"/>
  <c r="AI18" i="2"/>
  <c r="AG17" i="2"/>
  <c r="AE17" i="2"/>
  <c r="AL17" i="2"/>
  <c r="DU17" i="2"/>
  <c r="AF17" i="2"/>
  <c r="AI17" i="2"/>
  <c r="AF16" i="2"/>
  <c r="AI16" i="2"/>
  <c r="AG16" i="2"/>
  <c r="AG15" i="2"/>
  <c r="AF15" i="2"/>
  <c r="AI15" i="2"/>
  <c r="AG14" i="2"/>
  <c r="AF14" i="2"/>
  <c r="AI14" i="2"/>
  <c r="AE12" i="2"/>
  <c r="AL12" i="2"/>
  <c r="DU12" i="2"/>
  <c r="AF11" i="2"/>
  <c r="AI11" i="2"/>
  <c r="AG11" i="2"/>
  <c r="AE11" i="2"/>
  <c r="AL11" i="2"/>
  <c r="DU11" i="2"/>
  <c r="AF10" i="2"/>
  <c r="AI10" i="2"/>
  <c r="AZ10" i="2"/>
  <c r="AF9" i="2"/>
  <c r="AI9" i="2"/>
  <c r="AF8" i="2"/>
  <c r="AI8" i="2"/>
  <c r="AE8" i="2"/>
  <c r="AL8" i="2"/>
  <c r="DU8" i="2"/>
  <c r="AE7" i="2"/>
  <c r="AL7" i="2"/>
  <c r="DU7" i="2"/>
  <c r="AG7" i="2"/>
  <c r="AF6" i="2"/>
  <c r="AI6" i="2"/>
  <c r="AE5" i="2"/>
  <c r="AL5" i="2"/>
  <c r="DU5" i="2"/>
  <c r="AF4" i="2"/>
  <c r="AI4" i="2"/>
  <c r="AE4" i="2"/>
  <c r="AL4" i="2"/>
  <c r="DU4" i="2"/>
  <c r="AF3" i="2"/>
  <c r="AI3" i="2"/>
  <c r="AF2" i="2"/>
  <c r="AI2" i="2"/>
  <c r="BA2" i="2"/>
  <c r="AG2" i="2"/>
  <c r="AE2" i="2"/>
  <c r="AL2" i="2"/>
  <c r="DU2" i="2"/>
  <c r="AD254" i="5"/>
  <c r="AK254" i="5"/>
  <c r="DT254" i="5"/>
  <c r="AF254" i="5"/>
  <c r="AE254" i="5"/>
  <c r="AH254" i="5"/>
  <c r="AD253" i="5"/>
  <c r="AK253" i="5"/>
  <c r="DT253" i="5"/>
  <c r="AD252" i="5"/>
  <c r="AK252" i="5"/>
  <c r="DT252" i="5"/>
  <c r="AF252" i="5"/>
  <c r="AE252" i="5"/>
  <c r="AH252" i="5"/>
  <c r="AF251" i="5"/>
  <c r="AE251" i="5"/>
  <c r="AH251" i="5"/>
  <c r="AD251" i="5"/>
  <c r="AK251" i="5"/>
  <c r="DT251" i="5"/>
  <c r="AD250" i="5"/>
  <c r="AK250" i="5"/>
  <c r="DT250" i="5"/>
  <c r="AD249" i="5"/>
  <c r="AK249" i="5"/>
  <c r="DT249" i="5"/>
  <c r="AE249" i="5"/>
  <c r="AH249" i="5"/>
  <c r="AF249" i="5"/>
  <c r="AE248" i="5"/>
  <c r="AH248" i="5"/>
  <c r="AF247" i="5"/>
  <c r="AD247" i="5"/>
  <c r="AK247" i="5"/>
  <c r="DT247" i="5"/>
  <c r="AE247" i="5"/>
  <c r="AH247" i="5"/>
  <c r="AD246" i="5"/>
  <c r="AK246" i="5"/>
  <c r="DT246" i="5"/>
  <c r="AE246" i="5"/>
  <c r="AH246" i="5"/>
  <c r="AV246" i="5"/>
  <c r="DR245" i="5"/>
  <c r="AD244" i="5"/>
  <c r="AK244" i="5"/>
  <c r="DT244" i="5"/>
  <c r="AE244" i="5"/>
  <c r="AH244" i="5"/>
  <c r="AF244" i="5"/>
  <c r="AE243" i="5"/>
  <c r="AH243" i="5"/>
  <c r="AN243" i="5"/>
  <c r="AD243" i="5"/>
  <c r="AK243" i="5"/>
  <c r="DT243" i="5"/>
  <c r="AF243" i="5"/>
  <c r="AD242" i="5"/>
  <c r="AK242" i="5"/>
  <c r="DT242" i="5"/>
  <c r="AF241" i="5"/>
  <c r="AD241" i="5"/>
  <c r="AK241" i="5"/>
  <c r="DT241" i="5"/>
  <c r="AD240" i="5"/>
  <c r="AK240" i="5"/>
  <c r="DT240" i="5"/>
  <c r="AE240" i="5"/>
  <c r="AH240" i="5"/>
  <c r="AF239" i="5"/>
  <c r="AD238" i="5"/>
  <c r="AK238" i="5"/>
  <c r="DT238" i="5"/>
  <c r="AE238" i="5"/>
  <c r="AH238" i="5"/>
  <c r="AF237" i="5"/>
  <c r="AD237" i="5"/>
  <c r="AK237" i="5"/>
  <c r="DT237" i="5"/>
  <c r="AF236" i="5"/>
  <c r="AD236" i="5"/>
  <c r="AK236" i="5"/>
  <c r="DT236" i="5"/>
  <c r="AE236" i="5"/>
  <c r="AH236" i="5"/>
  <c r="AP236" i="5"/>
  <c r="AF235" i="5"/>
  <c r="AD235" i="5"/>
  <c r="AK235" i="5"/>
  <c r="DT235" i="5"/>
  <c r="AE235" i="5"/>
  <c r="AH235" i="5"/>
  <c r="AM235" i="5"/>
  <c r="AD234" i="5"/>
  <c r="AK234" i="5"/>
  <c r="DT234" i="5"/>
  <c r="AE234" i="5"/>
  <c r="AH234" i="5"/>
  <c r="AF233" i="5"/>
  <c r="AD233" i="5"/>
  <c r="AK233" i="5"/>
  <c r="DT233" i="5"/>
  <c r="AD232" i="5"/>
  <c r="AK232" i="5"/>
  <c r="DT232" i="5"/>
  <c r="AZ231" i="5"/>
  <c r="AD231" i="5"/>
  <c r="AK231" i="5"/>
  <c r="DT231" i="5"/>
  <c r="AF231" i="5"/>
  <c r="AP231" i="5"/>
  <c r="AD230" i="5"/>
  <c r="AK230" i="5"/>
  <c r="DT230" i="5"/>
  <c r="AF230" i="5"/>
  <c r="AE230" i="5"/>
  <c r="AH230" i="5"/>
  <c r="AE229" i="5"/>
  <c r="AH229" i="5"/>
  <c r="AD228" i="5"/>
  <c r="AK228" i="5"/>
  <c r="AF228" i="5"/>
  <c r="AF227" i="5"/>
  <c r="AE227" i="5"/>
  <c r="AH227" i="5"/>
  <c r="AD227" i="5"/>
  <c r="AK227" i="5"/>
  <c r="DT227" i="5"/>
  <c r="AD226" i="5"/>
  <c r="AK226" i="5"/>
  <c r="DT226" i="5"/>
  <c r="AE226" i="5"/>
  <c r="AH226" i="5"/>
  <c r="AE225" i="5"/>
  <c r="AH225" i="5"/>
  <c r="AD225" i="5"/>
  <c r="AK225" i="5"/>
  <c r="AD224" i="5"/>
  <c r="AK224" i="5"/>
  <c r="DT224" i="5"/>
  <c r="AE224" i="5"/>
  <c r="AH224" i="5"/>
  <c r="AT224" i="5"/>
  <c r="AE223" i="5"/>
  <c r="AH223" i="5"/>
  <c r="AD222" i="5"/>
  <c r="AK222" i="5"/>
  <c r="DT222" i="5"/>
  <c r="AF222" i="5"/>
  <c r="AE222" i="5"/>
  <c r="AH222" i="5"/>
  <c r="AE221" i="5"/>
  <c r="AH221" i="5"/>
  <c r="AD221" i="5"/>
  <c r="AK221" i="5"/>
  <c r="DT221" i="5"/>
  <c r="AE220" i="5"/>
  <c r="AH220" i="5"/>
  <c r="AD220" i="5"/>
  <c r="AK220" i="5"/>
  <c r="DT220" i="5"/>
  <c r="AF220" i="5"/>
  <c r="AE219" i="5"/>
  <c r="AH219" i="5"/>
  <c r="AR219" i="5"/>
  <c r="AF219" i="5"/>
  <c r="AD218" i="5"/>
  <c r="AK218" i="5"/>
  <c r="DT218" i="5"/>
  <c r="AE218" i="5"/>
  <c r="AH218" i="5"/>
  <c r="AE217" i="5"/>
  <c r="AH217" i="5"/>
  <c r="AD217" i="5"/>
  <c r="AK217" i="5"/>
  <c r="DT217" i="5"/>
  <c r="AF217" i="5"/>
  <c r="AE206" i="5"/>
  <c r="AH206" i="5"/>
  <c r="AD206" i="5"/>
  <c r="AK206" i="5"/>
  <c r="AE205" i="5"/>
  <c r="AH205" i="5"/>
  <c r="AF205" i="5"/>
  <c r="AF204" i="5"/>
  <c r="AD204" i="5"/>
  <c r="AK204" i="5"/>
  <c r="DT204" i="5"/>
  <c r="AF203" i="5"/>
  <c r="AD203" i="5"/>
  <c r="AK203" i="5"/>
  <c r="DT203" i="5"/>
  <c r="AD202" i="5"/>
  <c r="AK202" i="5"/>
  <c r="DT202" i="5"/>
  <c r="AE202" i="5"/>
  <c r="AH202" i="5"/>
  <c r="AD201" i="5"/>
  <c r="AK201" i="5"/>
  <c r="DT201" i="5"/>
  <c r="AE201" i="5"/>
  <c r="AH201" i="5"/>
  <c r="AF201" i="5"/>
  <c r="AD200" i="5"/>
  <c r="AK200" i="5"/>
  <c r="DT200" i="5"/>
  <c r="AE200" i="5"/>
  <c r="AH200" i="5"/>
  <c r="AE199" i="5"/>
  <c r="AH199" i="5"/>
  <c r="AR199" i="5"/>
  <c r="AE198" i="5"/>
  <c r="AH198" i="5"/>
  <c r="AD198" i="5"/>
  <c r="AK198" i="5"/>
  <c r="DT198" i="5"/>
  <c r="AF197" i="5"/>
  <c r="AE197" i="5"/>
  <c r="AH197" i="5"/>
  <c r="DI196" i="5"/>
  <c r="AE195" i="5"/>
  <c r="AH195" i="5"/>
  <c r="AF195" i="5"/>
  <c r="AD195" i="5"/>
  <c r="AK195" i="5"/>
  <c r="DT195" i="5"/>
  <c r="AE194" i="5"/>
  <c r="AH194" i="5"/>
  <c r="AE193" i="5"/>
  <c r="AH193" i="5"/>
  <c r="AQ193" i="5"/>
  <c r="AD192" i="5"/>
  <c r="AK192" i="5"/>
  <c r="DT192" i="5"/>
  <c r="AE192" i="5"/>
  <c r="AH192" i="5"/>
  <c r="AE191" i="5"/>
  <c r="AH191" i="5"/>
  <c r="AD191" i="5"/>
  <c r="AK191" i="5"/>
  <c r="DT191" i="5"/>
  <c r="AF191" i="5"/>
  <c r="AD190" i="5"/>
  <c r="AK190" i="5"/>
  <c r="DT190" i="5"/>
  <c r="AE190" i="5"/>
  <c r="AH190" i="5"/>
  <c r="AE189" i="5"/>
  <c r="AH189" i="5"/>
  <c r="AD189" i="5"/>
  <c r="AK189" i="5"/>
  <c r="DT189" i="5"/>
  <c r="AF189" i="5"/>
  <c r="AE188" i="5"/>
  <c r="AH188" i="5"/>
  <c r="AD188" i="5"/>
  <c r="AK188" i="5"/>
  <c r="DT188" i="5"/>
  <c r="AF187" i="5"/>
  <c r="AD187" i="5"/>
  <c r="AK187" i="5"/>
  <c r="DT187" i="5"/>
  <c r="AD186" i="5"/>
  <c r="AK186" i="5"/>
  <c r="DT186" i="5"/>
  <c r="AE185" i="5"/>
  <c r="AH185" i="5"/>
  <c r="AD185" i="5"/>
  <c r="AK185" i="5"/>
  <c r="DT185" i="5"/>
  <c r="AF183" i="5"/>
  <c r="AD182" i="5"/>
  <c r="AK182" i="5"/>
  <c r="DT182" i="5"/>
  <c r="AE182" i="5"/>
  <c r="AH182" i="5"/>
  <c r="AF180" i="5"/>
  <c r="AD180" i="5"/>
  <c r="AK180" i="5"/>
  <c r="DT180" i="5"/>
  <c r="AE180" i="5"/>
  <c r="AH180" i="5"/>
  <c r="AF179" i="5"/>
  <c r="AE179" i="5"/>
  <c r="AH179" i="5"/>
  <c r="AY179" i="5"/>
  <c r="AD179" i="5"/>
  <c r="AK179" i="5"/>
  <c r="DT179" i="5"/>
  <c r="AE178" i="5"/>
  <c r="AH178" i="5"/>
  <c r="AD178" i="5"/>
  <c r="AK178" i="5"/>
  <c r="DT178" i="5"/>
  <c r="AV177" i="5"/>
  <c r="AF177" i="5"/>
  <c r="AD177" i="5"/>
  <c r="AK177" i="5"/>
  <c r="DT177" i="5"/>
  <c r="AD176" i="5"/>
  <c r="AK176" i="5"/>
  <c r="DT176" i="5"/>
  <c r="AF175" i="5"/>
  <c r="AD175" i="5"/>
  <c r="AK175" i="5"/>
  <c r="DT175" i="5"/>
  <c r="AE173" i="5"/>
  <c r="AH173" i="5"/>
  <c r="AD173" i="5"/>
  <c r="AK173" i="5"/>
  <c r="DT173" i="5"/>
  <c r="AF173" i="5"/>
  <c r="AD172" i="5"/>
  <c r="AK172" i="5"/>
  <c r="DT172" i="5"/>
  <c r="AF172" i="5"/>
  <c r="AE172" i="5"/>
  <c r="AH172" i="5"/>
  <c r="AE171" i="5"/>
  <c r="AH171" i="5"/>
  <c r="AR171" i="5"/>
  <c r="AF171" i="5"/>
  <c r="AD171" i="5"/>
  <c r="AK171" i="5"/>
  <c r="DT171" i="5"/>
  <c r="AD170" i="5"/>
  <c r="AK170" i="5"/>
  <c r="DT170" i="5"/>
  <c r="AE170" i="5"/>
  <c r="AH170" i="5"/>
  <c r="AF169" i="5"/>
  <c r="AD169" i="5"/>
  <c r="AK169" i="5"/>
  <c r="DT169" i="5"/>
  <c r="AD168" i="5"/>
  <c r="AK168" i="5"/>
  <c r="DT168" i="5"/>
  <c r="AD167" i="5"/>
  <c r="AK167" i="5"/>
  <c r="DT167" i="5"/>
  <c r="AE167" i="5"/>
  <c r="AH167" i="5"/>
  <c r="AF167" i="5"/>
  <c r="AD166" i="5"/>
  <c r="AK166" i="5"/>
  <c r="DT166" i="5"/>
  <c r="AE166" i="5"/>
  <c r="AH166" i="5"/>
  <c r="AF165" i="5"/>
  <c r="AE165" i="5"/>
  <c r="AH165" i="5"/>
  <c r="AE164" i="5"/>
  <c r="AH164" i="5"/>
  <c r="AT164" i="5"/>
  <c r="AD164" i="5"/>
  <c r="AK164" i="5"/>
  <c r="DT164" i="5"/>
  <c r="AF164" i="5"/>
  <c r="AF163" i="5"/>
  <c r="AD163" i="5"/>
  <c r="AK163" i="5"/>
  <c r="DT163" i="5"/>
  <c r="AE163" i="5"/>
  <c r="AH163" i="5"/>
  <c r="AD162" i="5"/>
  <c r="AK162" i="5"/>
  <c r="DT162" i="5"/>
  <c r="AE162" i="5"/>
  <c r="AH162" i="5"/>
  <c r="AZ162" i="5"/>
  <c r="AE161" i="5"/>
  <c r="AH161" i="5"/>
  <c r="AD161" i="5"/>
  <c r="AK161" i="5"/>
  <c r="DT161" i="5"/>
  <c r="AE160" i="5"/>
  <c r="AH160" i="5"/>
  <c r="AE159" i="5"/>
  <c r="AH159" i="5"/>
  <c r="AZ159" i="5"/>
  <c r="AD158" i="5"/>
  <c r="AK158" i="5"/>
  <c r="DT158" i="5"/>
  <c r="AE157" i="5"/>
  <c r="AH157" i="5"/>
  <c r="AD157" i="5"/>
  <c r="AK157" i="5"/>
  <c r="DT157" i="5"/>
  <c r="AF156" i="5"/>
  <c r="AD156" i="5"/>
  <c r="AK156" i="5"/>
  <c r="AE156" i="5"/>
  <c r="AH156" i="5"/>
  <c r="AE155" i="5"/>
  <c r="AH155" i="5"/>
  <c r="AD155" i="5"/>
  <c r="AK155" i="5"/>
  <c r="DT155" i="5"/>
  <c r="AD154" i="5"/>
  <c r="AK154" i="5"/>
  <c r="DT154" i="5"/>
  <c r="AE154" i="5"/>
  <c r="AH154" i="5"/>
  <c r="AE153" i="5"/>
  <c r="AH153" i="5"/>
  <c r="AF153" i="5"/>
  <c r="AE152" i="5"/>
  <c r="AH152" i="5"/>
  <c r="AD152" i="5"/>
  <c r="AK152" i="5"/>
  <c r="DT152" i="5"/>
  <c r="AE151" i="5"/>
  <c r="AH151" i="5"/>
  <c r="AF149" i="5"/>
  <c r="AD149" i="5"/>
  <c r="AK149" i="5"/>
  <c r="DT149" i="5"/>
  <c r="AE149" i="5"/>
  <c r="AH149" i="5"/>
  <c r="AF148" i="5"/>
  <c r="AE148" i="5"/>
  <c r="AH148" i="5"/>
  <c r="AD148" i="5"/>
  <c r="AK148" i="5"/>
  <c r="DT148" i="5"/>
  <c r="AE147" i="5"/>
  <c r="AH147" i="5"/>
  <c r="AV147" i="5"/>
  <c r="AF147" i="5"/>
  <c r="AD146" i="5"/>
  <c r="AK146" i="5"/>
  <c r="DT146" i="5"/>
  <c r="AE146" i="5"/>
  <c r="AH146" i="5"/>
  <c r="AE145" i="5"/>
  <c r="AH145" i="5"/>
  <c r="AF145" i="5"/>
  <c r="CU40" i="12"/>
  <c r="CV40" i="12"/>
  <c r="CW40" i="12"/>
  <c r="CX40" i="12"/>
  <c r="AL32" i="12"/>
  <c r="AP32" i="12"/>
  <c r="AT32" i="12"/>
  <c r="AH32" i="12"/>
  <c r="AX32" i="12"/>
  <c r="AN41" i="12"/>
  <c r="DJ41" i="12"/>
  <c r="AH41" i="12"/>
  <c r="AM41" i="12"/>
  <c r="AT41" i="12"/>
  <c r="AR41" i="12"/>
  <c r="AW41" i="12"/>
  <c r="AP41" i="12"/>
  <c r="AG41" i="12"/>
  <c r="AX41" i="12"/>
  <c r="AJ41" i="12"/>
  <c r="AL41" i="12"/>
  <c r="AT3" i="12"/>
  <c r="AH3" i="12"/>
  <c r="AG3" i="12"/>
  <c r="AI3" i="12"/>
  <c r="AP3" i="12"/>
  <c r="AW3" i="12"/>
  <c r="AK3" i="12"/>
  <c r="AS3" i="12"/>
  <c r="AR3" i="12"/>
  <c r="DD34" i="12"/>
  <c r="DD18" i="12"/>
  <c r="CY90" i="3"/>
  <c r="AR153" i="4"/>
  <c r="AZ153" i="4"/>
  <c r="CC59" i="6"/>
  <c r="CD59" i="6"/>
  <c r="CH59" i="6"/>
  <c r="CJ59" i="6"/>
  <c r="CL59" i="6"/>
  <c r="CM59" i="6"/>
  <c r="AV320" i="4"/>
  <c r="AQ320" i="4"/>
  <c r="AM320" i="4"/>
  <c r="CC125" i="6"/>
  <c r="CD125" i="6"/>
  <c r="CG125" i="6"/>
  <c r="AF37" i="1"/>
  <c r="AK37" i="1"/>
  <c r="AF9" i="1"/>
  <c r="AK9" i="1"/>
  <c r="AD333" i="4"/>
  <c r="AK333" i="4"/>
  <c r="DT333" i="4"/>
  <c r="AF297" i="4"/>
  <c r="AD296" i="4"/>
  <c r="AK296" i="4"/>
  <c r="DT296" i="4"/>
  <c r="AD292" i="4"/>
  <c r="AK292" i="4"/>
  <c r="DT292" i="4"/>
  <c r="AD285" i="4"/>
  <c r="AK285" i="4"/>
  <c r="DT285" i="4"/>
  <c r="AD261" i="4"/>
  <c r="AK261" i="4"/>
  <c r="DT261" i="4"/>
  <c r="AE260" i="4"/>
  <c r="AH260" i="4"/>
  <c r="AF260" i="4"/>
  <c r="AE259" i="4"/>
  <c r="AH259" i="4"/>
  <c r="AE258" i="4"/>
  <c r="AH258" i="4"/>
  <c r="AE257" i="4"/>
  <c r="AH257" i="4"/>
  <c r="AE256" i="4"/>
  <c r="AH256" i="4"/>
  <c r="AF253" i="4"/>
  <c r="AD252" i="4"/>
  <c r="AK252" i="4"/>
  <c r="AF252" i="4"/>
  <c r="AE251" i="4"/>
  <c r="AH251" i="4"/>
  <c r="AF250" i="4"/>
  <c r="AF245" i="4"/>
  <c r="AE232" i="4"/>
  <c r="AH232" i="4"/>
  <c r="DT148" i="4"/>
  <c r="AD147" i="4"/>
  <c r="AK147" i="4"/>
  <c r="DT147" i="4"/>
  <c r="AF145" i="4"/>
  <c r="AD145" i="4"/>
  <c r="AK145" i="4"/>
  <c r="DT145" i="4"/>
  <c r="AD143" i="4"/>
  <c r="AK143" i="4"/>
  <c r="AE141" i="4"/>
  <c r="AH141" i="4"/>
  <c r="AF140" i="4"/>
  <c r="AE140" i="4"/>
  <c r="AH140" i="4"/>
  <c r="AD133" i="4"/>
  <c r="AK133" i="4"/>
  <c r="DT133" i="4"/>
  <c r="AE132" i="4"/>
  <c r="AH132" i="4"/>
  <c r="AF130" i="4"/>
  <c r="AE129" i="4"/>
  <c r="AH129" i="4"/>
  <c r="AF127" i="4"/>
  <c r="AD127" i="4"/>
  <c r="AK127" i="4"/>
  <c r="DT127" i="4"/>
  <c r="AE124" i="4"/>
  <c r="AH124" i="4"/>
  <c r="AF122" i="4"/>
  <c r="AE120" i="4"/>
  <c r="AH120" i="4"/>
  <c r="AF113" i="4"/>
  <c r="AF110" i="4"/>
  <c r="AF99" i="4"/>
  <c r="AF98" i="4"/>
  <c r="AD95" i="4"/>
  <c r="AK95" i="4"/>
  <c r="DT95" i="4"/>
  <c r="AF89" i="4"/>
  <c r="AD87" i="4"/>
  <c r="AK87" i="4"/>
  <c r="DT87" i="4"/>
  <c r="AE81" i="4"/>
  <c r="AH81" i="4"/>
  <c r="AP80" i="4"/>
  <c r="AD79" i="4"/>
  <c r="AK79" i="4"/>
  <c r="DT79" i="4"/>
  <c r="AF76" i="4"/>
  <c r="AF75" i="4"/>
  <c r="AH128" i="6"/>
  <c r="AK128" i="6"/>
  <c r="AF128" i="6"/>
  <c r="AF127" i="6"/>
  <c r="AE123" i="6"/>
  <c r="AL123" i="6"/>
  <c r="CC122" i="6"/>
  <c r="AF119" i="6"/>
  <c r="AE115" i="6"/>
  <c r="AL115" i="6"/>
  <c r="AD60" i="5"/>
  <c r="AK60" i="5"/>
  <c r="DH60" i="5"/>
  <c r="AF44" i="5"/>
  <c r="AD36" i="5"/>
  <c r="AK36" i="5"/>
  <c r="AC285" i="3"/>
  <c r="AJ285" i="3"/>
  <c r="AD327" i="4"/>
  <c r="AK327" i="4"/>
  <c r="DT327" i="4"/>
  <c r="AD320" i="4"/>
  <c r="AK320" i="4"/>
  <c r="DT320" i="4"/>
  <c r="AE67" i="6"/>
  <c r="AL67" i="6"/>
  <c r="AF65" i="6"/>
  <c r="CO59" i="6"/>
  <c r="CP59" i="6"/>
  <c r="AF58" i="6"/>
  <c r="AF54" i="6"/>
  <c r="AI54" i="6"/>
  <c r="AF53" i="6"/>
  <c r="AE15" i="6"/>
  <c r="AL15" i="6"/>
  <c r="AG8" i="2"/>
  <c r="AF221" i="5"/>
  <c r="AF190" i="5"/>
  <c r="AE181" i="5"/>
  <c r="AH181" i="5"/>
  <c r="AF157" i="5"/>
  <c r="AE304" i="4"/>
  <c r="AH304" i="4"/>
  <c r="AR304" i="4"/>
  <c r="AD228" i="4"/>
  <c r="AK228" i="4"/>
  <c r="DT228" i="4"/>
  <c r="AF191" i="4"/>
  <c r="AE147" i="4"/>
  <c r="AH147" i="4"/>
  <c r="AF141" i="4"/>
  <c r="AE23" i="6"/>
  <c r="AL23" i="6"/>
  <c r="AE11" i="5"/>
  <c r="AH11" i="5"/>
  <c r="AD296" i="3"/>
  <c r="AD248" i="3"/>
  <c r="AC136" i="3"/>
  <c r="AJ136" i="3"/>
  <c r="AK12" i="12"/>
  <c r="AN12" i="12"/>
  <c r="DJ12" i="12"/>
  <c r="AP12" i="12"/>
  <c r="AM22" i="13"/>
  <c r="AG22" i="13"/>
  <c r="AJ22" i="13"/>
  <c r="AN29" i="12"/>
  <c r="DJ29" i="12"/>
  <c r="AL29" i="12"/>
  <c r="AG29" i="12"/>
  <c r="AX29" i="12"/>
  <c r="AM29" i="12"/>
  <c r="AS29" i="12"/>
  <c r="AK29" i="12"/>
  <c r="AP29" i="12"/>
  <c r="AU29" i="12"/>
  <c r="AV29" i="12"/>
  <c r="DK29" i="12"/>
  <c r="AW29" i="12"/>
  <c r="AE42" i="1"/>
  <c r="AL42" i="1"/>
  <c r="DU42" i="1"/>
  <c r="AF6" i="1"/>
  <c r="AK6" i="1"/>
  <c r="AF331" i="4"/>
  <c r="AD74" i="4"/>
  <c r="AK74" i="4"/>
  <c r="DT74" i="4"/>
  <c r="AH175" i="6"/>
  <c r="AK175" i="6"/>
  <c r="AD134" i="5"/>
  <c r="AK134" i="5"/>
  <c r="DT134" i="5"/>
  <c r="AD14" i="5"/>
  <c r="AK14" i="5"/>
  <c r="DT14" i="5"/>
  <c r="AD327" i="3"/>
  <c r="AD178" i="3"/>
  <c r="AD162" i="3"/>
  <c r="AC106" i="3"/>
  <c r="AJ106" i="3"/>
  <c r="AC20" i="3"/>
  <c r="AJ20" i="3"/>
  <c r="CX38" i="13"/>
  <c r="AG6" i="12"/>
  <c r="AI6" i="12"/>
  <c r="AJ6" i="12"/>
  <c r="AK6" i="12"/>
  <c r="AM6" i="12"/>
  <c r="AN6" i="12"/>
  <c r="AO6" i="12"/>
  <c r="AT6" i="12"/>
  <c r="AP6" i="12"/>
  <c r="AU6" i="12"/>
  <c r="AV6" i="12"/>
  <c r="DJ6" i="12"/>
  <c r="AW6" i="12"/>
  <c r="AX6" i="12"/>
  <c r="DI6" i="12"/>
  <c r="AE38" i="1"/>
  <c r="AL38" i="1"/>
  <c r="DU38" i="1"/>
  <c r="AF15" i="1"/>
  <c r="AK15" i="1"/>
  <c r="AF309" i="4"/>
  <c r="AF305" i="4"/>
  <c r="AF259" i="4"/>
  <c r="AF73" i="6"/>
  <c r="AE63" i="6"/>
  <c r="AL63" i="6"/>
  <c r="AH52" i="6"/>
  <c r="AK52" i="6"/>
  <c r="AF131" i="5"/>
  <c r="AD291" i="3"/>
  <c r="AD66" i="3"/>
  <c r="AL38" i="12"/>
  <c r="AP38" i="12"/>
  <c r="AG38" i="12"/>
  <c r="AN38" i="12"/>
  <c r="DJ38" i="12"/>
  <c r="AL28" i="12"/>
  <c r="CV19" i="12"/>
  <c r="AS28" i="12"/>
  <c r="AK15" i="12"/>
  <c r="DD29" i="12"/>
  <c r="DA10" i="12"/>
  <c r="CV2" i="12"/>
  <c r="AP10" i="12"/>
  <c r="CX40" i="13"/>
  <c r="AH23" i="13"/>
  <c r="CX20" i="13"/>
  <c r="DB19" i="13"/>
  <c r="CN18" i="13"/>
  <c r="AW11" i="13"/>
  <c r="CW13" i="13"/>
  <c r="AT11" i="13"/>
  <c r="AR11" i="13"/>
  <c r="CO11" i="13"/>
  <c r="AL6" i="13"/>
  <c r="DB26" i="13"/>
  <c r="CX12" i="13"/>
  <c r="DB5" i="13"/>
  <c r="CV18" i="12"/>
  <c r="AK28" i="12"/>
  <c r="AF233" i="4"/>
  <c r="AD229" i="4"/>
  <c r="AK229" i="4"/>
  <c r="DT229" i="4"/>
  <c r="AE229" i="4"/>
  <c r="AH229" i="4"/>
  <c r="AF229" i="4"/>
  <c r="AF226" i="4"/>
  <c r="AF103" i="4"/>
  <c r="AF94" i="4"/>
  <c r="AF86" i="4"/>
  <c r="AD64" i="4"/>
  <c r="AK64" i="4"/>
  <c r="DT64" i="4"/>
  <c r="AD52" i="4"/>
  <c r="AK52" i="4"/>
  <c r="DT52" i="4"/>
  <c r="AD20" i="4"/>
  <c r="AK20" i="4"/>
  <c r="DT20" i="4"/>
  <c r="AF205" i="6"/>
  <c r="AF201" i="6"/>
  <c r="AF185" i="6"/>
  <c r="AF174" i="6"/>
  <c r="AH83" i="6"/>
  <c r="AK83" i="6"/>
  <c r="CI83" i="6"/>
  <c r="AH79" i="6"/>
  <c r="AK79" i="6"/>
  <c r="BG144" i="5"/>
  <c r="DT73" i="5"/>
  <c r="AD308" i="3"/>
  <c r="AC206" i="3"/>
  <c r="AJ206" i="3"/>
  <c r="AD201" i="3"/>
  <c r="AD188" i="3"/>
  <c r="AD133" i="3"/>
  <c r="AG133" i="3"/>
  <c r="AD81" i="3"/>
  <c r="AD17" i="3"/>
  <c r="DB31" i="13"/>
  <c r="DB21" i="13"/>
  <c r="AD257" i="3"/>
  <c r="AC190" i="3"/>
  <c r="AJ190" i="3"/>
  <c r="AD38" i="3"/>
  <c r="AD25" i="3"/>
  <c r="CU41" i="12"/>
  <c r="AM38" i="12"/>
  <c r="AH38" i="12"/>
  <c r="CM38" i="12"/>
  <c r="AN34" i="12"/>
  <c r="DJ34" i="12"/>
  <c r="AH28" i="12"/>
  <c r="AP28" i="12"/>
  <c r="AL34" i="12"/>
  <c r="CM26" i="12"/>
  <c r="AG8" i="12"/>
  <c r="CV4" i="12"/>
  <c r="AP29" i="13"/>
  <c r="AH29" i="13"/>
  <c r="CX21" i="13"/>
  <c r="AG11" i="13"/>
  <c r="AI11" i="13"/>
  <c r="AG7" i="13"/>
  <c r="DB14" i="13"/>
  <c r="CO13" i="13"/>
  <c r="DH11" i="13"/>
  <c r="AM11" i="13"/>
  <c r="DB38" i="13"/>
  <c r="CZ27" i="12"/>
  <c r="DA27" i="12"/>
  <c r="CW20" i="13"/>
  <c r="CY20" i="13"/>
  <c r="CZ20" i="13"/>
  <c r="CQ111" i="3"/>
  <c r="CR111" i="3"/>
  <c r="CC136" i="3"/>
  <c r="CD136" i="3"/>
  <c r="BB119" i="3"/>
  <c r="BC119" i="3"/>
  <c r="BX69" i="3"/>
  <c r="BY69" i="3"/>
  <c r="CC129" i="5"/>
  <c r="CD129" i="5"/>
  <c r="CA129" i="5"/>
  <c r="CY25" i="5"/>
  <c r="DB25" i="5"/>
  <c r="CX25" i="5"/>
  <c r="BC164" i="6"/>
  <c r="BB164" i="6"/>
  <c r="CB83" i="5"/>
  <c r="CA83" i="5"/>
  <c r="BA14" i="3"/>
  <c r="AZ14" i="3"/>
  <c r="BR318" i="3"/>
  <c r="BR316" i="3"/>
  <c r="BU316" i="3"/>
  <c r="CU159" i="5"/>
  <c r="CV159" i="5"/>
  <c r="BP294" i="3"/>
  <c r="BF145" i="4"/>
  <c r="BG145" i="4"/>
  <c r="BD145" i="4"/>
  <c r="CP117" i="3"/>
  <c r="BZ180" i="4"/>
  <c r="CB180" i="4"/>
  <c r="BY180" i="4"/>
  <c r="BY40" i="6"/>
  <c r="BZ40" i="6"/>
  <c r="CQ109" i="3"/>
  <c r="BD144" i="6"/>
  <c r="BB158" i="3"/>
  <c r="BV69" i="3"/>
  <c r="CU172" i="4"/>
  <c r="BZ168" i="4"/>
  <c r="CB168" i="4"/>
  <c r="CB80" i="5"/>
  <c r="CC80" i="5"/>
  <c r="CD80" i="5"/>
  <c r="BW48" i="6"/>
  <c r="BX48" i="6"/>
  <c r="AZ176" i="3"/>
  <c r="BZ82" i="5"/>
  <c r="CA82" i="5"/>
  <c r="BY83" i="5"/>
  <c r="CB151" i="5"/>
  <c r="CA151" i="5"/>
  <c r="BZ28" i="6"/>
  <c r="BW7" i="6"/>
  <c r="BF203" i="4"/>
  <c r="CU28" i="5"/>
  <c r="CX198" i="4"/>
  <c r="CY198" i="4"/>
  <c r="CX50" i="5"/>
  <c r="CW50" i="5"/>
  <c r="CB154" i="4"/>
  <c r="CA154" i="4"/>
  <c r="BU101" i="3"/>
  <c r="CP13" i="3"/>
  <c r="CD13" i="3"/>
  <c r="CJ13" i="3"/>
  <c r="CL13" i="3"/>
  <c r="CM13" i="3"/>
  <c r="BR90" i="3"/>
  <c r="BU153" i="3"/>
  <c r="BV153" i="3"/>
  <c r="CP137" i="3"/>
  <c r="BU286" i="3"/>
  <c r="BB20" i="6"/>
  <c r="BC20" i="6"/>
  <c r="BU314" i="3"/>
  <c r="BY249" i="4"/>
  <c r="CA151" i="4"/>
  <c r="CC151" i="4"/>
  <c r="CD151" i="4"/>
  <c r="CR91" i="3"/>
  <c r="CQ91" i="3"/>
  <c r="CQ105" i="3"/>
  <c r="CR105" i="3"/>
  <c r="CB247" i="4"/>
  <c r="CC247" i="4"/>
  <c r="BW305" i="3"/>
  <c r="BV305" i="3"/>
  <c r="BY76" i="3"/>
  <c r="BX76" i="3"/>
  <c r="CW58" i="5"/>
  <c r="CY58" i="5"/>
  <c r="DB58" i="5"/>
  <c r="CX214" i="4"/>
  <c r="CW214" i="4"/>
  <c r="BU139" i="3"/>
  <c r="CU67" i="5"/>
  <c r="CV67" i="5"/>
  <c r="BV294" i="3"/>
  <c r="BW46" i="6"/>
  <c r="BV46" i="6"/>
  <c r="CX172" i="4"/>
  <c r="CW172" i="4"/>
  <c r="BZ158" i="6"/>
  <c r="CV213" i="4"/>
  <c r="CX213" i="4"/>
  <c r="CU213" i="4"/>
  <c r="BY24" i="5"/>
  <c r="CS156" i="3"/>
  <c r="CB129" i="5"/>
  <c r="CC83" i="5"/>
  <c r="CW22" i="2"/>
  <c r="AD126" i="4"/>
  <c r="CD126" i="4"/>
  <c r="BU72" i="3"/>
  <c r="BU148" i="3"/>
  <c r="BP72" i="3"/>
  <c r="BY206" i="4"/>
  <c r="BU137" i="3"/>
  <c r="CS12" i="3"/>
  <c r="CT12" i="3"/>
  <c r="BR306" i="3"/>
  <c r="BU306" i="3"/>
  <c r="BU313" i="3"/>
  <c r="CV247" i="4"/>
  <c r="CU247" i="4"/>
  <c r="CC134" i="4"/>
  <c r="CB134" i="4"/>
  <c r="CC24" i="2"/>
  <c r="AZ59" i="3"/>
  <c r="BA59" i="3"/>
  <c r="BC59" i="3"/>
  <c r="BU110" i="3"/>
  <c r="BV36" i="6"/>
  <c r="CD157" i="3"/>
  <c r="CX128" i="4"/>
  <c r="CY128" i="4"/>
  <c r="CC178" i="4"/>
  <c r="CB178" i="4"/>
  <c r="BP302" i="3"/>
  <c r="BJ153" i="3"/>
  <c r="BP153" i="3"/>
  <c r="BR300" i="3"/>
  <c r="BU174" i="3"/>
  <c r="BF144" i="6"/>
  <c r="BW63" i="6"/>
  <c r="AZ306" i="3"/>
  <c r="BA306" i="3"/>
  <c r="CK124" i="3"/>
  <c r="CE124" i="3"/>
  <c r="CK303" i="3"/>
  <c r="CI303" i="3"/>
  <c r="CK62" i="3"/>
  <c r="CF62" i="3"/>
  <c r="DL164" i="3"/>
  <c r="BT128" i="3"/>
  <c r="BS128" i="3"/>
  <c r="BO128" i="3"/>
  <c r="BN128" i="3"/>
  <c r="BM128" i="3"/>
  <c r="CH180" i="4"/>
  <c r="CO101" i="3"/>
  <c r="CF101" i="3"/>
  <c r="CO140" i="3"/>
  <c r="CC140" i="3"/>
  <c r="BL117" i="3"/>
  <c r="BN117" i="3"/>
  <c r="BS117" i="3"/>
  <c r="BM117" i="3"/>
  <c r="BI117" i="3"/>
  <c r="BJ117" i="3"/>
  <c r="BI160" i="3"/>
  <c r="BJ160" i="3"/>
  <c r="BM160" i="3"/>
  <c r="BN160" i="3"/>
  <c r="BO160" i="3"/>
  <c r="BX143" i="5"/>
  <c r="CO76" i="3"/>
  <c r="CN76" i="3"/>
  <c r="DE134" i="3"/>
  <c r="DG134" i="3"/>
  <c r="DH134" i="3"/>
  <c r="DI134" i="3"/>
  <c r="CQ59" i="5"/>
  <c r="BL77" i="6"/>
  <c r="BK77" i="6"/>
  <c r="BM164" i="6"/>
  <c r="BK164" i="6"/>
  <c r="BQ164" i="6"/>
  <c r="BS164" i="6"/>
  <c r="BL164" i="6"/>
  <c r="BO164" i="6"/>
  <c r="BH164" i="6"/>
  <c r="BI164" i="6"/>
  <c r="CL77" i="5"/>
  <c r="CR77" i="5"/>
  <c r="CS77" i="5"/>
  <c r="CQ77" i="5"/>
  <c r="CF77" i="5"/>
  <c r="CO77" i="5"/>
  <c r="DA77" i="5"/>
  <c r="CI77" i="5"/>
  <c r="CJ77" i="5"/>
  <c r="CM77" i="5"/>
  <c r="CL69" i="5"/>
  <c r="CO69" i="5"/>
  <c r="CR69" i="5"/>
  <c r="CF69" i="5"/>
  <c r="CG69" i="5"/>
  <c r="CJ69" i="5"/>
  <c r="DA69" i="5"/>
  <c r="CZ69" i="5"/>
  <c r="CM69" i="5"/>
  <c r="CI69" i="5"/>
  <c r="BJ59" i="5"/>
  <c r="BL59" i="5"/>
  <c r="BM59" i="5"/>
  <c r="BP59" i="5"/>
  <c r="BI59" i="5"/>
  <c r="BK59" i="5"/>
  <c r="BV59" i="5"/>
  <c r="BO59" i="5"/>
  <c r="BW59" i="5"/>
  <c r="BO51" i="5"/>
  <c r="BV51" i="5"/>
  <c r="BM51" i="5"/>
  <c r="BR51" i="5"/>
  <c r="BW51" i="5"/>
  <c r="BI51" i="5"/>
  <c r="BJ51" i="5"/>
  <c r="BL51" i="5"/>
  <c r="BP51" i="5"/>
  <c r="BR43" i="5"/>
  <c r="BW43" i="5"/>
  <c r="BM43" i="5"/>
  <c r="BO43" i="5"/>
  <c r="BN43" i="5"/>
  <c r="BJ43" i="5"/>
  <c r="BI43" i="5"/>
  <c r="BL43" i="5"/>
  <c r="BV43" i="5"/>
  <c r="BR35" i="5"/>
  <c r="BW35" i="5"/>
  <c r="BN35" i="5"/>
  <c r="BO35" i="5"/>
  <c r="BV35" i="5"/>
  <c r="BP35" i="5"/>
  <c r="BM35" i="5"/>
  <c r="BL35" i="5"/>
  <c r="CX5" i="3"/>
  <c r="DC5" i="3"/>
  <c r="CZ5" i="3"/>
  <c r="DF5" i="3"/>
  <c r="DA5" i="3"/>
  <c r="DM5" i="3"/>
  <c r="DK5" i="3"/>
  <c r="DB5" i="3"/>
  <c r="CW5" i="3"/>
  <c r="AS8" i="6"/>
  <c r="AT8" i="6"/>
  <c r="AN8" i="6"/>
  <c r="AX8" i="6"/>
  <c r="AR8" i="6"/>
  <c r="AQ8" i="6"/>
  <c r="AO8" i="6"/>
  <c r="AV8" i="6"/>
  <c r="AW8" i="6"/>
  <c r="DD208" i="3"/>
  <c r="DJ208" i="3"/>
  <c r="DF208" i="3"/>
  <c r="CW208" i="3"/>
  <c r="DC208" i="3"/>
  <c r="DM208" i="3"/>
  <c r="DK208" i="3"/>
  <c r="DA208" i="3"/>
  <c r="DB208" i="3"/>
  <c r="CX208" i="3"/>
  <c r="DD155" i="3"/>
  <c r="DB155" i="3"/>
  <c r="DJ155" i="3"/>
  <c r="DK155" i="3"/>
  <c r="DF155" i="3"/>
  <c r="CX155" i="3"/>
  <c r="DM155" i="3"/>
  <c r="DC155" i="3"/>
  <c r="CW155" i="3"/>
  <c r="AE168" i="3"/>
  <c r="AG168" i="3"/>
  <c r="AY22" i="5"/>
  <c r="AT22" i="5"/>
  <c r="AM22" i="5"/>
  <c r="AR22" i="5"/>
  <c r="AS22" i="5"/>
  <c r="AQ22" i="5"/>
  <c r="AV22" i="5"/>
  <c r="AE153" i="6"/>
  <c r="AH153" i="6"/>
  <c r="AK153" i="6"/>
  <c r="CK153" i="6"/>
  <c r="AF152" i="6"/>
  <c r="AE152" i="6"/>
  <c r="AL152" i="6"/>
  <c r="AF151" i="6"/>
  <c r="AE151" i="6"/>
  <c r="AL151" i="6"/>
  <c r="DD151" i="6"/>
  <c r="AE150" i="6"/>
  <c r="AL150" i="6"/>
  <c r="AF150" i="6"/>
  <c r="AH149" i="6"/>
  <c r="AK149" i="6"/>
  <c r="CO149" i="6"/>
  <c r="AE149" i="6"/>
  <c r="AL149" i="6"/>
  <c r="DA149" i="6"/>
  <c r="CB148" i="6"/>
  <c r="CC148" i="6"/>
  <c r="CN148" i="6"/>
  <c r="CH148" i="6"/>
  <c r="CF148" i="6"/>
  <c r="CI148" i="6"/>
  <c r="CO148" i="6"/>
  <c r="CG148" i="6"/>
  <c r="AF148" i="6"/>
  <c r="AE148" i="6"/>
  <c r="AL148" i="6"/>
  <c r="CE148" i="6"/>
  <c r="AH138" i="6"/>
  <c r="AK138" i="6"/>
  <c r="CK138" i="6"/>
  <c r="AE138" i="6"/>
  <c r="AL138" i="6"/>
  <c r="DF138" i="6"/>
  <c r="AF138" i="6"/>
  <c r="AG137" i="6"/>
  <c r="AJ137" i="6"/>
  <c r="AI137" i="6"/>
  <c r="AH137" i="6"/>
  <c r="AK137" i="6"/>
  <c r="CG137" i="6"/>
  <c r="AE137" i="6"/>
  <c r="AF136" i="6"/>
  <c r="AE136" i="6"/>
  <c r="AL136" i="6"/>
  <c r="AF135" i="6"/>
  <c r="AE135" i="6"/>
  <c r="AH135" i="6"/>
  <c r="AK135" i="6"/>
  <c r="AE134" i="6"/>
  <c r="AL134" i="6"/>
  <c r="AF134" i="6"/>
  <c r="AH133" i="6"/>
  <c r="AK133" i="6"/>
  <c r="AE133" i="6"/>
  <c r="AL133" i="6"/>
  <c r="CE133" i="6"/>
  <c r="AE132" i="6"/>
  <c r="AL132" i="6"/>
  <c r="AF132" i="6"/>
  <c r="AF131" i="6"/>
  <c r="AE130" i="6"/>
  <c r="AL130" i="6"/>
  <c r="AF130" i="6"/>
  <c r="AI130" i="6"/>
  <c r="AH129" i="6"/>
  <c r="AK129" i="6"/>
  <c r="CG129" i="6"/>
  <c r="AE129" i="6"/>
  <c r="AE121" i="6"/>
  <c r="AL121" i="6"/>
  <c r="DF121" i="6"/>
  <c r="AH121" i="6"/>
  <c r="AK121" i="6"/>
  <c r="AE120" i="6"/>
  <c r="AL120" i="6"/>
  <c r="AF120" i="6"/>
  <c r="AF216" i="5"/>
  <c r="AE216" i="5"/>
  <c r="AH216" i="5"/>
  <c r="AD216" i="5"/>
  <c r="AK216" i="5"/>
  <c r="DT216" i="5"/>
  <c r="AE215" i="5"/>
  <c r="AH215" i="5"/>
  <c r="AF215" i="5"/>
  <c r="AD215" i="5"/>
  <c r="AK215" i="5"/>
  <c r="DT215" i="5"/>
  <c r="AD214" i="5"/>
  <c r="AK214" i="5"/>
  <c r="DT214" i="5"/>
  <c r="AE214" i="5"/>
  <c r="AH214" i="5"/>
  <c r="AS214" i="5"/>
  <c r="AE213" i="5"/>
  <c r="AH213" i="5"/>
  <c r="AS213" i="5"/>
  <c r="AD213" i="5"/>
  <c r="AK213" i="5"/>
  <c r="DT213" i="5"/>
  <c r="AF213" i="5"/>
  <c r="AF212" i="5"/>
  <c r="AD212" i="5"/>
  <c r="AE212" i="5"/>
  <c r="AH212" i="5"/>
  <c r="AF211" i="5"/>
  <c r="AE211" i="5"/>
  <c r="AH211" i="5"/>
  <c r="AD211" i="5"/>
  <c r="AK211" i="5"/>
  <c r="DT211" i="5"/>
  <c r="AE210" i="5"/>
  <c r="AH210" i="5"/>
  <c r="AN210" i="5"/>
  <c r="AD210" i="5"/>
  <c r="AD209" i="5"/>
  <c r="AK209" i="5"/>
  <c r="DT209" i="5"/>
  <c r="AE209" i="5"/>
  <c r="AH209" i="5"/>
  <c r="AZ209" i="5"/>
  <c r="AF209" i="5"/>
  <c r="AD208" i="5"/>
  <c r="AK208" i="5"/>
  <c r="DT208" i="5"/>
  <c r="AE208" i="5"/>
  <c r="AH208" i="5"/>
  <c r="AT208" i="5"/>
  <c r="AE207" i="5"/>
  <c r="AH207" i="5"/>
  <c r="AF207" i="5"/>
  <c r="AD207" i="5"/>
  <c r="AK207" i="5"/>
  <c r="DT207" i="5"/>
  <c r="AP207" i="5"/>
  <c r="AF138" i="5"/>
  <c r="AE138" i="5"/>
  <c r="AH138" i="5"/>
  <c r="AE137" i="5"/>
  <c r="AH137" i="5"/>
  <c r="AZ137" i="5"/>
  <c r="AF137" i="5"/>
  <c r="AD137" i="5"/>
  <c r="AK137" i="5"/>
  <c r="DT137" i="5"/>
  <c r="AP137" i="5"/>
  <c r="AF136" i="5"/>
  <c r="AE136" i="5"/>
  <c r="AH136" i="5"/>
  <c r="AN136" i="5"/>
  <c r="AD136" i="5"/>
  <c r="AK136" i="5"/>
  <c r="DT136" i="5"/>
  <c r="AD135" i="5"/>
  <c r="AK135" i="5"/>
  <c r="DT135" i="5"/>
  <c r="AZ133" i="5"/>
  <c r="AR133" i="5"/>
  <c r="AF133" i="5"/>
  <c r="AE119" i="5"/>
  <c r="AH119" i="5"/>
  <c r="AV119" i="5"/>
  <c r="AD119" i="5"/>
  <c r="AK119" i="5"/>
  <c r="DT119" i="5"/>
  <c r="AE117" i="5"/>
  <c r="AH117" i="5"/>
  <c r="AN117" i="5"/>
  <c r="AF117" i="5"/>
  <c r="AD116" i="5"/>
  <c r="AK116" i="5"/>
  <c r="DT116" i="5"/>
  <c r="AE116" i="5"/>
  <c r="AH116" i="5"/>
  <c r="AS116" i="5"/>
  <c r="AE115" i="5"/>
  <c r="AH115" i="5"/>
  <c r="AV115" i="5"/>
  <c r="AD115" i="5"/>
  <c r="AK115" i="5"/>
  <c r="DT115" i="5"/>
  <c r="AF115" i="5"/>
  <c r="AF113" i="5"/>
  <c r="AD113" i="5"/>
  <c r="AE113" i="5"/>
  <c r="AH113" i="5"/>
  <c r="AE112" i="5"/>
  <c r="AH112" i="5"/>
  <c r="AS112" i="5"/>
  <c r="AD112" i="5"/>
  <c r="AK112" i="5"/>
  <c r="DT112" i="5"/>
  <c r="AD111" i="5"/>
  <c r="AK111" i="5"/>
  <c r="DT111" i="5"/>
  <c r="AE111" i="5"/>
  <c r="AH111" i="5"/>
  <c r="AV111" i="5"/>
  <c r="AF111" i="5"/>
  <c r="AQ111" i="5"/>
  <c r="AG110" i="5"/>
  <c r="AJ110" i="5"/>
  <c r="CM110" i="5"/>
  <c r="AI110" i="5"/>
  <c r="BL110" i="5"/>
  <c r="BN110" i="5"/>
  <c r="AF109" i="5"/>
  <c r="AG109" i="5"/>
  <c r="AJ109" i="5"/>
  <c r="AE109" i="5"/>
  <c r="AH109" i="5"/>
  <c r="AN109" i="5"/>
  <c r="AD109" i="5"/>
  <c r="AK109" i="5"/>
  <c r="DT109" i="5"/>
  <c r="AF108" i="5"/>
  <c r="AE108" i="5"/>
  <c r="AH108" i="5"/>
  <c r="AD108" i="5"/>
  <c r="AK108" i="5"/>
  <c r="DT108" i="5"/>
  <c r="AD107" i="5"/>
  <c r="AK107" i="5"/>
  <c r="DT107" i="5"/>
  <c r="AF105" i="5"/>
  <c r="AD105" i="5"/>
  <c r="AK105" i="5"/>
  <c r="DT105" i="5"/>
  <c r="AE105" i="5"/>
  <c r="AH105" i="5"/>
  <c r="AQ105" i="5"/>
  <c r="AF104" i="5"/>
  <c r="AE104" i="5"/>
  <c r="AH104" i="5"/>
  <c r="AD104" i="5"/>
  <c r="AK104" i="5"/>
  <c r="DT104" i="5"/>
  <c r="AD103" i="5"/>
  <c r="AE101" i="5"/>
  <c r="AH101" i="5"/>
  <c r="AQ101" i="5"/>
  <c r="AF101" i="5"/>
  <c r="AD100" i="5"/>
  <c r="AK100" i="5"/>
  <c r="DT100" i="5"/>
  <c r="AE100" i="5"/>
  <c r="AH100" i="5"/>
  <c r="AQ100" i="5"/>
  <c r="AE99" i="5"/>
  <c r="AH99" i="5"/>
  <c r="AY99" i="5"/>
  <c r="AD99" i="5"/>
  <c r="AK99" i="5"/>
  <c r="DT99" i="5"/>
  <c r="AD97" i="5"/>
  <c r="AK97" i="5"/>
  <c r="DT97" i="5"/>
  <c r="AE97" i="5"/>
  <c r="AH97" i="5"/>
  <c r="AF97" i="5"/>
  <c r="AG97" i="5"/>
  <c r="AJ97" i="5"/>
  <c r="AE96" i="5"/>
  <c r="AH96" i="5"/>
  <c r="AQ96" i="5"/>
  <c r="AF96" i="5"/>
  <c r="AD96" i="5"/>
  <c r="AK96" i="5"/>
  <c r="DT96" i="5"/>
  <c r="AF95" i="5"/>
  <c r="AD95" i="5"/>
  <c r="AK95" i="5"/>
  <c r="DT95" i="5"/>
  <c r="AE95" i="5"/>
  <c r="AH95" i="5"/>
  <c r="AM95" i="5"/>
  <c r="AF93" i="5"/>
  <c r="AD93" i="5"/>
  <c r="AK93" i="5"/>
  <c r="DT93" i="5"/>
  <c r="AE93" i="5"/>
  <c r="AH93" i="5"/>
  <c r="AN93" i="5"/>
  <c r="AF92" i="5"/>
  <c r="AE92" i="5"/>
  <c r="AH92" i="5"/>
  <c r="AQ92" i="5"/>
  <c r="AF91" i="5"/>
  <c r="AE91" i="5"/>
  <c r="AH91" i="5"/>
  <c r="AD90" i="5"/>
  <c r="AK90" i="5"/>
  <c r="DT90" i="5"/>
  <c r="AF90" i="5"/>
  <c r="AE90" i="5"/>
  <c r="AH90" i="5"/>
  <c r="AN90" i="5"/>
  <c r="AF89" i="5"/>
  <c r="AD89" i="5"/>
  <c r="AK89" i="5"/>
  <c r="DT89" i="5"/>
  <c r="AE89" i="5"/>
  <c r="AH89" i="5"/>
  <c r="AF88" i="5"/>
  <c r="AE88" i="5"/>
  <c r="AH88" i="5"/>
  <c r="AE87" i="5"/>
  <c r="AH87" i="5"/>
  <c r="AF87" i="5"/>
  <c r="AE86" i="5"/>
  <c r="AH86" i="5"/>
  <c r="AF86" i="5"/>
  <c r="AD85" i="5"/>
  <c r="AK85" i="5"/>
  <c r="DT85" i="5"/>
  <c r="AE85" i="5"/>
  <c r="AH85" i="5"/>
  <c r="AQ85" i="5"/>
  <c r="AF85" i="5"/>
  <c r="AD84" i="5"/>
  <c r="AK84" i="5"/>
  <c r="DT84" i="5"/>
  <c r="AF84" i="5"/>
  <c r="AE84" i="5"/>
  <c r="AH84" i="5"/>
  <c r="AY84" i="5"/>
  <c r="AE4" i="5"/>
  <c r="AH4" i="5"/>
  <c r="AF4" i="5"/>
  <c r="AD4" i="5"/>
  <c r="AF3" i="5"/>
  <c r="AD3" i="5"/>
  <c r="AE3" i="5"/>
  <c r="AH3" i="5"/>
  <c r="AQ3" i="5"/>
  <c r="AC341" i="3"/>
  <c r="AJ341" i="3"/>
  <c r="DC341" i="3"/>
  <c r="AC340" i="3"/>
  <c r="AJ340" i="3"/>
  <c r="DM340" i="3"/>
  <c r="AC339" i="3"/>
  <c r="AJ339" i="3"/>
  <c r="AG338" i="3"/>
  <c r="AU338" i="3"/>
  <c r="AE338" i="3"/>
  <c r="AS338" i="3"/>
  <c r="AC338" i="3"/>
  <c r="AD337" i="3"/>
  <c r="AC337" i="3"/>
  <c r="AD336" i="3"/>
  <c r="AD335" i="3"/>
  <c r="AC334" i="3"/>
  <c r="AJ334" i="3"/>
  <c r="AD334" i="3"/>
  <c r="AE334" i="3"/>
  <c r="AD333" i="3"/>
  <c r="AC333" i="3"/>
  <c r="AJ333" i="3"/>
  <c r="AD332" i="3"/>
  <c r="AC331" i="3"/>
  <c r="AJ331" i="3"/>
  <c r="AC330" i="3"/>
  <c r="AD330" i="3"/>
  <c r="AD329" i="3"/>
  <c r="AG329" i="3"/>
  <c r="AC329" i="3"/>
  <c r="AJ329" i="3"/>
  <c r="AD328" i="3"/>
  <c r="AD326" i="3"/>
  <c r="AC326" i="3"/>
  <c r="AJ326" i="3"/>
  <c r="AD325" i="3"/>
  <c r="AG325" i="3"/>
  <c r="AU325" i="3"/>
  <c r="AC325" i="3"/>
  <c r="AJ325" i="3"/>
  <c r="AD324" i="3"/>
  <c r="AC323" i="3"/>
  <c r="AJ323" i="3"/>
  <c r="AC322" i="3"/>
  <c r="AJ322" i="3"/>
  <c r="DF322" i="3"/>
  <c r="AD321" i="3"/>
  <c r="AC321" i="3"/>
  <c r="AD320" i="3"/>
  <c r="AC265" i="3"/>
  <c r="AJ265" i="3"/>
  <c r="DM265" i="3"/>
  <c r="AC264" i="3"/>
  <c r="AJ264" i="3"/>
  <c r="AD263" i="3"/>
  <c r="AC263" i="3"/>
  <c r="AJ263" i="3"/>
  <c r="AD262" i="3"/>
  <c r="AC262" i="3"/>
  <c r="AJ262" i="3"/>
  <c r="AD261" i="3"/>
  <c r="AD260" i="3"/>
  <c r="AC260" i="3"/>
  <c r="AJ260" i="3"/>
  <c r="AG259" i="3"/>
  <c r="AE259" i="3"/>
  <c r="AC259" i="3"/>
  <c r="AG258" i="3"/>
  <c r="BD258" i="3"/>
  <c r="AR258" i="3"/>
  <c r="AE258" i="3"/>
  <c r="AC258" i="3"/>
  <c r="AJ258" i="3"/>
  <c r="AC232" i="3"/>
  <c r="AC231" i="3"/>
  <c r="AJ231" i="3"/>
  <c r="DM231" i="3"/>
  <c r="AD231" i="3"/>
  <c r="AE230" i="3"/>
  <c r="AG230" i="3"/>
  <c r="DK229" i="3"/>
  <c r="DJ229" i="3"/>
  <c r="CX229" i="3"/>
  <c r="CZ229" i="3"/>
  <c r="CW229" i="3"/>
  <c r="DA229" i="3"/>
  <c r="DC229" i="3"/>
  <c r="DM229" i="3"/>
  <c r="DB229" i="3"/>
  <c r="DF229" i="3"/>
  <c r="DD229" i="3"/>
  <c r="AD229" i="3"/>
  <c r="AC228" i="3"/>
  <c r="AJ228" i="3"/>
  <c r="AD228" i="3"/>
  <c r="AC227" i="3"/>
  <c r="AJ227" i="3"/>
  <c r="AD227" i="3"/>
  <c r="AD226" i="3"/>
  <c r="AC226" i="3"/>
  <c r="AC225" i="3"/>
  <c r="AJ225" i="3"/>
  <c r="AD224" i="3"/>
  <c r="AC224" i="3"/>
  <c r="AC223" i="3"/>
  <c r="AJ223" i="3"/>
  <c r="AD223" i="3"/>
  <c r="AC222" i="3"/>
  <c r="AJ222" i="3"/>
  <c r="AC221" i="3"/>
  <c r="AJ221" i="3"/>
  <c r="BF159" i="6"/>
  <c r="BA136" i="3"/>
  <c r="CD111" i="3"/>
  <c r="CJ111" i="3"/>
  <c r="CL111" i="3"/>
  <c r="CM111" i="3"/>
  <c r="CT141" i="5"/>
  <c r="AY254" i="3"/>
  <c r="AZ160" i="6"/>
  <c r="CI107" i="3"/>
  <c r="CO107" i="3"/>
  <c r="BH12" i="3"/>
  <c r="BJ12" i="3"/>
  <c r="BP12" i="3"/>
  <c r="BT12" i="3"/>
  <c r="BL12" i="3"/>
  <c r="BR290" i="3"/>
  <c r="BM10" i="1"/>
  <c r="BS10" i="1"/>
  <c r="BU10" i="1"/>
  <c r="CK148" i="3"/>
  <c r="CF136" i="3"/>
  <c r="CO136" i="3"/>
  <c r="CI157" i="3"/>
  <c r="CK157" i="3"/>
  <c r="CF157" i="3"/>
  <c r="CQ200" i="4"/>
  <c r="CD314" i="3"/>
  <c r="BS13" i="3"/>
  <c r="BT13" i="3"/>
  <c r="CE152" i="3"/>
  <c r="CH152" i="3"/>
  <c r="CC152" i="3"/>
  <c r="CD152" i="3"/>
  <c r="CO318" i="3"/>
  <c r="BM90" i="3"/>
  <c r="BK90" i="3"/>
  <c r="BI90" i="3"/>
  <c r="BJ300" i="3"/>
  <c r="BP300" i="3"/>
  <c r="BJ174" i="3"/>
  <c r="BP174" i="3"/>
  <c r="BN303" i="3"/>
  <c r="BM303" i="3"/>
  <c r="BL77" i="3"/>
  <c r="BJ124" i="3"/>
  <c r="BP124" i="3"/>
  <c r="CN82" i="3"/>
  <c r="DE141" i="6"/>
  <c r="DG141" i="6"/>
  <c r="DH141" i="6"/>
  <c r="DK141" i="6"/>
  <c r="CN43" i="5"/>
  <c r="CP43" i="5"/>
  <c r="DS127" i="5"/>
  <c r="BK117" i="3"/>
  <c r="CB95" i="3"/>
  <c r="CI62" i="3"/>
  <c r="CC303" i="3"/>
  <c r="CD303" i="3"/>
  <c r="CC124" i="3"/>
  <c r="DD141" i="5"/>
  <c r="DF141" i="5"/>
  <c r="DL141" i="5"/>
  <c r="DN141" i="5"/>
  <c r="DO141" i="5"/>
  <c r="DP141" i="5"/>
  <c r="BL160" i="3"/>
  <c r="BL128" i="3"/>
  <c r="BI128" i="3"/>
  <c r="CH90" i="3"/>
  <c r="CG90" i="3"/>
  <c r="CK90" i="3"/>
  <c r="CI311" i="3"/>
  <c r="CO311" i="3"/>
  <c r="DM160" i="6"/>
  <c r="BP43" i="6"/>
  <c r="BQ49" i="5"/>
  <c r="BS49" i="5"/>
  <c r="BT49" i="5"/>
  <c r="BU49" i="5"/>
  <c r="DL287" i="3"/>
  <c r="DE287" i="3"/>
  <c r="DG287" i="3"/>
  <c r="DH287" i="3"/>
  <c r="DN161" i="6"/>
  <c r="BX128" i="4"/>
  <c r="BX152" i="4"/>
  <c r="CK63" i="3"/>
  <c r="CG63" i="3"/>
  <c r="CE63" i="3"/>
  <c r="CO63" i="3"/>
  <c r="DJ5" i="3"/>
  <c r="CK77" i="5"/>
  <c r="BX174" i="4"/>
  <c r="DA155" i="3"/>
  <c r="BT164" i="6"/>
  <c r="BU49" i="6"/>
  <c r="AP230" i="3"/>
  <c r="BJ35" i="5"/>
  <c r="BK35" i="5"/>
  <c r="CN146" i="4"/>
  <c r="CP146" i="4"/>
  <c r="CO143" i="4"/>
  <c r="CF143" i="4"/>
  <c r="CL143" i="4"/>
  <c r="DJ143" i="4"/>
  <c r="DA143" i="4"/>
  <c r="CR143" i="4"/>
  <c r="CI143" i="4"/>
  <c r="CZ143" i="4"/>
  <c r="CM143" i="4"/>
  <c r="DK143" i="4"/>
  <c r="BL153" i="4"/>
  <c r="BP153" i="4"/>
  <c r="BJ153" i="4"/>
  <c r="BK153" i="4"/>
  <c r="BW153" i="4"/>
  <c r="BM153" i="4"/>
  <c r="BH147" i="6"/>
  <c r="BI147" i="6"/>
  <c r="BJ147" i="6"/>
  <c r="BO147" i="6"/>
  <c r="BL147" i="6"/>
  <c r="BS147" i="6"/>
  <c r="BT147" i="6"/>
  <c r="BM147" i="6"/>
  <c r="BQ147" i="6"/>
  <c r="BN147" i="6"/>
  <c r="DJ289" i="3"/>
  <c r="DC289" i="3"/>
  <c r="CX289" i="3"/>
  <c r="DB33" i="3"/>
  <c r="DC33" i="3"/>
  <c r="DK33" i="3"/>
  <c r="CX33" i="3"/>
  <c r="AM13" i="3"/>
  <c r="AP13" i="3"/>
  <c r="DT131" i="5"/>
  <c r="CJ23" i="5"/>
  <c r="DH23" i="5"/>
  <c r="CG23" i="5"/>
  <c r="DE23" i="5"/>
  <c r="CM23" i="5"/>
  <c r="CZ23" i="5"/>
  <c r="CK23" i="5"/>
  <c r="DI23" i="5"/>
  <c r="CF23" i="5"/>
  <c r="DA252" i="3"/>
  <c r="CX252" i="3"/>
  <c r="DD252" i="3"/>
  <c r="DJ252" i="3"/>
  <c r="DF252" i="3"/>
  <c r="CW252" i="3"/>
  <c r="DM252" i="3"/>
  <c r="DK252" i="3"/>
  <c r="CJ26" i="5"/>
  <c r="DH26" i="5"/>
  <c r="CS26" i="5"/>
  <c r="DR26" i="5"/>
  <c r="CZ26" i="5"/>
  <c r="CR26" i="5"/>
  <c r="DA26" i="5"/>
  <c r="CM26" i="5"/>
  <c r="DK26" i="5"/>
  <c r="CG26" i="5"/>
  <c r="DE26" i="5"/>
  <c r="CF26" i="5"/>
  <c r="CO26" i="5"/>
  <c r="CK26" i="5"/>
  <c r="DI26" i="5"/>
  <c r="DQ181" i="5"/>
  <c r="CT181" i="5"/>
  <c r="CY154" i="3"/>
  <c r="DE154" i="3"/>
  <c r="DG154" i="3"/>
  <c r="DH154" i="3"/>
  <c r="DI154" i="3"/>
  <c r="CO78" i="3"/>
  <c r="CH78" i="3"/>
  <c r="CN78" i="3"/>
  <c r="BO88" i="3"/>
  <c r="BM88" i="3"/>
  <c r="BL88" i="3"/>
  <c r="BT88" i="3"/>
  <c r="BN88" i="3"/>
  <c r="DM5" i="6"/>
  <c r="DN5" i="6"/>
  <c r="CG6" i="3"/>
  <c r="CB6" i="3"/>
  <c r="CH6" i="3"/>
  <c r="CT136" i="4"/>
  <c r="CB169" i="3"/>
  <c r="CE169" i="3"/>
  <c r="BT167" i="3"/>
  <c r="BN167" i="3"/>
  <c r="BT152" i="3"/>
  <c r="BM152" i="3"/>
  <c r="BS152" i="3"/>
  <c r="BY13" i="2"/>
  <c r="AZ155" i="6"/>
  <c r="BJ33" i="6"/>
  <c r="BP33" i="6"/>
  <c r="AP46" i="6"/>
  <c r="AV306" i="3"/>
  <c r="AX306" i="3"/>
  <c r="BS26" i="5"/>
  <c r="BT26" i="5"/>
  <c r="BU26" i="5"/>
  <c r="CY255" i="3"/>
  <c r="DE255" i="3"/>
  <c r="DG255" i="3"/>
  <c r="DH255" i="3"/>
  <c r="DI255" i="3"/>
  <c r="CT51" i="5"/>
  <c r="CR299" i="4"/>
  <c r="CO299" i="4"/>
  <c r="CI299" i="4"/>
  <c r="CG299" i="4"/>
  <c r="CL299" i="4"/>
  <c r="CM299" i="4"/>
  <c r="CJ299" i="4"/>
  <c r="CZ299" i="4"/>
  <c r="CX266" i="3"/>
  <c r="DC266" i="3"/>
  <c r="CW266" i="3"/>
  <c r="CY266" i="3"/>
  <c r="DF266" i="3"/>
  <c r="DA266" i="3"/>
  <c r="DM266" i="3"/>
  <c r="DK266" i="3"/>
  <c r="DB266" i="3"/>
  <c r="DD234" i="3"/>
  <c r="DK234" i="3"/>
  <c r="DA178" i="3"/>
  <c r="DF178" i="3"/>
  <c r="DD178" i="3"/>
  <c r="DK178" i="3"/>
  <c r="DJ178" i="3"/>
  <c r="CZ178" i="3"/>
  <c r="DB178" i="3"/>
  <c r="DC178" i="3"/>
  <c r="CK5" i="6"/>
  <c r="CC5" i="6"/>
  <c r="CG5" i="6"/>
  <c r="CN5" i="6"/>
  <c r="CF5" i="6"/>
  <c r="CI5" i="6"/>
  <c r="CE5" i="6"/>
  <c r="CB5" i="6"/>
  <c r="CD5" i="6"/>
  <c r="AM156" i="4"/>
  <c r="AS156" i="4"/>
  <c r="AY156" i="4"/>
  <c r="AZ117" i="4"/>
  <c r="AN117" i="4"/>
  <c r="AY117" i="4"/>
  <c r="AQ117" i="4"/>
  <c r="AS117" i="4"/>
  <c r="AM117" i="4"/>
  <c r="AO117" i="4"/>
  <c r="AT117" i="4"/>
  <c r="BF99" i="3"/>
  <c r="BD148" i="4"/>
  <c r="CP8" i="3"/>
  <c r="CN18" i="5"/>
  <c r="CP18" i="5"/>
  <c r="BJ82" i="3"/>
  <c r="BP82" i="3"/>
  <c r="CB107" i="3"/>
  <c r="CF107" i="3"/>
  <c r="BS12" i="3"/>
  <c r="BJ110" i="3"/>
  <c r="BP110" i="3"/>
  <c r="CK136" i="3"/>
  <c r="CE157" i="3"/>
  <c r="CN208" i="4"/>
  <c r="BH13" i="3"/>
  <c r="BJ13" i="3"/>
  <c r="BM13" i="3"/>
  <c r="CN5" i="5"/>
  <c r="CP5" i="5"/>
  <c r="DL104" i="3"/>
  <c r="CN152" i="3"/>
  <c r="BH90" i="3"/>
  <c r="BR153" i="3"/>
  <c r="CT68" i="5"/>
  <c r="BP118" i="3"/>
  <c r="BU300" i="3"/>
  <c r="CD105" i="3"/>
  <c r="CJ105" i="3"/>
  <c r="CL105" i="3"/>
  <c r="CM105" i="3"/>
  <c r="BH303" i="3"/>
  <c r="BJ303" i="3"/>
  <c r="BS303" i="3"/>
  <c r="BR303" i="3"/>
  <c r="CB82" i="3"/>
  <c r="CD82" i="3"/>
  <c r="CJ82" i="3"/>
  <c r="CL82" i="3"/>
  <c r="BU50" i="6"/>
  <c r="CG101" i="3"/>
  <c r="BY41" i="5"/>
  <c r="BJ78" i="3"/>
  <c r="CT59" i="5"/>
  <c r="CN68" i="5"/>
  <c r="CP68" i="5"/>
  <c r="DP58" i="5"/>
  <c r="BA155" i="6"/>
  <c r="BQ117" i="3"/>
  <c r="BL152" i="3"/>
  <c r="CK140" i="3"/>
  <c r="BS167" i="3"/>
  <c r="BR167" i="3"/>
  <c r="CO62" i="3"/>
  <c r="CE303" i="3"/>
  <c r="CN124" i="3"/>
  <c r="CG76" i="3"/>
  <c r="BQ160" i="3"/>
  <c r="BK160" i="3"/>
  <c r="BU160" i="3"/>
  <c r="BH128" i="3"/>
  <c r="BS88" i="3"/>
  <c r="DN36" i="6"/>
  <c r="AX95" i="3"/>
  <c r="DK164" i="6"/>
  <c r="DE145" i="3"/>
  <c r="DG145" i="3"/>
  <c r="DH145" i="3"/>
  <c r="DI145" i="3"/>
  <c r="BQ77" i="5"/>
  <c r="BS77" i="5"/>
  <c r="BT77" i="5"/>
  <c r="BU77" i="5"/>
  <c r="BR166" i="6"/>
  <c r="DN37" i="6"/>
  <c r="DM37" i="6"/>
  <c r="AP6" i="1"/>
  <c r="AV6" i="1"/>
  <c r="AX6" i="1"/>
  <c r="AY6" i="1"/>
  <c r="AZ6" i="1"/>
  <c r="AX252" i="3"/>
  <c r="CZ234" i="3"/>
  <c r="CS69" i="5"/>
  <c r="CG77" i="5"/>
  <c r="DM258" i="3"/>
  <c r="CS299" i="4"/>
  <c r="CQ329" i="4"/>
  <c r="CX178" i="3"/>
  <c r="CY178" i="3"/>
  <c r="AY8" i="6"/>
  <c r="CY309" i="3"/>
  <c r="DE309" i="3"/>
  <c r="DG309" i="3"/>
  <c r="DH309" i="3"/>
  <c r="DI309" i="3"/>
  <c r="BN51" i="5"/>
  <c r="BR59" i="5"/>
  <c r="BA142" i="4"/>
  <c r="CK155" i="5"/>
  <c r="DI155" i="5"/>
  <c r="CR155" i="5"/>
  <c r="CM155" i="5"/>
  <c r="CS155" i="5"/>
  <c r="DR155" i="5"/>
  <c r="CI155" i="5"/>
  <c r="DG155" i="5"/>
  <c r="CG155" i="5"/>
  <c r="DA155" i="5"/>
  <c r="CZ155" i="5"/>
  <c r="AF252" i="3"/>
  <c r="AI252" i="3"/>
  <c r="CB252" i="3"/>
  <c r="AH252" i="3"/>
  <c r="DD236" i="3"/>
  <c r="DJ236" i="3"/>
  <c r="DC236" i="3"/>
  <c r="DA236" i="3"/>
  <c r="CX236" i="3"/>
  <c r="CZ236" i="3"/>
  <c r="DF236" i="3"/>
  <c r="DB236" i="3"/>
  <c r="DB187" i="3"/>
  <c r="DK187" i="3"/>
  <c r="DA187" i="3"/>
  <c r="DJ187" i="3"/>
  <c r="CZ187" i="3"/>
  <c r="AL88" i="3"/>
  <c r="AW88" i="3"/>
  <c r="AU88" i="3"/>
  <c r="AP88" i="3"/>
  <c r="AS88" i="3"/>
  <c r="AT88" i="3"/>
  <c r="AV88" i="3"/>
  <c r="AR88" i="3"/>
  <c r="AO88" i="3"/>
  <c r="BE88" i="3"/>
  <c r="AM88" i="3"/>
  <c r="AQ88" i="3"/>
  <c r="CW142" i="3"/>
  <c r="CX142" i="3"/>
  <c r="CY142" i="3"/>
  <c r="CZ142" i="3"/>
  <c r="DA142" i="3"/>
  <c r="DF142" i="3"/>
  <c r="DK142" i="3"/>
  <c r="DE29" i="6"/>
  <c r="DG29" i="6"/>
  <c r="DH29" i="6"/>
  <c r="DK29" i="6"/>
  <c r="DE160" i="6"/>
  <c r="DG160" i="6"/>
  <c r="DH160" i="6"/>
  <c r="DK160" i="6"/>
  <c r="AW47" i="6"/>
  <c r="AZ47" i="6"/>
  <c r="AN95" i="3"/>
  <c r="AW7" i="6"/>
  <c r="AZ7" i="6"/>
  <c r="BP63" i="6"/>
  <c r="CY11" i="3"/>
  <c r="DE11" i="3"/>
  <c r="DG11" i="3"/>
  <c r="DH11" i="3"/>
  <c r="DI11" i="3"/>
  <c r="AN117" i="3"/>
  <c r="DL166" i="3"/>
  <c r="AP51" i="6"/>
  <c r="BR159" i="6"/>
  <c r="CQ5" i="5"/>
  <c r="CY9" i="3"/>
  <c r="DE9" i="3"/>
  <c r="DG9" i="3"/>
  <c r="DH9" i="3"/>
  <c r="DI9" i="3"/>
  <c r="AN112" i="3"/>
  <c r="AV67" i="3"/>
  <c r="AX67" i="3"/>
  <c r="AN140" i="3"/>
  <c r="AW3" i="6"/>
  <c r="AZ3" i="6"/>
  <c r="AP3" i="6"/>
  <c r="DN41" i="6"/>
  <c r="CQ204" i="4"/>
  <c r="BK180" i="4"/>
  <c r="BQ180" i="4"/>
  <c r="BS180" i="4"/>
  <c r="BT180" i="4"/>
  <c r="BU180" i="4"/>
  <c r="AY173" i="3"/>
  <c r="AD29" i="5"/>
  <c r="AK29" i="5"/>
  <c r="DK29" i="5"/>
  <c r="BK40" i="5"/>
  <c r="BQ40" i="5"/>
  <c r="BS40" i="5"/>
  <c r="BT40" i="5"/>
  <c r="BU40" i="5"/>
  <c r="BQ119" i="4"/>
  <c r="BS119" i="4"/>
  <c r="BT119" i="4"/>
  <c r="BU119" i="4"/>
  <c r="BX175" i="4"/>
  <c r="BQ177" i="4"/>
  <c r="BS177" i="4"/>
  <c r="BT177" i="4"/>
  <c r="BU177" i="4"/>
  <c r="DE74" i="3"/>
  <c r="DG74" i="3"/>
  <c r="DH74" i="3"/>
  <c r="DI74" i="3"/>
  <c r="DL62" i="3"/>
  <c r="AY135" i="3"/>
  <c r="BA135" i="3"/>
  <c r="AV82" i="3"/>
  <c r="AX82" i="3"/>
  <c r="DG129" i="3"/>
  <c r="DH129" i="3"/>
  <c r="DI129" i="3"/>
  <c r="CO177" i="4"/>
  <c r="CS177" i="4"/>
  <c r="CG177" i="4"/>
  <c r="CM177" i="4"/>
  <c r="DA177" i="4"/>
  <c r="CZ177" i="4"/>
  <c r="CL177" i="4"/>
  <c r="CJ177" i="4"/>
  <c r="CR177" i="4"/>
  <c r="BR161" i="4"/>
  <c r="BP161" i="4"/>
  <c r="BM161" i="4"/>
  <c r="BO161" i="4"/>
  <c r="BI161" i="4"/>
  <c r="BK161" i="4"/>
  <c r="AY140" i="6"/>
  <c r="AR140" i="6"/>
  <c r="AU140" i="6"/>
  <c r="AS140" i="6"/>
  <c r="AV140" i="6"/>
  <c r="AW140" i="6"/>
  <c r="AZ140" i="6"/>
  <c r="AT140" i="6"/>
  <c r="AQ140" i="6"/>
  <c r="AO140" i="6"/>
  <c r="BR159" i="5"/>
  <c r="BJ159" i="5"/>
  <c r="BV159" i="5"/>
  <c r="BL159" i="5"/>
  <c r="BM159" i="5"/>
  <c r="DN50" i="6"/>
  <c r="DJ126" i="6"/>
  <c r="DC126" i="6"/>
  <c r="DA126" i="6"/>
  <c r="DF126" i="6"/>
  <c r="CS151" i="5"/>
  <c r="DR151" i="5"/>
  <c r="CI151" i="5"/>
  <c r="DG151" i="5"/>
  <c r="CO151" i="5"/>
  <c r="DA151" i="5"/>
  <c r="CL151" i="5"/>
  <c r="DJ151" i="5"/>
  <c r="CF151" i="5"/>
  <c r="CK151" i="5"/>
  <c r="DI151" i="5"/>
  <c r="CZ151" i="5"/>
  <c r="CJ151" i="5"/>
  <c r="DH151" i="5"/>
  <c r="CR151" i="5"/>
  <c r="DA195" i="3"/>
  <c r="DJ195" i="3"/>
  <c r="CZ195" i="3"/>
  <c r="CX195" i="3"/>
  <c r="DC195" i="3"/>
  <c r="DM195" i="3"/>
  <c r="CW195" i="3"/>
  <c r="DD195" i="3"/>
  <c r="DF195" i="3"/>
  <c r="DB195" i="3"/>
  <c r="BP78" i="3"/>
  <c r="BQ31" i="5"/>
  <c r="BS31" i="5"/>
  <c r="BT31" i="5"/>
  <c r="BU31" i="5"/>
  <c r="BJ76" i="3"/>
  <c r="BP76" i="3"/>
  <c r="BR135" i="3"/>
  <c r="BP48" i="6"/>
  <c r="CN29" i="5"/>
  <c r="CP29" i="5"/>
  <c r="AV125" i="3"/>
  <c r="AX125" i="3"/>
  <c r="DE173" i="3"/>
  <c r="DG173" i="3"/>
  <c r="DH173" i="3"/>
  <c r="DI173" i="3"/>
  <c r="CY14" i="3"/>
  <c r="DE14" i="3"/>
  <c r="DG14" i="3"/>
  <c r="DH14" i="3"/>
  <c r="DI14" i="3"/>
  <c r="AY105" i="3"/>
  <c r="DM164" i="6"/>
  <c r="CY161" i="3"/>
  <c r="DE166" i="3"/>
  <c r="DG166" i="3"/>
  <c r="DH166" i="3"/>
  <c r="DI166" i="3"/>
  <c r="AP67" i="6"/>
  <c r="CY109" i="3"/>
  <c r="DE109" i="3"/>
  <c r="DG109" i="3"/>
  <c r="DH109" i="3"/>
  <c r="DI109" i="3"/>
  <c r="AN286" i="3"/>
  <c r="BQ69" i="5"/>
  <c r="BS69" i="5"/>
  <c r="BT69" i="5"/>
  <c r="BU69" i="5"/>
  <c r="CJ145" i="6"/>
  <c r="CL145" i="6"/>
  <c r="CM145" i="6"/>
  <c r="CH245" i="5"/>
  <c r="CH60" i="5"/>
  <c r="CN60" i="5"/>
  <c r="CP60" i="5"/>
  <c r="AD144" i="4"/>
  <c r="AK144" i="4"/>
  <c r="DM144" i="4"/>
  <c r="CH156" i="4"/>
  <c r="CN156" i="4"/>
  <c r="CP156" i="4"/>
  <c r="BJ46" i="6"/>
  <c r="CY300" i="3"/>
  <c r="BQ151" i="4"/>
  <c r="BS151" i="4"/>
  <c r="BT151" i="4"/>
  <c r="BU151" i="4"/>
  <c r="BA60" i="6"/>
  <c r="BQ125" i="5"/>
  <c r="BS125" i="5"/>
  <c r="BT125" i="5"/>
  <c r="BU125" i="5"/>
  <c r="CY105" i="3"/>
  <c r="DE105" i="3"/>
  <c r="DG105" i="3"/>
  <c r="DH105" i="3"/>
  <c r="DI105" i="3"/>
  <c r="AV110" i="3"/>
  <c r="AX110" i="3"/>
  <c r="AY290" i="3"/>
  <c r="DE133" i="3"/>
  <c r="DG133" i="3"/>
  <c r="DH133" i="3"/>
  <c r="DI133" i="3"/>
  <c r="AP140" i="6"/>
  <c r="BL279" i="4"/>
  <c r="BO279" i="4"/>
  <c r="BR279" i="4"/>
  <c r="BM279" i="4"/>
  <c r="BJ279" i="4"/>
  <c r="BK279" i="4"/>
  <c r="BV279" i="4"/>
  <c r="BW279" i="4"/>
  <c r="CL249" i="4"/>
  <c r="CK249" i="4"/>
  <c r="CG249" i="4"/>
  <c r="CH249" i="4"/>
  <c r="CR143" i="5"/>
  <c r="CJ143" i="5"/>
  <c r="DH143" i="5"/>
  <c r="CJ216" i="4"/>
  <c r="CS216" i="4"/>
  <c r="BL214" i="4"/>
  <c r="BV214" i="4"/>
  <c r="BJ214" i="4"/>
  <c r="BK214" i="4"/>
  <c r="BM214" i="4"/>
  <c r="BO214" i="4"/>
  <c r="BQ214" i="4"/>
  <c r="BS214" i="4"/>
  <c r="BT214" i="4"/>
  <c r="BW121" i="5"/>
  <c r="BI121" i="5"/>
  <c r="BR121" i="5"/>
  <c r="BL121" i="5"/>
  <c r="BM121" i="5"/>
  <c r="BN121" i="5"/>
  <c r="BO121" i="5"/>
  <c r="BJ121" i="5"/>
  <c r="BP121" i="5"/>
  <c r="DB4" i="2"/>
  <c r="CH4" i="2"/>
  <c r="DF4" i="2"/>
  <c r="CT4" i="2"/>
  <c r="DS4" i="2"/>
  <c r="CS4" i="2"/>
  <c r="CJ4" i="2"/>
  <c r="DH4" i="2"/>
  <c r="CK4" i="2"/>
  <c r="DI4" i="2"/>
  <c r="CL4" i="2"/>
  <c r="DJ4" i="2"/>
  <c r="CN4" i="2"/>
  <c r="DL4" i="2"/>
  <c r="CP4" i="2"/>
  <c r="DN4" i="2"/>
  <c r="CM4" i="2"/>
  <c r="DK4" i="2"/>
  <c r="CG4" i="2"/>
  <c r="AL60" i="3"/>
  <c r="BE60" i="3"/>
  <c r="AW60" i="3"/>
  <c r="AM60" i="3"/>
  <c r="AU60" i="3"/>
  <c r="BD60" i="3"/>
  <c r="AQ60" i="3"/>
  <c r="AR60" i="3"/>
  <c r="AO60" i="3"/>
  <c r="AS60" i="3"/>
  <c r="AT60" i="3"/>
  <c r="AV60" i="3"/>
  <c r="AS101" i="3"/>
  <c r="AU101" i="3"/>
  <c r="AT101" i="3"/>
  <c r="AO101" i="3"/>
  <c r="AL101" i="3"/>
  <c r="AN101" i="3"/>
  <c r="AP101" i="3"/>
  <c r="AW101" i="3"/>
  <c r="AP50" i="6"/>
  <c r="AP45" i="6"/>
  <c r="AD173" i="4"/>
  <c r="AK173" i="4"/>
  <c r="DR173" i="4"/>
  <c r="CY113" i="3"/>
  <c r="DE113" i="3"/>
  <c r="DG113" i="3"/>
  <c r="DH113" i="3"/>
  <c r="DI113" i="3"/>
  <c r="BR67" i="6"/>
  <c r="CY19" i="3"/>
  <c r="DE19" i="3"/>
  <c r="DG19" i="3"/>
  <c r="DH19" i="3"/>
  <c r="DI19" i="3"/>
  <c r="AV316" i="3"/>
  <c r="BR38" i="6"/>
  <c r="BJ38" i="6"/>
  <c r="BJ50" i="6"/>
  <c r="BP50" i="6"/>
  <c r="AV298" i="3"/>
  <c r="AX298" i="3"/>
  <c r="AY300" i="3"/>
  <c r="BK129" i="5"/>
  <c r="BQ129" i="5"/>
  <c r="BS129" i="5"/>
  <c r="BT129" i="5"/>
  <c r="BU129" i="5"/>
  <c r="DE299" i="3"/>
  <c r="DG299" i="3"/>
  <c r="DH299" i="3"/>
  <c r="DI299" i="3"/>
  <c r="DL117" i="3"/>
  <c r="AV303" i="3"/>
  <c r="AX303" i="3"/>
  <c r="AN303" i="3"/>
  <c r="AW63" i="6"/>
  <c r="AZ63" i="6"/>
  <c r="DL292" i="3"/>
  <c r="AW23" i="6"/>
  <c r="DL149" i="3"/>
  <c r="AY128" i="3"/>
  <c r="BK56" i="5"/>
  <c r="BQ56" i="5"/>
  <c r="BS56" i="5"/>
  <c r="BT56" i="5"/>
  <c r="BU56" i="5"/>
  <c r="BQ218" i="4"/>
  <c r="BS218" i="4"/>
  <c r="BT218" i="4"/>
  <c r="BU218" i="4"/>
  <c r="BX202" i="4"/>
  <c r="AP167" i="6"/>
  <c r="AN137" i="3"/>
  <c r="AN14" i="3"/>
  <c r="AN152" i="3"/>
  <c r="AN72" i="3"/>
  <c r="CY62" i="3"/>
  <c r="DE62" i="3"/>
  <c r="DG62" i="3"/>
  <c r="DH62" i="3"/>
  <c r="DI62" i="3"/>
  <c r="DL77" i="3"/>
  <c r="AV99" i="3"/>
  <c r="AX99" i="3"/>
  <c r="CY162" i="3"/>
  <c r="AN153" i="3"/>
  <c r="AN174" i="3"/>
  <c r="BX193" i="4"/>
  <c r="BQ42" i="5"/>
  <c r="BS42" i="5"/>
  <c r="BT42" i="5"/>
  <c r="BU42" i="5"/>
  <c r="DL87" i="3"/>
  <c r="BX67" i="5"/>
  <c r="BY67" i="5"/>
  <c r="AE20" i="2"/>
  <c r="AL20" i="2"/>
  <c r="DS20" i="2"/>
  <c r="AW64" i="6"/>
  <c r="AZ64" i="6"/>
  <c r="BJ27" i="6"/>
  <c r="BP40" i="6"/>
  <c r="BT6" i="1"/>
  <c r="BX6" i="1"/>
  <c r="CF6" i="1"/>
  <c r="BN6" i="1"/>
  <c r="BR6" i="1"/>
  <c r="BP6" i="1"/>
  <c r="BQ6" i="1"/>
  <c r="BT20" i="6"/>
  <c r="BR20" i="6"/>
  <c r="BK20" i="6"/>
  <c r="AT109" i="3"/>
  <c r="AP109" i="3"/>
  <c r="BE109" i="3"/>
  <c r="AO109" i="3"/>
  <c r="BL181" i="5"/>
  <c r="BJ181" i="5"/>
  <c r="BP181" i="5"/>
  <c r="BN181" i="5"/>
  <c r="BV181" i="5"/>
  <c r="BI181" i="5"/>
  <c r="BM181" i="5"/>
  <c r="BO181" i="5"/>
  <c r="CX79" i="3"/>
  <c r="CY79" i="3"/>
  <c r="DC79" i="3"/>
  <c r="CZ79" i="3"/>
  <c r="DB79" i="3"/>
  <c r="DK79" i="3"/>
  <c r="DD79" i="3"/>
  <c r="DF79" i="3"/>
  <c r="DM79" i="3"/>
  <c r="DA79" i="3"/>
  <c r="AG281" i="3"/>
  <c r="AE281" i="3"/>
  <c r="AH281" i="3"/>
  <c r="AG297" i="3"/>
  <c r="AE297" i="3"/>
  <c r="AN81" i="5"/>
  <c r="AT81" i="5"/>
  <c r="AQ81" i="5"/>
  <c r="AP81" i="5"/>
  <c r="AY81" i="5"/>
  <c r="AR81" i="5"/>
  <c r="AM81" i="5"/>
  <c r="AT9" i="2"/>
  <c r="AS9" i="2"/>
  <c r="AR9" i="2"/>
  <c r="AI20" i="4"/>
  <c r="BI20" i="4"/>
  <c r="AG20" i="4"/>
  <c r="AJ20" i="4"/>
  <c r="AI58" i="4"/>
  <c r="AG58" i="4"/>
  <c r="AJ58" i="4"/>
  <c r="AI68" i="4"/>
  <c r="BM68" i="4"/>
  <c r="AG100" i="4"/>
  <c r="AJ100" i="4"/>
  <c r="AI124" i="4"/>
  <c r="AG124" i="4"/>
  <c r="AJ124" i="4"/>
  <c r="AI132" i="4"/>
  <c r="AG132" i="4"/>
  <c r="AJ132" i="4"/>
  <c r="AG142" i="4"/>
  <c r="AJ142" i="4"/>
  <c r="CZ142" i="4"/>
  <c r="AI142" i="4"/>
  <c r="AG150" i="4"/>
  <c r="AJ150" i="4"/>
  <c r="CZ150" i="4"/>
  <c r="AI150" i="4"/>
  <c r="AG158" i="4"/>
  <c r="AJ158" i="4"/>
  <c r="DA158" i="4"/>
  <c r="AI158" i="4"/>
  <c r="AG166" i="4"/>
  <c r="AJ166" i="4"/>
  <c r="DA166" i="4"/>
  <c r="AI166" i="4"/>
  <c r="AG176" i="4"/>
  <c r="AJ176" i="4"/>
  <c r="CS176" i="4"/>
  <c r="AD176" i="4"/>
  <c r="AK176" i="4"/>
  <c r="DR176" i="4"/>
  <c r="AI176" i="4"/>
  <c r="AG184" i="4"/>
  <c r="AJ184" i="4"/>
  <c r="AI184" i="4"/>
  <c r="BR184" i="4"/>
  <c r="BX123" i="4"/>
  <c r="BY123" i="4"/>
  <c r="BK58" i="5"/>
  <c r="BQ58" i="5"/>
  <c r="BS58" i="5"/>
  <c r="BT58" i="5"/>
  <c r="BU58" i="5"/>
  <c r="BA29" i="6"/>
  <c r="AW29" i="6"/>
  <c r="AZ29" i="6"/>
  <c r="AN128" i="3"/>
  <c r="AW147" i="6"/>
  <c r="AZ147" i="6"/>
  <c r="BX155" i="5"/>
  <c r="AN306" i="3"/>
  <c r="BX160" i="4"/>
  <c r="BK160" i="4"/>
  <c r="BQ160" i="4"/>
  <c r="BS160" i="4"/>
  <c r="BT160" i="4"/>
  <c r="BU160" i="4"/>
  <c r="DE169" i="3"/>
  <c r="DG169" i="3"/>
  <c r="DH169" i="3"/>
  <c r="DI169" i="3"/>
  <c r="DL162" i="3"/>
  <c r="DE288" i="3"/>
  <c r="DG288" i="3"/>
  <c r="DH288" i="3"/>
  <c r="DI288" i="3"/>
  <c r="DL288" i="3"/>
  <c r="BX70" i="5"/>
  <c r="DE18" i="3"/>
  <c r="DG18" i="3"/>
  <c r="DH18" i="3"/>
  <c r="DI18" i="3"/>
  <c r="DE99" i="3"/>
  <c r="DG99" i="3"/>
  <c r="DH99" i="3"/>
  <c r="DI99" i="3"/>
  <c r="BX31" i="5"/>
  <c r="DJ20" i="2"/>
  <c r="BP173" i="4"/>
  <c r="BI173" i="4"/>
  <c r="BK173" i="4"/>
  <c r="BN173" i="4"/>
  <c r="BL173" i="4"/>
  <c r="BK160" i="6"/>
  <c r="BM160" i="6"/>
  <c r="BI160" i="6"/>
  <c r="DA162" i="6"/>
  <c r="DB162" i="6"/>
  <c r="CZ162" i="6"/>
  <c r="BL27" i="6"/>
  <c r="BO27" i="6"/>
  <c r="BO163" i="4"/>
  <c r="BM163" i="4"/>
  <c r="BR163" i="4"/>
  <c r="BI163" i="4"/>
  <c r="BK163" i="4"/>
  <c r="BV163" i="4"/>
  <c r="AR314" i="3"/>
  <c r="AW314" i="3"/>
  <c r="AP314" i="3"/>
  <c r="AS314" i="3"/>
  <c r="BD314" i="3"/>
  <c r="AQ314" i="3"/>
  <c r="AU314" i="3"/>
  <c r="AV314" i="3"/>
  <c r="BE314" i="3"/>
  <c r="AO314" i="3"/>
  <c r="CX77" i="6"/>
  <c r="CZ77" i="6"/>
  <c r="CO205" i="4"/>
  <c r="CG205" i="4"/>
  <c r="CW158" i="3"/>
  <c r="DC158" i="3"/>
  <c r="DM158" i="3"/>
  <c r="CZ158" i="3"/>
  <c r="DB158" i="3"/>
  <c r="CX158" i="3"/>
  <c r="DK23" i="3"/>
  <c r="CW23" i="3"/>
  <c r="CY23" i="3"/>
  <c r="DE23" i="3"/>
  <c r="AI21" i="5"/>
  <c r="AG21" i="5"/>
  <c r="AJ21" i="5"/>
  <c r="AG219" i="3"/>
  <c r="AE219" i="3"/>
  <c r="CY318" i="3"/>
  <c r="DE318" i="3"/>
  <c r="DG318" i="3"/>
  <c r="DH318" i="3"/>
  <c r="DI318" i="3"/>
  <c r="DJ25" i="5"/>
  <c r="BK8" i="5"/>
  <c r="BQ8" i="5"/>
  <c r="BS8" i="5"/>
  <c r="BT8" i="5"/>
  <c r="BU8" i="5"/>
  <c r="BX42" i="5"/>
  <c r="AY114" i="3"/>
  <c r="AV294" i="3"/>
  <c r="AX294" i="3"/>
  <c r="BK39" i="5"/>
  <c r="BQ39" i="5"/>
  <c r="BS39" i="5"/>
  <c r="BT39" i="5"/>
  <c r="DK20" i="2"/>
  <c r="AU207" i="4"/>
  <c r="AW207" i="4"/>
  <c r="AX207" i="4"/>
  <c r="AW159" i="6"/>
  <c r="AZ159" i="6"/>
  <c r="BL22" i="2"/>
  <c r="BR22" i="2"/>
  <c r="BT22" i="2"/>
  <c r="BU22" i="2"/>
  <c r="BV22" i="2"/>
  <c r="BN66" i="6"/>
  <c r="BK66" i="6"/>
  <c r="BI66" i="6"/>
  <c r="BJ66" i="6"/>
  <c r="BO66" i="6"/>
  <c r="AO218" i="4"/>
  <c r="AU218" i="4"/>
  <c r="AW218" i="4"/>
  <c r="AX218" i="4"/>
  <c r="AU122" i="4"/>
  <c r="AM5" i="3"/>
  <c r="AL5" i="3"/>
  <c r="BE5" i="3"/>
  <c r="AQ5" i="3"/>
  <c r="AO5" i="3"/>
  <c r="AP5" i="3"/>
  <c r="BA149" i="4"/>
  <c r="AR287" i="3"/>
  <c r="AM287" i="3"/>
  <c r="AP287" i="3"/>
  <c r="AE74" i="3"/>
  <c r="AG74" i="3"/>
  <c r="AQ161" i="5"/>
  <c r="AY161" i="5"/>
  <c r="AP161" i="5"/>
  <c r="CH93" i="6"/>
  <c r="CF93" i="6"/>
  <c r="CB93" i="6"/>
  <c r="CE93" i="6"/>
  <c r="CK93" i="6"/>
  <c r="AZ189" i="5"/>
  <c r="AV189" i="5"/>
  <c r="AT189" i="5"/>
  <c r="AQ189" i="5"/>
  <c r="AY189" i="5"/>
  <c r="CN185" i="6"/>
  <c r="AQ121" i="5"/>
  <c r="AM121" i="5"/>
  <c r="AZ121" i="5"/>
  <c r="AV121" i="5"/>
  <c r="AT121" i="5"/>
  <c r="AS121" i="5"/>
  <c r="AP121" i="5"/>
  <c r="AN121" i="5"/>
  <c r="AO121" i="5"/>
  <c r="AY250" i="4"/>
  <c r="AN250" i="4"/>
  <c r="AO250" i="4"/>
  <c r="AT250" i="4"/>
  <c r="DI25" i="5"/>
  <c r="DG25" i="5"/>
  <c r="AP21" i="6"/>
  <c r="BX39" i="5"/>
  <c r="DN20" i="2"/>
  <c r="AW164" i="6"/>
  <c r="AZ164" i="6"/>
  <c r="BU155" i="6"/>
  <c r="BQ32" i="5"/>
  <c r="BS32" i="5"/>
  <c r="BT32" i="5"/>
  <c r="BU32" i="5"/>
  <c r="AV139" i="6"/>
  <c r="AW139" i="6"/>
  <c r="AU139" i="6"/>
  <c r="AR139" i="6"/>
  <c r="BK30" i="6"/>
  <c r="BH30" i="6"/>
  <c r="BO30" i="6"/>
  <c r="CZ83" i="5"/>
  <c r="DA83" i="5"/>
  <c r="AS150" i="3"/>
  <c r="AQ150" i="3"/>
  <c r="AT150" i="3"/>
  <c r="BE150" i="3"/>
  <c r="AM150" i="3"/>
  <c r="AN150" i="3"/>
  <c r="AR150" i="3"/>
  <c r="DC38" i="3"/>
  <c r="AE171" i="3"/>
  <c r="AG171" i="3"/>
  <c r="AT182" i="5"/>
  <c r="AM182" i="5"/>
  <c r="AS182" i="5"/>
  <c r="AM234" i="5"/>
  <c r="AY234" i="5"/>
  <c r="AR234" i="5"/>
  <c r="AV234" i="5"/>
  <c r="AN234" i="5"/>
  <c r="AO234" i="5"/>
  <c r="AZ234" i="5"/>
  <c r="AS234" i="5"/>
  <c r="AP234" i="5"/>
  <c r="AT234" i="5"/>
  <c r="AN238" i="5"/>
  <c r="AM238" i="5"/>
  <c r="AO238" i="5"/>
  <c r="AU22" i="2"/>
  <c r="BA22" i="2"/>
  <c r="AZ205" i="5"/>
  <c r="AR205" i="5"/>
  <c r="AN205" i="5"/>
  <c r="AP205" i="5"/>
  <c r="CY157" i="3"/>
  <c r="DE157" i="3"/>
  <c r="DG157" i="3"/>
  <c r="DH157" i="3"/>
  <c r="DI157" i="3"/>
  <c r="CY100" i="3"/>
  <c r="DE100" i="3"/>
  <c r="DG100" i="3"/>
  <c r="DH100" i="3"/>
  <c r="DI100" i="3"/>
  <c r="BA180" i="4"/>
  <c r="AE284" i="3"/>
  <c r="AG284" i="3"/>
  <c r="AO284" i="3"/>
  <c r="AY180" i="5"/>
  <c r="AV180" i="5"/>
  <c r="AZ180" i="5"/>
  <c r="AS180" i="5"/>
  <c r="AN180" i="5"/>
  <c r="AR180" i="5"/>
  <c r="AN190" i="5"/>
  <c r="AY190" i="5"/>
  <c r="AN132" i="5"/>
  <c r="AM132" i="5"/>
  <c r="AY132" i="5"/>
  <c r="AZ132" i="5"/>
  <c r="AS132" i="5"/>
  <c r="AP132" i="5"/>
  <c r="AV132" i="5"/>
  <c r="AR14" i="2"/>
  <c r="AQ14" i="2"/>
  <c r="AW18" i="2"/>
  <c r="AZ18" i="2"/>
  <c r="AO18" i="2"/>
  <c r="AN18" i="2"/>
  <c r="AP18" i="2"/>
  <c r="AZ24" i="2"/>
  <c r="AO24" i="2"/>
  <c r="AN24" i="2"/>
  <c r="AP24" i="2"/>
  <c r="AR24" i="2"/>
  <c r="AQ24" i="2"/>
  <c r="AQ120" i="5"/>
  <c r="AT120" i="5"/>
  <c r="AR120" i="5"/>
  <c r="AQ243" i="5"/>
  <c r="AP243" i="5"/>
  <c r="CI117" i="6"/>
  <c r="CC117" i="6"/>
  <c r="CE117" i="6"/>
  <c r="AV24" i="4"/>
  <c r="AM24" i="4"/>
  <c r="CO181" i="6"/>
  <c r="CN181" i="6"/>
  <c r="CF181" i="6"/>
  <c r="CI181" i="6"/>
  <c r="AV77" i="3"/>
  <c r="AX77" i="3"/>
  <c r="DL80" i="3"/>
  <c r="AU153" i="4"/>
  <c r="AW153" i="4"/>
  <c r="AX153" i="4"/>
  <c r="AP27" i="6"/>
  <c r="BA218" i="4"/>
  <c r="AO246" i="4"/>
  <c r="AU246" i="4"/>
  <c r="AW246" i="4"/>
  <c r="AX246" i="4"/>
  <c r="BA153" i="4"/>
  <c r="AU121" i="4"/>
  <c r="AW121" i="4"/>
  <c r="AX121" i="4"/>
  <c r="BA192" i="4"/>
  <c r="AU152" i="4"/>
  <c r="AW152" i="4"/>
  <c r="AX152" i="4"/>
  <c r="BA144" i="4"/>
  <c r="BA128" i="4"/>
  <c r="CJ10" i="6"/>
  <c r="CL10" i="6"/>
  <c r="CM10" i="6"/>
  <c r="AP20" i="2"/>
  <c r="AO174" i="5"/>
  <c r="AU49" i="5"/>
  <c r="AE29" i="3"/>
  <c r="AG29" i="3"/>
  <c r="BE29" i="3"/>
  <c r="AN35" i="5"/>
  <c r="AQ35" i="5"/>
  <c r="AR35" i="5"/>
  <c r="AP35" i="5"/>
  <c r="AT35" i="5"/>
  <c r="AZ35" i="5"/>
  <c r="AP41" i="5"/>
  <c r="AQ41" i="5"/>
  <c r="AZ41" i="5"/>
  <c r="AN41" i="5"/>
  <c r="AQ26" i="5"/>
  <c r="AY26" i="5"/>
  <c r="AP26" i="5"/>
  <c r="AI10" i="5"/>
  <c r="AG10" i="5"/>
  <c r="AJ10" i="5"/>
  <c r="AG30" i="5"/>
  <c r="AJ30" i="5"/>
  <c r="AI30" i="5"/>
  <c r="AI38" i="5"/>
  <c r="AG38" i="5"/>
  <c r="AJ38" i="5"/>
  <c r="AQ224" i="5"/>
  <c r="AP224" i="5"/>
  <c r="AM224" i="5"/>
  <c r="CG53" i="6"/>
  <c r="CB53" i="6"/>
  <c r="CH53" i="6"/>
  <c r="CK53" i="6"/>
  <c r="CE53" i="6"/>
  <c r="AR172" i="4"/>
  <c r="AN172" i="4"/>
  <c r="AO172" i="4"/>
  <c r="AT172" i="4"/>
  <c r="AZ172" i="4"/>
  <c r="AV172" i="4"/>
  <c r="AQ172" i="4"/>
  <c r="AT125" i="5"/>
  <c r="AR125" i="5"/>
  <c r="AS125" i="5"/>
  <c r="AQ125" i="5"/>
  <c r="BA174" i="4"/>
  <c r="BA168" i="4"/>
  <c r="AU76" i="5"/>
  <c r="BA49" i="5"/>
  <c r="AO145" i="4"/>
  <c r="CC54" i="6"/>
  <c r="CD54" i="6"/>
  <c r="CJ54" i="6"/>
  <c r="CL54" i="6"/>
  <c r="CM54" i="6"/>
  <c r="CP34" i="6"/>
  <c r="DD90" i="3"/>
  <c r="DA90" i="3"/>
  <c r="DK90" i="3"/>
  <c r="DJ90" i="3"/>
  <c r="DF90" i="3"/>
  <c r="DK136" i="3"/>
  <c r="DF136" i="3"/>
  <c r="CX136" i="3"/>
  <c r="DJ136" i="3"/>
  <c r="CW136" i="3"/>
  <c r="CY136" i="3"/>
  <c r="DM136" i="3"/>
  <c r="AG192" i="3"/>
  <c r="AE192" i="3"/>
  <c r="AE126" i="3"/>
  <c r="AG126" i="3"/>
  <c r="AV59" i="5"/>
  <c r="AZ59" i="5"/>
  <c r="AN59" i="5"/>
  <c r="AO59" i="5"/>
  <c r="AT59" i="5"/>
  <c r="AQ59" i="5"/>
  <c r="BA59" i="5"/>
  <c r="AZ63" i="5"/>
  <c r="AR63" i="5"/>
  <c r="AS63" i="5"/>
  <c r="AT63" i="5"/>
  <c r="AV63" i="5"/>
  <c r="AY63" i="5"/>
  <c r="AM63" i="5"/>
  <c r="AO63" i="5"/>
  <c r="AU63" i="5"/>
  <c r="AW63" i="5"/>
  <c r="AX63" i="5"/>
  <c r="AS77" i="5"/>
  <c r="AT77" i="5"/>
  <c r="CN6" i="6"/>
  <c r="CH6" i="6"/>
  <c r="CF6" i="6"/>
  <c r="CO6" i="6"/>
  <c r="CF78" i="6"/>
  <c r="CE78" i="6"/>
  <c r="CN82" i="6"/>
  <c r="CF82" i="6"/>
  <c r="CO82" i="6"/>
  <c r="CK90" i="6"/>
  <c r="CO13" i="6"/>
  <c r="CG13" i="6"/>
  <c r="AM237" i="5"/>
  <c r="AO237" i="5"/>
  <c r="AY237" i="5"/>
  <c r="CU6" i="1"/>
  <c r="CR6" i="1"/>
  <c r="CM15" i="1"/>
  <c r="CV15" i="1"/>
  <c r="AO194" i="4"/>
  <c r="AO162" i="4"/>
  <c r="AO154" i="4"/>
  <c r="AU154" i="4"/>
  <c r="CD45" i="6"/>
  <c r="BA267" i="4"/>
  <c r="CH256" i="4"/>
  <c r="AO192" i="4"/>
  <c r="AU192" i="4"/>
  <c r="AW192" i="4"/>
  <c r="AX192" i="4"/>
  <c r="AO136" i="4"/>
  <c r="AU128" i="4"/>
  <c r="AW128" i="4"/>
  <c r="AX128" i="4"/>
  <c r="AG27" i="3"/>
  <c r="AE27" i="3"/>
  <c r="AG41" i="3"/>
  <c r="AE151" i="3"/>
  <c r="AG151" i="3"/>
  <c r="AR45" i="5"/>
  <c r="AY45" i="5"/>
  <c r="AS45" i="5"/>
  <c r="AM45" i="5"/>
  <c r="AO45" i="5"/>
  <c r="AZ69" i="5"/>
  <c r="AS69" i="5"/>
  <c r="AM69" i="5"/>
  <c r="AO69" i="5"/>
  <c r="AR69" i="5"/>
  <c r="AY69" i="5"/>
  <c r="AR75" i="5"/>
  <c r="AV75" i="5"/>
  <c r="AS75" i="5"/>
  <c r="AM75" i="5"/>
  <c r="AO75" i="5"/>
  <c r="AY75" i="5"/>
  <c r="AP5" i="5"/>
  <c r="AS5" i="5"/>
  <c r="AV5" i="5"/>
  <c r="AM5" i="5"/>
  <c r="AQ5" i="5"/>
  <c r="AY5" i="5"/>
  <c r="AT5" i="5"/>
  <c r="AZ5" i="5"/>
  <c r="AQ152" i="5"/>
  <c r="AV152" i="5"/>
  <c r="AI37" i="6"/>
  <c r="AG37" i="6"/>
  <c r="AJ37" i="6"/>
  <c r="AI85" i="6"/>
  <c r="AI209" i="4"/>
  <c r="AG209" i="4"/>
  <c r="AJ209" i="4"/>
  <c r="AN128" i="5"/>
  <c r="AQ128" i="5"/>
  <c r="AV128" i="5"/>
  <c r="AY128" i="5"/>
  <c r="AM128" i="5"/>
  <c r="AO128" i="5"/>
  <c r="AU128" i="5"/>
  <c r="AW128" i="5"/>
  <c r="AX128" i="5"/>
  <c r="DK8" i="5"/>
  <c r="AO61" i="5"/>
  <c r="AU61" i="5"/>
  <c r="AW61" i="5"/>
  <c r="AX61" i="5"/>
  <c r="AE21" i="3"/>
  <c r="AG96" i="3"/>
  <c r="AE96" i="3"/>
  <c r="AS55" i="5"/>
  <c r="AP55" i="5"/>
  <c r="AR55" i="5"/>
  <c r="AQ55" i="5"/>
  <c r="AM55" i="5"/>
  <c r="AO55" i="5"/>
  <c r="AU55" i="5"/>
  <c r="AW55" i="5"/>
  <c r="AX55" i="5"/>
  <c r="AI64" i="5"/>
  <c r="AG64" i="5"/>
  <c r="AJ64" i="5"/>
  <c r="AU44" i="5"/>
  <c r="AI153" i="5"/>
  <c r="AG153" i="5"/>
  <c r="AJ153" i="5"/>
  <c r="CN54" i="6"/>
  <c r="CC94" i="6"/>
  <c r="CN94" i="6"/>
  <c r="AZ175" i="5"/>
  <c r="AN175" i="5"/>
  <c r="AV175" i="5"/>
  <c r="AT175" i="5"/>
  <c r="AQ175" i="5"/>
  <c r="AY247" i="5"/>
  <c r="AR247" i="5"/>
  <c r="AE243" i="4"/>
  <c r="AH243" i="4"/>
  <c r="AF243" i="4"/>
  <c r="AF242" i="4"/>
  <c r="AE242" i="4"/>
  <c r="AH242" i="4"/>
  <c r="AF240" i="4"/>
  <c r="AE240" i="4"/>
  <c r="AH240" i="4"/>
  <c r="AF239" i="4"/>
  <c r="AE238" i="4"/>
  <c r="AH238" i="4"/>
  <c r="AF238" i="4"/>
  <c r="AF236" i="4"/>
  <c r="AE236" i="4"/>
  <c r="AH236" i="4"/>
  <c r="AF235" i="4"/>
  <c r="AE234" i="4"/>
  <c r="AH234" i="4"/>
  <c r="AF234" i="4"/>
  <c r="AF232" i="4"/>
  <c r="AF231" i="4"/>
  <c r="AE230" i="4"/>
  <c r="AH230" i="4"/>
  <c r="AF228" i="4"/>
  <c r="AE228" i="4"/>
  <c r="AH228" i="4"/>
  <c r="AZ228" i="4"/>
  <c r="AF227" i="4"/>
  <c r="AF225" i="4"/>
  <c r="AF224" i="4"/>
  <c r="AE224" i="4"/>
  <c r="AH224" i="4"/>
  <c r="AD190" i="4"/>
  <c r="AK190" i="4"/>
  <c r="DT190" i="4"/>
  <c r="AF190" i="4"/>
  <c r="AE190" i="4"/>
  <c r="AH190" i="4"/>
  <c r="AF189" i="4"/>
  <c r="AE189" i="4"/>
  <c r="AH189" i="4"/>
  <c r="AZ189" i="4"/>
  <c r="AP189" i="4"/>
  <c r="AF188" i="4"/>
  <c r="AE188" i="4"/>
  <c r="AH188" i="4"/>
  <c r="AD187" i="4"/>
  <c r="AK187" i="4"/>
  <c r="AF187" i="4"/>
  <c r="AE186" i="4"/>
  <c r="AH186" i="4"/>
  <c r="AF186" i="4"/>
  <c r="AF185" i="4"/>
  <c r="AD185" i="4"/>
  <c r="AK185" i="4"/>
  <c r="DT185" i="4"/>
  <c r="AE185" i="4"/>
  <c r="AH185" i="4"/>
  <c r="AE184" i="4"/>
  <c r="AH184" i="4"/>
  <c r="AF183" i="4"/>
  <c r="AD183" i="4"/>
  <c r="AK183" i="4"/>
  <c r="DT183" i="4"/>
  <c r="AE182" i="4"/>
  <c r="AH182" i="4"/>
  <c r="AF181" i="4"/>
  <c r="AE181" i="4"/>
  <c r="AH181" i="4"/>
  <c r="BA129" i="5"/>
  <c r="BC129" i="5"/>
  <c r="AO52" i="5"/>
  <c r="AE64" i="3"/>
  <c r="AG64" i="3"/>
  <c r="AG108" i="3"/>
  <c r="AE108" i="3"/>
  <c r="AN47" i="5"/>
  <c r="AT47" i="5"/>
  <c r="AS47" i="5"/>
  <c r="AP47" i="5"/>
  <c r="AV47" i="5"/>
  <c r="AS71" i="5"/>
  <c r="AP71" i="5"/>
  <c r="AV71" i="5"/>
  <c r="AQ71" i="5"/>
  <c r="AM71" i="5"/>
  <c r="AO71" i="5"/>
  <c r="AZ71" i="5"/>
  <c r="AE293" i="3"/>
  <c r="AG293" i="3"/>
  <c r="AV68" i="5"/>
  <c r="AR68" i="5"/>
  <c r="AU68" i="5"/>
  <c r="AQ186" i="5"/>
  <c r="AV186" i="5"/>
  <c r="AZ196" i="5"/>
  <c r="AM196" i="5"/>
  <c r="AR196" i="5"/>
  <c r="AQ252" i="5"/>
  <c r="AR252" i="5"/>
  <c r="AV252" i="5"/>
  <c r="AI193" i="5"/>
  <c r="AG193" i="5"/>
  <c r="AJ193" i="5"/>
  <c r="CO193" i="5"/>
  <c r="DM193" i="5"/>
  <c r="CC29" i="6"/>
  <c r="CD29" i="6"/>
  <c r="CG29" i="6"/>
  <c r="AR141" i="4"/>
  <c r="AV165" i="4"/>
  <c r="AP165" i="4"/>
  <c r="AZ165" i="4"/>
  <c r="AV206" i="5"/>
  <c r="AQ206" i="5"/>
  <c r="AR5" i="2"/>
  <c r="AN5" i="2"/>
  <c r="AP5" i="2"/>
  <c r="AV5" i="2"/>
  <c r="AX5" i="2"/>
  <c r="AY5" i="2"/>
  <c r="CH49" i="6"/>
  <c r="CG49" i="6"/>
  <c r="CC141" i="6"/>
  <c r="CD141" i="6"/>
  <c r="CG141" i="6"/>
  <c r="AZ221" i="5"/>
  <c r="AV129" i="4"/>
  <c r="AM129" i="4"/>
  <c r="AZ129" i="4"/>
  <c r="AE291" i="4"/>
  <c r="AH291" i="4"/>
  <c r="AM291" i="4"/>
  <c r="AD210" i="4"/>
  <c r="AK210" i="4"/>
  <c r="DT210" i="4"/>
  <c r="AE210" i="4"/>
  <c r="AH210" i="4"/>
  <c r="AZ210" i="4"/>
  <c r="AR3" i="2"/>
  <c r="AZ3" i="2"/>
  <c r="AV217" i="5"/>
  <c r="AM217" i="5"/>
  <c r="CC62" i="6"/>
  <c r="CD62" i="6"/>
  <c r="CJ62" i="6"/>
  <c r="CL62" i="6"/>
  <c r="CM62" i="6"/>
  <c r="CN62" i="6"/>
  <c r="CO73" i="6"/>
  <c r="CG73" i="6"/>
  <c r="CC190" i="6"/>
  <c r="CN190" i="6"/>
  <c r="AR149" i="5"/>
  <c r="AY149" i="5"/>
  <c r="AQ149" i="5"/>
  <c r="AZ257" i="4"/>
  <c r="AR257" i="4"/>
  <c r="CM41" i="1"/>
  <c r="CJ41" i="1"/>
  <c r="AE41" i="1"/>
  <c r="AL41" i="1"/>
  <c r="DU41" i="1"/>
  <c r="AG41" i="1"/>
  <c r="AE39" i="1"/>
  <c r="AL39" i="1"/>
  <c r="DU39" i="1"/>
  <c r="CV37" i="1"/>
  <c r="AG29" i="1"/>
  <c r="AF28" i="1"/>
  <c r="AK28" i="1"/>
  <c r="AE27" i="1"/>
  <c r="AL27" i="1"/>
  <c r="DU27" i="1"/>
  <c r="AF25" i="1"/>
  <c r="AK25" i="1"/>
  <c r="AG25" i="1"/>
  <c r="AF24" i="1"/>
  <c r="AK24" i="1"/>
  <c r="CJ24" i="1"/>
  <c r="AE21" i="1"/>
  <c r="AL21" i="1"/>
  <c r="DU21" i="1"/>
  <c r="AF20" i="1"/>
  <c r="AK20" i="1"/>
  <c r="CO20" i="1"/>
  <c r="AG20" i="1"/>
  <c r="AE314" i="4"/>
  <c r="AH314" i="4"/>
  <c r="AE313" i="4"/>
  <c r="AH313" i="4"/>
  <c r="AD308" i="4"/>
  <c r="AK308" i="4"/>
  <c r="DT308" i="4"/>
  <c r="AE306" i="4"/>
  <c r="AH306" i="4"/>
  <c r="AM306" i="4"/>
  <c r="AY304" i="4"/>
  <c r="AF277" i="4"/>
  <c r="AD270" i="4"/>
  <c r="AK270" i="4"/>
  <c r="DT270" i="4"/>
  <c r="AD268" i="4"/>
  <c r="AK268" i="4"/>
  <c r="AD266" i="4"/>
  <c r="AK266" i="4"/>
  <c r="DT266" i="4"/>
  <c r="AE266" i="4"/>
  <c r="AH266" i="4"/>
  <c r="AD265" i="4"/>
  <c r="AK265" i="4"/>
  <c r="DT265" i="4"/>
  <c r="AE265" i="4"/>
  <c r="AH265" i="4"/>
  <c r="AR265" i="4"/>
  <c r="AE264" i="4"/>
  <c r="AH264" i="4"/>
  <c r="AE263" i="4"/>
  <c r="AH263" i="4"/>
  <c r="AE262" i="4"/>
  <c r="AH262" i="4"/>
  <c r="AD262" i="4"/>
  <c r="AK262" i="4"/>
  <c r="DT262" i="4"/>
  <c r="AE261" i="4"/>
  <c r="AH261" i="4"/>
  <c r="AF261" i="4"/>
  <c r="AD201" i="4"/>
  <c r="AK201" i="4"/>
  <c r="AD158" i="4"/>
  <c r="AK158" i="4"/>
  <c r="DT158" i="4"/>
  <c r="AE158" i="4"/>
  <c r="AH158" i="4"/>
  <c r="AF155" i="4"/>
  <c r="AF125" i="4"/>
  <c r="AE125" i="4"/>
  <c r="AH125" i="4"/>
  <c r="AD123" i="4"/>
  <c r="AK123" i="4"/>
  <c r="DM123" i="4"/>
  <c r="AD121" i="4"/>
  <c r="AK121" i="4"/>
  <c r="DT121" i="4"/>
  <c r="AF120" i="4"/>
  <c r="AE119" i="4"/>
  <c r="AH119" i="4"/>
  <c r="AZ119" i="4"/>
  <c r="AD119" i="4"/>
  <c r="AK119" i="4"/>
  <c r="DE119" i="4"/>
  <c r="AE116" i="4"/>
  <c r="AH116" i="4"/>
  <c r="AE115" i="4"/>
  <c r="AH115" i="4"/>
  <c r="AF115" i="4"/>
  <c r="AD113" i="4"/>
  <c r="AK113" i="4"/>
  <c r="DT113" i="4"/>
  <c r="AE113" i="4"/>
  <c r="AH113" i="4"/>
  <c r="AF112" i="4"/>
  <c r="AE112" i="4"/>
  <c r="AH112" i="4"/>
  <c r="AF111" i="4"/>
  <c r="AD110" i="4"/>
  <c r="AF109" i="4"/>
  <c r="AD109" i="4"/>
  <c r="AE109" i="4"/>
  <c r="AH109" i="4"/>
  <c r="AD106" i="4"/>
  <c r="AK106" i="4"/>
  <c r="AF102" i="4"/>
  <c r="AE102" i="4"/>
  <c r="AH102" i="4"/>
  <c r="AS102" i="4"/>
  <c r="AD101" i="4"/>
  <c r="AK101" i="4"/>
  <c r="DT101" i="4"/>
  <c r="AE101" i="4"/>
  <c r="AH101" i="4"/>
  <c r="AD99" i="4"/>
  <c r="AE98" i="4"/>
  <c r="AH98" i="4"/>
  <c r="AF97" i="4"/>
  <c r="AE93" i="4"/>
  <c r="AH93" i="4"/>
  <c r="AP93" i="4"/>
  <c r="AE91" i="4"/>
  <c r="AH91" i="4"/>
  <c r="AD91" i="4"/>
  <c r="AK91" i="4"/>
  <c r="AD89" i="4"/>
  <c r="AK89" i="4"/>
  <c r="AE89" i="4"/>
  <c r="AH89" i="4"/>
  <c r="AZ89" i="4"/>
  <c r="AE87" i="4"/>
  <c r="AH87" i="4"/>
  <c r="AF87" i="4"/>
  <c r="AF85" i="4"/>
  <c r="AE85" i="4"/>
  <c r="AH85" i="4"/>
  <c r="AD78" i="4"/>
  <c r="AK78" i="4"/>
  <c r="DT78" i="4"/>
  <c r="AF78" i="4"/>
  <c r="AD77" i="4"/>
  <c r="AK77" i="4"/>
  <c r="DT77" i="4"/>
  <c r="AE77" i="4"/>
  <c r="AH77" i="4"/>
  <c r="AR77" i="4"/>
  <c r="AF77" i="4"/>
  <c r="AD75" i="4"/>
  <c r="AK75" i="4"/>
  <c r="AF73" i="4"/>
  <c r="AF71" i="4"/>
  <c r="AF70" i="4"/>
  <c r="AF69" i="4"/>
  <c r="AE69" i="4"/>
  <c r="AH69" i="4"/>
  <c r="AD68" i="4"/>
  <c r="AK68" i="4"/>
  <c r="DT68" i="4"/>
  <c r="AE67" i="4"/>
  <c r="AH67" i="4"/>
  <c r="AF67" i="4"/>
  <c r="AF65" i="4"/>
  <c r="AE65" i="4"/>
  <c r="AH65" i="4"/>
  <c r="AF63" i="4"/>
  <c r="AD63" i="4"/>
  <c r="AK63" i="4"/>
  <c r="DT63" i="4"/>
  <c r="AF62" i="4"/>
  <c r="AF61" i="4"/>
  <c r="AD61" i="4"/>
  <c r="AK61" i="4"/>
  <c r="DT61" i="4"/>
  <c r="AF57" i="4"/>
  <c r="AD57" i="4"/>
  <c r="AK57" i="4"/>
  <c r="DT57" i="4"/>
  <c r="AE57" i="4"/>
  <c r="AH57" i="4"/>
  <c r="AF55" i="4"/>
  <c r="AF54" i="4"/>
  <c r="AD53" i="4"/>
  <c r="AK53" i="4"/>
  <c r="DT53" i="4"/>
  <c r="AE53" i="4"/>
  <c r="AH53" i="4"/>
  <c r="AF51" i="4"/>
  <c r="AE50" i="4"/>
  <c r="AH50" i="4"/>
  <c r="AD49" i="4"/>
  <c r="AK49" i="4"/>
  <c r="DT49" i="4"/>
  <c r="AF49" i="4"/>
  <c r="AE49" i="4"/>
  <c r="AH49" i="4"/>
  <c r="AF47" i="4"/>
  <c r="AD47" i="4"/>
  <c r="AE32" i="4"/>
  <c r="AH32" i="4"/>
  <c r="AF31" i="4"/>
  <c r="AF30" i="4"/>
  <c r="AF29" i="4"/>
  <c r="AD29" i="4"/>
  <c r="AK29" i="4"/>
  <c r="DT29" i="4"/>
  <c r="AE29" i="4"/>
  <c r="AH29" i="4"/>
  <c r="AR26" i="4"/>
  <c r="AD25" i="4"/>
  <c r="AK25" i="4"/>
  <c r="DT25" i="4"/>
  <c r="AE25" i="4"/>
  <c r="AH25" i="4"/>
  <c r="AD23" i="4"/>
  <c r="AK23" i="4"/>
  <c r="DT23" i="4"/>
  <c r="AF22" i="4"/>
  <c r="AE22" i="4"/>
  <c r="AH22" i="4"/>
  <c r="AF21" i="4"/>
  <c r="AD21" i="4"/>
  <c r="AE21" i="4"/>
  <c r="AH21" i="4"/>
  <c r="AF19" i="4"/>
  <c r="AE18" i="4"/>
  <c r="AH18" i="4"/>
  <c r="AQ18" i="4"/>
  <c r="AF17" i="4"/>
  <c r="AF15" i="4"/>
  <c r="AF14" i="4"/>
  <c r="AF13" i="4"/>
  <c r="AE13" i="4"/>
  <c r="AH13" i="4"/>
  <c r="AV13" i="4"/>
  <c r="AD11" i="4"/>
  <c r="AK11" i="4"/>
  <c r="AE4" i="4"/>
  <c r="AH4" i="4"/>
  <c r="AF3" i="4"/>
  <c r="AE2" i="4"/>
  <c r="AH2" i="4"/>
  <c r="AF206" i="6"/>
  <c r="AF204" i="6"/>
  <c r="AF203" i="6"/>
  <c r="AF202" i="6"/>
  <c r="AF200" i="6"/>
  <c r="AF199" i="6"/>
  <c r="AF198" i="6"/>
  <c r="AE197" i="6"/>
  <c r="AL197" i="6"/>
  <c r="AF197" i="6"/>
  <c r="AF194" i="6"/>
  <c r="AH194" i="6"/>
  <c r="AK194" i="6"/>
  <c r="CC194" i="6"/>
  <c r="AF192" i="6"/>
  <c r="AF191" i="6"/>
  <c r="AE189" i="6"/>
  <c r="AL189" i="6"/>
  <c r="AF188" i="6"/>
  <c r="AF186" i="6"/>
  <c r="AH186" i="6"/>
  <c r="AK186" i="6"/>
  <c r="CK186" i="6"/>
  <c r="AF184" i="6"/>
  <c r="AF182" i="6"/>
  <c r="AF181" i="6"/>
  <c r="AE181" i="6"/>
  <c r="AE177" i="6"/>
  <c r="AL177" i="6"/>
  <c r="DJ177" i="6"/>
  <c r="AH176" i="6"/>
  <c r="AK176" i="6"/>
  <c r="CI176" i="6"/>
  <c r="CK175" i="6"/>
  <c r="CF175" i="6"/>
  <c r="CG175" i="6"/>
  <c r="CB175" i="6"/>
  <c r="CE175" i="6"/>
  <c r="CC175" i="6"/>
  <c r="AF172" i="6"/>
  <c r="AH172" i="6"/>
  <c r="AK172" i="6"/>
  <c r="AE170" i="6"/>
  <c r="AL170" i="6"/>
  <c r="AH169" i="6"/>
  <c r="AK169" i="6"/>
  <c r="AZ148" i="5"/>
  <c r="CG193" i="6"/>
  <c r="AF121" i="4"/>
  <c r="AF262" i="4"/>
  <c r="AG5" i="1"/>
  <c r="AE5" i="1"/>
  <c r="AL5" i="1"/>
  <c r="DU5" i="1"/>
  <c r="AE3" i="1"/>
  <c r="AL3" i="1"/>
  <c r="DU3" i="1"/>
  <c r="AG3" i="1"/>
  <c r="AE334" i="4"/>
  <c r="AH334" i="4"/>
  <c r="AT334" i="4"/>
  <c r="AF333" i="4"/>
  <c r="AD332" i="4"/>
  <c r="AK332" i="4"/>
  <c r="DT332" i="4"/>
  <c r="AF315" i="4"/>
  <c r="AD222" i="4"/>
  <c r="AK222" i="4"/>
  <c r="AD202" i="4"/>
  <c r="AK202" i="4"/>
  <c r="DT202" i="4"/>
  <c r="AE202" i="4"/>
  <c r="AH202" i="4"/>
  <c r="CL41" i="1"/>
  <c r="AE35" i="1"/>
  <c r="AL35" i="1"/>
  <c r="DU35" i="1"/>
  <c r="AG27" i="1"/>
  <c r="AF27" i="1"/>
  <c r="AK27" i="1"/>
  <c r="CR27" i="1"/>
  <c r="CR20" i="1"/>
  <c r="AF19" i="1"/>
  <c r="AK19" i="1"/>
  <c r="AE17" i="1"/>
  <c r="AG14" i="1"/>
  <c r="AE10" i="1"/>
  <c r="AL10" i="1"/>
  <c r="DJ10" i="1"/>
  <c r="AE318" i="4"/>
  <c r="AH318" i="4"/>
  <c r="AD318" i="4"/>
  <c r="AK318" i="4"/>
  <c r="DT318" i="4"/>
  <c r="AF317" i="4"/>
  <c r="AE316" i="4"/>
  <c r="AH316" i="4"/>
  <c r="AD316" i="4"/>
  <c r="AK316" i="4"/>
  <c r="DT316" i="4"/>
  <c r="AF313" i="4"/>
  <c r="AD310" i="4"/>
  <c r="AK310" i="4"/>
  <c r="DT310" i="4"/>
  <c r="AD288" i="4"/>
  <c r="AK288" i="4"/>
  <c r="DT288" i="4"/>
  <c r="AD284" i="4"/>
  <c r="AK284" i="4"/>
  <c r="DT284" i="4"/>
  <c r="AF283" i="4"/>
  <c r="AD278" i="4"/>
  <c r="AK278" i="4"/>
  <c r="DT278" i="4"/>
  <c r="AF278" i="4"/>
  <c r="AD276" i="4"/>
  <c r="AK276" i="4"/>
  <c r="DT276" i="4"/>
  <c r="AD275" i="4"/>
  <c r="AK275" i="4"/>
  <c r="DT275" i="4"/>
  <c r="AE273" i="4"/>
  <c r="AH273" i="4"/>
  <c r="AP273" i="4"/>
  <c r="AD273" i="4"/>
  <c r="AK273" i="4"/>
  <c r="DT273" i="4"/>
  <c r="AF273" i="4"/>
  <c r="AD226" i="4"/>
  <c r="AK226" i="4"/>
  <c r="AE226" i="4"/>
  <c r="AH226" i="4"/>
  <c r="AZ226" i="4"/>
  <c r="AF220" i="4"/>
  <c r="AE220" i="4"/>
  <c r="AH220" i="4"/>
  <c r="AE213" i="4"/>
  <c r="AH213" i="4"/>
  <c r="AS213" i="4"/>
  <c r="AF211" i="4"/>
  <c r="AE211" i="4"/>
  <c r="AH211" i="4"/>
  <c r="AD200" i="4"/>
  <c r="AK200" i="4"/>
  <c r="DE200" i="4"/>
  <c r="AE199" i="4"/>
  <c r="AH199" i="4"/>
  <c r="AF195" i="4"/>
  <c r="AE195" i="4"/>
  <c r="AH195" i="4"/>
  <c r="AD194" i="4"/>
  <c r="AK194" i="4"/>
  <c r="DT194" i="4"/>
  <c r="AD48" i="4"/>
  <c r="AK48" i="4"/>
  <c r="AD46" i="4"/>
  <c r="AF45" i="4"/>
  <c r="AE45" i="4"/>
  <c r="AH45" i="4"/>
  <c r="AD16" i="4"/>
  <c r="AK16" i="4"/>
  <c r="DT16" i="4"/>
  <c r="AH168" i="6"/>
  <c r="AK168" i="6"/>
  <c r="CC168" i="6"/>
  <c r="AE167" i="6"/>
  <c r="AL167" i="6"/>
  <c r="AH76" i="6"/>
  <c r="AK76" i="6"/>
  <c r="AH64" i="6"/>
  <c r="AK64" i="6"/>
  <c r="CC64" i="6"/>
  <c r="AH63" i="6"/>
  <c r="AK63" i="6"/>
  <c r="CK63" i="6"/>
  <c r="AF61" i="6"/>
  <c r="AI61" i="6"/>
  <c r="AV61" i="6"/>
  <c r="AF10" i="6"/>
  <c r="AE253" i="5"/>
  <c r="AH253" i="5"/>
  <c r="AE139" i="5"/>
  <c r="AH139" i="5"/>
  <c r="AV139" i="5"/>
  <c r="AD57" i="5"/>
  <c r="DH8" i="13"/>
  <c r="CO8" i="13"/>
  <c r="AL16" i="13"/>
  <c r="AK16" i="13"/>
  <c r="AJ16" i="13"/>
  <c r="CN16" i="13"/>
  <c r="AN16" i="13"/>
  <c r="DI16" i="13"/>
  <c r="AW16" i="13"/>
  <c r="AG16" i="13"/>
  <c r="AI16" i="13"/>
  <c r="AP16" i="13"/>
  <c r="AS16" i="13"/>
  <c r="AR16" i="13"/>
  <c r="AM16" i="13"/>
  <c r="AX16" i="13"/>
  <c r="CZ7" i="12"/>
  <c r="DA7" i="12"/>
  <c r="DC7" i="12"/>
  <c r="DD7" i="12"/>
  <c r="CN7" i="12"/>
  <c r="AF199" i="4"/>
  <c r="AD313" i="4"/>
  <c r="AK313" i="4"/>
  <c r="DT313" i="4"/>
  <c r="AE302" i="4"/>
  <c r="AH302" i="4"/>
  <c r="AY302" i="4"/>
  <c r="AF301" i="4"/>
  <c r="AD251" i="4"/>
  <c r="AK251" i="4"/>
  <c r="AE248" i="4"/>
  <c r="AH248" i="4"/>
  <c r="AF207" i="4"/>
  <c r="AD207" i="4"/>
  <c r="AK207" i="4"/>
  <c r="DT207" i="4"/>
  <c r="AD206" i="4"/>
  <c r="AK206" i="4"/>
  <c r="DR206" i="4"/>
  <c r="AE206" i="4"/>
  <c r="AH206" i="4"/>
  <c r="AD180" i="4"/>
  <c r="AD177" i="4"/>
  <c r="AE173" i="4"/>
  <c r="AH173" i="4"/>
  <c r="AF167" i="4"/>
  <c r="AF159" i="4"/>
  <c r="AP320" i="4"/>
  <c r="AE300" i="4"/>
  <c r="AH300" i="4"/>
  <c r="AD290" i="4"/>
  <c r="AK290" i="4"/>
  <c r="DT290" i="4"/>
  <c r="AF290" i="4"/>
  <c r="AF287" i="4"/>
  <c r="AE283" i="4"/>
  <c r="AH283" i="4"/>
  <c r="AT283" i="4"/>
  <c r="AD260" i="4"/>
  <c r="AK260" i="4"/>
  <c r="AD257" i="4"/>
  <c r="AK257" i="4"/>
  <c r="DT257" i="4"/>
  <c r="AF257" i="4"/>
  <c r="AF251" i="4"/>
  <c r="AG251" i="4"/>
  <c r="AJ251" i="4"/>
  <c r="AF248" i="4"/>
  <c r="AF244" i="4"/>
  <c r="AE216" i="4"/>
  <c r="AH216" i="4"/>
  <c r="AQ216" i="4"/>
  <c r="AD216" i="4"/>
  <c r="AD211" i="4"/>
  <c r="AD132" i="4"/>
  <c r="AD128" i="4"/>
  <c r="AF117" i="4"/>
  <c r="AD107" i="4"/>
  <c r="AK107" i="4"/>
  <c r="DT107" i="4"/>
  <c r="AF101" i="6"/>
  <c r="CH79" i="6"/>
  <c r="AF78" i="6"/>
  <c r="AE26" i="6"/>
  <c r="AL26" i="6"/>
  <c r="AE18" i="6"/>
  <c r="AL18" i="6"/>
  <c r="AH3" i="6"/>
  <c r="AK3" i="6"/>
  <c r="CG3" i="6"/>
  <c r="AE26" i="2"/>
  <c r="AL26" i="2"/>
  <c r="AG23" i="2"/>
  <c r="AC83" i="3"/>
  <c r="AJ83" i="3"/>
  <c r="AC72" i="3"/>
  <c r="CU10" i="12"/>
  <c r="CW10" i="12"/>
  <c r="CX10" i="12"/>
  <c r="DL10" i="12"/>
  <c r="CX37" i="13"/>
  <c r="CX34" i="13"/>
  <c r="AG17" i="1"/>
  <c r="CN15" i="1"/>
  <c r="AG15" i="1"/>
  <c r="AD334" i="4"/>
  <c r="AK334" i="4"/>
  <c r="DT334" i="4"/>
  <c r="AD331" i="4"/>
  <c r="AK331" i="4"/>
  <c r="DT331" i="4"/>
  <c r="AE329" i="4"/>
  <c r="AH329" i="4"/>
  <c r="AE328" i="4"/>
  <c r="AH328" i="4"/>
  <c r="AS328" i="4"/>
  <c r="AF327" i="4"/>
  <c r="AF321" i="4"/>
  <c r="AD305" i="4"/>
  <c r="AK305" i="4"/>
  <c r="AE303" i="4"/>
  <c r="AH303" i="4"/>
  <c r="AV303" i="4"/>
  <c r="AD299" i="4"/>
  <c r="AD298" i="4"/>
  <c r="AK298" i="4"/>
  <c r="DT298" i="4"/>
  <c r="AD295" i="4"/>
  <c r="AK295" i="4"/>
  <c r="DT295" i="4"/>
  <c r="AF295" i="4"/>
  <c r="AE293" i="4"/>
  <c r="AH293" i="4"/>
  <c r="AQ293" i="4"/>
  <c r="AF293" i="4"/>
  <c r="AD263" i="4"/>
  <c r="AK263" i="4"/>
  <c r="DT263" i="4"/>
  <c r="AF258" i="4"/>
  <c r="AE254" i="4"/>
  <c r="AH254" i="4"/>
  <c r="AQ254" i="4"/>
  <c r="DT251" i="4"/>
  <c r="AD220" i="4"/>
  <c r="AK220" i="4"/>
  <c r="DT220" i="4"/>
  <c r="AD218" i="4"/>
  <c r="AE217" i="4"/>
  <c r="AH217" i="4"/>
  <c r="AP217" i="4"/>
  <c r="AD174" i="4"/>
  <c r="AK174" i="4"/>
  <c r="DT174" i="4"/>
  <c r="AF165" i="4"/>
  <c r="AD165" i="4"/>
  <c r="AK165" i="4"/>
  <c r="DT165" i="4"/>
  <c r="AD154" i="4"/>
  <c r="AK154" i="4"/>
  <c r="DG154" i="4"/>
  <c r="AD141" i="4"/>
  <c r="AD138" i="4"/>
  <c r="AK138" i="4"/>
  <c r="AF133" i="4"/>
  <c r="AF165" i="6"/>
  <c r="CO163" i="6"/>
  <c r="AH119" i="6"/>
  <c r="AK119" i="6"/>
  <c r="AC319" i="3"/>
  <c r="AJ319" i="3"/>
  <c r="CZ319" i="3"/>
  <c r="AD220" i="3"/>
  <c r="AC218" i="3"/>
  <c r="AJ218" i="3"/>
  <c r="AD207" i="3"/>
  <c r="AD89" i="3"/>
  <c r="AD84" i="3"/>
  <c r="AG84" i="3"/>
  <c r="AE333" i="4"/>
  <c r="AH333" i="4"/>
  <c r="AP333" i="4"/>
  <c r="AE330" i="4"/>
  <c r="AH330" i="4"/>
  <c r="AE317" i="4"/>
  <c r="AH317" i="4"/>
  <c r="AS317" i="4"/>
  <c r="AE307" i="4"/>
  <c r="AH307" i="4"/>
  <c r="AT307" i="4"/>
  <c r="AE299" i="4"/>
  <c r="AH299" i="4"/>
  <c r="AE290" i="4"/>
  <c r="AH290" i="4"/>
  <c r="AD286" i="4"/>
  <c r="AK286" i="4"/>
  <c r="DT286" i="4"/>
  <c r="AD282" i="4"/>
  <c r="AK282" i="4"/>
  <c r="DT282" i="4"/>
  <c r="AE272" i="4"/>
  <c r="AH272" i="4"/>
  <c r="AN272" i="4"/>
  <c r="AF266" i="4"/>
  <c r="AD255" i="4"/>
  <c r="AD225" i="4"/>
  <c r="AK225" i="4"/>
  <c r="DT225" i="4"/>
  <c r="AD205" i="4"/>
  <c r="AK205" i="4"/>
  <c r="DH144" i="4"/>
  <c r="AD142" i="4"/>
  <c r="AK142" i="4"/>
  <c r="DT142" i="4"/>
  <c r="AD59" i="4"/>
  <c r="AK59" i="4"/>
  <c r="DT59" i="4"/>
  <c r="AE55" i="4"/>
  <c r="AH55" i="4"/>
  <c r="AS55" i="4"/>
  <c r="AD42" i="4"/>
  <c r="AK42" i="4"/>
  <c r="AD32" i="4"/>
  <c r="AK32" i="4"/>
  <c r="AE23" i="4"/>
  <c r="AH23" i="4"/>
  <c r="AS23" i="4"/>
  <c r="AD10" i="4"/>
  <c r="AK10" i="4"/>
  <c r="DT10" i="4"/>
  <c r="AD4" i="4"/>
  <c r="AK4" i="4"/>
  <c r="DT4" i="4"/>
  <c r="AH203" i="6"/>
  <c r="AK203" i="6"/>
  <c r="CE203" i="6"/>
  <c r="AH199" i="6"/>
  <c r="AK199" i="6"/>
  <c r="CG199" i="6"/>
  <c r="AH195" i="6"/>
  <c r="AK195" i="6"/>
  <c r="CF195" i="6"/>
  <c r="AH191" i="6"/>
  <c r="AK191" i="6"/>
  <c r="CO191" i="6"/>
  <c r="AH187" i="6"/>
  <c r="AK187" i="6"/>
  <c r="CI187" i="6"/>
  <c r="AH183" i="6"/>
  <c r="AK183" i="6"/>
  <c r="CG183" i="6"/>
  <c r="AH179" i="6"/>
  <c r="AK179" i="6"/>
  <c r="CI179" i="6"/>
  <c r="AF173" i="6"/>
  <c r="AH156" i="6"/>
  <c r="AK156" i="6"/>
  <c r="CK156" i="6"/>
  <c r="AF153" i="6"/>
  <c r="AH144" i="6"/>
  <c r="AK144" i="6"/>
  <c r="CO144" i="6"/>
  <c r="CF138" i="6"/>
  <c r="AF121" i="6"/>
  <c r="AH103" i="6"/>
  <c r="AK103" i="6"/>
  <c r="AE90" i="6"/>
  <c r="AH88" i="6"/>
  <c r="AK88" i="6"/>
  <c r="AH43" i="6"/>
  <c r="AK43" i="6"/>
  <c r="AF174" i="5"/>
  <c r="AF152" i="5"/>
  <c r="AD69" i="5"/>
  <c r="AK69" i="5"/>
  <c r="DT69" i="5"/>
  <c r="AD61" i="5"/>
  <c r="AK61" i="5"/>
  <c r="DT61" i="5"/>
  <c r="AD49" i="5"/>
  <c r="AE46" i="5"/>
  <c r="AH46" i="5"/>
  <c r="AY46" i="5"/>
  <c r="AD33" i="5"/>
  <c r="AK33" i="5"/>
  <c r="DT33" i="5"/>
  <c r="AE15" i="5"/>
  <c r="AH15" i="5"/>
  <c r="AD9" i="5"/>
  <c r="AK9" i="5"/>
  <c r="DT9" i="5"/>
  <c r="AC302" i="3"/>
  <c r="AJ302" i="3"/>
  <c r="AC278" i="3"/>
  <c r="AJ278" i="3"/>
  <c r="DM278" i="3"/>
  <c r="AD265" i="3"/>
  <c r="AC151" i="3"/>
  <c r="AJ151" i="3"/>
  <c r="CW151" i="3"/>
  <c r="AC119" i="3"/>
  <c r="AJ119" i="3"/>
  <c r="DA119" i="3"/>
  <c r="AX31" i="12"/>
  <c r="AK31" i="12"/>
  <c r="AM31" i="12"/>
  <c r="AP31" i="12"/>
  <c r="AW31" i="12"/>
  <c r="DI31" i="12"/>
  <c r="AG31" i="12"/>
  <c r="DA14" i="12"/>
  <c r="DC14" i="12"/>
  <c r="AN18" i="12"/>
  <c r="DJ18" i="12"/>
  <c r="AT18" i="12"/>
  <c r="AX18" i="12"/>
  <c r="AJ18" i="12"/>
  <c r="AW18" i="12"/>
  <c r="AM18" i="12"/>
  <c r="AG18" i="12"/>
  <c r="AS18" i="12"/>
  <c r="AH18" i="12"/>
  <c r="CE28" i="13"/>
  <c r="CD28" i="13"/>
  <c r="CF28" i="13"/>
  <c r="DC28" i="13"/>
  <c r="AE319" i="4"/>
  <c r="AH319" i="4"/>
  <c r="AP319" i="4"/>
  <c r="AE301" i="4"/>
  <c r="AH301" i="4"/>
  <c r="AT301" i="4"/>
  <c r="AF292" i="4"/>
  <c r="AD281" i="4"/>
  <c r="AK281" i="4"/>
  <c r="DT281" i="4"/>
  <c r="AE278" i="4"/>
  <c r="AH278" i="4"/>
  <c r="AE274" i="4"/>
  <c r="AH274" i="4"/>
  <c r="AR274" i="4"/>
  <c r="AE235" i="4"/>
  <c r="AH235" i="4"/>
  <c r="AY235" i="4"/>
  <c r="AE227" i="4"/>
  <c r="AH227" i="4"/>
  <c r="AS227" i="4"/>
  <c r="AD224" i="4"/>
  <c r="AK224" i="4"/>
  <c r="DT224" i="4"/>
  <c r="AD219" i="4"/>
  <c r="AK219" i="4"/>
  <c r="DQ219" i="4"/>
  <c r="AD209" i="4"/>
  <c r="AK209" i="4"/>
  <c r="DT209" i="4"/>
  <c r="AD203" i="4"/>
  <c r="AE200" i="4"/>
  <c r="AH200" i="4"/>
  <c r="AE151" i="4"/>
  <c r="AH151" i="4"/>
  <c r="AS151" i="4"/>
  <c r="AD90" i="4"/>
  <c r="AK90" i="4"/>
  <c r="DT90" i="4"/>
  <c r="AD84" i="4"/>
  <c r="AK84" i="4"/>
  <c r="DT84" i="4"/>
  <c r="AE39" i="4"/>
  <c r="AH39" i="4"/>
  <c r="AE11" i="4"/>
  <c r="AH11" i="4"/>
  <c r="AT11" i="4"/>
  <c r="AH160" i="6"/>
  <c r="AK160" i="6"/>
  <c r="AH147" i="6"/>
  <c r="AK147" i="6"/>
  <c r="CB147" i="6"/>
  <c r="AH48" i="6"/>
  <c r="AK48" i="6"/>
  <c r="CG48" i="6"/>
  <c r="AE46" i="6"/>
  <c r="AF19" i="2"/>
  <c r="AI19" i="2"/>
  <c r="AF248" i="5"/>
  <c r="AF242" i="5"/>
  <c r="AF224" i="5"/>
  <c r="AF210" i="5"/>
  <c r="AD83" i="5"/>
  <c r="AK83" i="5"/>
  <c r="DT83" i="5"/>
  <c r="AC311" i="3"/>
  <c r="AJ311" i="3"/>
  <c r="DJ311" i="3"/>
  <c r="AC306" i="3"/>
  <c r="AJ306" i="3"/>
  <c r="CZ306" i="3"/>
  <c r="AC213" i="3"/>
  <c r="AJ213" i="3"/>
  <c r="AC197" i="3"/>
  <c r="AJ197" i="3"/>
  <c r="AC54" i="3"/>
  <c r="AJ54" i="3"/>
  <c r="AC49" i="3"/>
  <c r="AJ49" i="3"/>
  <c r="DK49" i="3"/>
  <c r="AD195" i="4"/>
  <c r="AK195" i="4"/>
  <c r="AE183" i="4"/>
  <c r="AH183" i="4"/>
  <c r="DT176" i="4"/>
  <c r="AD164" i="4"/>
  <c r="AK164" i="4"/>
  <c r="DM164" i="4"/>
  <c r="AD112" i="4"/>
  <c r="AK112" i="4"/>
  <c r="DT112" i="4"/>
  <c r="AD100" i="4"/>
  <c r="AK100" i="4"/>
  <c r="DT100" i="4"/>
  <c r="AD96" i="4"/>
  <c r="AK96" i="4"/>
  <c r="AD62" i="4"/>
  <c r="AK62" i="4"/>
  <c r="DT62" i="4"/>
  <c r="AD58" i="4"/>
  <c r="AK58" i="4"/>
  <c r="DT58" i="4"/>
  <c r="AE47" i="4"/>
  <c r="AH47" i="4"/>
  <c r="AM47" i="4"/>
  <c r="AD30" i="4"/>
  <c r="AD26" i="4"/>
  <c r="AE7" i="4"/>
  <c r="AH7" i="4"/>
  <c r="AE3" i="4"/>
  <c r="AH3" i="4"/>
  <c r="AH166" i="6"/>
  <c r="AK166" i="6"/>
  <c r="CG166" i="6"/>
  <c r="AH159" i="6"/>
  <c r="AK159" i="6"/>
  <c r="CG159" i="6"/>
  <c r="AH154" i="6"/>
  <c r="AK154" i="6"/>
  <c r="AH124" i="6"/>
  <c r="AK124" i="6"/>
  <c r="AF106" i="6"/>
  <c r="AF105" i="6"/>
  <c r="AE66" i="6"/>
  <c r="AL66" i="6"/>
  <c r="CW66" i="6"/>
  <c r="AE51" i="6"/>
  <c r="AL51" i="6"/>
  <c r="AH24" i="6"/>
  <c r="AK24" i="6"/>
  <c r="AE22" i="6"/>
  <c r="AL22" i="6"/>
  <c r="AG12" i="2"/>
  <c r="AG3" i="2"/>
  <c r="AF238" i="5"/>
  <c r="AF232" i="5"/>
  <c r="AF168" i="5"/>
  <c r="AF162" i="5"/>
  <c r="AF158" i="5"/>
  <c r="AF132" i="5"/>
  <c r="AD121" i="5"/>
  <c r="AK121" i="5"/>
  <c r="DH121" i="5"/>
  <c r="AF119" i="5"/>
  <c r="AF118" i="5"/>
  <c r="AI118" i="5"/>
  <c r="BP118" i="5"/>
  <c r="AD117" i="5"/>
  <c r="AK117" i="5"/>
  <c r="DT117" i="5"/>
  <c r="AD106" i="5"/>
  <c r="AK106" i="5"/>
  <c r="DT106" i="5"/>
  <c r="AE103" i="5"/>
  <c r="AH103" i="5"/>
  <c r="AF103" i="5"/>
  <c r="AD94" i="5"/>
  <c r="AK94" i="5"/>
  <c r="DT94" i="5"/>
  <c r="AD37" i="5"/>
  <c r="AK37" i="5"/>
  <c r="DT37" i="5"/>
  <c r="AE25" i="5"/>
  <c r="AH25" i="5"/>
  <c r="AD319" i="3"/>
  <c r="AD288" i="3"/>
  <c r="AC238" i="3"/>
  <c r="AJ238" i="3"/>
  <c r="AD232" i="3"/>
  <c r="AD197" i="3"/>
  <c r="AD121" i="3"/>
  <c r="AC94" i="3"/>
  <c r="AJ94" i="3"/>
  <c r="AD18" i="3"/>
  <c r="AE18" i="3"/>
  <c r="AM4" i="12"/>
  <c r="AW4" i="12"/>
  <c r="AK34" i="13"/>
  <c r="AM34" i="13"/>
  <c r="AP34" i="13"/>
  <c r="AK20" i="12"/>
  <c r="AN20" i="12"/>
  <c r="DJ20" i="12"/>
  <c r="AM20" i="12"/>
  <c r="AG20" i="12"/>
  <c r="AI20" i="12"/>
  <c r="AL20" i="12"/>
  <c r="AW20" i="12"/>
  <c r="AT20" i="12"/>
  <c r="AS20" i="12"/>
  <c r="AR20" i="12"/>
  <c r="AP20" i="12"/>
  <c r="AE187" i="4"/>
  <c r="AH187" i="4"/>
  <c r="AY187" i="4"/>
  <c r="AD186" i="4"/>
  <c r="AK186" i="4"/>
  <c r="DT186" i="4"/>
  <c r="AE167" i="4"/>
  <c r="AH167" i="4"/>
  <c r="AE155" i="4"/>
  <c r="AH155" i="4"/>
  <c r="AE123" i="4"/>
  <c r="AH123" i="4"/>
  <c r="AS123" i="4"/>
  <c r="AD122" i="4"/>
  <c r="AK122" i="4"/>
  <c r="DT122" i="4"/>
  <c r="AE71" i="4"/>
  <c r="AH71" i="4"/>
  <c r="AD36" i="4"/>
  <c r="AE35" i="4"/>
  <c r="AH35" i="4"/>
  <c r="AP35" i="4"/>
  <c r="AD14" i="4"/>
  <c r="AH132" i="6"/>
  <c r="AK132" i="6"/>
  <c r="AH131" i="6"/>
  <c r="AK131" i="6"/>
  <c r="AF114" i="6"/>
  <c r="AH96" i="6"/>
  <c r="AK96" i="6"/>
  <c r="AE94" i="6"/>
  <c r="AL94" i="6"/>
  <c r="AH84" i="6"/>
  <c r="AK84" i="6"/>
  <c r="AE71" i="6"/>
  <c r="AL71" i="6"/>
  <c r="AH60" i="6"/>
  <c r="AK60" i="6"/>
  <c r="AE54" i="6"/>
  <c r="AL54" i="6"/>
  <c r="AE27" i="6"/>
  <c r="AL27" i="6"/>
  <c r="AH16" i="6"/>
  <c r="AK16" i="6"/>
  <c r="AE14" i="6"/>
  <c r="AL14" i="6"/>
  <c r="AH7" i="6"/>
  <c r="AK7" i="6"/>
  <c r="CG7" i="6"/>
  <c r="AE22" i="2"/>
  <c r="AE19" i="2"/>
  <c r="AL19" i="2"/>
  <c r="DU19" i="2"/>
  <c r="AE16" i="2"/>
  <c r="AL16" i="2"/>
  <c r="AF206" i="5"/>
  <c r="AF178" i="5"/>
  <c r="AD133" i="5"/>
  <c r="AK133" i="5"/>
  <c r="AD65" i="5"/>
  <c r="AK65" i="5"/>
  <c r="AD43" i="5"/>
  <c r="AK43" i="5"/>
  <c r="DK43" i="5"/>
  <c r="AD41" i="5"/>
  <c r="AC293" i="3"/>
  <c r="AJ293" i="3"/>
  <c r="AC245" i="3"/>
  <c r="AJ245" i="3"/>
  <c r="AD147" i="3"/>
  <c r="AD144" i="3"/>
  <c r="AD142" i="3"/>
  <c r="AC140" i="3"/>
  <c r="AJ140" i="3"/>
  <c r="DK140" i="3"/>
  <c r="AD116" i="3"/>
  <c r="AG116" i="3"/>
  <c r="AC98" i="3"/>
  <c r="AJ98" i="3"/>
  <c r="AC46" i="3"/>
  <c r="AC36" i="3"/>
  <c r="AJ36" i="3"/>
  <c r="AX9" i="12"/>
  <c r="AH9" i="12"/>
  <c r="DB9" i="13"/>
  <c r="AH116" i="6"/>
  <c r="AK116" i="6"/>
  <c r="CK116" i="6"/>
  <c r="AF113" i="6"/>
  <c r="AH75" i="6"/>
  <c r="AK75" i="6"/>
  <c r="AE47" i="6"/>
  <c r="AL47" i="6"/>
  <c r="AH20" i="6"/>
  <c r="AK20" i="6"/>
  <c r="AF194" i="5"/>
  <c r="AF146" i="5"/>
  <c r="AD138" i="5"/>
  <c r="AK138" i="5"/>
  <c r="DT138" i="5"/>
  <c r="AD87" i="5"/>
  <c r="AD86" i="5"/>
  <c r="AE78" i="5"/>
  <c r="AH78" i="5"/>
  <c r="AD71" i="5"/>
  <c r="AE54" i="5"/>
  <c r="AH54" i="5"/>
  <c r="AE48" i="5"/>
  <c r="AH48" i="5"/>
  <c r="AD39" i="5"/>
  <c r="AK39" i="5"/>
  <c r="DT39" i="5"/>
  <c r="AE20" i="5"/>
  <c r="AH20" i="5"/>
  <c r="AC335" i="3"/>
  <c r="AJ335" i="3"/>
  <c r="DB335" i="3"/>
  <c r="AC327" i="3"/>
  <c r="AJ327" i="3"/>
  <c r="AD322" i="3"/>
  <c r="AC254" i="3"/>
  <c r="AJ254" i="3"/>
  <c r="AD222" i="3"/>
  <c r="AD213" i="3"/>
  <c r="AC202" i="3"/>
  <c r="AJ202" i="3"/>
  <c r="AD196" i="3"/>
  <c r="AC193" i="3"/>
  <c r="AJ193" i="3"/>
  <c r="AC175" i="3"/>
  <c r="AJ175" i="3"/>
  <c r="AC168" i="3"/>
  <c r="AJ168" i="3"/>
  <c r="AC115" i="3"/>
  <c r="AJ115" i="3"/>
  <c r="AD113" i="3"/>
  <c r="AC63" i="3"/>
  <c r="AJ63" i="3"/>
  <c r="AC35" i="3"/>
  <c r="AJ35" i="3"/>
  <c r="AD23" i="3"/>
  <c r="AI41" i="12"/>
  <c r="AH40" i="12"/>
  <c r="AG40" i="12"/>
  <c r="AI40" i="12"/>
  <c r="AW40" i="12"/>
  <c r="AM40" i="12"/>
  <c r="AH14" i="12"/>
  <c r="AX14" i="12"/>
  <c r="AT14" i="12"/>
  <c r="AK9" i="13"/>
  <c r="AN9" i="13"/>
  <c r="DI9" i="13"/>
  <c r="DB34" i="13"/>
  <c r="AL3" i="12"/>
  <c r="AX3" i="12"/>
  <c r="CV3" i="12"/>
  <c r="AH28" i="6"/>
  <c r="AK28" i="6"/>
  <c r="CE28" i="6"/>
  <c r="DU20" i="2"/>
  <c r="AF200" i="5"/>
  <c r="AF184" i="5"/>
  <c r="AE131" i="5"/>
  <c r="AH131" i="5"/>
  <c r="AP131" i="5"/>
  <c r="AF106" i="5"/>
  <c r="AD98" i="5"/>
  <c r="AK98" i="5"/>
  <c r="DT98" i="5"/>
  <c r="AE80" i="5"/>
  <c r="AH80" i="5"/>
  <c r="AD63" i="5"/>
  <c r="AK63" i="5"/>
  <c r="DT63" i="5"/>
  <c r="AE56" i="5"/>
  <c r="AH56" i="5"/>
  <c r="AE50" i="5"/>
  <c r="AH50" i="5"/>
  <c r="AD31" i="5"/>
  <c r="AD13" i="5"/>
  <c r="AK13" i="5"/>
  <c r="AD10" i="5"/>
  <c r="AK10" i="5"/>
  <c r="DT10" i="5"/>
  <c r="AD272" i="3"/>
  <c r="AC269" i="3"/>
  <c r="AJ269" i="3"/>
  <c r="AD225" i="3"/>
  <c r="AE225" i="3"/>
  <c r="AC210" i="3"/>
  <c r="AJ210" i="3"/>
  <c r="AD189" i="3"/>
  <c r="AC159" i="3"/>
  <c r="AD154" i="3"/>
  <c r="AD131" i="3"/>
  <c r="AC128" i="3"/>
  <c r="AD123" i="3"/>
  <c r="AD94" i="3"/>
  <c r="AD92" i="3"/>
  <c r="AD36" i="3"/>
  <c r="AD28" i="3"/>
  <c r="AC12" i="3"/>
  <c r="AJ12" i="3"/>
  <c r="CV20" i="12"/>
  <c r="AH8" i="12"/>
  <c r="AI8" i="12"/>
  <c r="AM8" i="12"/>
  <c r="AJ28" i="13"/>
  <c r="AT28" i="13"/>
  <c r="AN28" i="13"/>
  <c r="DI28" i="13"/>
  <c r="AT40" i="13"/>
  <c r="AL28" i="13"/>
  <c r="CX4" i="13"/>
  <c r="CN18" i="12"/>
  <c r="CZ18" i="12"/>
  <c r="DA18" i="12"/>
  <c r="DC18" i="12"/>
  <c r="DE18" i="12"/>
  <c r="DF18" i="12"/>
  <c r="DH28" i="13"/>
  <c r="CW28" i="13"/>
  <c r="CY28" i="13"/>
  <c r="CZ28" i="13"/>
  <c r="DH14" i="13"/>
  <c r="AL26" i="12"/>
  <c r="AP26" i="12"/>
  <c r="AK26" i="12"/>
  <c r="AW26" i="12"/>
  <c r="AS26" i="12"/>
  <c r="CO34" i="13"/>
  <c r="DH34" i="13"/>
  <c r="CV14" i="12"/>
  <c r="AD56" i="3"/>
  <c r="AD49" i="3"/>
  <c r="AD31" i="3"/>
  <c r="AD9" i="3"/>
  <c r="AG9" i="3"/>
  <c r="CH35" i="12"/>
  <c r="CF35" i="12"/>
  <c r="CG35" i="12"/>
  <c r="AN30" i="12"/>
  <c r="DJ30" i="12"/>
  <c r="AG30" i="12"/>
  <c r="CV28" i="12"/>
  <c r="CU19" i="12"/>
  <c r="CW19" i="12"/>
  <c r="CX19" i="12"/>
  <c r="AK30" i="12"/>
  <c r="CU6" i="12"/>
  <c r="CW6" i="12"/>
  <c r="CX6" i="12"/>
  <c r="AS11" i="12"/>
  <c r="CX41" i="13"/>
  <c r="AH41" i="13"/>
  <c r="CX32" i="13"/>
  <c r="AL29" i="13"/>
  <c r="AK41" i="13"/>
  <c r="AM29" i="13"/>
  <c r="DG20" i="13"/>
  <c r="DP20" i="13"/>
  <c r="DG18" i="13"/>
  <c r="DP18" i="13"/>
  <c r="AJ4" i="13"/>
  <c r="AN11" i="13"/>
  <c r="DI11" i="13"/>
  <c r="AX11" i="13"/>
  <c r="AL3" i="13"/>
  <c r="DB20" i="13"/>
  <c r="CE20" i="13"/>
  <c r="CD20" i="13"/>
  <c r="CF20" i="13"/>
  <c r="DC20" i="13"/>
  <c r="DB17" i="13"/>
  <c r="AD40" i="3"/>
  <c r="CU22" i="12"/>
  <c r="CW22" i="12"/>
  <c r="CX22" i="12"/>
  <c r="DL22" i="12"/>
  <c r="AI20" i="13"/>
  <c r="AO20" i="13"/>
  <c r="AQ20" i="13"/>
  <c r="AM15" i="13"/>
  <c r="CX3" i="13"/>
  <c r="CU14" i="12"/>
  <c r="CW14" i="12"/>
  <c r="CX14" i="12"/>
  <c r="DL14" i="12"/>
  <c r="CU16" i="12"/>
  <c r="CR174" i="3"/>
  <c r="CQ174" i="3"/>
  <c r="BW153" i="3"/>
  <c r="CB47" i="5"/>
  <c r="CC47" i="5"/>
  <c r="CB126" i="4"/>
  <c r="CA126" i="4"/>
  <c r="BV14" i="3"/>
  <c r="BW14" i="3"/>
  <c r="CC62" i="5"/>
  <c r="CD62" i="5"/>
  <c r="CB62" i="5"/>
  <c r="CA62" i="5"/>
  <c r="BV137" i="3"/>
  <c r="BW137" i="3"/>
  <c r="CT109" i="3"/>
  <c r="CU109" i="3"/>
  <c r="CS109" i="3"/>
  <c r="BC107" i="3"/>
  <c r="BF107" i="3"/>
  <c r="BB107" i="3"/>
  <c r="BD66" i="6"/>
  <c r="BE66" i="6"/>
  <c r="BF66" i="6"/>
  <c r="CA77" i="5"/>
  <c r="CC77" i="5"/>
  <c r="CC120" i="5"/>
  <c r="CD120" i="5"/>
  <c r="CA120" i="5"/>
  <c r="CC249" i="4"/>
  <c r="CC32" i="5"/>
  <c r="CB32" i="5"/>
  <c r="CC182" i="4"/>
  <c r="CA182" i="4"/>
  <c r="BA30" i="6"/>
  <c r="AZ30" i="6"/>
  <c r="CC168" i="4"/>
  <c r="CA217" i="4"/>
  <c r="CC217" i="4"/>
  <c r="BB302" i="3"/>
  <c r="BC302" i="3"/>
  <c r="BX23" i="6"/>
  <c r="BY23" i="6"/>
  <c r="BZ23" i="6"/>
  <c r="BB59" i="3"/>
  <c r="CW31" i="5"/>
  <c r="CY31" i="5"/>
  <c r="CW40" i="5"/>
  <c r="CY40" i="5"/>
  <c r="DB40" i="5"/>
  <c r="CC24" i="5"/>
  <c r="CW70" i="5"/>
  <c r="CY70" i="5"/>
  <c r="DB70" i="5"/>
  <c r="BB103" i="3"/>
  <c r="BC103" i="3"/>
  <c r="BF103" i="3"/>
  <c r="CC206" i="4"/>
  <c r="CA206" i="4"/>
  <c r="BC82" i="3"/>
  <c r="BB82" i="3"/>
  <c r="BA117" i="3"/>
  <c r="AZ117" i="3"/>
  <c r="BU106" i="3"/>
  <c r="BJ106" i="3"/>
  <c r="BP106" i="3"/>
  <c r="CY28" i="5"/>
  <c r="CW28" i="5"/>
  <c r="CP99" i="3"/>
  <c r="CP139" i="3"/>
  <c r="BU157" i="3"/>
  <c r="AW28" i="6"/>
  <c r="AZ28" i="6"/>
  <c r="BA28" i="6"/>
  <c r="CD306" i="3"/>
  <c r="CJ306" i="3"/>
  <c r="CL306" i="3"/>
  <c r="CM306" i="3"/>
  <c r="CP306" i="3"/>
  <c r="CW164" i="4"/>
  <c r="BU302" i="3"/>
  <c r="CC204" i="4"/>
  <c r="CA204" i="4"/>
  <c r="CC180" i="4"/>
  <c r="CD180" i="4"/>
  <c r="CA180" i="4"/>
  <c r="BE3" i="6"/>
  <c r="BD3" i="6"/>
  <c r="CY213" i="4"/>
  <c r="CW213" i="4"/>
  <c r="DL156" i="3"/>
  <c r="BA166" i="6"/>
  <c r="BX64" i="6"/>
  <c r="BY64" i="6"/>
  <c r="BZ64" i="6"/>
  <c r="BU118" i="3"/>
  <c r="DS28" i="5"/>
  <c r="BU254" i="3"/>
  <c r="CP135" i="3"/>
  <c r="DI287" i="3"/>
  <c r="CH128" i="4"/>
  <c r="CN128" i="4"/>
  <c r="CP128" i="4"/>
  <c r="CT156" i="4"/>
  <c r="CQ156" i="4"/>
  <c r="DE160" i="4"/>
  <c r="DF160" i="4"/>
  <c r="DL160" i="4"/>
  <c r="DN160" i="4"/>
  <c r="DO160" i="4"/>
  <c r="DP160" i="4"/>
  <c r="CT160" i="4"/>
  <c r="CH160" i="4"/>
  <c r="CN160" i="4"/>
  <c r="CP160" i="4"/>
  <c r="CN168" i="4"/>
  <c r="CP168" i="4"/>
  <c r="CQ180" i="4"/>
  <c r="CT180" i="4"/>
  <c r="CH80" i="5"/>
  <c r="CN80" i="5"/>
  <c r="CP80" i="5"/>
  <c r="DD80" i="5"/>
  <c r="DF80" i="5"/>
  <c r="DL80" i="5"/>
  <c r="CA18" i="5"/>
  <c r="CC18" i="5"/>
  <c r="BD176" i="4"/>
  <c r="BF176" i="4"/>
  <c r="BG176" i="4"/>
  <c r="CD69" i="3"/>
  <c r="CJ69" i="3"/>
  <c r="CL69" i="3"/>
  <c r="CM69" i="3"/>
  <c r="BE175" i="6"/>
  <c r="BD175" i="6"/>
  <c r="DL17" i="3"/>
  <c r="BL127" i="3"/>
  <c r="BH127" i="3"/>
  <c r="BI127" i="3"/>
  <c r="BJ127" i="3"/>
  <c r="BK127" i="3"/>
  <c r="BN127" i="3"/>
  <c r="BS127" i="3"/>
  <c r="BQ127" i="3"/>
  <c r="BO127" i="3"/>
  <c r="BM127" i="3"/>
  <c r="DK75" i="5"/>
  <c r="CT75" i="5"/>
  <c r="BU6" i="3"/>
  <c r="DN129" i="5"/>
  <c r="DO129" i="5"/>
  <c r="CP302" i="3"/>
  <c r="CD63" i="3"/>
  <c r="CD7" i="3"/>
  <c r="CJ7" i="3"/>
  <c r="CL7" i="3"/>
  <c r="CM7" i="3"/>
  <c r="CW162" i="4"/>
  <c r="CY162" i="4"/>
  <c r="CY61" i="3"/>
  <c r="DE61" i="3"/>
  <c r="DG61" i="3"/>
  <c r="DH61" i="3"/>
  <c r="DI61" i="3"/>
  <c r="DL61" i="3"/>
  <c r="DK23" i="5"/>
  <c r="BU51" i="6"/>
  <c r="BR51" i="6"/>
  <c r="AY156" i="3"/>
  <c r="CC88" i="3"/>
  <c r="CD88" i="3"/>
  <c r="CE88" i="3"/>
  <c r="CF88" i="3"/>
  <c r="CK88" i="3"/>
  <c r="CI88" i="3"/>
  <c r="CN88" i="3"/>
  <c r="CO88" i="3"/>
  <c r="BO62" i="3"/>
  <c r="BM62" i="3"/>
  <c r="BT62" i="3"/>
  <c r="BR62" i="3"/>
  <c r="BQ62" i="3"/>
  <c r="BN62" i="3"/>
  <c r="BL62" i="3"/>
  <c r="BI62" i="3"/>
  <c r="BJ62" i="3"/>
  <c r="AV112" i="3"/>
  <c r="AX112" i="3"/>
  <c r="AY112" i="3"/>
  <c r="AV148" i="3"/>
  <c r="AX148" i="3"/>
  <c r="AY148" i="3"/>
  <c r="CO128" i="3"/>
  <c r="CI128" i="3"/>
  <c r="CG128" i="3"/>
  <c r="CF128" i="3"/>
  <c r="CB128" i="3"/>
  <c r="CH128" i="3"/>
  <c r="CC128" i="3"/>
  <c r="CE128" i="3"/>
  <c r="DL137" i="3"/>
  <c r="BA140" i="3"/>
  <c r="AZ140" i="3"/>
  <c r="AY286" i="3"/>
  <c r="DE146" i="6"/>
  <c r="DG146" i="6"/>
  <c r="DH146" i="6"/>
  <c r="DK146" i="6"/>
  <c r="DE143" i="5"/>
  <c r="DF143" i="5"/>
  <c r="DL143" i="5"/>
  <c r="DN143" i="5"/>
  <c r="DO143" i="5"/>
  <c r="CH143" i="5"/>
  <c r="CN143" i="5"/>
  <c r="CP143" i="5"/>
  <c r="AY255" i="3"/>
  <c r="DK20" i="5"/>
  <c r="DS20" i="5"/>
  <c r="CT20" i="5"/>
  <c r="DD61" i="5"/>
  <c r="DR129" i="5"/>
  <c r="DS129" i="5"/>
  <c r="CQ129" i="5"/>
  <c r="CT129" i="5"/>
  <c r="DL14" i="3"/>
  <c r="DL69" i="3"/>
  <c r="BM77" i="3"/>
  <c r="BI77" i="3"/>
  <c r="BO77" i="3"/>
  <c r="BH77" i="3"/>
  <c r="BQ77" i="3"/>
  <c r="BS77" i="3"/>
  <c r="BN77" i="3"/>
  <c r="DL161" i="3"/>
  <c r="DE161" i="3"/>
  <c r="DG161" i="3"/>
  <c r="DH161" i="3"/>
  <c r="DI161" i="3"/>
  <c r="BA67" i="6"/>
  <c r="CY159" i="6"/>
  <c r="DE159" i="6"/>
  <c r="DG159" i="6"/>
  <c r="DH159" i="6"/>
  <c r="DK159" i="6"/>
  <c r="DN159" i="6"/>
  <c r="DM159" i="6"/>
  <c r="BA38" i="6"/>
  <c r="AZ38" i="6"/>
  <c r="AP38" i="6"/>
  <c r="CT203" i="4"/>
  <c r="CT152" i="4"/>
  <c r="DR164" i="4"/>
  <c r="CQ164" i="4"/>
  <c r="CH164" i="4"/>
  <c r="CN164" i="4"/>
  <c r="CP164" i="4"/>
  <c r="AP10" i="1"/>
  <c r="AV10" i="1"/>
  <c r="AX10" i="1"/>
  <c r="AY10" i="1"/>
  <c r="AZ10" i="1"/>
  <c r="BC10" i="1"/>
  <c r="BQ152" i="4"/>
  <c r="BS152" i="4"/>
  <c r="BT152" i="4"/>
  <c r="BU152" i="4"/>
  <c r="CG110" i="3"/>
  <c r="CN110" i="3"/>
  <c r="CE110" i="3"/>
  <c r="CK110" i="3"/>
  <c r="CB110" i="3"/>
  <c r="CO110" i="3"/>
  <c r="CH110" i="3"/>
  <c r="CC110" i="3"/>
  <c r="BK8" i="3"/>
  <c r="BH8" i="3"/>
  <c r="BM8" i="3"/>
  <c r="BL8" i="3"/>
  <c r="BQ8" i="3"/>
  <c r="BI8" i="3"/>
  <c r="BN8" i="3"/>
  <c r="AY111" i="3"/>
  <c r="BO109" i="3"/>
  <c r="BI109" i="3"/>
  <c r="BJ109" i="3"/>
  <c r="BM109" i="3"/>
  <c r="BT109" i="3"/>
  <c r="BN109" i="3"/>
  <c r="BS109" i="3"/>
  <c r="BK109" i="3"/>
  <c r="BQ109" i="3"/>
  <c r="DE137" i="3"/>
  <c r="DG137" i="3"/>
  <c r="DH137" i="3"/>
  <c r="DI137" i="3"/>
  <c r="DD140" i="5"/>
  <c r="DF140" i="5"/>
  <c r="DL140" i="5"/>
  <c r="DN140" i="5"/>
  <c r="DO140" i="5"/>
  <c r="CH140" i="5"/>
  <c r="CN140" i="5"/>
  <c r="CP140" i="5"/>
  <c r="DM146" i="6"/>
  <c r="DN146" i="6"/>
  <c r="DN141" i="6"/>
  <c r="DM141" i="6"/>
  <c r="AY252" i="3"/>
  <c r="CT35" i="5"/>
  <c r="BA316" i="3"/>
  <c r="AX316" i="3"/>
  <c r="CC125" i="3"/>
  <c r="CD125" i="3"/>
  <c r="CE125" i="3"/>
  <c r="CF125" i="3"/>
  <c r="CK125" i="3"/>
  <c r="CI125" i="3"/>
  <c r="CN125" i="3"/>
  <c r="CO125" i="3"/>
  <c r="CI114" i="3"/>
  <c r="CG114" i="3"/>
  <c r="CH114" i="3"/>
  <c r="CK114" i="3"/>
  <c r="CF114" i="3"/>
  <c r="CE114" i="3"/>
  <c r="CB114" i="3"/>
  <c r="CN114" i="3"/>
  <c r="DK128" i="5"/>
  <c r="DS128" i="5"/>
  <c r="CT128" i="5"/>
  <c r="BY10" i="1"/>
  <c r="BV10" i="1"/>
  <c r="BZ123" i="4"/>
  <c r="AY303" i="3"/>
  <c r="DL300" i="3"/>
  <c r="AW43" i="6"/>
  <c r="AZ43" i="6"/>
  <c r="CY48" i="6"/>
  <c r="DE48" i="6"/>
  <c r="DG48" i="6"/>
  <c r="DH48" i="6"/>
  <c r="DK48" i="6"/>
  <c r="DN48" i="6"/>
  <c r="CG294" i="3"/>
  <c r="CF294" i="3"/>
  <c r="CE294" i="3"/>
  <c r="CO294" i="3"/>
  <c r="CB294" i="3"/>
  <c r="CC294" i="3"/>
  <c r="CN294" i="3"/>
  <c r="CH294" i="3"/>
  <c r="DQ73" i="5"/>
  <c r="DD81" i="5"/>
  <c r="AX290" i="3"/>
  <c r="CQ10" i="6"/>
  <c r="CR10" i="6"/>
  <c r="AY124" i="3"/>
  <c r="AV124" i="3"/>
  <c r="AX124" i="3"/>
  <c r="DM80" i="5"/>
  <c r="DS80" i="5"/>
  <c r="CT80" i="5"/>
  <c r="DE101" i="3"/>
  <c r="DG101" i="3"/>
  <c r="DH101" i="3"/>
  <c r="DI101" i="3"/>
  <c r="AX78" i="3"/>
  <c r="AY78" i="3"/>
  <c r="AY295" i="3"/>
  <c r="BX58" i="5"/>
  <c r="AV141" i="3"/>
  <c r="AX141" i="3"/>
  <c r="AY141" i="3"/>
  <c r="DI156" i="3"/>
  <c r="BF160" i="4"/>
  <c r="BG160" i="4"/>
  <c r="BD160" i="4"/>
  <c r="BZ42" i="5"/>
  <c r="BY42" i="5"/>
  <c r="DH143" i="4"/>
  <c r="CT143" i="4"/>
  <c r="CH305" i="3"/>
  <c r="CG305" i="3"/>
  <c r="CI305" i="3"/>
  <c r="CO305" i="3"/>
  <c r="CB305" i="3"/>
  <c r="CC305" i="3"/>
  <c r="CF305" i="3"/>
  <c r="CH159" i="3"/>
  <c r="CK159" i="3"/>
  <c r="CO159" i="3"/>
  <c r="CI159" i="3"/>
  <c r="CN159" i="3"/>
  <c r="CG159" i="3"/>
  <c r="CC159" i="3"/>
  <c r="CB159" i="3"/>
  <c r="CE159" i="3"/>
  <c r="DQ8" i="5"/>
  <c r="CY6" i="3"/>
  <c r="DE6" i="3"/>
  <c r="DG6" i="3"/>
  <c r="DH6" i="3"/>
  <c r="DI6" i="3"/>
  <c r="DL6" i="3"/>
  <c r="CT69" i="5"/>
  <c r="BA290" i="3"/>
  <c r="AZ290" i="3"/>
  <c r="BZ67" i="5"/>
  <c r="BS156" i="3"/>
  <c r="BL156" i="3"/>
  <c r="BN156" i="3"/>
  <c r="BH156" i="3"/>
  <c r="BI156" i="3"/>
  <c r="BQ156" i="3"/>
  <c r="DM158" i="6"/>
  <c r="DN158" i="6"/>
  <c r="DK124" i="5"/>
  <c r="DL124" i="5"/>
  <c r="DN124" i="5"/>
  <c r="DO124" i="5"/>
  <c r="DP124" i="5"/>
  <c r="CT124" i="5"/>
  <c r="CY20" i="6"/>
  <c r="DE20" i="6"/>
  <c r="DG20" i="6"/>
  <c r="DH20" i="6"/>
  <c r="DK20" i="6"/>
  <c r="DM20" i="6"/>
  <c r="AY12" i="3"/>
  <c r="CU20" i="2"/>
  <c r="DR20" i="2"/>
  <c r="CR20" i="2"/>
  <c r="BX119" i="4"/>
  <c r="AX137" i="3"/>
  <c r="AY137" i="3"/>
  <c r="CQ193" i="4"/>
  <c r="BT103" i="3"/>
  <c r="BN103" i="3"/>
  <c r="BH103" i="3"/>
  <c r="BK103" i="3"/>
  <c r="BM103" i="3"/>
  <c r="BI103" i="3"/>
  <c r="BL103" i="3"/>
  <c r="BO103" i="3"/>
  <c r="AY106" i="3"/>
  <c r="CF300" i="3"/>
  <c r="CK300" i="3"/>
  <c r="CI300" i="3"/>
  <c r="CH300" i="3"/>
  <c r="CO300" i="3"/>
  <c r="DE162" i="3"/>
  <c r="DG162" i="3"/>
  <c r="DH162" i="3"/>
  <c r="DI162" i="3"/>
  <c r="DN33" i="6"/>
  <c r="CT123" i="4"/>
  <c r="DQ123" i="4"/>
  <c r="BQ193" i="4"/>
  <c r="BS193" i="4"/>
  <c r="BT193" i="4"/>
  <c r="BU193" i="4"/>
  <c r="AV12" i="3"/>
  <c r="AX12" i="3"/>
  <c r="DL18" i="3"/>
  <c r="DL318" i="3"/>
  <c r="BT5" i="3"/>
  <c r="BN5" i="3"/>
  <c r="BL5" i="3"/>
  <c r="BK5" i="3"/>
  <c r="BH5" i="3"/>
  <c r="BU39" i="5"/>
  <c r="BX63" i="5"/>
  <c r="BX75" i="5"/>
  <c r="DM25" i="6"/>
  <c r="DN25" i="6"/>
  <c r="BH45" i="6"/>
  <c r="BK45" i="6"/>
  <c r="BI45" i="6"/>
  <c r="BM45" i="6"/>
  <c r="BL45" i="6"/>
  <c r="BO45" i="6"/>
  <c r="BT45" i="6"/>
  <c r="BN45" i="6"/>
  <c r="BQ45" i="6"/>
  <c r="BN18" i="6"/>
  <c r="BO18" i="6"/>
  <c r="BI18" i="6"/>
  <c r="BS18" i="6"/>
  <c r="BH18" i="6"/>
  <c r="BM18" i="6"/>
  <c r="BQ18" i="6"/>
  <c r="BK18" i="6"/>
  <c r="BI3" i="6"/>
  <c r="BH3" i="6"/>
  <c r="BS3" i="6"/>
  <c r="BL3" i="6"/>
  <c r="BO3" i="6"/>
  <c r="BN3" i="6"/>
  <c r="BK3" i="6"/>
  <c r="BM3" i="6"/>
  <c r="BT3" i="6"/>
  <c r="BQ3" i="6"/>
  <c r="CG61" i="5"/>
  <c r="DE61" i="5"/>
  <c r="CJ61" i="5"/>
  <c r="DH61" i="5"/>
  <c r="DA61" i="5"/>
  <c r="CI61" i="5"/>
  <c r="DG61" i="5"/>
  <c r="CM61" i="5"/>
  <c r="DK61" i="5"/>
  <c r="CO61" i="5"/>
  <c r="DM61" i="5"/>
  <c r="CZ61" i="5"/>
  <c r="CL61" i="5"/>
  <c r="DJ61" i="5"/>
  <c r="CS61" i="5"/>
  <c r="DR61" i="5"/>
  <c r="CK61" i="5"/>
  <c r="DI61" i="5"/>
  <c r="CG55" i="5"/>
  <c r="CR55" i="5"/>
  <c r="CF55" i="5"/>
  <c r="CM55" i="5"/>
  <c r="CL55" i="5"/>
  <c r="CS55" i="5"/>
  <c r="CI55" i="5"/>
  <c r="CJ55" i="5"/>
  <c r="DA55" i="5"/>
  <c r="BW53" i="5"/>
  <c r="CG45" i="5"/>
  <c r="CJ45" i="5"/>
  <c r="DA45" i="5"/>
  <c r="CK45" i="5"/>
  <c r="CM45" i="5"/>
  <c r="CO45" i="5"/>
  <c r="CZ45" i="5"/>
  <c r="CL45" i="5"/>
  <c r="CS45" i="5"/>
  <c r="CI45" i="5"/>
  <c r="CO39" i="5"/>
  <c r="CZ39" i="5"/>
  <c r="CK39" i="5"/>
  <c r="CJ39" i="5"/>
  <c r="DH39" i="5"/>
  <c r="DA39" i="5"/>
  <c r="CR39" i="5"/>
  <c r="CM39" i="5"/>
  <c r="CG39" i="5"/>
  <c r="DE39" i="5"/>
  <c r="CF39" i="5"/>
  <c r="BO37" i="5"/>
  <c r="BA61" i="5"/>
  <c r="BA79" i="5"/>
  <c r="AS70" i="3"/>
  <c r="BD70" i="3"/>
  <c r="AM70" i="3"/>
  <c r="AT70" i="3"/>
  <c r="AL70" i="3"/>
  <c r="AQ70" i="3"/>
  <c r="BE70" i="3"/>
  <c r="AP70" i="3"/>
  <c r="AW70" i="3"/>
  <c r="AU70" i="3"/>
  <c r="AR70" i="3"/>
  <c r="AR87" i="3"/>
  <c r="AS87" i="3"/>
  <c r="AP87" i="3"/>
  <c r="AM87" i="3"/>
  <c r="AL87" i="3"/>
  <c r="AO87" i="3"/>
  <c r="AU87" i="3"/>
  <c r="BD87" i="3"/>
  <c r="AT87" i="3"/>
  <c r="AW87" i="3"/>
  <c r="DT165" i="5"/>
  <c r="AF287" i="3"/>
  <c r="AI287" i="3"/>
  <c r="AH287" i="3"/>
  <c r="AF150" i="3"/>
  <c r="AI150" i="3"/>
  <c r="AH150" i="3"/>
  <c r="CW70" i="3"/>
  <c r="DC70" i="3"/>
  <c r="DM70" i="3"/>
  <c r="CZ70" i="3"/>
  <c r="DB70" i="3"/>
  <c r="CX70" i="3"/>
  <c r="DA70" i="3"/>
  <c r="DF70" i="3"/>
  <c r="DJ70" i="3"/>
  <c r="AO69" i="3"/>
  <c r="BD69" i="3"/>
  <c r="AT69" i="3"/>
  <c r="AL69" i="3"/>
  <c r="AR69" i="3"/>
  <c r="AP69" i="3"/>
  <c r="AW69" i="3"/>
  <c r="AM69" i="3"/>
  <c r="AU69" i="3"/>
  <c r="AH73" i="3"/>
  <c r="AF73" i="3"/>
  <c r="AI73" i="3"/>
  <c r="CC59" i="3"/>
  <c r="CE59" i="3"/>
  <c r="CI59" i="3"/>
  <c r="CO59" i="3"/>
  <c r="CB59" i="3"/>
  <c r="CG59" i="3"/>
  <c r="CN59" i="3"/>
  <c r="DF124" i="3"/>
  <c r="DA124" i="3"/>
  <c r="DM124" i="3"/>
  <c r="CX124" i="3"/>
  <c r="DC124" i="3"/>
  <c r="CZ124" i="3"/>
  <c r="DK124" i="3"/>
  <c r="DB124" i="3"/>
  <c r="CW124" i="3"/>
  <c r="AG292" i="3"/>
  <c r="AE292" i="3"/>
  <c r="AS19" i="5"/>
  <c r="AP19" i="5"/>
  <c r="AR19" i="5"/>
  <c r="AT19" i="5"/>
  <c r="AN19" i="5"/>
  <c r="AQ19" i="5"/>
  <c r="AZ19" i="5"/>
  <c r="AM19" i="5"/>
  <c r="AY19" i="5"/>
  <c r="AV19" i="5"/>
  <c r="AT23" i="5"/>
  <c r="AS23" i="5"/>
  <c r="AZ23" i="5"/>
  <c r="AY23" i="5"/>
  <c r="AM23" i="5"/>
  <c r="AV23" i="5"/>
  <c r="AQ23" i="5"/>
  <c r="AN23" i="5"/>
  <c r="AP23" i="5"/>
  <c r="AV28" i="5"/>
  <c r="AR28" i="5"/>
  <c r="AZ28" i="5"/>
  <c r="AQ28" i="5"/>
  <c r="AN28" i="5"/>
  <c r="AT28" i="5"/>
  <c r="AY28" i="5"/>
  <c r="AP28" i="5"/>
  <c r="AS28" i="5"/>
  <c r="AM28" i="5"/>
  <c r="AU61" i="6"/>
  <c r="AY61" i="6"/>
  <c r="DB327" i="3"/>
  <c r="DM327" i="3"/>
  <c r="AC310" i="3"/>
  <c r="DF306" i="3"/>
  <c r="DB306" i="3"/>
  <c r="DK306" i="3"/>
  <c r="CN56" i="5"/>
  <c r="CP56" i="5"/>
  <c r="CB300" i="3"/>
  <c r="CN103" i="3"/>
  <c r="CT7" i="5"/>
  <c r="CN28" i="5"/>
  <c r="CP28" i="5"/>
  <c r="BQ124" i="5"/>
  <c r="BS124" i="5"/>
  <c r="BT124" i="5"/>
  <c r="BU124" i="5"/>
  <c r="BA49" i="6"/>
  <c r="BM5" i="3"/>
  <c r="BI5" i="3"/>
  <c r="DM33" i="6"/>
  <c r="BJ95" i="3"/>
  <c r="CN129" i="5"/>
  <c r="CP129" i="5"/>
  <c r="BP63" i="3"/>
  <c r="CI20" i="2"/>
  <c r="CO20" i="2"/>
  <c r="CQ20" i="2"/>
  <c r="CT56" i="5"/>
  <c r="CH59" i="3"/>
  <c r="BO156" i="3"/>
  <c r="CH7" i="5"/>
  <c r="CN7" i="5"/>
  <c r="CP7" i="5"/>
  <c r="DM65" i="6"/>
  <c r="CN212" i="4"/>
  <c r="CP212" i="4"/>
  <c r="CY85" i="3"/>
  <c r="DE85" i="3"/>
  <c r="DG85" i="3"/>
  <c r="DH85" i="3"/>
  <c r="DI85" i="3"/>
  <c r="AY125" i="3"/>
  <c r="DJ124" i="3"/>
  <c r="AN167" i="3"/>
  <c r="AY167" i="3"/>
  <c r="CY308" i="3"/>
  <c r="DE308" i="3"/>
  <c r="DG308" i="3"/>
  <c r="DH308" i="3"/>
  <c r="DI308" i="3"/>
  <c r="DL308" i="3"/>
  <c r="BS255" i="3"/>
  <c r="BI255" i="3"/>
  <c r="BJ255" i="3"/>
  <c r="BK255" i="3"/>
  <c r="BL255" i="3"/>
  <c r="BM255" i="3"/>
  <c r="BP255" i="3"/>
  <c r="BR43" i="6"/>
  <c r="CT5" i="5"/>
  <c r="DL147" i="3"/>
  <c r="DE249" i="3"/>
  <c r="DG249" i="3"/>
  <c r="DH249" i="3"/>
  <c r="DI249" i="3"/>
  <c r="DL249" i="3"/>
  <c r="BK41" i="5"/>
  <c r="BQ41" i="5"/>
  <c r="BS41" i="5"/>
  <c r="BT41" i="5"/>
  <c r="BU41" i="5"/>
  <c r="BK24" i="5"/>
  <c r="BQ24" i="5"/>
  <c r="BS24" i="5"/>
  <c r="BT24" i="5"/>
  <c r="BU24" i="5"/>
  <c r="BX54" i="5"/>
  <c r="DN29" i="6"/>
  <c r="CY161" i="6"/>
  <c r="DE161" i="6"/>
  <c r="DG161" i="6"/>
  <c r="DH161" i="6"/>
  <c r="DM161" i="6"/>
  <c r="DK161" i="6"/>
  <c r="DN173" i="6"/>
  <c r="CY13" i="6"/>
  <c r="DE13" i="6"/>
  <c r="DG13" i="6"/>
  <c r="DH13" i="6"/>
  <c r="DK13" i="6"/>
  <c r="DN13" i="6"/>
  <c r="DE144" i="4"/>
  <c r="CT144" i="4"/>
  <c r="CH144" i="4"/>
  <c r="CN144" i="4"/>
  <c r="CP144" i="4"/>
  <c r="CT168" i="4"/>
  <c r="CQ172" i="4"/>
  <c r="CT196" i="4"/>
  <c r="CT212" i="4"/>
  <c r="CQ249" i="4"/>
  <c r="CG95" i="3"/>
  <c r="CI95" i="3"/>
  <c r="CF95" i="3"/>
  <c r="CO95" i="3"/>
  <c r="CN95" i="3"/>
  <c r="CC95" i="3"/>
  <c r="CD95" i="3"/>
  <c r="CE95" i="3"/>
  <c r="CH95" i="3"/>
  <c r="CB101" i="3"/>
  <c r="CH101" i="3"/>
  <c r="CE101" i="3"/>
  <c r="CN101" i="3"/>
  <c r="CK101" i="3"/>
  <c r="BK169" i="3"/>
  <c r="BM169" i="3"/>
  <c r="BN169" i="3"/>
  <c r="BS169" i="3"/>
  <c r="BI169" i="3"/>
  <c r="BJ169" i="3"/>
  <c r="DN128" i="6"/>
  <c r="BR36" i="6"/>
  <c r="BP67" i="6"/>
  <c r="BU67" i="6"/>
  <c r="DL19" i="3"/>
  <c r="AX62" i="3"/>
  <c r="AY62" i="3"/>
  <c r="CO148" i="3"/>
  <c r="CN148" i="3"/>
  <c r="CG148" i="3"/>
  <c r="CB148" i="3"/>
  <c r="CI148" i="3"/>
  <c r="CM63" i="5"/>
  <c r="CO14" i="3"/>
  <c r="CI14" i="3"/>
  <c r="CG14" i="3"/>
  <c r="CH14" i="3"/>
  <c r="CB14" i="3"/>
  <c r="CK14" i="3"/>
  <c r="CN14" i="3"/>
  <c r="DK168" i="6"/>
  <c r="DE66" i="3"/>
  <c r="DG66" i="3"/>
  <c r="DH66" i="3"/>
  <c r="DI66" i="3"/>
  <c r="AY73" i="3"/>
  <c r="AX73" i="3"/>
  <c r="AS69" i="3"/>
  <c r="CH82" i="3"/>
  <c r="CK82" i="3"/>
  <c r="CO82" i="3"/>
  <c r="CI82" i="3"/>
  <c r="CF82" i="3"/>
  <c r="CC176" i="3"/>
  <c r="CH176" i="3"/>
  <c r="CB176" i="3"/>
  <c r="CK176" i="3"/>
  <c r="CN176" i="3"/>
  <c r="DE300" i="3"/>
  <c r="DG300" i="3"/>
  <c r="DH300" i="3"/>
  <c r="DI300" i="3"/>
  <c r="DL290" i="3"/>
  <c r="DD29" i="5"/>
  <c r="CT29" i="5"/>
  <c r="BX56" i="5"/>
  <c r="BT18" i="6"/>
  <c r="BS45" i="6"/>
  <c r="BA167" i="6"/>
  <c r="AN139" i="3"/>
  <c r="DN28" i="6"/>
  <c r="DE27" i="5"/>
  <c r="DF27" i="5"/>
  <c r="CH27" i="5"/>
  <c r="CN27" i="5"/>
  <c r="CP27" i="5"/>
  <c r="CT27" i="5"/>
  <c r="DL92" i="3"/>
  <c r="DE92" i="3"/>
  <c r="DG92" i="3"/>
  <c r="DH92" i="3"/>
  <c r="DI92" i="3"/>
  <c r="DL123" i="3"/>
  <c r="CO55" i="5"/>
  <c r="CT264" i="4"/>
  <c r="AY169" i="3"/>
  <c r="AV169" i="3"/>
  <c r="AX169" i="3"/>
  <c r="AH59" i="3"/>
  <c r="DK70" i="3"/>
  <c r="AX160" i="3"/>
  <c r="AY160" i="3"/>
  <c r="AP41" i="6"/>
  <c r="BA41" i="6"/>
  <c r="DL65" i="3"/>
  <c r="CN173" i="3"/>
  <c r="CO173" i="3"/>
  <c r="CB173" i="3"/>
  <c r="CG173" i="3"/>
  <c r="CH173" i="3"/>
  <c r="CK141" i="3"/>
  <c r="CI141" i="3"/>
  <c r="CC141" i="3"/>
  <c r="CD141" i="3"/>
  <c r="CE141" i="3"/>
  <c r="CN141" i="3"/>
  <c r="CT18" i="5"/>
  <c r="DR82" i="5"/>
  <c r="CQ82" i="5"/>
  <c r="CB153" i="3"/>
  <c r="CG153" i="3"/>
  <c r="CE153" i="3"/>
  <c r="CN153" i="3"/>
  <c r="CO153" i="3"/>
  <c r="AW27" i="6"/>
  <c r="AZ27" i="6"/>
  <c r="BA27" i="6"/>
  <c r="BH167" i="6"/>
  <c r="BK167" i="6"/>
  <c r="BQ167" i="6"/>
  <c r="BM167" i="6"/>
  <c r="BI167" i="6"/>
  <c r="BO167" i="6"/>
  <c r="BL167" i="6"/>
  <c r="BT167" i="6"/>
  <c r="BN167" i="6"/>
  <c r="AU118" i="4"/>
  <c r="AW118" i="4"/>
  <c r="AX118" i="4"/>
  <c r="BL175" i="6"/>
  <c r="BM175" i="6"/>
  <c r="BS175" i="6"/>
  <c r="BI175" i="6"/>
  <c r="BO175" i="6"/>
  <c r="BN175" i="6"/>
  <c r="BK175" i="6"/>
  <c r="BH175" i="6"/>
  <c r="BJ175" i="6"/>
  <c r="DB157" i="6"/>
  <c r="CZ157" i="6"/>
  <c r="DC157" i="6"/>
  <c r="DD157" i="6"/>
  <c r="DA157" i="6"/>
  <c r="DJ157" i="6"/>
  <c r="DF157" i="6"/>
  <c r="CW157" i="6"/>
  <c r="DJ149" i="6"/>
  <c r="CW149" i="6"/>
  <c r="DI149" i="6"/>
  <c r="DL149" i="6"/>
  <c r="CZ149" i="6"/>
  <c r="DD149" i="6"/>
  <c r="DJ53" i="6"/>
  <c r="CW53" i="6"/>
  <c r="DF53" i="6"/>
  <c r="CX53" i="6"/>
  <c r="DD53" i="6"/>
  <c r="CZ53" i="6"/>
  <c r="DL53" i="6"/>
  <c r="DB53" i="6"/>
  <c r="DA53" i="6"/>
  <c r="DI53" i="6"/>
  <c r="CZ183" i="3"/>
  <c r="DJ183" i="3"/>
  <c r="DB183" i="3"/>
  <c r="DC183" i="3"/>
  <c r="DA183" i="3"/>
  <c r="DD183" i="3"/>
  <c r="CW183" i="3"/>
  <c r="CX183" i="3"/>
  <c r="DK183" i="3"/>
  <c r="CW207" i="3"/>
  <c r="DB207" i="3"/>
  <c r="DC207" i="3"/>
  <c r="DA207" i="3"/>
  <c r="DJ207" i="3"/>
  <c r="DK207" i="3"/>
  <c r="DF207" i="3"/>
  <c r="DD207" i="3"/>
  <c r="DM207" i="3"/>
  <c r="CX207" i="3"/>
  <c r="AF67" i="3"/>
  <c r="AI67" i="3"/>
  <c r="AH67" i="3"/>
  <c r="CX16" i="3"/>
  <c r="DF16" i="3"/>
  <c r="CW16" i="3"/>
  <c r="DD16" i="3"/>
  <c r="DK16" i="3"/>
  <c r="DA16" i="3"/>
  <c r="DB16" i="3"/>
  <c r="DJ16" i="3"/>
  <c r="DD27" i="3"/>
  <c r="DB27" i="3"/>
  <c r="DM27" i="3"/>
  <c r="DA27" i="3"/>
  <c r="CR34" i="6"/>
  <c r="CQ34" i="6"/>
  <c r="AO52" i="6"/>
  <c r="AY52" i="6"/>
  <c r="AV52" i="6"/>
  <c r="AQ52" i="6"/>
  <c r="AN52" i="6"/>
  <c r="AP52" i="6"/>
  <c r="AS52" i="6"/>
  <c r="AX52" i="6"/>
  <c r="AR52" i="6"/>
  <c r="AU52" i="6"/>
  <c r="AW311" i="3"/>
  <c r="AT311" i="3"/>
  <c r="AV311" i="3"/>
  <c r="AM311" i="3"/>
  <c r="AO311" i="3"/>
  <c r="AL311" i="3"/>
  <c r="AQ311" i="3"/>
  <c r="BE311" i="3"/>
  <c r="BD311" i="3"/>
  <c r="AP311" i="3"/>
  <c r="AF158" i="3"/>
  <c r="AI158" i="3"/>
  <c r="AH158" i="3"/>
  <c r="AS192" i="3"/>
  <c r="AQ192" i="3"/>
  <c r="AT192" i="3"/>
  <c r="AR192" i="3"/>
  <c r="AL192" i="3"/>
  <c r="AO192" i="3"/>
  <c r="BD192" i="3"/>
  <c r="AM192" i="3"/>
  <c r="BE192" i="3"/>
  <c r="AG19" i="3"/>
  <c r="AE19" i="3"/>
  <c r="DD122" i="3"/>
  <c r="CW122" i="3"/>
  <c r="CX122" i="3"/>
  <c r="DF122" i="3"/>
  <c r="DJ122" i="3"/>
  <c r="DK122" i="3"/>
  <c r="CZ122" i="3"/>
  <c r="DC122" i="3"/>
  <c r="AJ146" i="3"/>
  <c r="DJ223" i="3"/>
  <c r="DC223" i="3"/>
  <c r="DA223" i="3"/>
  <c r="DB223" i="3"/>
  <c r="CW223" i="3"/>
  <c r="CZ223" i="3"/>
  <c r="DF223" i="3"/>
  <c r="DK223" i="3"/>
  <c r="DM223" i="3"/>
  <c r="DA291" i="3"/>
  <c r="DJ291" i="3"/>
  <c r="DC291" i="3"/>
  <c r="DB291" i="3"/>
  <c r="DK291" i="3"/>
  <c r="CX291" i="3"/>
  <c r="CY291" i="3"/>
  <c r="DM291" i="3"/>
  <c r="DD291" i="3"/>
  <c r="CW304" i="3"/>
  <c r="DJ304" i="3"/>
  <c r="DB304" i="3"/>
  <c r="DA304" i="3"/>
  <c r="DF304" i="3"/>
  <c r="CX304" i="3"/>
  <c r="DK304" i="3"/>
  <c r="DD304" i="3"/>
  <c r="DM304" i="3"/>
  <c r="DC304" i="3"/>
  <c r="AI90" i="5"/>
  <c r="AG90" i="5"/>
  <c r="AJ90" i="5"/>
  <c r="CH101" i="6"/>
  <c r="CG101" i="6"/>
  <c r="CK101" i="6"/>
  <c r="CO101" i="6"/>
  <c r="CC101" i="6"/>
  <c r="CE101" i="6"/>
  <c r="CI101" i="6"/>
  <c r="CF101" i="6"/>
  <c r="CB101" i="6"/>
  <c r="CD101" i="6"/>
  <c r="CN101" i="6"/>
  <c r="AQ90" i="4"/>
  <c r="AR90" i="4"/>
  <c r="AS100" i="4"/>
  <c r="AT100" i="4"/>
  <c r="AR100" i="4"/>
  <c r="AZ164" i="4"/>
  <c r="AN164" i="4"/>
  <c r="AT164" i="4"/>
  <c r="AV164" i="4"/>
  <c r="AR164" i="4"/>
  <c r="AQ164" i="4"/>
  <c r="AP164" i="4"/>
  <c r="AY164" i="4"/>
  <c r="AS164" i="4"/>
  <c r="AM164" i="4"/>
  <c r="AO164" i="4"/>
  <c r="BZ202" i="4"/>
  <c r="BY202" i="4"/>
  <c r="BX125" i="5"/>
  <c r="CG103" i="3"/>
  <c r="CB103" i="3"/>
  <c r="CE103" i="3"/>
  <c r="CO103" i="3"/>
  <c r="CI103" i="3"/>
  <c r="AY72" i="3"/>
  <c r="DM40" i="6"/>
  <c r="CN123" i="4"/>
  <c r="CP123" i="4"/>
  <c r="DL131" i="3"/>
  <c r="DM26" i="5"/>
  <c r="CC5" i="3"/>
  <c r="CD5" i="3"/>
  <c r="CH5" i="3"/>
  <c r="CN5" i="3"/>
  <c r="CK5" i="3"/>
  <c r="CE5" i="3"/>
  <c r="CU24" i="2"/>
  <c r="CK52" i="5"/>
  <c r="DI52" i="5"/>
  <c r="DA52" i="5"/>
  <c r="CO52" i="5"/>
  <c r="DM52" i="5"/>
  <c r="CR52" i="5"/>
  <c r="CL52" i="5"/>
  <c r="DJ52" i="5"/>
  <c r="CS52" i="5"/>
  <c r="DR52" i="5"/>
  <c r="CG52" i="5"/>
  <c r="DE52" i="5"/>
  <c r="CF52" i="5"/>
  <c r="CJ52" i="5"/>
  <c r="DH52" i="5"/>
  <c r="CM52" i="5"/>
  <c r="DK52" i="5"/>
  <c r="CI52" i="5"/>
  <c r="DG52" i="5"/>
  <c r="CZ52" i="5"/>
  <c r="DT228" i="5"/>
  <c r="BQ19" i="6"/>
  <c r="BT19" i="6"/>
  <c r="BN19" i="6"/>
  <c r="BM19" i="6"/>
  <c r="BK19" i="6"/>
  <c r="BH19" i="6"/>
  <c r="BI19" i="6"/>
  <c r="BS19" i="6"/>
  <c r="DT42" i="5"/>
  <c r="DQ42" i="5"/>
  <c r="DI42" i="5"/>
  <c r="DJ42" i="5"/>
  <c r="DR42" i="5"/>
  <c r="CZ63" i="5"/>
  <c r="CF63" i="5"/>
  <c r="CO63" i="5"/>
  <c r="DA63" i="5"/>
  <c r="CL63" i="5"/>
  <c r="DJ63" i="5"/>
  <c r="CR63" i="5"/>
  <c r="CI63" i="5"/>
  <c r="BJ61" i="5"/>
  <c r="BO61" i="5"/>
  <c r="BW61" i="5"/>
  <c r="BP61" i="5"/>
  <c r="BV61" i="5"/>
  <c r="BM61" i="5"/>
  <c r="BL61" i="5"/>
  <c r="CG53" i="5"/>
  <c r="CK53" i="5"/>
  <c r="CM53" i="5"/>
  <c r="CI53" i="5"/>
  <c r="CR53" i="5"/>
  <c r="CZ47" i="5"/>
  <c r="CF47" i="5"/>
  <c r="CL47" i="5"/>
  <c r="CR47" i="5"/>
  <c r="CM47" i="5"/>
  <c r="CO47" i="5"/>
  <c r="DA47" i="5"/>
  <c r="BP45" i="5"/>
  <c r="BV45" i="5"/>
  <c r="BJ45" i="5"/>
  <c r="BO45" i="5"/>
  <c r="BN45" i="5"/>
  <c r="BW45" i="5"/>
  <c r="BR45" i="5"/>
  <c r="BI45" i="5"/>
  <c r="DA37" i="5"/>
  <c r="CI37" i="5"/>
  <c r="CF37" i="5"/>
  <c r="CL37" i="5"/>
  <c r="CJ8" i="5"/>
  <c r="DH8" i="5"/>
  <c r="CL8" i="5"/>
  <c r="DJ8" i="5"/>
  <c r="CG8" i="5"/>
  <c r="DE8" i="5"/>
  <c r="CK8" i="5"/>
  <c r="DI8" i="5"/>
  <c r="CZ8" i="5"/>
  <c r="CS8" i="5"/>
  <c r="CI8" i="5"/>
  <c r="DG8" i="5"/>
  <c r="CF8" i="5"/>
  <c r="CO8" i="5"/>
  <c r="DM8" i="5"/>
  <c r="DJ103" i="3"/>
  <c r="DD103" i="3"/>
  <c r="DB103" i="3"/>
  <c r="DK103" i="3"/>
  <c r="CW103" i="3"/>
  <c r="CX103" i="3"/>
  <c r="DM103" i="3"/>
  <c r="DC103" i="3"/>
  <c r="DA103" i="3"/>
  <c r="AF295" i="3"/>
  <c r="AI295" i="3"/>
  <c r="AH295" i="3"/>
  <c r="AF65" i="3"/>
  <c r="AI65" i="3"/>
  <c r="AH65" i="3"/>
  <c r="AS41" i="3"/>
  <c r="AW41" i="3"/>
  <c r="AT41" i="3"/>
  <c r="AP41" i="3"/>
  <c r="BE41" i="3"/>
  <c r="AM41" i="3"/>
  <c r="AL41" i="3"/>
  <c r="AQ41" i="3"/>
  <c r="AU41" i="3"/>
  <c r="DA10" i="3"/>
  <c r="DJ10" i="3"/>
  <c r="DD10" i="3"/>
  <c r="DB10" i="3"/>
  <c r="DC10" i="3"/>
  <c r="CW10" i="3"/>
  <c r="CY10" i="3"/>
  <c r="DK10" i="3"/>
  <c r="DF10" i="3"/>
  <c r="AE129" i="3"/>
  <c r="AG129" i="3"/>
  <c r="AI11" i="5"/>
  <c r="AG11" i="5"/>
  <c r="AJ11" i="5"/>
  <c r="CW313" i="3"/>
  <c r="CY313" i="3"/>
  <c r="DB313" i="3"/>
  <c r="DK313" i="3"/>
  <c r="DA313" i="3"/>
  <c r="DJ313" i="3"/>
  <c r="CZ313" i="3"/>
  <c r="DD313" i="3"/>
  <c r="DF313" i="3"/>
  <c r="DC313" i="3"/>
  <c r="AI19" i="5"/>
  <c r="AG19" i="5"/>
  <c r="AJ19" i="5"/>
  <c r="AO27" i="5"/>
  <c r="AU27" i="5"/>
  <c r="AW27" i="5"/>
  <c r="AX27" i="5"/>
  <c r="BA27" i="5"/>
  <c r="DJ70" i="5"/>
  <c r="DR70" i="5"/>
  <c r="DI70" i="5"/>
  <c r="DT70" i="5"/>
  <c r="DH70" i="5"/>
  <c r="DQ70" i="5"/>
  <c r="DE70" i="5"/>
  <c r="DF70" i="5"/>
  <c r="AK78" i="5"/>
  <c r="AR84" i="5"/>
  <c r="AV84" i="5"/>
  <c r="AN84" i="5"/>
  <c r="AT84" i="5"/>
  <c r="AQ84" i="5"/>
  <c r="AS84" i="5"/>
  <c r="AP84" i="5"/>
  <c r="AM84" i="5"/>
  <c r="AZ84" i="5"/>
  <c r="AI92" i="5"/>
  <c r="AG92" i="5"/>
  <c r="AJ92" i="5"/>
  <c r="DJ66" i="6"/>
  <c r="CZ66" i="6"/>
  <c r="DL66" i="6"/>
  <c r="CX66" i="6"/>
  <c r="DA66" i="6"/>
  <c r="DF66" i="6"/>
  <c r="DE144" i="6"/>
  <c r="DG144" i="6"/>
  <c r="DH144" i="6"/>
  <c r="DK144" i="6"/>
  <c r="CY40" i="6"/>
  <c r="DE40" i="6"/>
  <c r="DG40" i="6"/>
  <c r="DH40" i="6"/>
  <c r="DK40" i="6"/>
  <c r="BJ139" i="3"/>
  <c r="BP139" i="3"/>
  <c r="CC300" i="3"/>
  <c r="CH103" i="3"/>
  <c r="BP101" i="3"/>
  <c r="DS160" i="4"/>
  <c r="DD42" i="5"/>
  <c r="BR167" i="6"/>
  <c r="DQ151" i="5"/>
  <c r="BR155" i="6"/>
  <c r="BO5" i="3"/>
  <c r="CY33" i="6"/>
  <c r="DE33" i="6"/>
  <c r="DG33" i="6"/>
  <c r="DH33" i="6"/>
  <c r="DK33" i="6"/>
  <c r="CN67" i="5"/>
  <c r="CP67" i="5"/>
  <c r="CN128" i="5"/>
  <c r="CP128" i="5"/>
  <c r="CO24" i="2"/>
  <c r="CQ24" i="2"/>
  <c r="CO5" i="3"/>
  <c r="CK59" i="3"/>
  <c r="CY158" i="6"/>
  <c r="DE158" i="6"/>
  <c r="DG158" i="6"/>
  <c r="DH158" i="6"/>
  <c r="DK158" i="6"/>
  <c r="BT156" i="3"/>
  <c r="BS103" i="3"/>
  <c r="CN196" i="4"/>
  <c r="CP196" i="4"/>
  <c r="DM10" i="3"/>
  <c r="DL85" i="3"/>
  <c r="BD41" i="3"/>
  <c r="CB255" i="3"/>
  <c r="CG255" i="3"/>
  <c r="CE255" i="3"/>
  <c r="CN255" i="3"/>
  <c r="CO255" i="3"/>
  <c r="CE252" i="3"/>
  <c r="CG252" i="3"/>
  <c r="CC252" i="3"/>
  <c r="AW51" i="6"/>
  <c r="AZ51" i="6"/>
  <c r="BA51" i="6"/>
  <c r="BX49" i="5"/>
  <c r="BP53" i="5"/>
  <c r="BI61" i="5"/>
  <c r="BK61" i="5"/>
  <c r="CI314" i="3"/>
  <c r="CG314" i="3"/>
  <c r="CK314" i="3"/>
  <c r="CF314" i="3"/>
  <c r="CH314" i="3"/>
  <c r="DM196" i="5"/>
  <c r="DM156" i="6"/>
  <c r="DK41" i="6"/>
  <c r="CH159" i="5"/>
  <c r="CN159" i="5"/>
  <c r="CP159" i="5"/>
  <c r="DD159" i="5"/>
  <c r="CQ136" i="4"/>
  <c r="DR148" i="4"/>
  <c r="DS148" i="4"/>
  <c r="CT148" i="4"/>
  <c r="CQ192" i="4"/>
  <c r="CH200" i="4"/>
  <c r="CN200" i="4"/>
  <c r="CH204" i="4"/>
  <c r="CN204" i="4"/>
  <c r="CP204" i="4"/>
  <c r="CQ208" i="4"/>
  <c r="CH216" i="4"/>
  <c r="BQ28" i="5"/>
  <c r="BS28" i="5"/>
  <c r="BT28" i="5"/>
  <c r="BU28" i="5"/>
  <c r="BX28" i="5"/>
  <c r="AP33" i="6"/>
  <c r="BA33" i="6"/>
  <c r="BP46" i="6"/>
  <c r="BT95" i="3"/>
  <c r="BO95" i="3"/>
  <c r="BK95" i="3"/>
  <c r="BL95" i="3"/>
  <c r="BM95" i="3"/>
  <c r="CC169" i="3"/>
  <c r="CI169" i="3"/>
  <c r="CF169" i="3"/>
  <c r="CK169" i="3"/>
  <c r="CH169" i="3"/>
  <c r="CO169" i="3"/>
  <c r="CN169" i="3"/>
  <c r="DL7" i="3"/>
  <c r="CI167" i="3"/>
  <c r="CN167" i="3"/>
  <c r="CH167" i="3"/>
  <c r="CK167" i="3"/>
  <c r="CB167" i="3"/>
  <c r="BL140" i="3"/>
  <c r="BH140" i="3"/>
  <c r="BM140" i="3"/>
  <c r="BI140" i="3"/>
  <c r="BT140" i="3"/>
  <c r="AV318" i="3"/>
  <c r="AX318" i="3"/>
  <c r="AY318" i="3"/>
  <c r="CJ47" i="5"/>
  <c r="CS63" i="5"/>
  <c r="DK163" i="4"/>
  <c r="CT163" i="4"/>
  <c r="BJ168" i="6"/>
  <c r="BP168" i="6"/>
  <c r="BU168" i="6"/>
  <c r="CI106" i="3"/>
  <c r="CF106" i="3"/>
  <c r="CH106" i="3"/>
  <c r="CK106" i="3"/>
  <c r="CB106" i="3"/>
  <c r="CG106" i="3"/>
  <c r="CE106" i="3"/>
  <c r="CO106" i="3"/>
  <c r="DN127" i="6"/>
  <c r="CY117" i="3"/>
  <c r="DE117" i="3"/>
  <c r="DG117" i="3"/>
  <c r="DH117" i="3"/>
  <c r="DI117" i="3"/>
  <c r="DL66" i="3"/>
  <c r="BK176" i="3"/>
  <c r="BO176" i="3"/>
  <c r="BQ176" i="3"/>
  <c r="BT176" i="3"/>
  <c r="BS176" i="3"/>
  <c r="BH176" i="3"/>
  <c r="BJ176" i="3"/>
  <c r="DA8" i="5"/>
  <c r="DE290" i="3"/>
  <c r="DG290" i="3"/>
  <c r="DH290" i="3"/>
  <c r="DI290" i="3"/>
  <c r="CZ37" i="5"/>
  <c r="CR45" i="5"/>
  <c r="CT49" i="5"/>
  <c r="CR61" i="5"/>
  <c r="BA40" i="6"/>
  <c r="AW40" i="6"/>
  <c r="AZ40" i="6"/>
  <c r="CY163" i="6"/>
  <c r="DE163" i="6"/>
  <c r="DG163" i="6"/>
  <c r="DH163" i="6"/>
  <c r="DK163" i="6"/>
  <c r="DN163" i="6"/>
  <c r="CY147" i="6"/>
  <c r="DE147" i="6"/>
  <c r="DG147" i="6"/>
  <c r="DH147" i="6"/>
  <c r="DK147" i="6"/>
  <c r="DN147" i="6"/>
  <c r="BX26" i="5"/>
  <c r="CI39" i="5"/>
  <c r="DG39" i="5"/>
  <c r="CK55" i="5"/>
  <c r="AO61" i="6"/>
  <c r="AV305" i="3"/>
  <c r="AX305" i="3"/>
  <c r="AY305" i="3"/>
  <c r="BA36" i="6"/>
  <c r="AW36" i="6"/>
  <c r="AZ36" i="6"/>
  <c r="AV176" i="3"/>
  <c r="AX176" i="3"/>
  <c r="CH119" i="3"/>
  <c r="CE119" i="3"/>
  <c r="CK119" i="3"/>
  <c r="CI119" i="3"/>
  <c r="CF119" i="3"/>
  <c r="DR25" i="5"/>
  <c r="CQ25" i="5"/>
  <c r="AY76" i="3"/>
  <c r="BO173" i="3"/>
  <c r="BI173" i="3"/>
  <c r="BH173" i="3"/>
  <c r="BT173" i="3"/>
  <c r="BL173" i="3"/>
  <c r="BT141" i="3"/>
  <c r="BQ141" i="3"/>
  <c r="BH141" i="3"/>
  <c r="BJ141" i="3"/>
  <c r="BN141" i="3"/>
  <c r="BO141" i="3"/>
  <c r="BL141" i="3"/>
  <c r="CG316" i="3"/>
  <c r="CE316" i="3"/>
  <c r="CB316" i="3"/>
  <c r="CO316" i="3"/>
  <c r="CN316" i="3"/>
  <c r="AQ87" i="3"/>
  <c r="BS111" i="3"/>
  <c r="BH111" i="3"/>
  <c r="BM111" i="3"/>
  <c r="BI111" i="3"/>
  <c r="BO111" i="3"/>
  <c r="BN111" i="3"/>
  <c r="BT111" i="3"/>
  <c r="BM6" i="1"/>
  <c r="AG61" i="6"/>
  <c r="AJ61" i="6"/>
  <c r="DD180" i="6"/>
  <c r="CW180" i="6"/>
  <c r="DI180" i="6"/>
  <c r="DC180" i="6"/>
  <c r="DB180" i="6"/>
  <c r="DA180" i="6"/>
  <c r="DL180" i="6"/>
  <c r="CX180" i="6"/>
  <c r="DD172" i="6"/>
  <c r="CW172" i="6"/>
  <c r="DI172" i="6"/>
  <c r="DC172" i="6"/>
  <c r="DB172" i="6"/>
  <c r="DA172" i="6"/>
  <c r="DJ172" i="6"/>
  <c r="CZ172" i="6"/>
  <c r="DF172" i="6"/>
  <c r="DL172" i="6"/>
  <c r="BH154" i="6"/>
  <c r="BI154" i="6"/>
  <c r="BN154" i="6"/>
  <c r="BL154" i="6"/>
  <c r="BK154" i="6"/>
  <c r="BM154" i="6"/>
  <c r="BQ154" i="6"/>
  <c r="BS154" i="6"/>
  <c r="BT154" i="6"/>
  <c r="DD125" i="6"/>
  <c r="DA125" i="6"/>
  <c r="DB125" i="6"/>
  <c r="CZ125" i="6"/>
  <c r="DC125" i="6"/>
  <c r="DI125" i="6"/>
  <c r="CX125" i="6"/>
  <c r="DM125" i="6"/>
  <c r="DL125" i="6"/>
  <c r="CZ314" i="3"/>
  <c r="CX314" i="3"/>
  <c r="DB314" i="3"/>
  <c r="CW314" i="3"/>
  <c r="DC314" i="3"/>
  <c r="DM314" i="3"/>
  <c r="DD314" i="3"/>
  <c r="DK314" i="3"/>
  <c r="DF314" i="3"/>
  <c r="DF32" i="3"/>
  <c r="DA32" i="3"/>
  <c r="CZ32" i="3"/>
  <c r="CX32" i="3"/>
  <c r="DC32" i="3"/>
  <c r="CW32" i="3"/>
  <c r="DB32" i="3"/>
  <c r="DK32" i="3"/>
  <c r="DM32" i="3"/>
  <c r="DJ32" i="3"/>
  <c r="AR13" i="3"/>
  <c r="AW13" i="3"/>
  <c r="AT13" i="3"/>
  <c r="BE13" i="3"/>
  <c r="AS13" i="3"/>
  <c r="AO13" i="3"/>
  <c r="AL13" i="3"/>
  <c r="AN13" i="3"/>
  <c r="AQ13" i="3"/>
  <c r="BD13" i="3"/>
  <c r="AU13" i="3"/>
  <c r="DA306" i="3"/>
  <c r="BO52" i="6"/>
  <c r="BQ52" i="6"/>
  <c r="BN52" i="6"/>
  <c r="BH52" i="6"/>
  <c r="BI52" i="6"/>
  <c r="BJ52" i="6"/>
  <c r="BK52" i="6"/>
  <c r="BT52" i="6"/>
  <c r="BL52" i="6"/>
  <c r="BM52" i="6"/>
  <c r="AU24" i="6"/>
  <c r="AY24" i="6"/>
  <c r="AQ24" i="6"/>
  <c r="AN24" i="6"/>
  <c r="AP24" i="6"/>
  <c r="AS24" i="6"/>
  <c r="AR24" i="6"/>
  <c r="AV24" i="6"/>
  <c r="AX24" i="6"/>
  <c r="AW24" i="6"/>
  <c r="AR23" i="5"/>
  <c r="AF281" i="3"/>
  <c r="AI281" i="3"/>
  <c r="AF298" i="3"/>
  <c r="AI298" i="3"/>
  <c r="AH298" i="3"/>
  <c r="DD93" i="3"/>
  <c r="DB93" i="3"/>
  <c r="CX93" i="3"/>
  <c r="CY93" i="3"/>
  <c r="DC93" i="3"/>
  <c r="DM93" i="3"/>
  <c r="DA93" i="3"/>
  <c r="CZ93" i="3"/>
  <c r="DK93" i="3"/>
  <c r="AG164" i="3"/>
  <c r="AE164" i="3"/>
  <c r="AZ105" i="5"/>
  <c r="AT105" i="5"/>
  <c r="AP105" i="5"/>
  <c r="AM105" i="5"/>
  <c r="AN105" i="5"/>
  <c r="AI109" i="5"/>
  <c r="AV102" i="4"/>
  <c r="AT102" i="4"/>
  <c r="AQ102" i="4"/>
  <c r="AP102" i="4"/>
  <c r="AM102" i="4"/>
  <c r="AV166" i="4"/>
  <c r="AS166" i="4"/>
  <c r="AM166" i="4"/>
  <c r="AY166" i="4"/>
  <c r="AP166" i="4"/>
  <c r="AR166" i="4"/>
  <c r="AQ166" i="4"/>
  <c r="AN166" i="4"/>
  <c r="AZ166" i="4"/>
  <c r="AT166" i="4"/>
  <c r="DF148" i="4"/>
  <c r="DL148" i="4"/>
  <c r="DN148" i="4"/>
  <c r="DO148" i="4"/>
  <c r="DL6" i="5"/>
  <c r="DN6" i="5"/>
  <c r="DO6" i="5"/>
  <c r="DP6" i="5"/>
  <c r="DM36" i="6"/>
  <c r="AV105" i="3"/>
  <c r="AX105" i="3"/>
  <c r="CO124" i="3"/>
  <c r="CI124" i="3"/>
  <c r="CG124" i="3"/>
  <c r="CB124" i="3"/>
  <c r="CF124" i="3"/>
  <c r="CE311" i="3"/>
  <c r="CG311" i="3"/>
  <c r="CK311" i="3"/>
  <c r="CF311" i="3"/>
  <c r="CB311" i="3"/>
  <c r="AX307" i="3"/>
  <c r="DK52" i="6"/>
  <c r="DN52" i="6"/>
  <c r="CE78" i="3"/>
  <c r="CK78" i="3"/>
  <c r="CB78" i="3"/>
  <c r="CG78" i="3"/>
  <c r="CF78" i="3"/>
  <c r="AV167" i="3"/>
  <c r="AX167" i="3"/>
  <c r="BJ159" i="6"/>
  <c r="BP159" i="6"/>
  <c r="CC6" i="3"/>
  <c r="CE6" i="3"/>
  <c r="CF6" i="3"/>
  <c r="CK6" i="3"/>
  <c r="CI6" i="3"/>
  <c r="DL109" i="3"/>
  <c r="DE164" i="3"/>
  <c r="DG164" i="3"/>
  <c r="DH164" i="3"/>
  <c r="DI164" i="3"/>
  <c r="DL315" i="3"/>
  <c r="CY124" i="6"/>
  <c r="DE124" i="6"/>
  <c r="DG124" i="6"/>
  <c r="DH124" i="6"/>
  <c r="DN124" i="6"/>
  <c r="BU32" i="6"/>
  <c r="CT60" i="5"/>
  <c r="CH148" i="4"/>
  <c r="CN148" i="4"/>
  <c r="CP148" i="4"/>
  <c r="CT173" i="4"/>
  <c r="BU156" i="6"/>
  <c r="DE7" i="3"/>
  <c r="DG7" i="3"/>
  <c r="DH7" i="3"/>
  <c r="DI7" i="3"/>
  <c r="CF140" i="3"/>
  <c r="CG140" i="3"/>
  <c r="CE140" i="3"/>
  <c r="CI140" i="3"/>
  <c r="CB140" i="3"/>
  <c r="BI152" i="3"/>
  <c r="BH152" i="3"/>
  <c r="BO152" i="3"/>
  <c r="BN152" i="3"/>
  <c r="BQ152" i="3"/>
  <c r="CK72" i="3"/>
  <c r="CN72" i="3"/>
  <c r="CC72" i="3"/>
  <c r="CH72" i="3"/>
  <c r="CB72" i="3"/>
  <c r="CH63" i="3"/>
  <c r="CI63" i="3"/>
  <c r="CN63" i="3"/>
  <c r="CK254" i="3"/>
  <c r="CN254" i="3"/>
  <c r="AV128" i="3"/>
  <c r="AX128" i="3"/>
  <c r="BK205" i="4"/>
  <c r="CT127" i="5"/>
  <c r="BU33" i="6"/>
  <c r="CC76" i="3"/>
  <c r="CD76" i="3"/>
  <c r="CI76" i="3"/>
  <c r="CF76" i="3"/>
  <c r="CK76" i="3"/>
  <c r="CE76" i="3"/>
  <c r="AY152" i="3"/>
  <c r="AY153" i="3"/>
  <c r="AX153" i="3"/>
  <c r="AV174" i="3"/>
  <c r="AX174" i="3"/>
  <c r="AY174" i="3"/>
  <c r="CN69" i="3"/>
  <c r="CO69" i="3"/>
  <c r="CP69" i="3"/>
  <c r="DG42" i="5"/>
  <c r="CP140" i="6"/>
  <c r="CZ139" i="6"/>
  <c r="DA139" i="6"/>
  <c r="DB139" i="6"/>
  <c r="DD139" i="6"/>
  <c r="CW139" i="6"/>
  <c r="DJ139" i="6"/>
  <c r="DI139" i="6"/>
  <c r="BO219" i="4"/>
  <c r="BV219" i="4"/>
  <c r="BR219" i="4"/>
  <c r="BW219" i="4"/>
  <c r="BI219" i="4"/>
  <c r="BK219" i="4"/>
  <c r="BQ219" i="4"/>
  <c r="DT187" i="4"/>
  <c r="BR179" i="4"/>
  <c r="BV179" i="4"/>
  <c r="BI179" i="4"/>
  <c r="BJ179" i="4"/>
  <c r="BN179" i="4"/>
  <c r="BO179" i="4"/>
  <c r="BW179" i="4"/>
  <c r="CO216" i="4"/>
  <c r="CZ216" i="4"/>
  <c r="DA216" i="4"/>
  <c r="CL210" i="4"/>
  <c r="DJ210" i="4"/>
  <c r="CR210" i="4"/>
  <c r="CS210" i="4"/>
  <c r="DR210" i="4"/>
  <c r="DA210" i="4"/>
  <c r="CM210" i="4"/>
  <c r="DK210" i="4"/>
  <c r="CJ210" i="4"/>
  <c r="DH210" i="4"/>
  <c r="CG210" i="4"/>
  <c r="DE210" i="4"/>
  <c r="CO210" i="4"/>
  <c r="DM210" i="4"/>
  <c r="CK210" i="4"/>
  <c r="DI210" i="4"/>
  <c r="CI210" i="4"/>
  <c r="DG210" i="4"/>
  <c r="CZ210" i="4"/>
  <c r="CF210" i="4"/>
  <c r="BP208" i="4"/>
  <c r="BN208" i="4"/>
  <c r="BJ208" i="4"/>
  <c r="BK208" i="4"/>
  <c r="BW208" i="4"/>
  <c r="BV208" i="4"/>
  <c r="BL208" i="4"/>
  <c r="BM208" i="4"/>
  <c r="BO208" i="4"/>
  <c r="CO200" i="4"/>
  <c r="CZ200" i="4"/>
  <c r="DA200" i="4"/>
  <c r="CL194" i="4"/>
  <c r="DJ194" i="4"/>
  <c r="CR194" i="4"/>
  <c r="CS194" i="4"/>
  <c r="DA194" i="4"/>
  <c r="CM194" i="4"/>
  <c r="DK194" i="4"/>
  <c r="CJ194" i="4"/>
  <c r="CG194" i="4"/>
  <c r="CK194" i="4"/>
  <c r="CO194" i="4"/>
  <c r="DM194" i="4"/>
  <c r="CI194" i="4"/>
  <c r="CZ194" i="4"/>
  <c r="CF194" i="4"/>
  <c r="BP192" i="4"/>
  <c r="BM192" i="4"/>
  <c r="BL192" i="4"/>
  <c r="BN192" i="4"/>
  <c r="BJ192" i="4"/>
  <c r="BK192" i="4"/>
  <c r="BO192" i="4"/>
  <c r="CF184" i="4"/>
  <c r="CS184" i="4"/>
  <c r="CL178" i="4"/>
  <c r="CO178" i="4"/>
  <c r="CR178" i="4"/>
  <c r="CF178" i="4"/>
  <c r="CI178" i="4"/>
  <c r="CG178" i="4"/>
  <c r="CJ178" i="4"/>
  <c r="CS178" i="4"/>
  <c r="CK178" i="4"/>
  <c r="CM178" i="4"/>
  <c r="BW176" i="4"/>
  <c r="BM176" i="4"/>
  <c r="BL176" i="4"/>
  <c r="BI176" i="4"/>
  <c r="BR176" i="4"/>
  <c r="BN176" i="4"/>
  <c r="CZ164" i="4"/>
  <c r="DA164" i="4"/>
  <c r="CG158" i="4"/>
  <c r="DE158" i="4"/>
  <c r="CF158" i="4"/>
  <c r="BR156" i="4"/>
  <c r="BW156" i="4"/>
  <c r="BN156" i="4"/>
  <c r="BL156" i="4"/>
  <c r="BV156" i="4"/>
  <c r="BP156" i="4"/>
  <c r="BI156" i="4"/>
  <c r="BK156" i="4"/>
  <c r="BM156" i="4"/>
  <c r="BO156" i="4"/>
  <c r="CZ148" i="4"/>
  <c r="DA148" i="4"/>
  <c r="CG142" i="4"/>
  <c r="CF142" i="4"/>
  <c r="BL7" i="5"/>
  <c r="BO7" i="5"/>
  <c r="BV7" i="5"/>
  <c r="BP7" i="5"/>
  <c r="BN7" i="5"/>
  <c r="BM7" i="5"/>
  <c r="BR7" i="5"/>
  <c r="BW7" i="5"/>
  <c r="CR120" i="5"/>
  <c r="DA120" i="5"/>
  <c r="CS120" i="5"/>
  <c r="DR120" i="5"/>
  <c r="CZ120" i="5"/>
  <c r="CK120" i="5"/>
  <c r="DI120" i="5"/>
  <c r="CL120" i="5"/>
  <c r="DJ120" i="5"/>
  <c r="DT156" i="5"/>
  <c r="BV223" i="5"/>
  <c r="BM223" i="5"/>
  <c r="BN223" i="5"/>
  <c r="BP223" i="5"/>
  <c r="BO223" i="5"/>
  <c r="BR223" i="5"/>
  <c r="CO153" i="4"/>
  <c r="DM153" i="4"/>
  <c r="CM153" i="4"/>
  <c r="DK153" i="4"/>
  <c r="DA153" i="4"/>
  <c r="CZ153" i="4"/>
  <c r="CF153" i="4"/>
  <c r="CS153" i="4"/>
  <c r="DR153" i="4"/>
  <c r="CR153" i="4"/>
  <c r="DC176" i="6"/>
  <c r="DD176" i="6"/>
  <c r="CW176" i="6"/>
  <c r="AV158" i="6"/>
  <c r="AN158" i="6"/>
  <c r="AX158" i="6"/>
  <c r="AU158" i="6"/>
  <c r="AS158" i="6"/>
  <c r="AO158" i="6"/>
  <c r="AU126" i="6"/>
  <c r="AR126" i="6"/>
  <c r="AQ126" i="6"/>
  <c r="AY126" i="6"/>
  <c r="AX126" i="6"/>
  <c r="AW126" i="6"/>
  <c r="AO126" i="6"/>
  <c r="AP126" i="6"/>
  <c r="DC45" i="6"/>
  <c r="DI45" i="6"/>
  <c r="DB45" i="6"/>
  <c r="DL45" i="6"/>
  <c r="DA45" i="6"/>
  <c r="DJ45" i="6"/>
  <c r="DF45" i="6"/>
  <c r="CW45" i="6"/>
  <c r="BR205" i="4"/>
  <c r="BV205" i="4"/>
  <c r="BW205" i="4"/>
  <c r="BM205" i="4"/>
  <c r="BO205" i="4"/>
  <c r="BN205" i="4"/>
  <c r="CJ161" i="6"/>
  <c r="CL161" i="6"/>
  <c r="CM161" i="6"/>
  <c r="CP161" i="6"/>
  <c r="DK289" i="3"/>
  <c r="DF289" i="3"/>
  <c r="DM289" i="3"/>
  <c r="DD289" i="3"/>
  <c r="DB289" i="3"/>
  <c r="CZ289" i="3"/>
  <c r="CW289" i="3"/>
  <c r="DA289" i="3"/>
  <c r="CT10" i="2"/>
  <c r="CL10" i="2"/>
  <c r="CM10" i="2"/>
  <c r="CS10" i="2"/>
  <c r="CN10" i="2"/>
  <c r="CP10" i="2"/>
  <c r="DB10" i="2"/>
  <c r="CK72" i="5"/>
  <c r="DI72" i="5"/>
  <c r="DA72" i="5"/>
  <c r="CZ72" i="5"/>
  <c r="CM72" i="5"/>
  <c r="DK72" i="5"/>
  <c r="CL72" i="5"/>
  <c r="DJ72" i="5"/>
  <c r="CS72" i="5"/>
  <c r="CG72" i="5"/>
  <c r="DE72" i="5"/>
  <c r="CF72" i="5"/>
  <c r="CO72" i="5"/>
  <c r="DM72" i="5"/>
  <c r="CX234" i="3"/>
  <c r="DC234" i="3"/>
  <c r="CW234" i="3"/>
  <c r="DB234" i="3"/>
  <c r="DA234" i="3"/>
  <c r="DM234" i="3"/>
  <c r="DJ234" i="3"/>
  <c r="DT194" i="5"/>
  <c r="CF10" i="5"/>
  <c r="CO10" i="5"/>
  <c r="DM10" i="5"/>
  <c r="CL10" i="5"/>
  <c r="DJ10" i="5"/>
  <c r="CZ10" i="5"/>
  <c r="CS10" i="5"/>
  <c r="CI10" i="5"/>
  <c r="DG10" i="5"/>
  <c r="DD154" i="6"/>
  <c r="CX154" i="6"/>
  <c r="DJ154" i="6"/>
  <c r="DC154" i="6"/>
  <c r="DA154" i="6"/>
  <c r="DF154" i="6"/>
  <c r="AT23" i="6"/>
  <c r="AS23" i="6"/>
  <c r="AO23" i="6"/>
  <c r="AY23" i="6"/>
  <c r="AZ23" i="6"/>
  <c r="AU23" i="6"/>
  <c r="AN23" i="6"/>
  <c r="AR15" i="6"/>
  <c r="AN15" i="6"/>
  <c r="AS15" i="6"/>
  <c r="AO15" i="6"/>
  <c r="AY15" i="6"/>
  <c r="AU15" i="6"/>
  <c r="AQ15" i="6"/>
  <c r="AU129" i="5"/>
  <c r="AW129" i="5"/>
  <c r="AX129" i="5"/>
  <c r="CL62" i="5"/>
  <c r="DJ62" i="5"/>
  <c r="CS62" i="5"/>
  <c r="CG62" i="5"/>
  <c r="CI62" i="5"/>
  <c r="DG62" i="5"/>
  <c r="CK62" i="5"/>
  <c r="DI62" i="5"/>
  <c r="DA62" i="5"/>
  <c r="CJ62" i="5"/>
  <c r="DH62" i="5"/>
  <c r="CZ62" i="5"/>
  <c r="CM62" i="5"/>
  <c r="DK62" i="5"/>
  <c r="AR52" i="5"/>
  <c r="AU52" i="5"/>
  <c r="DT27" i="5"/>
  <c r="DG27" i="5"/>
  <c r="DM27" i="5"/>
  <c r="DJ27" i="5"/>
  <c r="CW42" i="3"/>
  <c r="DF42" i="3"/>
  <c r="DD42" i="3"/>
  <c r="CX42" i="3"/>
  <c r="DC42" i="3"/>
  <c r="CZ42" i="3"/>
  <c r="DA56" i="3"/>
  <c r="DB56" i="3"/>
  <c r="DD56" i="3"/>
  <c r="DF56" i="3"/>
  <c r="DC56" i="3"/>
  <c r="AW157" i="3"/>
  <c r="BE157" i="3"/>
  <c r="AO157" i="3"/>
  <c r="AM157" i="3"/>
  <c r="AL157" i="3"/>
  <c r="AS157" i="3"/>
  <c r="AT157" i="3"/>
  <c r="AV157" i="3"/>
  <c r="DF24" i="3"/>
  <c r="DM24" i="3"/>
  <c r="DD24" i="3"/>
  <c r="CX24" i="3"/>
  <c r="DK24" i="3"/>
  <c r="CZ24" i="3"/>
  <c r="DJ24" i="3"/>
  <c r="DB24" i="3"/>
  <c r="AE34" i="3"/>
  <c r="AG34" i="3"/>
  <c r="AG204" i="3"/>
  <c r="AE204" i="3"/>
  <c r="AJ317" i="3"/>
  <c r="AE329" i="3"/>
  <c r="AG334" i="3"/>
  <c r="AI9" i="5"/>
  <c r="AG9" i="5"/>
  <c r="AJ9" i="5"/>
  <c r="AG227" i="3"/>
  <c r="AE227" i="3"/>
  <c r="AQ204" i="5"/>
  <c r="AZ204" i="5"/>
  <c r="AV204" i="5"/>
  <c r="AS204" i="5"/>
  <c r="AN204" i="5"/>
  <c r="AY204" i="5"/>
  <c r="AM204" i="5"/>
  <c r="AR204" i="5"/>
  <c r="AT204" i="5"/>
  <c r="AP204" i="5"/>
  <c r="DT50" i="5"/>
  <c r="DH50" i="5"/>
  <c r="DM50" i="5"/>
  <c r="DE50" i="5"/>
  <c r="DF50" i="5"/>
  <c r="DK50" i="5"/>
  <c r="AV117" i="5"/>
  <c r="AY117" i="5"/>
  <c r="AM191" i="5"/>
  <c r="AN191" i="5"/>
  <c r="AO191" i="5"/>
  <c r="AV191" i="5"/>
  <c r="AR191" i="5"/>
  <c r="AY191" i="5"/>
  <c r="AP191" i="5"/>
  <c r="AZ191" i="5"/>
  <c r="AS191" i="5"/>
  <c r="AT191" i="5"/>
  <c r="DA199" i="5"/>
  <c r="CL199" i="5"/>
  <c r="DJ199" i="5"/>
  <c r="CF199" i="5"/>
  <c r="CS199" i="5"/>
  <c r="DR199" i="5"/>
  <c r="CZ199" i="5"/>
  <c r="DJ49" i="6"/>
  <c r="CW49" i="6"/>
  <c r="DF49" i="6"/>
  <c r="DB49" i="6"/>
  <c r="DI49" i="6"/>
  <c r="DD49" i="6"/>
  <c r="DA49" i="6"/>
  <c r="DJ57" i="6"/>
  <c r="CW57" i="6"/>
  <c r="DF57" i="6"/>
  <c r="CX57" i="6"/>
  <c r="DD57" i="6"/>
  <c r="CZ57" i="6"/>
  <c r="DC57" i="6"/>
  <c r="DI57" i="6"/>
  <c r="CO89" i="6"/>
  <c r="CG89" i="6"/>
  <c r="CI89" i="6"/>
  <c r="CH89" i="6"/>
  <c r="CN89" i="6"/>
  <c r="CF89" i="6"/>
  <c r="CK89" i="6"/>
  <c r="CE89" i="6"/>
  <c r="CC89" i="6"/>
  <c r="CD89" i="6"/>
  <c r="AI188" i="5"/>
  <c r="AG188" i="5"/>
  <c r="AJ188" i="5"/>
  <c r="AW7" i="2"/>
  <c r="AR7" i="2"/>
  <c r="AS7" i="2"/>
  <c r="AU7" i="2"/>
  <c r="AQ7" i="2"/>
  <c r="AN7" i="2"/>
  <c r="BA7" i="2"/>
  <c r="AT7" i="2"/>
  <c r="AO7" i="2"/>
  <c r="AI16" i="6"/>
  <c r="AG16" i="6"/>
  <c r="AJ16" i="6"/>
  <c r="BN24" i="6"/>
  <c r="BH24" i="6"/>
  <c r="BI24" i="6"/>
  <c r="BJ24" i="6"/>
  <c r="BP24" i="6"/>
  <c r="BS24" i="6"/>
  <c r="BT24" i="6"/>
  <c r="BQ24" i="6"/>
  <c r="AT177" i="4"/>
  <c r="AM177" i="4"/>
  <c r="AO177" i="4"/>
  <c r="AS177" i="4"/>
  <c r="AP177" i="4"/>
  <c r="AR177" i="4"/>
  <c r="AZ177" i="4"/>
  <c r="AQ177" i="4"/>
  <c r="AY177" i="4"/>
  <c r="AV177" i="4"/>
  <c r="BA177" i="4"/>
  <c r="AE66" i="5"/>
  <c r="AH66" i="5"/>
  <c r="AQ66" i="5"/>
  <c r="AF66" i="5"/>
  <c r="AE34" i="5"/>
  <c r="AH34" i="5"/>
  <c r="AQ34" i="5"/>
  <c r="AF34" i="5"/>
  <c r="CZ32" i="5"/>
  <c r="CY32" i="5"/>
  <c r="AD12" i="5"/>
  <c r="DE28" i="6"/>
  <c r="DG28" i="6"/>
  <c r="DH28" i="6"/>
  <c r="DK28" i="6"/>
  <c r="CN180" i="4"/>
  <c r="CP180" i="4"/>
  <c r="CN6" i="5"/>
  <c r="CP6" i="5"/>
  <c r="CE90" i="3"/>
  <c r="CN90" i="3"/>
  <c r="CB90" i="3"/>
  <c r="CC90" i="3"/>
  <c r="CO90" i="3"/>
  <c r="AY307" i="3"/>
  <c r="CO303" i="3"/>
  <c r="CN303" i="3"/>
  <c r="CG303" i="3"/>
  <c r="CH303" i="3"/>
  <c r="CF303" i="3"/>
  <c r="AV136" i="3"/>
  <c r="AX136" i="3"/>
  <c r="AW67" i="6"/>
  <c r="AZ67" i="6"/>
  <c r="CB62" i="3"/>
  <c r="CC62" i="3"/>
  <c r="CE62" i="3"/>
  <c r="CN62" i="3"/>
  <c r="CG62" i="3"/>
  <c r="AV286" i="3"/>
  <c r="AX286" i="3"/>
  <c r="BX69" i="5"/>
  <c r="BK54" i="5"/>
  <c r="BQ54" i="5"/>
  <c r="BS54" i="5"/>
  <c r="BT54" i="5"/>
  <c r="BU54" i="5"/>
  <c r="DN61" i="6"/>
  <c r="DM61" i="6"/>
  <c r="DR140" i="5"/>
  <c r="DS140" i="5"/>
  <c r="CT140" i="5"/>
  <c r="DK124" i="6"/>
  <c r="BA22" i="6"/>
  <c r="AW22" i="6"/>
  <c r="AZ22" i="6"/>
  <c r="CQ219" i="4"/>
  <c r="BL167" i="3"/>
  <c r="BK167" i="3"/>
  <c r="BM167" i="3"/>
  <c r="BI167" i="3"/>
  <c r="BH167" i="3"/>
  <c r="BO167" i="3"/>
  <c r="AN62" i="3"/>
  <c r="CH75" i="5"/>
  <c r="CN75" i="5"/>
  <c r="CP75" i="5"/>
  <c r="BN99" i="3"/>
  <c r="BM99" i="3"/>
  <c r="BL99" i="3"/>
  <c r="BT99" i="3"/>
  <c r="BS99" i="3"/>
  <c r="BH99" i="3"/>
  <c r="BJ99" i="3"/>
  <c r="DL299" i="3"/>
  <c r="DE84" i="3"/>
  <c r="DG84" i="3"/>
  <c r="DH84" i="3"/>
  <c r="DI84" i="3"/>
  <c r="BK107" i="3"/>
  <c r="BO107" i="3"/>
  <c r="BT107" i="3"/>
  <c r="BS107" i="3"/>
  <c r="BQ107" i="3"/>
  <c r="BX68" i="5"/>
  <c r="BX50" i="5"/>
  <c r="AW175" i="6"/>
  <c r="AZ175" i="6"/>
  <c r="BX162" i="4"/>
  <c r="BK202" i="4"/>
  <c r="BQ202" i="4"/>
  <c r="BS202" i="4"/>
  <c r="BT202" i="4"/>
  <c r="BU202" i="4"/>
  <c r="BK148" i="4"/>
  <c r="DL108" i="3"/>
  <c r="DL250" i="3"/>
  <c r="CU6" i="2"/>
  <c r="DH36" i="5"/>
  <c r="DK70" i="5"/>
  <c r="DM42" i="5"/>
  <c r="CT42" i="5"/>
  <c r="DE42" i="5"/>
  <c r="BH42" i="6"/>
  <c r="BJ42" i="6"/>
  <c r="BQ42" i="6"/>
  <c r="BO42" i="6"/>
  <c r="BN42" i="6"/>
  <c r="BT42" i="6"/>
  <c r="BR42" i="6"/>
  <c r="CL161" i="4"/>
  <c r="DJ161" i="4"/>
  <c r="CS161" i="4"/>
  <c r="CZ161" i="4"/>
  <c r="CK161" i="4"/>
  <c r="DI161" i="4"/>
  <c r="DA161" i="4"/>
  <c r="CG161" i="4"/>
  <c r="BM140" i="6"/>
  <c r="BT140" i="6"/>
  <c r="BN140" i="6"/>
  <c r="BO140" i="6"/>
  <c r="BQ140" i="6"/>
  <c r="BS140" i="6"/>
  <c r="BI140" i="6"/>
  <c r="BH140" i="6"/>
  <c r="BJ140" i="6"/>
  <c r="BL140" i="6"/>
  <c r="BP140" i="6"/>
  <c r="CF279" i="4"/>
  <c r="CK279" i="4"/>
  <c r="DA279" i="4"/>
  <c r="CO279" i="4"/>
  <c r="CM279" i="4"/>
  <c r="CK119" i="4"/>
  <c r="DI119" i="4"/>
  <c r="DA119" i="4"/>
  <c r="CO119" i="4"/>
  <c r="DM119" i="4"/>
  <c r="CI119" i="4"/>
  <c r="CL119" i="4"/>
  <c r="DJ119" i="4"/>
  <c r="CS119" i="4"/>
  <c r="DR119" i="4"/>
  <c r="CR119" i="4"/>
  <c r="CJ119" i="4"/>
  <c r="DH119" i="4"/>
  <c r="CM119" i="4"/>
  <c r="DK119" i="4"/>
  <c r="DA151" i="6"/>
  <c r="DB151" i="6"/>
  <c r="DJ151" i="6"/>
  <c r="DI151" i="6"/>
  <c r="CG219" i="4"/>
  <c r="CI219" i="4"/>
  <c r="CF219" i="4"/>
  <c r="CZ219" i="4"/>
  <c r="CO219" i="4"/>
  <c r="CM219" i="4"/>
  <c r="CR179" i="4"/>
  <c r="CM179" i="4"/>
  <c r="CF179" i="4"/>
  <c r="CO179" i="4"/>
  <c r="CI179" i="4"/>
  <c r="CS179" i="4"/>
  <c r="CZ179" i="4"/>
  <c r="CL179" i="4"/>
  <c r="CG179" i="4"/>
  <c r="BL216" i="4"/>
  <c r="BV216" i="4"/>
  <c r="BR216" i="4"/>
  <c r="BM216" i="4"/>
  <c r="BW216" i="4"/>
  <c r="BI216" i="4"/>
  <c r="BK216" i="4"/>
  <c r="CO208" i="4"/>
  <c r="CZ208" i="4"/>
  <c r="DA208" i="4"/>
  <c r="CL202" i="4"/>
  <c r="CR202" i="4"/>
  <c r="CS202" i="4"/>
  <c r="CF202" i="4"/>
  <c r="CM202" i="4"/>
  <c r="CJ202" i="4"/>
  <c r="DH202" i="4"/>
  <c r="CG202" i="4"/>
  <c r="CK202" i="4"/>
  <c r="DI202" i="4"/>
  <c r="CO202" i="4"/>
  <c r="CI202" i="4"/>
  <c r="DG202" i="4"/>
  <c r="BP200" i="4"/>
  <c r="BM200" i="4"/>
  <c r="BN200" i="4"/>
  <c r="BJ200" i="4"/>
  <c r="BK200" i="4"/>
  <c r="BW200" i="4"/>
  <c r="CO192" i="4"/>
  <c r="DM192" i="4"/>
  <c r="DS192" i="4"/>
  <c r="CZ192" i="4"/>
  <c r="DA192" i="4"/>
  <c r="BP184" i="4"/>
  <c r="BN184" i="4"/>
  <c r="BI184" i="4"/>
  <c r="BJ184" i="4"/>
  <c r="BL184" i="4"/>
  <c r="BV184" i="4"/>
  <c r="BM184" i="4"/>
  <c r="BW184" i="4"/>
  <c r="BO184" i="4"/>
  <c r="CF176" i="4"/>
  <c r="CO166" i="4"/>
  <c r="CS166" i="4"/>
  <c r="CG166" i="4"/>
  <c r="CF166" i="4"/>
  <c r="CM166" i="4"/>
  <c r="BL164" i="4"/>
  <c r="BN164" i="4"/>
  <c r="BR164" i="4"/>
  <c r="BW164" i="4"/>
  <c r="BI164" i="4"/>
  <c r="BO164" i="4"/>
  <c r="BJ164" i="4"/>
  <c r="BV164" i="4"/>
  <c r="BM164" i="4"/>
  <c r="CZ156" i="4"/>
  <c r="DA156" i="4"/>
  <c r="CO150" i="4"/>
  <c r="CS150" i="4"/>
  <c r="CG150" i="4"/>
  <c r="CF150" i="4"/>
  <c r="CM150" i="4"/>
  <c r="BL148" i="4"/>
  <c r="BV148" i="4"/>
  <c r="BR148" i="4"/>
  <c r="BM148" i="4"/>
  <c r="BO148" i="4"/>
  <c r="BN148" i="4"/>
  <c r="CJ223" i="5"/>
  <c r="DH223" i="5"/>
  <c r="CZ223" i="5"/>
  <c r="DA223" i="5"/>
  <c r="CG223" i="5"/>
  <c r="CR223" i="5"/>
  <c r="CS223" i="5"/>
  <c r="DR223" i="5"/>
  <c r="CI223" i="5"/>
  <c r="DG223" i="5"/>
  <c r="BL199" i="5"/>
  <c r="BJ199" i="5"/>
  <c r="BK199" i="5"/>
  <c r="BM199" i="5"/>
  <c r="BR199" i="5"/>
  <c r="BV199" i="5"/>
  <c r="DA167" i="6"/>
  <c r="DL167" i="6"/>
  <c r="DF167" i="6"/>
  <c r="BA152" i="4"/>
  <c r="DL192" i="6"/>
  <c r="CX192" i="6"/>
  <c r="DI192" i="6"/>
  <c r="DD192" i="6"/>
  <c r="DB184" i="6"/>
  <c r="DA184" i="6"/>
  <c r="DI184" i="6"/>
  <c r="BI179" i="6"/>
  <c r="BS179" i="6"/>
  <c r="BL179" i="6"/>
  <c r="BT179" i="6"/>
  <c r="BN179" i="6"/>
  <c r="BO179" i="6"/>
  <c r="BH179" i="6"/>
  <c r="BQ166" i="6"/>
  <c r="BI166" i="6"/>
  <c r="BJ166" i="6"/>
  <c r="BO166" i="6"/>
  <c r="BM166" i="6"/>
  <c r="BK166" i="6"/>
  <c r="AQ142" i="6"/>
  <c r="AY142" i="6"/>
  <c r="AT142" i="6"/>
  <c r="AR142" i="6"/>
  <c r="AN142" i="6"/>
  <c r="AP142" i="6"/>
  <c r="AV142" i="6"/>
  <c r="AX142" i="6"/>
  <c r="AW142" i="6"/>
  <c r="DC77" i="6"/>
  <c r="DI77" i="6"/>
  <c r="DB77" i="6"/>
  <c r="DL77" i="6"/>
  <c r="DA77" i="6"/>
  <c r="CW77" i="6"/>
  <c r="DJ77" i="6"/>
  <c r="DF77" i="6"/>
  <c r="BV128" i="5"/>
  <c r="BO128" i="5"/>
  <c r="BM128" i="5"/>
  <c r="BW128" i="5"/>
  <c r="BI128" i="5"/>
  <c r="BP128" i="5"/>
  <c r="BJ128" i="5"/>
  <c r="CK205" i="4"/>
  <c r="DA205" i="4"/>
  <c r="CI205" i="4"/>
  <c r="CF205" i="4"/>
  <c r="CL205" i="4"/>
  <c r="CS205" i="4"/>
  <c r="CR205" i="4"/>
  <c r="CZ205" i="4"/>
  <c r="CP145" i="6"/>
  <c r="CS24" i="5"/>
  <c r="DR24" i="5"/>
  <c r="CF24" i="5"/>
  <c r="CK24" i="5"/>
  <c r="DI24" i="5"/>
  <c r="CM24" i="5"/>
  <c r="DK24" i="5"/>
  <c r="CO24" i="5"/>
  <c r="DM24" i="5"/>
  <c r="CR24" i="5"/>
  <c r="DA24" i="5"/>
  <c r="CI24" i="5"/>
  <c r="DG24" i="5"/>
  <c r="CL24" i="5"/>
  <c r="DJ24" i="5"/>
  <c r="BW10" i="2"/>
  <c r="BS10" i="2"/>
  <c r="BK10" i="2"/>
  <c r="BX10" i="2"/>
  <c r="BJ10" i="2"/>
  <c r="BN10" i="2"/>
  <c r="BM10" i="2"/>
  <c r="BO72" i="5"/>
  <c r="BW72" i="5"/>
  <c r="BJ72" i="5"/>
  <c r="BK72" i="5"/>
  <c r="BL72" i="5"/>
  <c r="BN72" i="5"/>
  <c r="BQ72" i="5"/>
  <c r="BS72" i="5"/>
  <c r="BT72" i="5"/>
  <c r="BV72" i="5"/>
  <c r="BU72" i="5"/>
  <c r="CW150" i="3"/>
  <c r="DJ150" i="3"/>
  <c r="DF150" i="3"/>
  <c r="CZ150" i="3"/>
  <c r="DA150" i="3"/>
  <c r="CX150" i="3"/>
  <c r="BD127" i="3"/>
  <c r="AQ127" i="3"/>
  <c r="AU127" i="3"/>
  <c r="AP127" i="3"/>
  <c r="AW127" i="3"/>
  <c r="BE127" i="3"/>
  <c r="AO127" i="3"/>
  <c r="CW165" i="3"/>
  <c r="CY165" i="3"/>
  <c r="DB165" i="3"/>
  <c r="CZ165" i="3"/>
  <c r="DA165" i="3"/>
  <c r="DJ165" i="3"/>
  <c r="DK165" i="3"/>
  <c r="BM41" i="6"/>
  <c r="BS41" i="6"/>
  <c r="BT41" i="6"/>
  <c r="BK41" i="6"/>
  <c r="BN41" i="6"/>
  <c r="BI41" i="6"/>
  <c r="BJ41" i="6"/>
  <c r="BK21" i="6"/>
  <c r="BL21" i="6"/>
  <c r="BH21" i="6"/>
  <c r="BN21" i="6"/>
  <c r="BI21" i="6"/>
  <c r="BO21" i="6"/>
  <c r="BQ21" i="6"/>
  <c r="DT56" i="5"/>
  <c r="DK56" i="5"/>
  <c r="DL56" i="5"/>
  <c r="BR25" i="5"/>
  <c r="BM25" i="5"/>
  <c r="BJ25" i="5"/>
  <c r="BK25" i="5"/>
  <c r="BL25" i="5"/>
  <c r="BV25" i="5"/>
  <c r="DA334" i="3"/>
  <c r="DC334" i="3"/>
  <c r="DM334" i="3"/>
  <c r="DD334" i="3"/>
  <c r="DJ334" i="3"/>
  <c r="DF334" i="3"/>
  <c r="DJ13" i="3"/>
  <c r="CW13" i="3"/>
  <c r="DM13" i="3"/>
  <c r="DK13" i="3"/>
  <c r="DF13" i="3"/>
  <c r="CX13" i="3"/>
  <c r="DC13" i="3"/>
  <c r="DA13" i="3"/>
  <c r="AL29" i="3"/>
  <c r="AO29" i="3"/>
  <c r="AU29" i="3"/>
  <c r="AP29" i="3"/>
  <c r="AM29" i="3"/>
  <c r="AM79" i="3"/>
  <c r="AL79" i="3"/>
  <c r="AW79" i="3"/>
  <c r="AT79" i="3"/>
  <c r="AQ79" i="3"/>
  <c r="AS79" i="3"/>
  <c r="AU79" i="3"/>
  <c r="BD79" i="3"/>
  <c r="BE79" i="3"/>
  <c r="DC23" i="3"/>
  <c r="CZ23" i="3"/>
  <c r="DB23" i="3"/>
  <c r="DJ23" i="3"/>
  <c r="DM23" i="3"/>
  <c r="DF23" i="3"/>
  <c r="DA23" i="3"/>
  <c r="DD23" i="3"/>
  <c r="AE93" i="3"/>
  <c r="AG93" i="3"/>
  <c r="CW322" i="3"/>
  <c r="DC322" i="3"/>
  <c r="DA322" i="3"/>
  <c r="AG340" i="3"/>
  <c r="AE340" i="3"/>
  <c r="AQ202" i="5"/>
  <c r="AY202" i="5"/>
  <c r="AT202" i="5"/>
  <c r="AM202" i="5"/>
  <c r="AV202" i="5"/>
  <c r="AP202" i="5"/>
  <c r="AR202" i="5"/>
  <c r="AN202" i="5"/>
  <c r="AY101" i="5"/>
  <c r="AM101" i="5"/>
  <c r="AN101" i="5"/>
  <c r="AV101" i="5"/>
  <c r="AP101" i="5"/>
  <c r="AS101" i="5"/>
  <c r="AR101" i="5"/>
  <c r="AT101" i="5"/>
  <c r="AZ101" i="5"/>
  <c r="AQ191" i="5"/>
  <c r="AS9" i="5"/>
  <c r="AT9" i="5"/>
  <c r="AY9" i="5"/>
  <c r="AP9" i="5"/>
  <c r="AV9" i="5"/>
  <c r="AN9" i="5"/>
  <c r="AR9" i="5"/>
  <c r="AM9" i="5"/>
  <c r="AZ9" i="5"/>
  <c r="BA11" i="2"/>
  <c r="AS11" i="2"/>
  <c r="AZ11" i="2"/>
  <c r="AQ11" i="2"/>
  <c r="AR11" i="2"/>
  <c r="AO11" i="2"/>
  <c r="AU11" i="2"/>
  <c r="AT11" i="2"/>
  <c r="AI129" i="4"/>
  <c r="AG129" i="4"/>
  <c r="AJ129" i="4"/>
  <c r="AY23" i="4"/>
  <c r="AP23" i="4"/>
  <c r="AQ23" i="4"/>
  <c r="AV23" i="4"/>
  <c r="AP40" i="6"/>
  <c r="BP55" i="6"/>
  <c r="CY171" i="3"/>
  <c r="DK25" i="5"/>
  <c r="DE25" i="5"/>
  <c r="DF25" i="5"/>
  <c r="DM25" i="5"/>
  <c r="DL99" i="3"/>
  <c r="DM56" i="5"/>
  <c r="DS56" i="5"/>
  <c r="DI50" i="5"/>
  <c r="BX52" i="5"/>
  <c r="BP155" i="6"/>
  <c r="DG70" i="5"/>
  <c r="DM70" i="5"/>
  <c r="CM13" i="2"/>
  <c r="DK13" i="2"/>
  <c r="CT13" i="2"/>
  <c r="DS13" i="2"/>
  <c r="CP13" i="2"/>
  <c r="DN13" i="2"/>
  <c r="CL13" i="2"/>
  <c r="DJ13" i="2"/>
  <c r="DB13" i="2"/>
  <c r="CS13" i="2"/>
  <c r="CJ13" i="2"/>
  <c r="BJ136" i="4"/>
  <c r="BK136" i="4"/>
  <c r="BL136" i="4"/>
  <c r="BV136" i="4"/>
  <c r="BM100" i="4"/>
  <c r="BJ100" i="4"/>
  <c r="BV100" i="4"/>
  <c r="BL100" i="4"/>
  <c r="BP68" i="4"/>
  <c r="BW20" i="4"/>
  <c r="BL20" i="4"/>
  <c r="BP20" i="4"/>
  <c r="CW166" i="6"/>
  <c r="DJ166" i="6"/>
  <c r="DC166" i="6"/>
  <c r="AS56" i="6"/>
  <c r="AY56" i="6"/>
  <c r="AN56" i="6"/>
  <c r="AP56" i="6"/>
  <c r="DD196" i="6"/>
  <c r="CW196" i="6"/>
  <c r="DI196" i="6"/>
  <c r="CX133" i="6"/>
  <c r="DI133" i="6"/>
  <c r="DL133" i="6"/>
  <c r="DJ133" i="6"/>
  <c r="CW133" i="6"/>
  <c r="DF133" i="6"/>
  <c r="CD61" i="6"/>
  <c r="AU160" i="6"/>
  <c r="AS160" i="6"/>
  <c r="AO160" i="6"/>
  <c r="AP160" i="6"/>
  <c r="BL141" i="5"/>
  <c r="BI141" i="5"/>
  <c r="BK141" i="5"/>
  <c r="BO141" i="5"/>
  <c r="CK36" i="5"/>
  <c r="DI36" i="5"/>
  <c r="DA36" i="5"/>
  <c r="CO36" i="5"/>
  <c r="DM36" i="5"/>
  <c r="CR36" i="5"/>
  <c r="CI36" i="5"/>
  <c r="DG36" i="5"/>
  <c r="CL36" i="5"/>
  <c r="DJ36" i="5"/>
  <c r="CS36" i="5"/>
  <c r="DR36" i="5"/>
  <c r="CG36" i="5"/>
  <c r="CM36" i="5"/>
  <c r="DK36" i="5"/>
  <c r="CW98" i="6"/>
  <c r="DJ98" i="6"/>
  <c r="DL98" i="6"/>
  <c r="DI98" i="6"/>
  <c r="DF98" i="6"/>
  <c r="DC98" i="6"/>
  <c r="BN20" i="6"/>
  <c r="BH20" i="6"/>
  <c r="BI20" i="6"/>
  <c r="BO20" i="6"/>
  <c r="BQ20" i="6"/>
  <c r="BN27" i="6"/>
  <c r="BM27" i="6"/>
  <c r="BS27" i="6"/>
  <c r="BQ27" i="6"/>
  <c r="BT27" i="6"/>
  <c r="DU3" i="2"/>
  <c r="DD126" i="6"/>
  <c r="CX126" i="6"/>
  <c r="CJ76" i="5"/>
  <c r="DH76" i="5"/>
  <c r="CF76" i="5"/>
  <c r="CZ76" i="5"/>
  <c r="CG76" i="5"/>
  <c r="CC53" i="6"/>
  <c r="CD53" i="6"/>
  <c r="CJ53" i="6"/>
  <c r="CL53" i="6"/>
  <c r="CM53" i="6"/>
  <c r="BK20" i="2"/>
  <c r="BL20" i="2"/>
  <c r="BX20" i="2"/>
  <c r="BQ20" i="2"/>
  <c r="CG83" i="5"/>
  <c r="DE83" i="5"/>
  <c r="CJ83" i="5"/>
  <c r="CF83" i="5"/>
  <c r="CK83" i="5"/>
  <c r="CM83" i="5"/>
  <c r="DK83" i="5"/>
  <c r="CL83" i="5"/>
  <c r="CO83" i="5"/>
  <c r="DM83" i="5"/>
  <c r="CR83" i="5"/>
  <c r="CS83" i="5"/>
  <c r="DR83" i="5"/>
  <c r="CI83" i="5"/>
  <c r="CG73" i="5"/>
  <c r="CJ73" i="5"/>
  <c r="DH73" i="5"/>
  <c r="CS73" i="5"/>
  <c r="CK73" i="5"/>
  <c r="DI73" i="5"/>
  <c r="CM73" i="5"/>
  <c r="DK73" i="5"/>
  <c r="DD174" i="3"/>
  <c r="DJ174" i="3"/>
  <c r="CX174" i="3"/>
  <c r="CY174" i="3"/>
  <c r="DE174" i="3"/>
  <c r="DG174" i="3"/>
  <c r="DH174" i="3"/>
  <c r="AL109" i="3"/>
  <c r="AN109" i="3"/>
  <c r="AU109" i="3"/>
  <c r="AR109" i="3"/>
  <c r="AS109" i="3"/>
  <c r="AQ109" i="3"/>
  <c r="BD109" i="3"/>
  <c r="DF33" i="3"/>
  <c r="CZ33" i="3"/>
  <c r="BH13" i="6"/>
  <c r="BS13" i="6"/>
  <c r="BN13" i="6"/>
  <c r="BO13" i="6"/>
  <c r="BL13" i="6"/>
  <c r="DF80" i="6"/>
  <c r="DD80" i="6"/>
  <c r="DA116" i="3"/>
  <c r="DJ116" i="3"/>
  <c r="DK116" i="3"/>
  <c r="DB116" i="3"/>
  <c r="DD116" i="3"/>
  <c r="DM116" i="3"/>
  <c r="BD284" i="3"/>
  <c r="BL47" i="6"/>
  <c r="BS47" i="6"/>
  <c r="BI47" i="6"/>
  <c r="BH47" i="6"/>
  <c r="BT47" i="6"/>
  <c r="DK40" i="3"/>
  <c r="CX40" i="3"/>
  <c r="DJ40" i="3"/>
  <c r="CX153" i="3"/>
  <c r="DD153" i="3"/>
  <c r="CW153" i="3"/>
  <c r="DF153" i="3"/>
  <c r="DC153" i="3"/>
  <c r="AE246" i="3"/>
  <c r="AG246" i="3"/>
  <c r="AE268" i="3"/>
  <c r="AG268" i="3"/>
  <c r="DC282" i="3"/>
  <c r="CZ282" i="3"/>
  <c r="DD285" i="3"/>
  <c r="DM285" i="3"/>
  <c r="DK285" i="3"/>
  <c r="DJ285" i="3"/>
  <c r="DA285" i="3"/>
  <c r="CW285" i="3"/>
  <c r="CZ285" i="3"/>
  <c r="CX285" i="3"/>
  <c r="DB285" i="3"/>
  <c r="BA37" i="5"/>
  <c r="AR57" i="5"/>
  <c r="AS57" i="5"/>
  <c r="AM57" i="5"/>
  <c r="AY57" i="5"/>
  <c r="AN57" i="5"/>
  <c r="AT57" i="5"/>
  <c r="AV57" i="5"/>
  <c r="AP57" i="5"/>
  <c r="AZ57" i="5"/>
  <c r="AR10" i="2"/>
  <c r="AW10" i="2"/>
  <c r="AQ10" i="2"/>
  <c r="AN10" i="2"/>
  <c r="AO10" i="2"/>
  <c r="AP10" i="2"/>
  <c r="AT10" i="2"/>
  <c r="BA10" i="2"/>
  <c r="AU10" i="2"/>
  <c r="AS10" i="2"/>
  <c r="AI97" i="5"/>
  <c r="AG145" i="5"/>
  <c r="AJ145" i="5"/>
  <c r="AI145" i="5"/>
  <c r="AI161" i="5"/>
  <c r="AG161" i="5"/>
  <c r="AJ161" i="5"/>
  <c r="AR169" i="5"/>
  <c r="AQ169" i="5"/>
  <c r="AN169" i="5"/>
  <c r="AS169" i="5"/>
  <c r="AZ169" i="5"/>
  <c r="AY169" i="5"/>
  <c r="AT169" i="5"/>
  <c r="AM169" i="5"/>
  <c r="AG177" i="5"/>
  <c r="AJ177" i="5"/>
  <c r="AI177" i="5"/>
  <c r="AV209" i="5"/>
  <c r="AR209" i="5"/>
  <c r="AP209" i="5"/>
  <c r="AM209" i="5"/>
  <c r="AY209" i="5"/>
  <c r="CH14" i="6"/>
  <c r="CG14" i="6"/>
  <c r="CN14" i="6"/>
  <c r="CF14" i="6"/>
  <c r="CE14" i="6"/>
  <c r="CK14" i="6"/>
  <c r="CO14" i="6"/>
  <c r="CC14" i="6"/>
  <c r="CD14" i="6"/>
  <c r="CI14" i="6"/>
  <c r="AO19" i="6"/>
  <c r="AP19" i="6"/>
  <c r="AV19" i="6"/>
  <c r="AQ19" i="6"/>
  <c r="CN22" i="6"/>
  <c r="CH22" i="6"/>
  <c r="CB22" i="6"/>
  <c r="CF22" i="6"/>
  <c r="CI22" i="6"/>
  <c r="CE22" i="6"/>
  <c r="CK22" i="6"/>
  <c r="CO22" i="6"/>
  <c r="CC22" i="6"/>
  <c r="CG22" i="6"/>
  <c r="AI25" i="6"/>
  <c r="AG25" i="6"/>
  <c r="AJ25" i="6"/>
  <c r="CC30" i="6"/>
  <c r="CK30" i="6"/>
  <c r="CI30" i="6"/>
  <c r="CE30" i="6"/>
  <c r="CF30" i="6"/>
  <c r="CB30" i="6"/>
  <c r="CD30" i="6"/>
  <c r="CO30" i="6"/>
  <c r="CN58" i="6"/>
  <c r="CF58" i="6"/>
  <c r="CO58" i="6"/>
  <c r="CE58" i="6"/>
  <c r="CH58" i="6"/>
  <c r="CG58" i="6"/>
  <c r="CB58" i="6"/>
  <c r="CD58" i="6"/>
  <c r="CI58" i="6"/>
  <c r="CK58" i="6"/>
  <c r="AG87" i="6"/>
  <c r="AJ87" i="6"/>
  <c r="AI87" i="6"/>
  <c r="CO21" i="6"/>
  <c r="CC21" i="6"/>
  <c r="CG21" i="6"/>
  <c r="CK21" i="6"/>
  <c r="CE21" i="6"/>
  <c r="CI21" i="6"/>
  <c r="CB21" i="6"/>
  <c r="CF21" i="6"/>
  <c r="AG220" i="5"/>
  <c r="AJ220" i="5"/>
  <c r="AI220" i="5"/>
  <c r="DC188" i="6"/>
  <c r="DB188" i="6"/>
  <c r="DA188" i="6"/>
  <c r="DD188" i="6"/>
  <c r="CW188" i="6"/>
  <c r="DI188" i="6"/>
  <c r="DJ188" i="6"/>
  <c r="CZ188" i="6"/>
  <c r="DF188" i="6"/>
  <c r="CC206" i="6"/>
  <c r="CN206" i="6"/>
  <c r="CK206" i="6"/>
  <c r="CG206" i="6"/>
  <c r="CO206" i="6"/>
  <c r="CH206" i="6"/>
  <c r="CF206" i="6"/>
  <c r="AV6" i="4"/>
  <c r="AS6" i="4"/>
  <c r="AT6" i="4"/>
  <c r="AP6" i="4"/>
  <c r="AY6" i="4"/>
  <c r="AM6" i="4"/>
  <c r="AQ6" i="4"/>
  <c r="AZ6" i="4"/>
  <c r="AM14" i="4"/>
  <c r="AQ24" i="4"/>
  <c r="AN24" i="4"/>
  <c r="AT24" i="4"/>
  <c r="AP24" i="4"/>
  <c r="AY24" i="4"/>
  <c r="AN28" i="4"/>
  <c r="AT28" i="4"/>
  <c r="AQ28" i="4"/>
  <c r="AP28" i="4"/>
  <c r="AV28" i="4"/>
  <c r="AM28" i="4"/>
  <c r="AR28" i="4"/>
  <c r="AS28" i="4"/>
  <c r="AZ28" i="4"/>
  <c r="DF177" i="6"/>
  <c r="CK201" i="6"/>
  <c r="CO201" i="6"/>
  <c r="CC201" i="6"/>
  <c r="CG201" i="6"/>
  <c r="CE201" i="6"/>
  <c r="CI201" i="6"/>
  <c r="CB201" i="6"/>
  <c r="CD201" i="6"/>
  <c r="CF201" i="6"/>
  <c r="CN201" i="6"/>
  <c r="CH201" i="6"/>
  <c r="AG34" i="6"/>
  <c r="AJ34" i="6"/>
  <c r="AI34" i="6"/>
  <c r="AG54" i="6"/>
  <c r="AJ54" i="6"/>
  <c r="AG86" i="6"/>
  <c r="AJ86" i="6"/>
  <c r="AI86" i="6"/>
  <c r="AI97" i="6"/>
  <c r="AG97" i="6"/>
  <c r="AJ97" i="6"/>
  <c r="CI155" i="6"/>
  <c r="CH155" i="6"/>
  <c r="CB155" i="6"/>
  <c r="CD155" i="6"/>
  <c r="CO155" i="6"/>
  <c r="CN155" i="6"/>
  <c r="CK155" i="6"/>
  <c r="BH139" i="6"/>
  <c r="BS139" i="6"/>
  <c r="BI139" i="6"/>
  <c r="BO139" i="6"/>
  <c r="BL139" i="6"/>
  <c r="BK139" i="6"/>
  <c r="BQ139" i="6"/>
  <c r="AD66" i="5"/>
  <c r="DT65" i="5"/>
  <c r="AE65" i="5"/>
  <c r="AH65" i="5"/>
  <c r="AP65" i="5"/>
  <c r="AF65" i="5"/>
  <c r="AD64" i="5"/>
  <c r="AD34" i="5"/>
  <c r="AP34" i="5"/>
  <c r="AF33" i="5"/>
  <c r="AD32" i="5"/>
  <c r="CZ18" i="5"/>
  <c r="AE12" i="5"/>
  <c r="AH12" i="5"/>
  <c r="AM12" i="5"/>
  <c r="AF12" i="5"/>
  <c r="AE327" i="3"/>
  <c r="AG327" i="3"/>
  <c r="AD310" i="3"/>
  <c r="AE9" i="3"/>
  <c r="AV7" i="3"/>
  <c r="AX7" i="3"/>
  <c r="CY5" i="3"/>
  <c r="DE5" i="3"/>
  <c r="DG5" i="3"/>
  <c r="DH5" i="3"/>
  <c r="DI5" i="3"/>
  <c r="BK36" i="5"/>
  <c r="BQ36" i="5"/>
  <c r="AV139" i="3"/>
  <c r="AX139" i="3"/>
  <c r="AV107" i="3"/>
  <c r="AX107" i="3"/>
  <c r="DL125" i="3"/>
  <c r="DH25" i="5"/>
  <c r="DL144" i="3"/>
  <c r="BK6" i="5"/>
  <c r="DG50" i="5"/>
  <c r="BX124" i="5"/>
  <c r="DK42" i="5"/>
  <c r="DH42" i="5"/>
  <c r="AY6" i="3"/>
  <c r="AO165" i="4"/>
  <c r="AO139" i="6"/>
  <c r="AP139" i="6"/>
  <c r="AY139" i="6"/>
  <c r="AQ139" i="6"/>
  <c r="AT139" i="6"/>
  <c r="AS139" i="6"/>
  <c r="AU156" i="6"/>
  <c r="AS156" i="6"/>
  <c r="AV156" i="6"/>
  <c r="AW156" i="6"/>
  <c r="AZ156" i="6"/>
  <c r="BO143" i="4"/>
  <c r="BV143" i="4"/>
  <c r="BR143" i="4"/>
  <c r="BI143" i="4"/>
  <c r="BK143" i="4"/>
  <c r="BM143" i="4"/>
  <c r="CF299" i="4"/>
  <c r="CK299" i="4"/>
  <c r="DA299" i="4"/>
  <c r="CF125" i="5"/>
  <c r="CS125" i="5"/>
  <c r="CM125" i="5"/>
  <c r="DK125" i="5"/>
  <c r="CJ125" i="5"/>
  <c r="DH125" i="5"/>
  <c r="CZ125" i="5"/>
  <c r="CK125" i="5"/>
  <c r="DI125" i="5"/>
  <c r="CL125" i="5"/>
  <c r="DJ125" i="5"/>
  <c r="CI125" i="5"/>
  <c r="DG125" i="5"/>
  <c r="CO125" i="5"/>
  <c r="DM125" i="5"/>
  <c r="DT206" i="5"/>
  <c r="DB165" i="6"/>
  <c r="CZ165" i="6"/>
  <c r="DC165" i="6"/>
  <c r="DD165" i="6"/>
  <c r="DA165" i="6"/>
  <c r="DB69" i="6"/>
  <c r="BI22" i="6"/>
  <c r="BJ22" i="6"/>
  <c r="BP22" i="6"/>
  <c r="BS22" i="6"/>
  <c r="BH160" i="6"/>
  <c r="BO160" i="6"/>
  <c r="BL160" i="6"/>
  <c r="BT160" i="6"/>
  <c r="BR160" i="6"/>
  <c r="BN160" i="6"/>
  <c r="BR36" i="5"/>
  <c r="BW36" i="5"/>
  <c r="CW162" i="6"/>
  <c r="DJ162" i="6"/>
  <c r="DL162" i="6"/>
  <c r="DI162" i="6"/>
  <c r="DF162" i="6"/>
  <c r="DC162" i="6"/>
  <c r="BO60" i="6"/>
  <c r="BQ60" i="6"/>
  <c r="BN60" i="6"/>
  <c r="BH60" i="6"/>
  <c r="BI60" i="6"/>
  <c r="BJ60" i="6"/>
  <c r="AU48" i="6"/>
  <c r="AR48" i="6"/>
  <c r="BA48" i="6"/>
  <c r="CK121" i="5"/>
  <c r="CL121" i="5"/>
  <c r="CI121" i="5"/>
  <c r="DG121" i="5"/>
  <c r="CG121" i="5"/>
  <c r="DE121" i="5"/>
  <c r="CF121" i="5"/>
  <c r="CS121" i="5"/>
  <c r="CM121" i="5"/>
  <c r="DK121" i="5"/>
  <c r="DA121" i="5"/>
  <c r="CO121" i="5"/>
  <c r="CZ244" i="3"/>
  <c r="DB244" i="3"/>
  <c r="DK244" i="3"/>
  <c r="CW244" i="3"/>
  <c r="DC244" i="3"/>
  <c r="DM244" i="3"/>
  <c r="BI140" i="5"/>
  <c r="BK140" i="5"/>
  <c r="BR140" i="5"/>
  <c r="BP140" i="5"/>
  <c r="BL127" i="5"/>
  <c r="BN127" i="5"/>
  <c r="BP127" i="5"/>
  <c r="BV127" i="5"/>
  <c r="BR127" i="5"/>
  <c r="BO76" i="5"/>
  <c r="BN76" i="5"/>
  <c r="BR76" i="5"/>
  <c r="BI76" i="5"/>
  <c r="BK76" i="5"/>
  <c r="BP76" i="5"/>
  <c r="DA20" i="2"/>
  <c r="DB20" i="2"/>
  <c r="BM4" i="2"/>
  <c r="BK4" i="2"/>
  <c r="BL4" i="2"/>
  <c r="BW4" i="2"/>
  <c r="BS4" i="2"/>
  <c r="BQ4" i="2"/>
  <c r="CG225" i="5"/>
  <c r="CS225" i="5"/>
  <c r="DR225" i="5"/>
  <c r="CR225" i="5"/>
  <c r="CI225" i="5"/>
  <c r="DG225" i="5"/>
  <c r="CJ225" i="5"/>
  <c r="DH225" i="5"/>
  <c r="CG82" i="5"/>
  <c r="DE82" i="5"/>
  <c r="CZ82" i="5"/>
  <c r="CI82" i="5"/>
  <c r="DG82" i="5"/>
  <c r="CF82" i="5"/>
  <c r="CJ82" i="5"/>
  <c r="DH82" i="5"/>
  <c r="CO82" i="5"/>
  <c r="CM82" i="5"/>
  <c r="DK82" i="5"/>
  <c r="CL54" i="5"/>
  <c r="DJ54" i="5"/>
  <c r="CS54" i="5"/>
  <c r="CG54" i="5"/>
  <c r="CI54" i="5"/>
  <c r="DG54" i="5"/>
  <c r="CG81" i="5"/>
  <c r="DE81" i="5"/>
  <c r="CJ81" i="5"/>
  <c r="DH81" i="5"/>
  <c r="CS81" i="5"/>
  <c r="CK81" i="5"/>
  <c r="DI81" i="5"/>
  <c r="CM81" i="5"/>
  <c r="DK81" i="5"/>
  <c r="AT13" i="6"/>
  <c r="AN13" i="6"/>
  <c r="BP5" i="5"/>
  <c r="BJ5" i="5"/>
  <c r="BK5" i="5"/>
  <c r="CW47" i="3"/>
  <c r="DF47" i="3"/>
  <c r="DK47" i="3"/>
  <c r="AT43" i="6"/>
  <c r="AS43" i="6"/>
  <c r="BK29" i="6"/>
  <c r="BI29" i="6"/>
  <c r="BJ29" i="6"/>
  <c r="BM29" i="6"/>
  <c r="BQ29" i="6"/>
  <c r="BN29" i="6"/>
  <c r="DK171" i="3"/>
  <c r="DF171" i="3"/>
  <c r="DJ171" i="3"/>
  <c r="DD171" i="3"/>
  <c r="DB171" i="3"/>
  <c r="CX60" i="3"/>
  <c r="DC60" i="3"/>
  <c r="CW60" i="3"/>
  <c r="DM60" i="3"/>
  <c r="CK38" i="5"/>
  <c r="DI38" i="5"/>
  <c r="DA38" i="5"/>
  <c r="CJ38" i="5"/>
  <c r="DH38" i="5"/>
  <c r="CZ38" i="5"/>
  <c r="CI38" i="5"/>
  <c r="CS64" i="5"/>
  <c r="DB341" i="3"/>
  <c r="DA341" i="3"/>
  <c r="DK341" i="3"/>
  <c r="CZ200" i="3"/>
  <c r="DC200" i="3"/>
  <c r="DM200" i="3"/>
  <c r="CI193" i="5"/>
  <c r="DG193" i="5"/>
  <c r="DA193" i="5"/>
  <c r="CM193" i="5"/>
  <c r="DK193" i="5"/>
  <c r="DF44" i="3"/>
  <c r="DD44" i="3"/>
  <c r="DB44" i="3"/>
  <c r="DK44" i="3"/>
  <c r="AE16" i="3"/>
  <c r="AG16" i="3"/>
  <c r="BE118" i="3"/>
  <c r="BD118" i="3"/>
  <c r="AS118" i="3"/>
  <c r="AP118" i="3"/>
  <c r="AW118" i="3"/>
  <c r="AG266" i="3"/>
  <c r="AE266" i="3"/>
  <c r="AE269" i="3"/>
  <c r="AG269" i="3"/>
  <c r="AZ29" i="5"/>
  <c r="AY29" i="5"/>
  <c r="AS29" i="5"/>
  <c r="AM29" i="5"/>
  <c r="AQ29" i="5"/>
  <c r="AV29" i="5"/>
  <c r="AR29" i="5"/>
  <c r="AN29" i="5"/>
  <c r="AE33" i="5"/>
  <c r="AH33" i="5"/>
  <c r="AP33" i="5"/>
  <c r="AZ39" i="5"/>
  <c r="AS39" i="5"/>
  <c r="AP39" i="5"/>
  <c r="AY39" i="5"/>
  <c r="AR39" i="5"/>
  <c r="AQ39" i="5"/>
  <c r="AM39" i="5"/>
  <c r="AO39" i="5"/>
  <c r="AR43" i="5"/>
  <c r="AY43" i="5"/>
  <c r="AV43" i="5"/>
  <c r="AS43" i="5"/>
  <c r="AM43" i="5"/>
  <c r="AN43" i="5"/>
  <c r="AT43" i="5"/>
  <c r="AP53" i="5"/>
  <c r="AY53" i="5"/>
  <c r="AS53" i="5"/>
  <c r="AM53" i="5"/>
  <c r="AO53" i="5"/>
  <c r="AV53" i="5"/>
  <c r="AQ53" i="5"/>
  <c r="AT53" i="5"/>
  <c r="AZ53" i="5"/>
  <c r="AI48" i="5"/>
  <c r="AG48" i="5"/>
  <c r="AJ48" i="5"/>
  <c r="AY228" i="5"/>
  <c r="AR228" i="5"/>
  <c r="AN228" i="5"/>
  <c r="AZ228" i="5"/>
  <c r="AV228" i="5"/>
  <c r="AS228" i="5"/>
  <c r="AM228" i="5"/>
  <c r="AO228" i="5"/>
  <c r="AU228" i="5"/>
  <c r="AW228" i="5"/>
  <c r="AX228" i="5"/>
  <c r="AV230" i="5"/>
  <c r="AS230" i="5"/>
  <c r="AM230" i="5"/>
  <c r="AN230" i="5"/>
  <c r="AT230" i="5"/>
  <c r="AP230" i="5"/>
  <c r="AZ230" i="5"/>
  <c r="AV169" i="5"/>
  <c r="AV193" i="5"/>
  <c r="AZ193" i="5"/>
  <c r="AP193" i="5"/>
  <c r="AT193" i="5"/>
  <c r="AR193" i="5"/>
  <c r="AM193" i="5"/>
  <c r="AY193" i="5"/>
  <c r="AN193" i="5"/>
  <c r="AS193" i="5"/>
  <c r="AR201" i="5"/>
  <c r="AV201" i="5"/>
  <c r="AZ201" i="5"/>
  <c r="AT201" i="5"/>
  <c r="AP201" i="5"/>
  <c r="AM201" i="5"/>
  <c r="AY201" i="5"/>
  <c r="CC18" i="6"/>
  <c r="CH18" i="6"/>
  <c r="CE18" i="6"/>
  <c r="CF18" i="6"/>
  <c r="CO18" i="6"/>
  <c r="CG18" i="6"/>
  <c r="CN18" i="6"/>
  <c r="CK18" i="6"/>
  <c r="CB18" i="6"/>
  <c r="CD18" i="6"/>
  <c r="DD24" i="6"/>
  <c r="CW24" i="6"/>
  <c r="CX24" i="6"/>
  <c r="DC24" i="6"/>
  <c r="DB24" i="6"/>
  <c r="DF24" i="6"/>
  <c r="CC38" i="6"/>
  <c r="CF38" i="6"/>
  <c r="CI38" i="6"/>
  <c r="CB38" i="6"/>
  <c r="CK38" i="6"/>
  <c r="CG38" i="6"/>
  <c r="CE38" i="6"/>
  <c r="CH38" i="6"/>
  <c r="CO38" i="6"/>
  <c r="CN42" i="6"/>
  <c r="CF42" i="6"/>
  <c r="CG42" i="6"/>
  <c r="CH42" i="6"/>
  <c r="CB42" i="6"/>
  <c r="CD42" i="6"/>
  <c r="CI42" i="6"/>
  <c r="CO42" i="6"/>
  <c r="CE42" i="6"/>
  <c r="AG59" i="6"/>
  <c r="AJ59" i="6"/>
  <c r="AI59" i="6"/>
  <c r="CC86" i="6"/>
  <c r="CI86" i="6"/>
  <c r="CK86" i="6"/>
  <c r="CH86" i="6"/>
  <c r="CH21" i="6"/>
  <c r="AQ213" i="5"/>
  <c r="AV213" i="5"/>
  <c r="AN213" i="5"/>
  <c r="AM213" i="5"/>
  <c r="AT213" i="5"/>
  <c r="AY243" i="5"/>
  <c r="AV243" i="5"/>
  <c r="AZ243" i="5"/>
  <c r="AM243" i="5"/>
  <c r="AO243" i="5"/>
  <c r="AR243" i="5"/>
  <c r="AS243" i="5"/>
  <c r="AT243" i="5"/>
  <c r="AZ245" i="5"/>
  <c r="AY245" i="5"/>
  <c r="AS245" i="5"/>
  <c r="AM245" i="5"/>
  <c r="AT245" i="5"/>
  <c r="AV245" i="5"/>
  <c r="AN245" i="5"/>
  <c r="AR245" i="5"/>
  <c r="AQ245" i="5"/>
  <c r="AJ27" i="2"/>
  <c r="AH27" i="2"/>
  <c r="AK27" i="2"/>
  <c r="CN186" i="6"/>
  <c r="CI186" i="6"/>
  <c r="CG186" i="6"/>
  <c r="CB186" i="6"/>
  <c r="AQ4" i="4"/>
  <c r="AP4" i="4"/>
  <c r="AV4" i="4"/>
  <c r="AN4" i="4"/>
  <c r="AT4" i="4"/>
  <c r="AR4" i="4"/>
  <c r="AS4" i="4"/>
  <c r="AM4" i="4"/>
  <c r="AO4" i="4"/>
  <c r="AR18" i="4"/>
  <c r="AV18" i="4"/>
  <c r="AS18" i="4"/>
  <c r="AY18" i="4"/>
  <c r="AT18" i="4"/>
  <c r="CW122" i="6"/>
  <c r="DJ122" i="6"/>
  <c r="DB122" i="6"/>
  <c r="CH173" i="6"/>
  <c r="CK173" i="6"/>
  <c r="CG173" i="6"/>
  <c r="CB173" i="6"/>
  <c r="CD173" i="6"/>
  <c r="CE173" i="6"/>
  <c r="CI173" i="6"/>
  <c r="CN173" i="6"/>
  <c r="CO173" i="6"/>
  <c r="CF173" i="6"/>
  <c r="AI99" i="6"/>
  <c r="AG99" i="6"/>
  <c r="AJ99" i="6"/>
  <c r="DL155" i="6"/>
  <c r="CW155" i="6"/>
  <c r="DF155" i="6"/>
  <c r="CZ155" i="6"/>
  <c r="DA155" i="6"/>
  <c r="DB155" i="6"/>
  <c r="CK139" i="6"/>
  <c r="CF139" i="6"/>
  <c r="CI139" i="6"/>
  <c r="CE139" i="6"/>
  <c r="CH139" i="6"/>
  <c r="CB139" i="6"/>
  <c r="CO139" i="6"/>
  <c r="CG139" i="6"/>
  <c r="CC139" i="6"/>
  <c r="AI149" i="4"/>
  <c r="AG149" i="4"/>
  <c r="AJ149" i="4"/>
  <c r="CJ155" i="5"/>
  <c r="DH155" i="5"/>
  <c r="CO155" i="5"/>
  <c r="CF155" i="5"/>
  <c r="CL155" i="5"/>
  <c r="DJ155" i="5"/>
  <c r="CI50" i="4"/>
  <c r="CK50" i="4"/>
  <c r="CS50" i="4"/>
  <c r="CJ50" i="4"/>
  <c r="CM118" i="4"/>
  <c r="CI118" i="4"/>
  <c r="CF118" i="4"/>
  <c r="CJ118" i="4"/>
  <c r="CM134" i="4"/>
  <c r="CI134" i="4"/>
  <c r="CF134" i="4"/>
  <c r="CJ134" i="4"/>
  <c r="CM154" i="4"/>
  <c r="CK154" i="4"/>
  <c r="DI154" i="4"/>
  <c r="CS154" i="4"/>
  <c r="CJ154" i="4"/>
  <c r="CM174" i="4"/>
  <c r="CI174" i="4"/>
  <c r="DG174" i="4"/>
  <c r="CF174" i="4"/>
  <c r="CJ174" i="4"/>
  <c r="CI206" i="4"/>
  <c r="DG206" i="4"/>
  <c r="CK206" i="4"/>
  <c r="DA206" i="4"/>
  <c r="CG206" i="4"/>
  <c r="CO217" i="4"/>
  <c r="BQ77" i="6"/>
  <c r="CG175" i="4"/>
  <c r="CF177" i="4"/>
  <c r="CI177" i="4"/>
  <c r="CM256" i="4"/>
  <c r="AT32" i="6"/>
  <c r="BA32" i="6"/>
  <c r="BP60" i="5"/>
  <c r="BQ60" i="5"/>
  <c r="BS60" i="5"/>
  <c r="BT60" i="5"/>
  <c r="BU60" i="5"/>
  <c r="BI159" i="5"/>
  <c r="BL30" i="6"/>
  <c r="BT30" i="6"/>
  <c r="BS30" i="6"/>
  <c r="BI30" i="6"/>
  <c r="BM30" i="6"/>
  <c r="BO173" i="4"/>
  <c r="BR173" i="4"/>
  <c r="BV173" i="4"/>
  <c r="BM173" i="4"/>
  <c r="BJ196" i="4"/>
  <c r="BK196" i="4"/>
  <c r="BW196" i="4"/>
  <c r="BN196" i="4"/>
  <c r="BP196" i="4"/>
  <c r="BM196" i="4"/>
  <c r="BP144" i="4"/>
  <c r="BN144" i="4"/>
  <c r="BI144" i="4"/>
  <c r="BJ144" i="4"/>
  <c r="BK144" i="4"/>
  <c r="BL144" i="4"/>
  <c r="BV144" i="4"/>
  <c r="BO203" i="4"/>
  <c r="BJ203" i="4"/>
  <c r="BL203" i="4"/>
  <c r="BW203" i="4"/>
  <c r="BA207" i="4"/>
  <c r="AU160" i="4"/>
  <c r="AW160" i="4"/>
  <c r="AX160" i="4"/>
  <c r="CP62" i="6"/>
  <c r="AW49" i="5"/>
  <c r="AX49" i="5"/>
  <c r="AE20" i="3"/>
  <c r="AG20" i="3"/>
  <c r="DA35" i="3"/>
  <c r="CX35" i="3"/>
  <c r="DK35" i="3"/>
  <c r="DD35" i="3"/>
  <c r="CW35" i="3"/>
  <c r="AE53" i="3"/>
  <c r="AE61" i="3"/>
  <c r="AG61" i="3"/>
  <c r="AE104" i="3"/>
  <c r="AG104" i="3"/>
  <c r="AG115" i="3"/>
  <c r="AE115" i="3"/>
  <c r="AG134" i="3"/>
  <c r="AE134" i="3"/>
  <c r="AG83" i="3"/>
  <c r="AE83" i="3"/>
  <c r="AE184" i="3"/>
  <c r="AG184" i="3"/>
  <c r="AG165" i="3"/>
  <c r="AE165" i="3"/>
  <c r="AG175" i="3"/>
  <c r="AE175" i="3"/>
  <c r="DJ119" i="3"/>
  <c r="DC119" i="3"/>
  <c r="AI17" i="5"/>
  <c r="AG17" i="5"/>
  <c r="AJ17" i="5"/>
  <c r="AN67" i="5"/>
  <c r="AT67" i="5"/>
  <c r="AQ67" i="5"/>
  <c r="AV67" i="5"/>
  <c r="AP67" i="5"/>
  <c r="AS67" i="5"/>
  <c r="AM67" i="5"/>
  <c r="AR67" i="5"/>
  <c r="AN162" i="5"/>
  <c r="AV174" i="5"/>
  <c r="AT174" i="5"/>
  <c r="AP174" i="5"/>
  <c r="AR174" i="5"/>
  <c r="AQ176" i="5"/>
  <c r="AR176" i="5"/>
  <c r="AM176" i="5"/>
  <c r="AN176" i="5"/>
  <c r="AO176" i="5"/>
  <c r="AY176" i="5"/>
  <c r="AS176" i="5"/>
  <c r="BA176" i="5"/>
  <c r="AR194" i="5"/>
  <c r="AY194" i="5"/>
  <c r="AV194" i="5"/>
  <c r="AN194" i="5"/>
  <c r="AZ194" i="5"/>
  <c r="AS194" i="5"/>
  <c r="AM194" i="5"/>
  <c r="AO194" i="5"/>
  <c r="AZ236" i="5"/>
  <c r="AI22" i="5"/>
  <c r="AG22" i="5"/>
  <c r="AJ22" i="5"/>
  <c r="AW20" i="2"/>
  <c r="AS20" i="2"/>
  <c r="AZ20" i="2"/>
  <c r="AT20" i="2"/>
  <c r="AU20" i="2"/>
  <c r="BA20" i="2"/>
  <c r="AV133" i="5"/>
  <c r="AM133" i="5"/>
  <c r="AN133" i="5"/>
  <c r="AP133" i="5"/>
  <c r="AS133" i="5"/>
  <c r="AQ133" i="5"/>
  <c r="AZ167" i="5"/>
  <c r="AY167" i="5"/>
  <c r="AM167" i="5"/>
  <c r="AT167" i="5"/>
  <c r="AS167" i="5"/>
  <c r="AV167" i="5"/>
  <c r="AZ215" i="5"/>
  <c r="AM223" i="5"/>
  <c r="AZ223" i="5"/>
  <c r="AY223" i="5"/>
  <c r="AR223" i="5"/>
  <c r="AS223" i="5"/>
  <c r="AV223" i="5"/>
  <c r="AT223" i="5"/>
  <c r="AQ223" i="5"/>
  <c r="CO41" i="6"/>
  <c r="CB41" i="6"/>
  <c r="CH41" i="6"/>
  <c r="CE41" i="6"/>
  <c r="CC41" i="6"/>
  <c r="CF121" i="6"/>
  <c r="CG121" i="6"/>
  <c r="CN121" i="6"/>
  <c r="CC121" i="6"/>
  <c r="CK121" i="6"/>
  <c r="CI121" i="6"/>
  <c r="CH121" i="6"/>
  <c r="AG130" i="6"/>
  <c r="AJ130" i="6"/>
  <c r="CG149" i="6"/>
  <c r="CI149" i="6"/>
  <c r="CE149" i="6"/>
  <c r="AI162" i="6"/>
  <c r="AG162" i="6"/>
  <c r="AJ162" i="6"/>
  <c r="CC198" i="6"/>
  <c r="CI198" i="6"/>
  <c r="CE198" i="6"/>
  <c r="CK198" i="6"/>
  <c r="AR42" i="4"/>
  <c r="AN42" i="4"/>
  <c r="AT42" i="4"/>
  <c r="AV126" i="4"/>
  <c r="AS126" i="4"/>
  <c r="AM126" i="4"/>
  <c r="AO126" i="4"/>
  <c r="AY126" i="4"/>
  <c r="AP126" i="4"/>
  <c r="AV150" i="4"/>
  <c r="AN150" i="4"/>
  <c r="AO150" i="4"/>
  <c r="AT150" i="4"/>
  <c r="AZ150" i="4"/>
  <c r="AQ150" i="4"/>
  <c r="AR150" i="4"/>
  <c r="AN156" i="4"/>
  <c r="AO156" i="4"/>
  <c r="AT156" i="4"/>
  <c r="AZ156" i="4"/>
  <c r="AQ156" i="4"/>
  <c r="AP156" i="4"/>
  <c r="AV156" i="4"/>
  <c r="AR156" i="4"/>
  <c r="AR86" i="5"/>
  <c r="AZ86" i="5"/>
  <c r="AY86" i="5"/>
  <c r="AN86" i="5"/>
  <c r="AS86" i="5"/>
  <c r="AQ86" i="5"/>
  <c r="AS143" i="5"/>
  <c r="AQ143" i="5"/>
  <c r="AM143" i="5"/>
  <c r="AP143" i="5"/>
  <c r="AR143" i="5"/>
  <c r="AN143" i="5"/>
  <c r="AY227" i="5"/>
  <c r="AR227" i="5"/>
  <c r="AM227" i="5"/>
  <c r="AZ227" i="5"/>
  <c r="AN227" i="5"/>
  <c r="AP227" i="5"/>
  <c r="AY238" i="4"/>
  <c r="AP238" i="4"/>
  <c r="AM238" i="4"/>
  <c r="AV133" i="4"/>
  <c r="AP133" i="4"/>
  <c r="AR133" i="4"/>
  <c r="AY133" i="4"/>
  <c r="AN133" i="4"/>
  <c r="AM133" i="4"/>
  <c r="AQ133" i="4"/>
  <c r="AM261" i="4"/>
  <c r="AZ261" i="4"/>
  <c r="AS261" i="4"/>
  <c r="AR261" i="4"/>
  <c r="AP261" i="4"/>
  <c r="AY261" i="4"/>
  <c r="AV258" i="4"/>
  <c r="AQ258" i="4"/>
  <c r="AZ258" i="4"/>
  <c r="AR258" i="4"/>
  <c r="AT258" i="4"/>
  <c r="AP258" i="4"/>
  <c r="AD325" i="4"/>
  <c r="AE323" i="4"/>
  <c r="AH323" i="4"/>
  <c r="AF323" i="4"/>
  <c r="AS319" i="4"/>
  <c r="AY319" i="4"/>
  <c r="AS301" i="4"/>
  <c r="AP301" i="4"/>
  <c r="AM301" i="4"/>
  <c r="AD271" i="4"/>
  <c r="BK203" i="4"/>
  <c r="BO6" i="1"/>
  <c r="CE6" i="1"/>
  <c r="BW6" i="1"/>
  <c r="AO267" i="4"/>
  <c r="BP172" i="4"/>
  <c r="BN172" i="4"/>
  <c r="BJ172" i="4"/>
  <c r="BK172" i="4"/>
  <c r="BO172" i="4"/>
  <c r="BV172" i="4"/>
  <c r="BP132" i="4"/>
  <c r="BJ132" i="4"/>
  <c r="BV132" i="4"/>
  <c r="BA118" i="4"/>
  <c r="CD117" i="6"/>
  <c r="DB85" i="6"/>
  <c r="DL85" i="6"/>
  <c r="DA85" i="6"/>
  <c r="DC85" i="6"/>
  <c r="DI85" i="6"/>
  <c r="BW159" i="5"/>
  <c r="BN159" i="5"/>
  <c r="BO159" i="5"/>
  <c r="BP159" i="5"/>
  <c r="AU168" i="4"/>
  <c r="AW168" i="4"/>
  <c r="AX168" i="4"/>
  <c r="AG15" i="3"/>
  <c r="AE15" i="3"/>
  <c r="AE75" i="3"/>
  <c r="AG75" i="3"/>
  <c r="AG161" i="3"/>
  <c r="AE161" i="3"/>
  <c r="DD168" i="3"/>
  <c r="DK168" i="3"/>
  <c r="AG215" i="3"/>
  <c r="AE215" i="3"/>
  <c r="DJ278" i="3"/>
  <c r="DB278" i="3"/>
  <c r="DA278" i="3"/>
  <c r="CX278" i="3"/>
  <c r="AY17" i="5"/>
  <c r="AM17" i="5"/>
  <c r="DM319" i="3"/>
  <c r="DC319" i="3"/>
  <c r="DF319" i="3"/>
  <c r="AQ162" i="5"/>
  <c r="AY168" i="5"/>
  <c r="AV168" i="5"/>
  <c r="AN168" i="5"/>
  <c r="AZ168" i="5"/>
  <c r="AR168" i="5"/>
  <c r="AS168" i="5"/>
  <c r="AM168" i="5"/>
  <c r="AO168" i="5"/>
  <c r="AQ174" i="5"/>
  <c r="AQ194" i="5"/>
  <c r="AV200" i="5"/>
  <c r="AY200" i="5"/>
  <c r="AT200" i="5"/>
  <c r="AM200" i="5"/>
  <c r="AP200" i="5"/>
  <c r="AZ224" i="5"/>
  <c r="AV224" i="5"/>
  <c r="AN224" i="5"/>
  <c r="AR224" i="5"/>
  <c r="AY224" i="5"/>
  <c r="AS224" i="5"/>
  <c r="AG239" i="5"/>
  <c r="AJ239" i="5"/>
  <c r="AI239" i="5"/>
  <c r="AW17" i="2"/>
  <c r="AS17" i="2"/>
  <c r="AN17" i="2"/>
  <c r="AO17" i="2"/>
  <c r="AP17" i="2"/>
  <c r="AU17" i="2"/>
  <c r="BA17" i="2"/>
  <c r="AQ17" i="2"/>
  <c r="AI146" i="6"/>
  <c r="AG146" i="6"/>
  <c r="AJ146" i="6"/>
  <c r="AI170" i="6"/>
  <c r="AG170" i="6"/>
  <c r="AJ170" i="6"/>
  <c r="CN178" i="6"/>
  <c r="CC178" i="6"/>
  <c r="CI178" i="6"/>
  <c r="CB178" i="6"/>
  <c r="CD178" i="6"/>
  <c r="CK178" i="6"/>
  <c r="CE178" i="6"/>
  <c r="AN62" i="4"/>
  <c r="AT62" i="4"/>
  <c r="AR62" i="4"/>
  <c r="AV78" i="4"/>
  <c r="AY78" i="4"/>
  <c r="AP78" i="4"/>
  <c r="AS78" i="4"/>
  <c r="AM78" i="4"/>
  <c r="AS112" i="4"/>
  <c r="AY112" i="4"/>
  <c r="AZ112" i="4"/>
  <c r="AP146" i="4"/>
  <c r="AY146" i="4"/>
  <c r="AS146" i="4"/>
  <c r="AM146" i="4"/>
  <c r="AO146" i="4"/>
  <c r="AP178" i="4"/>
  <c r="AN178" i="4"/>
  <c r="AO178" i="4"/>
  <c r="AT178" i="4"/>
  <c r="AQ178" i="4"/>
  <c r="AZ178" i="4"/>
  <c r="AT182" i="4"/>
  <c r="AZ182" i="4"/>
  <c r="CG197" i="6"/>
  <c r="CO197" i="6"/>
  <c r="CH197" i="6"/>
  <c r="CC197" i="6"/>
  <c r="CK197" i="6"/>
  <c r="CB197" i="6"/>
  <c r="CN197" i="6"/>
  <c r="CI197" i="6"/>
  <c r="AV141" i="5"/>
  <c r="AY141" i="5"/>
  <c r="AP141" i="5"/>
  <c r="AZ141" i="5"/>
  <c r="AN141" i="5"/>
  <c r="AO141" i="5"/>
  <c r="AQ141" i="5"/>
  <c r="AS141" i="5"/>
  <c r="AP226" i="4"/>
  <c r="AQ232" i="4"/>
  <c r="AR232" i="4"/>
  <c r="AN232" i="4"/>
  <c r="AT232" i="4"/>
  <c r="AZ232" i="4"/>
  <c r="AR248" i="4"/>
  <c r="AT248" i="4"/>
  <c r="AP181" i="4"/>
  <c r="AR181" i="4"/>
  <c r="AZ181" i="4"/>
  <c r="AQ181" i="4"/>
  <c r="AN181" i="4"/>
  <c r="AY181" i="4"/>
  <c r="AZ194" i="4"/>
  <c r="AR194" i="4"/>
  <c r="AP194" i="4"/>
  <c r="AS194" i="4"/>
  <c r="AQ194" i="4"/>
  <c r="AV261" i="4"/>
  <c r="AY334" i="4"/>
  <c r="AS334" i="4"/>
  <c r="AP328" i="4"/>
  <c r="AT328" i="4"/>
  <c r="AQ328" i="4"/>
  <c r="AE325" i="4"/>
  <c r="AH325" i="4"/>
  <c r="AN325" i="4"/>
  <c r="AF325" i="4"/>
  <c r="AD323" i="4"/>
  <c r="AE271" i="4"/>
  <c r="AH271" i="4"/>
  <c r="AN271" i="4"/>
  <c r="AF271" i="4"/>
  <c r="AE269" i="4"/>
  <c r="AH269" i="4"/>
  <c r="AP269" i="4"/>
  <c r="AF269" i="4"/>
  <c r="AD269" i="4"/>
  <c r="DT268" i="4"/>
  <c r="AE268" i="4"/>
  <c r="AH268" i="4"/>
  <c r="AP268" i="4"/>
  <c r="AF268" i="4"/>
  <c r="DM151" i="3"/>
  <c r="CX238" i="3"/>
  <c r="DC238" i="3"/>
  <c r="DM238" i="3"/>
  <c r="DF238" i="3"/>
  <c r="CW238" i="3"/>
  <c r="CY238" i="3"/>
  <c r="DA238" i="3"/>
  <c r="AZ31" i="5"/>
  <c r="AQ31" i="5"/>
  <c r="AM31" i="5"/>
  <c r="AV31" i="5"/>
  <c r="AN31" i="5"/>
  <c r="AT31" i="5"/>
  <c r="AR31" i="5"/>
  <c r="AR41" i="5"/>
  <c r="AS41" i="5"/>
  <c r="AM41" i="5"/>
  <c r="AY41" i="5"/>
  <c r="AN51" i="5"/>
  <c r="AO51" i="5"/>
  <c r="AT51" i="5"/>
  <c r="AZ51" i="5"/>
  <c r="AQ51" i="5"/>
  <c r="AP51" i="5"/>
  <c r="AQ77" i="5"/>
  <c r="AR77" i="5"/>
  <c r="AN77" i="5"/>
  <c r="AO77" i="5"/>
  <c r="DM335" i="3"/>
  <c r="DD335" i="3"/>
  <c r="AV52" i="5"/>
  <c r="AZ52" i="5"/>
  <c r="AZ150" i="5"/>
  <c r="AM150" i="5"/>
  <c r="AO150" i="5"/>
  <c r="AZ158" i="5"/>
  <c r="AV158" i="5"/>
  <c r="AQ160" i="5"/>
  <c r="AV160" i="5"/>
  <c r="AQ198" i="5"/>
  <c r="AY198" i="5"/>
  <c r="AT198" i="5"/>
  <c r="AV198" i="5"/>
  <c r="AY212" i="5"/>
  <c r="AV248" i="5"/>
  <c r="AQ250" i="5"/>
  <c r="AM250" i="5"/>
  <c r="AO250" i="5"/>
  <c r="AY250" i="5"/>
  <c r="AS89" i="5"/>
  <c r="AP89" i="5"/>
  <c r="AQ113" i="5"/>
  <c r="AV113" i="5"/>
  <c r="AP113" i="5"/>
  <c r="AV185" i="5"/>
  <c r="AR185" i="5"/>
  <c r="AZ185" i="5"/>
  <c r="AQ185" i="5"/>
  <c r="AQ26" i="2"/>
  <c r="AZ26" i="2"/>
  <c r="AV159" i="5"/>
  <c r="AY159" i="5"/>
  <c r="AR159" i="5"/>
  <c r="AM159" i="5"/>
  <c r="AQ207" i="5"/>
  <c r="AR207" i="5"/>
  <c r="AM207" i="5"/>
  <c r="AY207" i="5"/>
  <c r="AZ207" i="5"/>
  <c r="AV207" i="5"/>
  <c r="CO81" i="6"/>
  <c r="CH81" i="6"/>
  <c r="CC81" i="6"/>
  <c r="AY124" i="5"/>
  <c r="AM124" i="5"/>
  <c r="AV124" i="5"/>
  <c r="AN124" i="5"/>
  <c r="AQ157" i="5"/>
  <c r="AZ157" i="5"/>
  <c r="AV157" i="5"/>
  <c r="AZ187" i="5"/>
  <c r="AY187" i="5"/>
  <c r="AM187" i="5"/>
  <c r="AO187" i="5"/>
  <c r="AR187" i="5"/>
  <c r="CH117" i="6"/>
  <c r="CO117" i="6"/>
  <c r="CK117" i="6"/>
  <c r="CG117" i="6"/>
  <c r="CC174" i="6"/>
  <c r="CD174" i="6"/>
  <c r="CJ174" i="6"/>
  <c r="CL174" i="6"/>
  <c r="CM174" i="6"/>
  <c r="CN174" i="6"/>
  <c r="CC182" i="6"/>
  <c r="CN182" i="6"/>
  <c r="CN194" i="6"/>
  <c r="CC202" i="6"/>
  <c r="CN202" i="6"/>
  <c r="AV10" i="4"/>
  <c r="AR10" i="4"/>
  <c r="AV26" i="4"/>
  <c r="AZ26" i="4"/>
  <c r="AV58" i="4"/>
  <c r="AZ58" i="4"/>
  <c r="AP162" i="4"/>
  <c r="AR162" i="4"/>
  <c r="AU162" i="4"/>
  <c r="AV237" i="5"/>
  <c r="AR237" i="5"/>
  <c r="AU237" i="5"/>
  <c r="AZ237" i="5"/>
  <c r="CH181" i="6"/>
  <c r="CC181" i="6"/>
  <c r="CD181" i="6"/>
  <c r="CK181" i="6"/>
  <c r="CG181" i="6"/>
  <c r="AO196" i="5"/>
  <c r="AQ163" i="5"/>
  <c r="AR163" i="5"/>
  <c r="AM163" i="5"/>
  <c r="AY163" i="5"/>
  <c r="AV163" i="5"/>
  <c r="AV179" i="5"/>
  <c r="AP89" i="4"/>
  <c r="AZ161" i="4"/>
  <c r="AR161" i="4"/>
  <c r="AU161" i="4"/>
  <c r="AP13" i="4"/>
  <c r="AZ13" i="4"/>
  <c r="AP29" i="4"/>
  <c r="AY29" i="4"/>
  <c r="AP117" i="4"/>
  <c r="AV117" i="4"/>
  <c r="AR117" i="4"/>
  <c r="CP6" i="1"/>
  <c r="CI6" i="1"/>
  <c r="CJ6" i="1"/>
  <c r="CO6" i="1"/>
  <c r="CV6" i="1"/>
  <c r="CM6" i="1"/>
  <c r="CJ19" i="1"/>
  <c r="CI19" i="1"/>
  <c r="CP19" i="1"/>
  <c r="CN19" i="1"/>
  <c r="CO19" i="1"/>
  <c r="CU19" i="1"/>
  <c r="CM19" i="1"/>
  <c r="AE18" i="1"/>
  <c r="AG13" i="1"/>
  <c r="AF13" i="1"/>
  <c r="AK13" i="1"/>
  <c r="AG12" i="1"/>
  <c r="AF12" i="1"/>
  <c r="AK12" i="1"/>
  <c r="CM12" i="1"/>
  <c r="AS167" i="4"/>
  <c r="AQ167" i="4"/>
  <c r="AE139" i="4"/>
  <c r="AH139" i="4"/>
  <c r="AQ139" i="4"/>
  <c r="AF139" i="4"/>
  <c r="AE137" i="4"/>
  <c r="AH137" i="4"/>
  <c r="AF137" i="4"/>
  <c r="AF135" i="4"/>
  <c r="AV123" i="4"/>
  <c r="AT123" i="4"/>
  <c r="AR123" i="4"/>
  <c r="AF107" i="4"/>
  <c r="AF105" i="4"/>
  <c r="AE105" i="4"/>
  <c r="AH105" i="4"/>
  <c r="DM49" i="3"/>
  <c r="DB49" i="3"/>
  <c r="DK106" i="3"/>
  <c r="DJ106" i="3"/>
  <c r="DM106" i="3"/>
  <c r="DD106" i="3"/>
  <c r="DF106" i="3"/>
  <c r="DC197" i="3"/>
  <c r="DF197" i="3"/>
  <c r="DJ197" i="3"/>
  <c r="CZ140" i="3"/>
  <c r="DM140" i="3"/>
  <c r="AS35" i="5"/>
  <c r="AM35" i="5"/>
  <c r="AO35" i="5"/>
  <c r="AY35" i="5"/>
  <c r="AV77" i="5"/>
  <c r="AV81" i="5"/>
  <c r="AZ81" i="5"/>
  <c r="AT26" i="5"/>
  <c r="AS26" i="5"/>
  <c r="AM26" i="5"/>
  <c r="AO26" i="5"/>
  <c r="AQ150" i="5"/>
  <c r="AQ158" i="5"/>
  <c r="AQ166" i="5"/>
  <c r="AR166" i="5"/>
  <c r="AQ170" i="5"/>
  <c r="AM170" i="5"/>
  <c r="AY178" i="5"/>
  <c r="AM178" i="5"/>
  <c r="AV178" i="5"/>
  <c r="AQ192" i="5"/>
  <c r="AV192" i="5"/>
  <c r="AQ220" i="5"/>
  <c r="AR220" i="5"/>
  <c r="AZ246" i="5"/>
  <c r="AY85" i="5"/>
  <c r="AT85" i="5"/>
  <c r="AR217" i="5"/>
  <c r="AZ217" i="5"/>
  <c r="AV225" i="5"/>
  <c r="AZ233" i="5"/>
  <c r="AV233" i="5"/>
  <c r="AR233" i="5"/>
  <c r="AY249" i="5"/>
  <c r="AW24" i="2"/>
  <c r="AW26" i="2"/>
  <c r="CF50" i="6"/>
  <c r="CI50" i="6"/>
  <c r="CN50" i="6"/>
  <c r="CH50" i="6"/>
  <c r="CB50" i="6"/>
  <c r="CD50" i="6"/>
  <c r="AW8" i="2"/>
  <c r="BA8" i="2"/>
  <c r="CC17" i="6"/>
  <c r="CD17" i="6"/>
  <c r="CG17" i="6"/>
  <c r="CO17" i="6"/>
  <c r="CO37" i="6"/>
  <c r="CK37" i="6"/>
  <c r="CC37" i="6"/>
  <c r="CD37" i="6"/>
  <c r="CG37" i="6"/>
  <c r="CO53" i="6"/>
  <c r="CP53" i="6"/>
  <c r="CO65" i="6"/>
  <c r="CF65" i="6"/>
  <c r="CH65" i="6"/>
  <c r="CC65" i="6"/>
  <c r="CD65" i="6"/>
  <c r="AZ155" i="5"/>
  <c r="AV155" i="5"/>
  <c r="AQ173" i="5"/>
  <c r="AZ173" i="5"/>
  <c r="AV173" i="5"/>
  <c r="CG105" i="6"/>
  <c r="CN105" i="6"/>
  <c r="AR98" i="4"/>
  <c r="AV162" i="4"/>
  <c r="BA162" i="4"/>
  <c r="AS127" i="5"/>
  <c r="AY127" i="5"/>
  <c r="AQ127" i="5"/>
  <c r="CG185" i="6"/>
  <c r="CC185" i="6"/>
  <c r="AY125" i="5"/>
  <c r="AM125" i="5"/>
  <c r="AO125" i="5"/>
  <c r="AV165" i="5"/>
  <c r="AR165" i="5"/>
  <c r="AV181" i="5"/>
  <c r="AR181" i="5"/>
  <c r="AZ17" i="4"/>
  <c r="AE19" i="1"/>
  <c r="CL19" i="1"/>
  <c r="AG18" i="1"/>
  <c r="AF18" i="1"/>
  <c r="AK18" i="1"/>
  <c r="CO18" i="1"/>
  <c r="AE13" i="1"/>
  <c r="AE12" i="1"/>
  <c r="CL12" i="1"/>
  <c r="AD139" i="4"/>
  <c r="DT138" i="4"/>
  <c r="AE138" i="4"/>
  <c r="AH138" i="4"/>
  <c r="AV138" i="4"/>
  <c r="AF138" i="4"/>
  <c r="AD137" i="4"/>
  <c r="AE135" i="4"/>
  <c r="AH135" i="4"/>
  <c r="AN135" i="4"/>
  <c r="AD135" i="4"/>
  <c r="AF131" i="4"/>
  <c r="DT106" i="4"/>
  <c r="AF106" i="4"/>
  <c r="AE106" i="4"/>
  <c r="AH106" i="4"/>
  <c r="AP106" i="4"/>
  <c r="AD105" i="4"/>
  <c r="AE103" i="4"/>
  <c r="AH103" i="4"/>
  <c r="AD103" i="4"/>
  <c r="CO75" i="6"/>
  <c r="CF75" i="6"/>
  <c r="CE75" i="6"/>
  <c r="CH75" i="6"/>
  <c r="AZ60" i="5"/>
  <c r="AV60" i="5"/>
  <c r="BA60" i="5"/>
  <c r="AQ146" i="5"/>
  <c r="AY146" i="5"/>
  <c r="AR208" i="5"/>
  <c r="AZ242" i="5"/>
  <c r="AQ242" i="5"/>
  <c r="BA242" i="5"/>
  <c r="AN22" i="5"/>
  <c r="AO22" i="5"/>
  <c r="AP22" i="5"/>
  <c r="AZ22" i="5"/>
  <c r="AY100" i="5"/>
  <c r="AZ177" i="5"/>
  <c r="AQ177" i="5"/>
  <c r="AU177" i="5"/>
  <c r="AW177" i="5"/>
  <c r="AX177" i="5"/>
  <c r="AV241" i="5"/>
  <c r="AR241" i="5"/>
  <c r="BA241" i="5"/>
  <c r="AP14" i="5"/>
  <c r="AM104" i="5"/>
  <c r="AN120" i="5"/>
  <c r="AY120" i="5"/>
  <c r="AM120" i="5"/>
  <c r="AS136" i="5"/>
  <c r="AM136" i="5"/>
  <c r="AO136" i="5"/>
  <c r="AY175" i="5"/>
  <c r="AR175" i="5"/>
  <c r="AM175" i="5"/>
  <c r="AO175" i="5"/>
  <c r="AZ199" i="5"/>
  <c r="AM199" i="5"/>
  <c r="AY199" i="5"/>
  <c r="AM231" i="5"/>
  <c r="AR231" i="5"/>
  <c r="AY231" i="5"/>
  <c r="AZ247" i="5"/>
  <c r="AV247" i="5"/>
  <c r="AZ2" i="2"/>
  <c r="AS2" i="2"/>
  <c r="AN2" i="2"/>
  <c r="CH5" i="6"/>
  <c r="CO5" i="6"/>
  <c r="CP5" i="6"/>
  <c r="CK9" i="6"/>
  <c r="CO9" i="6"/>
  <c r="CH29" i="6"/>
  <c r="CO29" i="6"/>
  <c r="CP29" i="6"/>
  <c r="CF45" i="6"/>
  <c r="CG45" i="6"/>
  <c r="CO45" i="6"/>
  <c r="CH61" i="6"/>
  <c r="CG61" i="6"/>
  <c r="CO61" i="6"/>
  <c r="CC97" i="6"/>
  <c r="CD97" i="6"/>
  <c r="CO97" i="6"/>
  <c r="AV109" i="5"/>
  <c r="AM109" i="5"/>
  <c r="AY211" i="5"/>
  <c r="AR211" i="5"/>
  <c r="AM211" i="5"/>
  <c r="AS3" i="2"/>
  <c r="AW25" i="2"/>
  <c r="CG113" i="6"/>
  <c r="CH113" i="6"/>
  <c r="CH133" i="6"/>
  <c r="CH141" i="6"/>
  <c r="CK141" i="6"/>
  <c r="CO141" i="6"/>
  <c r="CH165" i="6"/>
  <c r="CJ165" i="6"/>
  <c r="CL165" i="6"/>
  <c r="CM165" i="6"/>
  <c r="CO165" i="6"/>
  <c r="AR2" i="4"/>
  <c r="AP2" i="4"/>
  <c r="AV66" i="4"/>
  <c r="AV74" i="4"/>
  <c r="AV114" i="4"/>
  <c r="AV122" i="4"/>
  <c r="AV186" i="4"/>
  <c r="AY203" i="5"/>
  <c r="AZ203" i="5"/>
  <c r="AM203" i="5"/>
  <c r="AO203" i="5"/>
  <c r="AV205" i="5"/>
  <c r="AR235" i="5"/>
  <c r="AS15" i="2"/>
  <c r="AZ15" i="2"/>
  <c r="CK193" i="6"/>
  <c r="CO193" i="6"/>
  <c r="AS95" i="5"/>
  <c r="AV221" i="5"/>
  <c r="AV149" i="5"/>
  <c r="AZ149" i="5"/>
  <c r="AR195" i="5"/>
  <c r="AY195" i="5"/>
  <c r="AQ195" i="5"/>
  <c r="AM195" i="5"/>
  <c r="AV219" i="5"/>
  <c r="AY219" i="5"/>
  <c r="AZ219" i="5"/>
  <c r="AM219" i="5"/>
  <c r="AZ41" i="4"/>
  <c r="AV73" i="4"/>
  <c r="AZ234" i="4"/>
  <c r="AP250" i="4"/>
  <c r="AZ250" i="4"/>
  <c r="BA250" i="4"/>
  <c r="AV256" i="4"/>
  <c r="AQ256" i="4"/>
  <c r="AV189" i="4"/>
  <c r="AR189" i="4"/>
  <c r="AY189" i="4"/>
  <c r="AE44" i="1"/>
  <c r="AE43" i="1"/>
  <c r="CU37" i="1"/>
  <c r="CI37" i="1"/>
  <c r="CJ37" i="1"/>
  <c r="CO37" i="1"/>
  <c r="CP37" i="1"/>
  <c r="CN37" i="1"/>
  <c r="CL37" i="1"/>
  <c r="AE37" i="1"/>
  <c r="AF36" i="1"/>
  <c r="AK36" i="1"/>
  <c r="CJ36" i="1"/>
  <c r="AG36" i="1"/>
  <c r="AF35" i="1"/>
  <c r="AK35" i="1"/>
  <c r="AG35" i="1"/>
  <c r="AE34" i="1"/>
  <c r="AE33" i="1"/>
  <c r="AF32" i="1"/>
  <c r="AK32" i="1"/>
  <c r="CJ32" i="1"/>
  <c r="AG32" i="1"/>
  <c r="AF31" i="1"/>
  <c r="AK31" i="1"/>
  <c r="AG31" i="1"/>
  <c r="AE30" i="1"/>
  <c r="AF7" i="1"/>
  <c r="AK7" i="1"/>
  <c r="CV7" i="1"/>
  <c r="AG7" i="1"/>
  <c r="AF5" i="1"/>
  <c r="AK5" i="1"/>
  <c r="CU5" i="1"/>
  <c r="AT313" i="4"/>
  <c r="AP313" i="4"/>
  <c r="AF310" i="4"/>
  <c r="AE310" i="4"/>
  <c r="AH310" i="4"/>
  <c r="AV310" i="4"/>
  <c r="AS303" i="4"/>
  <c r="AM303" i="4"/>
  <c r="AY303" i="4"/>
  <c r="AD230" i="4"/>
  <c r="AD223" i="4"/>
  <c r="DT222" i="4"/>
  <c r="AF222" i="4"/>
  <c r="AE222" i="4"/>
  <c r="AH222" i="4"/>
  <c r="AF221" i="4"/>
  <c r="AE215" i="4"/>
  <c r="AH215" i="4"/>
  <c r="AF215" i="4"/>
  <c r="AD171" i="4"/>
  <c r="AE170" i="4"/>
  <c r="AH170" i="4"/>
  <c r="AP170" i="4"/>
  <c r="AF170" i="4"/>
  <c r="AD169" i="4"/>
  <c r="AD167" i="4"/>
  <c r="AM167" i="4"/>
  <c r="AN83" i="4"/>
  <c r="AF83" i="4"/>
  <c r="AD60" i="4"/>
  <c r="AE190" i="6"/>
  <c r="CK187" i="6"/>
  <c r="CE187" i="6"/>
  <c r="CO187" i="6"/>
  <c r="CC187" i="6"/>
  <c r="CO179" i="6"/>
  <c r="AF143" i="6"/>
  <c r="AH44" i="6"/>
  <c r="AK44" i="6"/>
  <c r="CH44" i="6"/>
  <c r="AF44" i="6"/>
  <c r="AE39" i="6"/>
  <c r="AE35" i="6"/>
  <c r="AE31" i="6"/>
  <c r="CB28" i="6"/>
  <c r="CH28" i="6"/>
  <c r="CO28" i="6"/>
  <c r="AH27" i="6"/>
  <c r="AK27" i="6"/>
  <c r="CG27" i="6"/>
  <c r="AF26" i="6"/>
  <c r="AH26" i="6"/>
  <c r="AK26" i="6"/>
  <c r="AF185" i="5"/>
  <c r="AE183" i="5"/>
  <c r="AH183" i="5"/>
  <c r="AY183" i="5"/>
  <c r="AF139" i="5"/>
  <c r="AE134" i="5"/>
  <c r="AH134" i="5"/>
  <c r="AF134" i="5"/>
  <c r="CF110" i="5"/>
  <c r="DA110" i="5"/>
  <c r="CK110" i="5"/>
  <c r="AW9" i="2"/>
  <c r="AV44" i="5"/>
  <c r="AW44" i="5"/>
  <c r="AX44" i="5"/>
  <c r="AZ44" i="5"/>
  <c r="AV76" i="5"/>
  <c r="AW76" i="5"/>
  <c r="AX76" i="5"/>
  <c r="AZ76" i="5"/>
  <c r="AQ154" i="5"/>
  <c r="AM154" i="5"/>
  <c r="AQ164" i="5"/>
  <c r="AQ172" i="5"/>
  <c r="AR172" i="5"/>
  <c r="AQ180" i="5"/>
  <c r="AQ182" i="5"/>
  <c r="AQ196" i="5"/>
  <c r="BA196" i="5"/>
  <c r="AT222" i="5"/>
  <c r="AQ222" i="5"/>
  <c r="AQ234" i="5"/>
  <c r="AQ238" i="5"/>
  <c r="AQ145" i="5"/>
  <c r="AZ161" i="5"/>
  <c r="AV161" i="5"/>
  <c r="AY210" i="5"/>
  <c r="AW4" i="2"/>
  <c r="BA4" i="2"/>
  <c r="AZ5" i="2"/>
  <c r="AW14" i="2"/>
  <c r="AW16" i="2"/>
  <c r="AN7" i="5"/>
  <c r="AO7" i="5"/>
  <c r="AU7" i="5"/>
  <c r="AW7" i="5"/>
  <c r="AX7" i="5"/>
  <c r="AM151" i="5"/>
  <c r="AZ239" i="5"/>
  <c r="AM239" i="5"/>
  <c r="AO239" i="5"/>
  <c r="AU239" i="5"/>
  <c r="AV239" i="5"/>
  <c r="AW239" i="5"/>
  <c r="AX239" i="5"/>
  <c r="AY239" i="5"/>
  <c r="AQ247" i="5"/>
  <c r="CH33" i="6"/>
  <c r="CJ33" i="6"/>
  <c r="CL33" i="6"/>
  <c r="CM33" i="6"/>
  <c r="CO33" i="6"/>
  <c r="CH45" i="6"/>
  <c r="CO49" i="6"/>
  <c r="CC49" i="6"/>
  <c r="CD49" i="6"/>
  <c r="CG57" i="6"/>
  <c r="CO57" i="6"/>
  <c r="CG69" i="6"/>
  <c r="CO69" i="6"/>
  <c r="CH77" i="6"/>
  <c r="CG77" i="6"/>
  <c r="CO77" i="6"/>
  <c r="CG93" i="6"/>
  <c r="CC93" i="6"/>
  <c r="CD93" i="6"/>
  <c r="CO93" i="6"/>
  <c r="AQ90" i="5"/>
  <c r="AV90" i="5"/>
  <c r="AR90" i="5"/>
  <c r="AZ171" i="5"/>
  <c r="AM171" i="5"/>
  <c r="AY171" i="5"/>
  <c r="CK125" i="6"/>
  <c r="CH125" i="6"/>
  <c r="CJ125" i="6"/>
  <c r="CO125" i="6"/>
  <c r="CO157" i="6"/>
  <c r="CK157" i="6"/>
  <c r="CH157" i="6"/>
  <c r="CJ157" i="6"/>
  <c r="AP34" i="4"/>
  <c r="AV34" i="4"/>
  <c r="AP130" i="4"/>
  <c r="AR130" i="4"/>
  <c r="BA130" i="4"/>
  <c r="AZ154" i="4"/>
  <c r="AV154" i="4"/>
  <c r="AW154" i="4"/>
  <c r="AX154" i="4"/>
  <c r="AM140" i="5"/>
  <c r="AN140" i="5"/>
  <c r="AY156" i="5"/>
  <c r="AW23" i="2"/>
  <c r="AS23" i="2"/>
  <c r="CF177" i="6"/>
  <c r="CG177" i="6"/>
  <c r="CF205" i="6"/>
  <c r="CO205" i="6"/>
  <c r="CG205" i="6"/>
  <c r="AY108" i="5"/>
  <c r="AY182" i="5"/>
  <c r="AQ229" i="5"/>
  <c r="AR229" i="5"/>
  <c r="AZ147" i="5"/>
  <c r="AM147" i="5"/>
  <c r="AV197" i="5"/>
  <c r="AR197" i="5"/>
  <c r="AY254" i="5"/>
  <c r="AN96" i="5"/>
  <c r="AV96" i="5"/>
  <c r="AP129" i="4"/>
  <c r="AR129" i="4"/>
  <c r="AP230" i="4"/>
  <c r="AR246" i="4"/>
  <c r="AP246" i="4"/>
  <c r="AY61" i="4"/>
  <c r="AP61" i="4"/>
  <c r="AZ61" i="4"/>
  <c r="AY101" i="4"/>
  <c r="AR101" i="4"/>
  <c r="AY165" i="4"/>
  <c r="AR165" i="4"/>
  <c r="AP173" i="4"/>
  <c r="AR173" i="4"/>
  <c r="AR210" i="4"/>
  <c r="AV254" i="4"/>
  <c r="AF44" i="1"/>
  <c r="AK44" i="1"/>
  <c r="AG44" i="1"/>
  <c r="AF43" i="1"/>
  <c r="AK43" i="1"/>
  <c r="AG43" i="1"/>
  <c r="AF42" i="1"/>
  <c r="AK42" i="1"/>
  <c r="CP42" i="1"/>
  <c r="AG42" i="1"/>
  <c r="CR37" i="1"/>
  <c r="AG37" i="1"/>
  <c r="CM37" i="1"/>
  <c r="AE36" i="1"/>
  <c r="AF34" i="1"/>
  <c r="AK34" i="1"/>
  <c r="CO34" i="1"/>
  <c r="AG34" i="1"/>
  <c r="AF33" i="1"/>
  <c r="AK33" i="1"/>
  <c r="CL33" i="1"/>
  <c r="AG33" i="1"/>
  <c r="CM33" i="1"/>
  <c r="AE32" i="1"/>
  <c r="AE31" i="1"/>
  <c r="AF30" i="1"/>
  <c r="AK30" i="1"/>
  <c r="CJ30" i="1"/>
  <c r="AG30" i="1"/>
  <c r="AE7" i="1"/>
  <c r="CN6" i="1"/>
  <c r="AE6" i="1"/>
  <c r="CL6" i="1"/>
  <c r="CO5" i="1"/>
  <c r="AP330" i="4"/>
  <c r="AY330" i="4"/>
  <c r="AM330" i="4"/>
  <c r="AT330" i="4"/>
  <c r="AS330" i="4"/>
  <c r="AP317" i="4"/>
  <c r="AT317" i="4"/>
  <c r="AS307" i="4"/>
  <c r="AY307" i="4"/>
  <c r="AF230" i="4"/>
  <c r="AQ229" i="4"/>
  <c r="AY229" i="4"/>
  <c r="AT229" i="4"/>
  <c r="AM229" i="4"/>
  <c r="AZ229" i="4"/>
  <c r="AR229" i="4"/>
  <c r="AV229" i="4"/>
  <c r="AS229" i="4"/>
  <c r="AE223" i="4"/>
  <c r="AH223" i="4"/>
  <c r="AQ223" i="4"/>
  <c r="AF223" i="4"/>
  <c r="AD221" i="4"/>
  <c r="AD215" i="4"/>
  <c r="AM213" i="4"/>
  <c r="AV213" i="4"/>
  <c r="AY213" i="4"/>
  <c r="AZ213" i="4"/>
  <c r="AD208" i="4"/>
  <c r="AE171" i="4"/>
  <c r="AH171" i="4"/>
  <c r="AS171" i="4"/>
  <c r="AF171" i="4"/>
  <c r="AD170" i="4"/>
  <c r="AF169" i="4"/>
  <c r="AE169" i="4"/>
  <c r="AH169" i="4"/>
  <c r="AQ115" i="4"/>
  <c r="AR115" i="4"/>
  <c r="AY87" i="4"/>
  <c r="AQ87" i="4"/>
  <c r="AV87" i="4"/>
  <c r="AQ83" i="4"/>
  <c r="AT83" i="4"/>
  <c r="AS83" i="4"/>
  <c r="AY83" i="4"/>
  <c r="AP83" i="4"/>
  <c r="AR83" i="4"/>
  <c r="AM83" i="4"/>
  <c r="AO83" i="4"/>
  <c r="AE60" i="4"/>
  <c r="AH60" i="4"/>
  <c r="AF59" i="4"/>
  <c r="AF190" i="6"/>
  <c r="AF189" i="6"/>
  <c r="AH189" i="6"/>
  <c r="AK189" i="6"/>
  <c r="CC144" i="6"/>
  <c r="CG83" i="6"/>
  <c r="CE83" i="6"/>
  <c r="AE44" i="6"/>
  <c r="AH39" i="6"/>
  <c r="AK39" i="6"/>
  <c r="CH39" i="6"/>
  <c r="AF39" i="6"/>
  <c r="AH35" i="6"/>
  <c r="AK35" i="6"/>
  <c r="CC35" i="6"/>
  <c r="AF35" i="6"/>
  <c r="AH31" i="6"/>
  <c r="AK31" i="6"/>
  <c r="CH31" i="6"/>
  <c r="AF31" i="6"/>
  <c r="CF27" i="6"/>
  <c r="AH25" i="6"/>
  <c r="AK25" i="6"/>
  <c r="CC25" i="6"/>
  <c r="AR19" i="2"/>
  <c r="AW19" i="2"/>
  <c r="AU19" i="2"/>
  <c r="BA19" i="2"/>
  <c r="AT19" i="2"/>
  <c r="AM186" i="5"/>
  <c r="AQ184" i="5"/>
  <c r="BA184" i="5"/>
  <c r="AM183" i="5"/>
  <c r="AZ139" i="5"/>
  <c r="DT133" i="5"/>
  <c r="AD132" i="5"/>
  <c r="AR131" i="5"/>
  <c r="AM131" i="5"/>
  <c r="AV131" i="5"/>
  <c r="AN131" i="5"/>
  <c r="AF107" i="5"/>
  <c r="AE107" i="5"/>
  <c r="AH107" i="5"/>
  <c r="CF107" i="6"/>
  <c r="CU24" i="1"/>
  <c r="CL27" i="1"/>
  <c r="CR25" i="1"/>
  <c r="CL25" i="1"/>
  <c r="AF29" i="1"/>
  <c r="AK29" i="1"/>
  <c r="CJ29" i="1"/>
  <c r="CR28" i="1"/>
  <c r="AG28" i="1"/>
  <c r="CM28" i="1"/>
  <c r="CI27" i="1"/>
  <c r="AE26" i="1"/>
  <c r="CJ25" i="1"/>
  <c r="CM24" i="1"/>
  <c r="AG24" i="1"/>
  <c r="AF23" i="1"/>
  <c r="AK23" i="1"/>
  <c r="CI23" i="1"/>
  <c r="AE22" i="1"/>
  <c r="AE14" i="1"/>
  <c r="CV13" i="1"/>
  <c r="AF11" i="1"/>
  <c r="AK11" i="1"/>
  <c r="CN11" i="1"/>
  <c r="AG11" i="1"/>
  <c r="AF10" i="1"/>
  <c r="AK10" i="1"/>
  <c r="CU10" i="1"/>
  <c r="AE8" i="1"/>
  <c r="AF8" i="1"/>
  <c r="AK8" i="1"/>
  <c r="CI8" i="1"/>
  <c r="AZ334" i="4"/>
  <c r="AE332" i="4"/>
  <c r="AH332" i="4"/>
  <c r="AY332" i="4"/>
  <c r="AF332" i="4"/>
  <c r="AZ330" i="4"/>
  <c r="AR330" i="4"/>
  <c r="AV329" i="4"/>
  <c r="AQ329" i="4"/>
  <c r="AZ328" i="4"/>
  <c r="AE326" i="4"/>
  <c r="AH326" i="4"/>
  <c r="AP326" i="4"/>
  <c r="AF326" i="4"/>
  <c r="AD326" i="4"/>
  <c r="AD324" i="4"/>
  <c r="AQ318" i="4"/>
  <c r="AR317" i="4"/>
  <c r="AV314" i="4"/>
  <c r="AD314" i="4"/>
  <c r="AQ314" i="4"/>
  <c r="AE311" i="4"/>
  <c r="AH311" i="4"/>
  <c r="AY311" i="4"/>
  <c r="AT311" i="4"/>
  <c r="AD311" i="4"/>
  <c r="AF311" i="4"/>
  <c r="AE309" i="4"/>
  <c r="AH309" i="4"/>
  <c r="AD309" i="4"/>
  <c r="AV306" i="4"/>
  <c r="AR303" i="4"/>
  <c r="AV302" i="4"/>
  <c r="AD302" i="4"/>
  <c r="AF302" i="4"/>
  <c r="AQ302" i="4"/>
  <c r="AZ301" i="4"/>
  <c r="AF300" i="4"/>
  <c r="AD300" i="4"/>
  <c r="AP299" i="4"/>
  <c r="AE296" i="4"/>
  <c r="AH296" i="4"/>
  <c r="AN296" i="4"/>
  <c r="AF296" i="4"/>
  <c r="AE294" i="4"/>
  <c r="AH294" i="4"/>
  <c r="AT294" i="4"/>
  <c r="AD294" i="4"/>
  <c r="AF294" i="4"/>
  <c r="AE292" i="4"/>
  <c r="AH292" i="4"/>
  <c r="AZ292" i="4"/>
  <c r="AQ291" i="4"/>
  <c r="AD291" i="4"/>
  <c r="AF291" i="4"/>
  <c r="AR290" i="4"/>
  <c r="AZ290" i="4"/>
  <c r="AN290" i="4"/>
  <c r="AP290" i="4"/>
  <c r="AY290" i="4"/>
  <c r="AV290" i="4"/>
  <c r="AQ290" i="4"/>
  <c r="AS283" i="4"/>
  <c r="AE281" i="4"/>
  <c r="AH281" i="4"/>
  <c r="AF281" i="4"/>
  <c r="AE279" i="4"/>
  <c r="AH279" i="4"/>
  <c r="AD279" i="4"/>
  <c r="AE277" i="4"/>
  <c r="AH277" i="4"/>
  <c r="AP277" i="4"/>
  <c r="AD277" i="4"/>
  <c r="AE275" i="4"/>
  <c r="AH275" i="4"/>
  <c r="AM275" i="4"/>
  <c r="AF255" i="4"/>
  <c r="AD254" i="4"/>
  <c r="AD253" i="4"/>
  <c r="DT252" i="4"/>
  <c r="AE252" i="4"/>
  <c r="AH252" i="4"/>
  <c r="AR252" i="4"/>
  <c r="AF246" i="4"/>
  <c r="AD244" i="4"/>
  <c r="AE239" i="4"/>
  <c r="AH239" i="4"/>
  <c r="AD204" i="4"/>
  <c r="AE201" i="4"/>
  <c r="AH201" i="4"/>
  <c r="AS201" i="4"/>
  <c r="AF197" i="4"/>
  <c r="AV187" i="4"/>
  <c r="AT187" i="4"/>
  <c r="AP187" i="4"/>
  <c r="AE175" i="4"/>
  <c r="AH175" i="4"/>
  <c r="AV161" i="4"/>
  <c r="AE159" i="4"/>
  <c r="AH159" i="4"/>
  <c r="AQ159" i="4"/>
  <c r="AF157" i="4"/>
  <c r="AE157" i="4"/>
  <c r="AH157" i="4"/>
  <c r="AY157" i="4"/>
  <c r="AY151" i="4"/>
  <c r="AQ151" i="4"/>
  <c r="AQ147" i="4"/>
  <c r="AT147" i="4"/>
  <c r="AS147" i="4"/>
  <c r="AP147" i="4"/>
  <c r="AM147" i="4"/>
  <c r="AD115" i="4"/>
  <c r="AD111" i="4"/>
  <c r="AD98" i="4"/>
  <c r="AD97" i="4"/>
  <c r="AD93" i="4"/>
  <c r="AS91" i="4"/>
  <c r="AY91" i="4"/>
  <c r="AD40" i="4"/>
  <c r="AV37" i="4"/>
  <c r="AE27" i="4"/>
  <c r="AH27" i="4"/>
  <c r="AQ27" i="4"/>
  <c r="AF25" i="4"/>
  <c r="AN23" i="4"/>
  <c r="AF23" i="4"/>
  <c r="AQ3" i="4"/>
  <c r="AY3" i="4"/>
  <c r="AT3" i="4"/>
  <c r="CF199" i="6"/>
  <c r="CH199" i="6"/>
  <c r="AE174" i="6"/>
  <c r="AH171" i="6"/>
  <c r="AK171" i="6"/>
  <c r="AF171" i="6"/>
  <c r="CF163" i="6"/>
  <c r="AF163" i="6"/>
  <c r="CC159" i="6"/>
  <c r="CH159" i="6"/>
  <c r="CB159" i="6"/>
  <c r="CE132" i="6"/>
  <c r="CI132" i="6"/>
  <c r="CB131" i="6"/>
  <c r="CH131" i="6"/>
  <c r="CC131" i="6"/>
  <c r="CO131" i="6"/>
  <c r="CG131" i="6"/>
  <c r="AE131" i="6"/>
  <c r="AH120" i="6"/>
  <c r="AK120" i="6"/>
  <c r="CO87" i="6"/>
  <c r="CH87" i="6"/>
  <c r="CK87" i="6"/>
  <c r="CG76" i="6"/>
  <c r="AE75" i="6"/>
  <c r="AF62" i="6"/>
  <c r="AE58" i="6"/>
  <c r="CB52" i="6"/>
  <c r="AD102" i="5"/>
  <c r="AE102" i="5"/>
  <c r="AH102" i="5"/>
  <c r="AF102" i="5"/>
  <c r="AF100" i="5"/>
  <c r="AR260" i="4"/>
  <c r="AQ260" i="4"/>
  <c r="AV264" i="4"/>
  <c r="AQ264" i="4"/>
  <c r="AY69" i="4"/>
  <c r="AP69" i="4"/>
  <c r="AV198" i="4"/>
  <c r="AW198" i="4"/>
  <c r="AX198" i="4"/>
  <c r="AZ198" i="4"/>
  <c r="AV262" i="4"/>
  <c r="AZ262" i="4"/>
  <c r="AQ262" i="4"/>
  <c r="CJ28" i="1"/>
  <c r="AE29" i="1"/>
  <c r="CL28" i="1"/>
  <c r="AE28" i="1"/>
  <c r="AG26" i="1"/>
  <c r="AF26" i="1"/>
  <c r="AK26" i="1"/>
  <c r="CM26" i="1"/>
  <c r="AE25" i="1"/>
  <c r="CN24" i="1"/>
  <c r="AE24" i="1"/>
  <c r="CP23" i="1"/>
  <c r="CJ23" i="1"/>
  <c r="AG23" i="1"/>
  <c r="AF22" i="1"/>
  <c r="AK22" i="1"/>
  <c r="CL22" i="1"/>
  <c r="AG22" i="1"/>
  <c r="AF21" i="1"/>
  <c r="AK21" i="1"/>
  <c r="CP21" i="1"/>
  <c r="AG21" i="1"/>
  <c r="CI15" i="1"/>
  <c r="CJ15" i="1"/>
  <c r="CK15" i="1"/>
  <c r="CP15" i="1"/>
  <c r="CO15" i="1"/>
  <c r="CL15" i="1"/>
  <c r="CR15" i="1"/>
  <c r="CU15" i="1"/>
  <c r="AF14" i="1"/>
  <c r="AK14" i="1"/>
  <c r="CV11" i="1"/>
  <c r="AE11" i="1"/>
  <c r="CM9" i="1"/>
  <c r="CV9" i="1"/>
  <c r="CI9" i="1"/>
  <c r="CN9" i="1"/>
  <c r="CJ9" i="1"/>
  <c r="CO9" i="1"/>
  <c r="AG8" i="1"/>
  <c r="CM7" i="1"/>
  <c r="AQ334" i="4"/>
  <c r="AS332" i="4"/>
  <c r="AV330" i="4"/>
  <c r="AQ330" i="4"/>
  <c r="AS329" i="4"/>
  <c r="AP329" i="4"/>
  <c r="AM329" i="4"/>
  <c r="AZ329" i="4"/>
  <c r="AF324" i="4"/>
  <c r="AE324" i="4"/>
  <c r="AH324" i="4"/>
  <c r="AE322" i="4"/>
  <c r="AH322" i="4"/>
  <c r="AY322" i="4"/>
  <c r="AD322" i="4"/>
  <c r="AF322" i="4"/>
  <c r="AT320" i="4"/>
  <c r="AS320" i="4"/>
  <c r="AY320" i="4"/>
  <c r="AZ320" i="4"/>
  <c r="AR320" i="4"/>
  <c r="AQ319" i="4"/>
  <c r="AF319" i="4"/>
  <c r="AD319" i="4"/>
  <c r="AZ318" i="4"/>
  <c r="AR318" i="4"/>
  <c r="AQ317" i="4"/>
  <c r="AD317" i="4"/>
  <c r="AP316" i="4"/>
  <c r="AY316" i="4"/>
  <c r="AR316" i="4"/>
  <c r="AR314" i="4"/>
  <c r="AV313" i="4"/>
  <c r="AQ307" i="4"/>
  <c r="AF307" i="4"/>
  <c r="AP306" i="4"/>
  <c r="AZ306" i="4"/>
  <c r="AP304" i="4"/>
  <c r="AF303" i="4"/>
  <c r="AP302" i="4"/>
  <c r="AT302" i="4"/>
  <c r="AM302" i="4"/>
  <c r="AZ302" i="4"/>
  <c r="AD301" i="4"/>
  <c r="AQ301" i="4"/>
  <c r="AP300" i="4"/>
  <c r="AS300" i="4"/>
  <c r="AM300" i="4"/>
  <c r="AE298" i="4"/>
  <c r="AH298" i="4"/>
  <c r="AY298" i="4"/>
  <c r="AF298" i="4"/>
  <c r="AV293" i="4"/>
  <c r="AV292" i="4"/>
  <c r="AS291" i="4"/>
  <c r="AR291" i="4"/>
  <c r="AE289" i="4"/>
  <c r="AH289" i="4"/>
  <c r="AY289" i="4"/>
  <c r="AD289" i="4"/>
  <c r="AF289" i="4"/>
  <c r="AE287" i="4"/>
  <c r="AH287" i="4"/>
  <c r="AP287" i="4"/>
  <c r="AD287" i="4"/>
  <c r="AE285" i="4"/>
  <c r="AH285" i="4"/>
  <c r="AP285" i="4"/>
  <c r="AF285" i="4"/>
  <c r="AV283" i="4"/>
  <c r="AQ283" i="4"/>
  <c r="AR283" i="4"/>
  <c r="AZ283" i="4"/>
  <c r="AM283" i="4"/>
  <c r="AD283" i="4"/>
  <c r="AP283" i="4"/>
  <c r="AN278" i="4"/>
  <c r="AZ278" i="4"/>
  <c r="AQ278" i="4"/>
  <c r="AS278" i="4"/>
  <c r="AS277" i="4"/>
  <c r="AF275" i="4"/>
  <c r="AF254" i="4"/>
  <c r="AE253" i="4"/>
  <c r="AH253" i="4"/>
  <c r="AZ253" i="4"/>
  <c r="AI251" i="4"/>
  <c r="AD246" i="4"/>
  <c r="AE244" i="4"/>
  <c r="AH244" i="4"/>
  <c r="AS243" i="4"/>
  <c r="AY243" i="4"/>
  <c r="AV243" i="4"/>
  <c r="AP243" i="4"/>
  <c r="AT243" i="4"/>
  <c r="AQ243" i="4"/>
  <c r="AZ243" i="4"/>
  <c r="AD243" i="4"/>
  <c r="AM243" i="4"/>
  <c r="AE241" i="4"/>
  <c r="AH241" i="4"/>
  <c r="AQ241" i="4"/>
  <c r="AF241" i="4"/>
  <c r="AD241" i="4"/>
  <c r="AF237" i="4"/>
  <c r="AS235" i="4"/>
  <c r="AP235" i="4"/>
  <c r="AZ235" i="4"/>
  <c r="DT201" i="4"/>
  <c r="AF201" i="4"/>
  <c r="AD199" i="4"/>
  <c r="AE197" i="4"/>
  <c r="AH197" i="4"/>
  <c r="AN197" i="4"/>
  <c r="AD197" i="4"/>
  <c r="AE179" i="4"/>
  <c r="AH179" i="4"/>
  <c r="AD179" i="4"/>
  <c r="AD175" i="4"/>
  <c r="AD162" i="4"/>
  <c r="DT160" i="4"/>
  <c r="AD159" i="4"/>
  <c r="AD157" i="4"/>
  <c r="AN147" i="4"/>
  <c r="AF147" i="4"/>
  <c r="AE111" i="4"/>
  <c r="AH111" i="4"/>
  <c r="AS111" i="4"/>
  <c r="AE97" i="4"/>
  <c r="AH97" i="4"/>
  <c r="AE95" i="4"/>
  <c r="AH95" i="4"/>
  <c r="AQ95" i="4"/>
  <c r="AF95" i="4"/>
  <c r="AD94" i="4"/>
  <c r="AF93" i="4"/>
  <c r="AD38" i="4"/>
  <c r="AD37" i="4"/>
  <c r="AP37" i="4"/>
  <c r="AQ35" i="4"/>
  <c r="AN35" i="4"/>
  <c r="AM35" i="4"/>
  <c r="AD27" i="4"/>
  <c r="AM25" i="4"/>
  <c r="AM23" i="4"/>
  <c r="AH180" i="6"/>
  <c r="AK180" i="6"/>
  <c r="CB180" i="6"/>
  <c r="AF180" i="6"/>
  <c r="AE179" i="6"/>
  <c r="AE171" i="6"/>
  <c r="CN163" i="6"/>
  <c r="CB163" i="6"/>
  <c r="CC163" i="6"/>
  <c r="CD163" i="6"/>
  <c r="CH163" i="6"/>
  <c r="CG163" i="6"/>
  <c r="AH134" i="6"/>
  <c r="AK134" i="6"/>
  <c r="CK131" i="6"/>
  <c r="CF131" i="6"/>
  <c r="AH106" i="6"/>
  <c r="AK106" i="6"/>
  <c r="AE62" i="6"/>
  <c r="AF57" i="6"/>
  <c r="CO41" i="1"/>
  <c r="AF40" i="1"/>
  <c r="AK40" i="1"/>
  <c r="CR40" i="1"/>
  <c r="AG40" i="1"/>
  <c r="CP20" i="1"/>
  <c r="AE20" i="1"/>
  <c r="CI20" i="1"/>
  <c r="CV19" i="1"/>
  <c r="AF17" i="1"/>
  <c r="AK17" i="1"/>
  <c r="CV17" i="1"/>
  <c r="AG16" i="1"/>
  <c r="AF16" i="1"/>
  <c r="AK16" i="1"/>
  <c r="AG9" i="1"/>
  <c r="AE9" i="1"/>
  <c r="AE4" i="1"/>
  <c r="AF3" i="1"/>
  <c r="AK3" i="1"/>
  <c r="AE331" i="4"/>
  <c r="AH331" i="4"/>
  <c r="AT331" i="4"/>
  <c r="AY331" i="4"/>
  <c r="AD330" i="4"/>
  <c r="AN329" i="4"/>
  <c r="AD328" i="4"/>
  <c r="AM328" i="4"/>
  <c r="AN320" i="4"/>
  <c r="AO320" i="4"/>
  <c r="AF320" i="4"/>
  <c r="AN318" i="4"/>
  <c r="AF318" i="4"/>
  <c r="AN316" i="4"/>
  <c r="AF316" i="4"/>
  <c r="AE315" i="4"/>
  <c r="AH315" i="4"/>
  <c r="AP315" i="4"/>
  <c r="AD315" i="4"/>
  <c r="AM314" i="4"/>
  <c r="AE312" i="4"/>
  <c r="AH312" i="4"/>
  <c r="AY312" i="4"/>
  <c r="AT312" i="4"/>
  <c r="AF312" i="4"/>
  <c r="AD312" i="4"/>
  <c r="AE308" i="4"/>
  <c r="AH308" i="4"/>
  <c r="AP308" i="4"/>
  <c r="AF308" i="4"/>
  <c r="AD307" i="4"/>
  <c r="AF306" i="4"/>
  <c r="AE305" i="4"/>
  <c r="AH305" i="4"/>
  <c r="AT305" i="4"/>
  <c r="AD304" i="4"/>
  <c r="AN303" i="4"/>
  <c r="AE297" i="4"/>
  <c r="AH297" i="4"/>
  <c r="AN297" i="4"/>
  <c r="AF288" i="4"/>
  <c r="AE288" i="4"/>
  <c r="AH288" i="4"/>
  <c r="AN288" i="4"/>
  <c r="AE286" i="4"/>
  <c r="AH286" i="4"/>
  <c r="AN286" i="4"/>
  <c r="AF286" i="4"/>
  <c r="AF284" i="4"/>
  <c r="AE284" i="4"/>
  <c r="AH284" i="4"/>
  <c r="AN284" i="4"/>
  <c r="AE282" i="4"/>
  <c r="AH282" i="4"/>
  <c r="AN282" i="4"/>
  <c r="AF282" i="4"/>
  <c r="AD280" i="4"/>
  <c r="AT273" i="4"/>
  <c r="AQ273" i="4"/>
  <c r="AS273" i="4"/>
  <c r="AN273" i="4"/>
  <c r="AE270" i="4"/>
  <c r="AH270" i="4"/>
  <c r="AN270" i="4"/>
  <c r="AF270" i="4"/>
  <c r="AD267" i="4"/>
  <c r="AF267" i="4"/>
  <c r="AF265" i="4"/>
  <c r="AD238" i="4"/>
  <c r="AD235" i="4"/>
  <c r="AM235" i="4"/>
  <c r="AE233" i="4"/>
  <c r="AH233" i="4"/>
  <c r="AM233" i="4"/>
  <c r="AQ233" i="4"/>
  <c r="AD233" i="4"/>
  <c r="AE231" i="4"/>
  <c r="AH231" i="4"/>
  <c r="AT231" i="4"/>
  <c r="AN229" i="4"/>
  <c r="AD227" i="4"/>
  <c r="AP227" i="4"/>
  <c r="AE225" i="4"/>
  <c r="AH225" i="4"/>
  <c r="DT219" i="4"/>
  <c r="AE219" i="4"/>
  <c r="AH219" i="4"/>
  <c r="AE212" i="4"/>
  <c r="AH212" i="4"/>
  <c r="AQ212" i="4"/>
  <c r="AE205" i="4"/>
  <c r="AH205" i="4"/>
  <c r="AV205" i="4"/>
  <c r="AD193" i="4"/>
  <c r="AD189" i="4"/>
  <c r="AY183" i="4"/>
  <c r="AT183" i="4"/>
  <c r="AD182" i="4"/>
  <c r="AD181" i="4"/>
  <c r="AD172" i="4"/>
  <c r="AE163" i="4"/>
  <c r="AH163" i="4"/>
  <c r="AD150" i="4"/>
  <c r="AD149" i="4"/>
  <c r="AE143" i="4"/>
  <c r="AH143" i="4"/>
  <c r="AE131" i="4"/>
  <c r="AH131" i="4"/>
  <c r="AV131" i="4"/>
  <c r="AE127" i="4"/>
  <c r="AH127" i="4"/>
  <c r="AQ127" i="4"/>
  <c r="AD120" i="4"/>
  <c r="AY119" i="4"/>
  <c r="AT119" i="4"/>
  <c r="AD88" i="4"/>
  <c r="AD70" i="4"/>
  <c r="AD69" i="4"/>
  <c r="AQ67" i="4"/>
  <c r="AT67" i="4"/>
  <c r="AE51" i="4"/>
  <c r="AH51" i="4"/>
  <c r="AD18" i="4"/>
  <c r="AD13" i="4"/>
  <c r="AE206" i="6"/>
  <c r="CH203" i="6"/>
  <c r="CH195" i="6"/>
  <c r="CF183" i="6"/>
  <c r="CK148" i="6"/>
  <c r="CP148" i="6"/>
  <c r="AH126" i="6"/>
  <c r="AK126" i="6"/>
  <c r="CE124" i="6"/>
  <c r="AF124" i="6"/>
  <c r="AH123" i="6"/>
  <c r="AK123" i="6"/>
  <c r="AF123" i="6"/>
  <c r="AH118" i="6"/>
  <c r="AK118" i="6"/>
  <c r="AH115" i="6"/>
  <c r="AK115" i="6"/>
  <c r="CH115" i="6"/>
  <c r="AE91" i="6"/>
  <c r="AE11" i="6"/>
  <c r="CO7" i="6"/>
  <c r="AE130" i="5"/>
  <c r="AH130" i="5"/>
  <c r="AN130" i="5"/>
  <c r="AF130" i="5"/>
  <c r="AF122" i="5"/>
  <c r="AE122" i="5"/>
  <c r="AH122" i="5"/>
  <c r="AE114" i="5"/>
  <c r="AH114" i="5"/>
  <c r="AF114" i="5"/>
  <c r="AC261" i="3"/>
  <c r="AD100" i="3"/>
  <c r="CM20" i="1"/>
  <c r="CV20" i="1"/>
  <c r="CU41" i="1"/>
  <c r="AE40" i="1"/>
  <c r="AF39" i="1"/>
  <c r="AK39" i="1"/>
  <c r="CI39" i="1"/>
  <c r="AG39" i="1"/>
  <c r="AF38" i="1"/>
  <c r="AK38" i="1"/>
  <c r="AG38" i="1"/>
  <c r="CR19" i="1"/>
  <c r="AG19" i="1"/>
  <c r="AE16" i="1"/>
  <c r="AE15" i="1"/>
  <c r="CP9" i="1"/>
  <c r="AG4" i="1"/>
  <c r="AF4" i="1"/>
  <c r="AK4" i="1"/>
  <c r="CP4" i="1"/>
  <c r="AN334" i="4"/>
  <c r="AF334" i="4"/>
  <c r="AN330" i="4"/>
  <c r="AF330" i="4"/>
  <c r="AD329" i="4"/>
  <c r="AN328" i="4"/>
  <c r="AF328" i="4"/>
  <c r="AE327" i="4"/>
  <c r="AH327" i="4"/>
  <c r="AT327" i="4"/>
  <c r="AV325" i="4"/>
  <c r="AE321" i="4"/>
  <c r="AH321" i="4"/>
  <c r="AS321" i="4"/>
  <c r="AD321" i="4"/>
  <c r="AN319" i="4"/>
  <c r="AM318" i="4"/>
  <c r="AN317" i="4"/>
  <c r="AF314" i="4"/>
  <c r="AD306" i="4"/>
  <c r="AS305" i="4"/>
  <c r="AF304" i="4"/>
  <c r="AD303" i="4"/>
  <c r="AE295" i="4"/>
  <c r="AH295" i="4"/>
  <c r="AE280" i="4"/>
  <c r="AH280" i="4"/>
  <c r="AN280" i="4"/>
  <c r="AF280" i="4"/>
  <c r="AE276" i="4"/>
  <c r="AH276" i="4"/>
  <c r="AN276" i="4"/>
  <c r="AF276" i="4"/>
  <c r="AV274" i="4"/>
  <c r="AT274" i="4"/>
  <c r="AD274" i="4"/>
  <c r="AF274" i="4"/>
  <c r="AD272" i="4"/>
  <c r="AF272" i="4"/>
  <c r="AV266" i="4"/>
  <c r="AD256" i="4"/>
  <c r="AE249" i="4"/>
  <c r="AH249" i="4"/>
  <c r="AD249" i="4"/>
  <c r="AE247" i="4"/>
  <c r="AH247" i="4"/>
  <c r="AT247" i="4"/>
  <c r="AD236" i="4"/>
  <c r="AN227" i="4"/>
  <c r="AY227" i="4"/>
  <c r="AT227" i="4"/>
  <c r="AD213" i="4"/>
  <c r="AN213" i="4"/>
  <c r="AE209" i="4"/>
  <c r="AH209" i="4"/>
  <c r="AS209" i="4"/>
  <c r="AD196" i="4"/>
  <c r="DT195" i="4"/>
  <c r="AE191" i="4"/>
  <c r="AH191" i="4"/>
  <c r="AQ191" i="4"/>
  <c r="AD184" i="4"/>
  <c r="AV163" i="4"/>
  <c r="AV155" i="4"/>
  <c r="AS155" i="4"/>
  <c r="AY155" i="4"/>
  <c r="AD152" i="4"/>
  <c r="AD140" i="4"/>
  <c r="AD130" i="4"/>
  <c r="AD125" i="4"/>
  <c r="AD118" i="4"/>
  <c r="AD117" i="4"/>
  <c r="AD108" i="4"/>
  <c r="AE99" i="4"/>
  <c r="AH99" i="4"/>
  <c r="AV99" i="4"/>
  <c r="AD86" i="4"/>
  <c r="AD85" i="4"/>
  <c r="AD72" i="4"/>
  <c r="AY71" i="4"/>
  <c r="AS71" i="4"/>
  <c r="AE15" i="4"/>
  <c r="AH15" i="4"/>
  <c r="AQ15" i="4"/>
  <c r="AH196" i="6"/>
  <c r="AK196" i="6"/>
  <c r="CB196" i="6"/>
  <c r="AE195" i="6"/>
  <c r="AF157" i="6"/>
  <c r="CI156" i="6"/>
  <c r="CE156" i="6"/>
  <c r="CB156" i="6"/>
  <c r="CG138" i="6"/>
  <c r="CE138" i="6"/>
  <c r="CI124" i="6"/>
  <c r="CK124" i="6"/>
  <c r="AH92" i="6"/>
  <c r="AK92" i="6"/>
  <c r="AH91" i="6"/>
  <c r="AK91" i="6"/>
  <c r="AE83" i="6"/>
  <c r="CF79" i="6"/>
  <c r="CC79" i="6"/>
  <c r="CO79" i="6"/>
  <c r="AH11" i="6"/>
  <c r="AK11" i="6"/>
  <c r="AE6" i="6"/>
  <c r="AF208" i="5"/>
  <c r="AY130" i="5"/>
  <c r="AD130" i="5"/>
  <c r="AD114" i="5"/>
  <c r="AE98" i="5"/>
  <c r="AH98" i="5"/>
  <c r="AN98" i="5"/>
  <c r="AF98" i="5"/>
  <c r="AG333" i="3"/>
  <c r="AE333" i="3"/>
  <c r="AN301" i="4"/>
  <c r="AD259" i="4"/>
  <c r="AD247" i="4"/>
  <c r="AE245" i="4"/>
  <c r="AH245" i="4"/>
  <c r="AQ245" i="4"/>
  <c r="AD245" i="4"/>
  <c r="AD242" i="4"/>
  <c r="AD240" i="4"/>
  <c r="AD231" i="4"/>
  <c r="AP229" i="4"/>
  <c r="AE221" i="4"/>
  <c r="AH221" i="4"/>
  <c r="AD217" i="4"/>
  <c r="AE204" i="4"/>
  <c r="AH204" i="4"/>
  <c r="AY204" i="4"/>
  <c r="AE193" i="4"/>
  <c r="AH193" i="4"/>
  <c r="AD178" i="4"/>
  <c r="AD168" i="4"/>
  <c r="AD166" i="4"/>
  <c r="AD156" i="4"/>
  <c r="AQ155" i="4"/>
  <c r="AV147" i="4"/>
  <c r="AY135" i="4"/>
  <c r="AD114" i="4"/>
  <c r="AD104" i="4"/>
  <c r="AD102" i="4"/>
  <c r="AD92" i="4"/>
  <c r="AQ91" i="4"/>
  <c r="AV83" i="4"/>
  <c r="AE79" i="4"/>
  <c r="AH79" i="4"/>
  <c r="AY79" i="4"/>
  <c r="AD28" i="4"/>
  <c r="AE19" i="4"/>
  <c r="AH19" i="4"/>
  <c r="AV19" i="4"/>
  <c r="AD6" i="4"/>
  <c r="AH204" i="6"/>
  <c r="AK204" i="6"/>
  <c r="AE203" i="6"/>
  <c r="AE182" i="6"/>
  <c r="AF149" i="6"/>
  <c r="AF145" i="6"/>
  <c r="AF141" i="6"/>
  <c r="AH136" i="6"/>
  <c r="AK136" i="6"/>
  <c r="CB136" i="6"/>
  <c r="CG122" i="6"/>
  <c r="CE122" i="6"/>
  <c r="CF119" i="6"/>
  <c r="AH104" i="6"/>
  <c r="AK104" i="6"/>
  <c r="CB104" i="6"/>
  <c r="AH98" i="6"/>
  <c r="AK98" i="6"/>
  <c r="CK98" i="6"/>
  <c r="AH95" i="6"/>
  <c r="AK95" i="6"/>
  <c r="CG88" i="6"/>
  <c r="AE87" i="6"/>
  <c r="AH80" i="6"/>
  <c r="AK80" i="6"/>
  <c r="AE79" i="6"/>
  <c r="AE55" i="6"/>
  <c r="AE42" i="6"/>
  <c r="AH4" i="6"/>
  <c r="AK4" i="6"/>
  <c r="CB4" i="6"/>
  <c r="AF21" i="2"/>
  <c r="AI21" i="2"/>
  <c r="AE10" i="2"/>
  <c r="AE9" i="2"/>
  <c r="AG5" i="2"/>
  <c r="AF234" i="5"/>
  <c r="AF198" i="5"/>
  <c r="AF176" i="5"/>
  <c r="AF166" i="5"/>
  <c r="AF142" i="5"/>
  <c r="AE142" i="5"/>
  <c r="AH142" i="5"/>
  <c r="AS142" i="5"/>
  <c r="AD126" i="5"/>
  <c r="AF126" i="5"/>
  <c r="AG118" i="5"/>
  <c r="AJ118" i="5"/>
  <c r="CI118" i="5"/>
  <c r="CI110" i="5"/>
  <c r="AE6" i="5"/>
  <c r="AH6" i="5"/>
  <c r="AD339" i="3"/>
  <c r="AC294" i="3"/>
  <c r="AG225" i="3"/>
  <c r="CZ36" i="3"/>
  <c r="DJ36" i="3"/>
  <c r="AN302" i="4"/>
  <c r="AN300" i="4"/>
  <c r="AD264" i="4"/>
  <c r="AF263" i="4"/>
  <c r="AD250" i="4"/>
  <c r="AD248" i="4"/>
  <c r="AD239" i="4"/>
  <c r="AE237" i="4"/>
  <c r="AH237" i="4"/>
  <c r="AQ237" i="4"/>
  <c r="AD237" i="4"/>
  <c r="AD234" i="4"/>
  <c r="AD232" i="4"/>
  <c r="AY219" i="4"/>
  <c r="AD214" i="4"/>
  <c r="AD212" i="4"/>
  <c r="AE208" i="4"/>
  <c r="AH208" i="4"/>
  <c r="AT205" i="4"/>
  <c r="AD198" i="4"/>
  <c r="AE196" i="4"/>
  <c r="AH196" i="4"/>
  <c r="AQ196" i="4"/>
  <c r="AD188" i="4"/>
  <c r="AV179" i="4"/>
  <c r="AD146" i="4"/>
  <c r="AD136" i="4"/>
  <c r="AD134" i="4"/>
  <c r="AD124" i="4"/>
  <c r="AQ123" i="4"/>
  <c r="AV115" i="4"/>
  <c r="AE107" i="4"/>
  <c r="AH107" i="4"/>
  <c r="AQ107" i="4"/>
  <c r="AP95" i="4"/>
  <c r="AD82" i="4"/>
  <c r="AE59" i="4"/>
  <c r="AH59" i="4"/>
  <c r="AT59" i="4"/>
  <c r="AD50" i="4"/>
  <c r="AD8" i="4"/>
  <c r="AE198" i="6"/>
  <c r="AH188" i="6"/>
  <c r="AK188" i="6"/>
  <c r="AE187" i="6"/>
  <c r="AH170" i="6"/>
  <c r="AK170" i="6"/>
  <c r="AH162" i="6"/>
  <c r="AK162" i="6"/>
  <c r="AH130" i="6"/>
  <c r="AK130" i="6"/>
  <c r="AH127" i="6"/>
  <c r="AK127" i="6"/>
  <c r="CF127" i="6"/>
  <c r="AF110" i="6"/>
  <c r="AH110" i="6"/>
  <c r="AK110" i="6"/>
  <c r="AF98" i="6"/>
  <c r="CE98" i="6"/>
  <c r="AE95" i="6"/>
  <c r="AH56" i="6"/>
  <c r="AK56" i="6"/>
  <c r="AH55" i="6"/>
  <c r="AK55" i="6"/>
  <c r="CO55" i="6"/>
  <c r="AH51" i="6"/>
  <c r="AK51" i="6"/>
  <c r="AH47" i="6"/>
  <c r="AK47" i="6"/>
  <c r="CO43" i="6"/>
  <c r="AH8" i="6"/>
  <c r="AK8" i="6"/>
  <c r="AE14" i="2"/>
  <c r="AF13" i="2"/>
  <c r="AI13" i="2"/>
  <c r="AR13" i="2"/>
  <c r="AG9" i="2"/>
  <c r="AF246" i="5"/>
  <c r="AF218" i="5"/>
  <c r="AD142" i="5"/>
  <c r="AE118" i="5"/>
  <c r="AH118" i="5"/>
  <c r="AE110" i="5"/>
  <c r="AH110" i="5"/>
  <c r="AN110" i="5"/>
  <c r="AM6" i="5"/>
  <c r="AC320" i="3"/>
  <c r="AG291" i="3"/>
  <c r="BD291" i="3"/>
  <c r="AE291" i="3"/>
  <c r="AD233" i="3"/>
  <c r="AG191" i="3"/>
  <c r="AU191" i="3"/>
  <c r="AE191" i="3"/>
  <c r="AC59" i="3"/>
  <c r="AD76" i="4"/>
  <c r="AE75" i="4"/>
  <c r="AH75" i="4"/>
  <c r="AQ75" i="4"/>
  <c r="AV67" i="4"/>
  <c r="AE63" i="4"/>
  <c r="AH63" i="4"/>
  <c r="AD34" i="4"/>
  <c r="AD24" i="4"/>
  <c r="AD22" i="4"/>
  <c r="AD12" i="4"/>
  <c r="AH200" i="6"/>
  <c r="AK200" i="6"/>
  <c r="AE199" i="6"/>
  <c r="AE194" i="6"/>
  <c r="AH184" i="6"/>
  <c r="AK184" i="6"/>
  <c r="AE183" i="6"/>
  <c r="AE178" i="6"/>
  <c r="AE175" i="6"/>
  <c r="AH167" i="6"/>
  <c r="AK167" i="6"/>
  <c r="AH164" i="6"/>
  <c r="AK164" i="6"/>
  <c r="AH150" i="6"/>
  <c r="AK150" i="6"/>
  <c r="AH143" i="6"/>
  <c r="AK143" i="6"/>
  <c r="CK143" i="6"/>
  <c r="AH142" i="6"/>
  <c r="AK142" i="6"/>
  <c r="AF133" i="6"/>
  <c r="AF125" i="6"/>
  <c r="AH112" i="6"/>
  <c r="AK112" i="6"/>
  <c r="CB112" i="6"/>
  <c r="AF109" i="6"/>
  <c r="AH102" i="6"/>
  <c r="AK102" i="6"/>
  <c r="CK102" i="6"/>
  <c r="CE102" i="6"/>
  <c r="AH99" i="6"/>
  <c r="AK99" i="6"/>
  <c r="CB99" i="6"/>
  <c r="AE78" i="6"/>
  <c r="AE74" i="6"/>
  <c r="AH71" i="6"/>
  <c r="AK71" i="6"/>
  <c r="CO71" i="6"/>
  <c r="AH67" i="6"/>
  <c r="AK67" i="6"/>
  <c r="CO67" i="6"/>
  <c r="AE59" i="6"/>
  <c r="AE43" i="6"/>
  <c r="AE38" i="6"/>
  <c r="AE34" i="6"/>
  <c r="AE30" i="6"/>
  <c r="AH19" i="6"/>
  <c r="AK19" i="6"/>
  <c r="CG19" i="6"/>
  <c r="AH12" i="6"/>
  <c r="AK12" i="6"/>
  <c r="CB12" i="6"/>
  <c r="AE7" i="6"/>
  <c r="AE3" i="6"/>
  <c r="AF27" i="2"/>
  <c r="AI27" i="2"/>
  <c r="AF214" i="5"/>
  <c r="AF186" i="5"/>
  <c r="AF170" i="5"/>
  <c r="AF160" i="5"/>
  <c r="AF150" i="5"/>
  <c r="AY138" i="5"/>
  <c r="AF135" i="5"/>
  <c r="AE135" i="5"/>
  <c r="AH135" i="5"/>
  <c r="AE126" i="5"/>
  <c r="AH126" i="5"/>
  <c r="AV126" i="5"/>
  <c r="AD118" i="5"/>
  <c r="AF116" i="5"/>
  <c r="AD110" i="5"/>
  <c r="AE106" i="5"/>
  <c r="AH106" i="5"/>
  <c r="AS106" i="5"/>
  <c r="AD79" i="5"/>
  <c r="AD55" i="5"/>
  <c r="AD47" i="5"/>
  <c r="AD21" i="5"/>
  <c r="AE18" i="5"/>
  <c r="AH18" i="5"/>
  <c r="AE8" i="5"/>
  <c r="AH8" i="5"/>
  <c r="AD341" i="3"/>
  <c r="AO333" i="3"/>
  <c r="AC328" i="3"/>
  <c r="AE325" i="3"/>
  <c r="AC316" i="3"/>
  <c r="AD315" i="3"/>
  <c r="AC307" i="3"/>
  <c r="AD299" i="3"/>
  <c r="AC286" i="3"/>
  <c r="AD251" i="3"/>
  <c r="AD249" i="3"/>
  <c r="AC219" i="3"/>
  <c r="AC198" i="3"/>
  <c r="AC186" i="3"/>
  <c r="AC152" i="3"/>
  <c r="AC120" i="3"/>
  <c r="AC102" i="3"/>
  <c r="AD102" i="3"/>
  <c r="AC71" i="3"/>
  <c r="AG19" i="12"/>
  <c r="AW19" i="12"/>
  <c r="AH19" i="12"/>
  <c r="CN2" i="13"/>
  <c r="AD66" i="4"/>
  <c r="AD56" i="4"/>
  <c r="AD54" i="4"/>
  <c r="AD44" i="4"/>
  <c r="AE43" i="4"/>
  <c r="AH43" i="4"/>
  <c r="AQ43" i="4"/>
  <c r="AV35" i="4"/>
  <c r="AE31" i="4"/>
  <c r="AH31" i="4"/>
  <c r="AD2" i="4"/>
  <c r="AE202" i="6"/>
  <c r="AH192" i="6"/>
  <c r="AK192" i="6"/>
  <c r="AE191" i="6"/>
  <c r="AE186" i="6"/>
  <c r="AF169" i="6"/>
  <c r="CB167" i="6"/>
  <c r="AF161" i="6"/>
  <c r="CF159" i="6"/>
  <c r="AH158" i="6"/>
  <c r="AK158" i="6"/>
  <c r="CG154" i="6"/>
  <c r="AH152" i="6"/>
  <c r="AK152" i="6"/>
  <c r="CB152" i="6"/>
  <c r="AH151" i="6"/>
  <c r="AK151" i="6"/>
  <c r="CF151" i="6"/>
  <c r="AH146" i="6"/>
  <c r="AK146" i="6"/>
  <c r="AF129" i="6"/>
  <c r="AF117" i="6"/>
  <c r="AH114" i="6"/>
  <c r="AK114" i="6"/>
  <c r="CG114" i="6"/>
  <c r="CF111" i="6"/>
  <c r="AF102" i="6"/>
  <c r="AH100" i="6"/>
  <c r="AK100" i="6"/>
  <c r="CB100" i="6"/>
  <c r="AE86" i="6"/>
  <c r="AE82" i="6"/>
  <c r="AH72" i="6"/>
  <c r="AK72" i="6"/>
  <c r="CB72" i="6"/>
  <c r="AH68" i="6"/>
  <c r="AK68" i="6"/>
  <c r="CB68" i="6"/>
  <c r="AH40" i="6"/>
  <c r="AK40" i="6"/>
  <c r="AH36" i="6"/>
  <c r="AK36" i="6"/>
  <c r="CB36" i="6"/>
  <c r="AH32" i="6"/>
  <c r="AK32" i="6"/>
  <c r="CB32" i="6"/>
  <c r="AH23" i="6"/>
  <c r="AK23" i="6"/>
  <c r="CG23" i="6"/>
  <c r="AE19" i="6"/>
  <c r="AH15" i="6"/>
  <c r="AK15" i="6"/>
  <c r="CG15" i="6"/>
  <c r="AE10" i="6"/>
  <c r="AE24" i="2"/>
  <c r="AE18" i="2"/>
  <c r="AE6" i="2"/>
  <c r="AF250" i="5"/>
  <c r="AF240" i="5"/>
  <c r="AF226" i="5"/>
  <c r="AF202" i="5"/>
  <c r="AF192" i="5"/>
  <c r="AF182" i="5"/>
  <c r="AF154" i="5"/>
  <c r="AN138" i="5"/>
  <c r="AE123" i="5"/>
  <c r="AH123" i="5"/>
  <c r="AF123" i="5"/>
  <c r="AD122" i="5"/>
  <c r="AF112" i="5"/>
  <c r="AD101" i="5"/>
  <c r="AF99" i="5"/>
  <c r="AF94" i="5"/>
  <c r="AE94" i="5"/>
  <c r="AH94" i="5"/>
  <c r="AY94" i="5"/>
  <c r="AD77" i="5"/>
  <c r="AE72" i="5"/>
  <c r="AH72" i="5"/>
  <c r="AE62" i="5"/>
  <c r="AH62" i="5"/>
  <c r="AD53" i="5"/>
  <c r="AD45" i="5"/>
  <c r="AE40" i="5"/>
  <c r="AH40" i="5"/>
  <c r="AV40" i="5"/>
  <c r="AD18" i="5"/>
  <c r="AV11" i="5"/>
  <c r="AQ11" i="5"/>
  <c r="AC301" i="3"/>
  <c r="AC277" i="3"/>
  <c r="AC253" i="3"/>
  <c r="AD240" i="3"/>
  <c r="AC176" i="3"/>
  <c r="AC127" i="3"/>
  <c r="AE116" i="3"/>
  <c r="AC78" i="3"/>
  <c r="AD51" i="3"/>
  <c r="AG18" i="3"/>
  <c r="AG17" i="3"/>
  <c r="AE17" i="3"/>
  <c r="AD11" i="3"/>
  <c r="AD92" i="5"/>
  <c r="AD67" i="5"/>
  <c r="AE64" i="5"/>
  <c r="AH64" i="5"/>
  <c r="AV64" i="5"/>
  <c r="AD35" i="5"/>
  <c r="AE32" i="5"/>
  <c r="AH32" i="5"/>
  <c r="AY32" i="5"/>
  <c r="AE30" i="5"/>
  <c r="AH30" i="5"/>
  <c r="AE16" i="5"/>
  <c r="AH16" i="5"/>
  <c r="AY16" i="5"/>
  <c r="AE10" i="5"/>
  <c r="AH10" i="5"/>
  <c r="AV10" i="5"/>
  <c r="AD5" i="5"/>
  <c r="AC324" i="3"/>
  <c r="AC305" i="3"/>
  <c r="AD280" i="3"/>
  <c r="AD264" i="3"/>
  <c r="AC246" i="3"/>
  <c r="AC230" i="3"/>
  <c r="AD221" i="3"/>
  <c r="AC167" i="3"/>
  <c r="AC139" i="3"/>
  <c r="AC110" i="3"/>
  <c r="AC95" i="3"/>
  <c r="AE92" i="3"/>
  <c r="AG92" i="3"/>
  <c r="AU92" i="3"/>
  <c r="AC55" i="3"/>
  <c r="AD43" i="3"/>
  <c r="AC37" i="3"/>
  <c r="AD30" i="3"/>
  <c r="AC21" i="3"/>
  <c r="AG21" i="12"/>
  <c r="AN21" i="12"/>
  <c r="DJ21" i="12"/>
  <c r="AS21" i="12"/>
  <c r="AJ21" i="12"/>
  <c r="DC3" i="12"/>
  <c r="DE3" i="12"/>
  <c r="AS2" i="12"/>
  <c r="AK2" i="12"/>
  <c r="AW2" i="12"/>
  <c r="AM2" i="12"/>
  <c r="AM11" i="12"/>
  <c r="AJ11" i="12"/>
  <c r="CM11" i="12"/>
  <c r="AK11" i="12"/>
  <c r="AN11" i="12"/>
  <c r="DJ11" i="12"/>
  <c r="AW11" i="12"/>
  <c r="AG11" i="12"/>
  <c r="AI11" i="12"/>
  <c r="AL40" i="13"/>
  <c r="AP40" i="13"/>
  <c r="AX40" i="13"/>
  <c r="CX23" i="13"/>
  <c r="AS31" i="13"/>
  <c r="AM31" i="13"/>
  <c r="AH31" i="13"/>
  <c r="AG31" i="13"/>
  <c r="AJ31" i="13"/>
  <c r="AP31" i="13"/>
  <c r="AW31" i="13"/>
  <c r="DG31" i="13"/>
  <c r="DP31" i="13"/>
  <c r="AT31" i="13"/>
  <c r="AK31" i="13"/>
  <c r="AU31" i="13"/>
  <c r="AV31" i="13"/>
  <c r="DJ31" i="13"/>
  <c r="DO31" i="13"/>
  <c r="AN22" i="12"/>
  <c r="DJ22" i="12"/>
  <c r="AX22" i="12"/>
  <c r="DI22" i="12"/>
  <c r="AG22" i="12"/>
  <c r="AH22" i="12"/>
  <c r="AI22" i="12"/>
  <c r="AT22" i="12"/>
  <c r="AJ22" i="12"/>
  <c r="AM22" i="12"/>
  <c r="AK22" i="12"/>
  <c r="AP22" i="12"/>
  <c r="AS22" i="12"/>
  <c r="AH7" i="13"/>
  <c r="AI7" i="13"/>
  <c r="AP7" i="13"/>
  <c r="AM7" i="13"/>
  <c r="AN7" i="13"/>
  <c r="DI7" i="13"/>
  <c r="AK7" i="13"/>
  <c r="AT7" i="13"/>
  <c r="AJ7" i="13"/>
  <c r="AS7" i="13"/>
  <c r="AX7" i="13"/>
  <c r="AW7" i="13"/>
  <c r="AD88" i="5"/>
  <c r="AE82" i="5"/>
  <c r="AH82" i="5"/>
  <c r="AV82" i="5"/>
  <c r="AE74" i="5"/>
  <c r="AH74" i="5"/>
  <c r="AV74" i="5"/>
  <c r="AE70" i="5"/>
  <c r="AH70" i="5"/>
  <c r="AD59" i="5"/>
  <c r="AE58" i="5"/>
  <c r="AH58" i="5"/>
  <c r="AV58" i="5"/>
  <c r="AE42" i="5"/>
  <c r="AH42" i="5"/>
  <c r="AV42" i="5"/>
  <c r="AE38" i="5"/>
  <c r="AH38" i="5"/>
  <c r="AV34" i="5"/>
  <c r="AE24" i="5"/>
  <c r="AH24" i="5"/>
  <c r="AQ15" i="5"/>
  <c r="AN11" i="5"/>
  <c r="AZ4" i="5"/>
  <c r="AC336" i="3"/>
  <c r="BE333" i="3"/>
  <c r="AC332" i="3"/>
  <c r="AD331" i="3"/>
  <c r="AD323" i="3"/>
  <c r="AD317" i="3"/>
  <c r="AC312" i="3"/>
  <c r="AD309" i="3"/>
  <c r="AD289" i="3"/>
  <c r="AC270" i="3"/>
  <c r="AD256" i="3"/>
  <c r="AC237" i="3"/>
  <c r="AC217" i="3"/>
  <c r="AD209" i="3"/>
  <c r="AC209" i="3"/>
  <c r="AG207" i="3"/>
  <c r="AE207" i="3"/>
  <c r="AC160" i="3"/>
  <c r="AD143" i="3"/>
  <c r="AE133" i="3"/>
  <c r="AD86" i="3"/>
  <c r="AC86" i="3"/>
  <c r="AE84" i="3"/>
  <c r="AD45" i="3"/>
  <c r="AH14" i="13"/>
  <c r="AS14" i="13"/>
  <c r="AR14" i="13"/>
  <c r="AM14" i="13"/>
  <c r="AX14" i="13"/>
  <c r="AL14" i="13"/>
  <c r="AJ14" i="13"/>
  <c r="AW14" i="13"/>
  <c r="AN14" i="13"/>
  <c r="DI14" i="13"/>
  <c r="AD199" i="3"/>
  <c r="AC189" i="3"/>
  <c r="AD179" i="3"/>
  <c r="AD163" i="3"/>
  <c r="AC141" i="3"/>
  <c r="AD122" i="3"/>
  <c r="AD97" i="3"/>
  <c r="AC91" i="3"/>
  <c r="AC75" i="3"/>
  <c r="AC53" i="3"/>
  <c r="AD24" i="3"/>
  <c r="CV34" i="12"/>
  <c r="DI38" i="12"/>
  <c r="DI26" i="12"/>
  <c r="AS27" i="12"/>
  <c r="AX30" i="13"/>
  <c r="AS30" i="13"/>
  <c r="AG30" i="13"/>
  <c r="AJ30" i="13"/>
  <c r="CX31" i="13"/>
  <c r="DH29" i="13"/>
  <c r="AP27" i="13"/>
  <c r="AH27" i="13"/>
  <c r="AW27" i="13"/>
  <c r="DG27" i="13"/>
  <c r="DP27" i="13"/>
  <c r="AL27" i="13"/>
  <c r="DB7" i="13"/>
  <c r="AS26" i="13"/>
  <c r="AW26" i="13"/>
  <c r="AG26" i="13"/>
  <c r="AH26" i="13"/>
  <c r="AS22" i="13"/>
  <c r="AH22" i="13"/>
  <c r="AW22" i="13"/>
  <c r="CX16" i="13"/>
  <c r="AT6" i="13"/>
  <c r="AW6" i="13"/>
  <c r="AN6" i="13"/>
  <c r="DI6" i="13"/>
  <c r="AJ6" i="13"/>
  <c r="CN6" i="13"/>
  <c r="AG6" i="13"/>
  <c r="AI6" i="13"/>
  <c r="AN10" i="13"/>
  <c r="DI10" i="13"/>
  <c r="AH10" i="13"/>
  <c r="AS10" i="13"/>
  <c r="AX10" i="13"/>
  <c r="AK5" i="13"/>
  <c r="AT5" i="13"/>
  <c r="AX5" i="13"/>
  <c r="CW26" i="13"/>
  <c r="CY26" i="13"/>
  <c r="CZ26" i="13"/>
  <c r="DH26" i="13"/>
  <c r="AH16" i="12"/>
  <c r="CM16" i="12"/>
  <c r="AM16" i="12"/>
  <c r="AL16" i="12"/>
  <c r="AP16" i="12"/>
  <c r="AK16" i="12"/>
  <c r="AW16" i="12"/>
  <c r="DI16" i="12"/>
  <c r="CH22" i="12"/>
  <c r="CF22" i="12"/>
  <c r="CG22" i="12"/>
  <c r="CE22" i="12"/>
  <c r="DA22" i="12"/>
  <c r="AN12" i="13"/>
  <c r="DI12" i="13"/>
  <c r="AH12" i="13"/>
  <c r="CN12" i="13"/>
  <c r="AX12" i="13"/>
  <c r="AW12" i="13"/>
  <c r="AT12" i="13"/>
  <c r="AM12" i="13"/>
  <c r="AL12" i="13"/>
  <c r="AP12" i="13"/>
  <c r="CH27" i="12"/>
  <c r="CF27" i="12"/>
  <c r="CG27" i="12"/>
  <c r="AD205" i="3"/>
  <c r="AC205" i="3"/>
  <c r="AC194" i="3"/>
  <c r="AD170" i="3"/>
  <c r="AD155" i="3"/>
  <c r="AD149" i="3"/>
  <c r="AD146" i="3"/>
  <c r="AC135" i="3"/>
  <c r="AD130" i="3"/>
  <c r="AC118" i="3"/>
  <c r="AC114" i="3"/>
  <c r="AD98" i="3"/>
  <c r="AD85" i="3"/>
  <c r="AC82" i="3"/>
  <c r="AC64" i="3"/>
  <c r="AD57" i="3"/>
  <c r="AC8" i="3"/>
  <c r="AK23" i="12"/>
  <c r="AP23" i="12"/>
  <c r="AL23" i="12"/>
  <c r="AG15" i="12"/>
  <c r="AW15" i="12"/>
  <c r="AX23" i="12"/>
  <c r="AL14" i="12"/>
  <c r="AM14" i="12"/>
  <c r="CZ34" i="12"/>
  <c r="CN34" i="12"/>
  <c r="CE20" i="12"/>
  <c r="CH20" i="12"/>
  <c r="CF20" i="12"/>
  <c r="CG20" i="12"/>
  <c r="AL8" i="13"/>
  <c r="AK8" i="13"/>
  <c r="AT8" i="13"/>
  <c r="AR8" i="13"/>
  <c r="AH8" i="13"/>
  <c r="AX8" i="13"/>
  <c r="AW8" i="13"/>
  <c r="AG8" i="13"/>
  <c r="CE34" i="12"/>
  <c r="CH34" i="12"/>
  <c r="CF34" i="12"/>
  <c r="CG34" i="12"/>
  <c r="DA41" i="12"/>
  <c r="DC41" i="12"/>
  <c r="DE41" i="12"/>
  <c r="DF41" i="12"/>
  <c r="CU38" i="12"/>
  <c r="CV32" i="12"/>
  <c r="AK34" i="12"/>
  <c r="AT34" i="12"/>
  <c r="DA29" i="12"/>
  <c r="DC29" i="12"/>
  <c r="CM20" i="12"/>
  <c r="DA6" i="12"/>
  <c r="DC6" i="12"/>
  <c r="DE6" i="12"/>
  <c r="DF6" i="12"/>
  <c r="AK8" i="12"/>
  <c r="AK4" i="12"/>
  <c r="AN4" i="12"/>
  <c r="DJ4" i="12"/>
  <c r="CX29" i="13"/>
  <c r="AN17" i="13"/>
  <c r="DI17" i="13"/>
  <c r="CX15" i="13"/>
  <c r="AX34" i="13"/>
  <c r="AS15" i="13"/>
  <c r="AT17" i="13"/>
  <c r="CX11" i="13"/>
  <c r="AL4" i="13"/>
  <c r="AK3" i="13"/>
  <c r="CX14" i="13"/>
  <c r="AN3" i="12"/>
  <c r="DJ3" i="12"/>
  <c r="AM3" i="12"/>
  <c r="CV27" i="12"/>
  <c r="CW27" i="12"/>
  <c r="CX27" i="12"/>
  <c r="DL27" i="12"/>
  <c r="AK18" i="12"/>
  <c r="CU3" i="12"/>
  <c r="CV41" i="12"/>
  <c r="DA16" i="12"/>
  <c r="DC16" i="12"/>
  <c r="CU32" i="12"/>
  <c r="CW32" i="12"/>
  <c r="CX32" i="12"/>
  <c r="DL32" i="12"/>
  <c r="CV12" i="12"/>
  <c r="AS4" i="12"/>
  <c r="AQ18" i="13"/>
  <c r="CW7" i="13"/>
  <c r="AL34" i="13"/>
  <c r="AK15" i="13"/>
  <c r="CX6" i="13"/>
  <c r="CE23" i="13"/>
  <c r="CD23" i="13"/>
  <c r="CF23" i="13"/>
  <c r="DC23" i="13"/>
  <c r="AN37" i="13"/>
  <c r="DI37" i="13"/>
  <c r="AS37" i="13"/>
  <c r="AW37" i="13"/>
  <c r="AG37" i="13"/>
  <c r="AM37" i="13"/>
  <c r="AH38" i="13"/>
  <c r="AS38" i="13"/>
  <c r="AW38" i="13"/>
  <c r="DG38" i="13"/>
  <c r="DP38" i="13"/>
  <c r="AG38" i="13"/>
  <c r="AM38" i="13"/>
  <c r="AK38" i="13"/>
  <c r="AW32" i="13"/>
  <c r="AX32" i="13"/>
  <c r="AP32" i="13"/>
  <c r="AH32" i="13"/>
  <c r="AM32" i="13"/>
  <c r="AL38" i="13"/>
  <c r="AJ37" i="13"/>
  <c r="DH32" i="13"/>
  <c r="CO32" i="13"/>
  <c r="AG32" i="13"/>
  <c r="AK32" i="13"/>
  <c r="AJ32" i="13"/>
  <c r="CO30" i="13"/>
  <c r="DH30" i="13"/>
  <c r="DH31" i="13"/>
  <c r="CO31" i="13"/>
  <c r="CX22" i="13"/>
  <c r="CE21" i="13"/>
  <c r="CD21" i="13"/>
  <c r="CF21" i="13"/>
  <c r="DC21" i="13"/>
  <c r="AP21" i="13"/>
  <c r="AJ21" i="13"/>
  <c r="AT21" i="13"/>
  <c r="AL21" i="13"/>
  <c r="AK21" i="13"/>
  <c r="AU18" i="13"/>
  <c r="AV18" i="13"/>
  <c r="DJ18" i="13"/>
  <c r="DO18" i="13"/>
  <c r="AN21" i="13"/>
  <c r="DI21" i="13"/>
  <c r="AG21" i="13"/>
  <c r="AJ13" i="13"/>
  <c r="AL13" i="13"/>
  <c r="AT13" i="13"/>
  <c r="AX13" i="13"/>
  <c r="AP13" i="13"/>
  <c r="DH5" i="13"/>
  <c r="DH3" i="13"/>
  <c r="CO3" i="13"/>
  <c r="DH9" i="13"/>
  <c r="CO9" i="13"/>
  <c r="DH6" i="13"/>
  <c r="DH40" i="13"/>
  <c r="CO40" i="13"/>
  <c r="DH38" i="13"/>
  <c r="CO38" i="13"/>
  <c r="AP38" i="13"/>
  <c r="AX37" i="13"/>
  <c r="AK37" i="13"/>
  <c r="AJ38" i="13"/>
  <c r="DB30" i="13"/>
  <c r="AW19" i="13"/>
  <c r="AG19" i="13"/>
  <c r="AM19" i="13"/>
  <c r="AS19" i="13"/>
  <c r="AH19" i="13"/>
  <c r="AS23" i="13"/>
  <c r="CO19" i="13"/>
  <c r="DH19" i="13"/>
  <c r="AH21" i="13"/>
  <c r="DH27" i="13"/>
  <c r="AT19" i="13"/>
  <c r="CO16" i="13"/>
  <c r="DH16" i="13"/>
  <c r="CO4" i="13"/>
  <c r="DH4" i="13"/>
  <c r="AS13" i="13"/>
  <c r="AX9" i="13"/>
  <c r="AP9" i="13"/>
  <c r="AL9" i="13"/>
  <c r="AT9" i="13"/>
  <c r="CN11" i="13"/>
  <c r="AW9" i="13"/>
  <c r="AN4" i="13"/>
  <c r="DI4" i="13"/>
  <c r="AS4" i="13"/>
  <c r="AW4" i="13"/>
  <c r="DG4" i="13"/>
  <c r="DP4" i="13"/>
  <c r="AG4" i="13"/>
  <c r="AM4" i="13"/>
  <c r="DH41" i="13"/>
  <c r="CO41" i="13"/>
  <c r="AP37" i="13"/>
  <c r="AH40" i="13"/>
  <c r="AS40" i="13"/>
  <c r="AM40" i="13"/>
  <c r="AW40" i="13"/>
  <c r="DG40" i="13"/>
  <c r="DP40" i="13"/>
  <c r="AG40" i="13"/>
  <c r="AH37" i="13"/>
  <c r="AN40" i="13"/>
  <c r="DI40" i="13"/>
  <c r="AT37" i="13"/>
  <c r="AS32" i="13"/>
  <c r="AT32" i="13"/>
  <c r="AG28" i="13"/>
  <c r="AJ40" i="13"/>
  <c r="AM23" i="13"/>
  <c r="AX26" i="13"/>
  <c r="AN23" i="13"/>
  <c r="DI23" i="13"/>
  <c r="DH22" i="13"/>
  <c r="AN19" i="13"/>
  <c r="DI19" i="13"/>
  <c r="AW17" i="13"/>
  <c r="AM17" i="13"/>
  <c r="AK17" i="13"/>
  <c r="AS17" i="13"/>
  <c r="AH17" i="13"/>
  <c r="AP17" i="13"/>
  <c r="CX13" i="13"/>
  <c r="AT15" i="13"/>
  <c r="AL15" i="13"/>
  <c r="AJ15" i="13"/>
  <c r="AX15" i="13"/>
  <c r="AP15" i="13"/>
  <c r="CX7" i="13"/>
  <c r="AM21" i="13"/>
  <c r="AP22" i="13"/>
  <c r="AX22" i="13"/>
  <c r="AL22" i="13"/>
  <c r="AT22" i="13"/>
  <c r="CN20" i="13"/>
  <c r="AL17" i="13"/>
  <c r="AK13" i="13"/>
  <c r="CW11" i="13"/>
  <c r="AN5" i="13"/>
  <c r="DI5" i="13"/>
  <c r="AL19" i="13"/>
  <c r="AH15" i="13"/>
  <c r="AW13" i="13"/>
  <c r="AP4" i="13"/>
  <c r="AP3" i="13"/>
  <c r="DH2" i="13"/>
  <c r="CO2" i="13"/>
  <c r="AX2" i="13"/>
  <c r="AG15" i="13"/>
  <c r="AG13" i="13"/>
  <c r="AK6" i="13"/>
  <c r="AP6" i="13"/>
  <c r="AX6" i="13"/>
  <c r="AM6" i="13"/>
  <c r="AS9" i="13"/>
  <c r="AN22" i="13"/>
  <c r="DI22" i="13"/>
  <c r="AP10" i="13"/>
  <c r="AK10" i="13"/>
  <c r="AW10" i="13"/>
  <c r="AL10" i="13"/>
  <c r="AT10" i="13"/>
  <c r="AJ10" i="13"/>
  <c r="CN10" i="13"/>
  <c r="AX19" i="13"/>
  <c r="AN15" i="13"/>
  <c r="DI15" i="13"/>
  <c r="AG10" i="13"/>
  <c r="AL5" i="13"/>
  <c r="AS6" i="13"/>
  <c r="AH13" i="13"/>
  <c r="AN41" i="13"/>
  <c r="DI41" i="13"/>
  <c r="AS41" i="13"/>
  <c r="AM41" i="13"/>
  <c r="AW41" i="13"/>
  <c r="AG41" i="13"/>
  <c r="AP41" i="13"/>
  <c r="AT41" i="13"/>
  <c r="AP23" i="13"/>
  <c r="AK23" i="13"/>
  <c r="AT23" i="13"/>
  <c r="AJ23" i="13"/>
  <c r="CN23" i="13"/>
  <c r="AG23" i="13"/>
  <c r="AI23" i="13"/>
  <c r="AW23" i="13"/>
  <c r="DG23" i="13"/>
  <c r="DP23" i="13"/>
  <c r="AL23" i="13"/>
  <c r="DH21" i="13"/>
  <c r="DH23" i="13"/>
  <c r="CX18" i="13"/>
  <c r="CX17" i="13"/>
  <c r="CW15" i="13"/>
  <c r="AP26" i="13"/>
  <c r="AK26" i="13"/>
  <c r="AL26" i="13"/>
  <c r="AT26" i="13"/>
  <c r="AJ26" i="13"/>
  <c r="AW21" i="13"/>
  <c r="AH9" i="13"/>
  <c r="AN2" i="13"/>
  <c r="DI2" i="13"/>
  <c r="AS2" i="13"/>
  <c r="AW2" i="13"/>
  <c r="AG2" i="13"/>
  <c r="AI2" i="13"/>
  <c r="AM2" i="13"/>
  <c r="AN13" i="13"/>
  <c r="DI13" i="13"/>
  <c r="AG9" i="13"/>
  <c r="AI9" i="13"/>
  <c r="DH37" i="13"/>
  <c r="CO37" i="13"/>
  <c r="CW37" i="13"/>
  <c r="CY37" i="13"/>
  <c r="CZ37" i="13"/>
  <c r="AT38" i="13"/>
  <c r="AL37" i="13"/>
  <c r="AN32" i="13"/>
  <c r="DI32" i="13"/>
  <c r="AW30" i="13"/>
  <c r="AH30" i="13"/>
  <c r="AM30" i="13"/>
  <c r="AP30" i="13"/>
  <c r="AJ41" i="13"/>
  <c r="AN30" i="13"/>
  <c r="DI30" i="13"/>
  <c r="AL32" i="13"/>
  <c r="AW28" i="13"/>
  <c r="DG28" i="13"/>
  <c r="DP28" i="13"/>
  <c r="AM28" i="13"/>
  <c r="AS28" i="13"/>
  <c r="AH28" i="13"/>
  <c r="AP28" i="13"/>
  <c r="AK28" i="13"/>
  <c r="AN38" i="13"/>
  <c r="DI38" i="13"/>
  <c r="CX30" i="13"/>
  <c r="CE22" i="13"/>
  <c r="CD22" i="13"/>
  <c r="CF22" i="13"/>
  <c r="DC22" i="13"/>
  <c r="AS29" i="13"/>
  <c r="AN29" i="13"/>
  <c r="DI29" i="13"/>
  <c r="AK29" i="13"/>
  <c r="AG29" i="13"/>
  <c r="AJ29" i="13"/>
  <c r="AW29" i="13"/>
  <c r="DG29" i="13"/>
  <c r="DP29" i="13"/>
  <c r="AX21" i="13"/>
  <c r="AN34" i="13"/>
  <c r="DI34" i="13"/>
  <c r="AJ34" i="13"/>
  <c r="CN34" i="13"/>
  <c r="AW34" i="13"/>
  <c r="DG34" i="13"/>
  <c r="DP34" i="13"/>
  <c r="AG34" i="13"/>
  <c r="AI34" i="13"/>
  <c r="AS34" i="13"/>
  <c r="CE27" i="13"/>
  <c r="CD27" i="13"/>
  <c r="CF27" i="13"/>
  <c r="DC27" i="13"/>
  <c r="AK27" i="13"/>
  <c r="AS27" i="13"/>
  <c r="AN27" i="13"/>
  <c r="DI27" i="13"/>
  <c r="AG27" i="13"/>
  <c r="AJ27" i="13"/>
  <c r="AR22" i="13"/>
  <c r="CX19" i="13"/>
  <c r="DH18" i="13"/>
  <c r="CO18" i="13"/>
  <c r="CO17" i="13"/>
  <c r="DH17" i="13"/>
  <c r="AM26" i="13"/>
  <c r="AT30" i="13"/>
  <c r="CX27" i="13"/>
  <c r="AU20" i="13"/>
  <c r="AV20" i="13"/>
  <c r="DJ20" i="13"/>
  <c r="DO20" i="13"/>
  <c r="AR20" i="13"/>
  <c r="AK19" i="13"/>
  <c r="AH4" i="13"/>
  <c r="AN26" i="13"/>
  <c r="DI26" i="13"/>
  <c r="AS21" i="13"/>
  <c r="AJ19" i="13"/>
  <c r="AM13" i="13"/>
  <c r="CX5" i="13"/>
  <c r="AP2" i="13"/>
  <c r="AM9" i="13"/>
  <c r="AH5" i="13"/>
  <c r="AS5" i="13"/>
  <c r="AW5" i="13"/>
  <c r="AG5" i="13"/>
  <c r="AI5" i="13"/>
  <c r="AM5" i="13"/>
  <c r="AH3" i="13"/>
  <c r="AS3" i="13"/>
  <c r="AW3" i="13"/>
  <c r="DG3" i="13"/>
  <c r="DP3" i="13"/>
  <c r="AG3" i="13"/>
  <c r="AM3" i="13"/>
  <c r="AP19" i="13"/>
  <c r="AJ9" i="13"/>
  <c r="AJ5" i="13"/>
  <c r="CN5" i="13"/>
  <c r="CX9" i="13"/>
  <c r="AK2" i="13"/>
  <c r="CN8" i="13"/>
  <c r="DD30" i="12"/>
  <c r="CZ30" i="12"/>
  <c r="DA30" i="12"/>
  <c r="DC30" i="12"/>
  <c r="CN30" i="12"/>
  <c r="AJ17" i="12"/>
  <c r="AX17" i="12"/>
  <c r="AP17" i="12"/>
  <c r="AL17" i="12"/>
  <c r="AT17" i="12"/>
  <c r="AW17" i="12"/>
  <c r="DI17" i="12"/>
  <c r="AG17" i="12"/>
  <c r="AH17" i="12"/>
  <c r="AN17" i="12"/>
  <c r="DJ17" i="12"/>
  <c r="AS17" i="12"/>
  <c r="AM17" i="12"/>
  <c r="AR28" i="12"/>
  <c r="CZ31" i="12"/>
  <c r="DA31" i="12"/>
  <c r="DC31" i="12"/>
  <c r="CN31" i="12"/>
  <c r="DD31" i="12"/>
  <c r="AK17" i="12"/>
  <c r="CH28" i="12"/>
  <c r="CF28" i="12"/>
  <c r="CG28" i="12"/>
  <c r="DD37" i="12"/>
  <c r="CZ37" i="12"/>
  <c r="DA37" i="12"/>
  <c r="DC37" i="12"/>
  <c r="CN37" i="12"/>
  <c r="DD21" i="12"/>
  <c r="CZ21" i="12"/>
  <c r="DA21" i="12"/>
  <c r="DC21" i="12"/>
  <c r="DD9" i="12"/>
  <c r="CZ9" i="12"/>
  <c r="DA9" i="12"/>
  <c r="DC9" i="12"/>
  <c r="CN9" i="12"/>
  <c r="DD15" i="12"/>
  <c r="CZ15" i="12"/>
  <c r="DA15" i="12"/>
  <c r="DC15" i="12"/>
  <c r="CN15" i="12"/>
  <c r="DD26" i="12"/>
  <c r="CZ26" i="12"/>
  <c r="DA26" i="12"/>
  <c r="DC26" i="12"/>
  <c r="AT13" i="12"/>
  <c r="AJ13" i="12"/>
  <c r="AW13" i="12"/>
  <c r="AL13" i="12"/>
  <c r="AN13" i="12"/>
  <c r="DJ13" i="12"/>
  <c r="AP13" i="12"/>
  <c r="DD8" i="12"/>
  <c r="CZ8" i="12"/>
  <c r="DA8" i="12"/>
  <c r="DC8" i="12"/>
  <c r="CN8" i="12"/>
  <c r="AH7" i="12"/>
  <c r="AM7" i="12"/>
  <c r="AG7" i="12"/>
  <c r="AW7" i="12"/>
  <c r="AS7" i="12"/>
  <c r="AT7" i="12"/>
  <c r="AG13" i="12"/>
  <c r="AR29" i="12"/>
  <c r="CV23" i="12"/>
  <c r="CV30" i="12"/>
  <c r="DD20" i="12"/>
  <c r="CZ20" i="12"/>
  <c r="AJ27" i="12"/>
  <c r="AP27" i="12"/>
  <c r="AL27" i="12"/>
  <c r="AX27" i="12"/>
  <c r="AT27" i="12"/>
  <c r="AJ19" i="12"/>
  <c r="CM19" i="12"/>
  <c r="AX19" i="12"/>
  <c r="AP19" i="12"/>
  <c r="AT19" i="12"/>
  <c r="AL19" i="12"/>
  <c r="AN27" i="12"/>
  <c r="DJ27" i="12"/>
  <c r="AH27" i="12"/>
  <c r="AH13" i="12"/>
  <c r="AH5" i="12"/>
  <c r="AW5" i="12"/>
  <c r="DI5" i="12"/>
  <c r="AM5" i="12"/>
  <c r="AK5" i="12"/>
  <c r="AS5" i="12"/>
  <c r="AG5" i="12"/>
  <c r="AW9" i="12"/>
  <c r="AG9" i="12"/>
  <c r="AP5" i="12"/>
  <c r="AX7" i="12"/>
  <c r="AK13" i="12"/>
  <c r="AG10" i="12"/>
  <c r="AK10" i="12"/>
  <c r="AS10" i="12"/>
  <c r="AN10" i="12"/>
  <c r="DJ10" i="12"/>
  <c r="AT5" i="12"/>
  <c r="AW10" i="12"/>
  <c r="AP9" i="12"/>
  <c r="AL7" i="12"/>
  <c r="DA5" i="12"/>
  <c r="DC5" i="12"/>
  <c r="AN5" i="12"/>
  <c r="DJ5" i="12"/>
  <c r="AT9" i="12"/>
  <c r="DC10" i="12"/>
  <c r="DD40" i="12"/>
  <c r="CZ40" i="12"/>
  <c r="DA40" i="12"/>
  <c r="DC40" i="12"/>
  <c r="CN40" i="12"/>
  <c r="AW34" i="12"/>
  <c r="DI34" i="12"/>
  <c r="AM34" i="12"/>
  <c r="AS34" i="12"/>
  <c r="AG34" i="12"/>
  <c r="AJ37" i="12"/>
  <c r="AL37" i="12"/>
  <c r="AT37" i="12"/>
  <c r="AH37" i="12"/>
  <c r="AI37" i="12"/>
  <c r="AX37" i="12"/>
  <c r="AP37" i="12"/>
  <c r="AS37" i="12"/>
  <c r="AH30" i="12"/>
  <c r="AS30" i="12"/>
  <c r="AM30" i="12"/>
  <c r="AH23" i="12"/>
  <c r="CM23" i="12"/>
  <c r="AP34" i="12"/>
  <c r="AI29" i="12"/>
  <c r="CH23" i="12"/>
  <c r="CF23" i="12"/>
  <c r="CG23" i="12"/>
  <c r="CV21" i="12"/>
  <c r="AJ34" i="12"/>
  <c r="AW30" i="12"/>
  <c r="DD28" i="12"/>
  <c r="CZ28" i="12"/>
  <c r="DA28" i="12"/>
  <c r="CV16" i="12"/>
  <c r="AN40" i="12"/>
  <c r="DJ40" i="12"/>
  <c r="AT31" i="12"/>
  <c r="AJ31" i="12"/>
  <c r="AL31" i="12"/>
  <c r="AS31" i="12"/>
  <c r="AN31" i="12"/>
  <c r="DJ31" i="12"/>
  <c r="AH31" i="12"/>
  <c r="AI31" i="12"/>
  <c r="DD19" i="12"/>
  <c r="CZ19" i="12"/>
  <c r="DA19" i="12"/>
  <c r="DC19" i="12"/>
  <c r="CN19" i="12"/>
  <c r="AK19" i="12"/>
  <c r="AJ15" i="12"/>
  <c r="AX15" i="12"/>
  <c r="AP15" i="12"/>
  <c r="AT15" i="12"/>
  <c r="AL15" i="12"/>
  <c r="AH10" i="12"/>
  <c r="CM10" i="12"/>
  <c r="DA32" i="12"/>
  <c r="DC32" i="12"/>
  <c r="AP30" i="12"/>
  <c r="AW27" i="12"/>
  <c r="AM19" i="12"/>
  <c r="DD17" i="12"/>
  <c r="CZ17" i="12"/>
  <c r="DA17" i="12"/>
  <c r="DC17" i="12"/>
  <c r="CN17" i="12"/>
  <c r="CU12" i="12"/>
  <c r="CV7" i="12"/>
  <c r="CU5" i="12"/>
  <c r="CW5" i="12"/>
  <c r="CX5" i="12"/>
  <c r="AT30" i="12"/>
  <c r="AG27" i="12"/>
  <c r="AI27" i="12"/>
  <c r="CV26" i="12"/>
  <c r="CM14" i="12"/>
  <c r="AN7" i="12"/>
  <c r="DJ7" i="12"/>
  <c r="DD11" i="12"/>
  <c r="CZ11" i="12"/>
  <c r="DA11" i="12"/>
  <c r="DC11" i="12"/>
  <c r="CN11" i="12"/>
  <c r="AT10" i="12"/>
  <c r="AT4" i="12"/>
  <c r="AL4" i="12"/>
  <c r="AJ4" i="12"/>
  <c r="AX4" i="12"/>
  <c r="AP4" i="12"/>
  <c r="DD2" i="12"/>
  <c r="CZ2" i="12"/>
  <c r="DA2" i="12"/>
  <c r="DC2" i="12"/>
  <c r="CN2" i="12"/>
  <c r="AP7" i="12"/>
  <c r="AG4" i="12"/>
  <c r="AW14" i="12"/>
  <c r="AS14" i="12"/>
  <c r="AG14" i="12"/>
  <c r="AN14" i="12"/>
  <c r="DJ14" i="12"/>
  <c r="AK14" i="12"/>
  <c r="AM12" i="12"/>
  <c r="AH12" i="12"/>
  <c r="AW12" i="12"/>
  <c r="DI12" i="12"/>
  <c r="AL12" i="12"/>
  <c r="AT12" i="12"/>
  <c r="AR12" i="12"/>
  <c r="AG12" i="12"/>
  <c r="AI12" i="12"/>
  <c r="CV8" i="12"/>
  <c r="AL5" i="12"/>
  <c r="AJ2" i="12"/>
  <c r="CM2" i="12"/>
  <c r="AX2" i="12"/>
  <c r="AP2" i="12"/>
  <c r="AT2" i="12"/>
  <c r="AR2" i="12"/>
  <c r="AL2" i="12"/>
  <c r="AS15" i="12"/>
  <c r="AP14" i="12"/>
  <c r="AX11" i="12"/>
  <c r="DI11" i="12"/>
  <c r="AP11" i="12"/>
  <c r="AT11" i="12"/>
  <c r="AL11" i="12"/>
  <c r="AM10" i="12"/>
  <c r="AJ7" i="12"/>
  <c r="CM7" i="12"/>
  <c r="AH4" i="12"/>
  <c r="AG2" i="12"/>
  <c r="AI2" i="12"/>
  <c r="AL9" i="12"/>
  <c r="CV38" i="12"/>
  <c r="AR38" i="12"/>
  <c r="DI37" i="12"/>
  <c r="CV31" i="12"/>
  <c r="CU29" i="12"/>
  <c r="CW29" i="12"/>
  <c r="CX29" i="12"/>
  <c r="DL29" i="12"/>
  <c r="AK27" i="12"/>
  <c r="AI26" i="12"/>
  <c r="DD23" i="12"/>
  <c r="CZ23" i="12"/>
  <c r="DA23" i="12"/>
  <c r="AN23" i="12"/>
  <c r="DJ23" i="12"/>
  <c r="AM23" i="12"/>
  <c r="AW23" i="12"/>
  <c r="AG23" i="12"/>
  <c r="AS23" i="12"/>
  <c r="AK32" i="12"/>
  <c r="AS32" i="12"/>
  <c r="AN32" i="12"/>
  <c r="DJ32" i="12"/>
  <c r="AJ32" i="12"/>
  <c r="AM32" i="12"/>
  <c r="AG32" i="12"/>
  <c r="AW32" i="12"/>
  <c r="DI32" i="12"/>
  <c r="AM9" i="12"/>
  <c r="AJ40" i="12"/>
  <c r="AX40" i="12"/>
  <c r="AP40" i="12"/>
  <c r="AL40" i="12"/>
  <c r="AT40" i="12"/>
  <c r="AR40" i="12"/>
  <c r="DI28" i="12"/>
  <c r="DD13" i="12"/>
  <c r="CN13" i="12"/>
  <c r="CU13" i="12"/>
  <c r="CW13" i="12"/>
  <c r="CX13" i="12"/>
  <c r="DL13" i="12"/>
  <c r="CZ13" i="12"/>
  <c r="DA13" i="12"/>
  <c r="DC13" i="12"/>
  <c r="AL30" i="12"/>
  <c r="AT23" i="12"/>
  <c r="AP21" i="12"/>
  <c r="AK21" i="12"/>
  <c r="AM21" i="12"/>
  <c r="AH21" i="12"/>
  <c r="AI21" i="12"/>
  <c r="AW21" i="12"/>
  <c r="DI21" i="12"/>
  <c r="AL21" i="12"/>
  <c r="AT21" i="12"/>
  <c r="AS19" i="12"/>
  <c r="AH15" i="12"/>
  <c r="AN19" i="12"/>
  <c r="DJ19" i="12"/>
  <c r="AM13" i="12"/>
  <c r="AS9" i="12"/>
  <c r="AL10" i="12"/>
  <c r="AX8" i="12"/>
  <c r="DI8" i="12"/>
  <c r="AP8" i="12"/>
  <c r="AL8" i="12"/>
  <c r="AT8" i="12"/>
  <c r="AJ8" i="12"/>
  <c r="AS13" i="12"/>
  <c r="AS8" i="12"/>
  <c r="AR6" i="12"/>
  <c r="AX13" i="12"/>
  <c r="DA12" i="12"/>
  <c r="DC12" i="12"/>
  <c r="AX10" i="12"/>
  <c r="AK7" i="12"/>
  <c r="AJ5" i="12"/>
  <c r="DD4" i="12"/>
  <c r="CZ4" i="12"/>
  <c r="DA4" i="12"/>
  <c r="DC4" i="12"/>
  <c r="CN4" i="12"/>
  <c r="AX30" i="12"/>
  <c r="AN15" i="12"/>
  <c r="DJ15" i="12"/>
  <c r="AK9" i="12"/>
  <c r="AJ9" i="12"/>
  <c r="CM9" i="12"/>
  <c r="AI32" i="12"/>
  <c r="AO29" i="12"/>
  <c r="AQ29" i="12"/>
  <c r="CN29" i="13"/>
  <c r="AO41" i="12"/>
  <c r="AQ41" i="12"/>
  <c r="DI4" i="12"/>
  <c r="CU7" i="12"/>
  <c r="CW7" i="12"/>
  <c r="CX7" i="12"/>
  <c r="DL7" i="12"/>
  <c r="DM7" i="12"/>
  <c r="AO11" i="13"/>
  <c r="AQ11" i="13"/>
  <c r="CY12" i="13"/>
  <c r="CZ12" i="13"/>
  <c r="AO3" i="12"/>
  <c r="AQ3" i="12"/>
  <c r="DI41" i="12"/>
  <c r="DB41" i="12"/>
  <c r="DG41" i="12"/>
  <c r="DM14" i="12"/>
  <c r="CM3" i="12"/>
  <c r="CN3" i="13"/>
  <c r="AI29" i="13"/>
  <c r="AO29" i="13"/>
  <c r="AQ29" i="13"/>
  <c r="AI26" i="13"/>
  <c r="CW29" i="13"/>
  <c r="CY29" i="13"/>
  <c r="CZ29" i="13"/>
  <c r="AI18" i="12"/>
  <c r="DI18" i="12"/>
  <c r="AU28" i="12"/>
  <c r="AV28" i="12"/>
  <c r="CM5" i="12"/>
  <c r="CM12" i="12"/>
  <c r="AI14" i="12"/>
  <c r="AO14" i="12"/>
  <c r="AQ14" i="12"/>
  <c r="CN41" i="13"/>
  <c r="DG41" i="13"/>
  <c r="DP41" i="13"/>
  <c r="AR12" i="13"/>
  <c r="CW34" i="13"/>
  <c r="CY34" i="13"/>
  <c r="CZ34" i="13"/>
  <c r="AR26" i="12"/>
  <c r="AU18" i="12"/>
  <c r="AV18" i="12"/>
  <c r="CM18" i="12"/>
  <c r="CU18" i="12"/>
  <c r="CW18" i="12"/>
  <c r="CX18" i="12"/>
  <c r="DL18" i="12"/>
  <c r="DM18" i="12"/>
  <c r="CM28" i="12"/>
  <c r="CM6" i="12"/>
  <c r="DI3" i="12"/>
  <c r="DE29" i="12"/>
  <c r="DF29" i="12"/>
  <c r="AU38" i="12"/>
  <c r="AV38" i="12"/>
  <c r="DK38" i="12"/>
  <c r="CW38" i="12"/>
  <c r="CX38" i="12"/>
  <c r="DL38" i="12"/>
  <c r="DM38" i="12"/>
  <c r="DO38" i="12"/>
  <c r="AI15" i="12"/>
  <c r="DI40" i="12"/>
  <c r="CU17" i="12"/>
  <c r="CW17" i="12"/>
  <c r="CX17" i="12"/>
  <c r="DL17" i="12"/>
  <c r="AI28" i="12"/>
  <c r="AO28" i="12"/>
  <c r="AQ28" i="12"/>
  <c r="CM34" i="12"/>
  <c r="CW16" i="13"/>
  <c r="DG30" i="13"/>
  <c r="DP30" i="13"/>
  <c r="CU4" i="12"/>
  <c r="CW4" i="12"/>
  <c r="CX4" i="12"/>
  <c r="DL4" i="12"/>
  <c r="DI20" i="12"/>
  <c r="DE7" i="12"/>
  <c r="DF7" i="12"/>
  <c r="DG16" i="13"/>
  <c r="DP16" i="13"/>
  <c r="AO16" i="13"/>
  <c r="DD16" i="13"/>
  <c r="DE16" i="13"/>
  <c r="CW8" i="13"/>
  <c r="CY8" i="13"/>
  <c r="CZ8" i="13"/>
  <c r="DC27" i="12"/>
  <c r="DE27" i="12"/>
  <c r="DF27" i="12"/>
  <c r="CM41" i="12"/>
  <c r="AR18" i="12"/>
  <c r="CW16" i="12"/>
  <c r="CX16" i="12"/>
  <c r="DL16" i="12"/>
  <c r="DM16" i="12"/>
  <c r="AI30" i="12"/>
  <c r="AI34" i="12"/>
  <c r="AI9" i="12"/>
  <c r="DD20" i="13"/>
  <c r="CN28" i="13"/>
  <c r="DG17" i="13"/>
  <c r="DP17" i="13"/>
  <c r="CN40" i="13"/>
  <c r="CW41" i="12"/>
  <c r="CX41" i="12"/>
  <c r="DL41" i="12"/>
  <c r="AI8" i="13"/>
  <c r="AO8" i="13"/>
  <c r="AQ8" i="13"/>
  <c r="DA34" i="12"/>
  <c r="DG11" i="13"/>
  <c r="DP11" i="13"/>
  <c r="BV124" i="3"/>
  <c r="BW124" i="3"/>
  <c r="BX124" i="3"/>
  <c r="AO7" i="13"/>
  <c r="AQ7" i="13"/>
  <c r="AO22" i="12"/>
  <c r="AQ22" i="12"/>
  <c r="CJ3" i="1"/>
  <c r="CU3" i="1"/>
  <c r="CP16" i="1"/>
  <c r="CI16" i="1"/>
  <c r="AM324" i="4"/>
  <c r="AZ324" i="4"/>
  <c r="CJ27" i="1"/>
  <c r="CK27" i="1"/>
  <c r="AY107" i="5"/>
  <c r="AV107" i="5"/>
  <c r="CM31" i="1"/>
  <c r="CL31" i="1"/>
  <c r="AN103" i="4"/>
  <c r="AR103" i="4"/>
  <c r="AM103" i="4"/>
  <c r="AM62" i="4"/>
  <c r="AO62" i="4"/>
  <c r="AN323" i="4"/>
  <c r="AM323" i="4"/>
  <c r="AO323" i="4"/>
  <c r="AQ323" i="4"/>
  <c r="CB198" i="6"/>
  <c r="CD198" i="6"/>
  <c r="BA174" i="5"/>
  <c r="CW40" i="3"/>
  <c r="CY40" i="3"/>
  <c r="DE40" i="3"/>
  <c r="CP200" i="4"/>
  <c r="AG28" i="3"/>
  <c r="AM28" i="3"/>
  <c r="AE28" i="3"/>
  <c r="AG184" i="5"/>
  <c r="AJ184" i="5"/>
  <c r="DA184" i="5"/>
  <c r="AI184" i="5"/>
  <c r="BM184" i="5"/>
  <c r="DC327" i="3"/>
  <c r="DJ327" i="3"/>
  <c r="DK327" i="3"/>
  <c r="DF327" i="3"/>
  <c r="DD327" i="3"/>
  <c r="CX327" i="3"/>
  <c r="DA327" i="3"/>
  <c r="CZ327" i="3"/>
  <c r="CW327" i="3"/>
  <c r="DL327" i="3"/>
  <c r="CY327" i="3"/>
  <c r="DE327" i="3"/>
  <c r="DG327" i="3"/>
  <c r="DH327" i="3"/>
  <c r="DI327" i="3"/>
  <c r="AT215" i="5"/>
  <c r="AN215" i="5"/>
  <c r="AQ215" i="5"/>
  <c r="AY137" i="6"/>
  <c r="AQ137" i="6"/>
  <c r="AS137" i="6"/>
  <c r="BC14" i="3"/>
  <c r="BF14" i="3"/>
  <c r="BB14" i="3"/>
  <c r="BB232" i="5"/>
  <c r="BC232" i="5"/>
  <c r="AF120" i="3"/>
  <c r="AI120" i="3"/>
  <c r="AH120" i="3"/>
  <c r="BR71" i="5"/>
  <c r="BO71" i="5"/>
  <c r="BM71" i="5"/>
  <c r="BW71" i="5"/>
  <c r="BV71" i="5"/>
  <c r="BJ71" i="5"/>
  <c r="BI71" i="5"/>
  <c r="BK71" i="5"/>
  <c r="BL71" i="5"/>
  <c r="BP71" i="5"/>
  <c r="BN71" i="5"/>
  <c r="BI53" i="5"/>
  <c r="BV53" i="5"/>
  <c r="BO53" i="5"/>
  <c r="BN53" i="5"/>
  <c r="BR53" i="5"/>
  <c r="BJ53" i="5"/>
  <c r="BM53" i="5"/>
  <c r="BL53" i="5"/>
  <c r="BX53" i="5"/>
  <c r="BL37" i="5"/>
  <c r="BP37" i="5"/>
  <c r="BM37" i="5"/>
  <c r="BV37" i="5"/>
  <c r="BJ37" i="5"/>
  <c r="BN37" i="5"/>
  <c r="BI37" i="5"/>
  <c r="BW37" i="5"/>
  <c r="AU21" i="5"/>
  <c r="AW21" i="5"/>
  <c r="AX21" i="5"/>
  <c r="AH312" i="3"/>
  <c r="AF312" i="3"/>
  <c r="AI312" i="3"/>
  <c r="AF71" i="3"/>
  <c r="AI71" i="3"/>
  <c r="AH71" i="3"/>
  <c r="BX245" i="5"/>
  <c r="AG180" i="3"/>
  <c r="AE180" i="3"/>
  <c r="AG182" i="3"/>
  <c r="AE182" i="3"/>
  <c r="AG211" i="3"/>
  <c r="AE211" i="3"/>
  <c r="AE214" i="3"/>
  <c r="AG214" i="3"/>
  <c r="CZ248" i="3"/>
  <c r="DC248" i="3"/>
  <c r="DB248" i="3"/>
  <c r="CW248" i="3"/>
  <c r="CX248" i="3"/>
  <c r="CY248" i="3"/>
  <c r="DK248" i="3"/>
  <c r="DD248" i="3"/>
  <c r="DJ248" i="3"/>
  <c r="DF248" i="3"/>
  <c r="DA248" i="3"/>
  <c r="DM248" i="3"/>
  <c r="CW271" i="3"/>
  <c r="CX271" i="3"/>
  <c r="CY271" i="3"/>
  <c r="DF271" i="3"/>
  <c r="DK271" i="3"/>
  <c r="CZ271" i="3"/>
  <c r="DA271" i="3"/>
  <c r="DD271" i="3"/>
  <c r="DJ271" i="3"/>
  <c r="DB271" i="3"/>
  <c r="DC271" i="3"/>
  <c r="DM271" i="3"/>
  <c r="CR118" i="3"/>
  <c r="CQ118" i="3"/>
  <c r="CH83" i="6"/>
  <c r="AG89" i="6"/>
  <c r="AJ89" i="6"/>
  <c r="AI89" i="6"/>
  <c r="AI94" i="6"/>
  <c r="AG94" i="6"/>
  <c r="AJ94" i="6"/>
  <c r="AI196" i="6"/>
  <c r="AG196" i="6"/>
  <c r="AJ196" i="6"/>
  <c r="DL204" i="6"/>
  <c r="CX204" i="6"/>
  <c r="CZ204" i="6"/>
  <c r="DJ204" i="6"/>
  <c r="DF204" i="6"/>
  <c r="DD204" i="6"/>
  <c r="DI204" i="6"/>
  <c r="CW204" i="6"/>
  <c r="DC204" i="6"/>
  <c r="DB204" i="6"/>
  <c r="DA204" i="6"/>
  <c r="AV14" i="4"/>
  <c r="AS14" i="4"/>
  <c r="AP14" i="4"/>
  <c r="AT14" i="4"/>
  <c r="AN14" i="4"/>
  <c r="AZ14" i="4"/>
  <c r="AR14" i="4"/>
  <c r="AY14" i="4"/>
  <c r="AI53" i="4"/>
  <c r="AG53" i="4"/>
  <c r="AJ53" i="4"/>
  <c r="CN22" i="13"/>
  <c r="CU11" i="12"/>
  <c r="CW11" i="12"/>
  <c r="CX11" i="12"/>
  <c r="DL11" i="12"/>
  <c r="DM11" i="12"/>
  <c r="AV324" i="4"/>
  <c r="CE106" i="6"/>
  <c r="CK106" i="6"/>
  <c r="CU21" i="1"/>
  <c r="CG195" i="6"/>
  <c r="CP27" i="1"/>
  <c r="AM139" i="5"/>
  <c r="CP49" i="6"/>
  <c r="CR49" i="6"/>
  <c r="CR31" i="1"/>
  <c r="AU60" i="5"/>
  <c r="AW60" i="5"/>
  <c r="AX60" i="5"/>
  <c r="AV103" i="4"/>
  <c r="AV135" i="4"/>
  <c r="CJ17" i="6"/>
  <c r="CL17" i="6"/>
  <c r="CM17" i="6"/>
  <c r="BA43" i="6"/>
  <c r="BB43" i="6"/>
  <c r="CY42" i="3"/>
  <c r="BQ156" i="4"/>
  <c r="BS156" i="4"/>
  <c r="BT156" i="4"/>
  <c r="BU156" i="4"/>
  <c r="CT26" i="5"/>
  <c r="CV26" i="5"/>
  <c r="BF302" i="3"/>
  <c r="AZ29" i="4"/>
  <c r="AV29" i="4"/>
  <c r="AY67" i="4"/>
  <c r="AM67" i="4"/>
  <c r="AN67" i="4"/>
  <c r="AO67" i="4"/>
  <c r="AP67" i="4"/>
  <c r="AR67" i="4"/>
  <c r="AS67" i="4"/>
  <c r="AU67" i="4"/>
  <c r="AW67" i="4"/>
  <c r="AX67" i="4"/>
  <c r="AS87" i="4"/>
  <c r="AN87" i="4"/>
  <c r="AT87" i="4"/>
  <c r="AT91" i="4"/>
  <c r="AV91" i="4"/>
  <c r="AP91" i="4"/>
  <c r="AT115" i="4"/>
  <c r="AN115" i="4"/>
  <c r="AS115" i="4"/>
  <c r="AK299" i="4"/>
  <c r="DJ299" i="4"/>
  <c r="CQ299" i="4"/>
  <c r="AH250" i="3"/>
  <c r="AF250" i="3"/>
  <c r="AI250" i="3"/>
  <c r="AV12" i="2"/>
  <c r="AX12" i="2"/>
  <c r="AY12" i="2"/>
  <c r="BX196" i="5"/>
  <c r="BY40" i="5"/>
  <c r="BZ40" i="5"/>
  <c r="DJ51" i="3"/>
  <c r="CW51" i="3"/>
  <c r="CX51" i="3"/>
  <c r="CY51" i="3"/>
  <c r="DB51" i="3"/>
  <c r="CZ51" i="3"/>
  <c r="DM51" i="3"/>
  <c r="DF51" i="3"/>
  <c r="DC51" i="3"/>
  <c r="DK51" i="3"/>
  <c r="DD51" i="3"/>
  <c r="DA51" i="3"/>
  <c r="DJ242" i="3"/>
  <c r="DD242" i="3"/>
  <c r="DB242" i="3"/>
  <c r="DK242" i="3"/>
  <c r="DC242" i="3"/>
  <c r="CX242" i="3"/>
  <c r="CW242" i="3"/>
  <c r="CY242" i="3"/>
  <c r="CZ242" i="3"/>
  <c r="DA242" i="3"/>
  <c r="DE242" i="3"/>
  <c r="DF242" i="3"/>
  <c r="DG242" i="3"/>
  <c r="DH242" i="3"/>
  <c r="DI242" i="3"/>
  <c r="DM242" i="3"/>
  <c r="BV7" i="3"/>
  <c r="BW7" i="3"/>
  <c r="BX7" i="3"/>
  <c r="DJ274" i="3"/>
  <c r="DD274" i="3"/>
  <c r="DB274" i="3"/>
  <c r="DK274" i="3"/>
  <c r="CZ274" i="3"/>
  <c r="DF274" i="3"/>
  <c r="DA274" i="3"/>
  <c r="CW274" i="3"/>
  <c r="CX274" i="3"/>
  <c r="CY274" i="3"/>
  <c r="DC274" i="3"/>
  <c r="DM274" i="3"/>
  <c r="CE74" i="6"/>
  <c r="CN74" i="6"/>
  <c r="CB74" i="6"/>
  <c r="CI74" i="6"/>
  <c r="CG74" i="6"/>
  <c r="CH74" i="6"/>
  <c r="CC74" i="6"/>
  <c r="CD74" i="6"/>
  <c r="CF74" i="6"/>
  <c r="CJ74" i="6"/>
  <c r="CK74" i="6"/>
  <c r="CL74" i="6"/>
  <c r="CM74" i="6"/>
  <c r="CO74" i="6"/>
  <c r="CK105" i="6"/>
  <c r="CO105" i="6"/>
  <c r="CI105" i="6"/>
  <c r="CH105" i="6"/>
  <c r="CC105" i="6"/>
  <c r="CF105" i="6"/>
  <c r="CE105" i="6"/>
  <c r="CB105" i="6"/>
  <c r="CP105" i="6"/>
  <c r="CD105" i="6"/>
  <c r="CJ105" i="6"/>
  <c r="CL105" i="6"/>
  <c r="CM105" i="6"/>
  <c r="CZ107" i="6"/>
  <c r="DB107" i="6"/>
  <c r="DA107" i="6"/>
  <c r="CW107" i="6"/>
  <c r="DL107" i="6"/>
  <c r="DF107" i="6"/>
  <c r="DC107" i="6"/>
  <c r="DI107" i="6"/>
  <c r="DD107" i="6"/>
  <c r="CX107" i="6"/>
  <c r="DJ107" i="6"/>
  <c r="AI12" i="4"/>
  <c r="AG12" i="4"/>
  <c r="AJ12" i="4"/>
  <c r="AP42" i="4"/>
  <c r="AM42" i="4"/>
  <c r="AO42" i="4"/>
  <c r="AQ42" i="4"/>
  <c r="AS42" i="4"/>
  <c r="AU42" i="4"/>
  <c r="AV42" i="4"/>
  <c r="AW42" i="4"/>
  <c r="AX42" i="4"/>
  <c r="AY42" i="4"/>
  <c r="AZ42" i="4"/>
  <c r="BA42" i="4"/>
  <c r="AQ100" i="4"/>
  <c r="AM100" i="4"/>
  <c r="AN100" i="4"/>
  <c r="AO100" i="4"/>
  <c r="AP100" i="4"/>
  <c r="AU100" i="4"/>
  <c r="AV100" i="4"/>
  <c r="AW100" i="4"/>
  <c r="AX100" i="4"/>
  <c r="AZ100" i="4"/>
  <c r="AY100" i="4"/>
  <c r="BA100" i="4"/>
  <c r="AR27" i="2"/>
  <c r="AW27" i="2"/>
  <c r="AY98" i="5"/>
  <c r="CL11" i="1"/>
  <c r="CM11" i="1"/>
  <c r="AN219" i="5"/>
  <c r="AO219" i="5"/>
  <c r="AU219" i="5"/>
  <c r="AW219" i="5"/>
  <c r="AX219" i="5"/>
  <c r="CB185" i="6"/>
  <c r="CD185" i="6"/>
  <c r="AW161" i="4"/>
  <c r="AX161" i="4"/>
  <c r="AO18" i="12"/>
  <c r="AQ18" i="12"/>
  <c r="DK119" i="3"/>
  <c r="DB119" i="3"/>
  <c r="DM119" i="3"/>
  <c r="DF119" i="3"/>
  <c r="DD119" i="3"/>
  <c r="CK144" i="6"/>
  <c r="CE144" i="6"/>
  <c r="CB144" i="6"/>
  <c r="CD144" i="6"/>
  <c r="CK179" i="6"/>
  <c r="CH179" i="6"/>
  <c r="DT205" i="4"/>
  <c r="DK205" i="4"/>
  <c r="AM299" i="4"/>
  <c r="AQ299" i="4"/>
  <c r="AS299" i="4"/>
  <c r="AY333" i="4"/>
  <c r="AZ333" i="4"/>
  <c r="AV333" i="4"/>
  <c r="AT333" i="4"/>
  <c r="AS333" i="4"/>
  <c r="AR333" i="4"/>
  <c r="AN333" i="4"/>
  <c r="AQ333" i="4"/>
  <c r="AM333" i="4"/>
  <c r="BA333" i="4"/>
  <c r="AO333" i="4"/>
  <c r="AU333" i="4"/>
  <c r="AW333" i="4"/>
  <c r="AX333" i="4"/>
  <c r="AN139" i="5"/>
  <c r="AQ139" i="5"/>
  <c r="AT139" i="5"/>
  <c r="AQ226" i="4"/>
  <c r="AN226" i="4"/>
  <c r="AV226" i="4"/>
  <c r="CM27" i="1"/>
  <c r="CN27" i="1"/>
  <c r="CV27" i="1"/>
  <c r="CU27" i="1"/>
  <c r="CO27" i="1"/>
  <c r="CW27" i="1"/>
  <c r="CQ143" i="5"/>
  <c r="DQ143" i="5"/>
  <c r="DS143" i="5"/>
  <c r="AV108" i="5"/>
  <c r="AQ108" i="5"/>
  <c r="AP117" i="5"/>
  <c r="AQ117" i="5"/>
  <c r="AT117" i="5"/>
  <c r="AM117" i="5"/>
  <c r="AS117" i="5"/>
  <c r="AZ117" i="5"/>
  <c r="AG38" i="3"/>
  <c r="AE38" i="3"/>
  <c r="AE308" i="3"/>
  <c r="AG308" i="3"/>
  <c r="AP308" i="3"/>
  <c r="CB83" i="6"/>
  <c r="CN83" i="6"/>
  <c r="CC83" i="6"/>
  <c r="CD83" i="6"/>
  <c r="CF83" i="6"/>
  <c r="CJ83" i="6"/>
  <c r="CK83" i="6"/>
  <c r="CL83" i="6"/>
  <c r="CM83" i="6"/>
  <c r="AI201" i="6"/>
  <c r="AG201" i="6"/>
  <c r="AJ201" i="6"/>
  <c r="AI226" i="4"/>
  <c r="AG226" i="4"/>
  <c r="AJ226" i="4"/>
  <c r="AI233" i="4"/>
  <c r="AG233" i="4"/>
  <c r="AJ233" i="4"/>
  <c r="CO52" i="6"/>
  <c r="CE52" i="6"/>
  <c r="CH52" i="6"/>
  <c r="CK52" i="6"/>
  <c r="CF52" i="6"/>
  <c r="CI52" i="6"/>
  <c r="CN52" i="6"/>
  <c r="CG52" i="6"/>
  <c r="CC52" i="6"/>
  <c r="CP52" i="6"/>
  <c r="AG305" i="4"/>
  <c r="AJ305" i="4"/>
  <c r="AI305" i="4"/>
  <c r="AQ6" i="12"/>
  <c r="AG162" i="3"/>
  <c r="AE162" i="3"/>
  <c r="AH162" i="3"/>
  <c r="AG331" i="4"/>
  <c r="AJ331" i="4"/>
  <c r="AI331" i="4"/>
  <c r="AG296" i="3"/>
  <c r="AE296" i="3"/>
  <c r="AG141" i="4"/>
  <c r="AJ141" i="4"/>
  <c r="AI141" i="4"/>
  <c r="AV304" i="4"/>
  <c r="AM304" i="4"/>
  <c r="AS304" i="4"/>
  <c r="AZ304" i="4"/>
  <c r="AT304" i="4"/>
  <c r="AN304" i="4"/>
  <c r="AQ304" i="4"/>
  <c r="BA304" i="4"/>
  <c r="AI221" i="5"/>
  <c r="AG221" i="5"/>
  <c r="AJ221" i="5"/>
  <c r="DT60" i="5"/>
  <c r="DI60" i="5"/>
  <c r="DE60" i="5"/>
  <c r="DK60" i="5"/>
  <c r="DM60" i="5"/>
  <c r="DJ60" i="5"/>
  <c r="DG60" i="5"/>
  <c r="DQ60" i="5"/>
  <c r="DR60" i="5"/>
  <c r="DD60" i="5"/>
  <c r="DS60" i="5"/>
  <c r="CF128" i="6"/>
  <c r="CG128" i="6"/>
  <c r="CO128" i="6"/>
  <c r="CH128" i="6"/>
  <c r="CC128" i="6"/>
  <c r="CE128" i="6"/>
  <c r="CN128" i="6"/>
  <c r="CI128" i="6"/>
  <c r="CK128" i="6"/>
  <c r="CB128" i="6"/>
  <c r="CP128" i="6"/>
  <c r="CD128" i="6"/>
  <c r="CJ128" i="6"/>
  <c r="CL128" i="6"/>
  <c r="CM128" i="6"/>
  <c r="AI147" i="5"/>
  <c r="AG147" i="5"/>
  <c r="AJ147" i="5"/>
  <c r="AG148" i="5"/>
  <c r="AJ148" i="5"/>
  <c r="AI148" i="5"/>
  <c r="AQ151" i="5"/>
  <c r="AZ151" i="5"/>
  <c r="AT151" i="5"/>
  <c r="AS151" i="5"/>
  <c r="AP151" i="5"/>
  <c r="AN151" i="5"/>
  <c r="AO151" i="5"/>
  <c r="AR151" i="5"/>
  <c r="AU151" i="5"/>
  <c r="AV151" i="5"/>
  <c r="AW151" i="5"/>
  <c r="AX151" i="5"/>
  <c r="AY151" i="5"/>
  <c r="AR153" i="5"/>
  <c r="AT153" i="5"/>
  <c r="AP153" i="5"/>
  <c r="AV153" i="5"/>
  <c r="AM153" i="5"/>
  <c r="AZ153" i="5"/>
  <c r="AN153" i="5"/>
  <c r="AY153" i="5"/>
  <c r="AS153" i="5"/>
  <c r="AQ153" i="5"/>
  <c r="BA153" i="5"/>
  <c r="AN155" i="5"/>
  <c r="AS155" i="5"/>
  <c r="AT155" i="5"/>
  <c r="AP155" i="5"/>
  <c r="AM155" i="5"/>
  <c r="AO155" i="5"/>
  <c r="AR155" i="5"/>
  <c r="AQ155" i="5"/>
  <c r="AT162" i="5"/>
  <c r="AP162" i="5"/>
  <c r="AR162" i="5"/>
  <c r="AM162" i="5"/>
  <c r="AO162" i="5"/>
  <c r="AS162" i="5"/>
  <c r="AU162" i="5"/>
  <c r="AV162" i="5"/>
  <c r="AW162" i="5"/>
  <c r="AX162" i="5"/>
  <c r="AY162" i="5"/>
  <c r="BA162" i="5"/>
  <c r="AI163" i="5"/>
  <c r="AG163" i="5"/>
  <c r="AJ163" i="5"/>
  <c r="AG173" i="5"/>
  <c r="AJ173" i="5"/>
  <c r="AI173" i="5"/>
  <c r="AI175" i="5"/>
  <c r="AG175" i="5"/>
  <c r="AJ175" i="5"/>
  <c r="AZ179" i="5"/>
  <c r="AT179" i="5"/>
  <c r="AP179" i="5"/>
  <c r="AS179" i="5"/>
  <c r="AN179" i="5"/>
  <c r="AQ179" i="5"/>
  <c r="AR179" i="5"/>
  <c r="AM179" i="5"/>
  <c r="AO179" i="5"/>
  <c r="AG180" i="5"/>
  <c r="AJ180" i="5"/>
  <c r="AI180" i="5"/>
  <c r="AQ236" i="5"/>
  <c r="AS236" i="5"/>
  <c r="AN236" i="5"/>
  <c r="AY236" i="5"/>
  <c r="AV236" i="5"/>
  <c r="AT236" i="5"/>
  <c r="AR236" i="5"/>
  <c r="AM236" i="5"/>
  <c r="BA236" i="5"/>
  <c r="AO236" i="5"/>
  <c r="AI237" i="5"/>
  <c r="AG237" i="5"/>
  <c r="AJ237" i="5"/>
  <c r="AZ240" i="5"/>
  <c r="AQ240" i="5"/>
  <c r="AV240" i="5"/>
  <c r="AN240" i="5"/>
  <c r="AR240" i="5"/>
  <c r="AT240" i="5"/>
  <c r="AP240" i="5"/>
  <c r="AY240" i="5"/>
  <c r="AM240" i="5"/>
  <c r="AO240" i="5"/>
  <c r="AS240" i="5"/>
  <c r="AG244" i="5"/>
  <c r="AJ244" i="5"/>
  <c r="AI244" i="5"/>
  <c r="AS246" i="5"/>
  <c r="AM246" i="5"/>
  <c r="AN246" i="5"/>
  <c r="AY246" i="5"/>
  <c r="AT246" i="5"/>
  <c r="AP246" i="5"/>
  <c r="AR246" i="5"/>
  <c r="AQ246" i="5"/>
  <c r="AG247" i="5"/>
  <c r="AJ247" i="5"/>
  <c r="AI247" i="5"/>
  <c r="AZ249" i="5"/>
  <c r="AV249" i="5"/>
  <c r="AT249" i="5"/>
  <c r="AS249" i="5"/>
  <c r="AR249" i="5"/>
  <c r="AN249" i="5"/>
  <c r="AQ249" i="5"/>
  <c r="AP249" i="5"/>
  <c r="AM249" i="5"/>
  <c r="BA249" i="5"/>
  <c r="AO249" i="5"/>
  <c r="AU249" i="5"/>
  <c r="AW249" i="5"/>
  <c r="AX249" i="5"/>
  <c r="AY251" i="5"/>
  <c r="AM251" i="5"/>
  <c r="AR251" i="5"/>
  <c r="AS251" i="5"/>
  <c r="AN251" i="5"/>
  <c r="AO251" i="5"/>
  <c r="AP251" i="5"/>
  <c r="AQ251" i="5"/>
  <c r="AT251" i="5"/>
  <c r="AU251" i="5"/>
  <c r="AV251" i="5"/>
  <c r="AW251" i="5"/>
  <c r="AX251" i="5"/>
  <c r="AZ251" i="5"/>
  <c r="CT245" i="5"/>
  <c r="CU245" i="5"/>
  <c r="CN245" i="5"/>
  <c r="CP245" i="5"/>
  <c r="AE32" i="3"/>
  <c r="AG32" i="3"/>
  <c r="AE55" i="3"/>
  <c r="AG55" i="3"/>
  <c r="CW235" i="3"/>
  <c r="CX235" i="3"/>
  <c r="CY235" i="3"/>
  <c r="DF235" i="3"/>
  <c r="DC235" i="3"/>
  <c r="DD235" i="3"/>
  <c r="DJ235" i="3"/>
  <c r="DA235" i="3"/>
  <c r="DK235" i="3"/>
  <c r="CZ235" i="3"/>
  <c r="DB235" i="3"/>
  <c r="DM235" i="3"/>
  <c r="CU41" i="5"/>
  <c r="CV41" i="5"/>
  <c r="CY41" i="5"/>
  <c r="DB41" i="5"/>
  <c r="BU290" i="3"/>
  <c r="CR307" i="3"/>
  <c r="CQ307" i="3"/>
  <c r="CJ307" i="3"/>
  <c r="CL307" i="3"/>
  <c r="CM307" i="3"/>
  <c r="BU311" i="3"/>
  <c r="CW43" i="5"/>
  <c r="CX43" i="5"/>
  <c r="CY43" i="5"/>
  <c r="DB43" i="5"/>
  <c r="AE278" i="3"/>
  <c r="AG278" i="3"/>
  <c r="DK282" i="3"/>
  <c r="DB282" i="3"/>
  <c r="CW282" i="3"/>
  <c r="DJ282" i="3"/>
  <c r="DF282" i="3"/>
  <c r="DD282" i="3"/>
  <c r="CX282" i="3"/>
  <c r="DL282" i="3"/>
  <c r="DM282" i="3"/>
  <c r="AN17" i="5"/>
  <c r="AO17" i="5"/>
  <c r="AP17" i="5"/>
  <c r="AR17" i="5"/>
  <c r="AS17" i="5"/>
  <c r="AT17" i="5"/>
  <c r="AU17" i="5"/>
  <c r="AV17" i="5"/>
  <c r="AW17" i="5"/>
  <c r="AX17" i="5"/>
  <c r="AZ17" i="5"/>
  <c r="CZ96" i="6"/>
  <c r="DJ96" i="6"/>
  <c r="DI96" i="6"/>
  <c r="DL96" i="6"/>
  <c r="DA96" i="6"/>
  <c r="DB96" i="6"/>
  <c r="DC96" i="6"/>
  <c r="DF96" i="6"/>
  <c r="CW96" i="6"/>
  <c r="CX96" i="6"/>
  <c r="DD96" i="6"/>
  <c r="AG103" i="6"/>
  <c r="AJ103" i="6"/>
  <c r="AI103" i="6"/>
  <c r="CC109" i="6"/>
  <c r="CG109" i="6"/>
  <c r="CF109" i="6"/>
  <c r="CH109" i="6"/>
  <c r="CE109" i="6"/>
  <c r="CN109" i="6"/>
  <c r="CB109" i="6"/>
  <c r="CO109" i="6"/>
  <c r="CI109" i="6"/>
  <c r="CP109" i="6"/>
  <c r="DD113" i="6"/>
  <c r="DA113" i="6"/>
  <c r="DB113" i="6"/>
  <c r="CZ113" i="6"/>
  <c r="DC113" i="6"/>
  <c r="CW113" i="6"/>
  <c r="DJ113" i="6"/>
  <c r="DF113" i="6"/>
  <c r="DL113" i="6"/>
  <c r="CX113" i="6"/>
  <c r="DI113" i="6"/>
  <c r="AI115" i="6"/>
  <c r="AG115" i="6"/>
  <c r="AJ115" i="6"/>
  <c r="DB193" i="6"/>
  <c r="DL193" i="6"/>
  <c r="DA193" i="6"/>
  <c r="DC193" i="6"/>
  <c r="DI193" i="6"/>
  <c r="CX193" i="6"/>
  <c r="CZ193" i="6"/>
  <c r="DD193" i="6"/>
  <c r="DF193" i="6"/>
  <c r="DJ193" i="6"/>
  <c r="CW193" i="6"/>
  <c r="DI15" i="12"/>
  <c r="AO20" i="12"/>
  <c r="DB20" i="12"/>
  <c r="DE16" i="12"/>
  <c r="DF16" i="12"/>
  <c r="AU11" i="13"/>
  <c r="AV11" i="13"/>
  <c r="DJ11" i="13"/>
  <c r="DO11" i="13"/>
  <c r="CW3" i="13"/>
  <c r="CY3" i="13"/>
  <c r="CZ3" i="13"/>
  <c r="CN6" i="12"/>
  <c r="DL6" i="12"/>
  <c r="DM6" i="12"/>
  <c r="CO3" i="6"/>
  <c r="CD52" i="6"/>
  <c r="CJ52" i="6"/>
  <c r="CL52" i="6"/>
  <c r="CM52" i="6"/>
  <c r="AS175" i="4"/>
  <c r="AY175" i="4"/>
  <c r="AY299" i="4"/>
  <c r="CP10" i="1"/>
  <c r="CO10" i="1"/>
  <c r="CR11" i="1"/>
  <c r="CO83" i="6"/>
  <c r="AS134" i="5"/>
  <c r="AN134" i="5"/>
  <c r="AY155" i="5"/>
  <c r="CK19" i="1"/>
  <c r="CJ181" i="6"/>
  <c r="CL181" i="6"/>
  <c r="CM181" i="6"/>
  <c r="BA31" i="5"/>
  <c r="BB31" i="5"/>
  <c r="AT226" i="4"/>
  <c r="BX159" i="5"/>
  <c r="AO143" i="5"/>
  <c r="AV215" i="5"/>
  <c r="AV20" i="2"/>
  <c r="AX20" i="2"/>
  <c r="AY20" i="2"/>
  <c r="AU236" i="5"/>
  <c r="AW236" i="5"/>
  <c r="AX236" i="5"/>
  <c r="CW119" i="3"/>
  <c r="BX203" i="4"/>
  <c r="CJ155" i="6"/>
  <c r="CL155" i="6"/>
  <c r="CM155" i="6"/>
  <c r="AQ14" i="4"/>
  <c r="CY282" i="3"/>
  <c r="DE282" i="3"/>
  <c r="DG282" i="3"/>
  <c r="DH282" i="3"/>
  <c r="DI282" i="3"/>
  <c r="BQ136" i="4"/>
  <c r="BS136" i="4"/>
  <c r="BT136" i="4"/>
  <c r="DG23" i="3"/>
  <c r="DH23" i="3"/>
  <c r="DI23" i="3"/>
  <c r="AP7" i="2"/>
  <c r="AV7" i="2"/>
  <c r="AX7" i="2"/>
  <c r="AY7" i="2"/>
  <c r="AR117" i="5"/>
  <c r="BQ192" i="4"/>
  <c r="BS192" i="4"/>
  <c r="BT192" i="4"/>
  <c r="BU192" i="4"/>
  <c r="BR37" i="5"/>
  <c r="DJ245" i="5"/>
  <c r="AY313" i="4"/>
  <c r="AZ313" i="4"/>
  <c r="AQ313" i="4"/>
  <c r="AS313" i="4"/>
  <c r="AM313" i="4"/>
  <c r="AN313" i="4"/>
  <c r="AO313" i="4"/>
  <c r="AR313" i="4"/>
  <c r="AU313" i="4"/>
  <c r="AW313" i="4"/>
  <c r="AX313" i="4"/>
  <c r="CP25" i="1"/>
  <c r="CV25" i="1"/>
  <c r="CM25" i="1"/>
  <c r="CU25" i="1"/>
  <c r="CN25" i="1"/>
  <c r="CO25" i="1"/>
  <c r="CI25" i="1"/>
  <c r="AV182" i="4"/>
  <c r="AY182" i="4"/>
  <c r="AS182" i="4"/>
  <c r="AR182" i="4"/>
  <c r="AN182" i="4"/>
  <c r="AQ182" i="4"/>
  <c r="AP182" i="4"/>
  <c r="AM182" i="4"/>
  <c r="BA182" i="4"/>
  <c r="AU59" i="5"/>
  <c r="AW59" i="5"/>
  <c r="AX59" i="5"/>
  <c r="BX121" i="5"/>
  <c r="DM151" i="5"/>
  <c r="CT151" i="5"/>
  <c r="AQ89" i="5"/>
  <c r="AM89" i="5"/>
  <c r="AN235" i="5"/>
  <c r="AO235" i="5"/>
  <c r="AP235" i="5"/>
  <c r="AQ235" i="5"/>
  <c r="AS235" i="5"/>
  <c r="AT235" i="5"/>
  <c r="AU235" i="5"/>
  <c r="AV235" i="5"/>
  <c r="AW235" i="5"/>
  <c r="AX235" i="5"/>
  <c r="CO6" i="2"/>
  <c r="CQ6" i="2"/>
  <c r="CT151" i="4"/>
  <c r="CQ151" i="4"/>
  <c r="DQ151" i="4"/>
  <c r="CH151" i="4"/>
  <c r="CN151" i="4"/>
  <c r="CP151" i="4"/>
  <c r="DD151" i="4"/>
  <c r="DF151" i="4"/>
  <c r="DL151" i="4"/>
  <c r="DN151" i="4"/>
  <c r="DO151" i="4"/>
  <c r="BA18" i="6"/>
  <c r="AW18" i="6"/>
  <c r="AZ18" i="6"/>
  <c r="BV159" i="3"/>
  <c r="BW159" i="3"/>
  <c r="AE39" i="3"/>
  <c r="AG39" i="3"/>
  <c r="BV114" i="3"/>
  <c r="BW114" i="3"/>
  <c r="BW55" i="6"/>
  <c r="BV55" i="6"/>
  <c r="CX329" i="4"/>
  <c r="CW329" i="4"/>
  <c r="CY329" i="4"/>
  <c r="DB329" i="4"/>
  <c r="BW91" i="3"/>
  <c r="BV91" i="3"/>
  <c r="BZ81" i="5"/>
  <c r="BY81" i="5"/>
  <c r="CX176" i="6"/>
  <c r="DL176" i="6"/>
  <c r="DF176" i="6"/>
  <c r="CZ176" i="6"/>
  <c r="DJ176" i="6"/>
  <c r="DB176" i="6"/>
  <c r="DI176" i="6"/>
  <c r="DA176" i="6"/>
  <c r="CK185" i="6"/>
  <c r="CE185" i="6"/>
  <c r="CI185" i="6"/>
  <c r="CH185" i="6"/>
  <c r="CF185" i="6"/>
  <c r="CO185" i="6"/>
  <c r="CP185" i="6"/>
  <c r="AQ41" i="4"/>
  <c r="AN41" i="4"/>
  <c r="AP41" i="4"/>
  <c r="AS41" i="4"/>
  <c r="AT41" i="4"/>
  <c r="AR41" i="4"/>
  <c r="AY41" i="4"/>
  <c r="AV41" i="4"/>
  <c r="AM41" i="4"/>
  <c r="AO41" i="4"/>
  <c r="AQ84" i="4"/>
  <c r="AP84" i="4"/>
  <c r="AR84" i="4"/>
  <c r="AN84" i="4"/>
  <c r="AV84" i="4"/>
  <c r="AS84" i="4"/>
  <c r="AZ84" i="4"/>
  <c r="AT84" i="4"/>
  <c r="AM84" i="4"/>
  <c r="AY84" i="4"/>
  <c r="BA84" i="4"/>
  <c r="BB84" i="4"/>
  <c r="AM90" i="4"/>
  <c r="AT90" i="4"/>
  <c r="AZ90" i="4"/>
  <c r="AY90" i="4"/>
  <c r="AV90" i="4"/>
  <c r="AP90" i="4"/>
  <c r="AS90" i="4"/>
  <c r="AN90" i="4"/>
  <c r="AO77" i="6"/>
  <c r="AR77" i="6"/>
  <c r="AT77" i="6"/>
  <c r="AQ77" i="6"/>
  <c r="AV77" i="6"/>
  <c r="AY77" i="6"/>
  <c r="AS77" i="6"/>
  <c r="AX77" i="6"/>
  <c r="AU77" i="6"/>
  <c r="AN77" i="6"/>
  <c r="AP77" i="6"/>
  <c r="BE147" i="6"/>
  <c r="BF147" i="6"/>
  <c r="BD147" i="6"/>
  <c r="CY122" i="3"/>
  <c r="DB31" i="5"/>
  <c r="DT299" i="4"/>
  <c r="CJ141" i="6"/>
  <c r="CL141" i="6"/>
  <c r="CM141" i="6"/>
  <c r="AN182" i="5"/>
  <c r="AO182" i="5"/>
  <c r="DM205" i="4"/>
  <c r="DL195" i="3"/>
  <c r="DH219" i="4"/>
  <c r="AQ104" i="5"/>
  <c r="AV104" i="5"/>
  <c r="BZ76" i="3"/>
  <c r="CJ136" i="3"/>
  <c r="CL136" i="3"/>
  <c r="CM136" i="3"/>
  <c r="AI75" i="4"/>
  <c r="AG75" i="4"/>
  <c r="AJ75" i="4"/>
  <c r="AI98" i="4"/>
  <c r="AG98" i="4"/>
  <c r="AJ98" i="4"/>
  <c r="AI113" i="4"/>
  <c r="AG113" i="4"/>
  <c r="AJ113" i="4"/>
  <c r="AZ132" i="4"/>
  <c r="AY132" i="4"/>
  <c r="AV132" i="4"/>
  <c r="AS132" i="4"/>
  <c r="AM132" i="4"/>
  <c r="AP132" i="4"/>
  <c r="AR132" i="4"/>
  <c r="AQ132" i="4"/>
  <c r="AT132" i="4"/>
  <c r="AN132" i="4"/>
  <c r="AG253" i="4"/>
  <c r="AJ253" i="4"/>
  <c r="AI253" i="4"/>
  <c r="AV145" i="5"/>
  <c r="AZ145" i="5"/>
  <c r="AM145" i="5"/>
  <c r="AT145" i="5"/>
  <c r="AP145" i="5"/>
  <c r="AS145" i="5"/>
  <c r="AN145" i="5"/>
  <c r="AY145" i="5"/>
  <c r="AR145" i="5"/>
  <c r="BA145" i="5"/>
  <c r="BC145" i="5"/>
  <c r="AT238" i="5"/>
  <c r="AY238" i="5"/>
  <c r="AR238" i="5"/>
  <c r="AS238" i="5"/>
  <c r="AG243" i="5"/>
  <c r="AJ243" i="5"/>
  <c r="AI243" i="5"/>
  <c r="AQ244" i="5"/>
  <c r="AR244" i="5"/>
  <c r="AV244" i="5"/>
  <c r="AN244" i="5"/>
  <c r="AM244" i="5"/>
  <c r="AP244" i="5"/>
  <c r="AT244" i="5"/>
  <c r="AZ244" i="5"/>
  <c r="AS244" i="5"/>
  <c r="AY244" i="5"/>
  <c r="AS248" i="5"/>
  <c r="AY248" i="5"/>
  <c r="AT248" i="5"/>
  <c r="AN248" i="5"/>
  <c r="AM248" i="5"/>
  <c r="AR248" i="5"/>
  <c r="AP248" i="5"/>
  <c r="AI251" i="5"/>
  <c r="AG251" i="5"/>
  <c r="AJ251" i="5"/>
  <c r="DD8" i="6"/>
  <c r="CW8" i="6"/>
  <c r="CX8" i="6"/>
  <c r="DC8" i="6"/>
  <c r="DB8" i="6"/>
  <c r="DF8" i="6"/>
  <c r="CZ8" i="6"/>
  <c r="DI8" i="6"/>
  <c r="DJ8" i="6"/>
  <c r="DL8" i="6"/>
  <c r="DA8" i="6"/>
  <c r="CE13" i="6"/>
  <c r="CF13" i="6"/>
  <c r="CN13" i="6"/>
  <c r="CH13" i="6"/>
  <c r="CI13" i="6"/>
  <c r="CC13" i="6"/>
  <c r="CB13" i="6"/>
  <c r="CK13" i="6"/>
  <c r="CP13" i="6"/>
  <c r="BN15" i="6"/>
  <c r="BM15" i="6"/>
  <c r="BT15" i="6"/>
  <c r="BQ15" i="6"/>
  <c r="BK15" i="6"/>
  <c r="BL15" i="6"/>
  <c r="BO15" i="6"/>
  <c r="BI15" i="6"/>
  <c r="BH15" i="6"/>
  <c r="BS15" i="6"/>
  <c r="AF166" i="3"/>
  <c r="AI166" i="3"/>
  <c r="AH166" i="3"/>
  <c r="BD253" i="3"/>
  <c r="AQ253" i="3"/>
  <c r="AU253" i="3"/>
  <c r="AM253" i="3"/>
  <c r="AL253" i="3"/>
  <c r="AO253" i="3"/>
  <c r="AR253" i="3"/>
  <c r="AP253" i="3"/>
  <c r="AW253" i="3"/>
  <c r="BE253" i="3"/>
  <c r="AT253" i="3"/>
  <c r="AV253" i="3"/>
  <c r="AS253" i="3"/>
  <c r="AV13" i="6"/>
  <c r="AX13" i="6"/>
  <c r="AY13" i="6"/>
  <c r="AU13" i="6"/>
  <c r="AS13" i="6"/>
  <c r="AO13" i="6"/>
  <c r="AR13" i="6"/>
  <c r="AQ13" i="6"/>
  <c r="BA13" i="6"/>
  <c r="BK17" i="6"/>
  <c r="BI17" i="6"/>
  <c r="BH17" i="6"/>
  <c r="BJ17" i="6"/>
  <c r="BL17" i="6"/>
  <c r="BM17" i="6"/>
  <c r="BN17" i="6"/>
  <c r="BO17" i="6"/>
  <c r="BP17" i="6"/>
  <c r="BT17" i="6"/>
  <c r="BQ17" i="6"/>
  <c r="BS17" i="6"/>
  <c r="BU17" i="6"/>
  <c r="BW17" i="6"/>
  <c r="AF132" i="3"/>
  <c r="AI132" i="3"/>
  <c r="AH132" i="3"/>
  <c r="BD301" i="3"/>
  <c r="AQ301" i="3"/>
  <c r="AO301" i="3"/>
  <c r="AM301" i="3"/>
  <c r="AL301" i="3"/>
  <c r="AU301" i="3"/>
  <c r="AT301" i="3"/>
  <c r="BE301" i="3"/>
  <c r="AW301" i="3"/>
  <c r="AS301" i="3"/>
  <c r="AR301" i="3"/>
  <c r="AP301" i="3"/>
  <c r="BZ8" i="5"/>
  <c r="BY8" i="5"/>
  <c r="CN126" i="4"/>
  <c r="CP126" i="4"/>
  <c r="CU146" i="4"/>
  <c r="CV146" i="4"/>
  <c r="BE148" i="4"/>
  <c r="CW25" i="3"/>
  <c r="DD25" i="3"/>
  <c r="DA25" i="3"/>
  <c r="DC25" i="3"/>
  <c r="DM25" i="3"/>
  <c r="CZ25" i="3"/>
  <c r="CX25" i="3"/>
  <c r="DK25" i="3"/>
  <c r="DJ25" i="3"/>
  <c r="DF25" i="3"/>
  <c r="DB25" i="3"/>
  <c r="DD30" i="3"/>
  <c r="DK30" i="3"/>
  <c r="DB30" i="3"/>
  <c r="DA30" i="3"/>
  <c r="DF30" i="3"/>
  <c r="CZ30" i="3"/>
  <c r="DJ30" i="3"/>
  <c r="DC30" i="3"/>
  <c r="CW30" i="3"/>
  <c r="DM30" i="3"/>
  <c r="CX30" i="3"/>
  <c r="AE42" i="3"/>
  <c r="AG42" i="3"/>
  <c r="AG50" i="3"/>
  <c r="AE50" i="3"/>
  <c r="CW180" i="3"/>
  <c r="DF180" i="3"/>
  <c r="DM180" i="3"/>
  <c r="DC180" i="3"/>
  <c r="CX180" i="3"/>
  <c r="DJ180" i="3"/>
  <c r="DK180" i="3"/>
  <c r="CZ180" i="3"/>
  <c r="DD180" i="3"/>
  <c r="DB180" i="3"/>
  <c r="DA180" i="3"/>
  <c r="CW211" i="3"/>
  <c r="DF211" i="3"/>
  <c r="DD211" i="3"/>
  <c r="CX211" i="3"/>
  <c r="DC211" i="3"/>
  <c r="DM211" i="3"/>
  <c r="DJ211" i="3"/>
  <c r="DA211" i="3"/>
  <c r="CZ211" i="3"/>
  <c r="DB211" i="3"/>
  <c r="DK211" i="3"/>
  <c r="CW216" i="3"/>
  <c r="CX216" i="3"/>
  <c r="CY216" i="3"/>
  <c r="DK216" i="3"/>
  <c r="DC216" i="3"/>
  <c r="CZ216" i="3"/>
  <c r="DD216" i="3"/>
  <c r="DM216" i="3"/>
  <c r="DF216" i="3"/>
  <c r="DB216" i="3"/>
  <c r="DA216" i="3"/>
  <c r="DJ216" i="3"/>
  <c r="DL216" i="3"/>
  <c r="AG235" i="3"/>
  <c r="AE235" i="3"/>
  <c r="AQ270" i="3"/>
  <c r="AO270" i="3"/>
  <c r="AU270" i="3"/>
  <c r="BD270" i="3"/>
  <c r="AW270" i="3"/>
  <c r="AL270" i="3"/>
  <c r="AM270" i="3"/>
  <c r="AN270" i="3"/>
  <c r="BE270" i="3"/>
  <c r="AS270" i="3"/>
  <c r="AR270" i="3"/>
  <c r="AP270" i="3"/>
  <c r="CD77" i="3"/>
  <c r="CJ77" i="3"/>
  <c r="CL77" i="3"/>
  <c r="CM77" i="3"/>
  <c r="DB279" i="3"/>
  <c r="DC279" i="3"/>
  <c r="DA279" i="3"/>
  <c r="DJ279" i="3"/>
  <c r="DD279" i="3"/>
  <c r="DF279" i="3"/>
  <c r="CW279" i="3"/>
  <c r="DK279" i="3"/>
  <c r="CX279" i="3"/>
  <c r="CZ279" i="3"/>
  <c r="DM279" i="3"/>
  <c r="DL80" i="6"/>
  <c r="DA80" i="6"/>
  <c r="DJ80" i="6"/>
  <c r="DI80" i="6"/>
  <c r="CZ80" i="6"/>
  <c r="CO90" i="6"/>
  <c r="CC90" i="6"/>
  <c r="CG90" i="6"/>
  <c r="CI90" i="6"/>
  <c r="CN90" i="6"/>
  <c r="CB90" i="6"/>
  <c r="CD90" i="6"/>
  <c r="DJ101" i="6"/>
  <c r="CW101" i="6"/>
  <c r="DF101" i="6"/>
  <c r="CX101" i="6"/>
  <c r="DI101" i="6"/>
  <c r="DL101" i="6"/>
  <c r="DB101" i="6"/>
  <c r="DC101" i="6"/>
  <c r="CZ101" i="6"/>
  <c r="DA101" i="6"/>
  <c r="DD101" i="6"/>
  <c r="CE107" i="6"/>
  <c r="CI107" i="6"/>
  <c r="CB107" i="6"/>
  <c r="CC107" i="6"/>
  <c r="CD107" i="6"/>
  <c r="CG107" i="6"/>
  <c r="CH107" i="6"/>
  <c r="CJ107" i="6"/>
  <c r="CK107" i="6"/>
  <c r="CL107" i="6"/>
  <c r="CM107" i="6"/>
  <c r="CO107" i="6"/>
  <c r="CN107" i="6"/>
  <c r="CZ184" i="6"/>
  <c r="CW184" i="6"/>
  <c r="CX184" i="6"/>
  <c r="DC184" i="6"/>
  <c r="DD184" i="6"/>
  <c r="DF184" i="6"/>
  <c r="DJ184" i="6"/>
  <c r="DM184" i="6"/>
  <c r="DL184" i="6"/>
  <c r="CZ192" i="6"/>
  <c r="CW192" i="6"/>
  <c r="CY192" i="6"/>
  <c r="DF192" i="6"/>
  <c r="DB192" i="6"/>
  <c r="AI60" i="4"/>
  <c r="AG60" i="4"/>
  <c r="AJ60" i="4"/>
  <c r="AZ68" i="4"/>
  <c r="AY68" i="4"/>
  <c r="AS68" i="4"/>
  <c r="AM68" i="4"/>
  <c r="AN68" i="4"/>
  <c r="AO68" i="4"/>
  <c r="AT68" i="4"/>
  <c r="AV68" i="4"/>
  <c r="AQ68" i="4"/>
  <c r="AP68" i="4"/>
  <c r="AR68" i="4"/>
  <c r="AN72" i="4"/>
  <c r="AT72" i="4"/>
  <c r="AV72" i="4"/>
  <c r="AQ72" i="4"/>
  <c r="AM72" i="4"/>
  <c r="AO72" i="4"/>
  <c r="AS72" i="4"/>
  <c r="AY72" i="4"/>
  <c r="AR72" i="4"/>
  <c r="AP72" i="4"/>
  <c r="AZ72" i="4"/>
  <c r="BM77" i="6"/>
  <c r="BS77" i="6"/>
  <c r="BT77" i="6"/>
  <c r="BO77" i="6"/>
  <c r="BN77" i="6"/>
  <c r="BI77" i="6"/>
  <c r="BH77" i="6"/>
  <c r="BU77" i="6"/>
  <c r="BV77" i="6"/>
  <c r="BJ77" i="6"/>
  <c r="BP77" i="6"/>
  <c r="CM8" i="12"/>
  <c r="CM40" i="12"/>
  <c r="AO11" i="12"/>
  <c r="AQ11" i="12"/>
  <c r="DI14" i="12"/>
  <c r="DE14" i="12"/>
  <c r="DF14" i="12"/>
  <c r="CN4" i="13"/>
  <c r="CN30" i="13"/>
  <c r="CN17" i="13"/>
  <c r="AI38" i="13"/>
  <c r="AO38" i="13"/>
  <c r="AQ38" i="13"/>
  <c r="CY13" i="13"/>
  <c r="CZ13" i="13"/>
  <c r="DM41" i="12"/>
  <c r="CU34" i="12"/>
  <c r="DG14" i="13"/>
  <c r="DP14" i="13"/>
  <c r="CM22" i="12"/>
  <c r="CW22" i="13"/>
  <c r="CY22" i="13"/>
  <c r="CZ22" i="13"/>
  <c r="AZ274" i="4"/>
  <c r="CC183" i="6"/>
  <c r="AN293" i="4"/>
  <c r="AO300" i="4"/>
  <c r="AV307" i="4"/>
  <c r="CD159" i="6"/>
  <c r="CC199" i="6"/>
  <c r="AT151" i="4"/>
  <c r="CU23" i="1"/>
  <c r="CV23" i="1"/>
  <c r="CR23" i="1"/>
  <c r="CO23" i="1"/>
  <c r="CN23" i="1"/>
  <c r="CM23" i="1"/>
  <c r="CL23" i="1"/>
  <c r="CW23" i="1"/>
  <c r="AP213" i="4"/>
  <c r="AT213" i="4"/>
  <c r="BA239" i="5"/>
  <c r="AZ238" i="5"/>
  <c r="AU203" i="5"/>
  <c r="AW203" i="5"/>
  <c r="AX203" i="5"/>
  <c r="AO231" i="5"/>
  <c r="AY104" i="5"/>
  <c r="BA177" i="5"/>
  <c r="AU22" i="5"/>
  <c r="AW22" i="5"/>
  <c r="AX22" i="5"/>
  <c r="BA125" i="5"/>
  <c r="AU158" i="5"/>
  <c r="AW158" i="5"/>
  <c r="AX158" i="5"/>
  <c r="CP18" i="1"/>
  <c r="CK6" i="1"/>
  <c r="CQ6" i="1"/>
  <c r="CS6" i="1"/>
  <c r="CT6" i="1"/>
  <c r="BA250" i="5"/>
  <c r="BB250" i="5"/>
  <c r="AZ248" i="5"/>
  <c r="DC151" i="3"/>
  <c r="AY301" i="4"/>
  <c r="DH174" i="4"/>
  <c r="AO245" i="5"/>
  <c r="CN86" i="6"/>
  <c r="CE86" i="6"/>
  <c r="CB86" i="6"/>
  <c r="CD86" i="6"/>
  <c r="CG86" i="6"/>
  <c r="CJ86" i="6"/>
  <c r="CL86" i="6"/>
  <c r="CM86" i="6"/>
  <c r="AP13" i="6"/>
  <c r="DJ121" i="5"/>
  <c r="BQ6" i="5"/>
  <c r="BS6" i="5"/>
  <c r="BT6" i="5"/>
  <c r="BU6" i="5"/>
  <c r="CW177" i="6"/>
  <c r="CJ58" i="6"/>
  <c r="CL58" i="6"/>
  <c r="CM58" i="6"/>
  <c r="CJ30" i="6"/>
  <c r="CL30" i="6"/>
  <c r="CM30" i="6"/>
  <c r="CP30" i="6"/>
  <c r="CQ30" i="6"/>
  <c r="CX80" i="6"/>
  <c r="DB80" i="6"/>
  <c r="AZ23" i="4"/>
  <c r="AT23" i="4"/>
  <c r="AR23" i="4"/>
  <c r="BA23" i="4"/>
  <c r="BL10" i="2"/>
  <c r="BJ179" i="6"/>
  <c r="BK179" i="6"/>
  <c r="BM179" i="6"/>
  <c r="BP179" i="6"/>
  <c r="DJ192" i="6"/>
  <c r="DK219" i="4"/>
  <c r="DG219" i="4"/>
  <c r="CW151" i="6"/>
  <c r="CZ151" i="6"/>
  <c r="CX151" i="6"/>
  <c r="DC151" i="6"/>
  <c r="DF151" i="6"/>
  <c r="DN151" i="6"/>
  <c r="CS142" i="4"/>
  <c r="DR142" i="4"/>
  <c r="CS158" i="4"/>
  <c r="CJ254" i="3"/>
  <c r="CL254" i="3"/>
  <c r="CM254" i="3"/>
  <c r="CD6" i="3"/>
  <c r="DL314" i="3"/>
  <c r="CZ53" i="5"/>
  <c r="CN216" i="4"/>
  <c r="CP216" i="4"/>
  <c r="CT196" i="5"/>
  <c r="DC66" i="6"/>
  <c r="DB66" i="6"/>
  <c r="DD66" i="6"/>
  <c r="DI66" i="6"/>
  <c r="DN66" i="6"/>
  <c r="CK37" i="5"/>
  <c r="DI37" i="5"/>
  <c r="CR37" i="5"/>
  <c r="CJ37" i="5"/>
  <c r="DH37" i="5"/>
  <c r="CS53" i="5"/>
  <c r="DA53" i="5"/>
  <c r="DJ27" i="3"/>
  <c r="DC149" i="6"/>
  <c r="CX149" i="6"/>
  <c r="DB149" i="6"/>
  <c r="DF149" i="6"/>
  <c r="DN149" i="6"/>
  <c r="CJ141" i="3"/>
  <c r="CL141" i="3"/>
  <c r="CM141" i="3"/>
  <c r="CP82" i="3"/>
  <c r="CA24" i="5"/>
  <c r="AU26" i="12"/>
  <c r="AV26" i="12"/>
  <c r="DK26" i="12"/>
  <c r="CW14" i="13"/>
  <c r="CY14" i="13"/>
  <c r="CZ14" i="13"/>
  <c r="AV318" i="4"/>
  <c r="AY318" i="4"/>
  <c r="AQ274" i="4"/>
  <c r="BA75" i="5"/>
  <c r="BB75" i="5"/>
  <c r="AU69" i="5"/>
  <c r="AW69" i="5"/>
  <c r="AX69" i="5"/>
  <c r="CE90" i="6"/>
  <c r="AV238" i="5"/>
  <c r="AN5" i="3"/>
  <c r="BP38" i="6"/>
  <c r="BX214" i="4"/>
  <c r="BX161" i="4"/>
  <c r="BZ161" i="4"/>
  <c r="AS210" i="5"/>
  <c r="AY216" i="5"/>
  <c r="AT216" i="5"/>
  <c r="AM216" i="5"/>
  <c r="AI76" i="4"/>
  <c r="AG76" i="4"/>
  <c r="AJ76" i="4"/>
  <c r="AG99" i="4"/>
  <c r="AJ99" i="4"/>
  <c r="AI99" i="4"/>
  <c r="AY120" i="4"/>
  <c r="AR120" i="4"/>
  <c r="AS120" i="4"/>
  <c r="AM120" i="4"/>
  <c r="AN120" i="4"/>
  <c r="AO120" i="4"/>
  <c r="AZ120" i="4"/>
  <c r="AT120" i="4"/>
  <c r="AQ120" i="4"/>
  <c r="AP120" i="4"/>
  <c r="AV120" i="4"/>
  <c r="AI127" i="4"/>
  <c r="AG127" i="4"/>
  <c r="AJ127" i="4"/>
  <c r="DT143" i="4"/>
  <c r="DR143" i="4"/>
  <c r="DI143" i="4"/>
  <c r="DE143" i="4"/>
  <c r="AS251" i="4"/>
  <c r="AQ251" i="4"/>
  <c r="AV251" i="4"/>
  <c r="AY251" i="4"/>
  <c r="AZ251" i="4"/>
  <c r="AT251" i="4"/>
  <c r="AR251" i="4"/>
  <c r="AM251" i="4"/>
  <c r="AN251" i="4"/>
  <c r="AO251" i="4"/>
  <c r="AP251" i="4"/>
  <c r="AU251" i="4"/>
  <c r="AW251" i="4"/>
  <c r="AX251" i="4"/>
  <c r="AT256" i="4"/>
  <c r="AZ256" i="4"/>
  <c r="AM256" i="4"/>
  <c r="AR256" i="4"/>
  <c r="AP256" i="4"/>
  <c r="AS256" i="4"/>
  <c r="AN256" i="4"/>
  <c r="AY256" i="4"/>
  <c r="AI260" i="4"/>
  <c r="AG260" i="4"/>
  <c r="AJ260" i="4"/>
  <c r="CL9" i="1"/>
  <c r="CR9" i="1"/>
  <c r="CU9" i="1"/>
  <c r="CW9" i="1"/>
  <c r="AM146" i="5"/>
  <c r="AN146" i="5"/>
  <c r="AO146" i="5"/>
  <c r="AV146" i="5"/>
  <c r="AZ146" i="5"/>
  <c r="AS146" i="5"/>
  <c r="AP146" i="5"/>
  <c r="AR146" i="5"/>
  <c r="AT146" i="5"/>
  <c r="AZ182" i="5"/>
  <c r="AP182" i="5"/>
  <c r="AV182" i="5"/>
  <c r="AR182" i="5"/>
  <c r="AY185" i="5"/>
  <c r="AT185" i="5"/>
  <c r="AS185" i="5"/>
  <c r="AN185" i="5"/>
  <c r="AP185" i="5"/>
  <c r="AM185" i="5"/>
  <c r="BA185" i="5"/>
  <c r="AO185" i="5"/>
  <c r="AU185" i="5"/>
  <c r="AW185" i="5"/>
  <c r="AX185" i="5"/>
  <c r="AP189" i="5"/>
  <c r="AR189" i="5"/>
  <c r="AN189" i="5"/>
  <c r="AM189" i="5"/>
  <c r="AS189" i="5"/>
  <c r="AZ195" i="5"/>
  <c r="AV195" i="5"/>
  <c r="AT195" i="5"/>
  <c r="AS195" i="5"/>
  <c r="AN195" i="5"/>
  <c r="AP195" i="5"/>
  <c r="BA195" i="5"/>
  <c r="AO195" i="5"/>
  <c r="AU195" i="5"/>
  <c r="AW195" i="5"/>
  <c r="AX195" i="5"/>
  <c r="AQ201" i="5"/>
  <c r="AS201" i="5"/>
  <c r="AN201" i="5"/>
  <c r="BA201" i="5"/>
  <c r="AO201" i="5"/>
  <c r="AU201" i="5"/>
  <c r="AW201" i="5"/>
  <c r="AX201" i="5"/>
  <c r="AI205" i="5"/>
  <c r="AG205" i="5"/>
  <c r="AJ205" i="5"/>
  <c r="AG217" i="5"/>
  <c r="AJ217" i="5"/>
  <c r="AI217" i="5"/>
  <c r="AY221" i="5"/>
  <c r="AR221" i="5"/>
  <c r="AT221" i="5"/>
  <c r="AS221" i="5"/>
  <c r="AQ221" i="5"/>
  <c r="AP221" i="5"/>
  <c r="AN221" i="5"/>
  <c r="AM221" i="5"/>
  <c r="AP223" i="5"/>
  <c r="AN223" i="5"/>
  <c r="BA223" i="5"/>
  <c r="AO223" i="5"/>
  <c r="AU223" i="5"/>
  <c r="AW223" i="5"/>
  <c r="AX223" i="5"/>
  <c r="DT225" i="5"/>
  <c r="DD225" i="5"/>
  <c r="AI233" i="5"/>
  <c r="AG233" i="5"/>
  <c r="AJ233" i="5"/>
  <c r="AH7" i="2"/>
  <c r="AK7" i="2"/>
  <c r="AJ7" i="2"/>
  <c r="AJ11" i="2"/>
  <c r="AH11" i="2"/>
  <c r="AK11" i="2"/>
  <c r="AZ14" i="2"/>
  <c r="BA14" i="2"/>
  <c r="AU14" i="2"/>
  <c r="AT14" i="2"/>
  <c r="AS14" i="2"/>
  <c r="AO14" i="2"/>
  <c r="AN14" i="2"/>
  <c r="BB14" i="2"/>
  <c r="AP14" i="2"/>
  <c r="AV14" i="2"/>
  <c r="AH16" i="2"/>
  <c r="AK16" i="2"/>
  <c r="AJ16" i="2"/>
  <c r="AJ17" i="2"/>
  <c r="AH17" i="2"/>
  <c r="AK17" i="2"/>
  <c r="AJ21" i="2"/>
  <c r="AH21" i="2"/>
  <c r="AK21" i="2"/>
  <c r="AJ25" i="2"/>
  <c r="AH25" i="2"/>
  <c r="AK25" i="2"/>
  <c r="AH26" i="2"/>
  <c r="AK26" i="2"/>
  <c r="AJ26" i="2"/>
  <c r="AI5" i="6"/>
  <c r="AG5" i="6"/>
  <c r="AJ5" i="6"/>
  <c r="CC9" i="6"/>
  <c r="CN9" i="6"/>
  <c r="CI9" i="6"/>
  <c r="CH9" i="6"/>
  <c r="CF9" i="6"/>
  <c r="CE9" i="6"/>
  <c r="CB9" i="6"/>
  <c r="CP9" i="6"/>
  <c r="CD9" i="6"/>
  <c r="CJ9" i="6"/>
  <c r="CL9" i="6"/>
  <c r="CM9" i="6"/>
  <c r="AI12" i="6"/>
  <c r="AG12" i="6"/>
  <c r="AJ12" i="6"/>
  <c r="DL68" i="6"/>
  <c r="DA68" i="6"/>
  <c r="CZ68" i="6"/>
  <c r="DJ68" i="6"/>
  <c r="CX68" i="6"/>
  <c r="CW68" i="6"/>
  <c r="CY68" i="6"/>
  <c r="DD68" i="6"/>
  <c r="DI68" i="6"/>
  <c r="DC68" i="6"/>
  <c r="DB68" i="6"/>
  <c r="DF68" i="6"/>
  <c r="CC70" i="6"/>
  <c r="CF70" i="6"/>
  <c r="CO70" i="6"/>
  <c r="CK70" i="6"/>
  <c r="CI70" i="6"/>
  <c r="CH70" i="6"/>
  <c r="CG70" i="6"/>
  <c r="CE70" i="6"/>
  <c r="CB70" i="6"/>
  <c r="CP70" i="6"/>
  <c r="CD70" i="6"/>
  <c r="CJ70" i="6"/>
  <c r="CL70" i="6"/>
  <c r="CM70" i="6"/>
  <c r="AO233" i="5"/>
  <c r="BE166" i="3"/>
  <c r="BD166" i="3"/>
  <c r="AM166" i="3"/>
  <c r="AU166" i="3"/>
  <c r="AO166" i="3"/>
  <c r="AT166" i="3"/>
  <c r="AV166" i="3"/>
  <c r="AL166" i="3"/>
  <c r="AN166" i="3"/>
  <c r="AW166" i="3"/>
  <c r="AR166" i="3"/>
  <c r="AQ166" i="3"/>
  <c r="AP166" i="3"/>
  <c r="AS166" i="3"/>
  <c r="AF145" i="3"/>
  <c r="AI145" i="3"/>
  <c r="AH145" i="3"/>
  <c r="AQ65" i="3"/>
  <c r="BE65" i="3"/>
  <c r="BD65" i="3"/>
  <c r="AW65" i="3"/>
  <c r="AP65" i="3"/>
  <c r="AR65" i="3"/>
  <c r="AO65" i="3"/>
  <c r="AL65" i="3"/>
  <c r="AT65" i="3"/>
  <c r="AU65" i="3"/>
  <c r="AS65" i="3"/>
  <c r="AM65" i="3"/>
  <c r="AU83" i="5"/>
  <c r="AW83" i="5"/>
  <c r="AX83" i="5"/>
  <c r="AH253" i="3"/>
  <c r="AF253" i="3"/>
  <c r="AI253" i="3"/>
  <c r="AO287" i="3"/>
  <c r="AL287" i="3"/>
  <c r="AT287" i="3"/>
  <c r="AU287" i="3"/>
  <c r="AV287" i="3"/>
  <c r="AW287" i="3"/>
  <c r="AX287" i="3"/>
  <c r="BD287" i="3"/>
  <c r="AS287" i="3"/>
  <c r="AQ287" i="3"/>
  <c r="BE287" i="3"/>
  <c r="AF10" i="3"/>
  <c r="AI10" i="3"/>
  <c r="AH10" i="3"/>
  <c r="CS78" i="5"/>
  <c r="CJ78" i="5"/>
  <c r="DH78" i="5"/>
  <c r="CF78" i="5"/>
  <c r="CL78" i="5"/>
  <c r="CO78" i="5"/>
  <c r="CG78" i="5"/>
  <c r="DE78" i="5"/>
  <c r="CZ78" i="5"/>
  <c r="DA78" i="5"/>
  <c r="CI78" i="5"/>
  <c r="CM78" i="5"/>
  <c r="CK78" i="5"/>
  <c r="CR78" i="5"/>
  <c r="CL46" i="5"/>
  <c r="DJ46" i="5"/>
  <c r="CO46" i="5"/>
  <c r="DM46" i="5"/>
  <c r="CZ46" i="5"/>
  <c r="CF46" i="5"/>
  <c r="CS46" i="5"/>
  <c r="DR46" i="5"/>
  <c r="CJ46" i="5"/>
  <c r="DH46" i="5"/>
  <c r="CI46" i="5"/>
  <c r="DG46" i="5"/>
  <c r="CK46" i="5"/>
  <c r="DI46" i="5"/>
  <c r="CG46" i="5"/>
  <c r="DE46" i="5"/>
  <c r="CR46" i="5"/>
  <c r="CM46" i="5"/>
  <c r="DK46" i="5"/>
  <c r="DA46" i="5"/>
  <c r="AF172" i="3"/>
  <c r="AI172" i="3"/>
  <c r="AH172" i="3"/>
  <c r="AF70" i="3"/>
  <c r="AI70" i="3"/>
  <c r="AH70" i="3"/>
  <c r="BX198" i="4"/>
  <c r="BQ198" i="4"/>
  <c r="BS198" i="4"/>
  <c r="BT198" i="4"/>
  <c r="BU198" i="4"/>
  <c r="BA90" i="3"/>
  <c r="AZ90" i="3"/>
  <c r="BW159" i="6"/>
  <c r="BV159" i="6"/>
  <c r="BZ23" i="5"/>
  <c r="BY23" i="5"/>
  <c r="CZ28" i="3"/>
  <c r="DJ28" i="3"/>
  <c r="DK28" i="3"/>
  <c r="CX28" i="3"/>
  <c r="DB28" i="3"/>
  <c r="DC28" i="3"/>
  <c r="DF28" i="3"/>
  <c r="DA28" i="3"/>
  <c r="DD28" i="3"/>
  <c r="CW28" i="3"/>
  <c r="CY28" i="3"/>
  <c r="DE28" i="3"/>
  <c r="DG28" i="3"/>
  <c r="DH28" i="3"/>
  <c r="DI28" i="3"/>
  <c r="DM28" i="3"/>
  <c r="DD31" i="3"/>
  <c r="DB31" i="3"/>
  <c r="DK31" i="3"/>
  <c r="DF31" i="3"/>
  <c r="DM31" i="3"/>
  <c r="DA31" i="3"/>
  <c r="CZ31" i="3"/>
  <c r="DJ31" i="3"/>
  <c r="DC31" i="3"/>
  <c r="CX31" i="3"/>
  <c r="CW31" i="3"/>
  <c r="CY31" i="3"/>
  <c r="DE31" i="3"/>
  <c r="DG31" i="3"/>
  <c r="DH31" i="3"/>
  <c r="DI31" i="3"/>
  <c r="AG33" i="3"/>
  <c r="AE33" i="3"/>
  <c r="AE35" i="3"/>
  <c r="AG35" i="3"/>
  <c r="AG48" i="3"/>
  <c r="AE48" i="3"/>
  <c r="DK56" i="3"/>
  <c r="CW56" i="3"/>
  <c r="CX56" i="3"/>
  <c r="CY56" i="3"/>
  <c r="CZ56" i="3"/>
  <c r="DE56" i="3"/>
  <c r="DG56" i="3"/>
  <c r="DH56" i="3"/>
  <c r="DJ56" i="3"/>
  <c r="DI56" i="3"/>
  <c r="DM56" i="3"/>
  <c r="DL56" i="3"/>
  <c r="AE181" i="3"/>
  <c r="AG181" i="3"/>
  <c r="DD188" i="3"/>
  <c r="DF188" i="3"/>
  <c r="DJ188" i="3"/>
  <c r="DA188" i="3"/>
  <c r="DB188" i="3"/>
  <c r="CZ188" i="3"/>
  <c r="DC188" i="3"/>
  <c r="CX188" i="3"/>
  <c r="DM188" i="3"/>
  <c r="CW188" i="3"/>
  <c r="CY188" i="3"/>
  <c r="DE188" i="3"/>
  <c r="DG188" i="3"/>
  <c r="DH188" i="3"/>
  <c r="DK188" i="3"/>
  <c r="DI188" i="3"/>
  <c r="DD192" i="3"/>
  <c r="DJ192" i="3"/>
  <c r="CX192" i="3"/>
  <c r="DA192" i="3"/>
  <c r="DK192" i="3"/>
  <c r="CW192" i="3"/>
  <c r="DM192" i="3"/>
  <c r="DC192" i="3"/>
  <c r="DB192" i="3"/>
  <c r="CZ192" i="3"/>
  <c r="DF192" i="3"/>
  <c r="AG195" i="3"/>
  <c r="AE195" i="3"/>
  <c r="AE198" i="3"/>
  <c r="AG198" i="3"/>
  <c r="CX203" i="3"/>
  <c r="DC203" i="3"/>
  <c r="DM203" i="3"/>
  <c r="CW203" i="3"/>
  <c r="CY203" i="3"/>
  <c r="DF203" i="3"/>
  <c r="DD203" i="3"/>
  <c r="DJ203" i="3"/>
  <c r="DA203" i="3"/>
  <c r="CZ203" i="3"/>
  <c r="DB203" i="3"/>
  <c r="DK203" i="3"/>
  <c r="AG206" i="3"/>
  <c r="AE206" i="3"/>
  <c r="AE212" i="3"/>
  <c r="AG212" i="3"/>
  <c r="DF215" i="3"/>
  <c r="DA215" i="3"/>
  <c r="DM215" i="3"/>
  <c r="CX215" i="3"/>
  <c r="CZ215" i="3"/>
  <c r="CW215" i="3"/>
  <c r="DD215" i="3"/>
  <c r="DJ215" i="3"/>
  <c r="DK215" i="3"/>
  <c r="DB215" i="3"/>
  <c r="DC215" i="3"/>
  <c r="DC241" i="3"/>
  <c r="CX241" i="3"/>
  <c r="CZ241" i="3"/>
  <c r="DA241" i="3"/>
  <c r="CW241" i="3"/>
  <c r="DF241" i="3"/>
  <c r="DK241" i="3"/>
  <c r="DJ241" i="3"/>
  <c r="DB241" i="3"/>
  <c r="DD241" i="3"/>
  <c r="DM241" i="3"/>
  <c r="CX267" i="3"/>
  <c r="DD267" i="3"/>
  <c r="CW267" i="3"/>
  <c r="CY267" i="3"/>
  <c r="DE267" i="3"/>
  <c r="DF267" i="3"/>
  <c r="DG267" i="3"/>
  <c r="DH267" i="3"/>
  <c r="DJ267" i="3"/>
  <c r="DK267" i="3"/>
  <c r="DI267" i="3"/>
  <c r="DC267" i="3"/>
  <c r="DB267" i="3"/>
  <c r="CZ267" i="3"/>
  <c r="DA267" i="3"/>
  <c r="CJ160" i="3"/>
  <c r="CL160" i="3"/>
  <c r="CM160" i="3"/>
  <c r="AT270" i="3"/>
  <c r="AV270" i="3"/>
  <c r="DA275" i="3"/>
  <c r="DJ275" i="3"/>
  <c r="CZ275" i="3"/>
  <c r="DB275" i="3"/>
  <c r="DK275" i="3"/>
  <c r="DD275" i="3"/>
  <c r="CX275" i="3"/>
  <c r="DC275" i="3"/>
  <c r="CW275" i="3"/>
  <c r="DF275" i="3"/>
  <c r="DM275" i="3"/>
  <c r="AG13" i="5"/>
  <c r="AJ13" i="5"/>
  <c r="AI13" i="5"/>
  <c r="AG16" i="5"/>
  <c r="AJ16" i="5"/>
  <c r="AI16" i="5"/>
  <c r="DB73" i="6"/>
  <c r="DL73" i="6"/>
  <c r="DA73" i="6"/>
  <c r="DC73" i="6"/>
  <c r="DI73" i="6"/>
  <c r="CW73" i="6"/>
  <c r="DJ73" i="6"/>
  <c r="DF73" i="6"/>
  <c r="CX73" i="6"/>
  <c r="CZ73" i="6"/>
  <c r="DD73" i="6"/>
  <c r="AG80" i="6"/>
  <c r="AJ80" i="6"/>
  <c r="AI80" i="6"/>
  <c r="CG81" i="6"/>
  <c r="CN81" i="6"/>
  <c r="CK81" i="6"/>
  <c r="CF81" i="6"/>
  <c r="CE81" i="6"/>
  <c r="CB81" i="6"/>
  <c r="CP81" i="6"/>
  <c r="CD81" i="6"/>
  <c r="CJ81" i="6"/>
  <c r="CL81" i="6"/>
  <c r="CM81" i="6"/>
  <c r="CO85" i="6"/>
  <c r="CC85" i="6"/>
  <c r="CG85" i="6"/>
  <c r="CK85" i="6"/>
  <c r="CE85" i="6"/>
  <c r="CF85" i="6"/>
  <c r="CH85" i="6"/>
  <c r="CN85" i="6"/>
  <c r="CI85" i="6"/>
  <c r="CB85" i="6"/>
  <c r="CD85" i="6"/>
  <c r="DL92" i="6"/>
  <c r="DA92" i="6"/>
  <c r="CZ92" i="6"/>
  <c r="DJ92" i="6"/>
  <c r="CX92" i="6"/>
  <c r="CW92" i="6"/>
  <c r="DD92" i="6"/>
  <c r="DI92" i="6"/>
  <c r="DC92" i="6"/>
  <c r="DF92" i="6"/>
  <c r="DB92" i="6"/>
  <c r="AI93" i="6"/>
  <c r="AG93" i="6"/>
  <c r="AJ93" i="6"/>
  <c r="AG95" i="6"/>
  <c r="AJ95" i="6"/>
  <c r="AI95" i="6"/>
  <c r="DD102" i="6"/>
  <c r="CX102" i="6"/>
  <c r="DA102" i="6"/>
  <c r="CZ102" i="6"/>
  <c r="DC102" i="6"/>
  <c r="DJ102" i="6"/>
  <c r="CW102" i="6"/>
  <c r="DB102" i="6"/>
  <c r="DL102" i="6"/>
  <c r="DI102" i="6"/>
  <c r="DF102" i="6"/>
  <c r="AI104" i="6"/>
  <c r="AG104" i="6"/>
  <c r="AJ104" i="6"/>
  <c r="CW106" i="6"/>
  <c r="DJ106" i="6"/>
  <c r="DB106" i="6"/>
  <c r="DI106" i="6"/>
  <c r="DL106" i="6"/>
  <c r="CX106" i="6"/>
  <c r="DD106" i="6"/>
  <c r="DA106" i="6"/>
  <c r="CZ106" i="6"/>
  <c r="DC106" i="6"/>
  <c r="AG112" i="6"/>
  <c r="AJ112" i="6"/>
  <c r="AI112" i="6"/>
  <c r="DD114" i="6"/>
  <c r="CX114" i="6"/>
  <c r="DA114" i="6"/>
  <c r="CZ114" i="6"/>
  <c r="DB114" i="6"/>
  <c r="DI114" i="6"/>
  <c r="DC114" i="6"/>
  <c r="CW114" i="6"/>
  <c r="DJ114" i="6"/>
  <c r="DL114" i="6"/>
  <c r="CH177" i="6"/>
  <c r="CK177" i="6"/>
  <c r="CC177" i="6"/>
  <c r="CB177" i="6"/>
  <c r="CI177" i="6"/>
  <c r="CN177" i="6"/>
  <c r="CO177" i="6"/>
  <c r="CP177" i="6"/>
  <c r="BQ179" i="6"/>
  <c r="CF182" i="6"/>
  <c r="CE182" i="6"/>
  <c r="CH182" i="6"/>
  <c r="CO182" i="6"/>
  <c r="CK182" i="6"/>
  <c r="CG182" i="6"/>
  <c r="CB182" i="6"/>
  <c r="CP182" i="6"/>
  <c r="CD182" i="6"/>
  <c r="CJ182" i="6"/>
  <c r="CL182" i="6"/>
  <c r="CM182" i="6"/>
  <c r="CX188" i="6"/>
  <c r="DL188" i="6"/>
  <c r="AI195" i="6"/>
  <c r="AG195" i="6"/>
  <c r="AJ195" i="6"/>
  <c r="DJ201" i="6"/>
  <c r="CW201" i="6"/>
  <c r="DF201" i="6"/>
  <c r="CX201" i="6"/>
  <c r="DD201" i="6"/>
  <c r="CZ201" i="6"/>
  <c r="DI201" i="6"/>
  <c r="DC201" i="6"/>
  <c r="DL201" i="6"/>
  <c r="DA201" i="6"/>
  <c r="DB201" i="6"/>
  <c r="AG5" i="4"/>
  <c r="AJ5" i="4"/>
  <c r="AI5" i="4"/>
  <c r="AP9" i="4"/>
  <c r="AR9" i="4"/>
  <c r="AZ9" i="4"/>
  <c r="AN9" i="4"/>
  <c r="AQ9" i="4"/>
  <c r="AV9" i="4"/>
  <c r="AS9" i="4"/>
  <c r="AY9" i="4"/>
  <c r="AM9" i="4"/>
  <c r="AO9" i="4"/>
  <c r="AI16" i="4"/>
  <c r="AG16" i="4"/>
  <c r="AJ16" i="4"/>
  <c r="AI26" i="4"/>
  <c r="AG26" i="4"/>
  <c r="AJ26" i="4"/>
  <c r="AV38" i="4"/>
  <c r="AN38" i="4"/>
  <c r="AT38" i="4"/>
  <c r="AZ38" i="4"/>
  <c r="AR38" i="4"/>
  <c r="AS38" i="4"/>
  <c r="AM38" i="4"/>
  <c r="AO38" i="4"/>
  <c r="AP38" i="4"/>
  <c r="AY38" i="4"/>
  <c r="AQ38" i="4"/>
  <c r="BA38" i="4"/>
  <c r="BC38" i="4"/>
  <c r="AG40" i="4"/>
  <c r="AJ40" i="4"/>
  <c r="AI40" i="4"/>
  <c r="AP44" i="4"/>
  <c r="CG50" i="4"/>
  <c r="CZ50" i="4"/>
  <c r="CL50" i="4"/>
  <c r="CF50" i="4"/>
  <c r="CH50" i="4"/>
  <c r="CM50" i="4"/>
  <c r="CR50" i="4"/>
  <c r="CO50" i="4"/>
  <c r="AN52" i="4"/>
  <c r="AT52" i="4"/>
  <c r="AV52" i="4"/>
  <c r="AQ52" i="4"/>
  <c r="AM52" i="4"/>
  <c r="AO52" i="4"/>
  <c r="AP52" i="4"/>
  <c r="AR52" i="4"/>
  <c r="AS52" i="4"/>
  <c r="AU52" i="4"/>
  <c r="AW52" i="4"/>
  <c r="AX52" i="4"/>
  <c r="AY52" i="4"/>
  <c r="AZ52" i="4"/>
  <c r="AG56" i="4"/>
  <c r="AJ56" i="4"/>
  <c r="AI56" i="4"/>
  <c r="AG66" i="4"/>
  <c r="AJ66" i="4"/>
  <c r="AI66" i="4"/>
  <c r="AG72" i="4"/>
  <c r="AJ72" i="4"/>
  <c r="AI72" i="4"/>
  <c r="AZ74" i="4"/>
  <c r="AP74" i="4"/>
  <c r="AY74" i="4"/>
  <c r="AT74" i="4"/>
  <c r="AS74" i="4"/>
  <c r="AR74" i="4"/>
  <c r="AN74" i="4"/>
  <c r="AM74" i="4"/>
  <c r="BA74" i="4"/>
  <c r="AO74" i="4"/>
  <c r="AU74" i="4"/>
  <c r="AN78" i="4"/>
  <c r="AO78" i="4"/>
  <c r="AQ78" i="4"/>
  <c r="AR78" i="4"/>
  <c r="AT78" i="4"/>
  <c r="AU78" i="4"/>
  <c r="AW78" i="4"/>
  <c r="AX78" i="4"/>
  <c r="AZ78" i="4"/>
  <c r="AG81" i="4"/>
  <c r="AJ81" i="4"/>
  <c r="AI81" i="4"/>
  <c r="AG91" i="4"/>
  <c r="AJ91" i="4"/>
  <c r="AI91" i="4"/>
  <c r="AG92" i="4"/>
  <c r="AJ92" i="4"/>
  <c r="AI92" i="4"/>
  <c r="AY94" i="4"/>
  <c r="AR94" i="4"/>
  <c r="AM94" i="4"/>
  <c r="AZ94" i="4"/>
  <c r="AT94" i="4"/>
  <c r="AP94" i="4"/>
  <c r="AQ94" i="4"/>
  <c r="AN94" i="4"/>
  <c r="AS94" i="4"/>
  <c r="AV94" i="4"/>
  <c r="BA94" i="4"/>
  <c r="BB94" i="4"/>
  <c r="AR108" i="4"/>
  <c r="AQ108" i="4"/>
  <c r="AP108" i="4"/>
  <c r="AV108" i="4"/>
  <c r="AN108" i="4"/>
  <c r="AZ108" i="4"/>
  <c r="AS108" i="4"/>
  <c r="AM108" i="4"/>
  <c r="AO108" i="4"/>
  <c r="AT108" i="4"/>
  <c r="AU108" i="4"/>
  <c r="AW108" i="4"/>
  <c r="AX108" i="4"/>
  <c r="AY108" i="4"/>
  <c r="AZ307" i="4"/>
  <c r="AP307" i="4"/>
  <c r="AM307" i="4"/>
  <c r="AN307" i="4"/>
  <c r="AO307" i="4"/>
  <c r="AR307" i="4"/>
  <c r="AU307" i="4"/>
  <c r="AW307" i="4"/>
  <c r="AX307" i="4"/>
  <c r="AP87" i="5"/>
  <c r="AR87" i="5"/>
  <c r="BX35" i="5"/>
  <c r="BZ35" i="5"/>
  <c r="DF190" i="3"/>
  <c r="DD190" i="3"/>
  <c r="CX190" i="3"/>
  <c r="DC190" i="3"/>
  <c r="CZ190" i="3"/>
  <c r="DM190" i="3"/>
  <c r="DK190" i="3"/>
  <c r="DB190" i="3"/>
  <c r="DA190" i="3"/>
  <c r="DJ190" i="3"/>
  <c r="CW190" i="3"/>
  <c r="CY190" i="3"/>
  <c r="AN81" i="4"/>
  <c r="AY81" i="4"/>
  <c r="AM81" i="4"/>
  <c r="AP81" i="4"/>
  <c r="AS81" i="4"/>
  <c r="AR81" i="4"/>
  <c r="AT81" i="4"/>
  <c r="AZ81" i="4"/>
  <c r="AV81" i="4"/>
  <c r="AQ81" i="4"/>
  <c r="BA81" i="4"/>
  <c r="AT141" i="4"/>
  <c r="AY141" i="4"/>
  <c r="AS141" i="4"/>
  <c r="AQ141" i="4"/>
  <c r="AV141" i="4"/>
  <c r="AN141" i="4"/>
  <c r="AM141" i="4"/>
  <c r="AO141" i="4"/>
  <c r="AP141" i="4"/>
  <c r="AU141" i="4"/>
  <c r="AW141" i="4"/>
  <c r="AX141" i="4"/>
  <c r="AI250" i="4"/>
  <c r="AG250" i="4"/>
  <c r="AJ250" i="4"/>
  <c r="AZ259" i="4"/>
  <c r="AY259" i="4"/>
  <c r="AS259" i="4"/>
  <c r="AQ259" i="4"/>
  <c r="AV259" i="4"/>
  <c r="AR259" i="4"/>
  <c r="AT259" i="4"/>
  <c r="AM259" i="4"/>
  <c r="AN259" i="4"/>
  <c r="AP259" i="4"/>
  <c r="AT147" i="5"/>
  <c r="AP147" i="5"/>
  <c r="AS147" i="5"/>
  <c r="AQ147" i="5"/>
  <c r="AN147" i="5"/>
  <c r="AO147" i="5"/>
  <c r="AR147" i="5"/>
  <c r="AU147" i="5"/>
  <c r="AW147" i="5"/>
  <c r="AX147" i="5"/>
  <c r="AG230" i="5"/>
  <c r="AJ230" i="5"/>
  <c r="AI230" i="5"/>
  <c r="AZ235" i="5"/>
  <c r="AY235" i="5"/>
  <c r="BA235" i="5"/>
  <c r="DC12" i="6"/>
  <c r="DB12" i="6"/>
  <c r="DF12" i="6"/>
  <c r="DD12" i="6"/>
  <c r="CW12" i="6"/>
  <c r="DI12" i="6"/>
  <c r="DJ12" i="6"/>
  <c r="CZ12" i="6"/>
  <c r="CX12" i="6"/>
  <c r="DL12" i="6"/>
  <c r="DA12" i="6"/>
  <c r="CX69" i="6"/>
  <c r="CW69" i="6"/>
  <c r="CZ69" i="6"/>
  <c r="DC69" i="6"/>
  <c r="DD69" i="6"/>
  <c r="DF69" i="6"/>
  <c r="DI69" i="6"/>
  <c r="DJ69" i="6"/>
  <c r="DN69" i="6"/>
  <c r="AQ145" i="3"/>
  <c r="AW145" i="3"/>
  <c r="AM145" i="3"/>
  <c r="AO145" i="3"/>
  <c r="AR145" i="3"/>
  <c r="AP145" i="3"/>
  <c r="AL145" i="3"/>
  <c r="AN145" i="3"/>
  <c r="AU145" i="3"/>
  <c r="BE145" i="3"/>
  <c r="AT145" i="3"/>
  <c r="AS145" i="3"/>
  <c r="BD145" i="3"/>
  <c r="AO10" i="3"/>
  <c r="AL10" i="3"/>
  <c r="AM10" i="3"/>
  <c r="AQ10" i="3"/>
  <c r="AP10" i="3"/>
  <c r="BD10" i="3"/>
  <c r="BE10" i="3"/>
  <c r="AR10" i="3"/>
  <c r="AU10" i="3"/>
  <c r="AW10" i="3"/>
  <c r="AT10" i="3"/>
  <c r="AS10" i="3"/>
  <c r="AY10" i="3"/>
  <c r="BA10" i="3"/>
  <c r="AR138" i="3"/>
  <c r="AU138" i="3"/>
  <c r="AW138" i="3"/>
  <c r="AT138" i="3"/>
  <c r="AV138" i="3"/>
  <c r="AX138" i="3"/>
  <c r="AQ138" i="3"/>
  <c r="AS138" i="3"/>
  <c r="AM138" i="3"/>
  <c r="AL138" i="3"/>
  <c r="AN138" i="3"/>
  <c r="AP138" i="3"/>
  <c r="BD138" i="3"/>
  <c r="BE138" i="3"/>
  <c r="AO138" i="3"/>
  <c r="CG71" i="5"/>
  <c r="CZ71" i="5"/>
  <c r="CK71" i="5"/>
  <c r="CJ71" i="5"/>
  <c r="DA71" i="5"/>
  <c r="CM71" i="5"/>
  <c r="CO71" i="5"/>
  <c r="CI71" i="5"/>
  <c r="CS71" i="5"/>
  <c r="CR71" i="5"/>
  <c r="CF71" i="5"/>
  <c r="CL71" i="5"/>
  <c r="AH87" i="3"/>
  <c r="AF87" i="3"/>
  <c r="AI87" i="3"/>
  <c r="BV142" i="6"/>
  <c r="BW142" i="6"/>
  <c r="BB63" i="6"/>
  <c r="BC63" i="6"/>
  <c r="DC27" i="3"/>
  <c r="CW27" i="3"/>
  <c r="DK27" i="3"/>
  <c r="DF27" i="3"/>
  <c r="CX27" i="3"/>
  <c r="DL27" i="3"/>
  <c r="DD38" i="3"/>
  <c r="DA38" i="3"/>
  <c r="CZ38" i="3"/>
  <c r="DF38" i="3"/>
  <c r="DB38" i="3"/>
  <c r="DM38" i="3"/>
  <c r="CW38" i="3"/>
  <c r="CX38" i="3"/>
  <c r="CY38" i="3"/>
  <c r="DK38" i="3"/>
  <c r="DL38" i="3"/>
  <c r="AG58" i="3"/>
  <c r="AE58" i="3"/>
  <c r="DC182" i="3"/>
  <c r="DB182" i="3"/>
  <c r="DA182" i="3"/>
  <c r="DJ182" i="3"/>
  <c r="CZ182" i="3"/>
  <c r="DF182" i="3"/>
  <c r="CX182" i="3"/>
  <c r="DM182" i="3"/>
  <c r="CW182" i="3"/>
  <c r="CY182" i="3"/>
  <c r="DD182" i="3"/>
  <c r="DE182" i="3"/>
  <c r="DG182" i="3"/>
  <c r="DH182" i="3"/>
  <c r="DK182" i="3"/>
  <c r="DI182" i="3"/>
  <c r="AG208" i="3"/>
  <c r="AE208" i="3"/>
  <c r="DJ214" i="3"/>
  <c r="CW214" i="3"/>
  <c r="DK214" i="3"/>
  <c r="DF214" i="3"/>
  <c r="DB214" i="3"/>
  <c r="DA214" i="3"/>
  <c r="DC214" i="3"/>
  <c r="CX214" i="3"/>
  <c r="DM214" i="3"/>
  <c r="CZ214" i="3"/>
  <c r="DD214" i="3"/>
  <c r="AG242" i="3"/>
  <c r="AE242" i="3"/>
  <c r="AE245" i="3"/>
  <c r="AG245" i="3"/>
  <c r="CR112" i="3"/>
  <c r="CQ112" i="3"/>
  <c r="BY73" i="5"/>
  <c r="BZ73" i="5"/>
  <c r="CP77" i="3"/>
  <c r="DD284" i="3"/>
  <c r="DJ284" i="3"/>
  <c r="DF284" i="3"/>
  <c r="DA284" i="3"/>
  <c r="CX284" i="3"/>
  <c r="CW284" i="3"/>
  <c r="DK284" i="3"/>
  <c r="DC284" i="3"/>
  <c r="CZ284" i="3"/>
  <c r="DB284" i="3"/>
  <c r="AR14" i="5"/>
  <c r="AS14" i="5"/>
  <c r="AN14" i="5"/>
  <c r="AY14" i="5"/>
  <c r="AT14" i="5"/>
  <c r="AM14" i="5"/>
  <c r="AV14" i="5"/>
  <c r="AQ14" i="5"/>
  <c r="BA14" i="5"/>
  <c r="DC72" i="6"/>
  <c r="DB72" i="6"/>
  <c r="DF72" i="6"/>
  <c r="DD72" i="6"/>
  <c r="CW72" i="6"/>
  <c r="DI72" i="6"/>
  <c r="DA72" i="6"/>
  <c r="DL72" i="6"/>
  <c r="CZ72" i="6"/>
  <c r="DJ72" i="6"/>
  <c r="CX72" i="6"/>
  <c r="AI74" i="6"/>
  <c r="AG74" i="6"/>
  <c r="AJ74" i="6"/>
  <c r="CO78" i="6"/>
  <c r="CB78" i="6"/>
  <c r="CI78" i="6"/>
  <c r="CN78" i="6"/>
  <c r="CH78" i="6"/>
  <c r="CG78" i="6"/>
  <c r="CC78" i="6"/>
  <c r="CP78" i="6"/>
  <c r="CD78" i="6"/>
  <c r="CJ78" i="6"/>
  <c r="CL78" i="6"/>
  <c r="CM78" i="6"/>
  <c r="DB81" i="6"/>
  <c r="DL81" i="6"/>
  <c r="DA81" i="6"/>
  <c r="DC81" i="6"/>
  <c r="DI81" i="6"/>
  <c r="CX81" i="6"/>
  <c r="CZ81" i="6"/>
  <c r="DD81" i="6"/>
  <c r="DF81" i="6"/>
  <c r="DJ81" i="6"/>
  <c r="CW81" i="6"/>
  <c r="DC84" i="6"/>
  <c r="DB84" i="6"/>
  <c r="DF84" i="6"/>
  <c r="DD84" i="6"/>
  <c r="CW84" i="6"/>
  <c r="DI84" i="6"/>
  <c r="DA84" i="6"/>
  <c r="DL84" i="6"/>
  <c r="CX84" i="6"/>
  <c r="CZ84" i="6"/>
  <c r="DJ84" i="6"/>
  <c r="DC104" i="6"/>
  <c r="DL104" i="6"/>
  <c r="DI104" i="6"/>
  <c r="DJ104" i="6"/>
  <c r="DD104" i="6"/>
  <c r="DF104" i="6"/>
  <c r="CX104" i="6"/>
  <c r="DA104" i="6"/>
  <c r="CW104" i="6"/>
  <c r="CZ104" i="6"/>
  <c r="DB104" i="6"/>
  <c r="CO113" i="6"/>
  <c r="CK113" i="6"/>
  <c r="CE113" i="6"/>
  <c r="CF113" i="6"/>
  <c r="CN113" i="6"/>
  <c r="CI113" i="6"/>
  <c r="CC113" i="6"/>
  <c r="CB113" i="6"/>
  <c r="CP113" i="6"/>
  <c r="AI8" i="4"/>
  <c r="AG8" i="4"/>
  <c r="AJ8" i="4"/>
  <c r="AV17" i="4"/>
  <c r="AR17" i="4"/>
  <c r="AQ17" i="4"/>
  <c r="AS17" i="4"/>
  <c r="AN17" i="4"/>
  <c r="AP17" i="4"/>
  <c r="AT17" i="4"/>
  <c r="AZ33" i="4"/>
  <c r="AR33" i="4"/>
  <c r="AS33" i="4"/>
  <c r="AQ33" i="4"/>
  <c r="AN33" i="4"/>
  <c r="AO33" i="4"/>
  <c r="AP33" i="4"/>
  <c r="AU33" i="4"/>
  <c r="AV33" i="4"/>
  <c r="AW33" i="4"/>
  <c r="AX33" i="4"/>
  <c r="AY33" i="4"/>
  <c r="AG39" i="4"/>
  <c r="AJ39" i="4"/>
  <c r="AI39" i="4"/>
  <c r="AV46" i="4"/>
  <c r="AN46" i="4"/>
  <c r="AT46" i="4"/>
  <c r="AZ46" i="4"/>
  <c r="AR46" i="4"/>
  <c r="AM46" i="4"/>
  <c r="AO46" i="4"/>
  <c r="AS46" i="4"/>
  <c r="AY46" i="4"/>
  <c r="AP46" i="4"/>
  <c r="BW50" i="4"/>
  <c r="BI50" i="4"/>
  <c r="BJ50" i="4"/>
  <c r="BK50" i="4"/>
  <c r="BL50" i="4"/>
  <c r="BN50" i="4"/>
  <c r="BV50" i="4"/>
  <c r="BP50" i="4"/>
  <c r="BO50" i="4"/>
  <c r="BM50" i="4"/>
  <c r="BR50" i="4"/>
  <c r="AV62" i="4"/>
  <c r="AP62" i="4"/>
  <c r="AY62" i="4"/>
  <c r="AS62" i="4"/>
  <c r="AZ62" i="4"/>
  <c r="BA62" i="4"/>
  <c r="AR66" i="4"/>
  <c r="AY66" i="4"/>
  <c r="AS66" i="4"/>
  <c r="AM66" i="4"/>
  <c r="AN66" i="4"/>
  <c r="AT66" i="4"/>
  <c r="AZ66" i="4"/>
  <c r="AQ66" i="4"/>
  <c r="BA66" i="4"/>
  <c r="AQ73" i="4"/>
  <c r="AN73" i="4"/>
  <c r="AP73" i="4"/>
  <c r="AS73" i="4"/>
  <c r="AY73" i="4"/>
  <c r="AM73" i="4"/>
  <c r="AO73" i="4"/>
  <c r="AT73" i="4"/>
  <c r="AR73" i="4"/>
  <c r="CP290" i="3"/>
  <c r="AU41" i="12"/>
  <c r="AV41" i="12"/>
  <c r="AY41" i="12"/>
  <c r="CM32" i="12"/>
  <c r="AO26" i="12"/>
  <c r="AQ26" i="12"/>
  <c r="DI2" i="12"/>
  <c r="CW12" i="12"/>
  <c r="CX12" i="12"/>
  <c r="DL12" i="12"/>
  <c r="DI9" i="12"/>
  <c r="DI19" i="12"/>
  <c r="CN9" i="13"/>
  <c r="CY7" i="13"/>
  <c r="CZ7" i="13"/>
  <c r="CW3" i="12"/>
  <c r="CX3" i="12"/>
  <c r="DL3" i="12"/>
  <c r="DC22" i="12"/>
  <c r="DE22" i="12"/>
  <c r="DF22" i="12"/>
  <c r="AQ11" i="4"/>
  <c r="CH180" i="6"/>
  <c r="AV301" i="4"/>
  <c r="AR301" i="4"/>
  <c r="AR213" i="4"/>
  <c r="AQ213" i="4"/>
  <c r="AY147" i="5"/>
  <c r="BA147" i="5"/>
  <c r="CJ93" i="6"/>
  <c r="CL93" i="6"/>
  <c r="CM93" i="6"/>
  <c r="CJ57" i="6"/>
  <c r="CL57" i="6"/>
  <c r="CM57" i="6"/>
  <c r="CP33" i="6"/>
  <c r="BA234" i="5"/>
  <c r="BB234" i="5"/>
  <c r="AM92" i="5"/>
  <c r="BA33" i="4"/>
  <c r="BC33" i="4"/>
  <c r="AO2" i="2"/>
  <c r="AP2" i="2"/>
  <c r="AN104" i="5"/>
  <c r="AU241" i="5"/>
  <c r="AU242" i="5"/>
  <c r="AW242" i="5"/>
  <c r="AX242" i="5"/>
  <c r="AU146" i="5"/>
  <c r="AW146" i="5"/>
  <c r="AX146" i="5"/>
  <c r="AM17" i="4"/>
  <c r="BA127" i="5"/>
  <c r="CP17" i="6"/>
  <c r="CQ17" i="6"/>
  <c r="AU233" i="5"/>
  <c r="AW233" i="5"/>
  <c r="AX233" i="5"/>
  <c r="AQ248" i="5"/>
  <c r="AN163" i="5"/>
  <c r="AO163" i="5"/>
  <c r="CD202" i="6"/>
  <c r="CP86" i="6"/>
  <c r="DM121" i="5"/>
  <c r="DI121" i="5"/>
  <c r="DL69" i="6"/>
  <c r="AO28" i="4"/>
  <c r="AU28" i="4"/>
  <c r="AW28" i="4"/>
  <c r="AX28" i="4"/>
  <c r="DL153" i="3"/>
  <c r="BJ47" i="6"/>
  <c r="BP47" i="6"/>
  <c r="CW80" i="6"/>
  <c r="DC80" i="6"/>
  <c r="DN80" i="6"/>
  <c r="DL174" i="3"/>
  <c r="BR20" i="2"/>
  <c r="BT20" i="2"/>
  <c r="BU20" i="2"/>
  <c r="BV20" i="2"/>
  <c r="BX136" i="4"/>
  <c r="DR205" i="4"/>
  <c r="DA192" i="6"/>
  <c r="DC192" i="6"/>
  <c r="DE219" i="4"/>
  <c r="CM142" i="4"/>
  <c r="CO142" i="4"/>
  <c r="CM158" i="4"/>
  <c r="DK158" i="4"/>
  <c r="CO158" i="4"/>
  <c r="DM158" i="4"/>
  <c r="AV13" i="3"/>
  <c r="BB129" i="5"/>
  <c r="CS37" i="5"/>
  <c r="CM37" i="5"/>
  <c r="DK37" i="5"/>
  <c r="CG37" i="5"/>
  <c r="CF53" i="5"/>
  <c r="CH53" i="5"/>
  <c r="CJ53" i="5"/>
  <c r="CL53" i="5"/>
  <c r="CN53" i="5"/>
  <c r="CP53" i="5"/>
  <c r="CT53" i="5"/>
  <c r="CP101" i="6"/>
  <c r="DE291" i="3"/>
  <c r="DG291" i="3"/>
  <c r="DH291" i="3"/>
  <c r="DI291" i="3"/>
  <c r="CY27" i="3"/>
  <c r="DE27" i="3"/>
  <c r="DG27" i="3"/>
  <c r="DH27" i="3"/>
  <c r="DI27" i="3"/>
  <c r="CY70" i="3"/>
  <c r="BU8" i="3"/>
  <c r="BV8" i="3"/>
  <c r="BZ8" i="6"/>
  <c r="AZ141" i="4"/>
  <c r="BA47" i="5"/>
  <c r="BB47" i="5"/>
  <c r="AO47" i="5"/>
  <c r="AU47" i="5"/>
  <c r="AO5" i="5"/>
  <c r="BA45" i="5"/>
  <c r="BB45" i="5"/>
  <c r="CH90" i="6"/>
  <c r="AP238" i="5"/>
  <c r="AU238" i="5"/>
  <c r="AW238" i="5"/>
  <c r="AX238" i="5"/>
  <c r="AN287" i="3"/>
  <c r="DL79" i="3"/>
  <c r="AV109" i="3"/>
  <c r="DR219" i="4"/>
  <c r="DI219" i="4"/>
  <c r="CP157" i="3"/>
  <c r="CQ157" i="3"/>
  <c r="DL252" i="3"/>
  <c r="BX153" i="4"/>
  <c r="DL155" i="3"/>
  <c r="BA67" i="3"/>
  <c r="BC67" i="3"/>
  <c r="BF67" i="3"/>
  <c r="AG81" i="3"/>
  <c r="AE81" i="3"/>
  <c r="DA206" i="3"/>
  <c r="DF206" i="3"/>
  <c r="DD206" i="3"/>
  <c r="DM206" i="3"/>
  <c r="DJ206" i="3"/>
  <c r="CW206" i="3"/>
  <c r="DB206" i="3"/>
  <c r="CZ206" i="3"/>
  <c r="DC206" i="3"/>
  <c r="CX206" i="3"/>
  <c r="DK206" i="3"/>
  <c r="CE79" i="6"/>
  <c r="CI79" i="6"/>
  <c r="CB79" i="6"/>
  <c r="CD79" i="6"/>
  <c r="CG79" i="6"/>
  <c r="CJ79" i="6"/>
  <c r="CK79" i="6"/>
  <c r="CL79" i="6"/>
  <c r="CM79" i="6"/>
  <c r="CN79" i="6"/>
  <c r="AG185" i="6"/>
  <c r="AJ185" i="6"/>
  <c r="AI185" i="6"/>
  <c r="AI103" i="4"/>
  <c r="AG103" i="4"/>
  <c r="AJ103" i="4"/>
  <c r="AI131" i="5"/>
  <c r="AG131" i="5"/>
  <c r="AJ131" i="5"/>
  <c r="AG259" i="4"/>
  <c r="AJ259" i="4"/>
  <c r="DA259" i="4"/>
  <c r="AI259" i="4"/>
  <c r="DC106" i="3"/>
  <c r="DA106" i="3"/>
  <c r="CZ106" i="3"/>
  <c r="CX106" i="3"/>
  <c r="DB106" i="3"/>
  <c r="CW106" i="3"/>
  <c r="DI29" i="12"/>
  <c r="AG248" i="3"/>
  <c r="AE248" i="3"/>
  <c r="CK111" i="6"/>
  <c r="CN111" i="6"/>
  <c r="CG111" i="6"/>
  <c r="CO111" i="6"/>
  <c r="CE111" i="6"/>
  <c r="CI111" i="6"/>
  <c r="CB111" i="6"/>
  <c r="CD111" i="6"/>
  <c r="CJ111" i="6"/>
  <c r="CL111" i="6"/>
  <c r="CM111" i="6"/>
  <c r="AI190" i="5"/>
  <c r="AG190" i="5"/>
  <c r="AJ190" i="5"/>
  <c r="AG53" i="6"/>
  <c r="AJ53" i="6"/>
  <c r="AI53" i="6"/>
  <c r="AI44" i="5"/>
  <c r="AG44" i="5"/>
  <c r="AJ44" i="5"/>
  <c r="AI119" i="6"/>
  <c r="AG119" i="6"/>
  <c r="AJ119" i="6"/>
  <c r="AI128" i="6"/>
  <c r="AG128" i="6"/>
  <c r="AJ128" i="6"/>
  <c r="AQ148" i="5"/>
  <c r="AV148" i="5"/>
  <c r="AS148" i="5"/>
  <c r="AN148" i="5"/>
  <c r="AY148" i="5"/>
  <c r="AT148" i="5"/>
  <c r="AR148" i="5"/>
  <c r="AP148" i="5"/>
  <c r="AM148" i="5"/>
  <c r="BA148" i="5"/>
  <c r="AO148" i="5"/>
  <c r="AG149" i="5"/>
  <c r="AJ149" i="5"/>
  <c r="AI149" i="5"/>
  <c r="AG156" i="5"/>
  <c r="AJ156" i="5"/>
  <c r="AI156" i="5"/>
  <c r="AQ159" i="5"/>
  <c r="AS159" i="5"/>
  <c r="AT159" i="5"/>
  <c r="AN159" i="5"/>
  <c r="AP159" i="5"/>
  <c r="BA159" i="5"/>
  <c r="AO159" i="5"/>
  <c r="AU159" i="5"/>
  <c r="AW159" i="5"/>
  <c r="AX159" i="5"/>
  <c r="AS161" i="5"/>
  <c r="AM161" i="5"/>
  <c r="AN161" i="5"/>
  <c r="AR161" i="5"/>
  <c r="AT161" i="5"/>
  <c r="BA161" i="5"/>
  <c r="AV166" i="5"/>
  <c r="AS166" i="5"/>
  <c r="AT166" i="5"/>
  <c r="AM166" i="5"/>
  <c r="AN166" i="5"/>
  <c r="AO166" i="5"/>
  <c r="AP166" i="5"/>
  <c r="AU166" i="5"/>
  <c r="AW166" i="5"/>
  <c r="AX166" i="5"/>
  <c r="AY166" i="5"/>
  <c r="AZ166" i="5"/>
  <c r="BA166" i="5"/>
  <c r="BB166" i="5"/>
  <c r="AY170" i="5"/>
  <c r="AV170" i="5"/>
  <c r="AZ170" i="5"/>
  <c r="AT170" i="5"/>
  <c r="AS170" i="5"/>
  <c r="AR170" i="5"/>
  <c r="AN170" i="5"/>
  <c r="AP170" i="5"/>
  <c r="BA170" i="5"/>
  <c r="AO170" i="5"/>
  <c r="AU170" i="5"/>
  <c r="AW170" i="5"/>
  <c r="AX170" i="5"/>
  <c r="AT171" i="5"/>
  <c r="AV171" i="5"/>
  <c r="AP171" i="5"/>
  <c r="AQ171" i="5"/>
  <c r="AS171" i="5"/>
  <c r="AN171" i="5"/>
  <c r="AO171" i="5"/>
  <c r="AU171" i="5"/>
  <c r="AW171" i="5"/>
  <c r="AX171" i="5"/>
  <c r="AQ188" i="5"/>
  <c r="AR188" i="5"/>
  <c r="AV188" i="5"/>
  <c r="AN188" i="5"/>
  <c r="AM188" i="5"/>
  <c r="AS188" i="5"/>
  <c r="AY188" i="5"/>
  <c r="AP188" i="5"/>
  <c r="AZ188" i="5"/>
  <c r="AT188" i="5"/>
  <c r="AZ190" i="5"/>
  <c r="AT190" i="5"/>
  <c r="AV190" i="5"/>
  <c r="AS190" i="5"/>
  <c r="AR190" i="5"/>
  <c r="AQ190" i="5"/>
  <c r="AP190" i="5"/>
  <c r="AM190" i="5"/>
  <c r="BA190" i="5"/>
  <c r="AO190" i="5"/>
  <c r="AU190" i="5"/>
  <c r="AW190" i="5"/>
  <c r="AX190" i="5"/>
  <c r="AP194" i="5"/>
  <c r="AT194" i="5"/>
  <c r="DT196" i="5"/>
  <c r="DQ196" i="5"/>
  <c r="DR196" i="5"/>
  <c r="DE196" i="5"/>
  <c r="DH196" i="5"/>
  <c r="DG196" i="5"/>
  <c r="DD196" i="5"/>
  <c r="DS196" i="5"/>
  <c r="AZ198" i="5"/>
  <c r="AR198" i="5"/>
  <c r="AP198" i="5"/>
  <c r="AS198" i="5"/>
  <c r="AN198" i="5"/>
  <c r="AM198" i="5"/>
  <c r="BA198" i="5"/>
  <c r="AO198" i="5"/>
  <c r="AU198" i="5"/>
  <c r="AW198" i="5"/>
  <c r="AX198" i="5"/>
  <c r="AQ200" i="5"/>
  <c r="AS200" i="5"/>
  <c r="AR200" i="5"/>
  <c r="AN200" i="5"/>
  <c r="AO200" i="5"/>
  <c r="AU200" i="5"/>
  <c r="AW200" i="5"/>
  <c r="AX200" i="5"/>
  <c r="AZ200" i="5"/>
  <c r="AI203" i="5"/>
  <c r="AG203" i="5"/>
  <c r="AJ203" i="5"/>
  <c r="AS205" i="5"/>
  <c r="AM205" i="5"/>
  <c r="AQ205" i="5"/>
  <c r="AY205" i="5"/>
  <c r="AT205" i="5"/>
  <c r="BA205" i="5"/>
  <c r="AI219" i="5"/>
  <c r="AG219" i="5"/>
  <c r="AJ219" i="5"/>
  <c r="AV222" i="5"/>
  <c r="AP222" i="5"/>
  <c r="AZ222" i="5"/>
  <c r="AN222" i="5"/>
  <c r="AR222" i="5"/>
  <c r="AM222" i="5"/>
  <c r="AO222" i="5"/>
  <c r="AY222" i="5"/>
  <c r="AS222" i="5"/>
  <c r="BA222" i="5"/>
  <c r="DT223" i="5"/>
  <c r="DD223" i="5"/>
  <c r="DJ223" i="5"/>
  <c r="AR225" i="5"/>
  <c r="AN225" i="5"/>
  <c r="AZ225" i="5"/>
  <c r="AT225" i="5"/>
  <c r="AP225" i="5"/>
  <c r="AY225" i="5"/>
  <c r="AS225" i="5"/>
  <c r="AQ225" i="5"/>
  <c r="AM225" i="5"/>
  <c r="BA225" i="5"/>
  <c r="AO225" i="5"/>
  <c r="AV227" i="5"/>
  <c r="AT227" i="5"/>
  <c r="AS227" i="5"/>
  <c r="AQ227" i="5"/>
  <c r="BA227" i="5"/>
  <c r="AM229" i="5"/>
  <c r="AZ229" i="5"/>
  <c r="AY229" i="5"/>
  <c r="AP229" i="5"/>
  <c r="AN229" i="5"/>
  <c r="AS229" i="5"/>
  <c r="AT229" i="5"/>
  <c r="AV229" i="5"/>
  <c r="AG254" i="5"/>
  <c r="AJ254" i="5"/>
  <c r="AI254" i="5"/>
  <c r="AQ2" i="2"/>
  <c r="AR2" i="2"/>
  <c r="AW2" i="2"/>
  <c r="AU2" i="2"/>
  <c r="AT2" i="2"/>
  <c r="AZ4" i="2"/>
  <c r="AT4" i="2"/>
  <c r="AO4" i="2"/>
  <c r="AU4" i="2"/>
  <c r="AS4" i="2"/>
  <c r="AR4" i="2"/>
  <c r="AQ4" i="2"/>
  <c r="AN4" i="2"/>
  <c r="BB4" i="2"/>
  <c r="AP4" i="2"/>
  <c r="BA9" i="2"/>
  <c r="AO9" i="2"/>
  <c r="AQ9" i="2"/>
  <c r="AZ9" i="2"/>
  <c r="AU9" i="2"/>
  <c r="AN9" i="2"/>
  <c r="BB9" i="2"/>
  <c r="AW11" i="2"/>
  <c r="AN11" i="2"/>
  <c r="AP11" i="2"/>
  <c r="AV11" i="2"/>
  <c r="AX11" i="2"/>
  <c r="AY11" i="2"/>
  <c r="AH14" i="2"/>
  <c r="AK14" i="2"/>
  <c r="AJ14" i="2"/>
  <c r="BA16" i="2"/>
  <c r="AZ16" i="2"/>
  <c r="AU16" i="2"/>
  <c r="AT16" i="2"/>
  <c r="AS16" i="2"/>
  <c r="AO16" i="2"/>
  <c r="AR16" i="2"/>
  <c r="AQ16" i="2"/>
  <c r="AN16" i="2"/>
  <c r="BB16" i="2"/>
  <c r="AS18" i="2"/>
  <c r="AT18" i="2"/>
  <c r="AU18" i="2"/>
  <c r="AR18" i="2"/>
  <c r="AQ18" i="2"/>
  <c r="AV18" i="2"/>
  <c r="AX18" i="2"/>
  <c r="AY18" i="2"/>
  <c r="BA18" i="2"/>
  <c r="AR22" i="2"/>
  <c r="AN22" i="2"/>
  <c r="AO22" i="2"/>
  <c r="AP22" i="2"/>
  <c r="AQ22" i="2"/>
  <c r="AS22" i="2"/>
  <c r="AT22" i="2"/>
  <c r="AV22" i="2"/>
  <c r="AW22" i="2"/>
  <c r="AX22" i="2"/>
  <c r="AY22" i="2"/>
  <c r="AZ22" i="2"/>
  <c r="BB22" i="2"/>
  <c r="AS25" i="2"/>
  <c r="BA25" i="2"/>
  <c r="AT25" i="2"/>
  <c r="AZ25" i="2"/>
  <c r="AU25" i="2"/>
  <c r="AO25" i="2"/>
  <c r="AR25" i="2"/>
  <c r="AQ25" i="2"/>
  <c r="AN25" i="2"/>
  <c r="BB25" i="2"/>
  <c r="CK6" i="6"/>
  <c r="CB6" i="6"/>
  <c r="CE6" i="6"/>
  <c r="CI6" i="6"/>
  <c r="CG6" i="6"/>
  <c r="CC6" i="6"/>
  <c r="CD6" i="6"/>
  <c r="BQ225" i="5"/>
  <c r="BS225" i="5"/>
  <c r="BT225" i="5"/>
  <c r="BU225" i="5"/>
  <c r="BB46" i="6"/>
  <c r="BC46" i="6"/>
  <c r="BX299" i="4"/>
  <c r="CN196" i="5"/>
  <c r="CP196" i="5"/>
  <c r="BZ212" i="4"/>
  <c r="BY212" i="4"/>
  <c r="CW33" i="3"/>
  <c r="CY33" i="3"/>
  <c r="DA33" i="3"/>
  <c r="DD33" i="3"/>
  <c r="DE33" i="3"/>
  <c r="DG33" i="3"/>
  <c r="DH33" i="3"/>
  <c r="DJ33" i="3"/>
  <c r="DI33" i="3"/>
  <c r="DM33" i="3"/>
  <c r="DL33" i="3"/>
  <c r="CZ39" i="3"/>
  <c r="CX39" i="3"/>
  <c r="CW39" i="3"/>
  <c r="CY39" i="3"/>
  <c r="DK39" i="3"/>
  <c r="DF39" i="3"/>
  <c r="DM39" i="3"/>
  <c r="DD39" i="3"/>
  <c r="DA39" i="3"/>
  <c r="DC39" i="3"/>
  <c r="DB39" i="3"/>
  <c r="DJ39" i="3"/>
  <c r="DF41" i="3"/>
  <c r="DD41" i="3"/>
  <c r="DM41" i="3"/>
  <c r="CX41" i="3"/>
  <c r="CW41" i="3"/>
  <c r="CY41" i="3"/>
  <c r="DK41" i="3"/>
  <c r="DC41" i="3"/>
  <c r="DB41" i="3"/>
  <c r="CZ41" i="3"/>
  <c r="DJ41" i="3"/>
  <c r="DA41" i="3"/>
  <c r="AE47" i="3"/>
  <c r="AG47" i="3"/>
  <c r="DA57" i="3"/>
  <c r="DB57" i="3"/>
  <c r="DM57" i="3"/>
  <c r="CZ57" i="3"/>
  <c r="DK57" i="3"/>
  <c r="DC57" i="3"/>
  <c r="DJ57" i="3"/>
  <c r="DF57" i="3"/>
  <c r="CX57" i="3"/>
  <c r="DD57" i="3"/>
  <c r="CW57" i="3"/>
  <c r="DF181" i="3"/>
  <c r="DC181" i="3"/>
  <c r="CZ181" i="3"/>
  <c r="CX181" i="3"/>
  <c r="CW181" i="3"/>
  <c r="CY181" i="3"/>
  <c r="DA181" i="3"/>
  <c r="DB181" i="3"/>
  <c r="DK181" i="3"/>
  <c r="DD181" i="3"/>
  <c r="DM181" i="3"/>
  <c r="DJ181" i="3"/>
  <c r="AE183" i="3"/>
  <c r="AG183" i="3"/>
  <c r="AG186" i="3"/>
  <c r="AE186" i="3"/>
  <c r="AE190" i="3"/>
  <c r="AG190" i="3"/>
  <c r="AE193" i="3"/>
  <c r="AG193" i="3"/>
  <c r="AR193" i="3"/>
  <c r="AG202" i="3"/>
  <c r="AE202" i="3"/>
  <c r="DD212" i="3"/>
  <c r="DF212" i="3"/>
  <c r="DB212" i="3"/>
  <c r="DA212" i="3"/>
  <c r="DK212" i="3"/>
  <c r="CZ212" i="3"/>
  <c r="DC212" i="3"/>
  <c r="CX212" i="3"/>
  <c r="CW212" i="3"/>
  <c r="DJ212" i="3"/>
  <c r="DM212" i="3"/>
  <c r="AG236" i="3"/>
  <c r="AE236" i="3"/>
  <c r="AG241" i="3"/>
  <c r="AE241" i="3"/>
  <c r="AE243" i="3"/>
  <c r="AG243" i="3"/>
  <c r="DJ225" i="5"/>
  <c r="BV135" i="3"/>
  <c r="BW135" i="3"/>
  <c r="BX135" i="3"/>
  <c r="BB47" i="6"/>
  <c r="BC47" i="6"/>
  <c r="CQ7" i="3"/>
  <c r="CR7" i="3"/>
  <c r="AG275" i="3"/>
  <c r="AE275" i="3"/>
  <c r="DD276" i="3"/>
  <c r="DJ276" i="3"/>
  <c r="CX276" i="3"/>
  <c r="DA276" i="3"/>
  <c r="DF276" i="3"/>
  <c r="CW276" i="3"/>
  <c r="CY276" i="3"/>
  <c r="DC276" i="3"/>
  <c r="DK276" i="3"/>
  <c r="CZ276" i="3"/>
  <c r="DB276" i="3"/>
  <c r="CW280" i="3"/>
  <c r="CX280" i="3"/>
  <c r="CZ280" i="3"/>
  <c r="DC280" i="3"/>
  <c r="DB280" i="3"/>
  <c r="DD280" i="3"/>
  <c r="DJ280" i="3"/>
  <c r="DK280" i="3"/>
  <c r="DA280" i="3"/>
  <c r="DF280" i="3"/>
  <c r="AR13" i="5"/>
  <c r="AS13" i="5"/>
  <c r="AQ13" i="5"/>
  <c r="AP13" i="5"/>
  <c r="AN13" i="5"/>
  <c r="AV13" i="5"/>
  <c r="AZ13" i="5"/>
  <c r="AY13" i="5"/>
  <c r="AM13" i="5"/>
  <c r="BA13" i="5"/>
  <c r="AO13" i="5"/>
  <c r="AG71" i="6"/>
  <c r="AJ71" i="6"/>
  <c r="AI71" i="6"/>
  <c r="AI79" i="6"/>
  <c r="AG79" i="6"/>
  <c r="AJ79" i="6"/>
  <c r="CI82" i="6"/>
  <c r="CB82" i="6"/>
  <c r="CC82" i="6"/>
  <c r="CD82" i="6"/>
  <c r="CE82" i="6"/>
  <c r="CG82" i="6"/>
  <c r="CH82" i="6"/>
  <c r="CJ82" i="6"/>
  <c r="CL82" i="6"/>
  <c r="CM82" i="6"/>
  <c r="AG88" i="6"/>
  <c r="AJ88" i="6"/>
  <c r="AI88" i="6"/>
  <c r="AG91" i="6"/>
  <c r="AJ91" i="6"/>
  <c r="AI91" i="6"/>
  <c r="DC93" i="6"/>
  <c r="DI93" i="6"/>
  <c r="DB93" i="6"/>
  <c r="DL93" i="6"/>
  <c r="DA93" i="6"/>
  <c r="CW93" i="6"/>
  <c r="DJ93" i="6"/>
  <c r="DF93" i="6"/>
  <c r="DD93" i="6"/>
  <c r="CZ93" i="6"/>
  <c r="CX93" i="6"/>
  <c r="CH94" i="6"/>
  <c r="CO94" i="6"/>
  <c r="CI94" i="6"/>
  <c r="CB94" i="6"/>
  <c r="CD94" i="6"/>
  <c r="CE94" i="6"/>
  <c r="CF94" i="6"/>
  <c r="CG94" i="6"/>
  <c r="CJ94" i="6"/>
  <c r="CK94" i="6"/>
  <c r="CL94" i="6"/>
  <c r="CM94" i="6"/>
  <c r="DD97" i="6"/>
  <c r="DA97" i="6"/>
  <c r="DB97" i="6"/>
  <c r="CZ97" i="6"/>
  <c r="DC97" i="6"/>
  <c r="DJ97" i="6"/>
  <c r="DF97" i="6"/>
  <c r="CW97" i="6"/>
  <c r="DL97" i="6"/>
  <c r="CX97" i="6"/>
  <c r="DI97" i="6"/>
  <c r="DL103" i="6"/>
  <c r="CW103" i="6"/>
  <c r="DF103" i="6"/>
  <c r="CZ103" i="6"/>
  <c r="DA103" i="6"/>
  <c r="CX103" i="6"/>
  <c r="DJ103" i="6"/>
  <c r="DI103" i="6"/>
  <c r="DC103" i="6"/>
  <c r="DD103" i="6"/>
  <c r="DB103" i="6"/>
  <c r="CH108" i="6"/>
  <c r="CI108" i="6"/>
  <c r="CF108" i="6"/>
  <c r="CK108" i="6"/>
  <c r="CB108" i="6"/>
  <c r="CC108" i="6"/>
  <c r="CD108" i="6"/>
  <c r="CN108" i="6"/>
  <c r="CG108" i="6"/>
  <c r="DJ116" i="6"/>
  <c r="DD116" i="6"/>
  <c r="DF116" i="6"/>
  <c r="DC116" i="6"/>
  <c r="DL116" i="6"/>
  <c r="CX116" i="6"/>
  <c r="CW116" i="6"/>
  <c r="DA116" i="6"/>
  <c r="DB116" i="6"/>
  <c r="DI116" i="6"/>
  <c r="CZ116" i="6"/>
  <c r="AG122" i="6"/>
  <c r="AJ122" i="6"/>
  <c r="AI122" i="6"/>
  <c r="AG176" i="6"/>
  <c r="AJ176" i="6"/>
  <c r="AI176" i="6"/>
  <c r="CG178" i="6"/>
  <c r="CF178" i="6"/>
  <c r="CH178" i="6"/>
  <c r="CJ178" i="6"/>
  <c r="CL178" i="6"/>
  <c r="CM178" i="6"/>
  <c r="CO178" i="6"/>
  <c r="CZ180" i="6"/>
  <c r="DF180" i="6"/>
  <c r="DJ180" i="6"/>
  <c r="CG198" i="6"/>
  <c r="CH198" i="6"/>
  <c r="CO198" i="6"/>
  <c r="CF198" i="6"/>
  <c r="CC205" i="6"/>
  <c r="CB205" i="6"/>
  <c r="CK205" i="6"/>
  <c r="CI205" i="6"/>
  <c r="CN205" i="6"/>
  <c r="CH205" i="6"/>
  <c r="CE205" i="6"/>
  <c r="CP205" i="6"/>
  <c r="AK9" i="4"/>
  <c r="DT9" i="4"/>
  <c r="AN16" i="4"/>
  <c r="AT16" i="4"/>
  <c r="AQ16" i="4"/>
  <c r="AV16" i="4"/>
  <c r="AM16" i="4"/>
  <c r="AO16" i="4"/>
  <c r="AS16" i="4"/>
  <c r="AY16" i="4"/>
  <c r="AP16" i="4"/>
  <c r="AR16" i="4"/>
  <c r="AY17" i="4"/>
  <c r="BA17" i="4"/>
  <c r="AG24" i="4"/>
  <c r="AJ24" i="4"/>
  <c r="AI24" i="4"/>
  <c r="AG32" i="4"/>
  <c r="AJ32" i="4"/>
  <c r="AI32" i="4"/>
  <c r="AN34" i="4"/>
  <c r="AT34" i="4"/>
  <c r="AZ34" i="4"/>
  <c r="AY34" i="4"/>
  <c r="AS34" i="4"/>
  <c r="AR34" i="4"/>
  <c r="AQ34" i="4"/>
  <c r="AM34" i="4"/>
  <c r="BA34" i="4"/>
  <c r="AO34" i="4"/>
  <c r="AU34" i="4"/>
  <c r="AW34" i="4"/>
  <c r="AX34" i="4"/>
  <c r="AG38" i="4"/>
  <c r="AJ38" i="4"/>
  <c r="AI38" i="4"/>
  <c r="AG41" i="4"/>
  <c r="AJ41" i="4"/>
  <c r="AI41" i="4"/>
  <c r="AI42" i="4"/>
  <c r="AG42" i="4"/>
  <c r="AJ42" i="4"/>
  <c r="AR44" i="4"/>
  <c r="AQ44" i="4"/>
  <c r="AN44" i="4"/>
  <c r="AT44" i="4"/>
  <c r="AV44" i="4"/>
  <c r="AY44" i="4"/>
  <c r="AS44" i="4"/>
  <c r="AM44" i="4"/>
  <c r="BA44" i="4"/>
  <c r="AO44" i="4"/>
  <c r="AV70" i="4"/>
  <c r="AN70" i="4"/>
  <c r="AT70" i="4"/>
  <c r="AZ70" i="4"/>
  <c r="AR70" i="4"/>
  <c r="AS70" i="4"/>
  <c r="AM70" i="4"/>
  <c r="AP70" i="4"/>
  <c r="AY70" i="4"/>
  <c r="AQ70" i="4"/>
  <c r="AG79" i="4"/>
  <c r="AJ79" i="4"/>
  <c r="AI79" i="4"/>
  <c r="AP82" i="4"/>
  <c r="AV82" i="4"/>
  <c r="AR82" i="4"/>
  <c r="AY82" i="4"/>
  <c r="AM82" i="4"/>
  <c r="AT82" i="4"/>
  <c r="AQ82" i="4"/>
  <c r="AZ82" i="4"/>
  <c r="AS82" i="4"/>
  <c r="AN82" i="4"/>
  <c r="AG84" i="4"/>
  <c r="AJ84" i="4"/>
  <c r="AI84" i="4"/>
  <c r="AV86" i="4"/>
  <c r="AT86" i="4"/>
  <c r="AZ86" i="4"/>
  <c r="AQ86" i="4"/>
  <c r="AR86" i="4"/>
  <c r="AM86" i="4"/>
  <c r="AN86" i="4"/>
  <c r="AO86" i="4"/>
  <c r="AY86" i="4"/>
  <c r="AP86" i="4"/>
  <c r="AS86" i="4"/>
  <c r="AI90" i="4"/>
  <c r="AG90" i="4"/>
  <c r="AJ90" i="4"/>
  <c r="AN96" i="4"/>
  <c r="AR96" i="4"/>
  <c r="AQ96" i="4"/>
  <c r="AP96" i="4"/>
  <c r="AV96" i="4"/>
  <c r="AS96" i="4"/>
  <c r="AZ96" i="4"/>
  <c r="AT96" i="4"/>
  <c r="AY96" i="4"/>
  <c r="AM96" i="4"/>
  <c r="AO96" i="4"/>
  <c r="AI104" i="4"/>
  <c r="AG104" i="4"/>
  <c r="AJ104" i="4"/>
  <c r="CB24" i="2"/>
  <c r="CD24" i="2"/>
  <c r="CE24" i="2"/>
  <c r="AU20" i="12"/>
  <c r="AV20" i="12"/>
  <c r="DK20" i="12"/>
  <c r="AQ20" i="12"/>
  <c r="AU75" i="5"/>
  <c r="DL90" i="3"/>
  <c r="DE90" i="3"/>
  <c r="DG90" i="3"/>
  <c r="DH90" i="3"/>
  <c r="DI90" i="3"/>
  <c r="AO224" i="5"/>
  <c r="AU224" i="5"/>
  <c r="AW224" i="5"/>
  <c r="AX224" i="5"/>
  <c r="BP66" i="6"/>
  <c r="BQ173" i="4"/>
  <c r="DL142" i="3"/>
  <c r="DK155" i="5"/>
  <c r="BJ128" i="3"/>
  <c r="BP128" i="3"/>
  <c r="BJ90" i="3"/>
  <c r="BP90" i="3"/>
  <c r="BP13" i="3"/>
  <c r="DS51" i="5"/>
  <c r="DG144" i="4"/>
  <c r="DG143" i="4"/>
  <c r="BQ35" i="5"/>
  <c r="BS35" i="5"/>
  <c r="BT35" i="5"/>
  <c r="BU35" i="5"/>
  <c r="CJ152" i="3"/>
  <c r="CL152" i="3"/>
  <c r="CM152" i="3"/>
  <c r="BP160" i="3"/>
  <c r="AE257" i="3"/>
  <c r="AG257" i="3"/>
  <c r="AE188" i="3"/>
  <c r="AG188" i="3"/>
  <c r="CF87" i="6"/>
  <c r="CG87" i="6"/>
  <c r="CE87" i="6"/>
  <c r="CN87" i="6"/>
  <c r="CB87" i="6"/>
  <c r="CD87" i="6"/>
  <c r="CI87" i="6"/>
  <c r="CJ87" i="6"/>
  <c r="CL87" i="6"/>
  <c r="CM87" i="6"/>
  <c r="AG205" i="6"/>
  <c r="AJ205" i="6"/>
  <c r="AI205" i="6"/>
  <c r="AG86" i="4"/>
  <c r="AJ86" i="4"/>
  <c r="AI86" i="4"/>
  <c r="AI229" i="4"/>
  <c r="AG229" i="4"/>
  <c r="AJ229" i="4"/>
  <c r="AG66" i="3"/>
  <c r="AE66" i="3"/>
  <c r="CW63" i="6"/>
  <c r="DJ63" i="6"/>
  <c r="DD63" i="6"/>
  <c r="DI63" i="6"/>
  <c r="DC63" i="6"/>
  <c r="DB63" i="6"/>
  <c r="DL63" i="6"/>
  <c r="DF63" i="6"/>
  <c r="CX63" i="6"/>
  <c r="CZ63" i="6"/>
  <c r="DA63" i="6"/>
  <c r="AI309" i="4"/>
  <c r="AG309" i="4"/>
  <c r="AJ309" i="4"/>
  <c r="AG178" i="3"/>
  <c r="AE178" i="3"/>
  <c r="CH122" i="6"/>
  <c r="CO122" i="6"/>
  <c r="CB122" i="6"/>
  <c r="CD122" i="6"/>
  <c r="CF122" i="6"/>
  <c r="CI122" i="6"/>
  <c r="CJ122" i="6"/>
  <c r="CL122" i="6"/>
  <c r="CM122" i="6"/>
  <c r="CN122" i="6"/>
  <c r="CP122" i="6"/>
  <c r="AM11" i="5"/>
  <c r="AO11" i="5"/>
  <c r="AP11" i="5"/>
  <c r="AR11" i="5"/>
  <c r="AS11" i="5"/>
  <c r="AT11" i="5"/>
  <c r="AU11" i="5"/>
  <c r="AW11" i="5"/>
  <c r="AX11" i="5"/>
  <c r="AY11" i="5"/>
  <c r="AZ11" i="5"/>
  <c r="BA11" i="5"/>
  <c r="AY147" i="4"/>
  <c r="AZ147" i="4"/>
  <c r="AR147" i="4"/>
  <c r="BA147" i="4"/>
  <c r="AI157" i="5"/>
  <c r="AG157" i="5"/>
  <c r="AJ157" i="5"/>
  <c r="AJ8" i="2"/>
  <c r="AH8" i="2"/>
  <c r="AK8" i="2"/>
  <c r="AI58" i="6"/>
  <c r="AG58" i="6"/>
  <c r="AJ58" i="6"/>
  <c r="AI65" i="6"/>
  <c r="AG65" i="6"/>
  <c r="AJ65" i="6"/>
  <c r="DF285" i="3"/>
  <c r="DC285" i="3"/>
  <c r="DL285" i="3"/>
  <c r="DT75" i="5"/>
  <c r="DQ75" i="5"/>
  <c r="DD75" i="5"/>
  <c r="DL123" i="6"/>
  <c r="CW123" i="6"/>
  <c r="DF123" i="6"/>
  <c r="CZ123" i="6"/>
  <c r="DA123" i="6"/>
  <c r="DB123" i="6"/>
  <c r="DC123" i="6"/>
  <c r="DD123" i="6"/>
  <c r="DI123" i="6"/>
  <c r="CX123" i="6"/>
  <c r="DJ123" i="6"/>
  <c r="AG89" i="4"/>
  <c r="AJ89" i="4"/>
  <c r="AI89" i="4"/>
  <c r="AV110" i="4"/>
  <c r="AM110" i="4"/>
  <c r="AO110" i="4"/>
  <c r="AY110" i="4"/>
  <c r="AP110" i="4"/>
  <c r="AQ110" i="4"/>
  <c r="AR110" i="4"/>
  <c r="AZ110" i="4"/>
  <c r="AT110" i="4"/>
  <c r="AI122" i="4"/>
  <c r="AG122" i="4"/>
  <c r="AJ122" i="4"/>
  <c r="AS129" i="4"/>
  <c r="AT129" i="4"/>
  <c r="AQ129" i="4"/>
  <c r="AY129" i="4"/>
  <c r="AN129" i="4"/>
  <c r="AR140" i="4"/>
  <c r="AN140" i="4"/>
  <c r="AT140" i="4"/>
  <c r="AQ140" i="4"/>
  <c r="AP140" i="4"/>
  <c r="AZ140" i="4"/>
  <c r="AV140" i="4"/>
  <c r="AY140" i="4"/>
  <c r="AM140" i="4"/>
  <c r="AO140" i="4"/>
  <c r="AS140" i="4"/>
  <c r="AY232" i="4"/>
  <c r="AV232" i="4"/>
  <c r="AS232" i="4"/>
  <c r="AP232" i="4"/>
  <c r="AM232" i="4"/>
  <c r="BA232" i="4"/>
  <c r="AO232" i="4"/>
  <c r="AU232" i="4"/>
  <c r="AW232" i="4"/>
  <c r="AX232" i="4"/>
  <c r="AI252" i="4"/>
  <c r="AG252" i="4"/>
  <c r="AJ252" i="4"/>
  <c r="AS257" i="4"/>
  <c r="AV257" i="4"/>
  <c r="AP257" i="4"/>
  <c r="AY257" i="4"/>
  <c r="AT257" i="4"/>
  <c r="AN257" i="4"/>
  <c r="AM257" i="4"/>
  <c r="AQ257" i="4"/>
  <c r="AT260" i="4"/>
  <c r="AM260" i="4"/>
  <c r="AZ260" i="4"/>
  <c r="AP260" i="4"/>
  <c r="AN260" i="4"/>
  <c r="AY260" i="4"/>
  <c r="AV260" i="4"/>
  <c r="AS260" i="4"/>
  <c r="BA260" i="4"/>
  <c r="AM149" i="5"/>
  <c r="AT149" i="5"/>
  <c r="AS149" i="5"/>
  <c r="AN149" i="5"/>
  <c r="AP149" i="5"/>
  <c r="AV154" i="5"/>
  <c r="AT154" i="5"/>
  <c r="AP154" i="5"/>
  <c r="AR154" i="5"/>
  <c r="AN154" i="5"/>
  <c r="AO154" i="5"/>
  <c r="AS154" i="5"/>
  <c r="AU154" i="5"/>
  <c r="AW154" i="5"/>
  <c r="AX154" i="5"/>
  <c r="AY154" i="5"/>
  <c r="AZ154" i="5"/>
  <c r="BA154" i="5"/>
  <c r="AQ156" i="5"/>
  <c r="AR156" i="5"/>
  <c r="AT156" i="5"/>
  <c r="AZ156" i="5"/>
  <c r="AV156" i="5"/>
  <c r="AS156" i="5"/>
  <c r="AN156" i="5"/>
  <c r="AP156" i="5"/>
  <c r="AM156" i="5"/>
  <c r="BA156" i="5"/>
  <c r="AR157" i="5"/>
  <c r="AM157" i="5"/>
  <c r="AN157" i="5"/>
  <c r="AY157" i="5"/>
  <c r="AT157" i="5"/>
  <c r="AS157" i="5"/>
  <c r="AP157" i="5"/>
  <c r="BA157" i="5"/>
  <c r="AZ160" i="5"/>
  <c r="AN160" i="5"/>
  <c r="AR160" i="5"/>
  <c r="AP160" i="5"/>
  <c r="AY160" i="5"/>
  <c r="AT160" i="5"/>
  <c r="AS160" i="5"/>
  <c r="AM160" i="5"/>
  <c r="BA160" i="5"/>
  <c r="AO160" i="5"/>
  <c r="AU160" i="5"/>
  <c r="AW160" i="5"/>
  <c r="AX160" i="5"/>
  <c r="AZ164" i="5"/>
  <c r="AY164" i="5"/>
  <c r="AV164" i="5"/>
  <c r="AS164" i="5"/>
  <c r="AR164" i="5"/>
  <c r="AN164" i="5"/>
  <c r="AP164" i="5"/>
  <c r="AM164" i="5"/>
  <c r="BA164" i="5"/>
  <c r="AO164" i="5"/>
  <c r="AU164" i="5"/>
  <c r="AW164" i="5"/>
  <c r="AX164" i="5"/>
  <c r="AZ165" i="5"/>
  <c r="AM165" i="5"/>
  <c r="AY165" i="5"/>
  <c r="AT165" i="5"/>
  <c r="AS165" i="5"/>
  <c r="AN165" i="5"/>
  <c r="AQ165" i="5"/>
  <c r="AP165" i="5"/>
  <c r="BA165" i="5"/>
  <c r="AO165" i="5"/>
  <c r="AU165" i="5"/>
  <c r="AW165" i="5"/>
  <c r="AX165" i="5"/>
  <c r="AG167" i="5"/>
  <c r="AJ167" i="5"/>
  <c r="AI167" i="5"/>
  <c r="AZ172" i="5"/>
  <c r="AN172" i="5"/>
  <c r="AM172" i="5"/>
  <c r="AO172" i="5"/>
  <c r="AP172" i="5"/>
  <c r="AS172" i="5"/>
  <c r="AT172" i="5"/>
  <c r="AU172" i="5"/>
  <c r="AV172" i="5"/>
  <c r="AW172" i="5"/>
  <c r="AX172" i="5"/>
  <c r="AY172" i="5"/>
  <c r="BA172" i="5"/>
  <c r="AG179" i="5"/>
  <c r="AJ179" i="5"/>
  <c r="AI179" i="5"/>
  <c r="DT181" i="5"/>
  <c r="DK181" i="5"/>
  <c r="DG181" i="5"/>
  <c r="DM181" i="5"/>
  <c r="AI183" i="5"/>
  <c r="AG183" i="5"/>
  <c r="AJ183" i="5"/>
  <c r="AG189" i="5"/>
  <c r="AJ189" i="5"/>
  <c r="AI189" i="5"/>
  <c r="AS192" i="5"/>
  <c r="AR192" i="5"/>
  <c r="AT192" i="5"/>
  <c r="AN192" i="5"/>
  <c r="AM192" i="5"/>
  <c r="AO192" i="5"/>
  <c r="AP192" i="5"/>
  <c r="AU192" i="5"/>
  <c r="AW192" i="5"/>
  <c r="AX192" i="5"/>
  <c r="AY192" i="5"/>
  <c r="AZ192" i="5"/>
  <c r="BA192" i="5"/>
  <c r="AM197" i="5"/>
  <c r="AN197" i="5"/>
  <c r="AO197" i="5"/>
  <c r="AP197" i="5"/>
  <c r="AQ197" i="5"/>
  <c r="AS197" i="5"/>
  <c r="AT197" i="5"/>
  <c r="AU197" i="5"/>
  <c r="AW197" i="5"/>
  <c r="AX197" i="5"/>
  <c r="AZ197" i="5"/>
  <c r="AY197" i="5"/>
  <c r="BA197" i="5"/>
  <c r="DT199" i="5"/>
  <c r="DQ199" i="5"/>
  <c r="AZ202" i="5"/>
  <c r="AS202" i="5"/>
  <c r="AY217" i="5"/>
  <c r="AN217" i="5"/>
  <c r="AO217" i="5"/>
  <c r="AP217" i="5"/>
  <c r="AQ217" i="5"/>
  <c r="AS217" i="5"/>
  <c r="AT217" i="5"/>
  <c r="AU217" i="5"/>
  <c r="AW217" i="5"/>
  <c r="AX217" i="5"/>
  <c r="AQ219" i="5"/>
  <c r="AT219" i="5"/>
  <c r="AP219" i="5"/>
  <c r="AS219" i="5"/>
  <c r="AY220" i="5"/>
  <c r="AV220" i="5"/>
  <c r="AS220" i="5"/>
  <c r="AZ220" i="5"/>
  <c r="AN220" i="5"/>
  <c r="AT220" i="5"/>
  <c r="AM220" i="5"/>
  <c r="AP220" i="5"/>
  <c r="AI222" i="5"/>
  <c r="AG222" i="5"/>
  <c r="AJ222" i="5"/>
  <c r="AM226" i="5"/>
  <c r="AQ226" i="5"/>
  <c r="AV226" i="5"/>
  <c r="AP226" i="5"/>
  <c r="AR226" i="5"/>
  <c r="AT226" i="5"/>
  <c r="AY226" i="5"/>
  <c r="AN226" i="5"/>
  <c r="AO226" i="5"/>
  <c r="AS226" i="5"/>
  <c r="AZ226" i="5"/>
  <c r="AI227" i="5"/>
  <c r="AG227" i="5"/>
  <c r="AJ227" i="5"/>
  <c r="AI235" i="5"/>
  <c r="AG235" i="5"/>
  <c r="AJ235" i="5"/>
  <c r="AI236" i="5"/>
  <c r="AG236" i="5"/>
  <c r="AJ236" i="5"/>
  <c r="AM247" i="5"/>
  <c r="AP247" i="5"/>
  <c r="AN247" i="5"/>
  <c r="AO247" i="5"/>
  <c r="AS247" i="5"/>
  <c r="AT247" i="5"/>
  <c r="AU247" i="5"/>
  <c r="AW247" i="5"/>
  <c r="AX247" i="5"/>
  <c r="AI249" i="5"/>
  <c r="AG249" i="5"/>
  <c r="AJ249" i="5"/>
  <c r="AP252" i="5"/>
  <c r="AY252" i="5"/>
  <c r="AN252" i="5"/>
  <c r="AT252" i="5"/>
  <c r="AS252" i="5"/>
  <c r="AZ252" i="5"/>
  <c r="AM252" i="5"/>
  <c r="AO252" i="5"/>
  <c r="AU252" i="5"/>
  <c r="AW252" i="5"/>
  <c r="AX252" i="5"/>
  <c r="AW3" i="2"/>
  <c r="AQ3" i="2"/>
  <c r="AN3" i="2"/>
  <c r="BA3" i="2"/>
  <c r="AT3" i="2"/>
  <c r="AO3" i="2"/>
  <c r="AU3" i="2"/>
  <c r="AW6" i="2"/>
  <c r="AN6" i="2"/>
  <c r="AR6" i="2"/>
  <c r="AT6" i="2"/>
  <c r="AS6" i="2"/>
  <c r="AZ6" i="2"/>
  <c r="AU6" i="2"/>
  <c r="AO6" i="2"/>
  <c r="AQ6" i="2"/>
  <c r="BA6" i="2"/>
  <c r="BB6" i="2"/>
  <c r="AW15" i="2"/>
  <c r="BA15" i="2"/>
  <c r="AU15" i="2"/>
  <c r="AT15" i="2"/>
  <c r="AO15" i="2"/>
  <c r="AR15" i="2"/>
  <c r="AQ15" i="2"/>
  <c r="AN15" i="2"/>
  <c r="BB15" i="2"/>
  <c r="AZ17" i="2"/>
  <c r="AT17" i="2"/>
  <c r="AR17" i="2"/>
  <c r="BB17" i="2"/>
  <c r="AJ18" i="2"/>
  <c r="AH18" i="2"/>
  <c r="AK18" i="2"/>
  <c r="BA23" i="2"/>
  <c r="AQ23" i="2"/>
  <c r="AZ23" i="2"/>
  <c r="AO23" i="2"/>
  <c r="AU23" i="2"/>
  <c r="AT23" i="2"/>
  <c r="AN23" i="2"/>
  <c r="AP23" i="2"/>
  <c r="AR23" i="2"/>
  <c r="AV23" i="2"/>
  <c r="AX23" i="2"/>
  <c r="AY23" i="2"/>
  <c r="AI4" i="6"/>
  <c r="AG4" i="6"/>
  <c r="AJ4" i="6"/>
  <c r="AI6" i="6"/>
  <c r="AG6" i="6"/>
  <c r="AJ6" i="6"/>
  <c r="CX9" i="6"/>
  <c r="DD9" i="6"/>
  <c r="CZ9" i="6"/>
  <c r="DJ9" i="6"/>
  <c r="CW9" i="6"/>
  <c r="DF9" i="6"/>
  <c r="DB9" i="6"/>
  <c r="DA9" i="6"/>
  <c r="DL9" i="6"/>
  <c r="DI9" i="6"/>
  <c r="DC9" i="6"/>
  <c r="AR11" i="6"/>
  <c r="AN11" i="6"/>
  <c r="AO11" i="6"/>
  <c r="AP11" i="6"/>
  <c r="AV11" i="6"/>
  <c r="AS11" i="6"/>
  <c r="AQ11" i="6"/>
  <c r="AU11" i="6"/>
  <c r="AX11" i="6"/>
  <c r="AT11" i="6"/>
  <c r="AY11" i="6"/>
  <c r="AH304" i="3"/>
  <c r="AF304" i="3"/>
  <c r="AI304" i="3"/>
  <c r="AI14" i="6"/>
  <c r="AG14" i="6"/>
  <c r="AJ14" i="6"/>
  <c r="AI68" i="6"/>
  <c r="AG68" i="6"/>
  <c r="AJ68" i="6"/>
  <c r="AI70" i="6"/>
  <c r="AG70" i="6"/>
  <c r="AJ70" i="6"/>
  <c r="AF177" i="3"/>
  <c r="AI177" i="3"/>
  <c r="AH177" i="3"/>
  <c r="AF80" i="3"/>
  <c r="AI80" i="3"/>
  <c r="AH80" i="3"/>
  <c r="CG229" i="5"/>
  <c r="DE229" i="5"/>
  <c r="CS229" i="5"/>
  <c r="DR229" i="5"/>
  <c r="CR229" i="5"/>
  <c r="CF229" i="5"/>
  <c r="CJ229" i="5"/>
  <c r="DH229" i="5"/>
  <c r="CK229" i="5"/>
  <c r="DI229" i="5"/>
  <c r="CL229" i="5"/>
  <c r="DJ229" i="5"/>
  <c r="CM229" i="5"/>
  <c r="DK229" i="5"/>
  <c r="CO229" i="5"/>
  <c r="DM229" i="5"/>
  <c r="CZ229" i="5"/>
  <c r="CI229" i="5"/>
  <c r="DG229" i="5"/>
  <c r="DA229" i="5"/>
  <c r="AR68" i="3"/>
  <c r="AO68" i="3"/>
  <c r="AT68" i="3"/>
  <c r="AM68" i="3"/>
  <c r="AL68" i="3"/>
  <c r="AS68" i="3"/>
  <c r="AU68" i="3"/>
  <c r="BE68" i="3"/>
  <c r="AQ68" i="3"/>
  <c r="AP68" i="3"/>
  <c r="BD68" i="3"/>
  <c r="AW68" i="3"/>
  <c r="BJ78" i="5"/>
  <c r="BP78" i="5"/>
  <c r="BI78" i="5"/>
  <c r="BK78" i="5"/>
  <c r="BL78" i="5"/>
  <c r="BV78" i="5"/>
  <c r="BW78" i="5"/>
  <c r="BR78" i="5"/>
  <c r="BN78" i="5"/>
  <c r="BO78" i="5"/>
  <c r="BM78" i="5"/>
  <c r="BJ46" i="5"/>
  <c r="BP46" i="5"/>
  <c r="BI46" i="5"/>
  <c r="BK46" i="5"/>
  <c r="BL46" i="5"/>
  <c r="BV46" i="5"/>
  <c r="BN46" i="5"/>
  <c r="BW46" i="5"/>
  <c r="BR46" i="5"/>
  <c r="BO46" i="5"/>
  <c r="BM46" i="5"/>
  <c r="BD172" i="3"/>
  <c r="AW172" i="3"/>
  <c r="AU172" i="3"/>
  <c r="AT172" i="3"/>
  <c r="AV172" i="3"/>
  <c r="AX172" i="3"/>
  <c r="AQ172" i="3"/>
  <c r="AO172" i="3"/>
  <c r="AR172" i="3"/>
  <c r="BE172" i="3"/>
  <c r="AL172" i="3"/>
  <c r="AS172" i="3"/>
  <c r="AP172" i="3"/>
  <c r="AM172" i="3"/>
  <c r="AF138" i="3"/>
  <c r="AI138" i="3"/>
  <c r="AH138" i="3"/>
  <c r="BB134" i="4"/>
  <c r="BC134" i="4"/>
  <c r="BP79" i="5"/>
  <c r="BV79" i="5"/>
  <c r="BJ79" i="5"/>
  <c r="BL79" i="5"/>
  <c r="BN79" i="5"/>
  <c r="BI79" i="5"/>
  <c r="BK79" i="5"/>
  <c r="BW79" i="5"/>
  <c r="BO79" i="5"/>
  <c r="BR79" i="5"/>
  <c r="BM79" i="5"/>
  <c r="BR61" i="5"/>
  <c r="BN61" i="5"/>
  <c r="BX61" i="5"/>
  <c r="BM45" i="5"/>
  <c r="BL45" i="5"/>
  <c r="BA21" i="5"/>
  <c r="AF301" i="3"/>
  <c r="AI301" i="3"/>
  <c r="AH301" i="3"/>
  <c r="AR79" i="3"/>
  <c r="AP79" i="3"/>
  <c r="AO79" i="3"/>
  <c r="AY79" i="3"/>
  <c r="DM223" i="5"/>
  <c r="BJ74" i="5"/>
  <c r="BM74" i="5"/>
  <c r="BI74" i="5"/>
  <c r="BK74" i="5"/>
  <c r="BL74" i="5"/>
  <c r="BN74" i="5"/>
  <c r="BO74" i="5"/>
  <c r="BP74" i="5"/>
  <c r="BQ74" i="5"/>
  <c r="BW74" i="5"/>
  <c r="BR74" i="5"/>
  <c r="BV74" i="5"/>
  <c r="BQ299" i="4"/>
  <c r="BS299" i="4"/>
  <c r="BT299" i="4"/>
  <c r="BU299" i="4"/>
  <c r="DE199" i="5"/>
  <c r="BQ194" i="4"/>
  <c r="BS194" i="4"/>
  <c r="BT194" i="4"/>
  <c r="BU194" i="4"/>
  <c r="DK199" i="5"/>
  <c r="DG75" i="5"/>
  <c r="CB41" i="5"/>
  <c r="CC41" i="5"/>
  <c r="CA41" i="5"/>
  <c r="BX218" i="4"/>
  <c r="DG199" i="5"/>
  <c r="DJ181" i="5"/>
  <c r="DR181" i="5"/>
  <c r="DE181" i="5"/>
  <c r="DD181" i="5"/>
  <c r="DS181" i="5"/>
  <c r="DK225" i="5"/>
  <c r="CA6" i="2"/>
  <c r="BZ6" i="2"/>
  <c r="BP136" i="3"/>
  <c r="DE245" i="5"/>
  <c r="DM245" i="5"/>
  <c r="CQ196" i="5"/>
  <c r="BC21" i="6"/>
  <c r="BB21" i="6"/>
  <c r="CU204" i="4"/>
  <c r="CV204" i="4"/>
  <c r="AG22" i="3"/>
  <c r="AE22" i="3"/>
  <c r="DB26" i="3"/>
  <c r="DC26" i="3"/>
  <c r="DA26" i="3"/>
  <c r="DJ26" i="3"/>
  <c r="CZ26" i="3"/>
  <c r="DF26" i="3"/>
  <c r="DM26" i="3"/>
  <c r="DD26" i="3"/>
  <c r="DK26" i="3"/>
  <c r="CX26" i="3"/>
  <c r="CW26" i="3"/>
  <c r="CY26" i="3"/>
  <c r="DE26" i="3"/>
  <c r="DG26" i="3"/>
  <c r="DH26" i="3"/>
  <c r="DI26" i="3"/>
  <c r="CW29" i="3"/>
  <c r="DF29" i="3"/>
  <c r="DK29" i="3"/>
  <c r="CX29" i="3"/>
  <c r="CY29" i="3"/>
  <c r="DE29" i="3"/>
  <c r="DG29" i="3"/>
  <c r="DH29" i="3"/>
  <c r="DJ29" i="3"/>
  <c r="DI29" i="3"/>
  <c r="CZ29" i="3"/>
  <c r="DM29" i="3"/>
  <c r="DA29" i="3"/>
  <c r="DD29" i="3"/>
  <c r="DB29" i="3"/>
  <c r="DC29" i="3"/>
  <c r="AG37" i="3"/>
  <c r="AE37" i="3"/>
  <c r="DJ44" i="3"/>
  <c r="DC44" i="3"/>
  <c r="CX44" i="3"/>
  <c r="DA44" i="3"/>
  <c r="CZ44" i="3"/>
  <c r="CW44" i="3"/>
  <c r="DL44" i="3"/>
  <c r="DM44" i="3"/>
  <c r="CZ45" i="3"/>
  <c r="CX45" i="3"/>
  <c r="CW45" i="3"/>
  <c r="CY45" i="3"/>
  <c r="DJ45" i="3"/>
  <c r="DC45" i="3"/>
  <c r="DA45" i="3"/>
  <c r="DF45" i="3"/>
  <c r="DD45" i="3"/>
  <c r="DM45" i="3"/>
  <c r="DB45" i="3"/>
  <c r="DK45" i="3"/>
  <c r="CZ48" i="3"/>
  <c r="CX48" i="3"/>
  <c r="DC48" i="3"/>
  <c r="CW48" i="3"/>
  <c r="DJ48" i="3"/>
  <c r="DM48" i="3"/>
  <c r="DF48" i="3"/>
  <c r="DD48" i="3"/>
  <c r="DK48" i="3"/>
  <c r="DA48" i="3"/>
  <c r="DB48" i="3"/>
  <c r="DF50" i="3"/>
  <c r="DD50" i="3"/>
  <c r="DM50" i="3"/>
  <c r="CX50" i="3"/>
  <c r="DC50" i="3"/>
  <c r="CZ50" i="3"/>
  <c r="CW50" i="3"/>
  <c r="DJ50" i="3"/>
  <c r="DK50" i="3"/>
  <c r="DA50" i="3"/>
  <c r="DB50" i="3"/>
  <c r="DA52" i="3"/>
  <c r="DF52" i="3"/>
  <c r="DC52" i="3"/>
  <c r="DJ52" i="3"/>
  <c r="CX52" i="3"/>
  <c r="CW52" i="3"/>
  <c r="DB52" i="3"/>
  <c r="CZ52" i="3"/>
  <c r="DK52" i="3"/>
  <c r="DM52" i="3"/>
  <c r="DD52" i="3"/>
  <c r="AE54" i="3"/>
  <c r="AG54" i="3"/>
  <c r="DK179" i="3"/>
  <c r="DF179" i="3"/>
  <c r="DM179" i="3"/>
  <c r="DD179" i="3"/>
  <c r="DJ179" i="3"/>
  <c r="CZ179" i="3"/>
  <c r="DB179" i="3"/>
  <c r="DA179" i="3"/>
  <c r="DC179" i="3"/>
  <c r="CW179" i="3"/>
  <c r="CX179" i="3"/>
  <c r="CY179" i="3"/>
  <c r="DE179" i="3"/>
  <c r="DG179" i="3"/>
  <c r="DH179" i="3"/>
  <c r="DI179" i="3"/>
  <c r="AG185" i="3"/>
  <c r="AE185" i="3"/>
  <c r="AG187" i="3"/>
  <c r="AE187" i="3"/>
  <c r="DA191" i="3"/>
  <c r="DJ191" i="3"/>
  <c r="DC191" i="3"/>
  <c r="DB191" i="3"/>
  <c r="DK191" i="3"/>
  <c r="CZ191" i="3"/>
  <c r="CX191" i="3"/>
  <c r="DM191" i="3"/>
  <c r="CW191" i="3"/>
  <c r="DF191" i="3"/>
  <c r="DD191" i="3"/>
  <c r="AE194" i="3"/>
  <c r="AG194" i="3"/>
  <c r="DK200" i="3"/>
  <c r="DD200" i="3"/>
  <c r="DB200" i="3"/>
  <c r="DF200" i="3"/>
  <c r="DA200" i="3"/>
  <c r="CX200" i="3"/>
  <c r="CW200" i="3"/>
  <c r="DJ200" i="3"/>
  <c r="DL200" i="3"/>
  <c r="DC201" i="3"/>
  <c r="CW201" i="3"/>
  <c r="CX201" i="3"/>
  <c r="CY201" i="3"/>
  <c r="DB201" i="3"/>
  <c r="CZ201" i="3"/>
  <c r="DJ201" i="3"/>
  <c r="DK201" i="3"/>
  <c r="DA201" i="3"/>
  <c r="DM201" i="3"/>
  <c r="DD201" i="3"/>
  <c r="DF201" i="3"/>
  <c r="AE210" i="3"/>
  <c r="AG210" i="3"/>
  <c r="AG217" i="3"/>
  <c r="AE217" i="3"/>
  <c r="AE218" i="3"/>
  <c r="AG218" i="3"/>
  <c r="DA220" i="3"/>
  <c r="DF220" i="3"/>
  <c r="DD220" i="3"/>
  <c r="CX220" i="3"/>
  <c r="DM220" i="3"/>
  <c r="DC220" i="3"/>
  <c r="CW220" i="3"/>
  <c r="CZ220" i="3"/>
  <c r="DB220" i="3"/>
  <c r="DJ220" i="3"/>
  <c r="DK220" i="3"/>
  <c r="AE234" i="3"/>
  <c r="AG234" i="3"/>
  <c r="CW236" i="3"/>
  <c r="CY236" i="3"/>
  <c r="DE236" i="3"/>
  <c r="DG236" i="3"/>
  <c r="DH236" i="3"/>
  <c r="DK236" i="3"/>
  <c r="AE239" i="3"/>
  <c r="AG239" i="3"/>
  <c r="DD240" i="3"/>
  <c r="DK240" i="3"/>
  <c r="DB240" i="3"/>
  <c r="DA240" i="3"/>
  <c r="DF240" i="3"/>
  <c r="CW240" i="3"/>
  <c r="CX240" i="3"/>
  <c r="CY240" i="3"/>
  <c r="DJ240" i="3"/>
  <c r="DC240" i="3"/>
  <c r="CZ240" i="3"/>
  <c r="DL240" i="3"/>
  <c r="DB243" i="3"/>
  <c r="DK243" i="3"/>
  <c r="DA243" i="3"/>
  <c r="DJ243" i="3"/>
  <c r="CZ243" i="3"/>
  <c r="CW243" i="3"/>
  <c r="CX243" i="3"/>
  <c r="CY243" i="3"/>
  <c r="DE243" i="3"/>
  <c r="DF243" i="3"/>
  <c r="DG243" i="3"/>
  <c r="DH243" i="3"/>
  <c r="DI243" i="3"/>
  <c r="DC243" i="3"/>
  <c r="DD243" i="3"/>
  <c r="DM243" i="3"/>
  <c r="AE244" i="3"/>
  <c r="AG244" i="3"/>
  <c r="AE247" i="3"/>
  <c r="AG247" i="3"/>
  <c r="DD266" i="3"/>
  <c r="DJ266" i="3"/>
  <c r="CZ266" i="3"/>
  <c r="DL266" i="3"/>
  <c r="DE266" i="3"/>
  <c r="DG266" i="3"/>
  <c r="DH266" i="3"/>
  <c r="DI266" i="3"/>
  <c r="AG267" i="3"/>
  <c r="AE267" i="3"/>
  <c r="CZ268" i="3"/>
  <c r="DB268" i="3"/>
  <c r="DF268" i="3"/>
  <c r="CW268" i="3"/>
  <c r="DK268" i="3"/>
  <c r="DD268" i="3"/>
  <c r="DC268" i="3"/>
  <c r="DJ268" i="3"/>
  <c r="DA268" i="3"/>
  <c r="CX268" i="3"/>
  <c r="AF270" i="3"/>
  <c r="AI270" i="3"/>
  <c r="AH270" i="3"/>
  <c r="DK273" i="3"/>
  <c r="DF273" i="3"/>
  <c r="DJ273" i="3"/>
  <c r="DD273" i="3"/>
  <c r="DB273" i="3"/>
  <c r="DA273" i="3"/>
  <c r="CZ273" i="3"/>
  <c r="CW273" i="3"/>
  <c r="CX273" i="3"/>
  <c r="CY273" i="3"/>
  <c r="DM273" i="3"/>
  <c r="DC273" i="3"/>
  <c r="AU179" i="6"/>
  <c r="AQ179" i="6"/>
  <c r="AT179" i="6"/>
  <c r="AN179" i="6"/>
  <c r="AO179" i="6"/>
  <c r="AP179" i="6"/>
  <c r="AX179" i="6"/>
  <c r="AS179" i="6"/>
  <c r="AY179" i="6"/>
  <c r="BA63" i="3"/>
  <c r="AZ63" i="3"/>
  <c r="BJ107" i="3"/>
  <c r="BP107" i="3"/>
  <c r="BJ88" i="3"/>
  <c r="BC139" i="3"/>
  <c r="BF139" i="3"/>
  <c r="BB139" i="3"/>
  <c r="BC214" i="4"/>
  <c r="BB214" i="4"/>
  <c r="DH75" i="5"/>
  <c r="BB50" i="6"/>
  <c r="BC50" i="6"/>
  <c r="BY29" i="5"/>
  <c r="BZ29" i="5"/>
  <c r="CR286" i="3"/>
  <c r="CQ286" i="3"/>
  <c r="BY112" i="3"/>
  <c r="BZ112" i="3"/>
  <c r="BX112" i="3"/>
  <c r="DM73" i="5"/>
  <c r="CJ112" i="3"/>
  <c r="CL112" i="3"/>
  <c r="CM112" i="3"/>
  <c r="BU82" i="3"/>
  <c r="BR82" i="3"/>
  <c r="BU63" i="3"/>
  <c r="BR63" i="3"/>
  <c r="BW307" i="3"/>
  <c r="BV307" i="3"/>
  <c r="AZ95" i="3"/>
  <c r="BA95" i="3"/>
  <c r="BV78" i="3"/>
  <c r="BW78" i="3"/>
  <c r="DM240" i="3"/>
  <c r="AG277" i="3"/>
  <c r="AE277" i="3"/>
  <c r="AG279" i="3"/>
  <c r="AE279" i="3"/>
  <c r="AG282" i="3"/>
  <c r="AE282" i="3"/>
  <c r="DA283" i="3"/>
  <c r="DJ283" i="3"/>
  <c r="DK283" i="3"/>
  <c r="DB283" i="3"/>
  <c r="CZ283" i="3"/>
  <c r="DD283" i="3"/>
  <c r="CX283" i="3"/>
  <c r="DF283" i="3"/>
  <c r="CW283" i="3"/>
  <c r="DC283" i="3"/>
  <c r="DM283" i="3"/>
  <c r="AG72" i="6"/>
  <c r="AJ72" i="6"/>
  <c r="AI72" i="6"/>
  <c r="CB73" i="6"/>
  <c r="CC73" i="6"/>
  <c r="CD73" i="6"/>
  <c r="CE73" i="6"/>
  <c r="CF73" i="6"/>
  <c r="CH73" i="6"/>
  <c r="CJ73" i="6"/>
  <c r="CK73" i="6"/>
  <c r="CL73" i="6"/>
  <c r="CM73" i="6"/>
  <c r="AG75" i="6"/>
  <c r="AJ75" i="6"/>
  <c r="AI75" i="6"/>
  <c r="DD76" i="6"/>
  <c r="CW76" i="6"/>
  <c r="DI76" i="6"/>
  <c r="DC76" i="6"/>
  <c r="DB76" i="6"/>
  <c r="DF76" i="6"/>
  <c r="CZ76" i="6"/>
  <c r="CX76" i="6"/>
  <c r="DJ76" i="6"/>
  <c r="DL76" i="6"/>
  <c r="DA76" i="6"/>
  <c r="CK77" i="6"/>
  <c r="CE77" i="6"/>
  <c r="CC77" i="6"/>
  <c r="CD77" i="6"/>
  <c r="CF77" i="6"/>
  <c r="CJ77" i="6"/>
  <c r="CL77" i="6"/>
  <c r="CM77" i="6"/>
  <c r="AI81" i="6"/>
  <c r="AG81" i="6"/>
  <c r="AJ81" i="6"/>
  <c r="AG82" i="6"/>
  <c r="AJ82" i="6"/>
  <c r="AI82" i="6"/>
  <c r="AI83" i="6"/>
  <c r="AG83" i="6"/>
  <c r="AJ83" i="6"/>
  <c r="AI84" i="6"/>
  <c r="AG84" i="6"/>
  <c r="AJ84" i="6"/>
  <c r="CX89" i="6"/>
  <c r="DD89" i="6"/>
  <c r="CZ89" i="6"/>
  <c r="DJ89" i="6"/>
  <c r="CW89" i="6"/>
  <c r="DF89" i="6"/>
  <c r="DB89" i="6"/>
  <c r="DA89" i="6"/>
  <c r="DL89" i="6"/>
  <c r="DC89" i="6"/>
  <c r="DI89" i="6"/>
  <c r="AI90" i="6"/>
  <c r="AG90" i="6"/>
  <c r="AJ90" i="6"/>
  <c r="AI92" i="6"/>
  <c r="AG92" i="6"/>
  <c r="AJ92" i="6"/>
  <c r="AG96" i="6"/>
  <c r="AJ96" i="6"/>
  <c r="AI96" i="6"/>
  <c r="CG97" i="6"/>
  <c r="CE97" i="6"/>
  <c r="CF97" i="6"/>
  <c r="CH97" i="6"/>
  <c r="CJ97" i="6"/>
  <c r="CK97" i="6"/>
  <c r="CL97" i="6"/>
  <c r="CM97" i="6"/>
  <c r="DD98" i="6"/>
  <c r="CX98" i="6"/>
  <c r="DA98" i="6"/>
  <c r="DB98" i="6"/>
  <c r="CZ98" i="6"/>
  <c r="DN98" i="6"/>
  <c r="DA100" i="6"/>
  <c r="CW100" i="6"/>
  <c r="CZ100" i="6"/>
  <c r="DB100" i="6"/>
  <c r="DI100" i="6"/>
  <c r="DD100" i="6"/>
  <c r="DJ100" i="6"/>
  <c r="DF100" i="6"/>
  <c r="DC100" i="6"/>
  <c r="DL100" i="6"/>
  <c r="CX100" i="6"/>
  <c r="CX105" i="6"/>
  <c r="DI105" i="6"/>
  <c r="DL105" i="6"/>
  <c r="DJ105" i="6"/>
  <c r="CW105" i="6"/>
  <c r="DF105" i="6"/>
  <c r="DD105" i="6"/>
  <c r="DA105" i="6"/>
  <c r="CZ105" i="6"/>
  <c r="DC105" i="6"/>
  <c r="DB105" i="6"/>
  <c r="AG107" i="6"/>
  <c r="AJ107" i="6"/>
  <c r="AI107" i="6"/>
  <c r="DA108" i="6"/>
  <c r="DI108" i="6"/>
  <c r="CZ108" i="6"/>
  <c r="DB108" i="6"/>
  <c r="CX108" i="6"/>
  <c r="DJ108" i="6"/>
  <c r="DF108" i="6"/>
  <c r="DD108" i="6"/>
  <c r="DL108" i="6"/>
  <c r="DC108" i="6"/>
  <c r="CW108" i="6"/>
  <c r="DL111" i="6"/>
  <c r="CW111" i="6"/>
  <c r="DF111" i="6"/>
  <c r="CZ111" i="6"/>
  <c r="DA111" i="6"/>
  <c r="DB111" i="6"/>
  <c r="CX111" i="6"/>
  <c r="DJ111" i="6"/>
  <c r="DD111" i="6"/>
  <c r="DC111" i="6"/>
  <c r="DI111" i="6"/>
  <c r="AG118" i="6"/>
  <c r="AJ118" i="6"/>
  <c r="AI118" i="6"/>
  <c r="DA122" i="6"/>
  <c r="DD122" i="6"/>
  <c r="CZ122" i="6"/>
  <c r="CX122" i="6"/>
  <c r="DC122" i="6"/>
  <c r="DI122" i="6"/>
  <c r="DM122" i="6"/>
  <c r="DL122" i="6"/>
  <c r="AG177" i="6"/>
  <c r="AJ177" i="6"/>
  <c r="AI177" i="6"/>
  <c r="AI178" i="6"/>
  <c r="AG178" i="6"/>
  <c r="AJ178" i="6"/>
  <c r="AV179" i="6"/>
  <c r="AW179" i="6"/>
  <c r="AZ179" i="6"/>
  <c r="CH193" i="6"/>
  <c r="CN193" i="6"/>
  <c r="CI193" i="6"/>
  <c r="CC193" i="6"/>
  <c r="CF193" i="6"/>
  <c r="CB193" i="6"/>
  <c r="CP193" i="6"/>
  <c r="CD193" i="6"/>
  <c r="CJ193" i="6"/>
  <c r="CL193" i="6"/>
  <c r="CM193" i="6"/>
  <c r="DC200" i="6"/>
  <c r="DB200" i="6"/>
  <c r="DA200" i="6"/>
  <c r="DD200" i="6"/>
  <c r="CW200" i="6"/>
  <c r="DI200" i="6"/>
  <c r="CZ200" i="6"/>
  <c r="DF200" i="6"/>
  <c r="DJ200" i="6"/>
  <c r="DL200" i="6"/>
  <c r="CX200" i="6"/>
  <c r="CK202" i="6"/>
  <c r="CE202" i="6"/>
  <c r="CO202" i="6"/>
  <c r="CH202" i="6"/>
  <c r="CF202" i="6"/>
  <c r="CG202" i="6"/>
  <c r="CB206" i="6"/>
  <c r="CD206" i="6"/>
  <c r="CJ206" i="6"/>
  <c r="CL206" i="6"/>
  <c r="CM206" i="6"/>
  <c r="AI2" i="4"/>
  <c r="AG2" i="4"/>
  <c r="AJ2" i="4"/>
  <c r="AI4" i="4"/>
  <c r="AG4" i="4"/>
  <c r="AJ4" i="4"/>
  <c r="AR5" i="4"/>
  <c r="AP5" i="4"/>
  <c r="AZ5" i="4"/>
  <c r="AQ5" i="4"/>
  <c r="AN5" i="4"/>
  <c r="AS5" i="4"/>
  <c r="AV5" i="4"/>
  <c r="AN6" i="4"/>
  <c r="AO6" i="4"/>
  <c r="AR6" i="4"/>
  <c r="AU6" i="4"/>
  <c r="AW6" i="4"/>
  <c r="AX6" i="4"/>
  <c r="AI7" i="4"/>
  <c r="AG7" i="4"/>
  <c r="AJ7" i="4"/>
  <c r="AI10" i="4"/>
  <c r="AG10" i="4"/>
  <c r="AJ10" i="4"/>
  <c r="AG11" i="4"/>
  <c r="AJ11" i="4"/>
  <c r="AI11" i="4"/>
  <c r="AY12" i="4"/>
  <c r="AS12" i="4"/>
  <c r="AM12" i="4"/>
  <c r="AT12" i="4"/>
  <c r="AN12" i="4"/>
  <c r="AV12" i="4"/>
  <c r="AQ12" i="4"/>
  <c r="AG18" i="4"/>
  <c r="AJ18" i="4"/>
  <c r="AI18" i="4"/>
  <c r="AI27" i="4"/>
  <c r="AG27" i="4"/>
  <c r="AJ27" i="4"/>
  <c r="AI35" i="4"/>
  <c r="AG35" i="4"/>
  <c r="AJ35" i="4"/>
  <c r="AG36" i="4"/>
  <c r="AJ36" i="4"/>
  <c r="AI36" i="4"/>
  <c r="AZ37" i="4"/>
  <c r="AR37" i="4"/>
  <c r="AN37" i="4"/>
  <c r="AO37" i="4"/>
  <c r="AQ37" i="4"/>
  <c r="AS37" i="4"/>
  <c r="AT37" i="4"/>
  <c r="AU37" i="4"/>
  <c r="AW37" i="4"/>
  <c r="AX37" i="4"/>
  <c r="AI44" i="4"/>
  <c r="AG44" i="4"/>
  <c r="AJ44" i="4"/>
  <c r="AI46" i="4"/>
  <c r="AG46" i="4"/>
  <c r="AJ46" i="4"/>
  <c r="AR48" i="4"/>
  <c r="AY48" i="4"/>
  <c r="AS48" i="4"/>
  <c r="AM48" i="4"/>
  <c r="AN48" i="4"/>
  <c r="AO48" i="4"/>
  <c r="AT48" i="4"/>
  <c r="AV48" i="4"/>
  <c r="AQ48" i="4"/>
  <c r="AP56" i="4"/>
  <c r="AV61" i="4"/>
  <c r="AR61" i="4"/>
  <c r="AS61" i="4"/>
  <c r="AQ61" i="4"/>
  <c r="AN61" i="4"/>
  <c r="AO61" i="4"/>
  <c r="AT61" i="4"/>
  <c r="AU61" i="4"/>
  <c r="AW61" i="4"/>
  <c r="AX61" i="4"/>
  <c r="AS64" i="4"/>
  <c r="AM64" i="4"/>
  <c r="AY64" i="4"/>
  <c r="AV64" i="4"/>
  <c r="AQ64" i="4"/>
  <c r="AN64" i="4"/>
  <c r="AT64" i="4"/>
  <c r="AR76" i="4"/>
  <c r="AN76" i="4"/>
  <c r="AT76" i="4"/>
  <c r="AQ76" i="4"/>
  <c r="AM76" i="4"/>
  <c r="AS76" i="4"/>
  <c r="AY76" i="4"/>
  <c r="AV76" i="4"/>
  <c r="AZ76" i="4"/>
  <c r="AR88" i="4"/>
  <c r="AV88" i="4"/>
  <c r="AS88" i="4"/>
  <c r="AN88" i="4"/>
  <c r="AO88" i="4"/>
  <c r="AQ88" i="4"/>
  <c r="AZ88" i="4"/>
  <c r="AP88" i="4"/>
  <c r="AT88" i="4"/>
  <c r="AM92" i="4"/>
  <c r="AN92" i="4"/>
  <c r="AO92" i="4"/>
  <c r="AG108" i="4"/>
  <c r="AJ108" i="4"/>
  <c r="AI108" i="4"/>
  <c r="AI114" i="4"/>
  <c r="AG114" i="4"/>
  <c r="AJ114" i="4"/>
  <c r="BO253" i="5"/>
  <c r="BR253" i="5"/>
  <c r="BN253" i="5"/>
  <c r="BW253" i="5"/>
  <c r="BI253" i="5"/>
  <c r="BM253" i="5"/>
  <c r="BV253" i="5"/>
  <c r="BL253" i="5"/>
  <c r="BP253" i="5"/>
  <c r="BJ253" i="5"/>
  <c r="BK253" i="5"/>
  <c r="BJ157" i="3"/>
  <c r="BP157" i="3"/>
  <c r="BY318" i="3"/>
  <c r="BZ318" i="3"/>
  <c r="BX318" i="3"/>
  <c r="CG191" i="6"/>
  <c r="CD190" i="6"/>
  <c r="AO129" i="4"/>
  <c r="AU129" i="4"/>
  <c r="AW129" i="4"/>
  <c r="AX129" i="4"/>
  <c r="BA252" i="5"/>
  <c r="BB252" i="5"/>
  <c r="AW68" i="5"/>
  <c r="AX68" i="5"/>
  <c r="CY158" i="3"/>
  <c r="AX314" i="3"/>
  <c r="AV101" i="3"/>
  <c r="AX101" i="3"/>
  <c r="BQ279" i="4"/>
  <c r="BS279" i="4"/>
  <c r="BT279" i="4"/>
  <c r="BU279" i="4"/>
  <c r="DK144" i="4"/>
  <c r="DE142" i="3"/>
  <c r="DG142" i="3"/>
  <c r="DH142" i="3"/>
  <c r="DI142" i="3"/>
  <c r="DE155" i="5"/>
  <c r="CP318" i="3"/>
  <c r="CR318" i="3"/>
  <c r="DL178" i="3"/>
  <c r="DE178" i="3"/>
  <c r="DG178" i="3"/>
  <c r="DH178" i="3"/>
  <c r="DI178" i="3"/>
  <c r="BR152" i="3"/>
  <c r="BP88" i="3"/>
  <c r="BQ153" i="4"/>
  <c r="BS153" i="4"/>
  <c r="BT153" i="4"/>
  <c r="BU153" i="4"/>
  <c r="DM143" i="4"/>
  <c r="BU90" i="3"/>
  <c r="CP136" i="3"/>
  <c r="CR136" i="3"/>
  <c r="AQ115" i="5"/>
  <c r="CY155" i="3"/>
  <c r="DE155" i="3"/>
  <c r="DG155" i="3"/>
  <c r="DH155" i="3"/>
  <c r="DI155" i="3"/>
  <c r="BP117" i="3"/>
  <c r="CD83" i="5"/>
  <c r="AE25" i="3"/>
  <c r="AG25" i="3"/>
  <c r="AG201" i="3"/>
  <c r="AE201" i="3"/>
  <c r="AI174" i="6"/>
  <c r="AG174" i="6"/>
  <c r="AJ174" i="6"/>
  <c r="AG94" i="4"/>
  <c r="AJ94" i="4"/>
  <c r="AI94" i="4"/>
  <c r="AI38" i="12"/>
  <c r="AO38" i="12"/>
  <c r="AQ38" i="12"/>
  <c r="AI73" i="6"/>
  <c r="AG73" i="6"/>
  <c r="AJ73" i="6"/>
  <c r="DC20" i="3"/>
  <c r="CW20" i="3"/>
  <c r="DJ20" i="3"/>
  <c r="DK20" i="3"/>
  <c r="DM20" i="3"/>
  <c r="DA20" i="3"/>
  <c r="CX20" i="3"/>
  <c r="CZ20" i="3"/>
  <c r="DB20" i="3"/>
  <c r="DF20" i="3"/>
  <c r="DD20" i="3"/>
  <c r="CI175" i="6"/>
  <c r="CH175" i="6"/>
  <c r="CO175" i="6"/>
  <c r="CN175" i="6"/>
  <c r="CP175" i="6"/>
  <c r="DA136" i="3"/>
  <c r="DD136" i="3"/>
  <c r="DC136" i="3"/>
  <c r="DB136" i="3"/>
  <c r="CZ136" i="3"/>
  <c r="DL136" i="3"/>
  <c r="DE136" i="3"/>
  <c r="DG136" i="3"/>
  <c r="DH136" i="3"/>
  <c r="DI136" i="3"/>
  <c r="DL23" i="6"/>
  <c r="DB23" i="6"/>
  <c r="DF23" i="6"/>
  <c r="CZ23" i="6"/>
  <c r="DA23" i="6"/>
  <c r="CX23" i="6"/>
  <c r="DD23" i="6"/>
  <c r="DC23" i="6"/>
  <c r="DI23" i="6"/>
  <c r="CW23" i="6"/>
  <c r="DJ23" i="6"/>
  <c r="AG191" i="4"/>
  <c r="AJ191" i="4"/>
  <c r="AI191" i="4"/>
  <c r="AY181" i="5"/>
  <c r="AZ181" i="5"/>
  <c r="AM181" i="5"/>
  <c r="AT181" i="5"/>
  <c r="AS181" i="5"/>
  <c r="AN181" i="5"/>
  <c r="AP181" i="5"/>
  <c r="DD15" i="6"/>
  <c r="DI15" i="6"/>
  <c r="DC15" i="6"/>
  <c r="CW15" i="6"/>
  <c r="DJ15" i="6"/>
  <c r="DA15" i="6"/>
  <c r="CZ15" i="6"/>
  <c r="CX15" i="6"/>
  <c r="DB15" i="6"/>
  <c r="DF15" i="6"/>
  <c r="DL15" i="6"/>
  <c r="DL67" i="6"/>
  <c r="DB67" i="6"/>
  <c r="DC67" i="6"/>
  <c r="CZ67" i="6"/>
  <c r="DA67" i="6"/>
  <c r="CX67" i="6"/>
  <c r="DD67" i="6"/>
  <c r="DF67" i="6"/>
  <c r="DI67" i="6"/>
  <c r="DJ67" i="6"/>
  <c r="CW67" i="6"/>
  <c r="DT36" i="5"/>
  <c r="DD36" i="5"/>
  <c r="CZ115" i="6"/>
  <c r="DA115" i="6"/>
  <c r="DI115" i="6"/>
  <c r="DL115" i="6"/>
  <c r="CW115" i="6"/>
  <c r="DF115" i="6"/>
  <c r="DD115" i="6"/>
  <c r="CX115" i="6"/>
  <c r="DC115" i="6"/>
  <c r="DB115" i="6"/>
  <c r="DJ115" i="6"/>
  <c r="AG127" i="6"/>
  <c r="AJ127" i="6"/>
  <c r="AI127" i="6"/>
  <c r="AS80" i="4"/>
  <c r="AM80" i="4"/>
  <c r="AY80" i="4"/>
  <c r="AV80" i="4"/>
  <c r="AQ80" i="4"/>
  <c r="AN80" i="4"/>
  <c r="AO80" i="4"/>
  <c r="AT80" i="4"/>
  <c r="AU80" i="4"/>
  <c r="AG110" i="4"/>
  <c r="AJ110" i="4"/>
  <c r="AI110" i="4"/>
  <c r="AY124" i="4"/>
  <c r="AS124" i="4"/>
  <c r="AM124" i="4"/>
  <c r="AN124" i="4"/>
  <c r="AO124" i="4"/>
  <c r="AV124" i="4"/>
  <c r="AR124" i="4"/>
  <c r="AT124" i="4"/>
  <c r="AZ124" i="4"/>
  <c r="AQ124" i="4"/>
  <c r="AP124" i="4"/>
  <c r="AG130" i="4"/>
  <c r="AJ130" i="4"/>
  <c r="AI130" i="4"/>
  <c r="AI140" i="4"/>
  <c r="AG140" i="4"/>
  <c r="AJ140" i="4"/>
  <c r="AG145" i="4"/>
  <c r="AJ145" i="4"/>
  <c r="AI145" i="4"/>
  <c r="AG245" i="4"/>
  <c r="AJ245" i="4"/>
  <c r="AI245" i="4"/>
  <c r="AS258" i="4"/>
  <c r="AY258" i="4"/>
  <c r="AN258" i="4"/>
  <c r="AM258" i="4"/>
  <c r="BA258" i="4"/>
  <c r="AG297" i="4"/>
  <c r="AJ297" i="4"/>
  <c r="AI297" i="4"/>
  <c r="AS152" i="5"/>
  <c r="AY152" i="5"/>
  <c r="AN152" i="5"/>
  <c r="AR152" i="5"/>
  <c r="AT152" i="5"/>
  <c r="AZ152" i="5"/>
  <c r="AP152" i="5"/>
  <c r="AM152" i="5"/>
  <c r="AZ163" i="5"/>
  <c r="AT163" i="5"/>
  <c r="AS163" i="5"/>
  <c r="AP163" i="5"/>
  <c r="BA163" i="5"/>
  <c r="AG164" i="5"/>
  <c r="AJ164" i="5"/>
  <c r="AI164" i="5"/>
  <c r="AI165" i="5"/>
  <c r="AG165" i="5"/>
  <c r="AJ165" i="5"/>
  <c r="AR167" i="5"/>
  <c r="AN167" i="5"/>
  <c r="AQ167" i="5"/>
  <c r="AP167" i="5"/>
  <c r="BA167" i="5"/>
  <c r="AI169" i="5"/>
  <c r="AG169" i="5"/>
  <c r="AJ169" i="5"/>
  <c r="AI171" i="5"/>
  <c r="AG171" i="5"/>
  <c r="AJ171" i="5"/>
  <c r="AI172" i="5"/>
  <c r="AG172" i="5"/>
  <c r="AJ172" i="5"/>
  <c r="AR173" i="5"/>
  <c r="AY173" i="5"/>
  <c r="AT173" i="5"/>
  <c r="AS173" i="5"/>
  <c r="AN173" i="5"/>
  <c r="AP173" i="5"/>
  <c r="AM173" i="5"/>
  <c r="BA173" i="5"/>
  <c r="AO173" i="5"/>
  <c r="AU173" i="5"/>
  <c r="AW173" i="5"/>
  <c r="AX173" i="5"/>
  <c r="AQ178" i="5"/>
  <c r="AS178" i="5"/>
  <c r="AN178" i="5"/>
  <c r="AO178" i="5"/>
  <c r="AP178" i="5"/>
  <c r="AR178" i="5"/>
  <c r="AT178" i="5"/>
  <c r="AU178" i="5"/>
  <c r="AW178" i="5"/>
  <c r="AX178" i="5"/>
  <c r="AZ178" i="5"/>
  <c r="AP180" i="5"/>
  <c r="AT180" i="5"/>
  <c r="AM180" i="5"/>
  <c r="BA180" i="5"/>
  <c r="AO180" i="5"/>
  <c r="AQ181" i="5"/>
  <c r="AG187" i="5"/>
  <c r="AJ187" i="5"/>
  <c r="AI187" i="5"/>
  <c r="AG191" i="5"/>
  <c r="AJ191" i="5"/>
  <c r="AI191" i="5"/>
  <c r="AG195" i="5"/>
  <c r="AJ195" i="5"/>
  <c r="AI195" i="5"/>
  <c r="AI197" i="5"/>
  <c r="AG197" i="5"/>
  <c r="AJ197" i="5"/>
  <c r="AS199" i="5"/>
  <c r="AV199" i="5"/>
  <c r="AT199" i="5"/>
  <c r="AN199" i="5"/>
  <c r="AQ199" i="5"/>
  <c r="AP199" i="5"/>
  <c r="BA199" i="5"/>
  <c r="AO199" i="5"/>
  <c r="AU199" i="5"/>
  <c r="AW199" i="5"/>
  <c r="AX199" i="5"/>
  <c r="AG201" i="5"/>
  <c r="AJ201" i="5"/>
  <c r="AI201" i="5"/>
  <c r="AI204" i="5"/>
  <c r="AG204" i="5"/>
  <c r="AJ204" i="5"/>
  <c r="AN206" i="5"/>
  <c r="AZ206" i="5"/>
  <c r="AT206" i="5"/>
  <c r="AP206" i="5"/>
  <c r="AR206" i="5"/>
  <c r="AS206" i="5"/>
  <c r="AM206" i="5"/>
  <c r="AO206" i="5"/>
  <c r="AU206" i="5"/>
  <c r="AW206" i="5"/>
  <c r="AX206" i="5"/>
  <c r="AY206" i="5"/>
  <c r="BA206" i="5"/>
  <c r="AQ218" i="5"/>
  <c r="AM218" i="5"/>
  <c r="AY218" i="5"/>
  <c r="AN218" i="5"/>
  <c r="AZ218" i="5"/>
  <c r="AV218" i="5"/>
  <c r="AP218" i="5"/>
  <c r="AT218" i="5"/>
  <c r="AR218" i="5"/>
  <c r="AS218" i="5"/>
  <c r="AI228" i="5"/>
  <c r="AG228" i="5"/>
  <c r="AJ228" i="5"/>
  <c r="AQ230" i="5"/>
  <c r="AR230" i="5"/>
  <c r="AY230" i="5"/>
  <c r="BA230" i="5"/>
  <c r="AG231" i="5"/>
  <c r="AJ231" i="5"/>
  <c r="AI231" i="5"/>
  <c r="AI241" i="5"/>
  <c r="AG241" i="5"/>
  <c r="AJ241" i="5"/>
  <c r="DT245" i="5"/>
  <c r="DQ245" i="5"/>
  <c r="AG252" i="5"/>
  <c r="AJ252" i="5"/>
  <c r="AI252" i="5"/>
  <c r="AV254" i="5"/>
  <c r="AQ254" i="5"/>
  <c r="AZ254" i="5"/>
  <c r="AT254" i="5"/>
  <c r="AS254" i="5"/>
  <c r="AR254" i="5"/>
  <c r="AN254" i="5"/>
  <c r="AP254" i="5"/>
  <c r="AM254" i="5"/>
  <c r="BA254" i="5"/>
  <c r="AO254" i="5"/>
  <c r="AU254" i="5"/>
  <c r="AW254" i="5"/>
  <c r="AX254" i="5"/>
  <c r="AJ2" i="2"/>
  <c r="AH2" i="2"/>
  <c r="AK2" i="2"/>
  <c r="AS8" i="2"/>
  <c r="AU8" i="2"/>
  <c r="AN8" i="2"/>
  <c r="AO8" i="2"/>
  <c r="AP8" i="2"/>
  <c r="AQ8" i="2"/>
  <c r="AT8" i="2"/>
  <c r="AZ8" i="2"/>
  <c r="AR8" i="2"/>
  <c r="BB8" i="2"/>
  <c r="DU13" i="2"/>
  <c r="DE13" i="2"/>
  <c r="DG13" i="2"/>
  <c r="AH15" i="2"/>
  <c r="AK15" i="2"/>
  <c r="AJ15" i="2"/>
  <c r="AH19" i="2"/>
  <c r="AK19" i="2"/>
  <c r="AJ19" i="2"/>
  <c r="AO26" i="2"/>
  <c r="AN26" i="2"/>
  <c r="AT26" i="2"/>
  <c r="AS26" i="2"/>
  <c r="AU26" i="2"/>
  <c r="AR26" i="2"/>
  <c r="BA26" i="2"/>
  <c r="AG9" i="6"/>
  <c r="AJ9" i="6"/>
  <c r="AI9" i="6"/>
  <c r="BQ11" i="6"/>
  <c r="BT11" i="6"/>
  <c r="BN11" i="6"/>
  <c r="BM11" i="6"/>
  <c r="BK11" i="6"/>
  <c r="BL11" i="6"/>
  <c r="BS11" i="6"/>
  <c r="BH11" i="6"/>
  <c r="BO11" i="6"/>
  <c r="BI11" i="6"/>
  <c r="AO304" i="3"/>
  <c r="AW304" i="3"/>
  <c r="AP304" i="3"/>
  <c r="AQ304" i="3"/>
  <c r="BD304" i="3"/>
  <c r="AT304" i="3"/>
  <c r="AL304" i="3"/>
  <c r="AR304" i="3"/>
  <c r="AM304" i="3"/>
  <c r="AU304" i="3"/>
  <c r="BE304" i="3"/>
  <c r="AS304" i="3"/>
  <c r="AX15" i="6"/>
  <c r="AV15" i="6"/>
  <c r="AT15" i="6"/>
  <c r="BA15" i="6"/>
  <c r="AW15" i="6"/>
  <c r="AG69" i="6"/>
  <c r="AJ69" i="6"/>
  <c r="AI69" i="6"/>
  <c r="DA70" i="6"/>
  <c r="DF70" i="6"/>
  <c r="DC70" i="6"/>
  <c r="DI70" i="6"/>
  <c r="DJ70" i="6"/>
  <c r="CZ70" i="6"/>
  <c r="DB70" i="6"/>
  <c r="CW70" i="6"/>
  <c r="DL70" i="6"/>
  <c r="CX70" i="6"/>
  <c r="DD70" i="6"/>
  <c r="AU79" i="5"/>
  <c r="AW79" i="5"/>
  <c r="AX79" i="5"/>
  <c r="AO177" i="3"/>
  <c r="AP177" i="3"/>
  <c r="AT177" i="3"/>
  <c r="AQ177" i="3"/>
  <c r="AW177" i="3"/>
  <c r="AR177" i="3"/>
  <c r="AS177" i="3"/>
  <c r="AM177" i="3"/>
  <c r="BD177" i="3"/>
  <c r="BE177" i="3"/>
  <c r="AU177" i="3"/>
  <c r="AL177" i="3"/>
  <c r="AN177" i="3"/>
  <c r="AQ80" i="3"/>
  <c r="AT80" i="3"/>
  <c r="AU80" i="3"/>
  <c r="AV80" i="3"/>
  <c r="AW80" i="3"/>
  <c r="AX80" i="3"/>
  <c r="AP80" i="3"/>
  <c r="AM80" i="3"/>
  <c r="AR80" i="3"/>
  <c r="AS80" i="3"/>
  <c r="AL80" i="3"/>
  <c r="AN80" i="3"/>
  <c r="AO80" i="3"/>
  <c r="BE80" i="3"/>
  <c r="BD80" i="3"/>
  <c r="BV229" i="5"/>
  <c r="BM229" i="5"/>
  <c r="BL229" i="5"/>
  <c r="BW229" i="5"/>
  <c r="BP229" i="5"/>
  <c r="BO229" i="5"/>
  <c r="BR229" i="5"/>
  <c r="BN229" i="5"/>
  <c r="BJ229" i="5"/>
  <c r="BI229" i="5"/>
  <c r="BK229" i="5"/>
  <c r="BQ229" i="5"/>
  <c r="BS229" i="5"/>
  <c r="BT229" i="5"/>
  <c r="BU229" i="5"/>
  <c r="BA83" i="5"/>
  <c r="AH68" i="3"/>
  <c r="AF68" i="3"/>
  <c r="AI68" i="3"/>
  <c r="BI13" i="6"/>
  <c r="BJ13" i="6"/>
  <c r="BK13" i="6"/>
  <c r="BM13" i="6"/>
  <c r="BP13" i="6"/>
  <c r="BT13" i="6"/>
  <c r="BQ13" i="6"/>
  <c r="BU13" i="6"/>
  <c r="AH60" i="3"/>
  <c r="AF60" i="3"/>
  <c r="AI60" i="3"/>
  <c r="CD66" i="6"/>
  <c r="CJ66" i="6"/>
  <c r="CL66" i="6"/>
  <c r="CM66" i="6"/>
  <c r="AT17" i="6"/>
  <c r="AN17" i="6"/>
  <c r="AR17" i="6"/>
  <c r="AQ17" i="6"/>
  <c r="AS17" i="6"/>
  <c r="AU17" i="6"/>
  <c r="AO17" i="6"/>
  <c r="AY17" i="6"/>
  <c r="AX17" i="6"/>
  <c r="AV17" i="6"/>
  <c r="BA73" i="5"/>
  <c r="AU73" i="5"/>
  <c r="AW73" i="5"/>
  <c r="AX73" i="5"/>
  <c r="BD132" i="3"/>
  <c r="AS132" i="3"/>
  <c r="AU132" i="3"/>
  <c r="AQ132" i="3"/>
  <c r="AO132" i="3"/>
  <c r="AT132" i="3"/>
  <c r="AM132" i="3"/>
  <c r="AP132" i="3"/>
  <c r="AL132" i="3"/>
  <c r="AN132" i="3"/>
  <c r="BE132" i="3"/>
  <c r="AR132" i="3"/>
  <c r="AW132" i="3"/>
  <c r="AQ250" i="3"/>
  <c r="AO250" i="3"/>
  <c r="AT250" i="3"/>
  <c r="AU250" i="3"/>
  <c r="AV250" i="3"/>
  <c r="BD250" i="3"/>
  <c r="AP250" i="3"/>
  <c r="BE250" i="3"/>
  <c r="AR250" i="3"/>
  <c r="AW250" i="3"/>
  <c r="AS250" i="3"/>
  <c r="AM250" i="3"/>
  <c r="AL250" i="3"/>
  <c r="AQ120" i="3"/>
  <c r="BE120" i="3"/>
  <c r="AM120" i="3"/>
  <c r="AW120" i="3"/>
  <c r="AO120" i="3"/>
  <c r="AS120" i="3"/>
  <c r="AU120" i="3"/>
  <c r="AT120" i="3"/>
  <c r="AP120" i="3"/>
  <c r="AL120" i="3"/>
  <c r="AR120" i="3"/>
  <c r="BD120" i="3"/>
  <c r="CD69" i="6"/>
  <c r="CJ69" i="6"/>
  <c r="CL69" i="6"/>
  <c r="CM69" i="6"/>
  <c r="CG79" i="5"/>
  <c r="CZ79" i="5"/>
  <c r="CK79" i="5"/>
  <c r="CJ79" i="5"/>
  <c r="DA79" i="5"/>
  <c r="CM79" i="5"/>
  <c r="CS79" i="5"/>
  <c r="CO79" i="5"/>
  <c r="CI79" i="5"/>
  <c r="CR79" i="5"/>
  <c r="CL79" i="5"/>
  <c r="CF79" i="5"/>
  <c r="CH79" i="5"/>
  <c r="CN79" i="5"/>
  <c r="CP79" i="5"/>
  <c r="AQ312" i="3"/>
  <c r="AT312" i="3"/>
  <c r="AW312" i="3"/>
  <c r="BD312" i="3"/>
  <c r="BE312" i="3"/>
  <c r="AU312" i="3"/>
  <c r="AR312" i="3"/>
  <c r="AS312" i="3"/>
  <c r="AO312" i="3"/>
  <c r="AL312" i="3"/>
  <c r="AP312" i="3"/>
  <c r="AM312" i="3"/>
  <c r="AM71" i="3"/>
  <c r="AL71" i="3"/>
  <c r="AN71" i="3"/>
  <c r="AU71" i="3"/>
  <c r="BD71" i="3"/>
  <c r="AQ71" i="3"/>
  <c r="AO71" i="3"/>
  <c r="BE71" i="3"/>
  <c r="AW71" i="3"/>
  <c r="AT71" i="3"/>
  <c r="AV71" i="3"/>
  <c r="AR71" i="3"/>
  <c r="AP71" i="3"/>
  <c r="AS71" i="3"/>
  <c r="BB12" i="2"/>
  <c r="AH79" i="3"/>
  <c r="AF79" i="3"/>
  <c r="AI79" i="3"/>
  <c r="DI13" i="2"/>
  <c r="DL257" i="3"/>
  <c r="BX6" i="5"/>
  <c r="DI223" i="5"/>
  <c r="CL74" i="5"/>
  <c r="DJ74" i="5"/>
  <c r="CS74" i="5"/>
  <c r="DR74" i="5"/>
  <c r="CJ74" i="5"/>
  <c r="DH74" i="5"/>
  <c r="CM74" i="5"/>
  <c r="DK74" i="5"/>
  <c r="CK74" i="5"/>
  <c r="DI74" i="5"/>
  <c r="DA74" i="5"/>
  <c r="CR74" i="5"/>
  <c r="CI74" i="5"/>
  <c r="DG74" i="5"/>
  <c r="CZ74" i="5"/>
  <c r="CF74" i="5"/>
  <c r="CG74" i="5"/>
  <c r="DE74" i="5"/>
  <c r="CO74" i="5"/>
  <c r="DM74" i="5"/>
  <c r="BA154" i="6"/>
  <c r="AP154" i="6"/>
  <c r="DH199" i="5"/>
  <c r="DQ7" i="5"/>
  <c r="DS7" i="5"/>
  <c r="CQ7" i="5"/>
  <c r="BX146" i="4"/>
  <c r="BX194" i="4"/>
  <c r="CT126" i="4"/>
  <c r="BK329" i="4"/>
  <c r="BQ329" i="4"/>
  <c r="BS329" i="4"/>
  <c r="BT329" i="4"/>
  <c r="BU329" i="4"/>
  <c r="DJ73" i="5"/>
  <c r="DM225" i="5"/>
  <c r="DI225" i="5"/>
  <c r="BK245" i="5"/>
  <c r="BQ245" i="5"/>
  <c r="BS245" i="5"/>
  <c r="BT245" i="5"/>
  <c r="BU245" i="5"/>
  <c r="BK196" i="5"/>
  <c r="BQ196" i="5"/>
  <c r="BS196" i="5"/>
  <c r="BT196" i="5"/>
  <c r="BU196" i="5"/>
  <c r="DG245" i="5"/>
  <c r="DD245" i="5"/>
  <c r="DF245" i="5"/>
  <c r="DH245" i="5"/>
  <c r="DK245" i="5"/>
  <c r="DL245" i="5"/>
  <c r="DN245" i="5"/>
  <c r="DO245" i="5"/>
  <c r="DP245" i="5"/>
  <c r="BY20" i="5"/>
  <c r="BZ20" i="5"/>
  <c r="AL21" i="3"/>
  <c r="AM21" i="3"/>
  <c r="AN21" i="3"/>
  <c r="BE21" i="3"/>
  <c r="BD21" i="3"/>
  <c r="AU21" i="3"/>
  <c r="AP21" i="3"/>
  <c r="AR21" i="3"/>
  <c r="AT21" i="3"/>
  <c r="AV21" i="3"/>
  <c r="AX21" i="3"/>
  <c r="AS21" i="3"/>
  <c r="AO21" i="3"/>
  <c r="CW22" i="3"/>
  <c r="CX22" i="3"/>
  <c r="CY22" i="3"/>
  <c r="DF22" i="3"/>
  <c r="DD22" i="3"/>
  <c r="DC22" i="3"/>
  <c r="DM22" i="3"/>
  <c r="DK22" i="3"/>
  <c r="DB22" i="3"/>
  <c r="CZ22" i="3"/>
  <c r="DA22" i="3"/>
  <c r="DJ22" i="3"/>
  <c r="DC24" i="3"/>
  <c r="CW24" i="3"/>
  <c r="DA24" i="3"/>
  <c r="DL24" i="3"/>
  <c r="AG26" i="3"/>
  <c r="AE26" i="3"/>
  <c r="DA34" i="3"/>
  <c r="DF34" i="3"/>
  <c r="DD34" i="3"/>
  <c r="DJ34" i="3"/>
  <c r="DK34" i="3"/>
  <c r="CZ34" i="3"/>
  <c r="CX34" i="3"/>
  <c r="DB34" i="3"/>
  <c r="DC34" i="3"/>
  <c r="CW34" i="3"/>
  <c r="DM34" i="3"/>
  <c r="DM40" i="3"/>
  <c r="CZ40" i="3"/>
  <c r="DF40" i="3"/>
  <c r="DD40" i="3"/>
  <c r="DC40" i="3"/>
  <c r="DB40" i="3"/>
  <c r="DA40" i="3"/>
  <c r="DL40" i="3"/>
  <c r="DK42" i="3"/>
  <c r="DB42" i="3"/>
  <c r="DM42" i="3"/>
  <c r="DA42" i="3"/>
  <c r="DJ42" i="3"/>
  <c r="CW43" i="3"/>
  <c r="DF43" i="3"/>
  <c r="DD43" i="3"/>
  <c r="CX43" i="3"/>
  <c r="CZ43" i="3"/>
  <c r="DM43" i="3"/>
  <c r="DA43" i="3"/>
  <c r="DK43" i="3"/>
  <c r="DJ43" i="3"/>
  <c r="DC43" i="3"/>
  <c r="DB43" i="3"/>
  <c r="DL43" i="3"/>
  <c r="AE44" i="3"/>
  <c r="AG44" i="3"/>
  <c r="AG46" i="3"/>
  <c r="AE46" i="3"/>
  <c r="DJ47" i="3"/>
  <c r="DM47" i="3"/>
  <c r="CX47" i="3"/>
  <c r="CY47" i="3"/>
  <c r="CZ47" i="3"/>
  <c r="DA47" i="3"/>
  <c r="DB47" i="3"/>
  <c r="DC47" i="3"/>
  <c r="DD47" i="3"/>
  <c r="DE47" i="3"/>
  <c r="DG47" i="3"/>
  <c r="DH47" i="3"/>
  <c r="DI47" i="3"/>
  <c r="DL47" i="3"/>
  <c r="AG52" i="3"/>
  <c r="AE52" i="3"/>
  <c r="AJ58" i="3"/>
  <c r="DF183" i="3"/>
  <c r="DM183" i="3"/>
  <c r="DD184" i="3"/>
  <c r="CW184" i="3"/>
  <c r="CX184" i="3"/>
  <c r="CY184" i="3"/>
  <c r="DK184" i="3"/>
  <c r="DJ184" i="3"/>
  <c r="DF184" i="3"/>
  <c r="DC184" i="3"/>
  <c r="DB184" i="3"/>
  <c r="DA184" i="3"/>
  <c r="CZ184" i="3"/>
  <c r="DL184" i="3"/>
  <c r="DM184" i="3"/>
  <c r="DC185" i="3"/>
  <c r="CW185" i="3"/>
  <c r="DJ185" i="3"/>
  <c r="CZ185" i="3"/>
  <c r="CX185" i="3"/>
  <c r="DB185" i="3"/>
  <c r="DK185" i="3"/>
  <c r="DA185" i="3"/>
  <c r="DD185" i="3"/>
  <c r="DF185" i="3"/>
  <c r="DM185" i="3"/>
  <c r="CX187" i="3"/>
  <c r="DM187" i="3"/>
  <c r="DC187" i="3"/>
  <c r="DD187" i="3"/>
  <c r="CW187" i="3"/>
  <c r="CY187" i="3"/>
  <c r="DE187" i="3"/>
  <c r="DF187" i="3"/>
  <c r="DG187" i="3"/>
  <c r="DH187" i="3"/>
  <c r="DI187" i="3"/>
  <c r="DL187" i="3"/>
  <c r="CW196" i="3"/>
  <c r="DB196" i="3"/>
  <c r="DM196" i="3"/>
  <c r="CZ196" i="3"/>
  <c r="CX196" i="3"/>
  <c r="DJ196" i="3"/>
  <c r="DC196" i="3"/>
  <c r="DA196" i="3"/>
  <c r="DD196" i="3"/>
  <c r="DF196" i="3"/>
  <c r="DK196" i="3"/>
  <c r="CX199" i="3"/>
  <c r="CZ199" i="3"/>
  <c r="DM199" i="3"/>
  <c r="CW199" i="3"/>
  <c r="DF199" i="3"/>
  <c r="DK199" i="3"/>
  <c r="DJ199" i="3"/>
  <c r="DA199" i="3"/>
  <c r="DD199" i="3"/>
  <c r="DB199" i="3"/>
  <c r="DC199" i="3"/>
  <c r="AG200" i="3"/>
  <c r="AE200" i="3"/>
  <c r="AG203" i="3"/>
  <c r="AE203" i="3"/>
  <c r="CZ204" i="3"/>
  <c r="CX204" i="3"/>
  <c r="DB204" i="3"/>
  <c r="CW204" i="3"/>
  <c r="CY204" i="3"/>
  <c r="DA204" i="3"/>
  <c r="DC204" i="3"/>
  <c r="DD204" i="3"/>
  <c r="DE204" i="3"/>
  <c r="DF204" i="3"/>
  <c r="DG204" i="3"/>
  <c r="DH204" i="3"/>
  <c r="DM204" i="3"/>
  <c r="DJ204" i="3"/>
  <c r="DK204" i="3"/>
  <c r="DL204" i="3"/>
  <c r="AG216" i="3"/>
  <c r="AE216" i="3"/>
  <c r="DK233" i="3"/>
  <c r="DF233" i="3"/>
  <c r="DD233" i="3"/>
  <c r="DJ233" i="3"/>
  <c r="DB233" i="3"/>
  <c r="CZ233" i="3"/>
  <c r="DA233" i="3"/>
  <c r="DC233" i="3"/>
  <c r="CX233" i="3"/>
  <c r="CW233" i="3"/>
  <c r="AG237" i="3"/>
  <c r="AE237" i="3"/>
  <c r="AE238" i="3"/>
  <c r="AG238" i="3"/>
  <c r="DA239" i="3"/>
  <c r="DJ239" i="3"/>
  <c r="DD239" i="3"/>
  <c r="DB239" i="3"/>
  <c r="DC239" i="3"/>
  <c r="CX239" i="3"/>
  <c r="CZ239" i="3"/>
  <c r="DF239" i="3"/>
  <c r="DK239" i="3"/>
  <c r="CW239" i="3"/>
  <c r="CY239" i="3"/>
  <c r="DJ244" i="3"/>
  <c r="DD244" i="3"/>
  <c r="CX244" i="3"/>
  <c r="CY244" i="3"/>
  <c r="DA244" i="3"/>
  <c r="DE244" i="3"/>
  <c r="DF244" i="3"/>
  <c r="DG244" i="3"/>
  <c r="DH244" i="3"/>
  <c r="DI244" i="3"/>
  <c r="CX247" i="3"/>
  <c r="CZ247" i="3"/>
  <c r="CW247" i="3"/>
  <c r="CY247" i="3"/>
  <c r="DF247" i="3"/>
  <c r="DK247" i="3"/>
  <c r="DJ247" i="3"/>
  <c r="DA247" i="3"/>
  <c r="DD247" i="3"/>
  <c r="DB247" i="3"/>
  <c r="DC247" i="3"/>
  <c r="AG271" i="3"/>
  <c r="AE271" i="3"/>
  <c r="CW272" i="3"/>
  <c r="CX272" i="3"/>
  <c r="CY272" i="3"/>
  <c r="CZ272" i="3"/>
  <c r="DA272" i="3"/>
  <c r="DB272" i="3"/>
  <c r="DC272" i="3"/>
  <c r="DD272" i="3"/>
  <c r="DE272" i="3"/>
  <c r="DJ272" i="3"/>
  <c r="DK272" i="3"/>
  <c r="DF272" i="3"/>
  <c r="AG273" i="3"/>
  <c r="AE273" i="3"/>
  <c r="AW45" i="6"/>
  <c r="AZ45" i="6"/>
  <c r="BB42" i="6"/>
  <c r="BC42" i="6"/>
  <c r="CP160" i="3"/>
  <c r="BZ213" i="4"/>
  <c r="BY213" i="4"/>
  <c r="DF181" i="5"/>
  <c r="DL181" i="5"/>
  <c r="DN181" i="5"/>
  <c r="DO181" i="5"/>
  <c r="DP181" i="5"/>
  <c r="BR124" i="3"/>
  <c r="BY105" i="3"/>
  <c r="BZ105" i="3"/>
  <c r="BX105" i="3"/>
  <c r="BY125" i="3"/>
  <c r="BZ125" i="3"/>
  <c r="BX125" i="3"/>
  <c r="BU38" i="6"/>
  <c r="BF136" i="4"/>
  <c r="BD136" i="4"/>
  <c r="BD7" i="6"/>
  <c r="BE7" i="6"/>
  <c r="BF7" i="6"/>
  <c r="BB110" i="3"/>
  <c r="BC110" i="3"/>
  <c r="BF110" i="3"/>
  <c r="BG36" i="5"/>
  <c r="DM233" i="3"/>
  <c r="AG274" i="3"/>
  <c r="AE274" i="3"/>
  <c r="AE276" i="3"/>
  <c r="AG276" i="3"/>
  <c r="DK281" i="3"/>
  <c r="DF281" i="3"/>
  <c r="DD281" i="3"/>
  <c r="DJ281" i="3"/>
  <c r="DC281" i="3"/>
  <c r="CW281" i="3"/>
  <c r="CX281" i="3"/>
  <c r="CY281" i="3"/>
  <c r="DA281" i="3"/>
  <c r="DB281" i="3"/>
  <c r="CZ281" i="3"/>
  <c r="AG283" i="3"/>
  <c r="AE283" i="3"/>
  <c r="AE285" i="3"/>
  <c r="AG285" i="3"/>
  <c r="AI14" i="5"/>
  <c r="AG14" i="5"/>
  <c r="AJ14" i="5"/>
  <c r="AG15" i="5"/>
  <c r="AJ15" i="5"/>
  <c r="AI15" i="5"/>
  <c r="CP73" i="6"/>
  <c r="AI76" i="6"/>
  <c r="AG76" i="6"/>
  <c r="AJ76" i="6"/>
  <c r="CN77" i="6"/>
  <c r="CP77" i="6"/>
  <c r="DD85" i="6"/>
  <c r="CZ85" i="6"/>
  <c r="DJ85" i="6"/>
  <c r="CX85" i="6"/>
  <c r="DF85" i="6"/>
  <c r="CW85" i="6"/>
  <c r="DM85" i="6"/>
  <c r="DL88" i="6"/>
  <c r="DA88" i="6"/>
  <c r="CZ88" i="6"/>
  <c r="DJ88" i="6"/>
  <c r="CX88" i="6"/>
  <c r="DD88" i="6"/>
  <c r="DI88" i="6"/>
  <c r="CW88" i="6"/>
  <c r="DB88" i="6"/>
  <c r="DF88" i="6"/>
  <c r="DC88" i="6"/>
  <c r="DL99" i="6"/>
  <c r="CW99" i="6"/>
  <c r="DF99" i="6"/>
  <c r="CZ99" i="6"/>
  <c r="DA99" i="6"/>
  <c r="DI99" i="6"/>
  <c r="DC99" i="6"/>
  <c r="DD99" i="6"/>
  <c r="CX99" i="6"/>
  <c r="DJ99" i="6"/>
  <c r="DB99" i="6"/>
  <c r="AG100" i="6"/>
  <c r="AJ100" i="6"/>
  <c r="AI100" i="6"/>
  <c r="AI108" i="6"/>
  <c r="AG108" i="6"/>
  <c r="AJ108" i="6"/>
  <c r="DB109" i="6"/>
  <c r="CZ109" i="6"/>
  <c r="DC109" i="6"/>
  <c r="DD109" i="6"/>
  <c r="DA109" i="6"/>
  <c r="CX109" i="6"/>
  <c r="DL109" i="6"/>
  <c r="DI109" i="6"/>
  <c r="DJ109" i="6"/>
  <c r="CW109" i="6"/>
  <c r="DF109" i="6"/>
  <c r="DD110" i="6"/>
  <c r="CX110" i="6"/>
  <c r="DA110" i="6"/>
  <c r="CZ110" i="6"/>
  <c r="DL110" i="6"/>
  <c r="CW110" i="6"/>
  <c r="DC110" i="6"/>
  <c r="DJ110" i="6"/>
  <c r="DI110" i="6"/>
  <c r="DF110" i="6"/>
  <c r="DB110" i="6"/>
  <c r="AG111" i="6"/>
  <c r="AJ111" i="6"/>
  <c r="AI111" i="6"/>
  <c r="DJ112" i="6"/>
  <c r="DD112" i="6"/>
  <c r="DF112" i="6"/>
  <c r="DC112" i="6"/>
  <c r="DL112" i="6"/>
  <c r="CW112" i="6"/>
  <c r="CZ112" i="6"/>
  <c r="CX112" i="6"/>
  <c r="CY112" i="6"/>
  <c r="DA112" i="6"/>
  <c r="DB112" i="6"/>
  <c r="DE112" i="6"/>
  <c r="DG112" i="6"/>
  <c r="DH112" i="6"/>
  <c r="DI112" i="6"/>
  <c r="DK112" i="6"/>
  <c r="AI116" i="6"/>
  <c r="AG116" i="6"/>
  <c r="AJ116" i="6"/>
  <c r="DB117" i="6"/>
  <c r="CZ117" i="6"/>
  <c r="DC117" i="6"/>
  <c r="DD117" i="6"/>
  <c r="DA117" i="6"/>
  <c r="CW117" i="6"/>
  <c r="DJ117" i="6"/>
  <c r="DF117" i="6"/>
  <c r="DI117" i="6"/>
  <c r="DL117" i="6"/>
  <c r="CX117" i="6"/>
  <c r="DI118" i="6"/>
  <c r="DB118" i="6"/>
  <c r="CW118" i="6"/>
  <c r="DJ118" i="6"/>
  <c r="DC118" i="6"/>
  <c r="DA118" i="6"/>
  <c r="DL118" i="6"/>
  <c r="CZ118" i="6"/>
  <c r="CX118" i="6"/>
  <c r="DD118" i="6"/>
  <c r="DD119" i="6"/>
  <c r="DC119" i="6"/>
  <c r="DI119" i="6"/>
  <c r="DJ119" i="6"/>
  <c r="CX119" i="6"/>
  <c r="DA119" i="6"/>
  <c r="CZ119" i="6"/>
  <c r="DB119" i="6"/>
  <c r="DF119" i="6"/>
  <c r="DL119" i="6"/>
  <c r="CW119" i="6"/>
  <c r="AI183" i="6"/>
  <c r="AG183" i="6"/>
  <c r="AJ183" i="6"/>
  <c r="DC185" i="6"/>
  <c r="DI185" i="6"/>
  <c r="DB185" i="6"/>
  <c r="DL185" i="6"/>
  <c r="DA185" i="6"/>
  <c r="CX185" i="6"/>
  <c r="CZ185" i="6"/>
  <c r="DD185" i="6"/>
  <c r="DJ185" i="6"/>
  <c r="CW185" i="6"/>
  <c r="DF185" i="6"/>
  <c r="AI187" i="6"/>
  <c r="AG187" i="6"/>
  <c r="AJ187" i="6"/>
  <c r="CK190" i="6"/>
  <c r="CO190" i="6"/>
  <c r="CH190" i="6"/>
  <c r="CG190" i="6"/>
  <c r="CF190" i="6"/>
  <c r="CE190" i="6"/>
  <c r="CP190" i="6"/>
  <c r="AI193" i="6"/>
  <c r="AG193" i="6"/>
  <c r="AJ193" i="6"/>
  <c r="CZ196" i="6"/>
  <c r="CX196" i="6"/>
  <c r="DA196" i="6"/>
  <c r="DB196" i="6"/>
  <c r="DC196" i="6"/>
  <c r="DF196" i="6"/>
  <c r="DJ196" i="6"/>
  <c r="DM196" i="6"/>
  <c r="DL196" i="6"/>
  <c r="DB205" i="6"/>
  <c r="DL205" i="6"/>
  <c r="DA205" i="6"/>
  <c r="DC205" i="6"/>
  <c r="DI205" i="6"/>
  <c r="DJ205" i="6"/>
  <c r="DF205" i="6"/>
  <c r="CW205" i="6"/>
  <c r="CX205" i="6"/>
  <c r="CZ205" i="6"/>
  <c r="DD205" i="6"/>
  <c r="AM5" i="4"/>
  <c r="AO5" i="4"/>
  <c r="AT5" i="4"/>
  <c r="AI6" i="4"/>
  <c r="AG6" i="4"/>
  <c r="AJ6" i="4"/>
  <c r="AY8" i="4"/>
  <c r="AV8" i="4"/>
  <c r="AT8" i="4"/>
  <c r="AS8" i="4"/>
  <c r="AN8" i="4"/>
  <c r="AQ8" i="4"/>
  <c r="AM8" i="4"/>
  <c r="BA8" i="4"/>
  <c r="AO8" i="4"/>
  <c r="AU8" i="4"/>
  <c r="AW8" i="4"/>
  <c r="AX8" i="4"/>
  <c r="AG9" i="4"/>
  <c r="AJ9" i="4"/>
  <c r="AI9" i="4"/>
  <c r="AZ10" i="4"/>
  <c r="AN10" i="4"/>
  <c r="AT10" i="4"/>
  <c r="AP10" i="4"/>
  <c r="AY10" i="4"/>
  <c r="AS10" i="4"/>
  <c r="AM10" i="4"/>
  <c r="BA10" i="4"/>
  <c r="AO10" i="4"/>
  <c r="AU10" i="4"/>
  <c r="AW10" i="4"/>
  <c r="AX10" i="4"/>
  <c r="AZ12" i="4"/>
  <c r="AZ20" i="4"/>
  <c r="AY20" i="4"/>
  <c r="AS20" i="4"/>
  <c r="AM20" i="4"/>
  <c r="AT20" i="4"/>
  <c r="AV20" i="4"/>
  <c r="AN20" i="4"/>
  <c r="AQ20" i="4"/>
  <c r="AZ24" i="4"/>
  <c r="BA24" i="4"/>
  <c r="AS26" i="4"/>
  <c r="AM26" i="4"/>
  <c r="AP26" i="4"/>
  <c r="AY26" i="4"/>
  <c r="AT26" i="4"/>
  <c r="AN26" i="4"/>
  <c r="BA26" i="4"/>
  <c r="AI28" i="4"/>
  <c r="AG28" i="4"/>
  <c r="AJ28" i="4"/>
  <c r="AV30" i="4"/>
  <c r="AY30" i="4"/>
  <c r="AP30" i="4"/>
  <c r="AS30" i="4"/>
  <c r="AM30" i="4"/>
  <c r="AN30" i="4"/>
  <c r="AZ30" i="4"/>
  <c r="AT30" i="4"/>
  <c r="AR30" i="4"/>
  <c r="AG33" i="4"/>
  <c r="AJ33" i="4"/>
  <c r="AI33" i="4"/>
  <c r="AG34" i="4"/>
  <c r="AJ34" i="4"/>
  <c r="AI34" i="4"/>
  <c r="AZ36" i="4"/>
  <c r="AS36" i="4"/>
  <c r="AM36" i="4"/>
  <c r="AN36" i="4"/>
  <c r="AO36" i="4"/>
  <c r="AV36" i="4"/>
  <c r="AY36" i="4"/>
  <c r="AT36" i="4"/>
  <c r="AQ36" i="4"/>
  <c r="BA36" i="4"/>
  <c r="BB36" i="4"/>
  <c r="AI37" i="4"/>
  <c r="AG37" i="4"/>
  <c r="AJ37" i="4"/>
  <c r="AQ40" i="4"/>
  <c r="AN40" i="4"/>
  <c r="AT40" i="4"/>
  <c r="AY40" i="4"/>
  <c r="AM40" i="4"/>
  <c r="AO40" i="4"/>
  <c r="AS40" i="4"/>
  <c r="AV40" i="4"/>
  <c r="AI43" i="4"/>
  <c r="AG43" i="4"/>
  <c r="AJ43" i="4"/>
  <c r="AG48" i="4"/>
  <c r="AJ48" i="4"/>
  <c r="AI48" i="4"/>
  <c r="AZ48" i="4"/>
  <c r="AG52" i="4"/>
  <c r="AJ52" i="4"/>
  <c r="AI52" i="4"/>
  <c r="AV54" i="4"/>
  <c r="AY54" i="4"/>
  <c r="AP54" i="4"/>
  <c r="AS54" i="4"/>
  <c r="AM54" i="4"/>
  <c r="AN54" i="4"/>
  <c r="AO54" i="4"/>
  <c r="AT54" i="4"/>
  <c r="AZ54" i="4"/>
  <c r="AR54" i="4"/>
  <c r="AZ56" i="4"/>
  <c r="AS56" i="4"/>
  <c r="AM56" i="4"/>
  <c r="AY56" i="4"/>
  <c r="AQ56" i="4"/>
  <c r="AN56" i="4"/>
  <c r="AV56" i="4"/>
  <c r="AT56" i="4"/>
  <c r="AR58" i="4"/>
  <c r="AP58" i="4"/>
  <c r="AN58" i="4"/>
  <c r="AT58" i="4"/>
  <c r="AY58" i="4"/>
  <c r="AS58" i="4"/>
  <c r="AM58" i="4"/>
  <c r="AO58" i="4"/>
  <c r="BA61" i="4"/>
  <c r="AI64" i="4"/>
  <c r="AG64" i="4"/>
  <c r="AJ64" i="4"/>
  <c r="AI74" i="4"/>
  <c r="AG74" i="4"/>
  <c r="AJ74" i="4"/>
  <c r="AG80" i="4"/>
  <c r="AJ80" i="4"/>
  <c r="AI80" i="4"/>
  <c r="AG82" i="4"/>
  <c r="AJ82" i="4"/>
  <c r="AI82" i="4"/>
  <c r="AG88" i="4"/>
  <c r="AJ88" i="4"/>
  <c r="AI88" i="4"/>
  <c r="AR92" i="4"/>
  <c r="AS92" i="4"/>
  <c r="AQ92" i="4"/>
  <c r="AV92" i="4"/>
  <c r="AZ92" i="4"/>
  <c r="AP92" i="4"/>
  <c r="BA92" i="4"/>
  <c r="BC92" i="4"/>
  <c r="AG96" i="4"/>
  <c r="AJ96" i="4"/>
  <c r="AI96" i="4"/>
  <c r="AI101" i="4"/>
  <c r="AG101" i="4"/>
  <c r="AJ101" i="4"/>
  <c r="AQ104" i="4"/>
  <c r="AP104" i="4"/>
  <c r="AN104" i="4"/>
  <c r="AO104" i="4"/>
  <c r="AZ104" i="4"/>
  <c r="AV104" i="4"/>
  <c r="AS104" i="4"/>
  <c r="AR104" i="4"/>
  <c r="AY104" i="4"/>
  <c r="AP114" i="4"/>
  <c r="AT114" i="4"/>
  <c r="AQ114" i="4"/>
  <c r="AM114" i="4"/>
  <c r="AO114" i="4"/>
  <c r="AR114" i="4"/>
  <c r="AU114" i="4"/>
  <c r="AZ114" i="4"/>
  <c r="AY114" i="4"/>
  <c r="BA114" i="4"/>
  <c r="AI116" i="4"/>
  <c r="AG116" i="4"/>
  <c r="AJ116" i="4"/>
  <c r="CI41" i="1"/>
  <c r="CK41" i="1"/>
  <c r="CN41" i="1"/>
  <c r="CP41" i="1"/>
  <c r="CQ41" i="1"/>
  <c r="CR41" i="1"/>
  <c r="CS41" i="1"/>
  <c r="CT41" i="1"/>
  <c r="CV41" i="1"/>
  <c r="CS253" i="5"/>
  <c r="DR253" i="5"/>
  <c r="CZ253" i="5"/>
  <c r="CI253" i="5"/>
  <c r="DG253" i="5"/>
  <c r="CG253" i="5"/>
  <c r="DE253" i="5"/>
  <c r="CJ253" i="5"/>
  <c r="DH253" i="5"/>
  <c r="CL253" i="5"/>
  <c r="DJ253" i="5"/>
  <c r="DA253" i="5"/>
  <c r="CM253" i="5"/>
  <c r="DK253" i="5"/>
  <c r="CK253" i="5"/>
  <c r="DI253" i="5"/>
  <c r="CF253" i="5"/>
  <c r="CR253" i="5"/>
  <c r="CO253" i="5"/>
  <c r="DM253" i="5"/>
  <c r="DE75" i="5"/>
  <c r="CA177" i="4"/>
  <c r="CB177" i="4"/>
  <c r="CC177" i="4"/>
  <c r="CR313" i="3"/>
  <c r="CQ313" i="3"/>
  <c r="AQ16" i="13"/>
  <c r="BC47" i="5"/>
  <c r="BC45" i="5"/>
  <c r="BY121" i="5"/>
  <c r="BZ121" i="5"/>
  <c r="BY161" i="4"/>
  <c r="BC75" i="5"/>
  <c r="BW160" i="3"/>
  <c r="BV160" i="3"/>
  <c r="BC252" i="5"/>
  <c r="BE252" i="5"/>
  <c r="CQ318" i="3"/>
  <c r="BW90" i="3"/>
  <c r="BV90" i="3"/>
  <c r="DM10" i="12"/>
  <c r="AR15" i="13"/>
  <c r="CI4" i="1"/>
  <c r="AO303" i="4"/>
  <c r="AV24" i="2"/>
  <c r="AX24" i="2"/>
  <c r="AY24" i="2"/>
  <c r="AU150" i="5"/>
  <c r="AW150" i="5"/>
  <c r="AX150" i="5"/>
  <c r="CP41" i="6"/>
  <c r="AU194" i="5"/>
  <c r="AW194" i="5"/>
  <c r="AX194" i="5"/>
  <c r="AU21" i="12"/>
  <c r="AV21" i="12"/>
  <c r="AY21" i="12"/>
  <c r="AU14" i="13"/>
  <c r="AV14" i="13"/>
  <c r="DJ14" i="13"/>
  <c r="DO14" i="13"/>
  <c r="AU8" i="13"/>
  <c r="AV8" i="13"/>
  <c r="AY8" i="13"/>
  <c r="CW34" i="12"/>
  <c r="CX34" i="12"/>
  <c r="DL34" i="12"/>
  <c r="DM34" i="12"/>
  <c r="AI22" i="13"/>
  <c r="AV66" i="5"/>
  <c r="AS94" i="5"/>
  <c r="AN292" i="4"/>
  <c r="CP79" i="6"/>
  <c r="CQ79" i="6"/>
  <c r="AP191" i="4"/>
  <c r="CN17" i="1"/>
  <c r="CL42" i="1"/>
  <c r="AO35" i="4"/>
  <c r="AT201" i="4"/>
  <c r="AT237" i="4"/>
  <c r="AT285" i="4"/>
  <c r="AT322" i="4"/>
  <c r="CQ15" i="1"/>
  <c r="CS15" i="1"/>
  <c r="CT15" i="1"/>
  <c r="CD131" i="6"/>
  <c r="CE131" i="6"/>
  <c r="CI131" i="6"/>
  <c r="CJ131" i="6"/>
  <c r="CL131" i="6"/>
  <c r="CM131" i="6"/>
  <c r="AY111" i="4"/>
  <c r="AS287" i="4"/>
  <c r="AR292" i="4"/>
  <c r="CP83" i="6"/>
  <c r="CQ83" i="6"/>
  <c r="AU83" i="4"/>
  <c r="AW83" i="4"/>
  <c r="AX83" i="4"/>
  <c r="AT107" i="5"/>
  <c r="CP61" i="6"/>
  <c r="CR61" i="6"/>
  <c r="AO120" i="5"/>
  <c r="AU120" i="5"/>
  <c r="AW120" i="5"/>
  <c r="AX120" i="5"/>
  <c r="BA22" i="5"/>
  <c r="BC22" i="5"/>
  <c r="CN12" i="1"/>
  <c r="CJ65" i="6"/>
  <c r="CL65" i="6"/>
  <c r="CM65" i="6"/>
  <c r="DL106" i="3"/>
  <c r="CR12" i="1"/>
  <c r="BA237" i="5"/>
  <c r="BC237" i="5"/>
  <c r="AW162" i="4"/>
  <c r="AX162" i="4"/>
  <c r="AT269" i="4"/>
  <c r="AU62" i="4"/>
  <c r="AW62" i="4"/>
  <c r="AX62" i="4"/>
  <c r="BA224" i="5"/>
  <c r="BC224" i="5"/>
  <c r="BA200" i="5"/>
  <c r="BB200" i="5"/>
  <c r="AU168" i="5"/>
  <c r="AW168" i="5"/>
  <c r="AX168" i="5"/>
  <c r="BA143" i="5"/>
  <c r="BB143" i="5"/>
  <c r="AZ268" i="4"/>
  <c r="BA156" i="4"/>
  <c r="BC156" i="4"/>
  <c r="CP198" i="6"/>
  <c r="CQ198" i="6"/>
  <c r="CY35" i="3"/>
  <c r="BQ144" i="4"/>
  <c r="BS144" i="4"/>
  <c r="BT144" i="4"/>
  <c r="BU144" i="4"/>
  <c r="CJ173" i="6"/>
  <c r="CL173" i="6"/>
  <c r="CM173" i="6"/>
  <c r="AU245" i="5"/>
  <c r="AW245" i="5"/>
  <c r="AX245" i="5"/>
  <c r="BX76" i="5"/>
  <c r="BZ76" i="5"/>
  <c r="CJ14" i="6"/>
  <c r="CL14" i="6"/>
  <c r="CM14" i="6"/>
  <c r="DL116" i="3"/>
  <c r="BU136" i="4"/>
  <c r="AX14" i="2"/>
  <c r="AY14" i="2"/>
  <c r="DN56" i="5"/>
  <c r="DO56" i="5"/>
  <c r="DP56" i="5"/>
  <c r="BK128" i="5"/>
  <c r="BX184" i="4"/>
  <c r="BZ184" i="4"/>
  <c r="BQ200" i="4"/>
  <c r="BS200" i="4"/>
  <c r="BT200" i="4"/>
  <c r="BU200" i="4"/>
  <c r="DL50" i="5"/>
  <c r="DN50" i="5"/>
  <c r="DO50" i="5"/>
  <c r="DP50" i="5"/>
  <c r="AP15" i="6"/>
  <c r="BA23" i="6"/>
  <c r="BC23" i="6"/>
  <c r="DK142" i="4"/>
  <c r="DE142" i="4"/>
  <c r="DM142" i="4"/>
  <c r="DR158" i="4"/>
  <c r="DE194" i="4"/>
  <c r="DR194" i="4"/>
  <c r="DL93" i="3"/>
  <c r="DR63" i="5"/>
  <c r="DJ37" i="5"/>
  <c r="DG37" i="5"/>
  <c r="DG63" i="5"/>
  <c r="DM63" i="5"/>
  <c r="AZ135" i="3"/>
  <c r="CY16" i="3"/>
  <c r="DQ299" i="4"/>
  <c r="CW306" i="3"/>
  <c r="DC306" i="3"/>
  <c r="AX61" i="6"/>
  <c r="AW61" i="6"/>
  <c r="AZ61" i="6"/>
  <c r="AS61" i="6"/>
  <c r="DL70" i="3"/>
  <c r="DE70" i="3"/>
  <c r="DG70" i="3"/>
  <c r="DH70" i="3"/>
  <c r="DI70" i="3"/>
  <c r="AN70" i="3"/>
  <c r="DR69" i="5"/>
  <c r="DE164" i="4"/>
  <c r="CB82" i="5"/>
  <c r="BY48" i="6"/>
  <c r="BZ48" i="6"/>
  <c r="AE40" i="3"/>
  <c r="AG40" i="3"/>
  <c r="AE36" i="3"/>
  <c r="AG36" i="3"/>
  <c r="AJ128" i="3"/>
  <c r="AE189" i="3"/>
  <c r="AG189" i="3"/>
  <c r="AE272" i="3"/>
  <c r="AG272" i="3"/>
  <c r="AT50" i="5"/>
  <c r="AS50" i="5"/>
  <c r="AY50" i="5"/>
  <c r="AR50" i="5"/>
  <c r="AN50" i="5"/>
  <c r="AM50" i="5"/>
  <c r="AP50" i="5"/>
  <c r="AZ50" i="5"/>
  <c r="AQ50" i="5"/>
  <c r="AI200" i="5"/>
  <c r="AG200" i="5"/>
  <c r="AJ200" i="5"/>
  <c r="DF35" i="3"/>
  <c r="DM35" i="3"/>
  <c r="DC168" i="3"/>
  <c r="CX168" i="3"/>
  <c r="DM168" i="3"/>
  <c r="DF168" i="3"/>
  <c r="DJ168" i="3"/>
  <c r="DB168" i="3"/>
  <c r="DA168" i="3"/>
  <c r="CZ168" i="3"/>
  <c r="CW168" i="3"/>
  <c r="DL168" i="3"/>
  <c r="DB202" i="3"/>
  <c r="DK202" i="3"/>
  <c r="DJ202" i="3"/>
  <c r="DA202" i="3"/>
  <c r="DD202" i="3"/>
  <c r="CZ202" i="3"/>
  <c r="CX202" i="3"/>
  <c r="CW202" i="3"/>
  <c r="DF202" i="3"/>
  <c r="DM202" i="3"/>
  <c r="DC202" i="3"/>
  <c r="AG322" i="3"/>
  <c r="AE322" i="3"/>
  <c r="AY78" i="5"/>
  <c r="AS78" i="5"/>
  <c r="AM78" i="5"/>
  <c r="AZ78" i="5"/>
  <c r="AQ78" i="5"/>
  <c r="AN78" i="5"/>
  <c r="AP78" i="5"/>
  <c r="AV78" i="5"/>
  <c r="AR78" i="5"/>
  <c r="AT78" i="5"/>
  <c r="AI146" i="5"/>
  <c r="AG146" i="5"/>
  <c r="AJ146" i="5"/>
  <c r="CK75" i="6"/>
  <c r="CN75" i="6"/>
  <c r="CZ98" i="3"/>
  <c r="DJ98" i="3"/>
  <c r="DF98" i="3"/>
  <c r="DC98" i="3"/>
  <c r="DA98" i="3"/>
  <c r="DM98" i="3"/>
  <c r="DK98" i="3"/>
  <c r="CW98" i="3"/>
  <c r="DD98" i="3"/>
  <c r="DB98" i="3"/>
  <c r="CX98" i="3"/>
  <c r="AE144" i="3"/>
  <c r="AG144" i="3"/>
  <c r="AK41" i="5"/>
  <c r="CD41" i="5"/>
  <c r="AG178" i="5"/>
  <c r="AJ178" i="5"/>
  <c r="AI178" i="5"/>
  <c r="AL22" i="2"/>
  <c r="CE16" i="6"/>
  <c r="CO16" i="6"/>
  <c r="CF16" i="6"/>
  <c r="CC16" i="6"/>
  <c r="CK16" i="6"/>
  <c r="CI16" i="6"/>
  <c r="CH16" i="6"/>
  <c r="CN16" i="6"/>
  <c r="CG16" i="6"/>
  <c r="CB16" i="6"/>
  <c r="CP16" i="6"/>
  <c r="CG60" i="6"/>
  <c r="CC60" i="6"/>
  <c r="CN60" i="6"/>
  <c r="CK60" i="6"/>
  <c r="CE60" i="6"/>
  <c r="CO60" i="6"/>
  <c r="CF60" i="6"/>
  <c r="CI60" i="6"/>
  <c r="CH60" i="6"/>
  <c r="CO96" i="6"/>
  <c r="CE96" i="6"/>
  <c r="CB96" i="6"/>
  <c r="CC96" i="6"/>
  <c r="CD96" i="6"/>
  <c r="CK96" i="6"/>
  <c r="CG96" i="6"/>
  <c r="CI96" i="6"/>
  <c r="CF96" i="6"/>
  <c r="CH96" i="6"/>
  <c r="CN96" i="6"/>
  <c r="CG132" i="6"/>
  <c r="CN132" i="6"/>
  <c r="CO132" i="6"/>
  <c r="CK132" i="6"/>
  <c r="CH132" i="6"/>
  <c r="CC132" i="6"/>
  <c r="CF132" i="6"/>
  <c r="CB132" i="6"/>
  <c r="CP132" i="6"/>
  <c r="AN71" i="4"/>
  <c r="AQ71" i="4"/>
  <c r="AP71" i="4"/>
  <c r="AV71" i="4"/>
  <c r="AZ71" i="4"/>
  <c r="AR71" i="4"/>
  <c r="AV167" i="4"/>
  <c r="AZ167" i="4"/>
  <c r="AG232" i="3"/>
  <c r="AE232" i="3"/>
  <c r="AT25" i="5"/>
  <c r="AZ25" i="5"/>
  <c r="AV25" i="5"/>
  <c r="AM25" i="5"/>
  <c r="AP25" i="5"/>
  <c r="AQ25" i="5"/>
  <c r="AS25" i="5"/>
  <c r="AR25" i="5"/>
  <c r="AY25" i="5"/>
  <c r="AN25" i="5"/>
  <c r="AG132" i="5"/>
  <c r="AJ132" i="5"/>
  <c r="AI132" i="5"/>
  <c r="AI232" i="5"/>
  <c r="AG232" i="5"/>
  <c r="AJ232" i="5"/>
  <c r="DI22" i="6"/>
  <c r="DJ22" i="6"/>
  <c r="CZ22" i="6"/>
  <c r="CW22" i="6"/>
  <c r="DB22" i="6"/>
  <c r="DL22" i="6"/>
  <c r="CX22" i="6"/>
  <c r="DF22" i="6"/>
  <c r="DC22" i="6"/>
  <c r="DA22" i="6"/>
  <c r="DD22" i="6"/>
  <c r="AG105" i="6"/>
  <c r="AJ105" i="6"/>
  <c r="AI105" i="6"/>
  <c r="AN3" i="4"/>
  <c r="AP3" i="4"/>
  <c r="AR3" i="4"/>
  <c r="AZ3" i="4"/>
  <c r="AY47" i="4"/>
  <c r="AN47" i="4"/>
  <c r="AS47" i="4"/>
  <c r="AQ47" i="4"/>
  <c r="AV47" i="4"/>
  <c r="AZ47" i="4"/>
  <c r="AR47" i="4"/>
  <c r="AN183" i="4"/>
  <c r="AQ183" i="4"/>
  <c r="AV183" i="4"/>
  <c r="AZ183" i="4"/>
  <c r="AP183" i="4"/>
  <c r="AR183" i="4"/>
  <c r="AM183" i="4"/>
  <c r="CW197" i="3"/>
  <c r="DD197" i="3"/>
  <c r="DB197" i="3"/>
  <c r="DK197" i="3"/>
  <c r="CX197" i="3"/>
  <c r="AG248" i="5"/>
  <c r="AJ248" i="5"/>
  <c r="AI248" i="5"/>
  <c r="AY39" i="4"/>
  <c r="AT39" i="4"/>
  <c r="AN39" i="4"/>
  <c r="AP39" i="4"/>
  <c r="AQ39" i="4"/>
  <c r="AM39" i="4"/>
  <c r="AO39" i="4"/>
  <c r="AR39" i="4"/>
  <c r="AS39" i="4"/>
  <c r="AU39" i="4"/>
  <c r="AV39" i="4"/>
  <c r="AW39" i="4"/>
  <c r="AX39" i="4"/>
  <c r="AZ39" i="4"/>
  <c r="AQ200" i="4"/>
  <c r="AZ200" i="4"/>
  <c r="AR200" i="4"/>
  <c r="AN200" i="4"/>
  <c r="AP200" i="4"/>
  <c r="AT200" i="4"/>
  <c r="AV200" i="4"/>
  <c r="AS200" i="4"/>
  <c r="AR278" i="4"/>
  <c r="AM278" i="4"/>
  <c r="AO278" i="4"/>
  <c r="DF151" i="3"/>
  <c r="DD151" i="3"/>
  <c r="DJ151" i="3"/>
  <c r="DK151" i="3"/>
  <c r="DA151" i="3"/>
  <c r="AK49" i="5"/>
  <c r="AG152" i="5"/>
  <c r="AJ152" i="5"/>
  <c r="AI152" i="5"/>
  <c r="AL90" i="6"/>
  <c r="CF144" i="6"/>
  <c r="CI144" i="6"/>
  <c r="CF179" i="6"/>
  <c r="CB179" i="6"/>
  <c r="CC195" i="6"/>
  <c r="CN195" i="6"/>
  <c r="CI195" i="6"/>
  <c r="CB195" i="6"/>
  <c r="AN55" i="4"/>
  <c r="AP55" i="4"/>
  <c r="AR55" i="4"/>
  <c r="AQ55" i="4"/>
  <c r="AV55" i="4"/>
  <c r="AY55" i="4"/>
  <c r="AZ55" i="4"/>
  <c r="AT55" i="4"/>
  <c r="AM55" i="4"/>
  <c r="BA55" i="4"/>
  <c r="AZ272" i="4"/>
  <c r="AQ272" i="4"/>
  <c r="AY272" i="4"/>
  <c r="AM272" i="4"/>
  <c r="AO272" i="4"/>
  <c r="AV272" i="4"/>
  <c r="DK218" i="3"/>
  <c r="DB218" i="3"/>
  <c r="DD218" i="3"/>
  <c r="DF218" i="3"/>
  <c r="CX218" i="3"/>
  <c r="CW218" i="3"/>
  <c r="DC218" i="3"/>
  <c r="CZ218" i="3"/>
  <c r="DM218" i="3"/>
  <c r="DJ218" i="3"/>
  <c r="DA218" i="3"/>
  <c r="AK141" i="4"/>
  <c r="AS217" i="4"/>
  <c r="AT217" i="4"/>
  <c r="AR217" i="4"/>
  <c r="AV217" i="4"/>
  <c r="AM217" i="4"/>
  <c r="AN217" i="4"/>
  <c r="AZ217" i="4"/>
  <c r="AR254" i="4"/>
  <c r="AP254" i="4"/>
  <c r="AN254" i="4"/>
  <c r="AM254" i="4"/>
  <c r="AY254" i="4"/>
  <c r="AS254" i="4"/>
  <c r="AT254" i="4"/>
  <c r="AM293" i="4"/>
  <c r="AY293" i="4"/>
  <c r="AG321" i="4"/>
  <c r="AJ321" i="4"/>
  <c r="AI321" i="4"/>
  <c r="DU26" i="2"/>
  <c r="AI78" i="6"/>
  <c r="AG78" i="6"/>
  <c r="AJ78" i="6"/>
  <c r="AK211" i="4"/>
  <c r="DT211" i="4"/>
  <c r="AI244" i="4"/>
  <c r="AG244" i="4"/>
  <c r="AJ244" i="4"/>
  <c r="AG287" i="4"/>
  <c r="AJ287" i="4"/>
  <c r="AI287" i="4"/>
  <c r="AQ300" i="4"/>
  <c r="AR300" i="4"/>
  <c r="AV300" i="4"/>
  <c r="DT173" i="4"/>
  <c r="DH173" i="4"/>
  <c r="DE173" i="4"/>
  <c r="DD173" i="4"/>
  <c r="AZ206" i="4"/>
  <c r="AR206" i="4"/>
  <c r="AP206" i="4"/>
  <c r="AN206" i="4"/>
  <c r="AY206" i="4"/>
  <c r="AS206" i="4"/>
  <c r="AQ206" i="4"/>
  <c r="AM206" i="4"/>
  <c r="AO206" i="4"/>
  <c r="AT206" i="4"/>
  <c r="AM248" i="4"/>
  <c r="AS248" i="4"/>
  <c r="AP248" i="4"/>
  <c r="AV248" i="4"/>
  <c r="AY248" i="4"/>
  <c r="AZ253" i="5"/>
  <c r="AM253" i="5"/>
  <c r="AR253" i="5"/>
  <c r="AP253" i="5"/>
  <c r="AN253" i="5"/>
  <c r="AV253" i="5"/>
  <c r="AT253" i="5"/>
  <c r="AQ253" i="5"/>
  <c r="AY253" i="5"/>
  <c r="AS253" i="5"/>
  <c r="DJ167" i="6"/>
  <c r="CX167" i="6"/>
  <c r="DC167" i="6"/>
  <c r="DI167" i="6"/>
  <c r="DD167" i="6"/>
  <c r="AP47" i="4"/>
  <c r="AG195" i="4"/>
  <c r="AJ195" i="4"/>
  <c r="AI195" i="4"/>
  <c r="AY200" i="4"/>
  <c r="AR272" i="4"/>
  <c r="AG283" i="4"/>
  <c r="AJ283" i="4"/>
  <c r="AI283" i="4"/>
  <c r="AT316" i="4"/>
  <c r="AM316" i="4"/>
  <c r="AO316" i="4"/>
  <c r="AL17" i="1"/>
  <c r="DU17" i="1"/>
  <c r="AI27" i="1"/>
  <c r="AH27" i="1"/>
  <c r="AJ27" i="1"/>
  <c r="AG121" i="4"/>
  <c r="AJ121" i="4"/>
  <c r="AI121" i="4"/>
  <c r="AG172" i="6"/>
  <c r="AJ172" i="6"/>
  <c r="AI172" i="6"/>
  <c r="AI182" i="6"/>
  <c r="AG182" i="6"/>
  <c r="AJ182" i="6"/>
  <c r="AG188" i="6"/>
  <c r="AJ188" i="6"/>
  <c r="AI188" i="6"/>
  <c r="AG194" i="6"/>
  <c r="AJ194" i="6"/>
  <c r="AI194" i="6"/>
  <c r="AG199" i="6"/>
  <c r="AJ199" i="6"/>
  <c r="AI199" i="6"/>
  <c r="AI203" i="6"/>
  <c r="AG203" i="6"/>
  <c r="AJ203" i="6"/>
  <c r="AG206" i="6"/>
  <c r="AJ206" i="6"/>
  <c r="AI206" i="6"/>
  <c r="DT11" i="4"/>
  <c r="AG14" i="4"/>
  <c r="AJ14" i="4"/>
  <c r="AI14" i="4"/>
  <c r="AG21" i="4"/>
  <c r="AJ21" i="4"/>
  <c r="AI21" i="4"/>
  <c r="AZ25" i="4"/>
  <c r="AR25" i="4"/>
  <c r="AT25" i="4"/>
  <c r="AV25" i="4"/>
  <c r="AS25" i="4"/>
  <c r="AP25" i="4"/>
  <c r="AN25" i="4"/>
  <c r="AO25" i="4"/>
  <c r="AQ25" i="4"/>
  <c r="AU25" i="4"/>
  <c r="AW25" i="4"/>
  <c r="AX25" i="4"/>
  <c r="AY25" i="4"/>
  <c r="BA25" i="4"/>
  <c r="AY32" i="4"/>
  <c r="AP32" i="4"/>
  <c r="AS32" i="4"/>
  <c r="AM32" i="4"/>
  <c r="AR32" i="4"/>
  <c r="AT32" i="4"/>
  <c r="AQ32" i="4"/>
  <c r="AZ32" i="4"/>
  <c r="AV32" i="4"/>
  <c r="AN32" i="4"/>
  <c r="AG47" i="4"/>
  <c r="AJ47" i="4"/>
  <c r="AI47" i="4"/>
  <c r="AR57" i="4"/>
  <c r="AZ57" i="4"/>
  <c r="AT57" i="4"/>
  <c r="AV57" i="4"/>
  <c r="AP57" i="4"/>
  <c r="AS57" i="4"/>
  <c r="AY57" i="4"/>
  <c r="AN57" i="4"/>
  <c r="AM57" i="4"/>
  <c r="AQ57" i="4"/>
  <c r="AI61" i="4"/>
  <c r="AG61" i="4"/>
  <c r="AJ61" i="4"/>
  <c r="AM65" i="4"/>
  <c r="AR65" i="4"/>
  <c r="AV65" i="4"/>
  <c r="AT65" i="4"/>
  <c r="AZ65" i="4"/>
  <c r="AS65" i="4"/>
  <c r="AY65" i="4"/>
  <c r="AQ65" i="4"/>
  <c r="AP65" i="4"/>
  <c r="AN65" i="4"/>
  <c r="AI69" i="4"/>
  <c r="AG69" i="4"/>
  <c r="AJ69" i="4"/>
  <c r="AI73" i="4"/>
  <c r="AG73" i="4"/>
  <c r="AJ73" i="4"/>
  <c r="AR85" i="4"/>
  <c r="AP85" i="4"/>
  <c r="AZ85" i="4"/>
  <c r="AT85" i="4"/>
  <c r="AS85" i="4"/>
  <c r="AM85" i="4"/>
  <c r="AN85" i="4"/>
  <c r="AO85" i="4"/>
  <c r="AV85" i="4"/>
  <c r="AY85" i="4"/>
  <c r="AQ85" i="4"/>
  <c r="AQ89" i="4"/>
  <c r="AN89" i="4"/>
  <c r="AM89" i="4"/>
  <c r="AV89" i="4"/>
  <c r="AS89" i="4"/>
  <c r="AY89" i="4"/>
  <c r="AT89" i="4"/>
  <c r="AR93" i="4"/>
  <c r="AZ93" i="4"/>
  <c r="AM93" i="4"/>
  <c r="AN93" i="4"/>
  <c r="AO93" i="4"/>
  <c r="AT93" i="4"/>
  <c r="AS93" i="4"/>
  <c r="AQ93" i="4"/>
  <c r="AV98" i="4"/>
  <c r="AY98" i="4"/>
  <c r="AZ98" i="4"/>
  <c r="AS98" i="4"/>
  <c r="AM98" i="4"/>
  <c r="AQ98" i="4"/>
  <c r="AT98" i="4"/>
  <c r="AN98" i="4"/>
  <c r="AO98" i="4"/>
  <c r="AU98" i="4"/>
  <c r="AW98" i="4"/>
  <c r="AX98" i="4"/>
  <c r="AK109" i="4"/>
  <c r="DT109" i="4"/>
  <c r="AQ112" i="4"/>
  <c r="AP112" i="4"/>
  <c r="AN112" i="4"/>
  <c r="AV112" i="4"/>
  <c r="AT112" i="4"/>
  <c r="AG115" i="4"/>
  <c r="AJ115" i="4"/>
  <c r="AI115" i="4"/>
  <c r="AP119" i="4"/>
  <c r="AI125" i="4"/>
  <c r="AG125" i="4"/>
  <c r="AJ125" i="4"/>
  <c r="AG155" i="4"/>
  <c r="AJ155" i="4"/>
  <c r="AI155" i="4"/>
  <c r="AG261" i="4"/>
  <c r="AJ261" i="4"/>
  <c r="AI261" i="4"/>
  <c r="AR263" i="4"/>
  <c r="AT263" i="4"/>
  <c r="AZ263" i="4"/>
  <c r="AM263" i="4"/>
  <c r="AN263" i="4"/>
  <c r="AP263" i="4"/>
  <c r="AS263" i="4"/>
  <c r="AQ263" i="4"/>
  <c r="AV263" i="4"/>
  <c r="AY263" i="4"/>
  <c r="AP314" i="4"/>
  <c r="AT314" i="4"/>
  <c r="AY314" i="4"/>
  <c r="AH25" i="1"/>
  <c r="AJ25" i="1"/>
  <c r="AI25" i="1"/>
  <c r="CN28" i="1"/>
  <c r="CO28" i="1"/>
  <c r="CI28" i="1"/>
  <c r="CK28" i="1"/>
  <c r="CV28" i="1"/>
  <c r="CP28" i="1"/>
  <c r="AH41" i="1"/>
  <c r="AJ41" i="1"/>
  <c r="AI41" i="1"/>
  <c r="BA71" i="5"/>
  <c r="AS108" i="3"/>
  <c r="AR108" i="3"/>
  <c r="AT108" i="3"/>
  <c r="AL108" i="3"/>
  <c r="AW108" i="3"/>
  <c r="AU108" i="3"/>
  <c r="AP108" i="3"/>
  <c r="BD108" i="3"/>
  <c r="AO108" i="3"/>
  <c r="AM108" i="3"/>
  <c r="AQ108" i="3"/>
  <c r="BE108" i="3"/>
  <c r="AI181" i="4"/>
  <c r="AG181" i="4"/>
  <c r="AJ181" i="4"/>
  <c r="AZ184" i="4"/>
  <c r="AQ184" i="4"/>
  <c r="AP184" i="4"/>
  <c r="AN184" i="4"/>
  <c r="AT184" i="4"/>
  <c r="AR184" i="4"/>
  <c r="AS184" i="4"/>
  <c r="AY184" i="4"/>
  <c r="AV184" i="4"/>
  <c r="AM184" i="4"/>
  <c r="AO184" i="4"/>
  <c r="AU184" i="4"/>
  <c r="AW184" i="4"/>
  <c r="AX184" i="4"/>
  <c r="AI186" i="4"/>
  <c r="AG186" i="4"/>
  <c r="AJ186" i="4"/>
  <c r="AQ188" i="4"/>
  <c r="AP188" i="4"/>
  <c r="AV188" i="4"/>
  <c r="AZ188" i="4"/>
  <c r="AN188" i="4"/>
  <c r="AT188" i="4"/>
  <c r="AS188" i="4"/>
  <c r="AY188" i="4"/>
  <c r="AR188" i="4"/>
  <c r="AM188" i="4"/>
  <c r="AO188" i="4"/>
  <c r="AU188" i="4"/>
  <c r="AW188" i="4"/>
  <c r="AX188" i="4"/>
  <c r="AG189" i="4"/>
  <c r="AJ189" i="4"/>
  <c r="AI189" i="4"/>
  <c r="DT226" i="4"/>
  <c r="AG228" i="4"/>
  <c r="AJ228" i="4"/>
  <c r="AI228" i="4"/>
  <c r="AI232" i="4"/>
  <c r="AG232" i="4"/>
  <c r="AJ232" i="4"/>
  <c r="AR235" i="4"/>
  <c r="AQ238" i="4"/>
  <c r="AT238" i="4"/>
  <c r="AN238" i="4"/>
  <c r="AO238" i="4"/>
  <c r="AR242" i="4"/>
  <c r="AN242" i="4"/>
  <c r="AT242" i="4"/>
  <c r="AP242" i="4"/>
  <c r="AV242" i="4"/>
  <c r="AS242" i="4"/>
  <c r="AM242" i="4"/>
  <c r="AO242" i="4"/>
  <c r="AZ242" i="4"/>
  <c r="AY242" i="4"/>
  <c r="AQ242" i="4"/>
  <c r="BA242" i="4"/>
  <c r="CK64" i="5"/>
  <c r="CO64" i="5"/>
  <c r="CI64" i="5"/>
  <c r="CR64" i="5"/>
  <c r="CQ64" i="5"/>
  <c r="CM64" i="5"/>
  <c r="CZ64" i="5"/>
  <c r="CF64" i="5"/>
  <c r="DA64" i="5"/>
  <c r="CJ64" i="5"/>
  <c r="BJ209" i="4"/>
  <c r="BW209" i="4"/>
  <c r="BI209" i="4"/>
  <c r="BK209" i="4"/>
  <c r="BO209" i="4"/>
  <c r="BV209" i="4"/>
  <c r="BR209" i="4"/>
  <c r="BM209" i="4"/>
  <c r="BL209" i="4"/>
  <c r="BP209" i="4"/>
  <c r="BN209" i="4"/>
  <c r="AX37" i="6"/>
  <c r="AV37" i="6"/>
  <c r="AW37" i="6"/>
  <c r="AU37" i="6"/>
  <c r="AS37" i="6"/>
  <c r="AQ37" i="6"/>
  <c r="AT37" i="6"/>
  <c r="AO37" i="6"/>
  <c r="AN37" i="6"/>
  <c r="AP37" i="6"/>
  <c r="AR37" i="6"/>
  <c r="AY37" i="6"/>
  <c r="AW75" i="5"/>
  <c r="AX75" i="5"/>
  <c r="BA69" i="5"/>
  <c r="AH41" i="3"/>
  <c r="AF41" i="3"/>
  <c r="AI41" i="3"/>
  <c r="BB267" i="4"/>
  <c r="BC267" i="4"/>
  <c r="BB92" i="4"/>
  <c r="CP6" i="6"/>
  <c r="AS126" i="3"/>
  <c r="BD126" i="3"/>
  <c r="AO126" i="3"/>
  <c r="AL126" i="3"/>
  <c r="AP126" i="3"/>
  <c r="AW126" i="3"/>
  <c r="AU126" i="3"/>
  <c r="AM126" i="3"/>
  <c r="AR126" i="3"/>
  <c r="AT126" i="3"/>
  <c r="AV126" i="3"/>
  <c r="BE126" i="3"/>
  <c r="AQ126" i="3"/>
  <c r="BB49" i="5"/>
  <c r="BC49" i="5"/>
  <c r="BC36" i="4"/>
  <c r="BB168" i="4"/>
  <c r="BC168" i="4"/>
  <c r="BB174" i="4"/>
  <c r="BC174" i="4"/>
  <c r="BR38" i="5"/>
  <c r="BM38" i="5"/>
  <c r="BN38" i="5"/>
  <c r="BO38" i="5"/>
  <c r="BI38" i="5"/>
  <c r="BJ38" i="5"/>
  <c r="BK38" i="5"/>
  <c r="BL38" i="5"/>
  <c r="BW38" i="5"/>
  <c r="BP38" i="5"/>
  <c r="BV38" i="5"/>
  <c r="BV10" i="5"/>
  <c r="BL10" i="5"/>
  <c r="BO10" i="5"/>
  <c r="BI10" i="5"/>
  <c r="BJ10" i="5"/>
  <c r="BM10" i="5"/>
  <c r="BP10" i="5"/>
  <c r="BN10" i="5"/>
  <c r="BR10" i="5"/>
  <c r="BW10" i="5"/>
  <c r="DE63" i="5"/>
  <c r="BB153" i="4"/>
  <c r="BC153" i="4"/>
  <c r="BC218" i="4"/>
  <c r="BB218" i="4"/>
  <c r="BB18" i="2"/>
  <c r="AU172" i="4"/>
  <c r="AW172" i="4"/>
  <c r="AX172" i="4"/>
  <c r="AO205" i="5"/>
  <c r="AU205" i="5"/>
  <c r="AW205" i="5"/>
  <c r="AX205" i="5"/>
  <c r="AV150" i="3"/>
  <c r="AX150" i="3"/>
  <c r="AY150" i="3"/>
  <c r="BA121" i="5"/>
  <c r="AY5" i="3"/>
  <c r="BA114" i="3"/>
  <c r="AZ114" i="3"/>
  <c r="AH193" i="3"/>
  <c r="AF193" i="3"/>
  <c r="AI193" i="3"/>
  <c r="AR186" i="3"/>
  <c r="BE186" i="3"/>
  <c r="AM186" i="3"/>
  <c r="AS186" i="3"/>
  <c r="AW186" i="3"/>
  <c r="BD186" i="3"/>
  <c r="AU186" i="3"/>
  <c r="AP186" i="3"/>
  <c r="AT186" i="3"/>
  <c r="AV186" i="3"/>
  <c r="AL186" i="3"/>
  <c r="AQ186" i="3"/>
  <c r="AO186" i="3"/>
  <c r="DE158" i="3"/>
  <c r="DG158" i="3"/>
  <c r="DH158" i="3"/>
  <c r="DI158" i="3"/>
  <c r="BX163" i="4"/>
  <c r="DI123" i="4"/>
  <c r="BY160" i="4"/>
  <c r="BZ160" i="4"/>
  <c r="BY155" i="5"/>
  <c r="BZ155" i="5"/>
  <c r="CG184" i="4"/>
  <c r="CK184" i="4"/>
  <c r="CO184" i="4"/>
  <c r="CI184" i="4"/>
  <c r="CR184" i="4"/>
  <c r="CL184" i="4"/>
  <c r="CM184" i="4"/>
  <c r="CJ184" i="4"/>
  <c r="CT184" i="4"/>
  <c r="DA184" i="4"/>
  <c r="BN132" i="4"/>
  <c r="BL132" i="4"/>
  <c r="BW132" i="4"/>
  <c r="BR132" i="4"/>
  <c r="BO132" i="4"/>
  <c r="BM132" i="4"/>
  <c r="BI132" i="4"/>
  <c r="BX132" i="4"/>
  <c r="BK132" i="4"/>
  <c r="BR100" i="4"/>
  <c r="BW100" i="4"/>
  <c r="BJ58" i="4"/>
  <c r="BO58" i="4"/>
  <c r="BW58" i="4"/>
  <c r="BP58" i="4"/>
  <c r="BV58" i="4"/>
  <c r="BM58" i="4"/>
  <c r="BL58" i="4"/>
  <c r="BI58" i="4"/>
  <c r="BK58" i="4"/>
  <c r="BR58" i="4"/>
  <c r="BN58" i="4"/>
  <c r="AO81" i="5"/>
  <c r="AU81" i="5"/>
  <c r="AW81" i="5"/>
  <c r="AX81" i="5"/>
  <c r="BE281" i="3"/>
  <c r="AU281" i="3"/>
  <c r="AS281" i="3"/>
  <c r="AR281" i="3"/>
  <c r="AT281" i="3"/>
  <c r="AP281" i="3"/>
  <c r="AQ281" i="3"/>
  <c r="AL281" i="3"/>
  <c r="AO281" i="3"/>
  <c r="AM281" i="3"/>
  <c r="BD281" i="3"/>
  <c r="AW281" i="3"/>
  <c r="BK181" i="5"/>
  <c r="BQ181" i="5"/>
  <c r="BS181" i="5"/>
  <c r="BT181" i="5"/>
  <c r="BU181" i="5"/>
  <c r="DM174" i="4"/>
  <c r="CQ216" i="4"/>
  <c r="DK123" i="4"/>
  <c r="DJ200" i="4"/>
  <c r="BA140" i="6"/>
  <c r="CQ177" i="4"/>
  <c r="BZ175" i="4"/>
  <c r="BY175" i="4"/>
  <c r="DI200" i="4"/>
  <c r="DM154" i="4"/>
  <c r="DR299" i="4"/>
  <c r="DJ164" i="4"/>
  <c r="BV50" i="6"/>
  <c r="BW50" i="6"/>
  <c r="CD107" i="3"/>
  <c r="CJ107" i="3"/>
  <c r="CL107" i="3"/>
  <c r="CM107" i="3"/>
  <c r="CP107" i="3"/>
  <c r="DH299" i="4"/>
  <c r="DG299" i="4"/>
  <c r="DI10" i="1"/>
  <c r="CY252" i="3"/>
  <c r="DE252" i="3"/>
  <c r="DG252" i="3"/>
  <c r="DH252" i="3"/>
  <c r="DI252" i="3"/>
  <c r="DD143" i="4"/>
  <c r="DF143" i="4"/>
  <c r="CH143" i="4"/>
  <c r="CN143" i="4"/>
  <c r="CP143" i="4"/>
  <c r="BZ174" i="4"/>
  <c r="BY174" i="4"/>
  <c r="DM173" i="4"/>
  <c r="BY124" i="3"/>
  <c r="BZ124" i="3"/>
  <c r="DB221" i="3"/>
  <c r="DJ221" i="3"/>
  <c r="DD221" i="3"/>
  <c r="DC221" i="3"/>
  <c r="DK221" i="3"/>
  <c r="CX221" i="3"/>
  <c r="CZ221" i="3"/>
  <c r="DA221" i="3"/>
  <c r="DF221" i="3"/>
  <c r="DM221" i="3"/>
  <c r="CW221" i="3"/>
  <c r="AE223" i="3"/>
  <c r="AG223" i="3"/>
  <c r="AG224" i="3"/>
  <c r="AE224" i="3"/>
  <c r="AG228" i="3"/>
  <c r="AE228" i="3"/>
  <c r="CY229" i="3"/>
  <c r="DE229" i="3"/>
  <c r="DG229" i="3"/>
  <c r="DH229" i="3"/>
  <c r="DI229" i="3"/>
  <c r="AH258" i="3"/>
  <c r="AF258" i="3"/>
  <c r="AI258" i="3"/>
  <c r="AJ259" i="3"/>
  <c r="AG320" i="3"/>
  <c r="AE320" i="3"/>
  <c r="AG324" i="3"/>
  <c r="AE324" i="3"/>
  <c r="AG326" i="3"/>
  <c r="AE326" i="3"/>
  <c r="AG328" i="3"/>
  <c r="AE328" i="3"/>
  <c r="AE335" i="3"/>
  <c r="AG335" i="3"/>
  <c r="AJ338" i="3"/>
  <c r="AY4" i="5"/>
  <c r="AV4" i="5"/>
  <c r="AT4" i="5"/>
  <c r="AQ4" i="5"/>
  <c r="AR4" i="5"/>
  <c r="AP4" i="5"/>
  <c r="AM4" i="5"/>
  <c r="AI84" i="5"/>
  <c r="AG84" i="5"/>
  <c r="AJ84" i="5"/>
  <c r="AV85" i="5"/>
  <c r="AI86" i="5"/>
  <c r="AG86" i="5"/>
  <c r="AJ86" i="5"/>
  <c r="AV87" i="5"/>
  <c r="AN87" i="5"/>
  <c r="AT87" i="5"/>
  <c r="AQ87" i="5"/>
  <c r="AS87" i="5"/>
  <c r="AM87" i="5"/>
  <c r="AO87" i="5"/>
  <c r="AY87" i="5"/>
  <c r="AZ88" i="5"/>
  <c r="AV88" i="5"/>
  <c r="AN88" i="5"/>
  <c r="AS88" i="5"/>
  <c r="AR88" i="5"/>
  <c r="AP88" i="5"/>
  <c r="AQ88" i="5"/>
  <c r="AS91" i="5"/>
  <c r="AT91" i="5"/>
  <c r="AV91" i="5"/>
  <c r="AQ91" i="5"/>
  <c r="AM91" i="5"/>
  <c r="AY91" i="5"/>
  <c r="AN91" i="5"/>
  <c r="AZ91" i="5"/>
  <c r="AI93" i="5"/>
  <c r="AG93" i="5"/>
  <c r="AJ93" i="5"/>
  <c r="AM99" i="5"/>
  <c r="AV100" i="5"/>
  <c r="AK103" i="5"/>
  <c r="DT103" i="5"/>
  <c r="AG104" i="5"/>
  <c r="AJ104" i="5"/>
  <c r="AI104" i="5"/>
  <c r="AG105" i="5"/>
  <c r="AJ105" i="5"/>
  <c r="AI105" i="5"/>
  <c r="AR108" i="5"/>
  <c r="AP108" i="5"/>
  <c r="AT108" i="5"/>
  <c r="AN108" i="5"/>
  <c r="AZ108" i="5"/>
  <c r="AM108" i="5"/>
  <c r="CS110" i="5"/>
  <c r="AT113" i="5"/>
  <c r="AY113" i="5"/>
  <c r="AY116" i="5"/>
  <c r="AM116" i="5"/>
  <c r="AR116" i="5"/>
  <c r="AT116" i="5"/>
  <c r="AZ116" i="5"/>
  <c r="AP116" i="5"/>
  <c r="AV116" i="5"/>
  <c r="AQ116" i="5"/>
  <c r="AG117" i="5"/>
  <c r="AJ117" i="5"/>
  <c r="AI117" i="5"/>
  <c r="AG137" i="5"/>
  <c r="AJ137" i="5"/>
  <c r="AI137" i="5"/>
  <c r="AG138" i="5"/>
  <c r="AJ138" i="5"/>
  <c r="AI138" i="5"/>
  <c r="AV208" i="5"/>
  <c r="AP208" i="5"/>
  <c r="AN208" i="5"/>
  <c r="AS208" i="5"/>
  <c r="AZ208" i="5"/>
  <c r="AZ210" i="5"/>
  <c r="AV210" i="5"/>
  <c r="AP210" i="5"/>
  <c r="AT210" i="5"/>
  <c r="AM210" i="5"/>
  <c r="AO210" i="5"/>
  <c r="AR210" i="5"/>
  <c r="AN212" i="5"/>
  <c r="AS212" i="5"/>
  <c r="AZ212" i="5"/>
  <c r="AP212" i="5"/>
  <c r="AQ214" i="5"/>
  <c r="AM214" i="5"/>
  <c r="AN214" i="5"/>
  <c r="AO214" i="5"/>
  <c r="AV214" i="5"/>
  <c r="AT214" i="5"/>
  <c r="AP214" i="5"/>
  <c r="AR214" i="5"/>
  <c r="AY214" i="5"/>
  <c r="AZ214" i="5"/>
  <c r="AI216" i="5"/>
  <c r="AG216" i="5"/>
  <c r="AJ216" i="5"/>
  <c r="DD121" i="6"/>
  <c r="DA121" i="6"/>
  <c r="DB121" i="6"/>
  <c r="CZ121" i="6"/>
  <c r="DC121" i="6"/>
  <c r="CW121" i="6"/>
  <c r="DJ121" i="6"/>
  <c r="DL121" i="6"/>
  <c r="CX121" i="6"/>
  <c r="DI121" i="6"/>
  <c r="AL129" i="6"/>
  <c r="CC133" i="6"/>
  <c r="CI133" i="6"/>
  <c r="CB133" i="6"/>
  <c r="CD133" i="6"/>
  <c r="CK133" i="6"/>
  <c r="CN133" i="6"/>
  <c r="CF133" i="6"/>
  <c r="AG134" i="6"/>
  <c r="AJ134" i="6"/>
  <c r="AI134" i="6"/>
  <c r="DC136" i="6"/>
  <c r="DL136" i="6"/>
  <c r="CW136" i="6"/>
  <c r="DJ136" i="6"/>
  <c r="DD136" i="6"/>
  <c r="DF136" i="6"/>
  <c r="DA136" i="6"/>
  <c r="DI136" i="6"/>
  <c r="CX136" i="6"/>
  <c r="CZ136" i="6"/>
  <c r="DB136" i="6"/>
  <c r="CE137" i="6"/>
  <c r="AG138" i="6"/>
  <c r="AJ138" i="6"/>
  <c r="AI138" i="6"/>
  <c r="DJ148" i="6"/>
  <c r="DD148" i="6"/>
  <c r="DF148" i="6"/>
  <c r="DC148" i="6"/>
  <c r="DL148" i="6"/>
  <c r="CX148" i="6"/>
  <c r="CZ148" i="6"/>
  <c r="DI148" i="6"/>
  <c r="DB148" i="6"/>
  <c r="DA148" i="6"/>
  <c r="CW148" i="6"/>
  <c r="CF149" i="6"/>
  <c r="AG150" i="6"/>
  <c r="AJ150" i="6"/>
  <c r="AI150" i="6"/>
  <c r="AI151" i="6"/>
  <c r="AG151" i="6"/>
  <c r="AJ151" i="6"/>
  <c r="CB153" i="6"/>
  <c r="CI153" i="6"/>
  <c r="CO153" i="6"/>
  <c r="CE153" i="6"/>
  <c r="CH153" i="6"/>
  <c r="CG153" i="6"/>
  <c r="CN153" i="6"/>
  <c r="CC153" i="6"/>
  <c r="CD153" i="6"/>
  <c r="CF153" i="6"/>
  <c r="CJ153" i="6"/>
  <c r="CL153" i="6"/>
  <c r="CM153" i="6"/>
  <c r="AP8" i="6"/>
  <c r="BQ59" i="5"/>
  <c r="BS59" i="5"/>
  <c r="BT59" i="5"/>
  <c r="BU59" i="5"/>
  <c r="DQ69" i="5"/>
  <c r="BU164" i="6"/>
  <c r="BR164" i="6"/>
  <c r="DJ123" i="4"/>
  <c r="BU117" i="3"/>
  <c r="BR117" i="3"/>
  <c r="DH10" i="1"/>
  <c r="DR200" i="4"/>
  <c r="BE46" i="6"/>
  <c r="BF46" i="6"/>
  <c r="BD46" i="6"/>
  <c r="BB67" i="3"/>
  <c r="CX247" i="4"/>
  <c r="CY247" i="4"/>
  <c r="CW247" i="4"/>
  <c r="BV306" i="3"/>
  <c r="BW306" i="3"/>
  <c r="CU12" i="3"/>
  <c r="BY46" i="6"/>
  <c r="BX46" i="6"/>
  <c r="BY294" i="3"/>
  <c r="BX294" i="3"/>
  <c r="CX67" i="5"/>
  <c r="CW67" i="5"/>
  <c r="CY67" i="5"/>
  <c r="CS105" i="3"/>
  <c r="CT105" i="3"/>
  <c r="CU105" i="3"/>
  <c r="BW314" i="3"/>
  <c r="BV314" i="3"/>
  <c r="CR13" i="3"/>
  <c r="CQ13" i="3"/>
  <c r="DB6" i="12"/>
  <c r="DG6" i="12"/>
  <c r="DM29" i="12"/>
  <c r="DO29" i="12"/>
  <c r="AU12" i="12"/>
  <c r="AV12" i="12"/>
  <c r="CU2" i="12"/>
  <c r="CW2" i="12"/>
  <c r="CX2" i="12"/>
  <c r="DL2" i="12"/>
  <c r="DM2" i="12"/>
  <c r="DL19" i="12"/>
  <c r="AO30" i="12"/>
  <c r="AQ30" i="12"/>
  <c r="AO37" i="12"/>
  <c r="AQ37" i="12"/>
  <c r="CM27" i="12"/>
  <c r="DM27" i="12"/>
  <c r="CU21" i="12"/>
  <c r="CW21" i="12"/>
  <c r="CX21" i="12"/>
  <c r="DL21" i="12"/>
  <c r="AI17" i="12"/>
  <c r="AO17" i="12"/>
  <c r="AQ17" i="12"/>
  <c r="CW4" i="13"/>
  <c r="CY4" i="13"/>
  <c r="CZ4" i="13"/>
  <c r="AI10" i="13"/>
  <c r="AU16" i="13"/>
  <c r="AV16" i="13"/>
  <c r="AU16" i="12"/>
  <c r="AV16" i="12"/>
  <c r="DK16" i="12"/>
  <c r="DO16" i="12"/>
  <c r="DG22" i="13"/>
  <c r="DP22" i="13"/>
  <c r="CN14" i="13"/>
  <c r="AV32" i="5"/>
  <c r="DG7" i="13"/>
  <c r="DP7" i="13"/>
  <c r="AR31" i="13"/>
  <c r="AV50" i="5"/>
  <c r="AI19" i="12"/>
  <c r="AO19" i="12"/>
  <c r="AQ19" i="12"/>
  <c r="CK168" i="6"/>
  <c r="AV3" i="4"/>
  <c r="AY167" i="4"/>
  <c r="AT71" i="4"/>
  <c r="AS139" i="4"/>
  <c r="AO318" i="4"/>
  <c r="CR17" i="1"/>
  <c r="CW41" i="1"/>
  <c r="CY41" i="1"/>
  <c r="CK203" i="6"/>
  <c r="AS183" i="4"/>
  <c r="AM319" i="4"/>
  <c r="AO319" i="4"/>
  <c r="AS327" i="4"/>
  <c r="AV278" i="4"/>
  <c r="AP278" i="4"/>
  <c r="AY285" i="4"/>
  <c r="AZ285" i="4"/>
  <c r="AV285" i="4"/>
  <c r="AS285" i="4"/>
  <c r="AR285" i="4"/>
  <c r="AN285" i="4"/>
  <c r="AQ285" i="4"/>
  <c r="AM285" i="4"/>
  <c r="BA285" i="4"/>
  <c r="AY287" i="4"/>
  <c r="AT291" i="4"/>
  <c r="AT293" i="4"/>
  <c r="AP293" i="4"/>
  <c r="AZ300" i="4"/>
  <c r="AT300" i="4"/>
  <c r="AY300" i="4"/>
  <c r="BA300" i="4"/>
  <c r="AR306" i="4"/>
  <c r="AT306" i="4"/>
  <c r="AS311" i="4"/>
  <c r="AZ314" i="4"/>
  <c r="AS316" i="4"/>
  <c r="AV317" i="4"/>
  <c r="AP322" i="4"/>
  <c r="AV328" i="4"/>
  <c r="AV334" i="4"/>
  <c r="AR334" i="4"/>
  <c r="AP334" i="4"/>
  <c r="AM334" i="4"/>
  <c r="BA334" i="4"/>
  <c r="CP87" i="6"/>
  <c r="CQ87" i="6"/>
  <c r="CD132" i="6"/>
  <c r="CJ132" i="6"/>
  <c r="CL132" i="6"/>
  <c r="CM132" i="6"/>
  <c r="CC179" i="6"/>
  <c r="CD179" i="6"/>
  <c r="CO195" i="6"/>
  <c r="AM3" i="4"/>
  <c r="BA37" i="4"/>
  <c r="BC37" i="4"/>
  <c r="AT204" i="4"/>
  <c r="AV299" i="4"/>
  <c r="AR299" i="4"/>
  <c r="AV316" i="4"/>
  <c r="AR319" i="4"/>
  <c r="AY326" i="4"/>
  <c r="AP332" i="4"/>
  <c r="CR24" i="1"/>
  <c r="CP107" i="6"/>
  <c r="CQ107" i="6"/>
  <c r="AV93" i="4"/>
  <c r="CG144" i="6"/>
  <c r="CN144" i="6"/>
  <c r="AN167" i="4"/>
  <c r="AO167" i="4"/>
  <c r="AY317" i="4"/>
  <c r="CU32" i="1"/>
  <c r="CI36" i="1"/>
  <c r="AZ254" i="4"/>
  <c r="BA165" i="4"/>
  <c r="BC165" i="4"/>
  <c r="BA246" i="4"/>
  <c r="BC246" i="4"/>
  <c r="AS108" i="5"/>
  <c r="BB23" i="2"/>
  <c r="BC23" i="2"/>
  <c r="BA140" i="5"/>
  <c r="BA154" i="4"/>
  <c r="BC154" i="4"/>
  <c r="CJ49" i="6"/>
  <c r="CL49" i="6"/>
  <c r="CM49" i="6"/>
  <c r="BB5" i="2"/>
  <c r="AU182" i="5"/>
  <c r="AW182" i="5"/>
  <c r="AX182" i="5"/>
  <c r="AV92" i="5"/>
  <c r="CG110" i="5"/>
  <c r="CH110" i="5"/>
  <c r="CJ110" i="5"/>
  <c r="CL110" i="5"/>
  <c r="CN110" i="5"/>
  <c r="CO110" i="5"/>
  <c r="CP110" i="5"/>
  <c r="CE27" i="6"/>
  <c r="CB31" i="6"/>
  <c r="CO143" i="6"/>
  <c r="CG179" i="6"/>
  <c r="CN187" i="6"/>
  <c r="CF187" i="6"/>
  <c r="CH187" i="6"/>
  <c r="AZ303" i="4"/>
  <c r="AT303" i="4"/>
  <c r="AQ303" i="4"/>
  <c r="AP303" i="4"/>
  <c r="BA303" i="4"/>
  <c r="CP5" i="1"/>
  <c r="CJ7" i="1"/>
  <c r="AU250" i="4"/>
  <c r="AW250" i="4"/>
  <c r="AX250" i="4"/>
  <c r="BA203" i="5"/>
  <c r="BC203" i="5"/>
  <c r="CP97" i="6"/>
  <c r="CR97" i="6"/>
  <c r="AM100" i="5"/>
  <c r="AQ208" i="5"/>
  <c r="CI75" i="6"/>
  <c r="CC75" i="6"/>
  <c r="AP139" i="4"/>
  <c r="CV12" i="1"/>
  <c r="CJ18" i="1"/>
  <c r="AU125" i="5"/>
  <c r="AW125" i="5"/>
  <c r="AX125" i="5"/>
  <c r="AU127" i="5"/>
  <c r="AW127" i="5"/>
  <c r="AX127" i="5"/>
  <c r="AP98" i="4"/>
  <c r="BA233" i="5"/>
  <c r="BB233" i="5"/>
  <c r="BA220" i="5"/>
  <c r="BB220" i="5"/>
  <c r="BA26" i="5"/>
  <c r="BC26" i="5"/>
  <c r="BA81" i="5"/>
  <c r="AU35" i="5"/>
  <c r="AW35" i="5"/>
  <c r="AX35" i="5"/>
  <c r="DJ140" i="3"/>
  <c r="CZ197" i="3"/>
  <c r="AM123" i="4"/>
  <c r="AR167" i="4"/>
  <c r="AT167" i="4"/>
  <c r="AR13" i="4"/>
  <c r="AR89" i="4"/>
  <c r="AS113" i="5"/>
  <c r="AM113" i="5"/>
  <c r="AR212" i="5"/>
  <c r="AO41" i="5"/>
  <c r="AU41" i="5"/>
  <c r="AW41" i="5"/>
  <c r="AX41" i="5"/>
  <c r="DB151" i="3"/>
  <c r="CZ151" i="3"/>
  <c r="AY269" i="4"/>
  <c r="AY328" i="4"/>
  <c r="AN248" i="4"/>
  <c r="AM112" i="4"/>
  <c r="CW319" i="3"/>
  <c r="DC278" i="3"/>
  <c r="AT319" i="4"/>
  <c r="AS238" i="4"/>
  <c r="AZ238" i="4"/>
  <c r="AR215" i="5"/>
  <c r="AM215" i="5"/>
  <c r="AO215" i="5"/>
  <c r="AO133" i="5"/>
  <c r="DJ35" i="3"/>
  <c r="CZ35" i="3"/>
  <c r="BJ30" i="6"/>
  <c r="BP30" i="6"/>
  <c r="DK154" i="4"/>
  <c r="CP139" i="6"/>
  <c r="AN18" i="4"/>
  <c r="AZ18" i="4"/>
  <c r="CH186" i="6"/>
  <c r="AY213" i="5"/>
  <c r="AZ213" i="5"/>
  <c r="CD38" i="6"/>
  <c r="CJ38" i="6"/>
  <c r="CL38" i="6"/>
  <c r="CM38" i="6"/>
  <c r="AQ209" i="5"/>
  <c r="BA43" i="5"/>
  <c r="CJ193" i="5"/>
  <c r="DH193" i="5"/>
  <c r="CL64" i="5"/>
  <c r="BP29" i="6"/>
  <c r="BX5" i="5"/>
  <c r="BZ5" i="5"/>
  <c r="BR4" i="2"/>
  <c r="BT4" i="2"/>
  <c r="BU4" i="2"/>
  <c r="BV4" i="2"/>
  <c r="BJ160" i="6"/>
  <c r="DI299" i="4"/>
  <c r="BQ143" i="4"/>
  <c r="AP66" i="5"/>
  <c r="CD22" i="6"/>
  <c r="CJ22" i="6"/>
  <c r="CL22" i="6"/>
  <c r="CM22" i="6"/>
  <c r="AS209" i="5"/>
  <c r="AN209" i="5"/>
  <c r="DG83" i="5"/>
  <c r="DJ83" i="5"/>
  <c r="DH83" i="5"/>
  <c r="BJ20" i="6"/>
  <c r="BP20" i="6"/>
  <c r="BM20" i="4"/>
  <c r="BO100" i="4"/>
  <c r="BP100" i="4"/>
  <c r="AO101" i="5"/>
  <c r="AU101" i="5"/>
  <c r="AW101" i="5"/>
  <c r="AX101" i="5"/>
  <c r="DB322" i="3"/>
  <c r="AV79" i="3"/>
  <c r="BD29" i="3"/>
  <c r="BQ25" i="5"/>
  <c r="DJ205" i="4"/>
  <c r="DI205" i="4"/>
  <c r="BP166" i="6"/>
  <c r="CW167" i="6"/>
  <c r="CZ167" i="6"/>
  <c r="DA150" i="4"/>
  <c r="CJ150" i="4"/>
  <c r="CR150" i="4"/>
  <c r="CQ150" i="4"/>
  <c r="CI166" i="4"/>
  <c r="CK166" i="4"/>
  <c r="CL166" i="4"/>
  <c r="DM202" i="4"/>
  <c r="DK202" i="4"/>
  <c r="DJ202" i="4"/>
  <c r="DQ78" i="5"/>
  <c r="BB7" i="2"/>
  <c r="AO117" i="5"/>
  <c r="AU117" i="5"/>
  <c r="AW117" i="5"/>
  <c r="AX117" i="5"/>
  <c r="DS50" i="5"/>
  <c r="AO204" i="5"/>
  <c r="AU204" i="5"/>
  <c r="AW204" i="5"/>
  <c r="AX204" i="5"/>
  <c r="DL42" i="3"/>
  <c r="CY289" i="3"/>
  <c r="DE289" i="3"/>
  <c r="CI142" i="4"/>
  <c r="DG142" i="4"/>
  <c r="CK142" i="4"/>
  <c r="DI142" i="4"/>
  <c r="CL142" i="4"/>
  <c r="DJ142" i="4"/>
  <c r="CZ158" i="4"/>
  <c r="CJ158" i="4"/>
  <c r="DH158" i="4"/>
  <c r="CR158" i="4"/>
  <c r="CY164" i="4"/>
  <c r="DB164" i="4"/>
  <c r="DG194" i="4"/>
  <c r="DH194" i="4"/>
  <c r="BK179" i="4"/>
  <c r="DQ173" i="4"/>
  <c r="AO166" i="4"/>
  <c r="AY102" i="4"/>
  <c r="AZ102" i="4"/>
  <c r="AS105" i="5"/>
  <c r="AR105" i="5"/>
  <c r="CY32" i="3"/>
  <c r="DE32" i="3"/>
  <c r="DG32" i="3"/>
  <c r="DH32" i="3"/>
  <c r="DI32" i="3"/>
  <c r="BP141" i="3"/>
  <c r="DD151" i="5"/>
  <c r="DS151" i="5"/>
  <c r="DL70" i="5"/>
  <c r="DN70" i="5"/>
  <c r="DO70" i="5"/>
  <c r="DP70" i="5"/>
  <c r="AN41" i="3"/>
  <c r="CY103" i="3"/>
  <c r="CP5" i="3"/>
  <c r="CQ5" i="3"/>
  <c r="CJ5" i="3"/>
  <c r="CL5" i="3"/>
  <c r="CM5" i="3"/>
  <c r="DL122" i="3"/>
  <c r="CY183" i="3"/>
  <c r="DE183" i="3"/>
  <c r="DG183" i="3"/>
  <c r="DH183" i="3"/>
  <c r="DI183" i="3"/>
  <c r="CM82" i="3"/>
  <c r="DK63" i="5"/>
  <c r="CP95" i="3"/>
  <c r="CQ95" i="3"/>
  <c r="DJ306" i="3"/>
  <c r="CX306" i="3"/>
  <c r="AR61" i="6"/>
  <c r="AN61" i="6"/>
  <c r="AP61" i="6"/>
  <c r="AO19" i="5"/>
  <c r="CY124" i="3"/>
  <c r="DE124" i="3"/>
  <c r="DG124" i="3"/>
  <c r="DH124" i="3"/>
  <c r="DI124" i="3"/>
  <c r="AV87" i="3"/>
  <c r="AX87" i="3"/>
  <c r="AN87" i="3"/>
  <c r="AV70" i="3"/>
  <c r="BK37" i="5"/>
  <c r="BQ37" i="5"/>
  <c r="BS37" i="5"/>
  <c r="BT37" i="5"/>
  <c r="BU37" i="5"/>
  <c r="DM39" i="5"/>
  <c r="BJ3" i="6"/>
  <c r="BP3" i="6"/>
  <c r="BJ156" i="3"/>
  <c r="BP156" i="3"/>
  <c r="DS10" i="1"/>
  <c r="BU303" i="3"/>
  <c r="BW303" i="3"/>
  <c r="DB28" i="5"/>
  <c r="CD206" i="4"/>
  <c r="CC82" i="5"/>
  <c r="CD82" i="5"/>
  <c r="CD24" i="5"/>
  <c r="CA168" i="4"/>
  <c r="AE31" i="3"/>
  <c r="AG31" i="3"/>
  <c r="AE131" i="3"/>
  <c r="AG131" i="3"/>
  <c r="DB210" i="3"/>
  <c r="DK210" i="3"/>
  <c r="CW210" i="3"/>
  <c r="DJ210" i="3"/>
  <c r="DA210" i="3"/>
  <c r="CZ210" i="3"/>
  <c r="CX210" i="3"/>
  <c r="DD210" i="3"/>
  <c r="DF210" i="3"/>
  <c r="DM210" i="3"/>
  <c r="DC210" i="3"/>
  <c r="AY56" i="5"/>
  <c r="AT56" i="5"/>
  <c r="AN56" i="5"/>
  <c r="AQ56" i="5"/>
  <c r="AP56" i="5"/>
  <c r="AM56" i="5"/>
  <c r="AO56" i="5"/>
  <c r="AZ56" i="5"/>
  <c r="AS56" i="5"/>
  <c r="AR56" i="5"/>
  <c r="AG106" i="5"/>
  <c r="AJ106" i="5"/>
  <c r="AI106" i="5"/>
  <c r="DD63" i="3"/>
  <c r="DM63" i="3"/>
  <c r="DK63" i="3"/>
  <c r="DJ63" i="3"/>
  <c r="CX63" i="3"/>
  <c r="DC63" i="3"/>
  <c r="DF63" i="3"/>
  <c r="CZ63" i="3"/>
  <c r="DA63" i="3"/>
  <c r="DB63" i="3"/>
  <c r="CW63" i="3"/>
  <c r="CY63" i="3"/>
  <c r="DE63" i="3"/>
  <c r="DG63" i="3"/>
  <c r="DH63" i="3"/>
  <c r="DI63" i="3"/>
  <c r="DC175" i="3"/>
  <c r="DB175" i="3"/>
  <c r="CX175" i="3"/>
  <c r="CZ175" i="3"/>
  <c r="CW175" i="3"/>
  <c r="CY175" i="3"/>
  <c r="DE175" i="3"/>
  <c r="DF175" i="3"/>
  <c r="DD175" i="3"/>
  <c r="DJ175" i="3"/>
  <c r="DK175" i="3"/>
  <c r="DA175" i="3"/>
  <c r="DL175" i="3"/>
  <c r="DM175" i="3"/>
  <c r="AE213" i="3"/>
  <c r="AG213" i="3"/>
  <c r="AY48" i="5"/>
  <c r="AV48" i="5"/>
  <c r="AS48" i="5"/>
  <c r="AQ48" i="5"/>
  <c r="AM48" i="5"/>
  <c r="AR48" i="5"/>
  <c r="AN48" i="5"/>
  <c r="AT48" i="5"/>
  <c r="AZ48" i="5"/>
  <c r="AP48" i="5"/>
  <c r="AK86" i="5"/>
  <c r="DT86" i="5"/>
  <c r="AI194" i="5"/>
  <c r="AG194" i="5"/>
  <c r="AJ194" i="5"/>
  <c r="AG113" i="6"/>
  <c r="AJ113" i="6"/>
  <c r="AI113" i="6"/>
  <c r="AE147" i="3"/>
  <c r="AG147" i="3"/>
  <c r="DT43" i="5"/>
  <c r="DE43" i="5"/>
  <c r="DH43" i="5"/>
  <c r="DM43" i="5"/>
  <c r="DG43" i="5"/>
  <c r="DD43" i="5"/>
  <c r="DF43" i="5"/>
  <c r="DQ43" i="5"/>
  <c r="AG206" i="5"/>
  <c r="AJ206" i="5"/>
  <c r="AI206" i="5"/>
  <c r="CC7" i="6"/>
  <c r="CH7" i="6"/>
  <c r="CN7" i="6"/>
  <c r="CK7" i="6"/>
  <c r="CE7" i="6"/>
  <c r="CI7" i="6"/>
  <c r="CF7" i="6"/>
  <c r="CB7" i="6"/>
  <c r="CW27" i="6"/>
  <c r="DJ27" i="6"/>
  <c r="DD27" i="6"/>
  <c r="DI27" i="6"/>
  <c r="DC27" i="6"/>
  <c r="CZ27" i="6"/>
  <c r="CX27" i="6"/>
  <c r="DL27" i="6"/>
  <c r="DF27" i="6"/>
  <c r="DB27" i="6"/>
  <c r="DA27" i="6"/>
  <c r="DD71" i="6"/>
  <c r="DI71" i="6"/>
  <c r="DC71" i="6"/>
  <c r="CW71" i="6"/>
  <c r="DJ71" i="6"/>
  <c r="CZ71" i="6"/>
  <c r="CX71" i="6"/>
  <c r="DL71" i="6"/>
  <c r="DF71" i="6"/>
  <c r="DA71" i="6"/>
  <c r="DB71" i="6"/>
  <c r="AK14" i="4"/>
  <c r="DT14" i="4"/>
  <c r="DK94" i="3"/>
  <c r="DM94" i="3"/>
  <c r="DA94" i="3"/>
  <c r="DD94" i="3"/>
  <c r="DF94" i="3"/>
  <c r="DC94" i="3"/>
  <c r="DJ94" i="3"/>
  <c r="CW94" i="3"/>
  <c r="CX94" i="3"/>
  <c r="CY94" i="3"/>
  <c r="DB94" i="3"/>
  <c r="CZ94" i="3"/>
  <c r="CZ238" i="3"/>
  <c r="DJ238" i="3"/>
  <c r="DK238" i="3"/>
  <c r="DD238" i="3"/>
  <c r="DB238" i="3"/>
  <c r="DT29" i="5"/>
  <c r="DJ29" i="5"/>
  <c r="DM29" i="5"/>
  <c r="DE29" i="5"/>
  <c r="DH29" i="5"/>
  <c r="DQ29" i="5"/>
  <c r="AG103" i="5"/>
  <c r="AJ103" i="5"/>
  <c r="AI103" i="5"/>
  <c r="BO118" i="5"/>
  <c r="BW118" i="5"/>
  <c r="BJ118" i="5"/>
  <c r="BN118" i="5"/>
  <c r="BR118" i="5"/>
  <c r="BL118" i="5"/>
  <c r="BM118" i="5"/>
  <c r="AI158" i="5"/>
  <c r="AG158" i="5"/>
  <c r="AJ158" i="5"/>
  <c r="AG238" i="5"/>
  <c r="AJ238" i="5"/>
  <c r="AI238" i="5"/>
  <c r="CN24" i="6"/>
  <c r="CG24" i="6"/>
  <c r="CO24" i="6"/>
  <c r="CC24" i="6"/>
  <c r="CB24" i="6"/>
  <c r="CD24" i="6"/>
  <c r="CE24" i="6"/>
  <c r="CI24" i="6"/>
  <c r="CK24" i="6"/>
  <c r="CH24" i="6"/>
  <c r="CF24" i="6"/>
  <c r="AG106" i="6"/>
  <c r="AJ106" i="6"/>
  <c r="AI106" i="6"/>
  <c r="CE154" i="6"/>
  <c r="CO154" i="6"/>
  <c r="CC154" i="6"/>
  <c r="CB154" i="6"/>
  <c r="CF154" i="6"/>
  <c r="CK154" i="6"/>
  <c r="CI154" i="6"/>
  <c r="CN154" i="6"/>
  <c r="CH154" i="6"/>
  <c r="AY7" i="4"/>
  <c r="AS7" i="4"/>
  <c r="AQ7" i="4"/>
  <c r="AN7" i="4"/>
  <c r="AT7" i="4"/>
  <c r="AV7" i="4"/>
  <c r="AP7" i="4"/>
  <c r="AM7" i="4"/>
  <c r="AO7" i="4"/>
  <c r="AZ7" i="4"/>
  <c r="AR7" i="4"/>
  <c r="DD213" i="3"/>
  <c r="DK213" i="3"/>
  <c r="DB213" i="3"/>
  <c r="DA213" i="3"/>
  <c r="CW213" i="3"/>
  <c r="DC213" i="3"/>
  <c r="DJ213" i="3"/>
  <c r="DM213" i="3"/>
  <c r="CZ213" i="3"/>
  <c r="DF213" i="3"/>
  <c r="CX213" i="3"/>
  <c r="AI210" i="5"/>
  <c r="AG210" i="5"/>
  <c r="AJ210" i="5"/>
  <c r="AQ19" i="2"/>
  <c r="AN19" i="2"/>
  <c r="AZ19" i="2"/>
  <c r="AS19" i="2"/>
  <c r="AO19" i="2"/>
  <c r="BB19" i="2"/>
  <c r="CC147" i="6"/>
  <c r="CD147" i="6"/>
  <c r="CO147" i="6"/>
  <c r="CG147" i="6"/>
  <c r="CN147" i="6"/>
  <c r="CF147" i="6"/>
  <c r="CE147" i="6"/>
  <c r="CI147" i="6"/>
  <c r="CK147" i="6"/>
  <c r="CH147" i="6"/>
  <c r="AK203" i="4"/>
  <c r="BG203" i="4"/>
  <c r="AM227" i="4"/>
  <c r="AO227" i="4"/>
  <c r="AQ227" i="4"/>
  <c r="AR227" i="4"/>
  <c r="AU227" i="4"/>
  <c r="AV227" i="4"/>
  <c r="AW227" i="4"/>
  <c r="AX227" i="4"/>
  <c r="AZ227" i="4"/>
  <c r="AE265" i="3"/>
  <c r="AG265" i="3"/>
  <c r="AN15" i="5"/>
  <c r="AY15" i="5"/>
  <c r="AP15" i="5"/>
  <c r="AZ15" i="5"/>
  <c r="AT15" i="5"/>
  <c r="AR15" i="5"/>
  <c r="AV15" i="5"/>
  <c r="AS15" i="5"/>
  <c r="AM15" i="5"/>
  <c r="AO15" i="5"/>
  <c r="AG174" i="5"/>
  <c r="AJ174" i="5"/>
  <c r="AI174" i="5"/>
  <c r="CF103" i="6"/>
  <c r="CH103" i="6"/>
  <c r="CB103" i="6"/>
  <c r="CN103" i="6"/>
  <c r="CG103" i="6"/>
  <c r="CO103" i="6"/>
  <c r="CK103" i="6"/>
  <c r="CC103" i="6"/>
  <c r="CI103" i="6"/>
  <c r="CE103" i="6"/>
  <c r="AI153" i="6"/>
  <c r="AG153" i="6"/>
  <c r="AJ153" i="6"/>
  <c r="CH183" i="6"/>
  <c r="CN183" i="6"/>
  <c r="CO183" i="6"/>
  <c r="CE183" i="6"/>
  <c r="CI183" i="6"/>
  <c r="CK183" i="6"/>
  <c r="CB183" i="6"/>
  <c r="CD183" i="6"/>
  <c r="CJ183" i="6"/>
  <c r="CN199" i="6"/>
  <c r="CK199" i="6"/>
  <c r="CO199" i="6"/>
  <c r="CI199" i="6"/>
  <c r="CB199" i="6"/>
  <c r="AG220" i="3"/>
  <c r="AE220" i="3"/>
  <c r="AI165" i="6"/>
  <c r="AG165" i="6"/>
  <c r="AJ165" i="6"/>
  <c r="AI165" i="4"/>
  <c r="AG165" i="4"/>
  <c r="AJ165" i="4"/>
  <c r="AK218" i="4"/>
  <c r="DB218" i="4"/>
  <c r="AG258" i="4"/>
  <c r="AJ258" i="4"/>
  <c r="AI258" i="4"/>
  <c r="AG295" i="4"/>
  <c r="AJ295" i="4"/>
  <c r="AI295" i="4"/>
  <c r="AZ299" i="4"/>
  <c r="AG327" i="4"/>
  <c r="AJ327" i="4"/>
  <c r="AI327" i="4"/>
  <c r="AI17" i="1"/>
  <c r="AH17" i="1"/>
  <c r="AJ17" i="1"/>
  <c r="AJ72" i="3"/>
  <c r="CH3" i="6"/>
  <c r="CE3" i="6"/>
  <c r="CC3" i="6"/>
  <c r="CB3" i="6"/>
  <c r="CK3" i="6"/>
  <c r="CN3" i="6"/>
  <c r="CF3" i="6"/>
  <c r="CI3" i="6"/>
  <c r="AG117" i="4"/>
  <c r="AJ117" i="4"/>
  <c r="AI117" i="4"/>
  <c r="AK216" i="4"/>
  <c r="DM216" i="4"/>
  <c r="AG248" i="4"/>
  <c r="AJ248" i="4"/>
  <c r="AI248" i="4"/>
  <c r="DT260" i="4"/>
  <c r="AG290" i="4"/>
  <c r="AJ290" i="4"/>
  <c r="AI290" i="4"/>
  <c r="AM317" i="4"/>
  <c r="AO317" i="4"/>
  <c r="AU317" i="4"/>
  <c r="AW317" i="4"/>
  <c r="AX317" i="4"/>
  <c r="AI159" i="4"/>
  <c r="AG159" i="4"/>
  <c r="AJ159" i="4"/>
  <c r="DT206" i="4"/>
  <c r="DH206" i="4"/>
  <c r="DM206" i="4"/>
  <c r="DJ206" i="4"/>
  <c r="DK206" i="4"/>
  <c r="DD206" i="4"/>
  <c r="AG10" i="6"/>
  <c r="AJ10" i="6"/>
  <c r="AI10" i="6"/>
  <c r="AP45" i="4"/>
  <c r="AZ45" i="4"/>
  <c r="AR45" i="4"/>
  <c r="AN45" i="4"/>
  <c r="AM45" i="4"/>
  <c r="AQ45" i="4"/>
  <c r="AY45" i="4"/>
  <c r="AS45" i="4"/>
  <c r="AT45" i="4"/>
  <c r="AV45" i="4"/>
  <c r="DT48" i="4"/>
  <c r="AV199" i="4"/>
  <c r="AN199" i="4"/>
  <c r="AY199" i="4"/>
  <c r="AP199" i="4"/>
  <c r="AS199" i="4"/>
  <c r="AQ199" i="4"/>
  <c r="AR199" i="4"/>
  <c r="AT199" i="4"/>
  <c r="AM199" i="4"/>
  <c r="AO199" i="4"/>
  <c r="AZ199" i="4"/>
  <c r="AN211" i="4"/>
  <c r="AV211" i="4"/>
  <c r="AT211" i="4"/>
  <c r="AQ211" i="4"/>
  <c r="AP211" i="4"/>
  <c r="AS211" i="4"/>
  <c r="AR211" i="4"/>
  <c r="AY211" i="4"/>
  <c r="AM211" i="4"/>
  <c r="AO211" i="4"/>
  <c r="AZ211" i="4"/>
  <c r="AQ220" i="4"/>
  <c r="AM220" i="4"/>
  <c r="AP220" i="4"/>
  <c r="AN220" i="4"/>
  <c r="AV220" i="4"/>
  <c r="AR220" i="4"/>
  <c r="AS220" i="4"/>
  <c r="AZ220" i="4"/>
  <c r="AT220" i="4"/>
  <c r="AY220" i="4"/>
  <c r="BL259" i="4"/>
  <c r="BN259" i="4"/>
  <c r="BP259" i="4"/>
  <c r="AG273" i="4"/>
  <c r="AJ273" i="4"/>
  <c r="AI273" i="4"/>
  <c r="AG317" i="4"/>
  <c r="AJ317" i="4"/>
  <c r="AI317" i="4"/>
  <c r="AG333" i="4"/>
  <c r="AJ333" i="4"/>
  <c r="AI333" i="4"/>
  <c r="CI169" i="6"/>
  <c r="CK169" i="6"/>
  <c r="CH169" i="6"/>
  <c r="CE169" i="6"/>
  <c r="CO169" i="6"/>
  <c r="CC169" i="6"/>
  <c r="CN169" i="6"/>
  <c r="CB169" i="6"/>
  <c r="CG169" i="6"/>
  <c r="CF169" i="6"/>
  <c r="DD177" i="6"/>
  <c r="DA177" i="6"/>
  <c r="CZ177" i="6"/>
  <c r="CX177" i="6"/>
  <c r="DB177" i="6"/>
  <c r="DC177" i="6"/>
  <c r="DI177" i="6"/>
  <c r="DM177" i="6"/>
  <c r="DL177" i="6"/>
  <c r="AI184" i="6"/>
  <c r="AG184" i="6"/>
  <c r="AJ184" i="6"/>
  <c r="DC189" i="6"/>
  <c r="DI189" i="6"/>
  <c r="DB189" i="6"/>
  <c r="DL189" i="6"/>
  <c r="DA189" i="6"/>
  <c r="CX189" i="6"/>
  <c r="CZ189" i="6"/>
  <c r="DJ189" i="6"/>
  <c r="DF189" i="6"/>
  <c r="DD189" i="6"/>
  <c r="CW189" i="6"/>
  <c r="AG197" i="6"/>
  <c r="AJ197" i="6"/>
  <c r="AI197" i="6"/>
  <c r="CE199" i="6"/>
  <c r="AV2" i="4"/>
  <c r="AZ2" i="4"/>
  <c r="AN2" i="4"/>
  <c r="AT2" i="4"/>
  <c r="AQ2" i="4"/>
  <c r="AS2" i="4"/>
  <c r="AY2" i="4"/>
  <c r="AM2" i="4"/>
  <c r="AO2" i="4"/>
  <c r="AU2" i="4"/>
  <c r="AW2" i="4"/>
  <c r="AX2" i="4"/>
  <c r="AI15" i="4"/>
  <c r="AG15" i="4"/>
  <c r="AJ15" i="4"/>
  <c r="AG19" i="4"/>
  <c r="AJ19" i="4"/>
  <c r="AI19" i="4"/>
  <c r="AV22" i="4"/>
  <c r="AS22" i="4"/>
  <c r="AT22" i="4"/>
  <c r="AZ22" i="4"/>
  <c r="AY22" i="4"/>
  <c r="AR22" i="4"/>
  <c r="AM22" i="4"/>
  <c r="AN22" i="4"/>
  <c r="AP22" i="4"/>
  <c r="AQ22" i="4"/>
  <c r="AI29" i="4"/>
  <c r="AG29" i="4"/>
  <c r="AJ29" i="4"/>
  <c r="DT32" i="4"/>
  <c r="AT47" i="4"/>
  <c r="AV50" i="4"/>
  <c r="AR50" i="4"/>
  <c r="AN50" i="4"/>
  <c r="AT50" i="4"/>
  <c r="AQ50" i="4"/>
  <c r="AM50" i="4"/>
  <c r="AO50" i="4"/>
  <c r="AP50" i="4"/>
  <c r="AY50" i="4"/>
  <c r="AZ50" i="4"/>
  <c r="AS50" i="4"/>
  <c r="AG54" i="4"/>
  <c r="AJ54" i="4"/>
  <c r="AI54" i="4"/>
  <c r="AG62" i="4"/>
  <c r="AJ62" i="4"/>
  <c r="AI62" i="4"/>
  <c r="AG65" i="4"/>
  <c r="AJ65" i="4"/>
  <c r="AI65" i="4"/>
  <c r="AZ67" i="4"/>
  <c r="BA67" i="4"/>
  <c r="AG70" i="4"/>
  <c r="AJ70" i="4"/>
  <c r="AI70" i="4"/>
  <c r="DT75" i="4"/>
  <c r="AG85" i="4"/>
  <c r="AJ85" i="4"/>
  <c r="AI85" i="4"/>
  <c r="DT89" i="4"/>
  <c r="AY93" i="4"/>
  <c r="BA93" i="4"/>
  <c r="BB93" i="4"/>
  <c r="AK99" i="4"/>
  <c r="AG102" i="4"/>
  <c r="AJ102" i="4"/>
  <c r="AI102" i="4"/>
  <c r="AG109" i="4"/>
  <c r="AJ109" i="4"/>
  <c r="AI109" i="4"/>
  <c r="AG112" i="4"/>
  <c r="AJ112" i="4"/>
  <c r="AI112" i="4"/>
  <c r="AY115" i="4"/>
  <c r="AZ115" i="4"/>
  <c r="AP115" i="4"/>
  <c r="AM115" i="4"/>
  <c r="BA115" i="4"/>
  <c r="BB115" i="4"/>
  <c r="AK126" i="4"/>
  <c r="AV158" i="4"/>
  <c r="AQ158" i="4"/>
  <c r="AR158" i="4"/>
  <c r="AN158" i="4"/>
  <c r="AT158" i="4"/>
  <c r="AZ158" i="4"/>
  <c r="AM158" i="4"/>
  <c r="AO158" i="4"/>
  <c r="AP158" i="4"/>
  <c r="AS158" i="4"/>
  <c r="AY158" i="4"/>
  <c r="AN261" i="4"/>
  <c r="AQ261" i="4"/>
  <c r="AT261" i="4"/>
  <c r="AT264" i="4"/>
  <c r="AZ264" i="4"/>
  <c r="AM264" i="4"/>
  <c r="AP264" i="4"/>
  <c r="AR264" i="4"/>
  <c r="AN264" i="4"/>
  <c r="AS264" i="4"/>
  <c r="AY264" i="4"/>
  <c r="AQ266" i="4"/>
  <c r="AR266" i="4"/>
  <c r="AZ266" i="4"/>
  <c r="AT266" i="4"/>
  <c r="AS266" i="4"/>
  <c r="AY266" i="4"/>
  <c r="AN266" i="4"/>
  <c r="AP266" i="4"/>
  <c r="AM266" i="4"/>
  <c r="BA266" i="4"/>
  <c r="AS272" i="4"/>
  <c r="AG277" i="4"/>
  <c r="AJ277" i="4"/>
  <c r="AI277" i="4"/>
  <c r="AS314" i="4"/>
  <c r="AI29" i="1"/>
  <c r="AH29" i="1"/>
  <c r="AJ29" i="1"/>
  <c r="BA257" i="4"/>
  <c r="BA141" i="4"/>
  <c r="BA68" i="5"/>
  <c r="AU71" i="5"/>
  <c r="AW71" i="5"/>
  <c r="AX71" i="5"/>
  <c r="AQ64" i="3"/>
  <c r="AO64" i="3"/>
  <c r="AL64" i="3"/>
  <c r="BD64" i="3"/>
  <c r="AT64" i="3"/>
  <c r="AU64" i="3"/>
  <c r="AR64" i="3"/>
  <c r="AS64" i="3"/>
  <c r="BE64" i="3"/>
  <c r="AP64" i="3"/>
  <c r="AW64" i="3"/>
  <c r="AM64" i="3"/>
  <c r="AR185" i="4"/>
  <c r="AQ185" i="4"/>
  <c r="AY185" i="4"/>
  <c r="AP185" i="4"/>
  <c r="AN185" i="4"/>
  <c r="AM185" i="4"/>
  <c r="AV185" i="4"/>
  <c r="AT185" i="4"/>
  <c r="AS185" i="4"/>
  <c r="AZ185" i="4"/>
  <c r="AZ186" i="4"/>
  <c r="AQ186" i="4"/>
  <c r="AR186" i="4"/>
  <c r="AN186" i="4"/>
  <c r="AT186" i="4"/>
  <c r="AP186" i="4"/>
  <c r="AY186" i="4"/>
  <c r="AM186" i="4"/>
  <c r="AS186" i="4"/>
  <c r="AI188" i="4"/>
  <c r="AG188" i="4"/>
  <c r="AJ188" i="4"/>
  <c r="AZ224" i="4"/>
  <c r="AN224" i="4"/>
  <c r="AT224" i="4"/>
  <c r="AS224" i="4"/>
  <c r="AM224" i="4"/>
  <c r="AV224" i="4"/>
  <c r="AR224" i="4"/>
  <c r="AY224" i="4"/>
  <c r="AP224" i="4"/>
  <c r="AQ224" i="4"/>
  <c r="AI227" i="4"/>
  <c r="AG227" i="4"/>
  <c r="AJ227" i="4"/>
  <c r="AI234" i="4"/>
  <c r="AG234" i="4"/>
  <c r="AJ234" i="4"/>
  <c r="AY236" i="4"/>
  <c r="AP236" i="4"/>
  <c r="AN236" i="4"/>
  <c r="AT236" i="4"/>
  <c r="AR236" i="4"/>
  <c r="AQ236" i="4"/>
  <c r="AV236" i="4"/>
  <c r="AM236" i="4"/>
  <c r="AZ236" i="4"/>
  <c r="AS236" i="4"/>
  <c r="AG239" i="4"/>
  <c r="AJ239" i="4"/>
  <c r="AI239" i="4"/>
  <c r="AG242" i="4"/>
  <c r="AJ242" i="4"/>
  <c r="AI242" i="4"/>
  <c r="CI153" i="5"/>
  <c r="DG153" i="5"/>
  <c r="CJ153" i="5"/>
  <c r="DH153" i="5"/>
  <c r="CZ153" i="5"/>
  <c r="CO153" i="5"/>
  <c r="DM153" i="5"/>
  <c r="CL153" i="5"/>
  <c r="DJ153" i="5"/>
  <c r="CK153" i="5"/>
  <c r="DI153" i="5"/>
  <c r="CF153" i="5"/>
  <c r="CM153" i="5"/>
  <c r="DK153" i="5"/>
  <c r="CG153" i="5"/>
  <c r="DE153" i="5"/>
  <c r="DA153" i="5"/>
  <c r="CS153" i="5"/>
  <c r="DR153" i="5"/>
  <c r="CR153" i="5"/>
  <c r="BR64" i="5"/>
  <c r="BW64" i="5"/>
  <c r="BM64" i="5"/>
  <c r="BO64" i="5"/>
  <c r="BI64" i="5"/>
  <c r="BL64" i="5"/>
  <c r="BN64" i="5"/>
  <c r="BJ64" i="5"/>
  <c r="BP64" i="5"/>
  <c r="BV64" i="5"/>
  <c r="AF96" i="3"/>
  <c r="AI96" i="3"/>
  <c r="AH96" i="3"/>
  <c r="AH21" i="3"/>
  <c r="AF21" i="3"/>
  <c r="AI21" i="3"/>
  <c r="BN85" i="6"/>
  <c r="BQ85" i="6"/>
  <c r="BH85" i="6"/>
  <c r="BK85" i="6"/>
  <c r="BI85" i="6"/>
  <c r="BM85" i="6"/>
  <c r="BT85" i="6"/>
  <c r="BS85" i="6"/>
  <c r="BL85" i="6"/>
  <c r="BO85" i="6"/>
  <c r="BA5" i="5"/>
  <c r="AU45" i="5"/>
  <c r="AW45" i="5"/>
  <c r="AX45" i="5"/>
  <c r="BD151" i="3"/>
  <c r="AQ151" i="3"/>
  <c r="AO151" i="3"/>
  <c r="AM151" i="3"/>
  <c r="AL151" i="3"/>
  <c r="AW151" i="3"/>
  <c r="AR151" i="3"/>
  <c r="AU151" i="3"/>
  <c r="AP151" i="3"/>
  <c r="BE151" i="3"/>
  <c r="AT151" i="3"/>
  <c r="AS151" i="3"/>
  <c r="AH27" i="3"/>
  <c r="AF27" i="3"/>
  <c r="AI27" i="3"/>
  <c r="CP82" i="6"/>
  <c r="BA63" i="5"/>
  <c r="AF126" i="3"/>
  <c r="AI126" i="3"/>
  <c r="AH126" i="3"/>
  <c r="BJ30" i="5"/>
  <c r="BP30" i="5"/>
  <c r="BV30" i="5"/>
  <c r="BL30" i="5"/>
  <c r="BI30" i="5"/>
  <c r="BK30" i="5"/>
  <c r="BN30" i="5"/>
  <c r="BO30" i="5"/>
  <c r="BW30" i="5"/>
  <c r="BM30" i="5"/>
  <c r="BR30" i="5"/>
  <c r="BC192" i="4"/>
  <c r="BB192" i="4"/>
  <c r="BA132" i="5"/>
  <c r="AO132" i="5"/>
  <c r="AU132" i="5"/>
  <c r="AW132" i="5"/>
  <c r="AX132" i="5"/>
  <c r="BB180" i="4"/>
  <c r="BC180" i="4"/>
  <c r="BV155" i="6"/>
  <c r="BW155" i="6"/>
  <c r="BY39" i="5"/>
  <c r="BZ39" i="5"/>
  <c r="AY287" i="3"/>
  <c r="BC149" i="4"/>
  <c r="BB149" i="4"/>
  <c r="BU66" i="6"/>
  <c r="DL20" i="2"/>
  <c r="AF219" i="3"/>
  <c r="AI219" i="3"/>
  <c r="AH219" i="3"/>
  <c r="CF21" i="5"/>
  <c r="CG21" i="5"/>
  <c r="CK21" i="5"/>
  <c r="CR21" i="5"/>
  <c r="CS21" i="5"/>
  <c r="CI21" i="5"/>
  <c r="CL21" i="5"/>
  <c r="CM21" i="5"/>
  <c r="DA21" i="5"/>
  <c r="CJ21" i="5"/>
  <c r="CO21" i="5"/>
  <c r="CZ21" i="5"/>
  <c r="DE205" i="4"/>
  <c r="BQ163" i="4"/>
  <c r="BS163" i="4"/>
  <c r="BT163" i="4"/>
  <c r="BU163" i="4"/>
  <c r="DE123" i="4"/>
  <c r="BJ176" i="4"/>
  <c r="BK176" i="4"/>
  <c r="BO176" i="4"/>
  <c r="BV176" i="4"/>
  <c r="BP176" i="4"/>
  <c r="BP158" i="4"/>
  <c r="BN158" i="4"/>
  <c r="BJ158" i="4"/>
  <c r="BL158" i="4"/>
  <c r="BM158" i="4"/>
  <c r="BO158" i="4"/>
  <c r="BV158" i="4"/>
  <c r="BR158" i="4"/>
  <c r="BW158" i="4"/>
  <c r="BI158" i="4"/>
  <c r="BK158" i="4"/>
  <c r="BJ142" i="4"/>
  <c r="BL142" i="4"/>
  <c r="BM142" i="4"/>
  <c r="BP142" i="4"/>
  <c r="BN142" i="4"/>
  <c r="BV142" i="4"/>
  <c r="BO142" i="4"/>
  <c r="BI142" i="4"/>
  <c r="BK142" i="4"/>
  <c r="BR142" i="4"/>
  <c r="BW142" i="4"/>
  <c r="CO124" i="4"/>
  <c r="CS124" i="4"/>
  <c r="CM124" i="4"/>
  <c r="CL124" i="4"/>
  <c r="CR124" i="4"/>
  <c r="DA124" i="4"/>
  <c r="CJ124" i="4"/>
  <c r="CI124" i="4"/>
  <c r="CZ124" i="4"/>
  <c r="CF124" i="4"/>
  <c r="CG124" i="4"/>
  <c r="CH124" i="4"/>
  <c r="CK124" i="4"/>
  <c r="CN124" i="4"/>
  <c r="CP124" i="4"/>
  <c r="CJ68" i="4"/>
  <c r="DH68" i="4"/>
  <c r="CF68" i="4"/>
  <c r="CM68" i="4"/>
  <c r="DK68" i="4"/>
  <c r="CG68" i="4"/>
  <c r="DE68" i="4"/>
  <c r="CZ68" i="4"/>
  <c r="CK68" i="4"/>
  <c r="DI68" i="4"/>
  <c r="CL68" i="4"/>
  <c r="DJ68" i="4"/>
  <c r="DA68" i="4"/>
  <c r="CO68" i="4"/>
  <c r="DM68" i="4"/>
  <c r="CI68" i="4"/>
  <c r="DG68" i="4"/>
  <c r="CR68" i="4"/>
  <c r="CS68" i="4"/>
  <c r="DR68" i="4"/>
  <c r="CL20" i="4"/>
  <c r="DJ20" i="4"/>
  <c r="CR20" i="4"/>
  <c r="DA20" i="4"/>
  <c r="CO20" i="4"/>
  <c r="DM20" i="4"/>
  <c r="CS20" i="4"/>
  <c r="DR20" i="4"/>
  <c r="CI20" i="4"/>
  <c r="DG20" i="4"/>
  <c r="CJ20" i="4"/>
  <c r="DH20" i="4"/>
  <c r="CM20" i="4"/>
  <c r="DK20" i="4"/>
  <c r="CZ20" i="4"/>
  <c r="CF20" i="4"/>
  <c r="CG20" i="4"/>
  <c r="DE20" i="4"/>
  <c r="CK20" i="4"/>
  <c r="DI20" i="4"/>
  <c r="AF297" i="3"/>
  <c r="AI297" i="3"/>
  <c r="AH297" i="3"/>
  <c r="DE79" i="3"/>
  <c r="DG79" i="3"/>
  <c r="DH79" i="3"/>
  <c r="DI79" i="3"/>
  <c r="BX181" i="5"/>
  <c r="DF20" i="2"/>
  <c r="BY193" i="4"/>
  <c r="BZ193" i="4"/>
  <c r="DK10" i="1"/>
  <c r="AY101" i="3"/>
  <c r="AX60" i="3"/>
  <c r="BK121" i="5"/>
  <c r="BQ121" i="5"/>
  <c r="BS121" i="5"/>
  <c r="BT121" i="5"/>
  <c r="BU121" i="5"/>
  <c r="DH216" i="4"/>
  <c r="CT249" i="4"/>
  <c r="DR39" i="5"/>
  <c r="DI144" i="4"/>
  <c r="AZ105" i="3"/>
  <c r="BA105" i="3"/>
  <c r="DL10" i="1"/>
  <c r="DI63" i="5"/>
  <c r="DH164" i="4"/>
  <c r="AZ10" i="3"/>
  <c r="AY88" i="3"/>
  <c r="BO252" i="3"/>
  <c r="BM252" i="3"/>
  <c r="BK252" i="3"/>
  <c r="BQ252" i="3"/>
  <c r="BN252" i="3"/>
  <c r="BI252" i="3"/>
  <c r="BS252" i="3"/>
  <c r="BT252" i="3"/>
  <c r="BL252" i="3"/>
  <c r="BH252" i="3"/>
  <c r="BJ252" i="3"/>
  <c r="BP252" i="3"/>
  <c r="DH63" i="5"/>
  <c r="DK173" i="4"/>
  <c r="DG164" i="4"/>
  <c r="BC155" i="6"/>
  <c r="BB155" i="6"/>
  <c r="BP303" i="3"/>
  <c r="DK299" i="4"/>
  <c r="DM299" i="4"/>
  <c r="BZ225" i="5"/>
  <c r="BY225" i="5"/>
  <c r="DQ143" i="4"/>
  <c r="DS143" i="4"/>
  <c r="CQ143" i="4"/>
  <c r="CX223" i="3"/>
  <c r="CY223" i="3"/>
  <c r="DD223" i="3"/>
  <c r="DL223" i="3"/>
  <c r="AJ226" i="3"/>
  <c r="CZ228" i="3"/>
  <c r="DB228" i="3"/>
  <c r="CX228" i="3"/>
  <c r="DD228" i="3"/>
  <c r="DJ228" i="3"/>
  <c r="DK228" i="3"/>
  <c r="DA228" i="3"/>
  <c r="DF228" i="3"/>
  <c r="DM228" i="3"/>
  <c r="CW228" i="3"/>
  <c r="DC228" i="3"/>
  <c r="BD230" i="3"/>
  <c r="AW230" i="3"/>
  <c r="AO230" i="3"/>
  <c r="AQ230" i="3"/>
  <c r="AL230" i="3"/>
  <c r="AU230" i="3"/>
  <c r="AR230" i="3"/>
  <c r="AS230" i="3"/>
  <c r="AM230" i="3"/>
  <c r="BE230" i="3"/>
  <c r="AG231" i="3"/>
  <c r="AE231" i="3"/>
  <c r="AJ232" i="3"/>
  <c r="AW258" i="3"/>
  <c r="BE258" i="3"/>
  <c r="AQ258" i="3"/>
  <c r="AP258" i="3"/>
  <c r="AO258" i="3"/>
  <c r="AM258" i="3"/>
  <c r="AS258" i="3"/>
  <c r="AT258" i="3"/>
  <c r="AL258" i="3"/>
  <c r="AU258" i="3"/>
  <c r="AF259" i="3"/>
  <c r="AI259" i="3"/>
  <c r="AH259" i="3"/>
  <c r="DD260" i="3"/>
  <c r="DJ260" i="3"/>
  <c r="DK260" i="3"/>
  <c r="DA260" i="3"/>
  <c r="DF260" i="3"/>
  <c r="CW260" i="3"/>
  <c r="DC260" i="3"/>
  <c r="DB260" i="3"/>
  <c r="CX260" i="3"/>
  <c r="CZ260" i="3"/>
  <c r="DM260" i="3"/>
  <c r="AE261" i="3"/>
  <c r="AG261" i="3"/>
  <c r="CX263" i="3"/>
  <c r="CZ263" i="3"/>
  <c r="CW263" i="3"/>
  <c r="DF263" i="3"/>
  <c r="DK263" i="3"/>
  <c r="DJ263" i="3"/>
  <c r="DA263" i="3"/>
  <c r="DD263" i="3"/>
  <c r="DB263" i="3"/>
  <c r="DC263" i="3"/>
  <c r="DM263" i="3"/>
  <c r="AJ321" i="3"/>
  <c r="DC331" i="3"/>
  <c r="DA331" i="3"/>
  <c r="CW331" i="3"/>
  <c r="CZ331" i="3"/>
  <c r="DJ331" i="3"/>
  <c r="DM331" i="3"/>
  <c r="DB331" i="3"/>
  <c r="DK331" i="3"/>
  <c r="CX331" i="3"/>
  <c r="CY331" i="3"/>
  <c r="DE331" i="3"/>
  <c r="DF331" i="3"/>
  <c r="DG331" i="3"/>
  <c r="DH331" i="3"/>
  <c r="DD331" i="3"/>
  <c r="DB334" i="3"/>
  <c r="CZ334" i="3"/>
  <c r="CX334" i="3"/>
  <c r="CW334" i="3"/>
  <c r="DK334" i="3"/>
  <c r="DL334" i="3"/>
  <c r="AF338" i="3"/>
  <c r="AI338" i="3"/>
  <c r="AH338" i="3"/>
  <c r="CX340" i="3"/>
  <c r="DC340" i="3"/>
  <c r="DF340" i="3"/>
  <c r="DD340" i="3"/>
  <c r="DA340" i="3"/>
  <c r="DJ340" i="3"/>
  <c r="DK340" i="3"/>
  <c r="CW340" i="3"/>
  <c r="CY340" i="3"/>
  <c r="CZ340" i="3"/>
  <c r="DB340" i="3"/>
  <c r="AZ3" i="5"/>
  <c r="AR3" i="5"/>
  <c r="AM3" i="5"/>
  <c r="AY3" i="5"/>
  <c r="AT3" i="5"/>
  <c r="AN3" i="5"/>
  <c r="AS3" i="5"/>
  <c r="AP3" i="5"/>
  <c r="AV3" i="5"/>
  <c r="AN4" i="5"/>
  <c r="AG85" i="5"/>
  <c r="AJ85" i="5"/>
  <c r="AI85" i="5"/>
  <c r="AV86" i="5"/>
  <c r="AP86" i="5"/>
  <c r="AT86" i="5"/>
  <c r="AM86" i="5"/>
  <c r="AO86" i="5"/>
  <c r="AU86" i="5"/>
  <c r="AW86" i="5"/>
  <c r="AX86" i="5"/>
  <c r="AZ87" i="5"/>
  <c r="AI88" i="5"/>
  <c r="AG88" i="5"/>
  <c r="AJ88" i="5"/>
  <c r="AY88" i="5"/>
  <c r="AZ90" i="5"/>
  <c r="AY90" i="5"/>
  <c r="AM90" i="5"/>
  <c r="AO90" i="5"/>
  <c r="AP90" i="5"/>
  <c r="AT90" i="5"/>
  <c r="AS90" i="5"/>
  <c r="AP91" i="5"/>
  <c r="AY95" i="5"/>
  <c r="AQ95" i="5"/>
  <c r="AN95" i="5"/>
  <c r="AO95" i="5"/>
  <c r="AZ95" i="5"/>
  <c r="AP95" i="5"/>
  <c r="AV95" i="5"/>
  <c r="AR95" i="5"/>
  <c r="AT95" i="5"/>
  <c r="AQ97" i="5"/>
  <c r="AT97" i="5"/>
  <c r="AZ97" i="5"/>
  <c r="AR97" i="5"/>
  <c r="AP97" i="5"/>
  <c r="AY97" i="5"/>
  <c r="AM97" i="5"/>
  <c r="AV97" i="5"/>
  <c r="AG108" i="5"/>
  <c r="AJ108" i="5"/>
  <c r="AI108" i="5"/>
  <c r="AY109" i="5"/>
  <c r="AQ109" i="5"/>
  <c r="AT109" i="5"/>
  <c r="AR109" i="5"/>
  <c r="AP109" i="5"/>
  <c r="AZ109" i="5"/>
  <c r="BO110" i="5"/>
  <c r="BV110" i="5"/>
  <c r="BR110" i="5"/>
  <c r="BI110" i="5"/>
  <c r="BP110" i="5"/>
  <c r="BM110" i="5"/>
  <c r="BJ110" i="5"/>
  <c r="AY112" i="5"/>
  <c r="AM112" i="5"/>
  <c r="AV112" i="5"/>
  <c r="AT112" i="5"/>
  <c r="AR112" i="5"/>
  <c r="AZ112" i="5"/>
  <c r="AQ112" i="5"/>
  <c r="AP112" i="5"/>
  <c r="AK113" i="5"/>
  <c r="DT113" i="5"/>
  <c r="AR113" i="5"/>
  <c r="AG115" i="5"/>
  <c r="AJ115" i="5"/>
  <c r="AI115" i="5"/>
  <c r="BI118" i="5"/>
  <c r="BK118" i="5"/>
  <c r="AQ119" i="5"/>
  <c r="AY136" i="5"/>
  <c r="AP136" i="5"/>
  <c r="AQ136" i="5"/>
  <c r="AT136" i="5"/>
  <c r="AR136" i="5"/>
  <c r="AV136" i="5"/>
  <c r="AZ136" i="5"/>
  <c r="AY137" i="5"/>
  <c r="AM137" i="5"/>
  <c r="AQ137" i="5"/>
  <c r="AN137" i="5"/>
  <c r="AO137" i="5"/>
  <c r="AV137" i="5"/>
  <c r="AT137" i="5"/>
  <c r="AS137" i="5"/>
  <c r="AS138" i="5"/>
  <c r="AP138" i="5"/>
  <c r="AV138" i="5"/>
  <c r="AR138" i="5"/>
  <c r="AQ138" i="5"/>
  <c r="AZ138" i="5"/>
  <c r="AG209" i="5"/>
  <c r="AJ209" i="5"/>
  <c r="AI209" i="5"/>
  <c r="AK210" i="5"/>
  <c r="DT210" i="5"/>
  <c r="AT211" i="5"/>
  <c r="AV211" i="5"/>
  <c r="AN211" i="5"/>
  <c r="AS211" i="5"/>
  <c r="AQ211" i="5"/>
  <c r="AZ211" i="5"/>
  <c r="AM212" i="5"/>
  <c r="AO212" i="5"/>
  <c r="AT212" i="5"/>
  <c r="AP215" i="5"/>
  <c r="AI120" i="6"/>
  <c r="AG120" i="6"/>
  <c r="AJ120" i="6"/>
  <c r="CE121" i="6"/>
  <c r="CO121" i="6"/>
  <c r="CB121" i="6"/>
  <c r="CP121" i="6"/>
  <c r="CD121" i="6"/>
  <c r="CN129" i="6"/>
  <c r="CB129" i="6"/>
  <c r="CF129" i="6"/>
  <c r="CK129" i="6"/>
  <c r="CC129" i="6"/>
  <c r="CD129" i="6"/>
  <c r="CI129" i="6"/>
  <c r="CH129" i="6"/>
  <c r="DD130" i="6"/>
  <c r="CX130" i="6"/>
  <c r="DA130" i="6"/>
  <c r="CZ130" i="6"/>
  <c r="DB130" i="6"/>
  <c r="DI130" i="6"/>
  <c r="DC130" i="6"/>
  <c r="DF130" i="6"/>
  <c r="DJ130" i="6"/>
  <c r="CW130" i="6"/>
  <c r="DL130" i="6"/>
  <c r="CG133" i="6"/>
  <c r="DA134" i="6"/>
  <c r="CZ134" i="6"/>
  <c r="DL134" i="6"/>
  <c r="DD134" i="6"/>
  <c r="CX134" i="6"/>
  <c r="DJ134" i="6"/>
  <c r="DF134" i="6"/>
  <c r="CW134" i="6"/>
  <c r="DC134" i="6"/>
  <c r="DI134" i="6"/>
  <c r="DB134" i="6"/>
  <c r="CE135" i="6"/>
  <c r="CI135" i="6"/>
  <c r="CH135" i="6"/>
  <c r="CB135" i="6"/>
  <c r="CO135" i="6"/>
  <c r="CC135" i="6"/>
  <c r="CN135" i="6"/>
  <c r="CG135" i="6"/>
  <c r="AI136" i="6"/>
  <c r="AG136" i="6"/>
  <c r="AJ136" i="6"/>
  <c r="AL137" i="6"/>
  <c r="AV137" i="6"/>
  <c r="AT137" i="6"/>
  <c r="AO137" i="6"/>
  <c r="AR137" i="6"/>
  <c r="AN137" i="6"/>
  <c r="AU137" i="6"/>
  <c r="AX137" i="6"/>
  <c r="AG148" i="6"/>
  <c r="AJ148" i="6"/>
  <c r="AI148" i="6"/>
  <c r="CW150" i="6"/>
  <c r="DJ150" i="6"/>
  <c r="DC150" i="6"/>
  <c r="DI150" i="6"/>
  <c r="DF150" i="6"/>
  <c r="DB150" i="6"/>
  <c r="CX150" i="6"/>
  <c r="CY150" i="6"/>
  <c r="DA150" i="6"/>
  <c r="DL150" i="6"/>
  <c r="DD150" i="6"/>
  <c r="CZ150" i="6"/>
  <c r="DA152" i="6"/>
  <c r="DI152" i="6"/>
  <c r="DL152" i="6"/>
  <c r="CX152" i="6"/>
  <c r="CZ152" i="6"/>
  <c r="DD152" i="6"/>
  <c r="CW152" i="6"/>
  <c r="DC152" i="6"/>
  <c r="DF152" i="6"/>
  <c r="DJ152" i="6"/>
  <c r="DB152" i="6"/>
  <c r="AL153" i="6"/>
  <c r="DL208" i="3"/>
  <c r="BK43" i="5"/>
  <c r="BQ43" i="5"/>
  <c r="BS43" i="5"/>
  <c r="BT43" i="5"/>
  <c r="BU43" i="5"/>
  <c r="DG69" i="5"/>
  <c r="DH69" i="5"/>
  <c r="DM69" i="5"/>
  <c r="CH77" i="5"/>
  <c r="CN77" i="5"/>
  <c r="CP77" i="5"/>
  <c r="BJ164" i="6"/>
  <c r="BP164" i="6"/>
  <c r="BR77" i="6"/>
  <c r="DJ43" i="5"/>
  <c r="BY63" i="6"/>
  <c r="BZ63" i="6"/>
  <c r="BX63" i="6"/>
  <c r="CJ157" i="3"/>
  <c r="CL157" i="3"/>
  <c r="CM157" i="3"/>
  <c r="BW148" i="3"/>
  <c r="BV148" i="3"/>
  <c r="CW41" i="5"/>
  <c r="CX41" i="5"/>
  <c r="BV139" i="3"/>
  <c r="BW139" i="3"/>
  <c r="BY305" i="3"/>
  <c r="BX305" i="3"/>
  <c r="CE22" i="2"/>
  <c r="BY135" i="3"/>
  <c r="BZ135" i="3"/>
  <c r="BW286" i="3"/>
  <c r="BV286" i="3"/>
  <c r="BV101" i="3"/>
  <c r="BW101" i="3"/>
  <c r="BY7" i="6"/>
  <c r="BX7" i="6"/>
  <c r="CD210" i="4"/>
  <c r="CD154" i="4"/>
  <c r="CX159" i="5"/>
  <c r="CW159" i="5"/>
  <c r="CY159" i="5"/>
  <c r="DB159" i="5"/>
  <c r="BZ69" i="3"/>
  <c r="BG121" i="4"/>
  <c r="AI12" i="13"/>
  <c r="AO12" i="13"/>
  <c r="AQ12" i="13"/>
  <c r="AO209" i="5"/>
  <c r="AV10" i="2"/>
  <c r="AX10" i="2"/>
  <c r="AY10" i="2"/>
  <c r="DE42" i="3"/>
  <c r="DG42" i="3"/>
  <c r="DH42" i="3"/>
  <c r="DI42" i="3"/>
  <c r="CQ184" i="4"/>
  <c r="BX192" i="4"/>
  <c r="BZ192" i="4"/>
  <c r="BX179" i="4"/>
  <c r="DE93" i="3"/>
  <c r="DG93" i="3"/>
  <c r="DH93" i="3"/>
  <c r="DI93" i="3"/>
  <c r="BA84" i="5"/>
  <c r="DL291" i="3"/>
  <c r="BU167" i="6"/>
  <c r="BV167" i="6"/>
  <c r="DL27" i="5"/>
  <c r="DN27" i="5"/>
  <c r="DO27" i="5"/>
  <c r="DP27" i="5"/>
  <c r="DS124" i="5"/>
  <c r="AE49" i="3"/>
  <c r="AG49" i="3"/>
  <c r="DA12" i="3"/>
  <c r="CW12" i="3"/>
  <c r="DM12" i="3"/>
  <c r="CZ12" i="3"/>
  <c r="DF12" i="3"/>
  <c r="DJ12" i="3"/>
  <c r="DB12" i="3"/>
  <c r="DC12" i="3"/>
  <c r="DD12" i="3"/>
  <c r="CX12" i="3"/>
  <c r="CY12" i="3"/>
  <c r="DE12" i="3"/>
  <c r="DK12" i="3"/>
  <c r="AE94" i="3"/>
  <c r="AG94" i="3"/>
  <c r="AE154" i="3"/>
  <c r="AG154" i="3"/>
  <c r="DT13" i="5"/>
  <c r="AZ131" i="5"/>
  <c r="AY131" i="5"/>
  <c r="AT131" i="5"/>
  <c r="CK28" i="6"/>
  <c r="CC28" i="6"/>
  <c r="CF28" i="6"/>
  <c r="CN28" i="6"/>
  <c r="AG113" i="3"/>
  <c r="AE113" i="3"/>
  <c r="CZ193" i="3"/>
  <c r="CX193" i="3"/>
  <c r="DJ193" i="3"/>
  <c r="DC193" i="3"/>
  <c r="CW193" i="3"/>
  <c r="CY193" i="3"/>
  <c r="DE193" i="3"/>
  <c r="DA193" i="3"/>
  <c r="DD193" i="3"/>
  <c r="DF193" i="3"/>
  <c r="DB193" i="3"/>
  <c r="DK193" i="3"/>
  <c r="DM193" i="3"/>
  <c r="AE222" i="3"/>
  <c r="AG222" i="3"/>
  <c r="CX335" i="3"/>
  <c r="DC335" i="3"/>
  <c r="DA335" i="3"/>
  <c r="CZ335" i="3"/>
  <c r="DJ335" i="3"/>
  <c r="CW335" i="3"/>
  <c r="AY54" i="5"/>
  <c r="AN54" i="5"/>
  <c r="AP54" i="5"/>
  <c r="AR54" i="5"/>
  <c r="AS54" i="5"/>
  <c r="AQ54" i="5"/>
  <c r="AM54" i="5"/>
  <c r="AV54" i="5"/>
  <c r="AZ54" i="5"/>
  <c r="AT54" i="5"/>
  <c r="AK87" i="5"/>
  <c r="DT87" i="5"/>
  <c r="CB20" i="6"/>
  <c r="CC20" i="6"/>
  <c r="CD20" i="6"/>
  <c r="CE20" i="6"/>
  <c r="CF20" i="6"/>
  <c r="CH20" i="6"/>
  <c r="CO20" i="6"/>
  <c r="CK20" i="6"/>
  <c r="CI20" i="6"/>
  <c r="CN20" i="6"/>
  <c r="CG20" i="6"/>
  <c r="CP20" i="6"/>
  <c r="CR20" i="6"/>
  <c r="CB116" i="6"/>
  <c r="CI116" i="6"/>
  <c r="CF116" i="6"/>
  <c r="CE116" i="6"/>
  <c r="CC116" i="6"/>
  <c r="CD116" i="6"/>
  <c r="CG116" i="6"/>
  <c r="CO116" i="6"/>
  <c r="CH116" i="6"/>
  <c r="CN116" i="6"/>
  <c r="DK36" i="3"/>
  <c r="DB36" i="3"/>
  <c r="DA36" i="3"/>
  <c r="DM36" i="3"/>
  <c r="CW36" i="3"/>
  <c r="DC36" i="3"/>
  <c r="DD36" i="3"/>
  <c r="DF36" i="3"/>
  <c r="DA140" i="3"/>
  <c r="DD140" i="3"/>
  <c r="DB140" i="3"/>
  <c r="CX140" i="3"/>
  <c r="DC140" i="3"/>
  <c r="CW140" i="3"/>
  <c r="CZ245" i="3"/>
  <c r="CW245" i="3"/>
  <c r="DF245" i="3"/>
  <c r="DC245" i="3"/>
  <c r="DB245" i="3"/>
  <c r="CX245" i="3"/>
  <c r="CY245" i="3"/>
  <c r="DJ245" i="3"/>
  <c r="DK245" i="3"/>
  <c r="DA245" i="3"/>
  <c r="DD245" i="3"/>
  <c r="DM245" i="3"/>
  <c r="DU16" i="2"/>
  <c r="CW14" i="6"/>
  <c r="DB14" i="6"/>
  <c r="DL14" i="6"/>
  <c r="DA14" i="6"/>
  <c r="DF14" i="6"/>
  <c r="DC14" i="6"/>
  <c r="DJ14" i="6"/>
  <c r="DI14" i="6"/>
  <c r="CZ14" i="6"/>
  <c r="CX14" i="6"/>
  <c r="DD14" i="6"/>
  <c r="DA54" i="6"/>
  <c r="DF54" i="6"/>
  <c r="DC54" i="6"/>
  <c r="CX54" i="6"/>
  <c r="DD54" i="6"/>
  <c r="DB54" i="6"/>
  <c r="DJ54" i="6"/>
  <c r="DI54" i="6"/>
  <c r="CZ54" i="6"/>
  <c r="CW54" i="6"/>
  <c r="DL54" i="6"/>
  <c r="CB84" i="6"/>
  <c r="CC84" i="6"/>
  <c r="CE84" i="6"/>
  <c r="CO84" i="6"/>
  <c r="CG84" i="6"/>
  <c r="CK84" i="6"/>
  <c r="CI84" i="6"/>
  <c r="CN84" i="6"/>
  <c r="CF84" i="6"/>
  <c r="CH84" i="6"/>
  <c r="AG114" i="6"/>
  <c r="AJ114" i="6"/>
  <c r="AI114" i="6"/>
  <c r="AY35" i="4"/>
  <c r="AR35" i="4"/>
  <c r="AZ35" i="4"/>
  <c r="AN123" i="4"/>
  <c r="AZ123" i="4"/>
  <c r="AN187" i="4"/>
  <c r="AR187" i="4"/>
  <c r="AZ187" i="4"/>
  <c r="AG121" i="3"/>
  <c r="AE121" i="3"/>
  <c r="AG288" i="3"/>
  <c r="AE288" i="3"/>
  <c r="AZ103" i="5"/>
  <c r="AS103" i="5"/>
  <c r="AP103" i="5"/>
  <c r="AR103" i="5"/>
  <c r="AQ103" i="5"/>
  <c r="AI119" i="5"/>
  <c r="AG119" i="5"/>
  <c r="AJ119" i="5"/>
  <c r="AG162" i="5"/>
  <c r="AJ162" i="5"/>
  <c r="AI162" i="5"/>
  <c r="AJ3" i="2"/>
  <c r="AH3" i="2"/>
  <c r="AK3" i="2"/>
  <c r="CZ51" i="6"/>
  <c r="DA51" i="6"/>
  <c r="CX51" i="6"/>
  <c r="DL51" i="6"/>
  <c r="DB51" i="6"/>
  <c r="DC51" i="6"/>
  <c r="DI51" i="6"/>
  <c r="DJ51" i="6"/>
  <c r="CW51" i="6"/>
  <c r="DD51" i="6"/>
  <c r="DF51" i="6"/>
  <c r="CO124" i="6"/>
  <c r="CC124" i="6"/>
  <c r="CG124" i="6"/>
  <c r="CB124" i="6"/>
  <c r="CD124" i="6"/>
  <c r="CN124" i="6"/>
  <c r="CH124" i="6"/>
  <c r="CO159" i="6"/>
  <c r="CE159" i="6"/>
  <c r="CI159" i="6"/>
  <c r="CJ159" i="6"/>
  <c r="AK26" i="4"/>
  <c r="DT164" i="4"/>
  <c r="DQ164" i="4"/>
  <c r="DC49" i="3"/>
  <c r="CX49" i="3"/>
  <c r="DA49" i="3"/>
  <c r="DJ49" i="3"/>
  <c r="DF49" i="3"/>
  <c r="CZ49" i="3"/>
  <c r="AG224" i="5"/>
  <c r="AJ224" i="5"/>
  <c r="AI224" i="5"/>
  <c r="AL46" i="6"/>
  <c r="BZ46" i="6"/>
  <c r="CB160" i="6"/>
  <c r="CK160" i="6"/>
  <c r="CE160" i="6"/>
  <c r="CH160" i="6"/>
  <c r="CI160" i="6"/>
  <c r="CF160" i="6"/>
  <c r="CN160" i="6"/>
  <c r="CO160" i="6"/>
  <c r="CG160" i="6"/>
  <c r="CC160" i="6"/>
  <c r="AV235" i="4"/>
  <c r="AQ235" i="4"/>
  <c r="AG292" i="4"/>
  <c r="AJ292" i="4"/>
  <c r="AI292" i="4"/>
  <c r="CW278" i="3"/>
  <c r="CY278" i="3"/>
  <c r="DD278" i="3"/>
  <c r="CZ278" i="3"/>
  <c r="DE278" i="3"/>
  <c r="DF278" i="3"/>
  <c r="DG278" i="3"/>
  <c r="DH278" i="3"/>
  <c r="DK278" i="3"/>
  <c r="DI278" i="3"/>
  <c r="CK43" i="6"/>
  <c r="CE43" i="6"/>
  <c r="CI43" i="6"/>
  <c r="CF43" i="6"/>
  <c r="CB43" i="6"/>
  <c r="CC43" i="6"/>
  <c r="CH43" i="6"/>
  <c r="CN43" i="6"/>
  <c r="AI121" i="6"/>
  <c r="AG121" i="6"/>
  <c r="AJ121" i="6"/>
  <c r="CN156" i="6"/>
  <c r="CO156" i="6"/>
  <c r="CH156" i="6"/>
  <c r="CG156" i="6"/>
  <c r="CC156" i="6"/>
  <c r="CF156" i="6"/>
  <c r="CP156" i="6"/>
  <c r="CC203" i="6"/>
  <c r="CF203" i="6"/>
  <c r="CB203" i="6"/>
  <c r="CD203" i="6"/>
  <c r="CO203" i="6"/>
  <c r="CN203" i="6"/>
  <c r="CI203" i="6"/>
  <c r="AK255" i="4"/>
  <c r="DT255" i="4"/>
  <c r="BG255" i="4"/>
  <c r="AG89" i="3"/>
  <c r="AE89" i="3"/>
  <c r="DK319" i="3"/>
  <c r="DJ319" i="3"/>
  <c r="CX319" i="3"/>
  <c r="DD319" i="3"/>
  <c r="DA319" i="3"/>
  <c r="AI133" i="4"/>
  <c r="AG133" i="4"/>
  <c r="AJ133" i="4"/>
  <c r="DT154" i="4"/>
  <c r="DE154" i="4"/>
  <c r="DJ154" i="4"/>
  <c r="DD154" i="4"/>
  <c r="DQ154" i="4"/>
  <c r="DE174" i="4"/>
  <c r="DR174" i="4"/>
  <c r="DJ174" i="4"/>
  <c r="DI174" i="4"/>
  <c r="DQ174" i="4"/>
  <c r="CX83" i="3"/>
  <c r="DC83" i="3"/>
  <c r="CZ83" i="3"/>
  <c r="DB83" i="3"/>
  <c r="DK83" i="3"/>
  <c r="DA83" i="3"/>
  <c r="DM83" i="3"/>
  <c r="DJ83" i="3"/>
  <c r="CW83" i="3"/>
  <c r="CY83" i="3"/>
  <c r="DF83" i="3"/>
  <c r="DD83" i="3"/>
  <c r="DI18" i="6"/>
  <c r="DJ18" i="6"/>
  <c r="CZ18" i="6"/>
  <c r="CX18" i="6"/>
  <c r="DD18" i="6"/>
  <c r="DA18" i="6"/>
  <c r="DC18" i="6"/>
  <c r="DF18" i="6"/>
  <c r="DL18" i="6"/>
  <c r="CW18" i="6"/>
  <c r="DB18" i="6"/>
  <c r="AK128" i="4"/>
  <c r="AM216" i="4"/>
  <c r="AZ216" i="4"/>
  <c r="AR216" i="4"/>
  <c r="AT216" i="4"/>
  <c r="AY216" i="4"/>
  <c r="AN216" i="4"/>
  <c r="AS216" i="4"/>
  <c r="AV216" i="4"/>
  <c r="AP216" i="4"/>
  <c r="AG167" i="4"/>
  <c r="AJ167" i="4"/>
  <c r="AI167" i="4"/>
  <c r="AK177" i="4"/>
  <c r="DQ177" i="4"/>
  <c r="CD177" i="4"/>
  <c r="AI301" i="4"/>
  <c r="AG301" i="4"/>
  <c r="AJ301" i="4"/>
  <c r="AI199" i="4"/>
  <c r="AG199" i="4"/>
  <c r="AJ199" i="4"/>
  <c r="AK57" i="5"/>
  <c r="CD57" i="5"/>
  <c r="DB57" i="5"/>
  <c r="CG64" i="6"/>
  <c r="CN64" i="6"/>
  <c r="CB64" i="6"/>
  <c r="CD64" i="6"/>
  <c r="CE64" i="6"/>
  <c r="CK64" i="6"/>
  <c r="CO64" i="6"/>
  <c r="CH64" i="6"/>
  <c r="CI64" i="6"/>
  <c r="CF64" i="6"/>
  <c r="CB168" i="6"/>
  <c r="CD168" i="6"/>
  <c r="CO168" i="6"/>
  <c r="CI168" i="6"/>
  <c r="CF168" i="6"/>
  <c r="CG168" i="6"/>
  <c r="CN168" i="6"/>
  <c r="CE168" i="6"/>
  <c r="CH168" i="6"/>
  <c r="AG45" i="4"/>
  <c r="AJ45" i="4"/>
  <c r="AI45" i="4"/>
  <c r="DT200" i="4"/>
  <c r="DD200" i="4"/>
  <c r="DF200" i="4"/>
  <c r="DQ200" i="4"/>
  <c r="AI211" i="4"/>
  <c r="AG211" i="4"/>
  <c r="AJ211" i="4"/>
  <c r="AI220" i="4"/>
  <c r="AG220" i="4"/>
  <c r="AJ220" i="4"/>
  <c r="CF259" i="4"/>
  <c r="CI259" i="4"/>
  <c r="CG259" i="4"/>
  <c r="CL259" i="4"/>
  <c r="CM259" i="4"/>
  <c r="CK259" i="4"/>
  <c r="AI278" i="4"/>
  <c r="AG278" i="4"/>
  <c r="AJ278" i="4"/>
  <c r="AG313" i="4"/>
  <c r="AJ313" i="4"/>
  <c r="AI313" i="4"/>
  <c r="DU10" i="1"/>
  <c r="DR10" i="1"/>
  <c r="DE10" i="1"/>
  <c r="AI315" i="4"/>
  <c r="AG315" i="4"/>
  <c r="AJ315" i="4"/>
  <c r="AI5" i="1"/>
  <c r="AH5" i="1"/>
  <c r="AJ5" i="1"/>
  <c r="DI170" i="6"/>
  <c r="DF170" i="6"/>
  <c r="DL170" i="6"/>
  <c r="DD170" i="6"/>
  <c r="CX170" i="6"/>
  <c r="CW170" i="6"/>
  <c r="DB170" i="6"/>
  <c r="DJ170" i="6"/>
  <c r="CZ170" i="6"/>
  <c r="DC170" i="6"/>
  <c r="DA170" i="6"/>
  <c r="AL181" i="6"/>
  <c r="CE186" i="6"/>
  <c r="CF186" i="6"/>
  <c r="AG191" i="6"/>
  <c r="AJ191" i="6"/>
  <c r="AI191" i="6"/>
  <c r="AI192" i="6"/>
  <c r="AG192" i="6"/>
  <c r="AJ192" i="6"/>
  <c r="DB197" i="6"/>
  <c r="DL197" i="6"/>
  <c r="DA197" i="6"/>
  <c r="DC197" i="6"/>
  <c r="DI197" i="6"/>
  <c r="CX197" i="6"/>
  <c r="CZ197" i="6"/>
  <c r="DD197" i="6"/>
  <c r="DF197" i="6"/>
  <c r="DJ197" i="6"/>
  <c r="CW197" i="6"/>
  <c r="AG200" i="6"/>
  <c r="AJ200" i="6"/>
  <c r="AI200" i="6"/>
  <c r="CG203" i="6"/>
  <c r="AG3" i="4"/>
  <c r="AJ3" i="4"/>
  <c r="AI3" i="4"/>
  <c r="AY13" i="4"/>
  <c r="AN13" i="4"/>
  <c r="AS13" i="4"/>
  <c r="AQ13" i="4"/>
  <c r="AT13" i="4"/>
  <c r="AS21" i="4"/>
  <c r="AY21" i="4"/>
  <c r="AR21" i="4"/>
  <c r="AP21" i="4"/>
  <c r="AM21" i="4"/>
  <c r="AN21" i="4"/>
  <c r="AV21" i="4"/>
  <c r="AT21" i="4"/>
  <c r="AQ21" i="4"/>
  <c r="AZ21" i="4"/>
  <c r="AG22" i="4"/>
  <c r="AJ22" i="4"/>
  <c r="AI22" i="4"/>
  <c r="AG30" i="4"/>
  <c r="AJ30" i="4"/>
  <c r="AI30" i="4"/>
  <c r="AO47" i="4"/>
  <c r="AQ49" i="4"/>
  <c r="AM49" i="4"/>
  <c r="AR49" i="4"/>
  <c r="AN49" i="4"/>
  <c r="AY49" i="4"/>
  <c r="AZ49" i="4"/>
  <c r="AP49" i="4"/>
  <c r="AS49" i="4"/>
  <c r="AV49" i="4"/>
  <c r="AT49" i="4"/>
  <c r="AI51" i="4"/>
  <c r="AG51" i="4"/>
  <c r="AJ51" i="4"/>
  <c r="AG55" i="4"/>
  <c r="AJ55" i="4"/>
  <c r="AI55" i="4"/>
  <c r="AI57" i="4"/>
  <c r="AG57" i="4"/>
  <c r="AJ57" i="4"/>
  <c r="AG67" i="4"/>
  <c r="AJ67" i="4"/>
  <c r="AI67" i="4"/>
  <c r="AG71" i="4"/>
  <c r="AJ71" i="4"/>
  <c r="AI71" i="4"/>
  <c r="AI77" i="4"/>
  <c r="AG77" i="4"/>
  <c r="AJ77" i="4"/>
  <c r="AG78" i="4"/>
  <c r="AJ78" i="4"/>
  <c r="AI78" i="4"/>
  <c r="AG87" i="4"/>
  <c r="AJ87" i="4"/>
  <c r="AI87" i="4"/>
  <c r="DT91" i="4"/>
  <c r="BC94" i="4"/>
  <c r="AV101" i="4"/>
  <c r="AZ101" i="4"/>
  <c r="AT101" i="4"/>
  <c r="AN101" i="4"/>
  <c r="AM101" i="4"/>
  <c r="AQ101" i="4"/>
  <c r="AS101" i="4"/>
  <c r="AK110" i="4"/>
  <c r="AT113" i="4"/>
  <c r="AM113" i="4"/>
  <c r="AS113" i="4"/>
  <c r="AP113" i="4"/>
  <c r="AR113" i="4"/>
  <c r="AQ113" i="4"/>
  <c r="AZ113" i="4"/>
  <c r="AN113" i="4"/>
  <c r="AY113" i="4"/>
  <c r="AV113" i="4"/>
  <c r="BA113" i="4"/>
  <c r="AS116" i="4"/>
  <c r="AM116" i="4"/>
  <c r="AV116" i="4"/>
  <c r="AZ116" i="4"/>
  <c r="AY116" i="4"/>
  <c r="AR116" i="4"/>
  <c r="AT116" i="4"/>
  <c r="AP116" i="4"/>
  <c r="AN116" i="4"/>
  <c r="AQ116" i="4"/>
  <c r="AM119" i="4"/>
  <c r="AN119" i="4"/>
  <c r="AV119" i="4"/>
  <c r="AQ119" i="4"/>
  <c r="AR119" i="4"/>
  <c r="DT123" i="4"/>
  <c r="DD123" i="4"/>
  <c r="DF123" i="4"/>
  <c r="AZ265" i="4"/>
  <c r="AS265" i="4"/>
  <c r="AV265" i="4"/>
  <c r="AP265" i="4"/>
  <c r="AY265" i="4"/>
  <c r="AT265" i="4"/>
  <c r="AM265" i="4"/>
  <c r="AN265" i="4"/>
  <c r="AQ265" i="4"/>
  <c r="AI20" i="1"/>
  <c r="AH20" i="1"/>
  <c r="AJ20" i="1"/>
  <c r="CV24" i="1"/>
  <c r="CP24" i="1"/>
  <c r="AV210" i="4"/>
  <c r="AP210" i="4"/>
  <c r="AN210" i="4"/>
  <c r="AY210" i="4"/>
  <c r="AT210" i="4"/>
  <c r="AM210" i="4"/>
  <c r="AQ210" i="4"/>
  <c r="AS210" i="4"/>
  <c r="AP291" i="4"/>
  <c r="AZ291" i="4"/>
  <c r="CK193" i="5"/>
  <c r="DI193" i="5"/>
  <c r="CF193" i="5"/>
  <c r="CS193" i="5"/>
  <c r="DR193" i="5"/>
  <c r="CG193" i="5"/>
  <c r="DE193" i="5"/>
  <c r="CR193" i="5"/>
  <c r="CL193" i="5"/>
  <c r="CT193" i="5"/>
  <c r="DJ193" i="5"/>
  <c r="AR293" i="3"/>
  <c r="AP293" i="3"/>
  <c r="AO293" i="3"/>
  <c r="BE293" i="3"/>
  <c r="AQ293" i="3"/>
  <c r="AS293" i="3"/>
  <c r="AM293" i="3"/>
  <c r="AU293" i="3"/>
  <c r="AL293" i="3"/>
  <c r="BD293" i="3"/>
  <c r="AT293" i="3"/>
  <c r="AW293" i="3"/>
  <c r="AW47" i="5"/>
  <c r="AX47" i="5"/>
  <c r="AF64" i="3"/>
  <c r="AI64" i="3"/>
  <c r="AH64" i="3"/>
  <c r="AI187" i="4"/>
  <c r="AG187" i="4"/>
  <c r="AJ187" i="4"/>
  <c r="AV190" i="4"/>
  <c r="AY190" i="4"/>
  <c r="AP190" i="4"/>
  <c r="AS190" i="4"/>
  <c r="AM190" i="4"/>
  <c r="AT190" i="4"/>
  <c r="AR190" i="4"/>
  <c r="AQ190" i="4"/>
  <c r="AZ190" i="4"/>
  <c r="AN190" i="4"/>
  <c r="AI224" i="4"/>
  <c r="AG224" i="4"/>
  <c r="AJ224" i="4"/>
  <c r="AY230" i="4"/>
  <c r="AN230" i="4"/>
  <c r="AT230" i="4"/>
  <c r="AQ230" i="4"/>
  <c r="AV230" i="4"/>
  <c r="AZ230" i="4"/>
  <c r="AS230" i="4"/>
  <c r="AM230" i="4"/>
  <c r="AQ234" i="4"/>
  <c r="AR234" i="4"/>
  <c r="AY234" i="4"/>
  <c r="AV234" i="4"/>
  <c r="AM234" i="4"/>
  <c r="AS234" i="4"/>
  <c r="AT234" i="4"/>
  <c r="AN234" i="4"/>
  <c r="AG236" i="4"/>
  <c r="AJ236" i="4"/>
  <c r="AI236" i="4"/>
  <c r="AR240" i="4"/>
  <c r="AQ240" i="4"/>
  <c r="AZ240" i="4"/>
  <c r="AY240" i="4"/>
  <c r="AP240" i="4"/>
  <c r="AM240" i="4"/>
  <c r="AS240" i="4"/>
  <c r="AT240" i="4"/>
  <c r="AV240" i="4"/>
  <c r="AN240" i="4"/>
  <c r="AG243" i="4"/>
  <c r="AJ243" i="4"/>
  <c r="AI243" i="4"/>
  <c r="BW153" i="5"/>
  <c r="BV153" i="5"/>
  <c r="BL153" i="5"/>
  <c r="BO153" i="5"/>
  <c r="BI153" i="5"/>
  <c r="BR153" i="5"/>
  <c r="BN153" i="5"/>
  <c r="BP153" i="5"/>
  <c r="BJ153" i="5"/>
  <c r="BM153" i="5"/>
  <c r="BA55" i="5"/>
  <c r="AW96" i="3"/>
  <c r="AM96" i="3"/>
  <c r="AQ96" i="3"/>
  <c r="AR96" i="3"/>
  <c r="BD96" i="3"/>
  <c r="AL96" i="3"/>
  <c r="AN96" i="3"/>
  <c r="BE96" i="3"/>
  <c r="AS96" i="3"/>
  <c r="AT96" i="3"/>
  <c r="AO96" i="3"/>
  <c r="AP96" i="3"/>
  <c r="AU96" i="3"/>
  <c r="AU85" i="6"/>
  <c r="AT85" i="6"/>
  <c r="AO85" i="6"/>
  <c r="AR85" i="6"/>
  <c r="AQ85" i="6"/>
  <c r="AX85" i="6"/>
  <c r="AV85" i="6"/>
  <c r="AY85" i="6"/>
  <c r="AN85" i="6"/>
  <c r="AP85" i="6"/>
  <c r="AS85" i="6"/>
  <c r="AF151" i="3"/>
  <c r="AI151" i="3"/>
  <c r="AH151" i="3"/>
  <c r="AU27" i="3"/>
  <c r="AQ27" i="3"/>
  <c r="AO27" i="3"/>
  <c r="AW27" i="3"/>
  <c r="AP27" i="3"/>
  <c r="AR27" i="3"/>
  <c r="AT27" i="3"/>
  <c r="AM27" i="3"/>
  <c r="AL27" i="3"/>
  <c r="BE27" i="3"/>
  <c r="AS27" i="3"/>
  <c r="BD27" i="3"/>
  <c r="CP94" i="6"/>
  <c r="AH192" i="3"/>
  <c r="AF192" i="3"/>
  <c r="AI192" i="3"/>
  <c r="BB38" i="4"/>
  <c r="CO30" i="5"/>
  <c r="DM30" i="5"/>
  <c r="CG30" i="5"/>
  <c r="DE30" i="5"/>
  <c r="CM30" i="5"/>
  <c r="DK30" i="5"/>
  <c r="CS30" i="5"/>
  <c r="DR30" i="5"/>
  <c r="CR30" i="5"/>
  <c r="CZ30" i="5"/>
  <c r="CI30" i="5"/>
  <c r="DG30" i="5"/>
  <c r="DA30" i="5"/>
  <c r="CF30" i="5"/>
  <c r="CL30" i="5"/>
  <c r="DJ30" i="5"/>
  <c r="CJ30" i="5"/>
  <c r="DH30" i="5"/>
  <c r="CK30" i="5"/>
  <c r="DI30" i="5"/>
  <c r="AQ29" i="3"/>
  <c r="AT29" i="3"/>
  <c r="AV29" i="3"/>
  <c r="AS29" i="3"/>
  <c r="BB128" i="4"/>
  <c r="BC128" i="4"/>
  <c r="AL284" i="3"/>
  <c r="AM284" i="3"/>
  <c r="AS284" i="3"/>
  <c r="AQ284" i="3"/>
  <c r="AP284" i="3"/>
  <c r="AU284" i="3"/>
  <c r="AW284" i="3"/>
  <c r="BE284" i="3"/>
  <c r="AR284" i="3"/>
  <c r="AT284" i="3"/>
  <c r="AR171" i="3"/>
  <c r="AU171" i="3"/>
  <c r="AS171" i="3"/>
  <c r="BE171" i="3"/>
  <c r="AM171" i="3"/>
  <c r="AO171" i="3"/>
  <c r="AP171" i="3"/>
  <c r="AL171" i="3"/>
  <c r="AQ171" i="3"/>
  <c r="BD171" i="3"/>
  <c r="AT171" i="3"/>
  <c r="AW171" i="3"/>
  <c r="AU74" i="3"/>
  <c r="AM74" i="3"/>
  <c r="AL74" i="3"/>
  <c r="AN74" i="3"/>
  <c r="AP74" i="3"/>
  <c r="AS74" i="3"/>
  <c r="AR74" i="3"/>
  <c r="AO74" i="3"/>
  <c r="BE74" i="3"/>
  <c r="AQ74" i="3"/>
  <c r="BD74" i="3"/>
  <c r="AW74" i="3"/>
  <c r="AT74" i="3"/>
  <c r="AQ219" i="3"/>
  <c r="AT219" i="3"/>
  <c r="AL219" i="3"/>
  <c r="AU219" i="3"/>
  <c r="AW219" i="3"/>
  <c r="AO219" i="3"/>
  <c r="AM219" i="3"/>
  <c r="AP219" i="3"/>
  <c r="BD219" i="3"/>
  <c r="BE219" i="3"/>
  <c r="AS219" i="3"/>
  <c r="AR219" i="3"/>
  <c r="BM21" i="5"/>
  <c r="BL21" i="5"/>
  <c r="BW21" i="5"/>
  <c r="BR21" i="5"/>
  <c r="BI21" i="5"/>
  <c r="BN21" i="5"/>
  <c r="BV21" i="5"/>
  <c r="BO21" i="5"/>
  <c r="BJ21" i="5"/>
  <c r="BP21" i="5"/>
  <c r="BC84" i="4"/>
  <c r="DG123" i="4"/>
  <c r="CO176" i="4"/>
  <c r="DM176" i="4"/>
  <c r="DA176" i="4"/>
  <c r="CL176" i="4"/>
  <c r="DJ176" i="4"/>
  <c r="CR176" i="4"/>
  <c r="DQ176" i="4"/>
  <c r="CM176" i="4"/>
  <c r="DK176" i="4"/>
  <c r="CG176" i="4"/>
  <c r="DE176" i="4"/>
  <c r="CJ176" i="4"/>
  <c r="DH176" i="4"/>
  <c r="CK176" i="4"/>
  <c r="DI176" i="4"/>
  <c r="CI176" i="4"/>
  <c r="DG176" i="4"/>
  <c r="BL124" i="4"/>
  <c r="BV124" i="4"/>
  <c r="BR124" i="4"/>
  <c r="BW124" i="4"/>
  <c r="BI124" i="4"/>
  <c r="BO124" i="4"/>
  <c r="BJ124" i="4"/>
  <c r="BN124" i="4"/>
  <c r="BP124" i="4"/>
  <c r="BM124" i="4"/>
  <c r="BJ68" i="4"/>
  <c r="BW68" i="4"/>
  <c r="BL68" i="4"/>
  <c r="BV68" i="4"/>
  <c r="BN68" i="4"/>
  <c r="BR68" i="4"/>
  <c r="BO68" i="4"/>
  <c r="BI68" i="4"/>
  <c r="BO20" i="4"/>
  <c r="BV20" i="4"/>
  <c r="BJ20" i="4"/>
  <c r="BK20" i="4"/>
  <c r="BN20" i="4"/>
  <c r="BQ20" i="4"/>
  <c r="BR20" i="4"/>
  <c r="BS20" i="4"/>
  <c r="BT20" i="4"/>
  <c r="BU20" i="4"/>
  <c r="BD297" i="3"/>
  <c r="AU297" i="3"/>
  <c r="AW297" i="3"/>
  <c r="AT297" i="3"/>
  <c r="AV297" i="3"/>
  <c r="AX297" i="3"/>
  <c r="BE297" i="3"/>
  <c r="AP297" i="3"/>
  <c r="AS297" i="3"/>
  <c r="AL297" i="3"/>
  <c r="AM297" i="3"/>
  <c r="AN297" i="3"/>
  <c r="AQ297" i="3"/>
  <c r="AR297" i="3"/>
  <c r="AO297" i="3"/>
  <c r="AZ300" i="3"/>
  <c r="BA300" i="3"/>
  <c r="DG200" i="4"/>
  <c r="DR4" i="2"/>
  <c r="CR4" i="2"/>
  <c r="CU4" i="2"/>
  <c r="BZ214" i="4"/>
  <c r="BY214" i="4"/>
  <c r="BU214" i="4"/>
  <c r="DK200" i="4"/>
  <c r="DK164" i="4"/>
  <c r="DE177" i="4"/>
  <c r="DM37" i="5"/>
  <c r="AZ173" i="3"/>
  <c r="BA173" i="3"/>
  <c r="DI164" i="4"/>
  <c r="AX88" i="3"/>
  <c r="CK252" i="3"/>
  <c r="CF252" i="3"/>
  <c r="CI252" i="3"/>
  <c r="CH252" i="3"/>
  <c r="CO252" i="3"/>
  <c r="BC142" i="4"/>
  <c r="BB142" i="4"/>
  <c r="BY153" i="4"/>
  <c r="BZ153" i="4"/>
  <c r="CU59" i="5"/>
  <c r="CV59" i="5"/>
  <c r="CV68" i="5"/>
  <c r="CU68" i="5"/>
  <c r="BR12" i="3"/>
  <c r="BU12" i="3"/>
  <c r="CQ8" i="3"/>
  <c r="CR8" i="3"/>
  <c r="CV51" i="5"/>
  <c r="CU51" i="5"/>
  <c r="DR123" i="4"/>
  <c r="CA13" i="2"/>
  <c r="BZ13" i="2"/>
  <c r="CH26" i="5"/>
  <c r="CN26" i="5"/>
  <c r="CP26" i="5"/>
  <c r="DD26" i="5"/>
  <c r="DF26" i="5"/>
  <c r="DL26" i="5"/>
  <c r="DN26" i="5"/>
  <c r="DO26" i="5"/>
  <c r="DQ26" i="5"/>
  <c r="DS26" i="5"/>
  <c r="CQ26" i="5"/>
  <c r="DD23" i="5"/>
  <c r="DF23" i="5"/>
  <c r="DL23" i="5"/>
  <c r="DN23" i="5"/>
  <c r="DO23" i="5"/>
  <c r="DP23" i="5"/>
  <c r="CH23" i="5"/>
  <c r="CN23" i="5"/>
  <c r="CP23" i="5"/>
  <c r="BP147" i="6"/>
  <c r="BY152" i="4"/>
  <c r="BZ152" i="4"/>
  <c r="DD164" i="4"/>
  <c r="AZ254" i="3"/>
  <c r="BA254" i="3"/>
  <c r="AF162" i="3"/>
  <c r="AI162" i="3"/>
  <c r="AE226" i="3"/>
  <c r="AG226" i="3"/>
  <c r="CW227" i="3"/>
  <c r="DF227" i="3"/>
  <c r="CZ227" i="3"/>
  <c r="CX227" i="3"/>
  <c r="DD227" i="3"/>
  <c r="DM227" i="3"/>
  <c r="DK227" i="3"/>
  <c r="DB227" i="3"/>
  <c r="DC227" i="3"/>
  <c r="DA227" i="3"/>
  <c r="DJ227" i="3"/>
  <c r="AE229" i="3"/>
  <c r="AG229" i="3"/>
  <c r="AF230" i="3"/>
  <c r="AI230" i="3"/>
  <c r="AH230" i="3"/>
  <c r="CX231" i="3"/>
  <c r="CZ231" i="3"/>
  <c r="CW231" i="3"/>
  <c r="DF231" i="3"/>
  <c r="DK231" i="3"/>
  <c r="DA231" i="3"/>
  <c r="DD231" i="3"/>
  <c r="DB231" i="3"/>
  <c r="DJ231" i="3"/>
  <c r="DC231" i="3"/>
  <c r="AQ259" i="3"/>
  <c r="AS259" i="3"/>
  <c r="BE259" i="3"/>
  <c r="AL259" i="3"/>
  <c r="AW259" i="3"/>
  <c r="AP259" i="3"/>
  <c r="AT259" i="3"/>
  <c r="AO259" i="3"/>
  <c r="AU259" i="3"/>
  <c r="AE262" i="3"/>
  <c r="AG262" i="3"/>
  <c r="DA264" i="3"/>
  <c r="DF264" i="3"/>
  <c r="DD264" i="3"/>
  <c r="DK264" i="3"/>
  <c r="DJ264" i="3"/>
  <c r="DC264" i="3"/>
  <c r="CX264" i="3"/>
  <c r="CZ264" i="3"/>
  <c r="DB264" i="3"/>
  <c r="CW264" i="3"/>
  <c r="CY264" i="3"/>
  <c r="DM264" i="3"/>
  <c r="AE321" i="3"/>
  <c r="AG321" i="3"/>
  <c r="DK322" i="3"/>
  <c r="DD322" i="3"/>
  <c r="DM322" i="3"/>
  <c r="DJ322" i="3"/>
  <c r="CX322" i="3"/>
  <c r="CY322" i="3"/>
  <c r="CZ322" i="3"/>
  <c r="DE322" i="3"/>
  <c r="DG322" i="3"/>
  <c r="DH322" i="3"/>
  <c r="DI322" i="3"/>
  <c r="DD323" i="3"/>
  <c r="CW323" i="3"/>
  <c r="CX323" i="3"/>
  <c r="CY323" i="3"/>
  <c r="DK323" i="3"/>
  <c r="DB323" i="3"/>
  <c r="DJ323" i="3"/>
  <c r="CZ323" i="3"/>
  <c r="DF323" i="3"/>
  <c r="DC323" i="3"/>
  <c r="DA323" i="3"/>
  <c r="DM323" i="3"/>
  <c r="AG330" i="3"/>
  <c r="AE330" i="3"/>
  <c r="CX333" i="3"/>
  <c r="CZ333" i="3"/>
  <c r="DM333" i="3"/>
  <c r="CW333" i="3"/>
  <c r="DF333" i="3"/>
  <c r="DC333" i="3"/>
  <c r="DB333" i="3"/>
  <c r="DK333" i="3"/>
  <c r="DJ333" i="3"/>
  <c r="DD333" i="3"/>
  <c r="DA333" i="3"/>
  <c r="AJ337" i="3"/>
  <c r="AQ338" i="3"/>
  <c r="AP338" i="3"/>
  <c r="AO338" i="3"/>
  <c r="AT338" i="3"/>
  <c r="AV338" i="3"/>
  <c r="BD338" i="3"/>
  <c r="AM338" i="3"/>
  <c r="AW338" i="3"/>
  <c r="AR338" i="3"/>
  <c r="BE338" i="3"/>
  <c r="CX341" i="3"/>
  <c r="DF341" i="3"/>
  <c r="CZ341" i="3"/>
  <c r="CW341" i="3"/>
  <c r="DD341" i="3"/>
  <c r="AK3" i="5"/>
  <c r="DT3" i="5"/>
  <c r="AK4" i="5"/>
  <c r="DT4" i="5"/>
  <c r="AP85" i="5"/>
  <c r="AS85" i="5"/>
  <c r="AM85" i="5"/>
  <c r="AR85" i="5"/>
  <c r="AZ85" i="5"/>
  <c r="AN85" i="5"/>
  <c r="BA85" i="5"/>
  <c r="AG89" i="5"/>
  <c r="AJ89" i="5"/>
  <c r="AI89" i="5"/>
  <c r="AG91" i="5"/>
  <c r="AJ91" i="5"/>
  <c r="AI91" i="5"/>
  <c r="AN92" i="5"/>
  <c r="AT92" i="5"/>
  <c r="AZ92" i="5"/>
  <c r="AS92" i="5"/>
  <c r="AY92" i="5"/>
  <c r="AR92" i="5"/>
  <c r="AY93" i="5"/>
  <c r="AM93" i="5"/>
  <c r="AO93" i="5"/>
  <c r="AP93" i="5"/>
  <c r="AV93" i="5"/>
  <c r="AZ93" i="5"/>
  <c r="AQ93" i="5"/>
  <c r="AR93" i="5"/>
  <c r="AT93" i="5"/>
  <c r="AS93" i="5"/>
  <c r="AI96" i="5"/>
  <c r="AG96" i="5"/>
  <c r="AJ96" i="5"/>
  <c r="AQ99" i="5"/>
  <c r="AR99" i="5"/>
  <c r="AZ99" i="5"/>
  <c r="AP99" i="5"/>
  <c r="AV99" i="5"/>
  <c r="AS99" i="5"/>
  <c r="AR100" i="5"/>
  <c r="AP100" i="5"/>
  <c r="AT100" i="5"/>
  <c r="AS100" i="5"/>
  <c r="AZ100" i="5"/>
  <c r="AN100" i="5"/>
  <c r="BA100" i="5"/>
  <c r="AG101" i="5"/>
  <c r="AJ101" i="5"/>
  <c r="AI101" i="5"/>
  <c r="AY103" i="5"/>
  <c r="CR110" i="5"/>
  <c r="CQ110" i="5"/>
  <c r="AG111" i="5"/>
  <c r="AJ111" i="5"/>
  <c r="AI111" i="5"/>
  <c r="AI113" i="5"/>
  <c r="AG113" i="5"/>
  <c r="AJ113" i="5"/>
  <c r="AR119" i="5"/>
  <c r="AP119" i="5"/>
  <c r="AN119" i="5"/>
  <c r="AT119" i="5"/>
  <c r="AS119" i="5"/>
  <c r="AY119" i="5"/>
  <c r="AZ119" i="5"/>
  <c r="AM119" i="5"/>
  <c r="BA119" i="5"/>
  <c r="AO119" i="5"/>
  <c r="AG136" i="5"/>
  <c r="AJ136" i="5"/>
  <c r="AI136" i="5"/>
  <c r="AG207" i="5"/>
  <c r="AJ207" i="5"/>
  <c r="AI207" i="5"/>
  <c r="AG211" i="5"/>
  <c r="AJ211" i="5"/>
  <c r="AI211" i="5"/>
  <c r="AK212" i="5"/>
  <c r="DT212" i="5"/>
  <c r="AG213" i="5"/>
  <c r="AJ213" i="5"/>
  <c r="AI213" i="5"/>
  <c r="DC120" i="6"/>
  <c r="DL120" i="6"/>
  <c r="CW120" i="6"/>
  <c r="DJ120" i="6"/>
  <c r="DD120" i="6"/>
  <c r="DF120" i="6"/>
  <c r="CZ120" i="6"/>
  <c r="CX120" i="6"/>
  <c r="DB120" i="6"/>
  <c r="DA120" i="6"/>
  <c r="DI120" i="6"/>
  <c r="AI132" i="6"/>
  <c r="AG132" i="6"/>
  <c r="AJ132" i="6"/>
  <c r="AL135" i="6"/>
  <c r="CN137" i="6"/>
  <c r="CC137" i="6"/>
  <c r="CI137" i="6"/>
  <c r="CH137" i="6"/>
  <c r="CK137" i="6"/>
  <c r="CF137" i="6"/>
  <c r="CB137" i="6"/>
  <c r="CD137" i="6"/>
  <c r="CJ137" i="6"/>
  <c r="CO137" i="6"/>
  <c r="BQ137" i="6"/>
  <c r="BL137" i="6"/>
  <c r="BH137" i="6"/>
  <c r="BI137" i="6"/>
  <c r="BJ137" i="6"/>
  <c r="BS137" i="6"/>
  <c r="BO137" i="6"/>
  <c r="BN137" i="6"/>
  <c r="CH149" i="6"/>
  <c r="CN149" i="6"/>
  <c r="CB149" i="6"/>
  <c r="AI152" i="6"/>
  <c r="AG152" i="6"/>
  <c r="AJ152" i="6"/>
  <c r="AQ168" i="3"/>
  <c r="AO168" i="3"/>
  <c r="AL168" i="3"/>
  <c r="AM168" i="3"/>
  <c r="AN168" i="3"/>
  <c r="BD168" i="3"/>
  <c r="AW168" i="3"/>
  <c r="AS168" i="3"/>
  <c r="BE168" i="3"/>
  <c r="AR168" i="3"/>
  <c r="AU168" i="3"/>
  <c r="AP168" i="3"/>
  <c r="AT168" i="3"/>
  <c r="BY35" i="5"/>
  <c r="DK69" i="5"/>
  <c r="DE69" i="5"/>
  <c r="DJ69" i="5"/>
  <c r="BZ143" i="5"/>
  <c r="BY143" i="5"/>
  <c r="DF10" i="1"/>
  <c r="BB306" i="3"/>
  <c r="BC306" i="3"/>
  <c r="BF306" i="3"/>
  <c r="CY22" i="2"/>
  <c r="CZ22" i="2"/>
  <c r="DC22" i="2"/>
  <c r="CX22" i="2"/>
  <c r="CQ137" i="3"/>
  <c r="CR137" i="3"/>
  <c r="BY7" i="3"/>
  <c r="BZ7" i="3"/>
  <c r="BY159" i="6"/>
  <c r="BZ159" i="6"/>
  <c r="BX159" i="6"/>
  <c r="CQ117" i="3"/>
  <c r="CR117" i="3"/>
  <c r="BV316" i="3"/>
  <c r="BW316" i="3"/>
  <c r="CS111" i="3"/>
  <c r="CT111" i="3"/>
  <c r="CU111" i="3"/>
  <c r="BX159" i="3"/>
  <c r="BY159" i="3"/>
  <c r="CU23" i="12"/>
  <c r="AO27" i="12"/>
  <c r="AQ27" i="12"/>
  <c r="DI27" i="12"/>
  <c r="CM15" i="12"/>
  <c r="CU28" i="12"/>
  <c r="CW28" i="12"/>
  <c r="CX28" i="12"/>
  <c r="DL28" i="12"/>
  <c r="CM17" i="12"/>
  <c r="DM17" i="12"/>
  <c r="DG5" i="13"/>
  <c r="DP5" i="13"/>
  <c r="CN19" i="13"/>
  <c r="CN27" i="13"/>
  <c r="AI17" i="13"/>
  <c r="AO17" i="13"/>
  <c r="AQ17" i="13"/>
  <c r="AI41" i="13"/>
  <c r="AO41" i="13"/>
  <c r="DG13" i="13"/>
  <c r="DP13" i="13"/>
  <c r="DG8" i="13"/>
  <c r="DP8" i="13"/>
  <c r="CW2" i="13"/>
  <c r="CY2" i="13"/>
  <c r="CZ2" i="13"/>
  <c r="CW17" i="13"/>
  <c r="AU7" i="13"/>
  <c r="AV7" i="13"/>
  <c r="DJ7" i="13"/>
  <c r="DO7" i="13"/>
  <c r="AU22" i="12"/>
  <c r="AV22" i="12"/>
  <c r="AY22" i="12"/>
  <c r="DM22" i="12"/>
  <c r="AI16" i="12"/>
  <c r="AO16" i="12"/>
  <c r="AQ16" i="12"/>
  <c r="AN103" i="5"/>
  <c r="CG43" i="6"/>
  <c r="AQ59" i="4"/>
  <c r="AQ187" i="4"/>
  <c r="AN291" i="4"/>
  <c r="AO291" i="4"/>
  <c r="CX36" i="3"/>
  <c r="CY36" i="3"/>
  <c r="AV103" i="5"/>
  <c r="CF124" i="6"/>
  <c r="AP127" i="4"/>
  <c r="AT272" i="4"/>
  <c r="AN314" i="4"/>
  <c r="AS119" i="4"/>
  <c r="AY217" i="4"/>
  <c r="AN306" i="4"/>
  <c r="AO306" i="4"/>
  <c r="AU320" i="4"/>
  <c r="AW320" i="4"/>
  <c r="AX320" i="4"/>
  <c r="AS35" i="4"/>
  <c r="AT35" i="4"/>
  <c r="AN235" i="4"/>
  <c r="AO235" i="4"/>
  <c r="AT235" i="4"/>
  <c r="AU235" i="4"/>
  <c r="AW235" i="4"/>
  <c r="AX235" i="4"/>
  <c r="AY278" i="4"/>
  <c r="AT278" i="4"/>
  <c r="AY291" i="4"/>
  <c r="AZ293" i="4"/>
  <c r="AS293" i="4"/>
  <c r="AP298" i="4"/>
  <c r="AY306" i="4"/>
  <c r="AZ316" i="4"/>
  <c r="AV319" i="4"/>
  <c r="CR7" i="1"/>
  <c r="CL24" i="1"/>
  <c r="CU28" i="1"/>
  <c r="CK159" i="6"/>
  <c r="CN159" i="6"/>
  <c r="CE195" i="6"/>
  <c r="CK195" i="6"/>
  <c r="AS3" i="4"/>
  <c r="AO147" i="4"/>
  <c r="AU147" i="4"/>
  <c r="AW147" i="4"/>
  <c r="AX147" i="4"/>
  <c r="AM187" i="4"/>
  <c r="AS187" i="4"/>
  <c r="AV291" i="4"/>
  <c r="AT299" i="4"/>
  <c r="AN299" i="4"/>
  <c r="AO299" i="4"/>
  <c r="AU299" i="4"/>
  <c r="AW299" i="4"/>
  <c r="AX299" i="4"/>
  <c r="AQ306" i="4"/>
  <c r="AZ317" i="4"/>
  <c r="AR328" i="4"/>
  <c r="AT332" i="4"/>
  <c r="CI24" i="1"/>
  <c r="AV206" i="4"/>
  <c r="AN107" i="5"/>
  <c r="AS131" i="5"/>
  <c r="AQ131" i="5"/>
  <c r="CB44" i="6"/>
  <c r="CH144" i="6"/>
  <c r="CU42" i="1"/>
  <c r="AP101" i="4"/>
  <c r="AR230" i="4"/>
  <c r="BA129" i="4"/>
  <c r="BC129" i="4"/>
  <c r="AN99" i="5"/>
  <c r="AO99" i="5"/>
  <c r="AU130" i="4"/>
  <c r="AW130" i="4"/>
  <c r="AX130" i="4"/>
  <c r="CP93" i="6"/>
  <c r="CQ93" i="6"/>
  <c r="AQ210" i="5"/>
  <c r="AP92" i="5"/>
  <c r="CZ110" i="5"/>
  <c r="CI28" i="6"/>
  <c r="CG28" i="6"/>
  <c r="CN179" i="6"/>
  <c r="CE179" i="6"/>
  <c r="CP179" i="6"/>
  <c r="CB187" i="6"/>
  <c r="CD187" i="6"/>
  <c r="CG187" i="6"/>
  <c r="CO42" i="1"/>
  <c r="BA256" i="4"/>
  <c r="BB256" i="4"/>
  <c r="AP234" i="4"/>
  <c r="BA221" i="5"/>
  <c r="BB221" i="5"/>
  <c r="CO133" i="6"/>
  <c r="AO109" i="5"/>
  <c r="CJ29" i="6"/>
  <c r="CL29" i="6"/>
  <c r="CM29" i="6"/>
  <c r="CJ5" i="6"/>
  <c r="CL5" i="6"/>
  <c r="CM5" i="6"/>
  <c r="CB75" i="6"/>
  <c r="CD75" i="6"/>
  <c r="CG75" i="6"/>
  <c r="CJ75" i="6"/>
  <c r="CL75" i="6"/>
  <c r="CM75" i="6"/>
  <c r="AO103" i="4"/>
  <c r="CJ37" i="6"/>
  <c r="CL37" i="6"/>
  <c r="CM37" i="6"/>
  <c r="BA217" i="5"/>
  <c r="BC217" i="5"/>
  <c r="BA246" i="5"/>
  <c r="BC246" i="5"/>
  <c r="AQ212" i="5"/>
  <c r="BA77" i="5"/>
  <c r="BB77" i="5"/>
  <c r="DF140" i="3"/>
  <c r="DM197" i="3"/>
  <c r="DA197" i="3"/>
  <c r="CW49" i="3"/>
  <c r="CY49" i="3"/>
  <c r="DD49" i="3"/>
  <c r="AP123" i="4"/>
  <c r="AY123" i="4"/>
  <c r="AP167" i="4"/>
  <c r="BA117" i="4"/>
  <c r="AM13" i="4"/>
  <c r="AO13" i="4"/>
  <c r="AN113" i="5"/>
  <c r="AV212" i="5"/>
  <c r="BA212" i="5"/>
  <c r="BA150" i="5"/>
  <c r="DF335" i="3"/>
  <c r="DK335" i="3"/>
  <c r="CX151" i="3"/>
  <c r="CY151" i="3"/>
  <c r="DE151" i="3"/>
  <c r="DG151" i="3"/>
  <c r="DH151" i="3"/>
  <c r="DI151" i="3"/>
  <c r="AQ268" i="4"/>
  <c r="AU194" i="4"/>
  <c r="AW194" i="4"/>
  <c r="AX194" i="4"/>
  <c r="AZ248" i="4"/>
  <c r="AQ248" i="4"/>
  <c r="BA248" i="4"/>
  <c r="BB248" i="4"/>
  <c r="AU141" i="5"/>
  <c r="AW141" i="5"/>
  <c r="AX141" i="5"/>
  <c r="AR112" i="4"/>
  <c r="DB319" i="3"/>
  <c r="DL278" i="3"/>
  <c r="AZ319" i="4"/>
  <c r="BA319" i="4"/>
  <c r="AO261" i="4"/>
  <c r="AU261" i="4"/>
  <c r="AW261" i="4"/>
  <c r="AX261" i="4"/>
  <c r="AR238" i="4"/>
  <c r="AV238" i="4"/>
  <c r="BA238" i="4"/>
  <c r="AU150" i="4"/>
  <c r="AW150" i="4"/>
  <c r="AX150" i="4"/>
  <c r="CJ198" i="6"/>
  <c r="CL198" i="6"/>
  <c r="CM198" i="6"/>
  <c r="CK149" i="6"/>
  <c r="CC149" i="6"/>
  <c r="CD149" i="6"/>
  <c r="AS215" i="5"/>
  <c r="AY215" i="5"/>
  <c r="DC35" i="3"/>
  <c r="DB35" i="3"/>
  <c r="DE35" i="3"/>
  <c r="DG35" i="3"/>
  <c r="DH35" i="3"/>
  <c r="DI35" i="3"/>
  <c r="BK159" i="5"/>
  <c r="BQ159" i="5"/>
  <c r="BS159" i="5"/>
  <c r="BT159" i="5"/>
  <c r="BU159" i="5"/>
  <c r="AM18" i="4"/>
  <c r="AO18" i="4"/>
  <c r="AP18" i="4"/>
  <c r="AU18" i="4"/>
  <c r="AW18" i="4"/>
  <c r="AX18" i="4"/>
  <c r="CO186" i="6"/>
  <c r="CC186" i="6"/>
  <c r="CP186" i="6"/>
  <c r="CD186" i="6"/>
  <c r="AP213" i="5"/>
  <c r="AR213" i="5"/>
  <c r="CJ42" i="6"/>
  <c r="CL42" i="6"/>
  <c r="CM42" i="6"/>
  <c r="CP42" i="6"/>
  <c r="CQ42" i="6"/>
  <c r="BA193" i="5"/>
  <c r="CZ193" i="5"/>
  <c r="DJ341" i="3"/>
  <c r="CG64" i="5"/>
  <c r="DL171" i="3"/>
  <c r="BU29" i="6"/>
  <c r="BV29" i="6"/>
  <c r="BQ127" i="5"/>
  <c r="BS127" i="5"/>
  <c r="BT127" i="5"/>
  <c r="BU127" i="5"/>
  <c r="AV65" i="5"/>
  <c r="BA28" i="4"/>
  <c r="BC28" i="4"/>
  <c r="AO24" i="4"/>
  <c r="AU24" i="4"/>
  <c r="AW24" i="4"/>
  <c r="AX24" i="4"/>
  <c r="AT209" i="5"/>
  <c r="DI83" i="5"/>
  <c r="BQ141" i="5"/>
  <c r="BS141" i="5"/>
  <c r="BT141" i="5"/>
  <c r="BU141" i="5"/>
  <c r="BA160" i="6"/>
  <c r="BN100" i="4"/>
  <c r="BI100" i="4"/>
  <c r="DL25" i="5"/>
  <c r="DN25" i="5"/>
  <c r="DO25" i="5"/>
  <c r="DP25" i="5"/>
  <c r="AN79" i="3"/>
  <c r="AR29" i="3"/>
  <c r="AW29" i="3"/>
  <c r="BX25" i="5"/>
  <c r="BY25" i="5"/>
  <c r="BP41" i="6"/>
  <c r="AY127" i="3"/>
  <c r="BA127" i="3"/>
  <c r="CY150" i="3"/>
  <c r="DE150" i="3"/>
  <c r="DG150" i="3"/>
  <c r="DH150" i="3"/>
  <c r="DI150" i="3"/>
  <c r="BX72" i="5"/>
  <c r="BY72" i="5"/>
  <c r="BR10" i="2"/>
  <c r="BT10" i="2"/>
  <c r="BU10" i="2"/>
  <c r="BV10" i="2"/>
  <c r="BY10" i="2"/>
  <c r="CA10" i="2"/>
  <c r="DG205" i="4"/>
  <c r="DB167" i="6"/>
  <c r="CI150" i="4"/>
  <c r="CK150" i="4"/>
  <c r="AK150" i="4"/>
  <c r="DI150" i="4"/>
  <c r="CL150" i="4"/>
  <c r="CZ166" i="4"/>
  <c r="CJ166" i="4"/>
  <c r="CR166" i="4"/>
  <c r="CQ166" i="4"/>
  <c r="CZ176" i="4"/>
  <c r="DE202" i="4"/>
  <c r="DR202" i="4"/>
  <c r="CT279" i="4"/>
  <c r="CU279" i="4"/>
  <c r="BJ167" i="3"/>
  <c r="BP167" i="3"/>
  <c r="CT143" i="5"/>
  <c r="CV143" i="5"/>
  <c r="AR65" i="5"/>
  <c r="CJ89" i="6"/>
  <c r="CL89" i="6"/>
  <c r="CM89" i="6"/>
  <c r="AN157" i="3"/>
  <c r="BX205" i="4"/>
  <c r="BZ205" i="4"/>
  <c r="BQ223" i="5"/>
  <c r="BS223" i="5"/>
  <c r="BT223" i="5"/>
  <c r="BU223" i="5"/>
  <c r="BQ7" i="5"/>
  <c r="BS7" i="5"/>
  <c r="BT7" i="5"/>
  <c r="BU7" i="5"/>
  <c r="DA142" i="4"/>
  <c r="CJ142" i="4"/>
  <c r="DH142" i="4"/>
  <c r="CR142" i="4"/>
  <c r="CI158" i="4"/>
  <c r="DG158" i="4"/>
  <c r="CK158" i="4"/>
  <c r="DI158" i="4"/>
  <c r="CL158" i="4"/>
  <c r="DJ158" i="4"/>
  <c r="CZ184" i="4"/>
  <c r="DI194" i="4"/>
  <c r="CP63" i="3"/>
  <c r="BU152" i="3"/>
  <c r="BW152" i="3"/>
  <c r="AR102" i="4"/>
  <c r="AN102" i="4"/>
  <c r="AY105" i="5"/>
  <c r="AV105" i="5"/>
  <c r="CT77" i="5"/>
  <c r="CU77" i="5"/>
  <c r="CN252" i="3"/>
  <c r="AO84" i="5"/>
  <c r="AU84" i="5"/>
  <c r="AW84" i="5"/>
  <c r="AX84" i="5"/>
  <c r="DR37" i="5"/>
  <c r="DE37" i="5"/>
  <c r="CQ151" i="5"/>
  <c r="AW114" i="4"/>
  <c r="AX114" i="4"/>
  <c r="DH123" i="4"/>
  <c r="DD306" i="3"/>
  <c r="DM306" i="3"/>
  <c r="AT61" i="6"/>
  <c r="AQ61" i="6"/>
  <c r="BA28" i="5"/>
  <c r="BC28" i="5"/>
  <c r="BA23" i="5"/>
  <c r="DK39" i="5"/>
  <c r="DI39" i="5"/>
  <c r="CQ69" i="5"/>
  <c r="CP125" i="3"/>
  <c r="CQ125" i="3"/>
  <c r="CH61" i="5"/>
  <c r="CN61" i="5"/>
  <c r="CP61" i="5"/>
  <c r="DP143" i="5"/>
  <c r="BP62" i="3"/>
  <c r="CJ88" i="3"/>
  <c r="CL88" i="3"/>
  <c r="CM88" i="3"/>
  <c r="CT23" i="5"/>
  <c r="DN192" i="4"/>
  <c r="DO192" i="4"/>
  <c r="DP192" i="4"/>
  <c r="DS141" i="5"/>
  <c r="CA249" i="4"/>
  <c r="AG56" i="3"/>
  <c r="AE56" i="3"/>
  <c r="AE123" i="3"/>
  <c r="AG123" i="3"/>
  <c r="AJ159" i="3"/>
  <c r="BF159" i="3"/>
  <c r="DC269" i="3"/>
  <c r="DB269" i="3"/>
  <c r="DF269" i="3"/>
  <c r="CZ269" i="3"/>
  <c r="CW269" i="3"/>
  <c r="DA269" i="3"/>
  <c r="DD269" i="3"/>
  <c r="DM269" i="3"/>
  <c r="CX269" i="3"/>
  <c r="DJ269" i="3"/>
  <c r="DK269" i="3"/>
  <c r="AK31" i="5"/>
  <c r="AY80" i="5"/>
  <c r="AQ80" i="5"/>
  <c r="AZ80" i="5"/>
  <c r="AN80" i="5"/>
  <c r="AP80" i="5"/>
  <c r="AS80" i="5"/>
  <c r="AR80" i="5"/>
  <c r="AT80" i="5"/>
  <c r="AM80" i="5"/>
  <c r="CO63" i="6"/>
  <c r="CG63" i="6"/>
  <c r="CH63" i="6"/>
  <c r="CC63" i="6"/>
  <c r="CE63" i="6"/>
  <c r="CN63" i="6"/>
  <c r="CB63" i="6"/>
  <c r="CI63" i="6"/>
  <c r="AG23" i="3"/>
  <c r="AE23" i="3"/>
  <c r="DM115" i="3"/>
  <c r="CX115" i="3"/>
  <c r="DC115" i="3"/>
  <c r="DD115" i="3"/>
  <c r="DF115" i="3"/>
  <c r="CW115" i="3"/>
  <c r="CY115" i="3"/>
  <c r="DK115" i="3"/>
  <c r="DB115" i="3"/>
  <c r="DA115" i="3"/>
  <c r="DJ115" i="3"/>
  <c r="CZ115" i="3"/>
  <c r="AE196" i="3"/>
  <c r="AG196" i="3"/>
  <c r="DB254" i="3"/>
  <c r="DK254" i="3"/>
  <c r="CZ254" i="3"/>
  <c r="DJ254" i="3"/>
  <c r="DD254" i="3"/>
  <c r="DF254" i="3"/>
  <c r="DA254" i="3"/>
  <c r="DC254" i="3"/>
  <c r="DM254" i="3"/>
  <c r="CX254" i="3"/>
  <c r="CW254" i="3"/>
  <c r="AT20" i="5"/>
  <c r="AQ20" i="5"/>
  <c r="AM20" i="5"/>
  <c r="AR20" i="5"/>
  <c r="AN20" i="5"/>
  <c r="AS20" i="5"/>
  <c r="AP20" i="5"/>
  <c r="AV20" i="5"/>
  <c r="AY20" i="5"/>
  <c r="AZ20" i="5"/>
  <c r="AK71" i="5"/>
  <c r="CW47" i="6"/>
  <c r="DJ47" i="6"/>
  <c r="DD47" i="6"/>
  <c r="DI47" i="6"/>
  <c r="DC47" i="6"/>
  <c r="DL47" i="6"/>
  <c r="DF47" i="6"/>
  <c r="DA47" i="6"/>
  <c r="CZ47" i="6"/>
  <c r="CX47" i="6"/>
  <c r="DB47" i="6"/>
  <c r="AJ46" i="3"/>
  <c r="AG142" i="3"/>
  <c r="AE142" i="3"/>
  <c r="DC293" i="3"/>
  <c r="DB293" i="3"/>
  <c r="CX293" i="3"/>
  <c r="CZ293" i="3"/>
  <c r="CW293" i="3"/>
  <c r="CY293" i="3"/>
  <c r="DE293" i="3"/>
  <c r="DF293" i="3"/>
  <c r="DD293" i="3"/>
  <c r="DJ293" i="3"/>
  <c r="DM293" i="3"/>
  <c r="DK293" i="3"/>
  <c r="DA293" i="3"/>
  <c r="CB60" i="6"/>
  <c r="CX94" i="6"/>
  <c r="DD94" i="6"/>
  <c r="CW94" i="6"/>
  <c r="DB94" i="6"/>
  <c r="DL94" i="6"/>
  <c r="DA94" i="6"/>
  <c r="DC94" i="6"/>
  <c r="DF94" i="6"/>
  <c r="DJ94" i="6"/>
  <c r="CZ94" i="6"/>
  <c r="DI94" i="6"/>
  <c r="CN131" i="6"/>
  <c r="AK36" i="4"/>
  <c r="AN155" i="4"/>
  <c r="AZ155" i="4"/>
  <c r="AR155" i="4"/>
  <c r="AP155" i="4"/>
  <c r="AE197" i="3"/>
  <c r="AG197" i="3"/>
  <c r="AE319" i="3"/>
  <c r="AG319" i="3"/>
  <c r="AV56" i="5"/>
  <c r="DT121" i="5"/>
  <c r="DQ121" i="5"/>
  <c r="AG168" i="5"/>
  <c r="AJ168" i="5"/>
  <c r="AI168" i="5"/>
  <c r="AH12" i="2"/>
  <c r="AK12" i="2"/>
  <c r="AJ12" i="2"/>
  <c r="CE166" i="6"/>
  <c r="CH166" i="6"/>
  <c r="CC166" i="6"/>
  <c r="CN166" i="6"/>
  <c r="CF166" i="6"/>
  <c r="CB166" i="6"/>
  <c r="CO166" i="6"/>
  <c r="CK166" i="6"/>
  <c r="CI166" i="6"/>
  <c r="AK30" i="4"/>
  <c r="DT30" i="4"/>
  <c r="DT96" i="4"/>
  <c r="DJ54" i="3"/>
  <c r="DB54" i="3"/>
  <c r="DK54" i="3"/>
  <c r="DF54" i="3"/>
  <c r="CW54" i="3"/>
  <c r="CX54" i="3"/>
  <c r="CY54" i="3"/>
  <c r="DE54" i="3"/>
  <c r="DG54" i="3"/>
  <c r="DH54" i="3"/>
  <c r="DA54" i="3"/>
  <c r="DD54" i="3"/>
  <c r="DC54" i="3"/>
  <c r="DM54" i="3"/>
  <c r="CZ54" i="3"/>
  <c r="DB311" i="3"/>
  <c r="DA311" i="3"/>
  <c r="DC311" i="3"/>
  <c r="CW311" i="3"/>
  <c r="CX311" i="3"/>
  <c r="CY311" i="3"/>
  <c r="CZ311" i="3"/>
  <c r="DF311" i="3"/>
  <c r="DD311" i="3"/>
  <c r="DM311" i="3"/>
  <c r="DK311" i="3"/>
  <c r="AI242" i="5"/>
  <c r="AG242" i="5"/>
  <c r="AJ242" i="5"/>
  <c r="CB48" i="6"/>
  <c r="CC48" i="6"/>
  <c r="CD48" i="6"/>
  <c r="CF48" i="6"/>
  <c r="CO48" i="6"/>
  <c r="CE48" i="6"/>
  <c r="CK48" i="6"/>
  <c r="CH48" i="6"/>
  <c r="CI48" i="6"/>
  <c r="CN48" i="6"/>
  <c r="AV11" i="4"/>
  <c r="AS11" i="4"/>
  <c r="AN11" i="4"/>
  <c r="AZ11" i="4"/>
  <c r="AY11" i="4"/>
  <c r="AR11" i="4"/>
  <c r="AM11" i="4"/>
  <c r="AO11" i="4"/>
  <c r="AP151" i="4"/>
  <c r="AM151" i="4"/>
  <c r="AV151" i="4"/>
  <c r="AZ151" i="4"/>
  <c r="AR151" i="4"/>
  <c r="AN151" i="4"/>
  <c r="AN274" i="4"/>
  <c r="AY274" i="4"/>
  <c r="AS274" i="4"/>
  <c r="AP274" i="4"/>
  <c r="AM274" i="4"/>
  <c r="BA274" i="4"/>
  <c r="CX119" i="3"/>
  <c r="CZ119" i="3"/>
  <c r="DL119" i="3"/>
  <c r="DK302" i="3"/>
  <c r="DJ302" i="3"/>
  <c r="CW302" i="3"/>
  <c r="DD302" i="3"/>
  <c r="DB302" i="3"/>
  <c r="DC302" i="3"/>
  <c r="DM302" i="3"/>
  <c r="CZ302" i="3"/>
  <c r="CX302" i="3"/>
  <c r="DA302" i="3"/>
  <c r="DF302" i="3"/>
  <c r="AT46" i="5"/>
  <c r="AR46" i="5"/>
  <c r="AN46" i="5"/>
  <c r="AP46" i="5"/>
  <c r="AM46" i="5"/>
  <c r="AO46" i="5"/>
  <c r="AV46" i="5"/>
  <c r="AZ46" i="5"/>
  <c r="AQ46" i="5"/>
  <c r="AS46" i="5"/>
  <c r="AV80" i="5"/>
  <c r="CB88" i="6"/>
  <c r="CO88" i="6"/>
  <c r="CK88" i="6"/>
  <c r="CH88" i="6"/>
  <c r="CC88" i="6"/>
  <c r="CD88" i="6"/>
  <c r="CF88" i="6"/>
  <c r="CE88" i="6"/>
  <c r="CI88" i="6"/>
  <c r="CN88" i="6"/>
  <c r="CO138" i="6"/>
  <c r="CI138" i="6"/>
  <c r="CN138" i="6"/>
  <c r="CH138" i="6"/>
  <c r="CB138" i="6"/>
  <c r="CC138" i="6"/>
  <c r="AG173" i="6"/>
  <c r="AJ173" i="6"/>
  <c r="AI173" i="6"/>
  <c r="CF191" i="6"/>
  <c r="CH191" i="6"/>
  <c r="CC191" i="6"/>
  <c r="CK191" i="6"/>
  <c r="CN191" i="6"/>
  <c r="CB191" i="6"/>
  <c r="CI191" i="6"/>
  <c r="DT42" i="4"/>
  <c r="DT144" i="4"/>
  <c r="DR144" i="4"/>
  <c r="DD144" i="4"/>
  <c r="DQ144" i="4"/>
  <c r="AI266" i="4"/>
  <c r="AG266" i="4"/>
  <c r="AJ266" i="4"/>
  <c r="AT290" i="4"/>
  <c r="AS290" i="4"/>
  <c r="AM290" i="4"/>
  <c r="BA290" i="4"/>
  <c r="AO290" i="4"/>
  <c r="CB119" i="6"/>
  <c r="CK119" i="6"/>
  <c r="CN119" i="6"/>
  <c r="CG119" i="6"/>
  <c r="CC119" i="6"/>
  <c r="CH119" i="6"/>
  <c r="CO119" i="6"/>
  <c r="CE119" i="6"/>
  <c r="CI119" i="6"/>
  <c r="AT155" i="4"/>
  <c r="AQ217" i="4"/>
  <c r="AI293" i="4"/>
  <c r="AG293" i="4"/>
  <c r="AJ293" i="4"/>
  <c r="DT305" i="4"/>
  <c r="AT329" i="4"/>
  <c r="AR329" i="4"/>
  <c r="AY329" i="4"/>
  <c r="AH15" i="1"/>
  <c r="AJ15" i="1"/>
  <c r="AI15" i="1"/>
  <c r="AJ23" i="2"/>
  <c r="AH23" i="2"/>
  <c r="AK23" i="2"/>
  <c r="DF26" i="6"/>
  <c r="DA26" i="6"/>
  <c r="DJ26" i="6"/>
  <c r="CZ26" i="6"/>
  <c r="CX26" i="6"/>
  <c r="DL26" i="6"/>
  <c r="DD26" i="6"/>
  <c r="CW26" i="6"/>
  <c r="DC26" i="6"/>
  <c r="DI26" i="6"/>
  <c r="DB26" i="6"/>
  <c r="AG101" i="6"/>
  <c r="AJ101" i="6"/>
  <c r="AI101" i="6"/>
  <c r="AK132" i="4"/>
  <c r="DT132" i="4"/>
  <c r="AI257" i="4"/>
  <c r="AG257" i="4"/>
  <c r="AJ257" i="4"/>
  <c r="AN283" i="4"/>
  <c r="AO283" i="4"/>
  <c r="AU283" i="4"/>
  <c r="AW283" i="4"/>
  <c r="AX283" i="4"/>
  <c r="AY283" i="4"/>
  <c r="AR293" i="4"/>
  <c r="AZ173" i="4"/>
  <c r="AT173" i="4"/>
  <c r="AS173" i="4"/>
  <c r="AV173" i="4"/>
  <c r="AM173" i="4"/>
  <c r="AN173" i="4"/>
  <c r="AO173" i="4"/>
  <c r="AY173" i="4"/>
  <c r="AQ173" i="4"/>
  <c r="AK180" i="4"/>
  <c r="AI207" i="4"/>
  <c r="AG207" i="4"/>
  <c r="AJ207" i="4"/>
  <c r="AS302" i="4"/>
  <c r="AR302" i="4"/>
  <c r="BA302" i="4"/>
  <c r="AP139" i="5"/>
  <c r="AR139" i="5"/>
  <c r="AS139" i="5"/>
  <c r="AY139" i="5"/>
  <c r="CF63" i="6"/>
  <c r="CB76" i="6"/>
  <c r="CC76" i="6"/>
  <c r="CH76" i="6"/>
  <c r="CN76" i="6"/>
  <c r="CE76" i="6"/>
  <c r="CI76" i="6"/>
  <c r="CO76" i="6"/>
  <c r="CK76" i="6"/>
  <c r="CF76" i="6"/>
  <c r="CP76" i="6"/>
  <c r="AP11" i="4"/>
  <c r="AK46" i="4"/>
  <c r="DT46" i="4"/>
  <c r="AT195" i="4"/>
  <c r="AZ195" i="4"/>
  <c r="AN195" i="4"/>
  <c r="AY195" i="4"/>
  <c r="AP195" i="4"/>
  <c r="AS195" i="4"/>
  <c r="AV195" i="4"/>
  <c r="AM195" i="4"/>
  <c r="AO195" i="4"/>
  <c r="AR195" i="4"/>
  <c r="AQ195" i="4"/>
  <c r="AM200" i="4"/>
  <c r="AR226" i="4"/>
  <c r="AY226" i="4"/>
  <c r="AM226" i="4"/>
  <c r="AS226" i="4"/>
  <c r="BA226" i="4"/>
  <c r="AP272" i="4"/>
  <c r="AV273" i="4"/>
  <c r="AM273" i="4"/>
  <c r="AO273" i="4"/>
  <c r="AR273" i="4"/>
  <c r="AU273" i="4"/>
  <c r="AW273" i="4"/>
  <c r="AX273" i="4"/>
  <c r="AY273" i="4"/>
  <c r="AP318" i="4"/>
  <c r="AT318" i="4"/>
  <c r="AS318" i="4"/>
  <c r="BA318" i="4"/>
  <c r="AI14" i="1"/>
  <c r="AH14" i="1"/>
  <c r="AJ14" i="1"/>
  <c r="AZ202" i="4"/>
  <c r="AT202" i="4"/>
  <c r="AM202" i="4"/>
  <c r="AR202" i="4"/>
  <c r="AN202" i="4"/>
  <c r="AY202" i="4"/>
  <c r="AP202" i="4"/>
  <c r="AQ202" i="4"/>
  <c r="AS202" i="4"/>
  <c r="AV202" i="4"/>
  <c r="AQ316" i="4"/>
  <c r="AH3" i="1"/>
  <c r="AJ3" i="1"/>
  <c r="AI3" i="1"/>
  <c r="AI262" i="4"/>
  <c r="AG262" i="4"/>
  <c r="AJ262" i="4"/>
  <c r="CH172" i="6"/>
  <c r="CI172" i="6"/>
  <c r="CN172" i="6"/>
  <c r="CE172" i="6"/>
  <c r="CO172" i="6"/>
  <c r="CK172" i="6"/>
  <c r="CC172" i="6"/>
  <c r="CF172" i="6"/>
  <c r="CG172" i="6"/>
  <c r="CB172" i="6"/>
  <c r="CD175" i="6"/>
  <c r="CJ175" i="6"/>
  <c r="CL175" i="6"/>
  <c r="CM175" i="6"/>
  <c r="CN176" i="6"/>
  <c r="CE176" i="6"/>
  <c r="CB176" i="6"/>
  <c r="CH176" i="6"/>
  <c r="CG176" i="6"/>
  <c r="CC176" i="6"/>
  <c r="CK176" i="6"/>
  <c r="CO176" i="6"/>
  <c r="CF176" i="6"/>
  <c r="AG181" i="6"/>
  <c r="AJ181" i="6"/>
  <c r="AI181" i="6"/>
  <c r="AG186" i="6"/>
  <c r="AJ186" i="6"/>
  <c r="AI186" i="6"/>
  <c r="CE191" i="6"/>
  <c r="CF194" i="6"/>
  <c r="CO194" i="6"/>
  <c r="CB194" i="6"/>
  <c r="CD194" i="6"/>
  <c r="CH194" i="6"/>
  <c r="CG194" i="6"/>
  <c r="CE194" i="6"/>
  <c r="CI194" i="6"/>
  <c r="CK194" i="6"/>
  <c r="CP194" i="6"/>
  <c r="AI198" i="6"/>
  <c r="AG198" i="6"/>
  <c r="AJ198" i="6"/>
  <c r="AG202" i="6"/>
  <c r="AJ202" i="6"/>
  <c r="AI202" i="6"/>
  <c r="AI204" i="6"/>
  <c r="AG204" i="6"/>
  <c r="AJ204" i="6"/>
  <c r="AZ4" i="4"/>
  <c r="AY4" i="4"/>
  <c r="BA4" i="4"/>
  <c r="AI13" i="4"/>
  <c r="AG13" i="4"/>
  <c r="AJ13" i="4"/>
  <c r="AG17" i="4"/>
  <c r="AJ17" i="4"/>
  <c r="AI17" i="4"/>
  <c r="AK21" i="4"/>
  <c r="DT21" i="4"/>
  <c r="AR29" i="4"/>
  <c r="AM29" i="4"/>
  <c r="AN29" i="4"/>
  <c r="AO29" i="4"/>
  <c r="AT29" i="4"/>
  <c r="AS29" i="4"/>
  <c r="AQ29" i="4"/>
  <c r="BA29" i="4"/>
  <c r="AG31" i="4"/>
  <c r="AJ31" i="4"/>
  <c r="AI31" i="4"/>
  <c r="AK47" i="4"/>
  <c r="DT47" i="4"/>
  <c r="AI49" i="4"/>
  <c r="AG49" i="4"/>
  <c r="AJ49" i="4"/>
  <c r="AV53" i="4"/>
  <c r="AZ53" i="4"/>
  <c r="AP53" i="4"/>
  <c r="AR53" i="4"/>
  <c r="AQ53" i="4"/>
  <c r="AN53" i="4"/>
  <c r="AY53" i="4"/>
  <c r="AS53" i="4"/>
  <c r="AT53" i="4"/>
  <c r="AM53" i="4"/>
  <c r="AO53" i="4"/>
  <c r="AI63" i="4"/>
  <c r="AG63" i="4"/>
  <c r="AJ63" i="4"/>
  <c r="AV69" i="4"/>
  <c r="AR69" i="4"/>
  <c r="AZ69" i="4"/>
  <c r="AT69" i="4"/>
  <c r="AM69" i="4"/>
  <c r="AN69" i="4"/>
  <c r="AO69" i="4"/>
  <c r="AS69" i="4"/>
  <c r="AQ69" i="4"/>
  <c r="AM71" i="4"/>
  <c r="AO71" i="4"/>
  <c r="AU71" i="4"/>
  <c r="AW71" i="4"/>
  <c r="AX71" i="4"/>
  <c r="AP77" i="4"/>
  <c r="AZ77" i="4"/>
  <c r="AQ77" i="4"/>
  <c r="AV77" i="4"/>
  <c r="AN77" i="4"/>
  <c r="AM77" i="4"/>
  <c r="AO77" i="4"/>
  <c r="AS77" i="4"/>
  <c r="AT77" i="4"/>
  <c r="AY77" i="4"/>
  <c r="AP87" i="4"/>
  <c r="AM87" i="4"/>
  <c r="AR87" i="4"/>
  <c r="AZ87" i="4"/>
  <c r="AR91" i="4"/>
  <c r="AN91" i="4"/>
  <c r="AM91" i="4"/>
  <c r="AO91" i="4"/>
  <c r="AZ91" i="4"/>
  <c r="AG97" i="4"/>
  <c r="AJ97" i="4"/>
  <c r="AI97" i="4"/>
  <c r="AT109" i="4"/>
  <c r="AY109" i="4"/>
  <c r="AS109" i="4"/>
  <c r="AZ109" i="4"/>
  <c r="AM109" i="4"/>
  <c r="AN109" i="4"/>
  <c r="AO109" i="4"/>
  <c r="AV109" i="4"/>
  <c r="AP109" i="4"/>
  <c r="AQ109" i="4"/>
  <c r="AR109" i="4"/>
  <c r="AI111" i="4"/>
  <c r="AG111" i="4"/>
  <c r="AJ111" i="4"/>
  <c r="DT119" i="4"/>
  <c r="DD119" i="4"/>
  <c r="DF119" i="4"/>
  <c r="AG120" i="4"/>
  <c r="AJ120" i="4"/>
  <c r="AI120" i="4"/>
  <c r="AV125" i="4"/>
  <c r="AY125" i="4"/>
  <c r="AP125" i="4"/>
  <c r="AR125" i="4"/>
  <c r="AZ125" i="4"/>
  <c r="AT125" i="4"/>
  <c r="AN125" i="4"/>
  <c r="AM125" i="4"/>
  <c r="AQ125" i="4"/>
  <c r="AS125" i="4"/>
  <c r="AM155" i="4"/>
  <c r="AO155" i="4"/>
  <c r="AU155" i="4"/>
  <c r="AW155" i="4"/>
  <c r="AX155" i="4"/>
  <c r="AR262" i="4"/>
  <c r="AN262" i="4"/>
  <c r="AM262" i="4"/>
  <c r="AT262" i="4"/>
  <c r="AY262" i="4"/>
  <c r="AS262" i="4"/>
  <c r="AP262" i="4"/>
  <c r="BA262" i="4"/>
  <c r="AZ273" i="4"/>
  <c r="BA273" i="4"/>
  <c r="AS306" i="4"/>
  <c r="CL20" i="1"/>
  <c r="CU20" i="1"/>
  <c r="CN20" i="1"/>
  <c r="CJ20" i="1"/>
  <c r="CW20" i="1"/>
  <c r="CK20" i="1"/>
  <c r="CO24" i="1"/>
  <c r="BJ193" i="5"/>
  <c r="BM193" i="5"/>
  <c r="BN193" i="5"/>
  <c r="BR193" i="5"/>
  <c r="BP193" i="5"/>
  <c r="BL193" i="5"/>
  <c r="BI193" i="5"/>
  <c r="BK193" i="5"/>
  <c r="BO193" i="5"/>
  <c r="BQ193" i="5"/>
  <c r="BS193" i="5"/>
  <c r="BT193" i="5"/>
  <c r="BV193" i="5"/>
  <c r="BW193" i="5"/>
  <c r="BU193" i="5"/>
  <c r="AF293" i="3"/>
  <c r="AI293" i="3"/>
  <c r="AH293" i="3"/>
  <c r="AH108" i="3"/>
  <c r="AF108" i="3"/>
  <c r="AI108" i="3"/>
  <c r="AV181" i="4"/>
  <c r="AM181" i="4"/>
  <c r="AO181" i="4"/>
  <c r="AS181" i="4"/>
  <c r="AT181" i="4"/>
  <c r="BA181" i="4"/>
  <c r="AG183" i="4"/>
  <c r="AJ183" i="4"/>
  <c r="AI183" i="4"/>
  <c r="AG185" i="4"/>
  <c r="AJ185" i="4"/>
  <c r="AI185" i="4"/>
  <c r="AM189" i="4"/>
  <c r="AQ189" i="4"/>
  <c r="AT189" i="4"/>
  <c r="AS189" i="4"/>
  <c r="AN189" i="4"/>
  <c r="BA189" i="4"/>
  <c r="AG190" i="4"/>
  <c r="AJ190" i="4"/>
  <c r="AI190" i="4"/>
  <c r="AI225" i="4"/>
  <c r="AG225" i="4"/>
  <c r="AJ225" i="4"/>
  <c r="AQ228" i="4"/>
  <c r="AY228" i="4"/>
  <c r="AS228" i="4"/>
  <c r="AR228" i="4"/>
  <c r="AP228" i="4"/>
  <c r="AM228" i="4"/>
  <c r="AN228" i="4"/>
  <c r="AO228" i="4"/>
  <c r="AT228" i="4"/>
  <c r="AU228" i="4"/>
  <c r="AV228" i="4"/>
  <c r="AW228" i="4"/>
  <c r="AX228" i="4"/>
  <c r="AG231" i="4"/>
  <c r="AJ231" i="4"/>
  <c r="AI231" i="4"/>
  <c r="AI235" i="4"/>
  <c r="AG235" i="4"/>
  <c r="AJ235" i="4"/>
  <c r="AI238" i="4"/>
  <c r="AG238" i="4"/>
  <c r="AJ238" i="4"/>
  <c r="AG240" i="4"/>
  <c r="AJ240" i="4"/>
  <c r="AI240" i="4"/>
  <c r="AN243" i="4"/>
  <c r="AO243" i="4"/>
  <c r="AR243" i="4"/>
  <c r="AU243" i="4"/>
  <c r="AW243" i="4"/>
  <c r="AX243" i="4"/>
  <c r="CP54" i="6"/>
  <c r="BA128" i="5"/>
  <c r="CR209" i="4"/>
  <c r="CZ209" i="4"/>
  <c r="CL209" i="4"/>
  <c r="DJ209" i="4"/>
  <c r="CJ209" i="4"/>
  <c r="DH209" i="4"/>
  <c r="CM209" i="4"/>
  <c r="DK209" i="4"/>
  <c r="CO209" i="4"/>
  <c r="DM209" i="4"/>
  <c r="DA209" i="4"/>
  <c r="CF209" i="4"/>
  <c r="CI209" i="4"/>
  <c r="DG209" i="4"/>
  <c r="CG209" i="4"/>
  <c r="DE209" i="4"/>
  <c r="CS209" i="4"/>
  <c r="DR209" i="4"/>
  <c r="CK209" i="4"/>
  <c r="DI209" i="4"/>
  <c r="BM37" i="6"/>
  <c r="BI37" i="6"/>
  <c r="BT37" i="6"/>
  <c r="BH37" i="6"/>
  <c r="BK37" i="6"/>
  <c r="BL37" i="6"/>
  <c r="BN37" i="6"/>
  <c r="BS37" i="6"/>
  <c r="BQ37" i="6"/>
  <c r="BO37" i="6"/>
  <c r="AU5" i="5"/>
  <c r="AW5" i="5"/>
  <c r="AX5" i="5"/>
  <c r="AO41" i="3"/>
  <c r="AR41" i="3"/>
  <c r="AY41" i="3"/>
  <c r="AU136" i="4"/>
  <c r="AW136" i="4"/>
  <c r="AX136" i="4"/>
  <c r="BE136" i="4"/>
  <c r="AW192" i="3"/>
  <c r="AU192" i="3"/>
  <c r="AP192" i="3"/>
  <c r="AY192" i="3"/>
  <c r="AV192" i="3"/>
  <c r="AU145" i="4"/>
  <c r="AW145" i="4"/>
  <c r="AX145" i="4"/>
  <c r="BE145" i="4"/>
  <c r="BA172" i="4"/>
  <c r="CL38" i="5"/>
  <c r="DJ38" i="5"/>
  <c r="CR38" i="5"/>
  <c r="CS38" i="5"/>
  <c r="CO38" i="5"/>
  <c r="CM38" i="5"/>
  <c r="CG38" i="5"/>
  <c r="CF38" i="5"/>
  <c r="CT38" i="5"/>
  <c r="DR38" i="5"/>
  <c r="DK38" i="5"/>
  <c r="DM38" i="5"/>
  <c r="DE38" i="5"/>
  <c r="CJ10" i="5"/>
  <c r="DH10" i="5"/>
  <c r="CG10" i="5"/>
  <c r="DE10" i="5"/>
  <c r="DA10" i="5"/>
  <c r="CK10" i="5"/>
  <c r="DI10" i="5"/>
  <c r="CM10" i="5"/>
  <c r="DK10" i="5"/>
  <c r="CR10" i="5"/>
  <c r="DQ10" i="5"/>
  <c r="AH29" i="3"/>
  <c r="AF29" i="3"/>
  <c r="AI29" i="3"/>
  <c r="BB144" i="4"/>
  <c r="BC144" i="4"/>
  <c r="AF284" i="3"/>
  <c r="AI284" i="3"/>
  <c r="AH284" i="3"/>
  <c r="AF171" i="3"/>
  <c r="AI171" i="3"/>
  <c r="AH171" i="3"/>
  <c r="DE20" i="2"/>
  <c r="AU121" i="5"/>
  <c r="AW121" i="5"/>
  <c r="AX121" i="5"/>
  <c r="AF74" i="3"/>
  <c r="AI74" i="3"/>
  <c r="AH74" i="3"/>
  <c r="AM193" i="3"/>
  <c r="BE193" i="3"/>
  <c r="AQ193" i="3"/>
  <c r="AS193" i="3"/>
  <c r="AW193" i="3"/>
  <c r="AL193" i="3"/>
  <c r="AN193" i="3"/>
  <c r="DL158" i="3"/>
  <c r="AY314" i="3"/>
  <c r="DI20" i="2"/>
  <c r="BZ31" i="5"/>
  <c r="BY31" i="5"/>
  <c r="BY70" i="5"/>
  <c r="BZ70" i="5"/>
  <c r="DJ39" i="5"/>
  <c r="BC29" i="6"/>
  <c r="BB29" i="6"/>
  <c r="BP166" i="4"/>
  <c r="BN166" i="4"/>
  <c r="BJ166" i="4"/>
  <c r="BL166" i="4"/>
  <c r="BM166" i="4"/>
  <c r="BR166" i="4"/>
  <c r="BI166" i="4"/>
  <c r="BK166" i="4"/>
  <c r="BW166" i="4"/>
  <c r="BO166" i="4"/>
  <c r="BV166" i="4"/>
  <c r="BR150" i="4"/>
  <c r="BW150" i="4"/>
  <c r="BI150" i="4"/>
  <c r="BO150" i="4"/>
  <c r="BV150" i="4"/>
  <c r="BL150" i="4"/>
  <c r="BJ150" i="4"/>
  <c r="BM150" i="4"/>
  <c r="BP150" i="4"/>
  <c r="BN150" i="4"/>
  <c r="CJ132" i="4"/>
  <c r="DH132" i="4"/>
  <c r="CF132" i="4"/>
  <c r="CM132" i="4"/>
  <c r="CG132" i="4"/>
  <c r="CZ132" i="4"/>
  <c r="CK132" i="4"/>
  <c r="CS132" i="4"/>
  <c r="CL132" i="4"/>
  <c r="DA132" i="4"/>
  <c r="CO132" i="4"/>
  <c r="CI132" i="4"/>
  <c r="CR132" i="4"/>
  <c r="CG100" i="4"/>
  <c r="DE100" i="4"/>
  <c r="CZ100" i="4"/>
  <c r="CK100" i="4"/>
  <c r="DI100" i="4"/>
  <c r="CJ100" i="4"/>
  <c r="DH100" i="4"/>
  <c r="CF100" i="4"/>
  <c r="CM100" i="4"/>
  <c r="DK100" i="4"/>
  <c r="CS100" i="4"/>
  <c r="DR100" i="4"/>
  <c r="CL100" i="4"/>
  <c r="DJ100" i="4"/>
  <c r="DA100" i="4"/>
  <c r="CO100" i="4"/>
  <c r="DM100" i="4"/>
  <c r="CI100" i="4"/>
  <c r="DG100" i="4"/>
  <c r="CR100" i="4"/>
  <c r="CL58" i="4"/>
  <c r="DJ58" i="4"/>
  <c r="CO58" i="4"/>
  <c r="DM58" i="4"/>
  <c r="CR58" i="4"/>
  <c r="CF58" i="4"/>
  <c r="CG58" i="4"/>
  <c r="DE58" i="4"/>
  <c r="CJ58" i="4"/>
  <c r="DH58" i="4"/>
  <c r="CS58" i="4"/>
  <c r="DR58" i="4"/>
  <c r="DA58" i="4"/>
  <c r="CK58" i="4"/>
  <c r="DI58" i="4"/>
  <c r="CZ58" i="4"/>
  <c r="CM58" i="4"/>
  <c r="DK58" i="4"/>
  <c r="CI58" i="4"/>
  <c r="DG58" i="4"/>
  <c r="DR43" i="5"/>
  <c r="BZ329" i="4"/>
  <c r="BY329" i="4"/>
  <c r="DH20" i="2"/>
  <c r="AZ128" i="3"/>
  <c r="BA128" i="3"/>
  <c r="DG173" i="4"/>
  <c r="DJ219" i="4"/>
  <c r="AY60" i="3"/>
  <c r="AN60" i="3"/>
  <c r="DE4" i="2"/>
  <c r="DG4" i="2"/>
  <c r="DM4" i="2"/>
  <c r="DO4" i="2"/>
  <c r="DP4" i="2"/>
  <c r="DQ4" i="2"/>
  <c r="CI4" i="2"/>
  <c r="CO4" i="2"/>
  <c r="CQ4" i="2"/>
  <c r="CN249" i="4"/>
  <c r="CP249" i="4"/>
  <c r="BX279" i="4"/>
  <c r="BC60" i="6"/>
  <c r="BB60" i="6"/>
  <c r="DG29" i="5"/>
  <c r="DN10" i="1"/>
  <c r="CY195" i="3"/>
  <c r="DE195" i="3"/>
  <c r="DG195" i="3"/>
  <c r="DH195" i="3"/>
  <c r="DI195" i="3"/>
  <c r="CH151" i="5"/>
  <c r="CN151" i="5"/>
  <c r="CP151" i="5"/>
  <c r="DF151" i="5"/>
  <c r="DL151" i="5"/>
  <c r="BQ161" i="4"/>
  <c r="BS161" i="4"/>
  <c r="BT161" i="4"/>
  <c r="BU161" i="4"/>
  <c r="DR177" i="4"/>
  <c r="DI43" i="5"/>
  <c r="DR29" i="5"/>
  <c r="DJ173" i="4"/>
  <c r="DJ144" i="4"/>
  <c r="AN88" i="3"/>
  <c r="DL236" i="3"/>
  <c r="CQ155" i="5"/>
  <c r="DQ155" i="5"/>
  <c r="DQ206" i="4"/>
  <c r="DH205" i="4"/>
  <c r="BA8" i="6"/>
  <c r="AR259" i="3"/>
  <c r="BR88" i="3"/>
  <c r="BU88" i="3"/>
  <c r="BV300" i="3"/>
  <c r="BW300" i="3"/>
  <c r="DE299" i="4"/>
  <c r="DI69" i="5"/>
  <c r="DI29" i="5"/>
  <c r="CV136" i="4"/>
  <c r="CU136" i="4"/>
  <c r="CU181" i="5"/>
  <c r="CV181" i="5"/>
  <c r="BR147" i="6"/>
  <c r="BU147" i="6"/>
  <c r="BW49" i="6"/>
  <c r="BV49" i="6"/>
  <c r="DL5" i="3"/>
  <c r="BZ128" i="4"/>
  <c r="BY128" i="4"/>
  <c r="DI173" i="4"/>
  <c r="CP152" i="3"/>
  <c r="BR13" i="3"/>
  <c r="BU13" i="3"/>
  <c r="CU141" i="5"/>
  <c r="CV141" i="5"/>
  <c r="BB136" i="3"/>
  <c r="BC136" i="3"/>
  <c r="BF136" i="3"/>
  <c r="DC222" i="3"/>
  <c r="DM222" i="3"/>
  <c r="CZ222" i="3"/>
  <c r="CW222" i="3"/>
  <c r="DD222" i="3"/>
  <c r="DB222" i="3"/>
  <c r="DA222" i="3"/>
  <c r="DF222" i="3"/>
  <c r="CX222" i="3"/>
  <c r="DJ222" i="3"/>
  <c r="DK222" i="3"/>
  <c r="AJ224" i="3"/>
  <c r="DK225" i="3"/>
  <c r="DF225" i="3"/>
  <c r="DD225" i="3"/>
  <c r="DB225" i="3"/>
  <c r="CZ225" i="3"/>
  <c r="DJ225" i="3"/>
  <c r="DA225" i="3"/>
  <c r="DM225" i="3"/>
  <c r="CX225" i="3"/>
  <c r="DC225" i="3"/>
  <c r="CW225" i="3"/>
  <c r="DL229" i="3"/>
  <c r="AT230" i="3"/>
  <c r="AV230" i="3"/>
  <c r="DJ258" i="3"/>
  <c r="DD258" i="3"/>
  <c r="DB258" i="3"/>
  <c r="DK258" i="3"/>
  <c r="CZ258" i="3"/>
  <c r="DC258" i="3"/>
  <c r="CX258" i="3"/>
  <c r="CW258" i="3"/>
  <c r="CY258" i="3"/>
  <c r="DF258" i="3"/>
  <c r="DA258" i="3"/>
  <c r="AM259" i="3"/>
  <c r="BD259" i="3"/>
  <c r="AG260" i="3"/>
  <c r="AE260" i="3"/>
  <c r="DB262" i="3"/>
  <c r="DK262" i="3"/>
  <c r="DA262" i="3"/>
  <c r="DJ262" i="3"/>
  <c r="CX262" i="3"/>
  <c r="CZ262" i="3"/>
  <c r="DC262" i="3"/>
  <c r="DF262" i="3"/>
  <c r="CW262" i="3"/>
  <c r="CY262" i="3"/>
  <c r="DD262" i="3"/>
  <c r="DM262" i="3"/>
  <c r="AG263" i="3"/>
  <c r="AE263" i="3"/>
  <c r="DK265" i="3"/>
  <c r="DF265" i="3"/>
  <c r="DD265" i="3"/>
  <c r="DJ265" i="3"/>
  <c r="CZ265" i="3"/>
  <c r="DA265" i="3"/>
  <c r="DB265" i="3"/>
  <c r="DC265" i="3"/>
  <c r="CX265" i="3"/>
  <c r="CW265" i="3"/>
  <c r="DB325" i="3"/>
  <c r="DC325" i="3"/>
  <c r="DA325" i="3"/>
  <c r="DJ325" i="3"/>
  <c r="DK325" i="3"/>
  <c r="CX325" i="3"/>
  <c r="DM325" i="3"/>
  <c r="CZ325" i="3"/>
  <c r="CW325" i="3"/>
  <c r="CY325" i="3"/>
  <c r="DD325" i="3"/>
  <c r="DF325" i="3"/>
  <c r="CW326" i="3"/>
  <c r="DC326" i="3"/>
  <c r="DM326" i="3"/>
  <c r="CZ326" i="3"/>
  <c r="DB326" i="3"/>
  <c r="CX326" i="3"/>
  <c r="DD326" i="3"/>
  <c r="DF326" i="3"/>
  <c r="DJ326" i="3"/>
  <c r="DK326" i="3"/>
  <c r="DA326" i="3"/>
  <c r="CX329" i="3"/>
  <c r="DC329" i="3"/>
  <c r="DM329" i="3"/>
  <c r="CW329" i="3"/>
  <c r="DF329" i="3"/>
  <c r="DD329" i="3"/>
  <c r="DJ329" i="3"/>
  <c r="DA329" i="3"/>
  <c r="CZ329" i="3"/>
  <c r="DB329" i="3"/>
  <c r="DK329" i="3"/>
  <c r="AJ330" i="3"/>
  <c r="AE332" i="3"/>
  <c r="AG332" i="3"/>
  <c r="AE336" i="3"/>
  <c r="AG336" i="3"/>
  <c r="AE337" i="3"/>
  <c r="AG337" i="3"/>
  <c r="AL338" i="3"/>
  <c r="DD339" i="3"/>
  <c r="CW339" i="3"/>
  <c r="DK339" i="3"/>
  <c r="DB339" i="3"/>
  <c r="CX339" i="3"/>
  <c r="CZ339" i="3"/>
  <c r="DF339" i="3"/>
  <c r="DJ339" i="3"/>
  <c r="DC339" i="3"/>
  <c r="DA339" i="3"/>
  <c r="DM339" i="3"/>
  <c r="DM341" i="3"/>
  <c r="AI3" i="5"/>
  <c r="AG3" i="5"/>
  <c r="AJ3" i="5"/>
  <c r="AI4" i="5"/>
  <c r="AG4" i="5"/>
  <c r="AJ4" i="5"/>
  <c r="AS4" i="5"/>
  <c r="AI87" i="5"/>
  <c r="AG87" i="5"/>
  <c r="AJ87" i="5"/>
  <c r="AM88" i="5"/>
  <c r="AO88" i="5"/>
  <c r="AT88" i="5"/>
  <c r="AR89" i="5"/>
  <c r="AY89" i="5"/>
  <c r="AZ89" i="5"/>
  <c r="AT89" i="5"/>
  <c r="AN89" i="5"/>
  <c r="AO89" i="5"/>
  <c r="AU89" i="5"/>
  <c r="AV89" i="5"/>
  <c r="AW89" i="5"/>
  <c r="AX89" i="5"/>
  <c r="AR91" i="5"/>
  <c r="AI95" i="5"/>
  <c r="AG95" i="5"/>
  <c r="AJ95" i="5"/>
  <c r="AM96" i="5"/>
  <c r="AO96" i="5"/>
  <c r="AY96" i="5"/>
  <c r="AZ96" i="5"/>
  <c r="AT96" i="5"/>
  <c r="AP96" i="5"/>
  <c r="AR96" i="5"/>
  <c r="AS96" i="5"/>
  <c r="AN97" i="5"/>
  <c r="AS97" i="5"/>
  <c r="AT99" i="5"/>
  <c r="AM103" i="5"/>
  <c r="AT103" i="5"/>
  <c r="BA103" i="5"/>
  <c r="AZ104" i="5"/>
  <c r="AP104" i="5"/>
  <c r="AS104" i="5"/>
  <c r="AR104" i="5"/>
  <c r="AT104" i="5"/>
  <c r="AS109" i="5"/>
  <c r="BW110" i="5"/>
  <c r="AM111" i="5"/>
  <c r="AY111" i="5"/>
  <c r="AT111" i="5"/>
  <c r="AN111" i="5"/>
  <c r="AZ111" i="5"/>
  <c r="AS111" i="5"/>
  <c r="AR111" i="5"/>
  <c r="AP111" i="5"/>
  <c r="AN112" i="5"/>
  <c r="AZ113" i="5"/>
  <c r="AY115" i="5"/>
  <c r="AM115" i="5"/>
  <c r="AT115" i="5"/>
  <c r="AZ115" i="5"/>
  <c r="AN115" i="5"/>
  <c r="AP115" i="5"/>
  <c r="AR115" i="5"/>
  <c r="AS115" i="5"/>
  <c r="AN116" i="5"/>
  <c r="AO116" i="5"/>
  <c r="BV118" i="5"/>
  <c r="AI133" i="5"/>
  <c r="AG133" i="5"/>
  <c r="AJ133" i="5"/>
  <c r="AR137" i="5"/>
  <c r="AM138" i="5"/>
  <c r="AO138" i="5"/>
  <c r="AT138" i="5"/>
  <c r="AN207" i="5"/>
  <c r="AO207" i="5"/>
  <c r="AS207" i="5"/>
  <c r="AT207" i="5"/>
  <c r="AM208" i="5"/>
  <c r="AO208" i="5"/>
  <c r="AY208" i="5"/>
  <c r="AP211" i="5"/>
  <c r="AG212" i="5"/>
  <c r="AJ212" i="5"/>
  <c r="AI212" i="5"/>
  <c r="AI215" i="5"/>
  <c r="AG215" i="5"/>
  <c r="AJ215" i="5"/>
  <c r="AV216" i="5"/>
  <c r="AQ216" i="5"/>
  <c r="AN216" i="5"/>
  <c r="AO216" i="5"/>
  <c r="AZ216" i="5"/>
  <c r="AS216" i="5"/>
  <c r="AR216" i="5"/>
  <c r="AP216" i="5"/>
  <c r="CE129" i="6"/>
  <c r="CO129" i="6"/>
  <c r="AI131" i="6"/>
  <c r="AG131" i="6"/>
  <c r="AJ131" i="6"/>
  <c r="DA132" i="6"/>
  <c r="CW132" i="6"/>
  <c r="DC132" i="6"/>
  <c r="DL132" i="6"/>
  <c r="CX132" i="6"/>
  <c r="DD132" i="6"/>
  <c r="DJ132" i="6"/>
  <c r="DF132" i="6"/>
  <c r="DB132" i="6"/>
  <c r="CZ132" i="6"/>
  <c r="DI132" i="6"/>
  <c r="DA133" i="6"/>
  <c r="DD133" i="6"/>
  <c r="DB133" i="6"/>
  <c r="DC133" i="6"/>
  <c r="CZ133" i="6"/>
  <c r="DN133" i="6"/>
  <c r="CF135" i="6"/>
  <c r="AI135" i="6"/>
  <c r="AG135" i="6"/>
  <c r="AJ135" i="6"/>
  <c r="CK135" i="6"/>
  <c r="BK137" i="6"/>
  <c r="BM137" i="6"/>
  <c r="BT137" i="6"/>
  <c r="CW138" i="6"/>
  <c r="DJ138" i="6"/>
  <c r="DB138" i="6"/>
  <c r="DI138" i="6"/>
  <c r="DL138" i="6"/>
  <c r="CX138" i="6"/>
  <c r="DA138" i="6"/>
  <c r="DC138" i="6"/>
  <c r="DD138" i="6"/>
  <c r="CZ138" i="6"/>
  <c r="CD148" i="6"/>
  <c r="CJ148" i="6"/>
  <c r="CL148" i="6"/>
  <c r="CM148" i="6"/>
  <c r="DL151" i="6"/>
  <c r="AH168" i="3"/>
  <c r="AF168" i="3"/>
  <c r="AI168" i="3"/>
  <c r="CY208" i="3"/>
  <c r="DE208" i="3"/>
  <c r="DG208" i="3"/>
  <c r="DH208" i="3"/>
  <c r="DI208" i="3"/>
  <c r="AZ8" i="6"/>
  <c r="BX43" i="5"/>
  <c r="BK51" i="5"/>
  <c r="BQ51" i="5"/>
  <c r="BS51" i="5"/>
  <c r="BT51" i="5"/>
  <c r="BU51" i="5"/>
  <c r="BX51" i="5"/>
  <c r="BX59" i="5"/>
  <c r="DD69" i="5"/>
  <c r="CH69" i="5"/>
  <c r="CN69" i="5"/>
  <c r="CP69" i="5"/>
  <c r="DH200" i="4"/>
  <c r="BU128" i="3"/>
  <c r="BR128" i="3"/>
  <c r="BW174" i="3"/>
  <c r="BV174" i="3"/>
  <c r="DB128" i="4"/>
  <c r="BX36" i="6"/>
  <c r="BY36" i="6"/>
  <c r="BZ36" i="6"/>
  <c r="BV110" i="3"/>
  <c r="BW110" i="3"/>
  <c r="BV313" i="3"/>
  <c r="BW313" i="3"/>
  <c r="BV72" i="3"/>
  <c r="BW72" i="3"/>
  <c r="CU46" i="6"/>
  <c r="CS91" i="3"/>
  <c r="CT91" i="3"/>
  <c r="BD20" i="6"/>
  <c r="BE20" i="6"/>
  <c r="BF20" i="6"/>
  <c r="BE164" i="6"/>
  <c r="BF164" i="6"/>
  <c r="BD164" i="6"/>
  <c r="BF119" i="3"/>
  <c r="BB130" i="4"/>
  <c r="BC130" i="4"/>
  <c r="BB241" i="5"/>
  <c r="BC241" i="5"/>
  <c r="BY159" i="5"/>
  <c r="BZ159" i="5"/>
  <c r="CQ41" i="6"/>
  <c r="CR41" i="6"/>
  <c r="BY203" i="4"/>
  <c r="BZ203" i="4"/>
  <c r="BB84" i="5"/>
  <c r="BC84" i="5"/>
  <c r="BW8" i="3"/>
  <c r="BB184" i="5"/>
  <c r="BC184" i="5"/>
  <c r="BB129" i="4"/>
  <c r="BC221" i="5"/>
  <c r="BB217" i="5"/>
  <c r="BB246" i="5"/>
  <c r="BC77" i="5"/>
  <c r="BC117" i="4"/>
  <c r="BB117" i="4"/>
  <c r="BC150" i="5"/>
  <c r="BB150" i="5"/>
  <c r="BB28" i="4"/>
  <c r="BC160" i="6"/>
  <c r="BB160" i="6"/>
  <c r="CV279" i="4"/>
  <c r="CR63" i="3"/>
  <c r="CQ63" i="3"/>
  <c r="CR125" i="3"/>
  <c r="CR87" i="6"/>
  <c r="BC140" i="5"/>
  <c r="BB140" i="5"/>
  <c r="BC233" i="5"/>
  <c r="BD7" i="2"/>
  <c r="BC7" i="2"/>
  <c r="CR79" i="6"/>
  <c r="CR83" i="6"/>
  <c r="BB196" i="5"/>
  <c r="BC196" i="5"/>
  <c r="BB237" i="5"/>
  <c r="CR198" i="6"/>
  <c r="BC43" i="6"/>
  <c r="BY76" i="5"/>
  <c r="BB48" i="6"/>
  <c r="BC48" i="6"/>
  <c r="BB23" i="6"/>
  <c r="AE149" i="3"/>
  <c r="AG149" i="3"/>
  <c r="AE199" i="3"/>
  <c r="AG199" i="3"/>
  <c r="AU28" i="3"/>
  <c r="BE28" i="3"/>
  <c r="BD28" i="3"/>
  <c r="AW28" i="3"/>
  <c r="AS28" i="3"/>
  <c r="AT28" i="3"/>
  <c r="AJ209" i="3"/>
  <c r="AY38" i="5"/>
  <c r="AT38" i="5"/>
  <c r="AZ38" i="5"/>
  <c r="AS38" i="5"/>
  <c r="AM38" i="5"/>
  <c r="AV38" i="5"/>
  <c r="AN38" i="5"/>
  <c r="AR38" i="5"/>
  <c r="AP38" i="5"/>
  <c r="AQ38" i="5"/>
  <c r="AE43" i="3"/>
  <c r="AG43" i="3"/>
  <c r="AG264" i="3"/>
  <c r="AE264" i="3"/>
  <c r="AQ18" i="3"/>
  <c r="AR18" i="3"/>
  <c r="BE18" i="3"/>
  <c r="AO18" i="3"/>
  <c r="AM18" i="3"/>
  <c r="AT18" i="3"/>
  <c r="AS18" i="3"/>
  <c r="AL18" i="3"/>
  <c r="AU18" i="3"/>
  <c r="BD18" i="3"/>
  <c r="AW18" i="3"/>
  <c r="AP18" i="3"/>
  <c r="AJ253" i="3"/>
  <c r="AN72" i="5"/>
  <c r="AM72" i="5"/>
  <c r="AT72" i="5"/>
  <c r="AZ72" i="5"/>
  <c r="AR72" i="5"/>
  <c r="AQ72" i="5"/>
  <c r="AS72" i="5"/>
  <c r="AY72" i="5"/>
  <c r="AP72" i="5"/>
  <c r="AK122" i="5"/>
  <c r="DT122" i="5"/>
  <c r="AG226" i="5"/>
  <c r="AJ226" i="5"/>
  <c r="AI226" i="5"/>
  <c r="AL19" i="6"/>
  <c r="AG117" i="6"/>
  <c r="AJ117" i="6"/>
  <c r="AI117" i="6"/>
  <c r="AL191" i="6"/>
  <c r="AK44" i="4"/>
  <c r="AJ102" i="3"/>
  <c r="AG251" i="3"/>
  <c r="AE251" i="3"/>
  <c r="AK21" i="5"/>
  <c r="AG150" i="5"/>
  <c r="AJ150" i="5"/>
  <c r="AI150" i="5"/>
  <c r="AL74" i="6"/>
  <c r="AG125" i="6"/>
  <c r="AJ125" i="6"/>
  <c r="AI125" i="6"/>
  <c r="AL199" i="6"/>
  <c r="AQ63" i="4"/>
  <c r="AN63" i="4"/>
  <c r="AP63" i="4"/>
  <c r="AT63" i="4"/>
  <c r="AS63" i="4"/>
  <c r="AM63" i="4"/>
  <c r="AO63" i="4"/>
  <c r="AV63" i="4"/>
  <c r="AZ63" i="4"/>
  <c r="AR63" i="4"/>
  <c r="AU291" i="3"/>
  <c r="AL291" i="3"/>
  <c r="AR291" i="3"/>
  <c r="AO291" i="3"/>
  <c r="AS291" i="3"/>
  <c r="AW291" i="3"/>
  <c r="AT291" i="3"/>
  <c r="AM291" i="3"/>
  <c r="AQ291" i="3"/>
  <c r="BE291" i="3"/>
  <c r="AP291" i="3"/>
  <c r="AG218" i="5"/>
  <c r="AJ218" i="5"/>
  <c r="AI218" i="5"/>
  <c r="CO51" i="6"/>
  <c r="CF51" i="6"/>
  <c r="CE51" i="6"/>
  <c r="CN51" i="6"/>
  <c r="CC51" i="6"/>
  <c r="CB51" i="6"/>
  <c r="CK51" i="6"/>
  <c r="CH51" i="6"/>
  <c r="CI51" i="6"/>
  <c r="CE130" i="6"/>
  <c r="CG130" i="6"/>
  <c r="CI130" i="6"/>
  <c r="CN130" i="6"/>
  <c r="CH130" i="6"/>
  <c r="CK130" i="6"/>
  <c r="CB130" i="6"/>
  <c r="CF130" i="6"/>
  <c r="CC130" i="6"/>
  <c r="CO130" i="6"/>
  <c r="AK82" i="4"/>
  <c r="AU225" i="3"/>
  <c r="AW225" i="3"/>
  <c r="AT225" i="3"/>
  <c r="AQ225" i="3"/>
  <c r="AM225" i="3"/>
  <c r="BE225" i="3"/>
  <c r="BD225" i="3"/>
  <c r="AL225" i="3"/>
  <c r="AO225" i="3"/>
  <c r="AP225" i="3"/>
  <c r="AR225" i="3"/>
  <c r="AG166" i="5"/>
  <c r="AJ166" i="5"/>
  <c r="AI166" i="5"/>
  <c r="AU21" i="2"/>
  <c r="AQ21" i="2"/>
  <c r="AO21" i="2"/>
  <c r="AT21" i="2"/>
  <c r="AZ21" i="2"/>
  <c r="AR21" i="2"/>
  <c r="BA21" i="2"/>
  <c r="AS21" i="2"/>
  <c r="AN21" i="2"/>
  <c r="CG51" i="6"/>
  <c r="CC95" i="6"/>
  <c r="CF95" i="6"/>
  <c r="CG95" i="6"/>
  <c r="CO95" i="6"/>
  <c r="CH95" i="6"/>
  <c r="CI95" i="6"/>
  <c r="CK95" i="6"/>
  <c r="CN95" i="6"/>
  <c r="CE95" i="6"/>
  <c r="CB95" i="6"/>
  <c r="AL182" i="6"/>
  <c r="AQ19" i="4"/>
  <c r="AN19" i="4"/>
  <c r="AY19" i="4"/>
  <c r="AP19" i="4"/>
  <c r="AT19" i="4"/>
  <c r="AM19" i="4"/>
  <c r="AO19" i="4"/>
  <c r="AZ19" i="4"/>
  <c r="AS19" i="4"/>
  <c r="AR19" i="4"/>
  <c r="AK178" i="4"/>
  <c r="CD178" i="4"/>
  <c r="AK247" i="4"/>
  <c r="CD247" i="4"/>
  <c r="DB247" i="4"/>
  <c r="AK114" i="5"/>
  <c r="DT114" i="5"/>
  <c r="CO11" i="6"/>
  <c r="CG11" i="6"/>
  <c r="CC11" i="6"/>
  <c r="CF11" i="6"/>
  <c r="CE11" i="6"/>
  <c r="CI11" i="6"/>
  <c r="CN11" i="6"/>
  <c r="CH11" i="6"/>
  <c r="CB11" i="6"/>
  <c r="CK11" i="6"/>
  <c r="AK86" i="4"/>
  <c r="DT86" i="4"/>
  <c r="AK152" i="4"/>
  <c r="AS249" i="4"/>
  <c r="AY249" i="4"/>
  <c r="AV249" i="4"/>
  <c r="AP249" i="4"/>
  <c r="AT249" i="4"/>
  <c r="AR249" i="4"/>
  <c r="AZ249" i="4"/>
  <c r="AN249" i="4"/>
  <c r="AI276" i="4"/>
  <c r="AG276" i="4"/>
  <c r="AJ276" i="4"/>
  <c r="AK306" i="4"/>
  <c r="DT306" i="4"/>
  <c r="AI328" i="4"/>
  <c r="AG328" i="4"/>
  <c r="AJ328" i="4"/>
  <c r="AL16" i="1"/>
  <c r="DU16" i="1"/>
  <c r="AI39" i="1"/>
  <c r="AH39" i="1"/>
  <c r="AJ39" i="1"/>
  <c r="AV114" i="5"/>
  <c r="AN114" i="5"/>
  <c r="AZ114" i="5"/>
  <c r="AQ114" i="5"/>
  <c r="AT114" i="5"/>
  <c r="AR114" i="5"/>
  <c r="AM114" i="5"/>
  <c r="AP114" i="5"/>
  <c r="AL91" i="6"/>
  <c r="AL206" i="6"/>
  <c r="AK120" i="4"/>
  <c r="AG265" i="4"/>
  <c r="AJ265" i="4"/>
  <c r="AI265" i="4"/>
  <c r="AI284" i="4"/>
  <c r="AG284" i="4"/>
  <c r="AJ284" i="4"/>
  <c r="AK315" i="4"/>
  <c r="AK330" i="4"/>
  <c r="DT330" i="4"/>
  <c r="AL20" i="1"/>
  <c r="AZ97" i="4"/>
  <c r="AP97" i="4"/>
  <c r="AR97" i="4"/>
  <c r="AV97" i="4"/>
  <c r="AT97" i="4"/>
  <c r="AS97" i="4"/>
  <c r="AY97" i="4"/>
  <c r="AM97" i="4"/>
  <c r="AN97" i="4"/>
  <c r="AQ97" i="4"/>
  <c r="AK159" i="4"/>
  <c r="AG254" i="4"/>
  <c r="AJ254" i="4"/>
  <c r="AI254" i="4"/>
  <c r="AK289" i="4"/>
  <c r="DT289" i="4"/>
  <c r="AI319" i="4"/>
  <c r="AG319" i="4"/>
  <c r="AJ319" i="4"/>
  <c r="CR14" i="1"/>
  <c r="CP14" i="1"/>
  <c r="CN14" i="1"/>
  <c r="CU14" i="1"/>
  <c r="CM14" i="1"/>
  <c r="CV14" i="1"/>
  <c r="CL14" i="1"/>
  <c r="AG102" i="5"/>
  <c r="AJ102" i="5"/>
  <c r="AI102" i="5"/>
  <c r="AG62" i="6"/>
  <c r="AJ62" i="6"/>
  <c r="AI62" i="6"/>
  <c r="CK120" i="6"/>
  <c r="CF120" i="6"/>
  <c r="CE120" i="6"/>
  <c r="CG120" i="6"/>
  <c r="CN120" i="6"/>
  <c r="CO120" i="6"/>
  <c r="CC120" i="6"/>
  <c r="AK40" i="4"/>
  <c r="AM239" i="4"/>
  <c r="AP239" i="4"/>
  <c r="AV239" i="4"/>
  <c r="AN239" i="4"/>
  <c r="AZ239" i="4"/>
  <c r="AT239" i="4"/>
  <c r="AQ239" i="4"/>
  <c r="AR239" i="4"/>
  <c r="AV279" i="4"/>
  <c r="AQ279" i="4"/>
  <c r="AR279" i="4"/>
  <c r="AZ279" i="4"/>
  <c r="AN279" i="4"/>
  <c r="AP279" i="4"/>
  <c r="AM279" i="4"/>
  <c r="AK291" i="4"/>
  <c r="DT291" i="4"/>
  <c r="AG326" i="4"/>
  <c r="AJ326" i="4"/>
  <c r="AI326" i="4"/>
  <c r="AL22" i="1"/>
  <c r="DU22" i="1"/>
  <c r="CR107" i="6"/>
  <c r="CN189" i="6"/>
  <c r="CK189" i="6"/>
  <c r="CH189" i="6"/>
  <c r="CB189" i="6"/>
  <c r="CG189" i="6"/>
  <c r="CE189" i="6"/>
  <c r="CO189" i="6"/>
  <c r="CI189" i="6"/>
  <c r="CC189" i="6"/>
  <c r="AG59" i="4"/>
  <c r="AJ59" i="4"/>
  <c r="AI59" i="4"/>
  <c r="AY171" i="4"/>
  <c r="AV171" i="4"/>
  <c r="AN171" i="4"/>
  <c r="AR171" i="4"/>
  <c r="AT171" i="4"/>
  <c r="AZ171" i="4"/>
  <c r="AM171" i="4"/>
  <c r="AO171" i="4"/>
  <c r="AI34" i="1"/>
  <c r="AH34" i="1"/>
  <c r="AJ34" i="1"/>
  <c r="BB246" i="4"/>
  <c r="CR93" i="6"/>
  <c r="CQ49" i="6"/>
  <c r="CI26" i="6"/>
  <c r="CN26" i="6"/>
  <c r="CG26" i="6"/>
  <c r="CO26" i="6"/>
  <c r="CF26" i="6"/>
  <c r="CB26" i="6"/>
  <c r="CE26" i="6"/>
  <c r="CC26" i="6"/>
  <c r="CH26" i="6"/>
  <c r="AK60" i="4"/>
  <c r="AT215" i="4"/>
  <c r="AY215" i="4"/>
  <c r="AP215" i="4"/>
  <c r="AV215" i="4"/>
  <c r="AN215" i="4"/>
  <c r="AZ215" i="4"/>
  <c r="AR215" i="4"/>
  <c r="AS215" i="4"/>
  <c r="AQ215" i="4"/>
  <c r="AM215" i="4"/>
  <c r="AK223" i="4"/>
  <c r="DT223" i="4"/>
  <c r="BA313" i="4"/>
  <c r="AL30" i="1"/>
  <c r="DU30" i="1"/>
  <c r="AI36" i="1"/>
  <c r="AH36" i="1"/>
  <c r="AJ36" i="1"/>
  <c r="BB250" i="4"/>
  <c r="BC250" i="4"/>
  <c r="CQ97" i="6"/>
  <c r="BC177" i="5"/>
  <c r="BB177" i="5"/>
  <c r="AK103" i="4"/>
  <c r="BB127" i="5"/>
  <c r="BC127" i="5"/>
  <c r="BC220" i="5"/>
  <c r="BC81" i="5"/>
  <c r="BB81" i="5"/>
  <c r="CL13" i="1"/>
  <c r="CU13" i="1"/>
  <c r="CO13" i="1"/>
  <c r="CP13" i="1"/>
  <c r="AK269" i="4"/>
  <c r="DT269" i="4"/>
  <c r="BM170" i="6"/>
  <c r="BS170" i="6"/>
  <c r="BQ170" i="6"/>
  <c r="BT170" i="6"/>
  <c r="BN170" i="6"/>
  <c r="BH170" i="6"/>
  <c r="BK170" i="6"/>
  <c r="BL170" i="6"/>
  <c r="BO170" i="6"/>
  <c r="BI170" i="6"/>
  <c r="AR146" i="6"/>
  <c r="AV146" i="6"/>
  <c r="AT146" i="6"/>
  <c r="AU146" i="6"/>
  <c r="AY146" i="6"/>
  <c r="AX146" i="6"/>
  <c r="AN146" i="6"/>
  <c r="AQ146" i="6"/>
  <c r="AO146" i="6"/>
  <c r="AS146" i="6"/>
  <c r="BB224" i="5"/>
  <c r="BC143" i="5"/>
  <c r="BA41" i="4"/>
  <c r="AI323" i="4"/>
  <c r="AG323" i="4"/>
  <c r="AJ323" i="4"/>
  <c r="BA261" i="4"/>
  <c r="BB174" i="5"/>
  <c r="BC174" i="5"/>
  <c r="AR83" i="3"/>
  <c r="AU83" i="3"/>
  <c r="AP83" i="3"/>
  <c r="AM83" i="3"/>
  <c r="AO83" i="3"/>
  <c r="AT83" i="3"/>
  <c r="AV83" i="3"/>
  <c r="AL83" i="3"/>
  <c r="BD83" i="3"/>
  <c r="AS83" i="3"/>
  <c r="BE83" i="3"/>
  <c r="AW83" i="3"/>
  <c r="AQ83" i="3"/>
  <c r="AF61" i="3"/>
  <c r="AI61" i="3"/>
  <c r="AH61" i="3"/>
  <c r="CH175" i="4"/>
  <c r="CN175" i="4"/>
  <c r="CP175" i="4"/>
  <c r="CH206" i="4"/>
  <c r="CN206" i="4"/>
  <c r="CP206" i="4"/>
  <c r="DE206" i="4"/>
  <c r="DH154" i="4"/>
  <c r="CN154" i="4"/>
  <c r="CP154" i="4"/>
  <c r="DN155" i="6"/>
  <c r="CY155" i="6"/>
  <c r="DE155" i="6"/>
  <c r="DG155" i="6"/>
  <c r="DH155" i="6"/>
  <c r="DK155" i="6"/>
  <c r="DM155" i="6"/>
  <c r="CR30" i="6"/>
  <c r="BA29" i="5"/>
  <c r="BW29" i="6"/>
  <c r="DM82" i="5"/>
  <c r="CT82" i="5"/>
  <c r="DM162" i="6"/>
  <c r="DN162" i="6"/>
  <c r="CY162" i="6"/>
  <c r="DE162" i="6"/>
  <c r="DG162" i="6"/>
  <c r="DH162" i="6"/>
  <c r="DK162" i="6"/>
  <c r="BA6" i="3"/>
  <c r="AZ6" i="3"/>
  <c r="AS327" i="3"/>
  <c r="AU327" i="3"/>
  <c r="AQ327" i="3"/>
  <c r="AW327" i="3"/>
  <c r="BE327" i="3"/>
  <c r="AL327" i="3"/>
  <c r="AR327" i="3"/>
  <c r="AT327" i="3"/>
  <c r="AM327" i="3"/>
  <c r="AO327" i="3"/>
  <c r="AP327" i="3"/>
  <c r="BD327" i="3"/>
  <c r="BH54" i="6"/>
  <c r="BQ54" i="6"/>
  <c r="BK54" i="6"/>
  <c r="BN54" i="6"/>
  <c r="BO54" i="6"/>
  <c r="BL54" i="6"/>
  <c r="BS54" i="6"/>
  <c r="BM54" i="6"/>
  <c r="BT54" i="6"/>
  <c r="BI54" i="6"/>
  <c r="CI145" i="5"/>
  <c r="DG145" i="5"/>
  <c r="CM145" i="5"/>
  <c r="DK145" i="5"/>
  <c r="CZ145" i="5"/>
  <c r="CJ145" i="5"/>
  <c r="DH145" i="5"/>
  <c r="DA145" i="5"/>
  <c r="CK145" i="5"/>
  <c r="DI145" i="5"/>
  <c r="CF145" i="5"/>
  <c r="CO145" i="5"/>
  <c r="DM145" i="5"/>
  <c r="CL145" i="5"/>
  <c r="DJ145" i="5"/>
  <c r="CR145" i="5"/>
  <c r="CG145" i="5"/>
  <c r="DE145" i="5"/>
  <c r="CS145" i="5"/>
  <c r="DR145" i="5"/>
  <c r="AF268" i="3"/>
  <c r="AI268" i="3"/>
  <c r="AH268" i="3"/>
  <c r="DH13" i="2"/>
  <c r="CO13" i="2"/>
  <c r="CQ13" i="2"/>
  <c r="AF340" i="3"/>
  <c r="AI340" i="3"/>
  <c r="AH340" i="3"/>
  <c r="BZ25" i="5"/>
  <c r="AZ127" i="3"/>
  <c r="BZ10" i="2"/>
  <c r="BR179" i="6"/>
  <c r="BU179" i="6"/>
  <c r="CH150" i="4"/>
  <c r="CH176" i="4"/>
  <c r="DD176" i="4"/>
  <c r="BA307" i="3"/>
  <c r="AZ307" i="3"/>
  <c r="AY12" i="5"/>
  <c r="AI34" i="5"/>
  <c r="AG34" i="5"/>
  <c r="AJ34" i="5"/>
  <c r="BL184" i="5"/>
  <c r="BR184" i="5"/>
  <c r="BW184" i="5"/>
  <c r="BN184" i="5"/>
  <c r="BI184" i="5"/>
  <c r="BJ184" i="5"/>
  <c r="BP184" i="5"/>
  <c r="BO184" i="5"/>
  <c r="BV184" i="5"/>
  <c r="DD199" i="5"/>
  <c r="DF199" i="5"/>
  <c r="CH199" i="5"/>
  <c r="CN199" i="5"/>
  <c r="CP199" i="5"/>
  <c r="CX317" i="3"/>
  <c r="CZ317" i="3"/>
  <c r="DM317" i="3"/>
  <c r="DF317" i="3"/>
  <c r="DC317" i="3"/>
  <c r="DB317" i="3"/>
  <c r="CW317" i="3"/>
  <c r="CY317" i="3"/>
  <c r="DK317" i="3"/>
  <c r="DA317" i="3"/>
  <c r="DD317" i="3"/>
  <c r="DJ317" i="3"/>
  <c r="AH34" i="3"/>
  <c r="AF34" i="3"/>
  <c r="AI34" i="3"/>
  <c r="AW52" i="5"/>
  <c r="AX52" i="5"/>
  <c r="CT62" i="5"/>
  <c r="DR62" i="5"/>
  <c r="DR72" i="5"/>
  <c r="CQ72" i="5"/>
  <c r="CT72" i="5"/>
  <c r="DN176" i="6"/>
  <c r="CY176" i="6"/>
  <c r="DM176" i="6"/>
  <c r="CH178" i="4"/>
  <c r="CN178" i="4"/>
  <c r="CP178" i="4"/>
  <c r="DD210" i="4"/>
  <c r="DF210" i="4"/>
  <c r="DL210" i="4"/>
  <c r="DN210" i="4"/>
  <c r="DO210" i="4"/>
  <c r="CH210" i="4"/>
  <c r="CN210" i="4"/>
  <c r="CP210" i="4"/>
  <c r="CR140" i="6"/>
  <c r="CQ140" i="6"/>
  <c r="BP52" i="6"/>
  <c r="DN180" i="6"/>
  <c r="CY180" i="6"/>
  <c r="DM180" i="6"/>
  <c r="BU176" i="3"/>
  <c r="BR176" i="3"/>
  <c r="BY28" i="5"/>
  <c r="BZ28" i="5"/>
  <c r="BA99" i="5"/>
  <c r="CR11" i="5"/>
  <c r="CO11" i="5"/>
  <c r="DM11" i="5"/>
  <c r="CI11" i="5"/>
  <c r="DG11" i="5"/>
  <c r="DA11" i="5"/>
  <c r="CL11" i="5"/>
  <c r="DJ11" i="5"/>
  <c r="CF11" i="5"/>
  <c r="CK11" i="5"/>
  <c r="DI11" i="5"/>
  <c r="CM11" i="5"/>
  <c r="DK11" i="5"/>
  <c r="CG11" i="5"/>
  <c r="DE11" i="5"/>
  <c r="CZ11" i="5"/>
  <c r="CJ11" i="5"/>
  <c r="DH11" i="5"/>
  <c r="CS11" i="5"/>
  <c r="DR11" i="5"/>
  <c r="DS42" i="5"/>
  <c r="BS173" i="4"/>
  <c r="BT173" i="4"/>
  <c r="BU173" i="4"/>
  <c r="CR101" i="6"/>
  <c r="CQ101" i="6"/>
  <c r="DA146" i="3"/>
  <c r="DF146" i="3"/>
  <c r="DM146" i="3"/>
  <c r="DD146" i="3"/>
  <c r="DK146" i="3"/>
  <c r="DJ146" i="3"/>
  <c r="CZ146" i="3"/>
  <c r="DB146" i="3"/>
  <c r="DC146" i="3"/>
  <c r="CW146" i="3"/>
  <c r="CX146" i="3"/>
  <c r="AW52" i="6"/>
  <c r="BN59" i="3"/>
  <c r="BO59" i="3"/>
  <c r="BT59" i="3"/>
  <c r="BM59" i="3"/>
  <c r="BS59" i="3"/>
  <c r="BL59" i="3"/>
  <c r="BK59" i="3"/>
  <c r="BI59" i="3"/>
  <c r="BQ59" i="3"/>
  <c r="BH59" i="3"/>
  <c r="BA125" i="3"/>
  <c r="AZ125" i="3"/>
  <c r="AN69" i="3"/>
  <c r="BQ172" i="4"/>
  <c r="BS172" i="4"/>
  <c r="BT172" i="4"/>
  <c r="BU172" i="4"/>
  <c r="BJ5" i="3"/>
  <c r="BP5" i="3"/>
  <c r="BU5" i="3"/>
  <c r="BY119" i="4"/>
  <c r="BZ119" i="4"/>
  <c r="BD252" i="5"/>
  <c r="BF252" i="5"/>
  <c r="AZ141" i="3"/>
  <c r="BA141" i="3"/>
  <c r="BR77" i="3"/>
  <c r="BU77" i="3"/>
  <c r="AZ255" i="3"/>
  <c r="BA255" i="3"/>
  <c r="BA112" i="3"/>
  <c r="AZ112" i="3"/>
  <c r="BV6" i="3"/>
  <c r="BW6" i="3"/>
  <c r="BW118" i="3"/>
  <c r="BV118" i="3"/>
  <c r="BP109" i="3"/>
  <c r="CR99" i="3"/>
  <c r="CQ99" i="3"/>
  <c r="BX14" i="3"/>
  <c r="BY14" i="3"/>
  <c r="BZ14" i="3"/>
  <c r="AU3" i="12"/>
  <c r="AV3" i="12"/>
  <c r="DK3" i="12"/>
  <c r="AO2" i="12"/>
  <c r="AQ2" i="12"/>
  <c r="CU8" i="12"/>
  <c r="CW8" i="12"/>
  <c r="CX8" i="12"/>
  <c r="DL8" i="12"/>
  <c r="DM8" i="12"/>
  <c r="CU20" i="12"/>
  <c r="CW20" i="12"/>
  <c r="CX20" i="12"/>
  <c r="DL20" i="12"/>
  <c r="DM20" i="12"/>
  <c r="AO31" i="12"/>
  <c r="AQ31" i="12"/>
  <c r="AR22" i="12"/>
  <c r="AI10" i="12"/>
  <c r="AO10" i="12"/>
  <c r="AQ10" i="12"/>
  <c r="DA20" i="12"/>
  <c r="DC20" i="12"/>
  <c r="DE20" i="12"/>
  <c r="DF20" i="12"/>
  <c r="DF3" i="12"/>
  <c r="DB28" i="12"/>
  <c r="CY16" i="13"/>
  <c r="CZ16" i="13"/>
  <c r="AI27" i="13"/>
  <c r="AO27" i="13"/>
  <c r="AQ27" i="13"/>
  <c r="CW40" i="13"/>
  <c r="CY40" i="13"/>
  <c r="CZ40" i="13"/>
  <c r="DG2" i="13"/>
  <c r="DP2" i="13"/>
  <c r="CY15" i="13"/>
  <c r="CZ15" i="13"/>
  <c r="CW23" i="13"/>
  <c r="CY23" i="13"/>
  <c r="CZ23" i="13"/>
  <c r="DG10" i="13"/>
  <c r="DP10" i="13"/>
  <c r="CW41" i="13"/>
  <c r="CY41" i="13"/>
  <c r="CZ41" i="13"/>
  <c r="AI4" i="13"/>
  <c r="AO4" i="13"/>
  <c r="AQ4" i="13"/>
  <c r="DG9" i="13"/>
  <c r="DP9" i="13"/>
  <c r="CW27" i="13"/>
  <c r="CY27" i="13"/>
  <c r="CZ27" i="13"/>
  <c r="AR7" i="13"/>
  <c r="DD7" i="13"/>
  <c r="DE7" i="13"/>
  <c r="AJ64" i="3"/>
  <c r="AG130" i="3"/>
  <c r="AE130" i="3"/>
  <c r="AG155" i="3"/>
  <c r="AE155" i="3"/>
  <c r="AE205" i="3"/>
  <c r="AG205" i="3"/>
  <c r="AU12" i="13"/>
  <c r="AV12" i="13"/>
  <c r="AG24" i="3"/>
  <c r="AE24" i="3"/>
  <c r="AE163" i="3"/>
  <c r="AG163" i="3"/>
  <c r="AE45" i="3"/>
  <c r="AG45" i="3"/>
  <c r="AE86" i="3"/>
  <c r="AG86" i="3"/>
  <c r="AJ160" i="3"/>
  <c r="AG209" i="3"/>
  <c r="AE209" i="3"/>
  <c r="AG256" i="3"/>
  <c r="AE256" i="3"/>
  <c r="AG309" i="3"/>
  <c r="AE309" i="3"/>
  <c r="AG331" i="3"/>
  <c r="AE331" i="3"/>
  <c r="AQ24" i="5"/>
  <c r="AR24" i="5"/>
  <c r="AP24" i="5"/>
  <c r="AY24" i="5"/>
  <c r="AV24" i="5"/>
  <c r="AT24" i="5"/>
  <c r="AZ24" i="5"/>
  <c r="AM24" i="5"/>
  <c r="AN24" i="5"/>
  <c r="AS24" i="5"/>
  <c r="AS42" i="5"/>
  <c r="AP42" i="5"/>
  <c r="AR42" i="5"/>
  <c r="AT42" i="5"/>
  <c r="AM42" i="5"/>
  <c r="AN42" i="5"/>
  <c r="AZ42" i="5"/>
  <c r="AQ42" i="5"/>
  <c r="AY42" i="5"/>
  <c r="AK88" i="5"/>
  <c r="CN7" i="13"/>
  <c r="AJ21" i="3"/>
  <c r="AJ95" i="3"/>
  <c r="AE221" i="3"/>
  <c r="AG221" i="3"/>
  <c r="AE280" i="3"/>
  <c r="AG280" i="3"/>
  <c r="AQ16" i="5"/>
  <c r="AR16" i="5"/>
  <c r="AZ16" i="5"/>
  <c r="AM16" i="5"/>
  <c r="AN16" i="5"/>
  <c r="AS16" i="5"/>
  <c r="AV16" i="5"/>
  <c r="AP16" i="5"/>
  <c r="AT16" i="5"/>
  <c r="AT64" i="5"/>
  <c r="AP64" i="5"/>
  <c r="AN64" i="5"/>
  <c r="AZ64" i="5"/>
  <c r="AS64" i="5"/>
  <c r="AR64" i="5"/>
  <c r="AM64" i="5"/>
  <c r="AO64" i="5"/>
  <c r="AQ64" i="5"/>
  <c r="AH17" i="3"/>
  <c r="AF17" i="3"/>
  <c r="AI17" i="3"/>
  <c r="AU116" i="3"/>
  <c r="BD116" i="3"/>
  <c r="AM116" i="3"/>
  <c r="AT116" i="3"/>
  <c r="AV116" i="3"/>
  <c r="AS116" i="3"/>
  <c r="AO116" i="3"/>
  <c r="AP116" i="3"/>
  <c r="BE116" i="3"/>
  <c r="AQ116" i="3"/>
  <c r="AW116" i="3"/>
  <c r="AL116" i="3"/>
  <c r="AN116" i="3"/>
  <c r="AR116" i="3"/>
  <c r="AJ277" i="3"/>
  <c r="AK53" i="5"/>
  <c r="DI53" i="5"/>
  <c r="AK77" i="5"/>
  <c r="CD77" i="5"/>
  <c r="AG123" i="5"/>
  <c r="AJ123" i="5"/>
  <c r="AI123" i="5"/>
  <c r="AI182" i="5"/>
  <c r="AG182" i="5"/>
  <c r="AJ182" i="5"/>
  <c r="AI240" i="5"/>
  <c r="AG240" i="5"/>
  <c r="AJ240" i="5"/>
  <c r="AL18" i="2"/>
  <c r="CC40" i="6"/>
  <c r="CO40" i="6"/>
  <c r="CG40" i="6"/>
  <c r="CN40" i="6"/>
  <c r="CF40" i="6"/>
  <c r="CI40" i="6"/>
  <c r="CB40" i="6"/>
  <c r="CK40" i="6"/>
  <c r="CH40" i="6"/>
  <c r="CE40" i="6"/>
  <c r="CG72" i="6"/>
  <c r="CC72" i="6"/>
  <c r="CD72" i="6"/>
  <c r="CO72" i="6"/>
  <c r="CN72" i="6"/>
  <c r="CF72" i="6"/>
  <c r="CK72" i="6"/>
  <c r="CI72" i="6"/>
  <c r="CH72" i="6"/>
  <c r="CE72" i="6"/>
  <c r="CK100" i="6"/>
  <c r="CO100" i="6"/>
  <c r="CC100" i="6"/>
  <c r="CD100" i="6"/>
  <c r="CN100" i="6"/>
  <c r="CG100" i="6"/>
  <c r="CI100" i="6"/>
  <c r="CF100" i="6"/>
  <c r="CE100" i="6"/>
  <c r="CH100" i="6"/>
  <c r="AI129" i="6"/>
  <c r="AG129" i="6"/>
  <c r="AJ129" i="6"/>
  <c r="CO192" i="6"/>
  <c r="CB192" i="6"/>
  <c r="CF192" i="6"/>
  <c r="CC192" i="6"/>
  <c r="CK192" i="6"/>
  <c r="CN192" i="6"/>
  <c r="CG192" i="6"/>
  <c r="CI192" i="6"/>
  <c r="CE192" i="6"/>
  <c r="CH192" i="6"/>
  <c r="AK54" i="4"/>
  <c r="DT54" i="4"/>
  <c r="AJ120" i="3"/>
  <c r="AJ286" i="3"/>
  <c r="AJ316" i="3"/>
  <c r="AG341" i="3"/>
  <c r="AE341" i="3"/>
  <c r="AK47" i="5"/>
  <c r="CD47" i="5"/>
  <c r="AG116" i="5"/>
  <c r="AJ116" i="5"/>
  <c r="AI116" i="5"/>
  <c r="AV135" i="5"/>
  <c r="AR135" i="5"/>
  <c r="AP135" i="5"/>
  <c r="AQ135" i="5"/>
  <c r="AZ135" i="5"/>
  <c r="AS135" i="5"/>
  <c r="AY135" i="5"/>
  <c r="AM135" i="5"/>
  <c r="AT135" i="5"/>
  <c r="AN135" i="5"/>
  <c r="AI160" i="5"/>
  <c r="AG160" i="5"/>
  <c r="AJ160" i="5"/>
  <c r="AO27" i="2"/>
  <c r="AZ27" i="2"/>
  <c r="AQ27" i="2"/>
  <c r="AT27" i="2"/>
  <c r="AS27" i="2"/>
  <c r="BA27" i="2"/>
  <c r="AU27" i="2"/>
  <c r="AN27" i="2"/>
  <c r="AL30" i="6"/>
  <c r="AL38" i="6"/>
  <c r="AL78" i="6"/>
  <c r="AI109" i="6"/>
  <c r="AG109" i="6"/>
  <c r="AJ109" i="6"/>
  <c r="AG133" i="6"/>
  <c r="AJ133" i="6"/>
  <c r="AI133" i="6"/>
  <c r="CF167" i="6"/>
  <c r="CK167" i="6"/>
  <c r="CH167" i="6"/>
  <c r="CC167" i="6"/>
  <c r="CD167" i="6"/>
  <c r="CO167" i="6"/>
  <c r="CG167" i="6"/>
  <c r="CN167" i="6"/>
  <c r="CI167" i="6"/>
  <c r="CE167" i="6"/>
  <c r="AL183" i="6"/>
  <c r="CO200" i="6"/>
  <c r="CB200" i="6"/>
  <c r="CK200" i="6"/>
  <c r="CN200" i="6"/>
  <c r="CG200" i="6"/>
  <c r="CF200" i="6"/>
  <c r="CC200" i="6"/>
  <c r="CH200" i="6"/>
  <c r="CE200" i="6"/>
  <c r="CI200" i="6"/>
  <c r="AK22" i="4"/>
  <c r="DT22" i="4"/>
  <c r="AJ320" i="3"/>
  <c r="AZ118" i="5"/>
  <c r="AT118" i="5"/>
  <c r="AS118" i="5"/>
  <c r="AN118" i="5"/>
  <c r="AP118" i="5"/>
  <c r="AV118" i="5"/>
  <c r="AQ118" i="5"/>
  <c r="AM118" i="5"/>
  <c r="AO118" i="5"/>
  <c r="AR118" i="5"/>
  <c r="AY118" i="5"/>
  <c r="AG246" i="5"/>
  <c r="AJ246" i="5"/>
  <c r="AI246" i="5"/>
  <c r="AW21" i="2"/>
  <c r="CH55" i="6"/>
  <c r="CK55" i="6"/>
  <c r="CN55" i="6"/>
  <c r="CC55" i="6"/>
  <c r="CB55" i="6"/>
  <c r="CD55" i="6"/>
  <c r="CE55" i="6"/>
  <c r="CF55" i="6"/>
  <c r="CI55" i="6"/>
  <c r="CG55" i="6"/>
  <c r="AI98" i="6"/>
  <c r="AG98" i="6"/>
  <c r="AJ98" i="6"/>
  <c r="AG110" i="6"/>
  <c r="AJ110" i="6"/>
  <c r="AI110" i="6"/>
  <c r="CO188" i="6"/>
  <c r="CE188" i="6"/>
  <c r="CH188" i="6"/>
  <c r="CF188" i="6"/>
  <c r="CG188" i="6"/>
  <c r="CK188" i="6"/>
  <c r="CN188" i="6"/>
  <c r="CI188" i="6"/>
  <c r="CB188" i="6"/>
  <c r="CC188" i="6"/>
  <c r="AK50" i="4"/>
  <c r="DI50" i="4"/>
  <c r="AN95" i="4"/>
  <c r="AT95" i="4"/>
  <c r="AM95" i="4"/>
  <c r="AS95" i="4"/>
  <c r="AZ95" i="4"/>
  <c r="AY95" i="4"/>
  <c r="AR95" i="4"/>
  <c r="AV95" i="4"/>
  <c r="AK124" i="4"/>
  <c r="AM196" i="4"/>
  <c r="AT196" i="4"/>
  <c r="AZ196" i="4"/>
  <c r="AN196" i="4"/>
  <c r="AV196" i="4"/>
  <c r="AY196" i="4"/>
  <c r="AS196" i="4"/>
  <c r="AR196" i="4"/>
  <c r="AM208" i="4"/>
  <c r="AQ208" i="4"/>
  <c r="AZ208" i="4"/>
  <c r="AR208" i="4"/>
  <c r="AV208" i="4"/>
  <c r="AP208" i="4"/>
  <c r="AN208" i="4"/>
  <c r="AS208" i="4"/>
  <c r="AK232" i="4"/>
  <c r="AN237" i="4"/>
  <c r="AP237" i="4"/>
  <c r="AZ237" i="4"/>
  <c r="AM237" i="4"/>
  <c r="AO237" i="4"/>
  <c r="AR237" i="4"/>
  <c r="AS237" i="4"/>
  <c r="AU237" i="4"/>
  <c r="AV237" i="4"/>
  <c r="AW237" i="4"/>
  <c r="AX237" i="4"/>
  <c r="AG263" i="4"/>
  <c r="AJ263" i="4"/>
  <c r="AI263" i="4"/>
  <c r="AJ294" i="3"/>
  <c r="BF294" i="3"/>
  <c r="BZ294" i="3"/>
  <c r="CL118" i="5"/>
  <c r="CF118" i="5"/>
  <c r="CS118" i="5"/>
  <c r="CZ118" i="5"/>
  <c r="CK118" i="5"/>
  <c r="CM118" i="5"/>
  <c r="DA118" i="5"/>
  <c r="CG118" i="5"/>
  <c r="CR118" i="5"/>
  <c r="CO118" i="5"/>
  <c r="CJ118" i="5"/>
  <c r="AG142" i="5"/>
  <c r="AJ142" i="5"/>
  <c r="AI142" i="5"/>
  <c r="AI176" i="5"/>
  <c r="AG176" i="5"/>
  <c r="AJ176" i="5"/>
  <c r="AL9" i="2"/>
  <c r="DU9" i="2"/>
  <c r="CC4" i="6"/>
  <c r="CD4" i="6"/>
  <c r="CG4" i="6"/>
  <c r="CN4" i="6"/>
  <c r="CH4" i="6"/>
  <c r="CI4" i="6"/>
  <c r="CO4" i="6"/>
  <c r="CK4" i="6"/>
  <c r="CF4" i="6"/>
  <c r="CE4" i="6"/>
  <c r="AL55" i="6"/>
  <c r="BF55" i="6"/>
  <c r="CC80" i="6"/>
  <c r="CG80" i="6"/>
  <c r="CO80" i="6"/>
  <c r="CB80" i="6"/>
  <c r="CE80" i="6"/>
  <c r="CK80" i="6"/>
  <c r="CI80" i="6"/>
  <c r="CF80" i="6"/>
  <c r="CN80" i="6"/>
  <c r="CH80" i="6"/>
  <c r="CH98" i="6"/>
  <c r="CN98" i="6"/>
  <c r="CG98" i="6"/>
  <c r="CI98" i="6"/>
  <c r="CC98" i="6"/>
  <c r="CO98" i="6"/>
  <c r="CB98" i="6"/>
  <c r="CF98" i="6"/>
  <c r="AI145" i="6"/>
  <c r="AG145" i="6"/>
  <c r="AJ145" i="6"/>
  <c r="AL203" i="6"/>
  <c r="AK28" i="4"/>
  <c r="AK114" i="4"/>
  <c r="AK156" i="4"/>
  <c r="AY193" i="4"/>
  <c r="AT193" i="4"/>
  <c r="AV193" i="4"/>
  <c r="AS193" i="4"/>
  <c r="AQ193" i="4"/>
  <c r="AP193" i="4"/>
  <c r="AN193" i="4"/>
  <c r="AZ193" i="4"/>
  <c r="AM193" i="4"/>
  <c r="AO193" i="4"/>
  <c r="AR193" i="4"/>
  <c r="AK245" i="4"/>
  <c r="AK259" i="4"/>
  <c r="AV98" i="5"/>
  <c r="AZ98" i="5"/>
  <c r="AM98" i="5"/>
  <c r="AO98" i="5"/>
  <c r="AS98" i="5"/>
  <c r="AT98" i="5"/>
  <c r="AR98" i="5"/>
  <c r="AQ98" i="5"/>
  <c r="AP98" i="5"/>
  <c r="AY114" i="5"/>
  <c r="CF91" i="6"/>
  <c r="CG91" i="6"/>
  <c r="CN91" i="6"/>
  <c r="CC91" i="6"/>
  <c r="CE91" i="6"/>
  <c r="CB91" i="6"/>
  <c r="CK91" i="6"/>
  <c r="CI91" i="6"/>
  <c r="CH91" i="6"/>
  <c r="CD156" i="6"/>
  <c r="AT99" i="4"/>
  <c r="AN99" i="4"/>
  <c r="AM99" i="4"/>
  <c r="AQ99" i="4"/>
  <c r="AY99" i="4"/>
  <c r="AR99" i="4"/>
  <c r="AP99" i="4"/>
  <c r="AZ99" i="4"/>
  <c r="AS99" i="4"/>
  <c r="AK118" i="4"/>
  <c r="DD118" i="4"/>
  <c r="CD118" i="4"/>
  <c r="AK184" i="4"/>
  <c r="DR184" i="4"/>
  <c r="AP196" i="4"/>
  <c r="AK236" i="4"/>
  <c r="AM249" i="4"/>
  <c r="AK256" i="4"/>
  <c r="CD256" i="4"/>
  <c r="AT276" i="4"/>
  <c r="AZ276" i="4"/>
  <c r="AS276" i="4"/>
  <c r="AR276" i="4"/>
  <c r="AM276" i="4"/>
  <c r="AO276" i="4"/>
  <c r="AP276" i="4"/>
  <c r="AQ276" i="4"/>
  <c r="AU276" i="4"/>
  <c r="AV276" i="4"/>
  <c r="AW276" i="4"/>
  <c r="AX276" i="4"/>
  <c r="AY276" i="4"/>
  <c r="BA276" i="4"/>
  <c r="AI304" i="4"/>
  <c r="AG304" i="4"/>
  <c r="AJ304" i="4"/>
  <c r="AS315" i="4"/>
  <c r="AK321" i="4"/>
  <c r="AS331" i="4"/>
  <c r="CP3" i="1"/>
  <c r="AH38" i="1"/>
  <c r="AJ38" i="1"/>
  <c r="AI38" i="1"/>
  <c r="CV39" i="1"/>
  <c r="CL39" i="1"/>
  <c r="CM39" i="1"/>
  <c r="CJ39" i="1"/>
  <c r="CK39" i="1"/>
  <c r="CU39" i="1"/>
  <c r="CO39" i="1"/>
  <c r="CP39" i="1"/>
  <c r="CN39" i="1"/>
  <c r="CR39" i="1"/>
  <c r="AJ261" i="3"/>
  <c r="AS114" i="5"/>
  <c r="AV130" i="5"/>
  <c r="AT130" i="5"/>
  <c r="AZ130" i="5"/>
  <c r="AQ130" i="5"/>
  <c r="AM130" i="5"/>
  <c r="AO130" i="5"/>
  <c r="AS130" i="5"/>
  <c r="AP130" i="5"/>
  <c r="AR130" i="5"/>
  <c r="AL11" i="6"/>
  <c r="CO91" i="6"/>
  <c r="AI124" i="6"/>
  <c r="AG124" i="6"/>
  <c r="AJ124" i="6"/>
  <c r="AK13" i="4"/>
  <c r="AK70" i="4"/>
  <c r="DT70" i="4"/>
  <c r="AK149" i="4"/>
  <c r="DT149" i="4"/>
  <c r="AK172" i="4"/>
  <c r="DB172" i="4"/>
  <c r="AK193" i="4"/>
  <c r="DB193" i="4"/>
  <c r="AT225" i="4"/>
  <c r="AY225" i="4"/>
  <c r="AN225" i="4"/>
  <c r="AP225" i="4"/>
  <c r="AM225" i="4"/>
  <c r="AV225" i="4"/>
  <c r="AZ225" i="4"/>
  <c r="AQ225" i="4"/>
  <c r="AR225" i="4"/>
  <c r="AS225" i="4"/>
  <c r="AQ231" i="4"/>
  <c r="AV231" i="4"/>
  <c r="AP231" i="4"/>
  <c r="AN231" i="4"/>
  <c r="AR231" i="4"/>
  <c r="AM231" i="4"/>
  <c r="AO231" i="4"/>
  <c r="AY231" i="4"/>
  <c r="AZ231" i="4"/>
  <c r="AS231" i="4"/>
  <c r="AS233" i="4"/>
  <c r="AY233" i="4"/>
  <c r="AP233" i="4"/>
  <c r="AV233" i="4"/>
  <c r="AR233" i="4"/>
  <c r="AT233" i="4"/>
  <c r="AZ233" i="4"/>
  <c r="AN233" i="4"/>
  <c r="AO233" i="4"/>
  <c r="AG267" i="4"/>
  <c r="AJ267" i="4"/>
  <c r="AI267" i="4"/>
  <c r="AZ282" i="4"/>
  <c r="AP282" i="4"/>
  <c r="AS282" i="4"/>
  <c r="AM282" i="4"/>
  <c r="AO282" i="4"/>
  <c r="AQ282" i="4"/>
  <c r="AT282" i="4"/>
  <c r="AV282" i="4"/>
  <c r="AY282" i="4"/>
  <c r="AR282" i="4"/>
  <c r="AP288" i="4"/>
  <c r="AV288" i="4"/>
  <c r="AZ288" i="4"/>
  <c r="AT288" i="4"/>
  <c r="AM288" i="4"/>
  <c r="AO288" i="4"/>
  <c r="AY288" i="4"/>
  <c r="AR288" i="4"/>
  <c r="AQ288" i="4"/>
  <c r="AS288" i="4"/>
  <c r="AQ305" i="4"/>
  <c r="AR305" i="4"/>
  <c r="AN305" i="4"/>
  <c r="AZ305" i="4"/>
  <c r="AP305" i="4"/>
  <c r="AY305" i="4"/>
  <c r="AV305" i="4"/>
  <c r="AM305" i="4"/>
  <c r="AK312" i="4"/>
  <c r="DT312" i="4"/>
  <c r="AM312" i="4"/>
  <c r="AR312" i="4"/>
  <c r="AZ312" i="4"/>
  <c r="AN312" i="4"/>
  <c r="AP312" i="4"/>
  <c r="AS312" i="4"/>
  <c r="AQ312" i="4"/>
  <c r="AV312" i="4"/>
  <c r="AG318" i="4"/>
  <c r="AJ318" i="4"/>
  <c r="AI318" i="4"/>
  <c r="AO328" i="4"/>
  <c r="AL4" i="1"/>
  <c r="DU4" i="1"/>
  <c r="CN16" i="1"/>
  <c r="CM16" i="1"/>
  <c r="CV16" i="1"/>
  <c r="CR16" i="1"/>
  <c r="CL16" i="1"/>
  <c r="CO16" i="1"/>
  <c r="CJ16" i="1"/>
  <c r="CU16" i="1"/>
  <c r="CP17" i="1"/>
  <c r="CU17" i="1"/>
  <c r="CJ17" i="1"/>
  <c r="CM17" i="1"/>
  <c r="CL17" i="1"/>
  <c r="CO17" i="1"/>
  <c r="CI17" i="1"/>
  <c r="CK17" i="1"/>
  <c r="CP40" i="1"/>
  <c r="CI40" i="1"/>
  <c r="CJ40" i="1"/>
  <c r="CM40" i="1"/>
  <c r="CV40" i="1"/>
  <c r="CO40" i="1"/>
  <c r="CL40" i="1"/>
  <c r="CN40" i="1"/>
  <c r="CU40" i="1"/>
  <c r="AG57" i="6"/>
  <c r="AJ57" i="6"/>
  <c r="AI57" i="6"/>
  <c r="CB120" i="6"/>
  <c r="CD120" i="6"/>
  <c r="AL179" i="6"/>
  <c r="AO23" i="4"/>
  <c r="AU23" i="4"/>
  <c r="AW23" i="4"/>
  <c r="AX23" i="4"/>
  <c r="AP27" i="4"/>
  <c r="AK94" i="4"/>
  <c r="AN111" i="4"/>
  <c r="AP111" i="4"/>
  <c r="AQ111" i="4"/>
  <c r="AV111" i="4"/>
  <c r="AT111" i="4"/>
  <c r="AM111" i="4"/>
  <c r="AZ111" i="4"/>
  <c r="AR111" i="4"/>
  <c r="AP159" i="4"/>
  <c r="AK175" i="4"/>
  <c r="AT197" i="4"/>
  <c r="AS197" i="4"/>
  <c r="AQ197" i="4"/>
  <c r="AY197" i="4"/>
  <c r="AR197" i="4"/>
  <c r="AV197" i="4"/>
  <c r="AM197" i="4"/>
  <c r="AO197" i="4"/>
  <c r="AP197" i="4"/>
  <c r="AZ197" i="4"/>
  <c r="AY237" i="4"/>
  <c r="AI241" i="4"/>
  <c r="AG241" i="4"/>
  <c r="AJ241" i="4"/>
  <c r="AK243" i="4"/>
  <c r="AR244" i="4"/>
  <c r="AS244" i="4"/>
  <c r="AT244" i="4"/>
  <c r="AY244" i="4"/>
  <c r="AP244" i="4"/>
  <c r="AZ244" i="4"/>
  <c r="AN244" i="4"/>
  <c r="AV244" i="4"/>
  <c r="AQ244" i="4"/>
  <c r="AM244" i="4"/>
  <c r="CF251" i="4"/>
  <c r="CL251" i="4"/>
  <c r="DJ251" i="4"/>
  <c r="DA251" i="4"/>
  <c r="CS251" i="4"/>
  <c r="DR251" i="4"/>
  <c r="CZ251" i="4"/>
  <c r="CK251" i="4"/>
  <c r="DI251" i="4"/>
  <c r="CI251" i="4"/>
  <c r="DG251" i="4"/>
  <c r="CJ251" i="4"/>
  <c r="DH251" i="4"/>
  <c r="CR251" i="4"/>
  <c r="CO251" i="4"/>
  <c r="DM251" i="4"/>
  <c r="CG251" i="4"/>
  <c r="DE251" i="4"/>
  <c r="CM251" i="4"/>
  <c r="DK251" i="4"/>
  <c r="AI275" i="4"/>
  <c r="AG275" i="4"/>
  <c r="AJ275" i="4"/>
  <c r="AS279" i="4"/>
  <c r="AG285" i="4"/>
  <c r="AJ285" i="4"/>
  <c r="AI285" i="4"/>
  <c r="AR287" i="4"/>
  <c r="AV287" i="4"/>
  <c r="AQ287" i="4"/>
  <c r="AZ287" i="4"/>
  <c r="AN287" i="4"/>
  <c r="AT287" i="4"/>
  <c r="AM287" i="4"/>
  <c r="AO302" i="4"/>
  <c r="BA320" i="4"/>
  <c r="AG322" i="4"/>
  <c r="AJ322" i="4"/>
  <c r="AI322" i="4"/>
  <c r="AZ322" i="4"/>
  <c r="AV322" i="4"/>
  <c r="AM322" i="4"/>
  <c r="AQ322" i="4"/>
  <c r="AN322" i="4"/>
  <c r="AR322" i="4"/>
  <c r="AS322" i="4"/>
  <c r="CR8" i="1"/>
  <c r="CN8" i="1"/>
  <c r="CV8" i="1"/>
  <c r="CP8" i="1"/>
  <c r="CU8" i="1"/>
  <c r="CJ8" i="1"/>
  <c r="CL8" i="1"/>
  <c r="CO8" i="1"/>
  <c r="CM8" i="1"/>
  <c r="CK9" i="1"/>
  <c r="CM13" i="1"/>
  <c r="CO14" i="1"/>
  <c r="AH21" i="1"/>
  <c r="AJ21" i="1"/>
  <c r="AI21" i="1"/>
  <c r="AH22" i="1"/>
  <c r="AJ22" i="1"/>
  <c r="AI22" i="1"/>
  <c r="AL25" i="1"/>
  <c r="AL28" i="1"/>
  <c r="DU28" i="1"/>
  <c r="BA198" i="4"/>
  <c r="AV102" i="5"/>
  <c r="AT102" i="5"/>
  <c r="AY102" i="5"/>
  <c r="AQ102" i="5"/>
  <c r="AM102" i="5"/>
  <c r="AZ102" i="5"/>
  <c r="AR102" i="5"/>
  <c r="AN102" i="5"/>
  <c r="AP102" i="5"/>
  <c r="AS102" i="5"/>
  <c r="AL75" i="6"/>
  <c r="CH120" i="6"/>
  <c r="AI171" i="6"/>
  <c r="AG171" i="6"/>
  <c r="AJ171" i="6"/>
  <c r="AG23" i="4"/>
  <c r="AJ23" i="4"/>
  <c r="AI23" i="4"/>
  <c r="AK97" i="4"/>
  <c r="AK115" i="4"/>
  <c r="AN175" i="4"/>
  <c r="AP175" i="4"/>
  <c r="AQ175" i="4"/>
  <c r="AT175" i="4"/>
  <c r="AM175" i="4"/>
  <c r="AO175" i="4"/>
  <c r="AV175" i="4"/>
  <c r="AR175" i="4"/>
  <c r="AZ175" i="4"/>
  <c r="AY201" i="4"/>
  <c r="AM201" i="4"/>
  <c r="AR201" i="4"/>
  <c r="AV201" i="4"/>
  <c r="AQ201" i="4"/>
  <c r="AZ201" i="4"/>
  <c r="AN201" i="4"/>
  <c r="AP201" i="4"/>
  <c r="AK244" i="4"/>
  <c r="AQ252" i="4"/>
  <c r="AK254" i="4"/>
  <c r="DT254" i="4"/>
  <c r="AK279" i="4"/>
  <c r="DD279" i="4"/>
  <c r="AG281" i="4"/>
  <c r="AJ281" i="4"/>
  <c r="AI281" i="4"/>
  <c r="AP292" i="4"/>
  <c r="AS292" i="4"/>
  <c r="AM292" i="4"/>
  <c r="AY292" i="4"/>
  <c r="AQ292" i="4"/>
  <c r="AT292" i="4"/>
  <c r="AR294" i="4"/>
  <c r="AZ294" i="4"/>
  <c r="AQ294" i="4"/>
  <c r="AV294" i="4"/>
  <c r="AM294" i="4"/>
  <c r="AN294" i="4"/>
  <c r="AP294" i="4"/>
  <c r="AY294" i="4"/>
  <c r="AS294" i="4"/>
  <c r="BA299" i="4"/>
  <c r="AK300" i="4"/>
  <c r="DT300" i="4"/>
  <c r="AK309" i="4"/>
  <c r="AI311" i="4"/>
  <c r="AG311" i="4"/>
  <c r="AJ311" i="4"/>
  <c r="CJ10" i="1"/>
  <c r="CR10" i="1"/>
  <c r="CI10" i="1"/>
  <c r="CK10" i="1"/>
  <c r="CL10" i="1"/>
  <c r="CV10" i="1"/>
  <c r="CN10" i="1"/>
  <c r="CM10" i="1"/>
  <c r="CW10" i="1"/>
  <c r="CJ11" i="1"/>
  <c r="CU11" i="1"/>
  <c r="CP11" i="1"/>
  <c r="CI11" i="1"/>
  <c r="CK11" i="1"/>
  <c r="CO11" i="1"/>
  <c r="CQ11" i="1"/>
  <c r="CS11" i="1"/>
  <c r="CT11" i="1"/>
  <c r="AL14" i="1"/>
  <c r="AH24" i="1"/>
  <c r="AJ24" i="1"/>
  <c r="AI24" i="1"/>
  <c r="AO131" i="5"/>
  <c r="AU131" i="5"/>
  <c r="AW131" i="5"/>
  <c r="AX131" i="5"/>
  <c r="CC27" i="6"/>
  <c r="CI27" i="6"/>
  <c r="CB27" i="6"/>
  <c r="CH27" i="6"/>
  <c r="CN27" i="6"/>
  <c r="CK27" i="6"/>
  <c r="AG35" i="6"/>
  <c r="AJ35" i="6"/>
  <c r="AI35" i="6"/>
  <c r="CO39" i="6"/>
  <c r="CG39" i="6"/>
  <c r="CK39" i="6"/>
  <c r="CB39" i="6"/>
  <c r="CC39" i="6"/>
  <c r="CE39" i="6"/>
  <c r="CN39" i="6"/>
  <c r="CF39" i="6"/>
  <c r="CF189" i="6"/>
  <c r="AK170" i="4"/>
  <c r="DT170" i="4"/>
  <c r="AK208" i="4"/>
  <c r="AK221" i="4"/>
  <c r="DT221" i="4"/>
  <c r="BA229" i="4"/>
  <c r="BA307" i="4"/>
  <c r="AL7" i="1"/>
  <c r="DU7" i="1"/>
  <c r="CM30" i="1"/>
  <c r="CR30" i="1"/>
  <c r="CV30" i="1"/>
  <c r="CO30" i="1"/>
  <c r="CL30" i="1"/>
  <c r="CP30" i="1"/>
  <c r="CI30" i="1"/>
  <c r="CK30" i="1"/>
  <c r="CU30" i="1"/>
  <c r="CN30" i="1"/>
  <c r="CV31" i="1"/>
  <c r="AI33" i="1"/>
  <c r="AH33" i="1"/>
  <c r="AJ33" i="1"/>
  <c r="CV34" i="1"/>
  <c r="CM34" i="1"/>
  <c r="CR34" i="1"/>
  <c r="CU34" i="1"/>
  <c r="CJ34" i="1"/>
  <c r="CN34" i="1"/>
  <c r="CI34" i="1"/>
  <c r="CK34" i="1"/>
  <c r="CL34" i="1"/>
  <c r="CP34" i="1"/>
  <c r="AI43" i="1"/>
  <c r="AH43" i="1"/>
  <c r="AJ43" i="1"/>
  <c r="BA182" i="5"/>
  <c r="CP157" i="6"/>
  <c r="CP57" i="6"/>
  <c r="BA238" i="5"/>
  <c r="BA44" i="5"/>
  <c r="AG134" i="5"/>
  <c r="AJ134" i="5"/>
  <c r="AI134" i="5"/>
  <c r="AI26" i="6"/>
  <c r="AG26" i="6"/>
  <c r="AJ26" i="6"/>
  <c r="CO27" i="6"/>
  <c r="AL31" i="6"/>
  <c r="CI39" i="6"/>
  <c r="AL190" i="6"/>
  <c r="AG83" i="4"/>
  <c r="AJ83" i="4"/>
  <c r="AI83" i="4"/>
  <c r="AK169" i="4"/>
  <c r="DT169" i="4"/>
  <c r="AK171" i="4"/>
  <c r="DT171" i="4"/>
  <c r="AI222" i="4"/>
  <c r="AG222" i="4"/>
  <c r="AJ222" i="4"/>
  <c r="AK230" i="4"/>
  <c r="DT230" i="4"/>
  <c r="AG310" i="4"/>
  <c r="AJ310" i="4"/>
  <c r="AI310" i="4"/>
  <c r="CM5" i="1"/>
  <c r="CR5" i="1"/>
  <c r="CI5" i="1"/>
  <c r="CV5" i="1"/>
  <c r="CL5" i="1"/>
  <c r="CN5" i="1"/>
  <c r="CJ5" i="1"/>
  <c r="CO7" i="1"/>
  <c r="CU7" i="1"/>
  <c r="CL7" i="1"/>
  <c r="CP7" i="1"/>
  <c r="CN7" i="1"/>
  <c r="CI7" i="1"/>
  <c r="CK7" i="1"/>
  <c r="AH31" i="1"/>
  <c r="AJ31" i="1"/>
  <c r="AI31" i="1"/>
  <c r="AI35" i="1"/>
  <c r="AH35" i="1"/>
  <c r="AJ35" i="1"/>
  <c r="CK37" i="1"/>
  <c r="CQ37" i="1"/>
  <c r="CS37" i="1"/>
  <c r="CT37" i="1"/>
  <c r="BB33" i="4"/>
  <c r="BA219" i="5"/>
  <c r="BA251" i="5"/>
  <c r="BA186" i="4"/>
  <c r="CP165" i="6"/>
  <c r="CJ45" i="6"/>
  <c r="CL45" i="6"/>
  <c r="CM45" i="6"/>
  <c r="BA231" i="5"/>
  <c r="BA175" i="5"/>
  <c r="BA120" i="5"/>
  <c r="AO104" i="5"/>
  <c r="AW241" i="5"/>
  <c r="AX241" i="5"/>
  <c r="AO100" i="5"/>
  <c r="AU208" i="5"/>
  <c r="AY103" i="4"/>
  <c r="AT103" i="4"/>
  <c r="AS103" i="4"/>
  <c r="AP103" i="4"/>
  <c r="AQ103" i="4"/>
  <c r="AZ103" i="4"/>
  <c r="AI106" i="4"/>
  <c r="AG106" i="4"/>
  <c r="AJ106" i="4"/>
  <c r="AM135" i="4"/>
  <c r="AO135" i="4"/>
  <c r="AU135" i="4"/>
  <c r="AK137" i="4"/>
  <c r="DT137" i="4"/>
  <c r="AL12" i="1"/>
  <c r="DU12" i="1"/>
  <c r="CI13" i="1"/>
  <c r="CJ185" i="6"/>
  <c r="CL185" i="6"/>
  <c r="CM185" i="6"/>
  <c r="AU155" i="5"/>
  <c r="AW155" i="5"/>
  <c r="AX155" i="5"/>
  <c r="CP65" i="6"/>
  <c r="CP50" i="6"/>
  <c r="AG105" i="4"/>
  <c r="AJ105" i="4"/>
  <c r="AI105" i="4"/>
  <c r="AI135" i="4"/>
  <c r="AG135" i="4"/>
  <c r="AJ135" i="4"/>
  <c r="AR137" i="4"/>
  <c r="AZ137" i="4"/>
  <c r="AS137" i="4"/>
  <c r="AM137" i="4"/>
  <c r="AT137" i="4"/>
  <c r="AQ137" i="4"/>
  <c r="AV137" i="4"/>
  <c r="AY137" i="4"/>
  <c r="AN137" i="4"/>
  <c r="AP137" i="4"/>
  <c r="AY139" i="4"/>
  <c r="AV139" i="4"/>
  <c r="AN139" i="4"/>
  <c r="AM139" i="4"/>
  <c r="AR139" i="4"/>
  <c r="AZ139" i="4"/>
  <c r="AT139" i="4"/>
  <c r="AH13" i="1"/>
  <c r="AJ13" i="1"/>
  <c r="AI13" i="1"/>
  <c r="CW6" i="1"/>
  <c r="AU13" i="4"/>
  <c r="AW13" i="4"/>
  <c r="AX13" i="4"/>
  <c r="BA161" i="4"/>
  <c r="BA179" i="5"/>
  <c r="CP202" i="6"/>
  <c r="AU187" i="5"/>
  <c r="AW187" i="5"/>
  <c r="AX187" i="5"/>
  <c r="AO124" i="5"/>
  <c r="AU124" i="5"/>
  <c r="AW124" i="5"/>
  <c r="AX124" i="5"/>
  <c r="BB26" i="2"/>
  <c r="AU250" i="5"/>
  <c r="AW250" i="5"/>
  <c r="AX250" i="5"/>
  <c r="AU51" i="5"/>
  <c r="AW51" i="5"/>
  <c r="AX51" i="5"/>
  <c r="AS268" i="4"/>
  <c r="AM268" i="4"/>
  <c r="AY268" i="4"/>
  <c r="AR268" i="4"/>
  <c r="AT268" i="4"/>
  <c r="AV268" i="4"/>
  <c r="AN268" i="4"/>
  <c r="AG269" i="4"/>
  <c r="AJ269" i="4"/>
  <c r="AI269" i="4"/>
  <c r="AR269" i="4"/>
  <c r="AQ269" i="4"/>
  <c r="AZ269" i="4"/>
  <c r="AV269" i="4"/>
  <c r="AM269" i="4"/>
  <c r="AN269" i="4"/>
  <c r="AO334" i="4"/>
  <c r="AU334" i="4"/>
  <c r="AW334" i="4"/>
  <c r="AX334" i="4"/>
  <c r="BA194" i="4"/>
  <c r="CP197" i="6"/>
  <c r="BA146" i="4"/>
  <c r="AX170" i="6"/>
  <c r="AR170" i="6"/>
  <c r="AO170" i="6"/>
  <c r="AQ170" i="6"/>
  <c r="AN170" i="6"/>
  <c r="AV170" i="6"/>
  <c r="AW170" i="6"/>
  <c r="AY170" i="6"/>
  <c r="AU170" i="6"/>
  <c r="AS170" i="6"/>
  <c r="AT170" i="6"/>
  <c r="CG239" i="5"/>
  <c r="DE239" i="5"/>
  <c r="CS239" i="5"/>
  <c r="DR239" i="5"/>
  <c r="CR239" i="5"/>
  <c r="CI239" i="5"/>
  <c r="DG239" i="5"/>
  <c r="CK239" i="5"/>
  <c r="DI239" i="5"/>
  <c r="CL239" i="5"/>
  <c r="DJ239" i="5"/>
  <c r="CM239" i="5"/>
  <c r="DK239" i="5"/>
  <c r="CF239" i="5"/>
  <c r="DA239" i="5"/>
  <c r="CO239" i="5"/>
  <c r="DM239" i="5"/>
  <c r="CJ239" i="5"/>
  <c r="DH239" i="5"/>
  <c r="CZ239" i="5"/>
  <c r="BA17" i="5"/>
  <c r="AF215" i="3"/>
  <c r="AI215" i="3"/>
  <c r="AH215" i="3"/>
  <c r="AO161" i="3"/>
  <c r="AT161" i="3"/>
  <c r="AP161" i="3"/>
  <c r="AQ161" i="3"/>
  <c r="AW161" i="3"/>
  <c r="AR161" i="3"/>
  <c r="AS161" i="3"/>
  <c r="AU161" i="3"/>
  <c r="BD161" i="3"/>
  <c r="AM161" i="3"/>
  <c r="BE161" i="3"/>
  <c r="AL161" i="3"/>
  <c r="AU267" i="4"/>
  <c r="AW267" i="4"/>
  <c r="AX267" i="4"/>
  <c r="BE267" i="4"/>
  <c r="BY6" i="1"/>
  <c r="BV6" i="1"/>
  <c r="AS269" i="4"/>
  <c r="AT323" i="4"/>
  <c r="AY323" i="4"/>
  <c r="AS323" i="4"/>
  <c r="AV323" i="4"/>
  <c r="AR323" i="4"/>
  <c r="AZ323" i="4"/>
  <c r="AP323" i="4"/>
  <c r="BA133" i="4"/>
  <c r="BA150" i="4"/>
  <c r="AQ162" i="6"/>
  <c r="AY162" i="6"/>
  <c r="AO162" i="6"/>
  <c r="AV162" i="6"/>
  <c r="AT162" i="6"/>
  <c r="AS162" i="6"/>
  <c r="AN162" i="6"/>
  <c r="AP162" i="6"/>
  <c r="AU162" i="6"/>
  <c r="AX162" i="6"/>
  <c r="AR162" i="6"/>
  <c r="AU130" i="6"/>
  <c r="AS130" i="6"/>
  <c r="AO130" i="6"/>
  <c r="AV130" i="6"/>
  <c r="AT130" i="6"/>
  <c r="AY130" i="6"/>
  <c r="AN130" i="6"/>
  <c r="AP130" i="6"/>
  <c r="AQ130" i="6"/>
  <c r="AX130" i="6"/>
  <c r="AR130" i="6"/>
  <c r="CD41" i="6"/>
  <c r="CJ41" i="6"/>
  <c r="CL41" i="6"/>
  <c r="CM41" i="6"/>
  <c r="BB20" i="2"/>
  <c r="BV22" i="5"/>
  <c r="BM22" i="5"/>
  <c r="BO22" i="5"/>
  <c r="BI22" i="5"/>
  <c r="BJ22" i="5"/>
  <c r="BK22" i="5"/>
  <c r="BW22" i="5"/>
  <c r="BR22" i="5"/>
  <c r="BN22" i="5"/>
  <c r="BL22" i="5"/>
  <c r="BP22" i="5"/>
  <c r="BA194" i="5"/>
  <c r="BA67" i="5"/>
  <c r="CM17" i="5"/>
  <c r="DK17" i="5"/>
  <c r="CG17" i="5"/>
  <c r="DE17" i="5"/>
  <c r="CS17" i="5"/>
  <c r="DR17" i="5"/>
  <c r="DA17" i="5"/>
  <c r="CR17" i="5"/>
  <c r="CO17" i="5"/>
  <c r="DM17" i="5"/>
  <c r="CF17" i="5"/>
  <c r="CL17" i="5"/>
  <c r="DJ17" i="5"/>
  <c r="CI17" i="5"/>
  <c r="DG17" i="5"/>
  <c r="CK17" i="5"/>
  <c r="DI17" i="5"/>
  <c r="CJ17" i="5"/>
  <c r="DH17" i="5"/>
  <c r="CZ17" i="5"/>
  <c r="AF175" i="3"/>
  <c r="AI175" i="3"/>
  <c r="AH175" i="3"/>
  <c r="BD184" i="3"/>
  <c r="AM184" i="3"/>
  <c r="AU184" i="3"/>
  <c r="AQ184" i="3"/>
  <c r="AL184" i="3"/>
  <c r="BE184" i="3"/>
  <c r="AO184" i="3"/>
  <c r="AT184" i="3"/>
  <c r="AW184" i="3"/>
  <c r="AR184" i="3"/>
  <c r="AS184" i="3"/>
  <c r="AP184" i="3"/>
  <c r="AH134" i="3"/>
  <c r="AF134" i="3"/>
  <c r="AI134" i="3"/>
  <c r="AL104" i="3"/>
  <c r="AW104" i="3"/>
  <c r="BE104" i="3"/>
  <c r="AR104" i="3"/>
  <c r="AQ104" i="3"/>
  <c r="BD104" i="3"/>
  <c r="AO104" i="3"/>
  <c r="AT104" i="3"/>
  <c r="AM104" i="3"/>
  <c r="AU104" i="3"/>
  <c r="AS104" i="3"/>
  <c r="AP104" i="3"/>
  <c r="AF53" i="3"/>
  <c r="AI53" i="3"/>
  <c r="AH53" i="3"/>
  <c r="AP20" i="3"/>
  <c r="AU20" i="3"/>
  <c r="AL20" i="3"/>
  <c r="BD20" i="3"/>
  <c r="AO20" i="3"/>
  <c r="BE20" i="3"/>
  <c r="AS20" i="3"/>
  <c r="AM20" i="3"/>
  <c r="AT20" i="3"/>
  <c r="AQ20" i="3"/>
  <c r="AW20" i="3"/>
  <c r="AR20" i="3"/>
  <c r="BB207" i="4"/>
  <c r="BC207" i="4"/>
  <c r="BX144" i="4"/>
  <c r="CH174" i="4"/>
  <c r="CN174" i="4"/>
  <c r="CP174" i="4"/>
  <c r="DD174" i="4"/>
  <c r="DF174" i="4"/>
  <c r="DR154" i="4"/>
  <c r="CQ154" i="4"/>
  <c r="CT154" i="4"/>
  <c r="CH134" i="4"/>
  <c r="CN134" i="4"/>
  <c r="CP134" i="4"/>
  <c r="CH118" i="4"/>
  <c r="CN118" i="4"/>
  <c r="CP118" i="4"/>
  <c r="DG50" i="4"/>
  <c r="CD139" i="6"/>
  <c r="CJ139" i="6"/>
  <c r="CL139" i="6"/>
  <c r="CM139" i="6"/>
  <c r="CP173" i="6"/>
  <c r="AU4" i="4"/>
  <c r="AW4" i="4"/>
  <c r="AX4" i="4"/>
  <c r="CL27" i="2"/>
  <c r="DJ27" i="2"/>
  <c r="DB27" i="2"/>
  <c r="DA27" i="2"/>
  <c r="CJ27" i="2"/>
  <c r="DH27" i="2"/>
  <c r="CM27" i="2"/>
  <c r="DK27" i="2"/>
  <c r="CT27" i="2"/>
  <c r="DS27" i="2"/>
  <c r="CH27" i="2"/>
  <c r="DF27" i="2"/>
  <c r="CP27" i="2"/>
  <c r="DN27" i="2"/>
  <c r="CG27" i="2"/>
  <c r="CN27" i="2"/>
  <c r="DL27" i="2"/>
  <c r="CS27" i="2"/>
  <c r="CK27" i="2"/>
  <c r="DI27" i="2"/>
  <c r="BA213" i="5"/>
  <c r="CP38" i="6"/>
  <c r="CJ18" i="6"/>
  <c r="CL18" i="6"/>
  <c r="CM18" i="6"/>
  <c r="AO193" i="5"/>
  <c r="AU193" i="5"/>
  <c r="AW193" i="5"/>
  <c r="AX193" i="5"/>
  <c r="AO230" i="5"/>
  <c r="AU230" i="5"/>
  <c r="AW230" i="5"/>
  <c r="AX230" i="5"/>
  <c r="CK48" i="5"/>
  <c r="DI48" i="5"/>
  <c r="DA48" i="5"/>
  <c r="CZ48" i="5"/>
  <c r="CI48" i="5"/>
  <c r="DG48" i="5"/>
  <c r="CR48" i="5"/>
  <c r="CF48" i="5"/>
  <c r="CS48" i="5"/>
  <c r="DR48" i="5"/>
  <c r="CM48" i="5"/>
  <c r="DK48" i="5"/>
  <c r="CO48" i="5"/>
  <c r="DM48" i="5"/>
  <c r="CG48" i="5"/>
  <c r="DE48" i="5"/>
  <c r="CJ48" i="5"/>
  <c r="DH48" i="5"/>
  <c r="CL48" i="5"/>
  <c r="DJ48" i="5"/>
  <c r="BA53" i="5"/>
  <c r="AO43" i="5"/>
  <c r="AU43" i="5"/>
  <c r="AW43" i="5"/>
  <c r="AX43" i="5"/>
  <c r="BA39" i="5"/>
  <c r="AN33" i="5"/>
  <c r="AM33" i="5"/>
  <c r="AY33" i="5"/>
  <c r="AS33" i="5"/>
  <c r="AT33" i="5"/>
  <c r="BE269" i="3"/>
  <c r="AT269" i="3"/>
  <c r="AS269" i="3"/>
  <c r="AO269" i="3"/>
  <c r="AR269" i="3"/>
  <c r="AP269" i="3"/>
  <c r="AL269" i="3"/>
  <c r="AM269" i="3"/>
  <c r="AW269" i="3"/>
  <c r="AQ269" i="3"/>
  <c r="AU269" i="3"/>
  <c r="BD269" i="3"/>
  <c r="AR266" i="3"/>
  <c r="AO266" i="3"/>
  <c r="BE266" i="3"/>
  <c r="AM266" i="3"/>
  <c r="AL266" i="3"/>
  <c r="AP266" i="3"/>
  <c r="AU266" i="3"/>
  <c r="AQ266" i="3"/>
  <c r="AS266" i="3"/>
  <c r="AT266" i="3"/>
  <c r="BD266" i="3"/>
  <c r="AW266" i="3"/>
  <c r="AH16" i="3"/>
  <c r="AF16" i="3"/>
  <c r="AI16" i="3"/>
  <c r="BQ5" i="5"/>
  <c r="BS5" i="5"/>
  <c r="BT5" i="5"/>
  <c r="BU5" i="5"/>
  <c r="DE54" i="5"/>
  <c r="DF54" i="5"/>
  <c r="DL54" i="5"/>
  <c r="DN54" i="5"/>
  <c r="DO54" i="5"/>
  <c r="CH54" i="5"/>
  <c r="CN54" i="5"/>
  <c r="CP54" i="5"/>
  <c r="BY4" i="2"/>
  <c r="BX140" i="5"/>
  <c r="DL244" i="3"/>
  <c r="CH121" i="5"/>
  <c r="CN121" i="5"/>
  <c r="CP121" i="5"/>
  <c r="DD121" i="5"/>
  <c r="DF121" i="5"/>
  <c r="DL121" i="5"/>
  <c r="DN121" i="5"/>
  <c r="DO121" i="5"/>
  <c r="BU60" i="6"/>
  <c r="BX36" i="5"/>
  <c r="BX143" i="4"/>
  <c r="AG310" i="3"/>
  <c r="AE310" i="3"/>
  <c r="AF327" i="3"/>
  <c r="AI327" i="3"/>
  <c r="AH327" i="3"/>
  <c r="AQ33" i="5"/>
  <c r="BR139" i="6"/>
  <c r="BU139" i="6"/>
  <c r="AO86" i="6"/>
  <c r="AX86" i="6"/>
  <c r="AY86" i="6"/>
  <c r="AN86" i="6"/>
  <c r="AT86" i="6"/>
  <c r="AU86" i="6"/>
  <c r="AQ86" i="6"/>
  <c r="AV86" i="6"/>
  <c r="AS86" i="6"/>
  <c r="AR86" i="6"/>
  <c r="CP201" i="6"/>
  <c r="CY177" i="6"/>
  <c r="AO14" i="4"/>
  <c r="AU14" i="4"/>
  <c r="AW14" i="4"/>
  <c r="AX14" i="4"/>
  <c r="CD21" i="6"/>
  <c r="CJ21" i="6"/>
  <c r="CL21" i="6"/>
  <c r="CM21" i="6"/>
  <c r="BL87" i="6"/>
  <c r="BK87" i="6"/>
  <c r="BI87" i="6"/>
  <c r="BH87" i="6"/>
  <c r="BT87" i="6"/>
  <c r="BQ87" i="6"/>
  <c r="BO87" i="6"/>
  <c r="BS87" i="6"/>
  <c r="BN87" i="6"/>
  <c r="BM87" i="6"/>
  <c r="CP22" i="6"/>
  <c r="AO169" i="5"/>
  <c r="AU169" i="5"/>
  <c r="AW169" i="5"/>
  <c r="AX169" i="5"/>
  <c r="CG161" i="5"/>
  <c r="DE161" i="5"/>
  <c r="CS161" i="5"/>
  <c r="DR161" i="5"/>
  <c r="CR161" i="5"/>
  <c r="CK161" i="5"/>
  <c r="DI161" i="5"/>
  <c r="CL161" i="5"/>
  <c r="DJ161" i="5"/>
  <c r="CF161" i="5"/>
  <c r="CI161" i="5"/>
  <c r="DG161" i="5"/>
  <c r="DA161" i="5"/>
  <c r="CO161" i="5"/>
  <c r="DM161" i="5"/>
  <c r="CM161" i="5"/>
  <c r="DK161" i="5"/>
  <c r="CZ161" i="5"/>
  <c r="CJ161" i="5"/>
  <c r="DH161" i="5"/>
  <c r="CR97" i="5"/>
  <c r="CZ97" i="5"/>
  <c r="CJ97" i="5"/>
  <c r="DH97" i="5"/>
  <c r="CF97" i="5"/>
  <c r="CM97" i="5"/>
  <c r="DK97" i="5"/>
  <c r="CS97" i="5"/>
  <c r="DR97" i="5"/>
  <c r="CG97" i="5"/>
  <c r="DE97" i="5"/>
  <c r="CL97" i="5"/>
  <c r="DJ97" i="5"/>
  <c r="DA97" i="5"/>
  <c r="CO97" i="5"/>
  <c r="DM97" i="5"/>
  <c r="CK97" i="5"/>
  <c r="DI97" i="5"/>
  <c r="CI97" i="5"/>
  <c r="DG97" i="5"/>
  <c r="BA57" i="5"/>
  <c r="BC37" i="5"/>
  <c r="BB37" i="5"/>
  <c r="CY285" i="3"/>
  <c r="DE285" i="3"/>
  <c r="DG285" i="3"/>
  <c r="DH285" i="3"/>
  <c r="DI285" i="3"/>
  <c r="AQ246" i="3"/>
  <c r="AT246" i="3"/>
  <c r="AO246" i="3"/>
  <c r="AP246" i="3"/>
  <c r="BE246" i="3"/>
  <c r="AR246" i="3"/>
  <c r="AL246" i="3"/>
  <c r="AU246" i="3"/>
  <c r="AM246" i="3"/>
  <c r="AS246" i="3"/>
  <c r="AW246" i="3"/>
  <c r="BD246" i="3"/>
  <c r="CY153" i="3"/>
  <c r="DE153" i="3"/>
  <c r="DG153" i="3"/>
  <c r="DH153" i="3"/>
  <c r="DI153" i="3"/>
  <c r="DE116" i="3"/>
  <c r="DG116" i="3"/>
  <c r="DH116" i="3"/>
  <c r="DI116" i="3"/>
  <c r="BR13" i="6"/>
  <c r="AY109" i="3"/>
  <c r="AX109" i="3"/>
  <c r="DR73" i="5"/>
  <c r="CQ73" i="5"/>
  <c r="DE76" i="5"/>
  <c r="CT76" i="5"/>
  <c r="BP27" i="6"/>
  <c r="DM98" i="6"/>
  <c r="CY98" i="6"/>
  <c r="DE98" i="6"/>
  <c r="DG98" i="6"/>
  <c r="DH98" i="6"/>
  <c r="CJ61" i="6"/>
  <c r="CL61" i="6"/>
  <c r="CM61" i="6"/>
  <c r="DN196" i="6"/>
  <c r="CY196" i="6"/>
  <c r="DE196" i="6"/>
  <c r="DG196" i="6"/>
  <c r="DH196" i="6"/>
  <c r="DK196" i="6"/>
  <c r="BA56" i="6"/>
  <c r="BK100" i="4"/>
  <c r="CU13" i="2"/>
  <c r="DR13" i="2"/>
  <c r="CR13" i="2"/>
  <c r="BO129" i="4"/>
  <c r="BW129" i="4"/>
  <c r="BR129" i="4"/>
  <c r="BP129" i="4"/>
  <c r="BM129" i="4"/>
  <c r="BV129" i="4"/>
  <c r="BJ129" i="4"/>
  <c r="BN129" i="4"/>
  <c r="BI129" i="4"/>
  <c r="BL129" i="4"/>
  <c r="AO9" i="5"/>
  <c r="AU9" i="5"/>
  <c r="AW9" i="5"/>
  <c r="AX9" i="5"/>
  <c r="BA101" i="5"/>
  <c r="BA202" i="5"/>
  <c r="AR340" i="3"/>
  <c r="BE340" i="3"/>
  <c r="AU340" i="3"/>
  <c r="AM340" i="3"/>
  <c r="AO340" i="3"/>
  <c r="AL340" i="3"/>
  <c r="AT340" i="3"/>
  <c r="AV340" i="3"/>
  <c r="AQ340" i="3"/>
  <c r="AW340" i="3"/>
  <c r="AP340" i="3"/>
  <c r="BD340" i="3"/>
  <c r="AS340" i="3"/>
  <c r="AS93" i="3"/>
  <c r="AU93" i="3"/>
  <c r="AO93" i="3"/>
  <c r="AL93" i="3"/>
  <c r="AR93" i="3"/>
  <c r="BD93" i="3"/>
  <c r="AQ93" i="3"/>
  <c r="AP93" i="3"/>
  <c r="BE93" i="3"/>
  <c r="AT93" i="3"/>
  <c r="AV93" i="3"/>
  <c r="AM93" i="3"/>
  <c r="AW93" i="3"/>
  <c r="BU21" i="6"/>
  <c r="BJ21" i="6"/>
  <c r="BP21" i="6"/>
  <c r="CQ24" i="5"/>
  <c r="DQ24" i="5"/>
  <c r="CT24" i="5"/>
  <c r="CH24" i="5"/>
  <c r="CN24" i="5"/>
  <c r="CP24" i="5"/>
  <c r="DD24" i="5"/>
  <c r="DF24" i="5"/>
  <c r="DL24" i="5"/>
  <c r="DN24" i="5"/>
  <c r="DO24" i="5"/>
  <c r="DP24" i="5"/>
  <c r="DD205" i="4"/>
  <c r="DF205" i="4"/>
  <c r="CH205" i="4"/>
  <c r="CN205" i="4"/>
  <c r="CP205" i="4"/>
  <c r="BQ199" i="5"/>
  <c r="BS199" i="5"/>
  <c r="BT199" i="5"/>
  <c r="BU199" i="5"/>
  <c r="CT223" i="5"/>
  <c r="DQ223" i="5"/>
  <c r="CQ223" i="5"/>
  <c r="BQ216" i="4"/>
  <c r="BS216" i="4"/>
  <c r="BT216" i="4"/>
  <c r="BU216" i="4"/>
  <c r="BX216" i="4"/>
  <c r="CY151" i="6"/>
  <c r="DE151" i="6"/>
  <c r="DG151" i="6"/>
  <c r="DH151" i="6"/>
  <c r="DK151" i="6"/>
  <c r="DM151" i="6"/>
  <c r="CU42" i="5"/>
  <c r="CV42" i="5"/>
  <c r="CW6" i="2"/>
  <c r="CV6" i="2"/>
  <c r="BZ50" i="5"/>
  <c r="BY50" i="5"/>
  <c r="BU167" i="3"/>
  <c r="BB22" i="6"/>
  <c r="BC22" i="6"/>
  <c r="CU140" i="5"/>
  <c r="CV140" i="5"/>
  <c r="CP303" i="3"/>
  <c r="CJ303" i="3"/>
  <c r="CL303" i="3"/>
  <c r="CM303" i="3"/>
  <c r="AZ33" i="5"/>
  <c r="AG66" i="5"/>
  <c r="AJ66" i="5"/>
  <c r="AI66" i="5"/>
  <c r="CZ184" i="5"/>
  <c r="CI184" i="5"/>
  <c r="DG184" i="5"/>
  <c r="CR184" i="5"/>
  <c r="CJ184" i="5"/>
  <c r="DH184" i="5"/>
  <c r="CK184" i="5"/>
  <c r="DI184" i="5"/>
  <c r="CG188" i="5"/>
  <c r="DE188" i="5"/>
  <c r="CS188" i="5"/>
  <c r="DR188" i="5"/>
  <c r="CI188" i="5"/>
  <c r="DG188" i="5"/>
  <c r="CZ188" i="5"/>
  <c r="CF188" i="5"/>
  <c r="CK188" i="5"/>
  <c r="DI188" i="5"/>
  <c r="CL188" i="5"/>
  <c r="DJ188" i="5"/>
  <c r="CJ188" i="5"/>
  <c r="DH188" i="5"/>
  <c r="CO188" i="5"/>
  <c r="DM188" i="5"/>
  <c r="CR188" i="5"/>
  <c r="CM188" i="5"/>
  <c r="DK188" i="5"/>
  <c r="DA188" i="5"/>
  <c r="CP89" i="6"/>
  <c r="CY57" i="6"/>
  <c r="DE57" i="6"/>
  <c r="DG57" i="6"/>
  <c r="DH57" i="6"/>
  <c r="DK57" i="6"/>
  <c r="DM57" i="6"/>
  <c r="DN57" i="6"/>
  <c r="BA191" i="5"/>
  <c r="BA204" i="5"/>
  <c r="CJ9" i="5"/>
  <c r="DH9" i="5"/>
  <c r="CK9" i="5"/>
  <c r="DI9" i="5"/>
  <c r="CM9" i="5"/>
  <c r="DK9" i="5"/>
  <c r="CR9" i="5"/>
  <c r="CO9" i="5"/>
  <c r="DM9" i="5"/>
  <c r="CF9" i="5"/>
  <c r="CG9" i="5"/>
  <c r="DE9" i="5"/>
  <c r="CS9" i="5"/>
  <c r="DR9" i="5"/>
  <c r="CI9" i="5"/>
  <c r="DG9" i="5"/>
  <c r="CL9" i="5"/>
  <c r="DJ9" i="5"/>
  <c r="CZ9" i="5"/>
  <c r="DA9" i="5"/>
  <c r="AF329" i="3"/>
  <c r="AI329" i="3"/>
  <c r="AH329" i="3"/>
  <c r="AF204" i="3"/>
  <c r="AI204" i="3"/>
  <c r="AH204" i="3"/>
  <c r="DS27" i="5"/>
  <c r="AP23" i="6"/>
  <c r="DR10" i="5"/>
  <c r="CQ10" i="5"/>
  <c r="CH10" i="5"/>
  <c r="DD10" i="5"/>
  <c r="DF10" i="5"/>
  <c r="DL234" i="3"/>
  <c r="CY234" i="3"/>
  <c r="DE234" i="3"/>
  <c r="DG234" i="3"/>
  <c r="DH234" i="3"/>
  <c r="DI234" i="3"/>
  <c r="DL289" i="3"/>
  <c r="AP158" i="6"/>
  <c r="CQ153" i="4"/>
  <c r="DQ153" i="4"/>
  <c r="CT153" i="4"/>
  <c r="BA7" i="5"/>
  <c r="DQ142" i="4"/>
  <c r="CT178" i="4"/>
  <c r="DQ178" i="4"/>
  <c r="CQ178" i="4"/>
  <c r="CH194" i="4"/>
  <c r="CN194" i="4"/>
  <c r="CP194" i="4"/>
  <c r="DD194" i="4"/>
  <c r="DF194" i="4"/>
  <c r="BQ208" i="4"/>
  <c r="BS208" i="4"/>
  <c r="BT208" i="4"/>
  <c r="BU208" i="4"/>
  <c r="BX219" i="4"/>
  <c r="BQ205" i="4"/>
  <c r="BS205" i="4"/>
  <c r="BT205" i="4"/>
  <c r="BU205" i="4"/>
  <c r="CP254" i="3"/>
  <c r="BW156" i="6"/>
  <c r="BV156" i="6"/>
  <c r="CU60" i="5"/>
  <c r="CV60" i="5"/>
  <c r="CP6" i="3"/>
  <c r="BA166" i="4"/>
  <c r="AO102" i="4"/>
  <c r="AU102" i="4"/>
  <c r="AW102" i="4"/>
  <c r="AX102" i="4"/>
  <c r="BL109" i="5"/>
  <c r="BI109" i="5"/>
  <c r="BO109" i="5"/>
  <c r="BV109" i="5"/>
  <c r="BM109" i="5"/>
  <c r="BW109" i="5"/>
  <c r="BR109" i="5"/>
  <c r="BN109" i="5"/>
  <c r="BP109" i="5"/>
  <c r="BJ109" i="5"/>
  <c r="AO105" i="5"/>
  <c r="BT298" i="3"/>
  <c r="BN298" i="3"/>
  <c r="BK298" i="3"/>
  <c r="BM298" i="3"/>
  <c r="BQ298" i="3"/>
  <c r="BS298" i="3"/>
  <c r="BH298" i="3"/>
  <c r="BI298" i="3"/>
  <c r="BO298" i="3"/>
  <c r="BL298" i="3"/>
  <c r="CI281" i="3"/>
  <c r="CC281" i="3"/>
  <c r="CH281" i="3"/>
  <c r="CO281" i="3"/>
  <c r="CN281" i="3"/>
  <c r="CB281" i="3"/>
  <c r="CF281" i="3"/>
  <c r="CE281" i="3"/>
  <c r="CK281" i="3"/>
  <c r="CG281" i="3"/>
  <c r="BU52" i="6"/>
  <c r="AY13" i="3"/>
  <c r="AX13" i="3"/>
  <c r="CY314" i="3"/>
  <c r="DE314" i="3"/>
  <c r="DG314" i="3"/>
  <c r="DH314" i="3"/>
  <c r="DI314" i="3"/>
  <c r="BJ173" i="3"/>
  <c r="BP173" i="3"/>
  <c r="DS25" i="5"/>
  <c r="CV77" i="5"/>
  <c r="BV168" i="6"/>
  <c r="BW168" i="6"/>
  <c r="CV163" i="4"/>
  <c r="CU163" i="4"/>
  <c r="AZ318" i="3"/>
  <c r="BA318" i="3"/>
  <c r="CP169" i="3"/>
  <c r="CD169" i="3"/>
  <c r="CJ169" i="3"/>
  <c r="CL169" i="3"/>
  <c r="DF159" i="5"/>
  <c r="DL159" i="5"/>
  <c r="DN159" i="5"/>
  <c r="DO159" i="5"/>
  <c r="DP159" i="5"/>
  <c r="DS159" i="5"/>
  <c r="BX37" i="5"/>
  <c r="CD252" i="3"/>
  <c r="CP255" i="3"/>
  <c r="CD255" i="3"/>
  <c r="CJ255" i="3"/>
  <c r="CL255" i="3"/>
  <c r="CM255" i="3"/>
  <c r="BR103" i="3"/>
  <c r="BU103" i="3"/>
  <c r="BV17" i="6"/>
  <c r="CO92" i="5"/>
  <c r="CG92" i="5"/>
  <c r="DA92" i="5"/>
  <c r="CR92" i="5"/>
  <c r="CS92" i="5"/>
  <c r="CZ92" i="5"/>
  <c r="CM92" i="5"/>
  <c r="CF92" i="5"/>
  <c r="CK92" i="5"/>
  <c r="CI92" i="5"/>
  <c r="CJ92" i="5"/>
  <c r="CL92" i="5"/>
  <c r="DG78" i="5"/>
  <c r="DJ78" i="5"/>
  <c r="DR78" i="5"/>
  <c r="DI78" i="5"/>
  <c r="DD78" i="5"/>
  <c r="DT78" i="5"/>
  <c r="BB27" i="5"/>
  <c r="BC27" i="5"/>
  <c r="BI11" i="5"/>
  <c r="BO11" i="5"/>
  <c r="BR11" i="5"/>
  <c r="BP11" i="5"/>
  <c r="BW11" i="5"/>
  <c r="BL11" i="5"/>
  <c r="BN11" i="5"/>
  <c r="BV11" i="5"/>
  <c r="BJ11" i="5"/>
  <c r="BM11" i="5"/>
  <c r="BT65" i="3"/>
  <c r="BH65" i="3"/>
  <c r="BO65" i="3"/>
  <c r="BQ65" i="3"/>
  <c r="BN65" i="3"/>
  <c r="BK65" i="3"/>
  <c r="BL65" i="3"/>
  <c r="BM65" i="3"/>
  <c r="BI65" i="3"/>
  <c r="BS65" i="3"/>
  <c r="BS295" i="3"/>
  <c r="BN295" i="3"/>
  <c r="BK295" i="3"/>
  <c r="BM295" i="3"/>
  <c r="BH295" i="3"/>
  <c r="BI295" i="3"/>
  <c r="BO295" i="3"/>
  <c r="BL295" i="3"/>
  <c r="BT295" i="3"/>
  <c r="BQ295" i="3"/>
  <c r="DD8" i="5"/>
  <c r="DF8" i="5"/>
  <c r="DL8" i="5"/>
  <c r="DN8" i="5"/>
  <c r="DO8" i="5"/>
  <c r="CH8" i="5"/>
  <c r="CN8" i="5"/>
  <c r="CP8" i="5"/>
  <c r="CQ37" i="5"/>
  <c r="CT37" i="5"/>
  <c r="DQ37" i="5"/>
  <c r="BX45" i="5"/>
  <c r="BJ19" i="6"/>
  <c r="BP19" i="6"/>
  <c r="DD52" i="5"/>
  <c r="DF52" i="5"/>
  <c r="DL52" i="5"/>
  <c r="DN52" i="5"/>
  <c r="DO52" i="5"/>
  <c r="DQ52" i="5"/>
  <c r="DP52" i="5"/>
  <c r="CH52" i="5"/>
  <c r="CN52" i="5"/>
  <c r="CP52" i="5"/>
  <c r="CT52" i="5"/>
  <c r="CQ52" i="5"/>
  <c r="CU26" i="5"/>
  <c r="CD103" i="3"/>
  <c r="CJ103" i="3"/>
  <c r="CL103" i="3"/>
  <c r="CM103" i="3"/>
  <c r="CP103" i="3"/>
  <c r="BA164" i="4"/>
  <c r="CJ101" i="6"/>
  <c r="CL101" i="6"/>
  <c r="CM101" i="6"/>
  <c r="CY304" i="3"/>
  <c r="DE304" i="3"/>
  <c r="DG304" i="3"/>
  <c r="DH304" i="3"/>
  <c r="DI304" i="3"/>
  <c r="AF19" i="3"/>
  <c r="AI19" i="3"/>
  <c r="AH19" i="3"/>
  <c r="BL158" i="3"/>
  <c r="BT158" i="3"/>
  <c r="BS158" i="3"/>
  <c r="BM158" i="3"/>
  <c r="BI158" i="3"/>
  <c r="BN158" i="3"/>
  <c r="BQ158" i="3"/>
  <c r="BO158" i="3"/>
  <c r="BH158" i="3"/>
  <c r="BJ158" i="3"/>
  <c r="BK158" i="3"/>
  <c r="AN311" i="3"/>
  <c r="AX311" i="3"/>
  <c r="DL207" i="3"/>
  <c r="CY207" i="3"/>
  <c r="DE207" i="3"/>
  <c r="DG207" i="3"/>
  <c r="DH207" i="3"/>
  <c r="DI207" i="3"/>
  <c r="DL183" i="3"/>
  <c r="BC27" i="6"/>
  <c r="BB27" i="6"/>
  <c r="CD173" i="3"/>
  <c r="CJ173" i="3"/>
  <c r="CL173" i="3"/>
  <c r="CM173" i="3"/>
  <c r="CP173" i="3"/>
  <c r="BC41" i="6"/>
  <c r="BB41" i="6"/>
  <c r="AZ160" i="3"/>
  <c r="BA160" i="3"/>
  <c r="BU45" i="6"/>
  <c r="BR45" i="6"/>
  <c r="CD176" i="3"/>
  <c r="CJ176" i="3"/>
  <c r="CL176" i="3"/>
  <c r="CM176" i="3"/>
  <c r="CP176" i="3"/>
  <c r="DM78" i="5"/>
  <c r="BP169" i="3"/>
  <c r="CJ95" i="3"/>
  <c r="CL95" i="3"/>
  <c r="CM95" i="3"/>
  <c r="CV168" i="4"/>
  <c r="CU168" i="4"/>
  <c r="CU144" i="4"/>
  <c r="CV144" i="4"/>
  <c r="BU255" i="3"/>
  <c r="BR255" i="3"/>
  <c r="BA167" i="3"/>
  <c r="AZ167" i="3"/>
  <c r="DL124" i="3"/>
  <c r="AO28" i="5"/>
  <c r="AU28" i="5"/>
  <c r="AW28" i="5"/>
  <c r="AX28" i="5"/>
  <c r="CC73" i="3"/>
  <c r="CB73" i="3"/>
  <c r="CE73" i="3"/>
  <c r="CK73" i="3"/>
  <c r="CI73" i="3"/>
  <c r="CN73" i="3"/>
  <c r="CO73" i="3"/>
  <c r="CF73" i="3"/>
  <c r="CG73" i="3"/>
  <c r="CH73" i="3"/>
  <c r="AV69" i="3"/>
  <c r="AX69" i="3"/>
  <c r="CH55" i="5"/>
  <c r="CN55" i="5"/>
  <c r="CP55" i="5"/>
  <c r="BX60" i="5"/>
  <c r="BY75" i="5"/>
  <c r="BZ75" i="5"/>
  <c r="AZ106" i="3"/>
  <c r="BA106" i="3"/>
  <c r="BA12" i="3"/>
  <c r="AZ12" i="3"/>
  <c r="CA67" i="5"/>
  <c r="CC67" i="5"/>
  <c r="CD67" i="5"/>
  <c r="CB67" i="5"/>
  <c r="CT73" i="5"/>
  <c r="CD294" i="3"/>
  <c r="CJ294" i="3"/>
  <c r="CL294" i="3"/>
  <c r="CM294" i="3"/>
  <c r="CP294" i="3"/>
  <c r="CJ125" i="3"/>
  <c r="CL125" i="3"/>
  <c r="CM125" i="3"/>
  <c r="BC316" i="3"/>
  <c r="BF316" i="3"/>
  <c r="BB316" i="3"/>
  <c r="BA111" i="3"/>
  <c r="AZ111" i="3"/>
  <c r="BJ8" i="3"/>
  <c r="BP8" i="3"/>
  <c r="CY125" i="6"/>
  <c r="DE125" i="6"/>
  <c r="DG125" i="6"/>
  <c r="DH125" i="6"/>
  <c r="DK125" i="6"/>
  <c r="BB38" i="6"/>
  <c r="BC38" i="6"/>
  <c r="CU129" i="5"/>
  <c r="CV129" i="5"/>
  <c r="DL20" i="5"/>
  <c r="DN20" i="5"/>
  <c r="DO20" i="5"/>
  <c r="DP20" i="5"/>
  <c r="DK78" i="5"/>
  <c r="CV245" i="5"/>
  <c r="BB140" i="3"/>
  <c r="BC140" i="3"/>
  <c r="BF140" i="3"/>
  <c r="CP128" i="3"/>
  <c r="CD128" i="3"/>
  <c r="CJ128" i="3"/>
  <c r="CL128" i="3"/>
  <c r="CM128" i="3"/>
  <c r="CU23" i="5"/>
  <c r="CV23" i="5"/>
  <c r="DP129" i="5"/>
  <c r="CV75" i="5"/>
  <c r="CU75" i="5"/>
  <c r="BV303" i="3"/>
  <c r="BU62" i="3"/>
  <c r="CP208" i="4"/>
  <c r="CV180" i="4"/>
  <c r="CU180" i="4"/>
  <c r="CV160" i="4"/>
  <c r="CU160" i="4"/>
  <c r="CV156" i="4"/>
  <c r="CU156" i="4"/>
  <c r="CQ135" i="3"/>
  <c r="CR135" i="3"/>
  <c r="BC166" i="6"/>
  <c r="BB166" i="6"/>
  <c r="CQ136" i="3"/>
  <c r="DL128" i="5"/>
  <c r="DN128" i="5"/>
  <c r="DO128" i="5"/>
  <c r="DP128" i="5"/>
  <c r="BV157" i="3"/>
  <c r="BW157" i="3"/>
  <c r="BC117" i="3"/>
  <c r="BF117" i="3"/>
  <c r="BB117" i="3"/>
  <c r="DM32" i="12"/>
  <c r="AU26" i="13"/>
  <c r="AV26" i="13"/>
  <c r="AY26" i="13"/>
  <c r="AJ118" i="3"/>
  <c r="AJ91" i="3"/>
  <c r="BF91" i="3"/>
  <c r="CU91" i="3"/>
  <c r="AE143" i="3"/>
  <c r="AG143" i="3"/>
  <c r="AG323" i="3"/>
  <c r="AE323" i="3"/>
  <c r="AH92" i="3"/>
  <c r="AF92" i="3"/>
  <c r="AI92" i="3"/>
  <c r="AK35" i="5"/>
  <c r="AE11" i="3"/>
  <c r="AG11" i="3"/>
  <c r="AH116" i="3"/>
  <c r="AF116" i="3"/>
  <c r="AI116" i="3"/>
  <c r="AL10" i="6"/>
  <c r="CP111" i="6"/>
  <c r="AI161" i="6"/>
  <c r="AG161" i="6"/>
  <c r="AJ161" i="6"/>
  <c r="AJ198" i="3"/>
  <c r="AJ328" i="3"/>
  <c r="CG12" i="6"/>
  <c r="CH12" i="6"/>
  <c r="CE12" i="6"/>
  <c r="CO12" i="6"/>
  <c r="CI12" i="6"/>
  <c r="CN12" i="6"/>
  <c r="CK12" i="6"/>
  <c r="CC12" i="6"/>
  <c r="CD12" i="6"/>
  <c r="CF12" i="6"/>
  <c r="AL178" i="6"/>
  <c r="AK76" i="4"/>
  <c r="CO8" i="6"/>
  <c r="CC8" i="6"/>
  <c r="CE8" i="6"/>
  <c r="CB8" i="6"/>
  <c r="CD8" i="6"/>
  <c r="CF8" i="6"/>
  <c r="CN8" i="6"/>
  <c r="CK8" i="6"/>
  <c r="CI8" i="6"/>
  <c r="CG8" i="6"/>
  <c r="CH8" i="6"/>
  <c r="AL187" i="6"/>
  <c r="AK146" i="4"/>
  <c r="AK250" i="4"/>
  <c r="AJ5" i="2"/>
  <c r="AH5" i="2"/>
  <c r="AK5" i="2"/>
  <c r="AK104" i="4"/>
  <c r="AP221" i="4"/>
  <c r="AQ221" i="4"/>
  <c r="AV221" i="4"/>
  <c r="AM221" i="4"/>
  <c r="AZ221" i="4"/>
  <c r="AN221" i="4"/>
  <c r="AR221" i="4"/>
  <c r="AY221" i="4"/>
  <c r="AG98" i="5"/>
  <c r="AJ98" i="5"/>
  <c r="AI98" i="5"/>
  <c r="AL83" i="6"/>
  <c r="AK130" i="4"/>
  <c r="AK272" i="4"/>
  <c r="DT272" i="4"/>
  <c r="AK303" i="4"/>
  <c r="DT303" i="4"/>
  <c r="AI4" i="1"/>
  <c r="AH4" i="1"/>
  <c r="AJ4" i="1"/>
  <c r="CR148" i="6"/>
  <c r="CQ148" i="6"/>
  <c r="AN51" i="4"/>
  <c r="AT51" i="4"/>
  <c r="AQ51" i="4"/>
  <c r="AS51" i="4"/>
  <c r="AM51" i="4"/>
  <c r="AO51" i="4"/>
  <c r="AP51" i="4"/>
  <c r="AZ51" i="4"/>
  <c r="AY51" i="4"/>
  <c r="AR51" i="4"/>
  <c r="AN143" i="4"/>
  <c r="AP143" i="4"/>
  <c r="AQ143" i="4"/>
  <c r="AS143" i="4"/>
  <c r="AM143" i="4"/>
  <c r="AO143" i="4"/>
  <c r="AT143" i="4"/>
  <c r="AV143" i="4"/>
  <c r="AR143" i="4"/>
  <c r="AZ143" i="4"/>
  <c r="AK238" i="4"/>
  <c r="AG282" i="4"/>
  <c r="AJ282" i="4"/>
  <c r="AI282" i="4"/>
  <c r="AK307" i="4"/>
  <c r="DT307" i="4"/>
  <c r="AI320" i="4"/>
  <c r="AG320" i="4"/>
  <c r="AJ320" i="4"/>
  <c r="AH40" i="1"/>
  <c r="AJ40" i="1"/>
  <c r="AI40" i="1"/>
  <c r="AL171" i="6"/>
  <c r="AI147" i="4"/>
  <c r="AG147" i="4"/>
  <c r="AJ147" i="4"/>
  <c r="BA175" i="4"/>
  <c r="AK241" i="4"/>
  <c r="DT241" i="4"/>
  <c r="AI303" i="4"/>
  <c r="AG303" i="4"/>
  <c r="AJ303" i="4"/>
  <c r="AI307" i="4"/>
  <c r="AG307" i="4"/>
  <c r="AJ307" i="4"/>
  <c r="AI8" i="1"/>
  <c r="AH8" i="1"/>
  <c r="AJ8" i="1"/>
  <c r="CU26" i="1"/>
  <c r="CO26" i="1"/>
  <c r="CP26" i="1"/>
  <c r="CV26" i="1"/>
  <c r="CL26" i="1"/>
  <c r="CN26" i="1"/>
  <c r="CJ26" i="1"/>
  <c r="CI26" i="1"/>
  <c r="AV27" i="4"/>
  <c r="AS27" i="4"/>
  <c r="AY27" i="4"/>
  <c r="AN27" i="4"/>
  <c r="AZ27" i="4"/>
  <c r="AM27" i="4"/>
  <c r="AO27" i="4"/>
  <c r="AR27" i="4"/>
  <c r="AT27" i="4"/>
  <c r="AI157" i="4"/>
  <c r="AG157" i="4"/>
  <c r="AJ157" i="4"/>
  <c r="AQ277" i="4"/>
  <c r="AV277" i="4"/>
  <c r="AZ277" i="4"/>
  <c r="AM277" i="4"/>
  <c r="AN277" i="4"/>
  <c r="AT277" i="4"/>
  <c r="AR277" i="4"/>
  <c r="AV309" i="4"/>
  <c r="AQ309" i="4"/>
  <c r="AR309" i="4"/>
  <c r="AM309" i="4"/>
  <c r="AN309" i="4"/>
  <c r="AO309" i="4"/>
  <c r="AZ309" i="4"/>
  <c r="AY309" i="4"/>
  <c r="AI107" i="5"/>
  <c r="AG107" i="5"/>
  <c r="AJ107" i="5"/>
  <c r="AO186" i="5"/>
  <c r="AU186" i="5"/>
  <c r="AW186" i="5"/>
  <c r="AX186" i="5"/>
  <c r="BA186" i="5"/>
  <c r="AG39" i="6"/>
  <c r="AJ39" i="6"/>
  <c r="AI39" i="6"/>
  <c r="AG223" i="4"/>
  <c r="AJ223" i="4"/>
  <c r="AI223" i="4"/>
  <c r="BA317" i="4"/>
  <c r="AH30" i="1"/>
  <c r="AJ30" i="1"/>
  <c r="AI30" i="1"/>
  <c r="CK36" i="1"/>
  <c r="CR44" i="1"/>
  <c r="CI44" i="1"/>
  <c r="CU44" i="1"/>
  <c r="CV44" i="1"/>
  <c r="CJ44" i="1"/>
  <c r="CO44" i="1"/>
  <c r="CL44" i="1"/>
  <c r="CN44" i="1"/>
  <c r="CP44" i="1"/>
  <c r="CM44" i="1"/>
  <c r="AY222" i="4"/>
  <c r="AP222" i="4"/>
  <c r="AS222" i="4"/>
  <c r="AM222" i="4"/>
  <c r="AT222" i="4"/>
  <c r="AN222" i="4"/>
  <c r="AR222" i="4"/>
  <c r="AQ222" i="4"/>
  <c r="AZ222" i="4"/>
  <c r="AT310" i="4"/>
  <c r="AP310" i="4"/>
  <c r="AQ310" i="4"/>
  <c r="AY310" i="4"/>
  <c r="AR310" i="4"/>
  <c r="AM310" i="4"/>
  <c r="AS310" i="4"/>
  <c r="AL34" i="1"/>
  <c r="DU34" i="1"/>
  <c r="BA247" i="5"/>
  <c r="BC242" i="5"/>
  <c r="BB242" i="5"/>
  <c r="AI131" i="4"/>
  <c r="AG131" i="4"/>
  <c r="AJ131" i="4"/>
  <c r="AI12" i="1"/>
  <c r="AH12" i="1"/>
  <c r="AJ12" i="1"/>
  <c r="BA248" i="5"/>
  <c r="BC31" i="5"/>
  <c r="AF161" i="3"/>
  <c r="AI161" i="3"/>
  <c r="AH161" i="3"/>
  <c r="AK271" i="4"/>
  <c r="DT271" i="4"/>
  <c r="AK325" i="4"/>
  <c r="DT325" i="4"/>
  <c r="BM162" i="6"/>
  <c r="BO162" i="6"/>
  <c r="BQ162" i="6"/>
  <c r="BI162" i="6"/>
  <c r="BS162" i="6"/>
  <c r="BT162" i="6"/>
  <c r="BL162" i="6"/>
  <c r="BN162" i="6"/>
  <c r="BH162" i="6"/>
  <c r="BK162" i="6"/>
  <c r="CM22" i="5"/>
  <c r="DK22" i="5"/>
  <c r="CS22" i="5"/>
  <c r="DR22" i="5"/>
  <c r="DA22" i="5"/>
  <c r="CG22" i="5"/>
  <c r="DE22" i="5"/>
  <c r="CF22" i="5"/>
  <c r="CO22" i="5"/>
  <c r="DM22" i="5"/>
  <c r="CK22" i="5"/>
  <c r="DI22" i="5"/>
  <c r="CI22" i="5"/>
  <c r="DG22" i="5"/>
  <c r="CL22" i="5"/>
  <c r="DJ22" i="5"/>
  <c r="CR22" i="5"/>
  <c r="CZ22" i="5"/>
  <c r="CJ22" i="5"/>
  <c r="DH22" i="5"/>
  <c r="CQ62" i="6"/>
  <c r="CR62" i="6"/>
  <c r="AU222" i="5"/>
  <c r="AW222" i="5"/>
  <c r="AX222" i="5"/>
  <c r="DH118" i="4"/>
  <c r="BL149" i="4"/>
  <c r="BI149" i="4"/>
  <c r="BM149" i="4"/>
  <c r="BP149" i="4"/>
  <c r="BR149" i="4"/>
  <c r="BW149" i="4"/>
  <c r="BO149" i="4"/>
  <c r="BN149" i="4"/>
  <c r="BJ149" i="4"/>
  <c r="BV149" i="4"/>
  <c r="BN59" i="6"/>
  <c r="BM59" i="6"/>
  <c r="BS59" i="6"/>
  <c r="BQ59" i="6"/>
  <c r="BT59" i="6"/>
  <c r="BH59" i="6"/>
  <c r="BI59" i="6"/>
  <c r="BJ59" i="6"/>
  <c r="BK59" i="6"/>
  <c r="BL59" i="6"/>
  <c r="BO59" i="6"/>
  <c r="AF266" i="3"/>
  <c r="AI266" i="3"/>
  <c r="AH266" i="3"/>
  <c r="AT16" i="3"/>
  <c r="AR16" i="3"/>
  <c r="AO16" i="3"/>
  <c r="AU16" i="3"/>
  <c r="BD16" i="3"/>
  <c r="AP16" i="3"/>
  <c r="AQ16" i="3"/>
  <c r="AL16" i="3"/>
  <c r="AS16" i="3"/>
  <c r="AW16" i="3"/>
  <c r="BE16" i="3"/>
  <c r="AM16" i="3"/>
  <c r="DM69" i="6"/>
  <c r="AZ12" i="5"/>
  <c r="AR12" i="5"/>
  <c r="AQ12" i="5"/>
  <c r="AV12" i="5"/>
  <c r="AP12" i="5"/>
  <c r="AX97" i="6"/>
  <c r="AV97" i="6"/>
  <c r="AU97" i="6"/>
  <c r="AT97" i="6"/>
  <c r="AY97" i="6"/>
  <c r="AS97" i="6"/>
  <c r="AN97" i="6"/>
  <c r="AQ97" i="6"/>
  <c r="AR97" i="6"/>
  <c r="AO97" i="6"/>
  <c r="CY188" i="6"/>
  <c r="DE188" i="6"/>
  <c r="DG188" i="6"/>
  <c r="DH188" i="6"/>
  <c r="DK188" i="6"/>
  <c r="DN188" i="6"/>
  <c r="DM188" i="6"/>
  <c r="CK177" i="5"/>
  <c r="DI177" i="5"/>
  <c r="CL177" i="5"/>
  <c r="DJ177" i="5"/>
  <c r="CF177" i="5"/>
  <c r="CO177" i="5"/>
  <c r="DM177" i="5"/>
  <c r="CS177" i="5"/>
  <c r="DR177" i="5"/>
  <c r="CZ177" i="5"/>
  <c r="DA177" i="5"/>
  <c r="CJ177" i="5"/>
  <c r="DH177" i="5"/>
  <c r="CR177" i="5"/>
  <c r="CM177" i="5"/>
  <c r="DK177" i="5"/>
  <c r="CG177" i="5"/>
  <c r="DE177" i="5"/>
  <c r="CI177" i="5"/>
  <c r="DG177" i="5"/>
  <c r="BU27" i="6"/>
  <c r="BR27" i="6"/>
  <c r="DK98" i="6"/>
  <c r="CL129" i="4"/>
  <c r="DJ129" i="4"/>
  <c r="CS129" i="4"/>
  <c r="DR129" i="4"/>
  <c r="CJ129" i="4"/>
  <c r="DH129" i="4"/>
  <c r="CI129" i="4"/>
  <c r="DG129" i="4"/>
  <c r="CK129" i="4"/>
  <c r="DI129" i="4"/>
  <c r="DA129" i="4"/>
  <c r="CG129" i="4"/>
  <c r="DE129" i="4"/>
  <c r="CZ129" i="4"/>
  <c r="CM129" i="4"/>
  <c r="DK129" i="4"/>
  <c r="CO129" i="4"/>
  <c r="DM129" i="4"/>
  <c r="CF129" i="4"/>
  <c r="CR129" i="4"/>
  <c r="BR41" i="6"/>
  <c r="BU41" i="6"/>
  <c r="CT202" i="4"/>
  <c r="DQ202" i="4"/>
  <c r="CQ202" i="4"/>
  <c r="DD219" i="4"/>
  <c r="DF219" i="4"/>
  <c r="DL219" i="4"/>
  <c r="CH219" i="4"/>
  <c r="CN219" i="4"/>
  <c r="CP219" i="4"/>
  <c r="CQ119" i="4"/>
  <c r="DQ119" i="4"/>
  <c r="CT119" i="4"/>
  <c r="BR140" i="6"/>
  <c r="BU140" i="6"/>
  <c r="DR161" i="4"/>
  <c r="CT161" i="4"/>
  <c r="AK12" i="5"/>
  <c r="DT12" i="5"/>
  <c r="BB177" i="4"/>
  <c r="BC177" i="4"/>
  <c r="DN49" i="6"/>
  <c r="DM49" i="6"/>
  <c r="CY49" i="6"/>
  <c r="DE49" i="6"/>
  <c r="DG49" i="6"/>
  <c r="DH49" i="6"/>
  <c r="DK49" i="6"/>
  <c r="AF334" i="3"/>
  <c r="AI334" i="3"/>
  <c r="AH334" i="3"/>
  <c r="AX157" i="3"/>
  <c r="AY157" i="3"/>
  <c r="BY205" i="4"/>
  <c r="BA158" i="6"/>
  <c r="DD142" i="4"/>
  <c r="DF142" i="4"/>
  <c r="CH142" i="4"/>
  <c r="BZ179" i="4"/>
  <c r="BY179" i="4"/>
  <c r="BA174" i="3"/>
  <c r="AZ174" i="3"/>
  <c r="BW33" i="6"/>
  <c r="BV33" i="6"/>
  <c r="BI281" i="3"/>
  <c r="BL281" i="3"/>
  <c r="BM281" i="3"/>
  <c r="BH281" i="3"/>
  <c r="BT281" i="3"/>
  <c r="BQ281" i="3"/>
  <c r="BK281" i="3"/>
  <c r="BO281" i="3"/>
  <c r="BS281" i="3"/>
  <c r="BN281" i="3"/>
  <c r="AZ76" i="3"/>
  <c r="BA76" i="3"/>
  <c r="BB40" i="6"/>
  <c r="BC40" i="6"/>
  <c r="CT175" i="4"/>
  <c r="BI19" i="5"/>
  <c r="BN19" i="5"/>
  <c r="BM19" i="5"/>
  <c r="BW19" i="5"/>
  <c r="BV19" i="5"/>
  <c r="BO19" i="5"/>
  <c r="BP19" i="5"/>
  <c r="BR19" i="5"/>
  <c r="BL19" i="5"/>
  <c r="BJ19" i="5"/>
  <c r="DD37" i="5"/>
  <c r="CH37" i="5"/>
  <c r="CN37" i="5"/>
  <c r="CP37" i="5"/>
  <c r="CH47" i="5"/>
  <c r="CN47" i="5"/>
  <c r="CP47" i="5"/>
  <c r="CT63" i="5"/>
  <c r="DQ63" i="5"/>
  <c r="CQ63" i="5"/>
  <c r="CH63" i="5"/>
  <c r="CN63" i="5"/>
  <c r="CP63" i="5"/>
  <c r="DD63" i="5"/>
  <c r="DF63" i="5"/>
  <c r="DL63" i="5"/>
  <c r="DN63" i="5"/>
  <c r="DO63" i="5"/>
  <c r="DP63" i="5"/>
  <c r="AU178" i="4"/>
  <c r="AW178" i="4"/>
  <c r="AX178" i="4"/>
  <c r="DL304" i="3"/>
  <c r="CY53" i="6"/>
  <c r="DE53" i="6"/>
  <c r="DG53" i="6"/>
  <c r="DH53" i="6"/>
  <c r="DK53" i="6"/>
  <c r="DN53" i="6"/>
  <c r="DM53" i="6"/>
  <c r="BZ56" i="5"/>
  <c r="BY56" i="5"/>
  <c r="CU7" i="5"/>
  <c r="CV7" i="5"/>
  <c r="BB28" i="5"/>
  <c r="CP59" i="3"/>
  <c r="CD59" i="3"/>
  <c r="CJ59" i="3"/>
  <c r="CL59" i="3"/>
  <c r="CM59" i="3"/>
  <c r="CH39" i="5"/>
  <c r="CN39" i="5"/>
  <c r="CP39" i="5"/>
  <c r="DD39" i="5"/>
  <c r="DF39" i="5"/>
  <c r="CU124" i="5"/>
  <c r="CV124" i="5"/>
  <c r="BB3" i="2"/>
  <c r="CS10" i="6"/>
  <c r="CT10" i="6"/>
  <c r="CU10" i="6"/>
  <c r="CQ139" i="3"/>
  <c r="CR139" i="3"/>
  <c r="DB3" i="12"/>
  <c r="AO15" i="12"/>
  <c r="AQ15" i="12"/>
  <c r="DI23" i="12"/>
  <c r="DC23" i="12"/>
  <c r="CM4" i="12"/>
  <c r="DB16" i="12"/>
  <c r="DM3" i="12"/>
  <c r="CM30" i="12"/>
  <c r="CO6" i="13"/>
  <c r="CY11" i="13"/>
  <c r="CZ11" i="13"/>
  <c r="CW18" i="13"/>
  <c r="CY18" i="13"/>
  <c r="CZ18" i="13"/>
  <c r="DC34" i="12"/>
  <c r="DE34" i="12"/>
  <c r="DF34" i="12"/>
  <c r="AJ82" i="3"/>
  <c r="BF82" i="3"/>
  <c r="AG98" i="3"/>
  <c r="AE98" i="3"/>
  <c r="AJ135" i="3"/>
  <c r="AE170" i="3"/>
  <c r="AG170" i="3"/>
  <c r="AJ53" i="3"/>
  <c r="AG97" i="3"/>
  <c r="AE97" i="3"/>
  <c r="AE179" i="3"/>
  <c r="AG179" i="3"/>
  <c r="AF84" i="3"/>
  <c r="AI84" i="3"/>
  <c r="AH84" i="3"/>
  <c r="AH133" i="3"/>
  <c r="AF133" i="3"/>
  <c r="AI133" i="3"/>
  <c r="AF207" i="3"/>
  <c r="AI207" i="3"/>
  <c r="AH207" i="3"/>
  <c r="AJ217" i="3"/>
  <c r="AJ270" i="3"/>
  <c r="AJ312" i="3"/>
  <c r="AJ332" i="3"/>
  <c r="AZ58" i="5"/>
  <c r="AS58" i="5"/>
  <c r="AM58" i="5"/>
  <c r="AQ58" i="5"/>
  <c r="AP58" i="5"/>
  <c r="AN58" i="5"/>
  <c r="AY58" i="5"/>
  <c r="AR58" i="5"/>
  <c r="AY70" i="5"/>
  <c r="AT70" i="5"/>
  <c r="AM70" i="5"/>
  <c r="AR70" i="5"/>
  <c r="AS70" i="5"/>
  <c r="AV70" i="5"/>
  <c r="AZ70" i="5"/>
  <c r="AQ70" i="5"/>
  <c r="AP70" i="5"/>
  <c r="AN70" i="5"/>
  <c r="CN31" i="13"/>
  <c r="AG30" i="3"/>
  <c r="AE30" i="3"/>
  <c r="AJ55" i="3"/>
  <c r="AJ110" i="3"/>
  <c r="AJ230" i="3"/>
  <c r="AJ305" i="3"/>
  <c r="BZ305" i="3"/>
  <c r="AJ324" i="3"/>
  <c r="AK5" i="5"/>
  <c r="AY30" i="5"/>
  <c r="AQ30" i="5"/>
  <c r="AZ30" i="5"/>
  <c r="AN30" i="5"/>
  <c r="AP30" i="5"/>
  <c r="AT30" i="5"/>
  <c r="AM30" i="5"/>
  <c r="AV30" i="5"/>
  <c r="AS30" i="5"/>
  <c r="AR30" i="5"/>
  <c r="AK67" i="5"/>
  <c r="DB67" i="5"/>
  <c r="AK92" i="5"/>
  <c r="DT92" i="5"/>
  <c r="AT17" i="3"/>
  <c r="AR17" i="3"/>
  <c r="AM17" i="3"/>
  <c r="AP17" i="3"/>
  <c r="BE17" i="3"/>
  <c r="AL17" i="3"/>
  <c r="AW17" i="3"/>
  <c r="AU17" i="3"/>
  <c r="BD17" i="3"/>
  <c r="AS17" i="3"/>
  <c r="AO17" i="3"/>
  <c r="AQ17" i="3"/>
  <c r="AG51" i="3"/>
  <c r="AE51" i="3"/>
  <c r="AJ127" i="3"/>
  <c r="CU127" i="3"/>
  <c r="AJ301" i="3"/>
  <c r="AK18" i="5"/>
  <c r="CD18" i="5"/>
  <c r="AT58" i="5"/>
  <c r="AN94" i="5"/>
  <c r="AV94" i="5"/>
  <c r="AP94" i="5"/>
  <c r="AQ94" i="5"/>
  <c r="AM94" i="5"/>
  <c r="AO94" i="5"/>
  <c r="AR94" i="5"/>
  <c r="AZ94" i="5"/>
  <c r="AT94" i="5"/>
  <c r="AI99" i="5"/>
  <c r="AG99" i="5"/>
  <c r="AJ99" i="5"/>
  <c r="AV123" i="5"/>
  <c r="AN123" i="5"/>
  <c r="AZ123" i="5"/>
  <c r="AY123" i="5"/>
  <c r="AT123" i="5"/>
  <c r="AM123" i="5"/>
  <c r="AO123" i="5"/>
  <c r="AP123" i="5"/>
  <c r="AR123" i="5"/>
  <c r="AS123" i="5"/>
  <c r="AQ123" i="5"/>
  <c r="AI192" i="5"/>
  <c r="AG192" i="5"/>
  <c r="AJ192" i="5"/>
  <c r="AG250" i="5"/>
  <c r="AJ250" i="5"/>
  <c r="AI250" i="5"/>
  <c r="AL24" i="2"/>
  <c r="CO15" i="6"/>
  <c r="CH15" i="6"/>
  <c r="CB15" i="6"/>
  <c r="CC15" i="6"/>
  <c r="CD15" i="6"/>
  <c r="CK15" i="6"/>
  <c r="CN15" i="6"/>
  <c r="CE15" i="6"/>
  <c r="CI15" i="6"/>
  <c r="CF15" i="6"/>
  <c r="CK23" i="6"/>
  <c r="CN23" i="6"/>
  <c r="CH23" i="6"/>
  <c r="CB23" i="6"/>
  <c r="CC23" i="6"/>
  <c r="CE23" i="6"/>
  <c r="CI23" i="6"/>
  <c r="CF23" i="6"/>
  <c r="AL82" i="6"/>
  <c r="CO114" i="6"/>
  <c r="CF114" i="6"/>
  <c r="CB114" i="6"/>
  <c r="CH114" i="6"/>
  <c r="CN114" i="6"/>
  <c r="CI114" i="6"/>
  <c r="CC114" i="6"/>
  <c r="CE146" i="6"/>
  <c r="CG146" i="6"/>
  <c r="CI146" i="6"/>
  <c r="CH146" i="6"/>
  <c r="CK146" i="6"/>
  <c r="CO146" i="6"/>
  <c r="CB146" i="6"/>
  <c r="CN146" i="6"/>
  <c r="CC146" i="6"/>
  <c r="CF146" i="6"/>
  <c r="CE158" i="6"/>
  <c r="CG158" i="6"/>
  <c r="CF158" i="6"/>
  <c r="CC158" i="6"/>
  <c r="CO158" i="6"/>
  <c r="CN158" i="6"/>
  <c r="CI158" i="6"/>
  <c r="CB158" i="6"/>
  <c r="CD158" i="6"/>
  <c r="CK158" i="6"/>
  <c r="CH158" i="6"/>
  <c r="AI169" i="6"/>
  <c r="AG169" i="6"/>
  <c r="AJ169" i="6"/>
  <c r="AL202" i="6"/>
  <c r="AK56" i="4"/>
  <c r="AJ71" i="3"/>
  <c r="AJ152" i="3"/>
  <c r="AJ219" i="3"/>
  <c r="AG299" i="3"/>
  <c r="AE299" i="3"/>
  <c r="AR325" i="3"/>
  <c r="BE325" i="3"/>
  <c r="AP325" i="3"/>
  <c r="AL325" i="3"/>
  <c r="BD325" i="3"/>
  <c r="AT325" i="3"/>
  <c r="AV325" i="3"/>
  <c r="AS325" i="3"/>
  <c r="AW325" i="3"/>
  <c r="AO325" i="3"/>
  <c r="AQ325" i="3"/>
  <c r="AM325" i="3"/>
  <c r="AM8" i="5"/>
  <c r="AZ8" i="5"/>
  <c r="AS8" i="5"/>
  <c r="AN8" i="5"/>
  <c r="AR8" i="5"/>
  <c r="AV8" i="5"/>
  <c r="AT8" i="5"/>
  <c r="AY8" i="5"/>
  <c r="AQ8" i="5"/>
  <c r="AP8" i="5"/>
  <c r="AK55" i="5"/>
  <c r="DT55" i="5"/>
  <c r="CD55" i="5"/>
  <c r="AY106" i="5"/>
  <c r="AN106" i="5"/>
  <c r="AP106" i="5"/>
  <c r="AV106" i="5"/>
  <c r="AR106" i="5"/>
  <c r="AQ106" i="5"/>
  <c r="AM106" i="5"/>
  <c r="AZ106" i="5"/>
  <c r="AT106" i="5"/>
  <c r="AK118" i="5"/>
  <c r="DT118" i="5"/>
  <c r="AI135" i="5"/>
  <c r="AG135" i="5"/>
  <c r="AJ135" i="5"/>
  <c r="AG170" i="5"/>
  <c r="AJ170" i="5"/>
  <c r="AI170" i="5"/>
  <c r="AL3" i="6"/>
  <c r="BF3" i="6"/>
  <c r="AL43" i="6"/>
  <c r="BZ43" i="6"/>
  <c r="CK71" i="6"/>
  <c r="CH71" i="6"/>
  <c r="CF71" i="6"/>
  <c r="CN71" i="6"/>
  <c r="CG71" i="6"/>
  <c r="CB71" i="6"/>
  <c r="CC71" i="6"/>
  <c r="CI71" i="6"/>
  <c r="CE71" i="6"/>
  <c r="CC99" i="6"/>
  <c r="CD99" i="6"/>
  <c r="CO99" i="6"/>
  <c r="CH99" i="6"/>
  <c r="CN99" i="6"/>
  <c r="CK99" i="6"/>
  <c r="CE99" i="6"/>
  <c r="CG99" i="6"/>
  <c r="CF99" i="6"/>
  <c r="CI99" i="6"/>
  <c r="CK112" i="6"/>
  <c r="CI112" i="6"/>
  <c r="CF112" i="6"/>
  <c r="CE112" i="6"/>
  <c r="CH112" i="6"/>
  <c r="CC112" i="6"/>
  <c r="CD112" i="6"/>
  <c r="CO112" i="6"/>
  <c r="CG112" i="6"/>
  <c r="CN112" i="6"/>
  <c r="CE142" i="6"/>
  <c r="CG142" i="6"/>
  <c r="CF142" i="6"/>
  <c r="CC142" i="6"/>
  <c r="CB142" i="6"/>
  <c r="CO142" i="6"/>
  <c r="CN142" i="6"/>
  <c r="CH142" i="6"/>
  <c r="CK142" i="6"/>
  <c r="CI142" i="6"/>
  <c r="CO184" i="6"/>
  <c r="CB184" i="6"/>
  <c r="CK184" i="6"/>
  <c r="CN184" i="6"/>
  <c r="CF184" i="6"/>
  <c r="CC184" i="6"/>
  <c r="CE184" i="6"/>
  <c r="CH184" i="6"/>
  <c r="CI184" i="6"/>
  <c r="CG184" i="6"/>
  <c r="AK24" i="4"/>
  <c r="AJ59" i="3"/>
  <c r="BF59" i="3"/>
  <c r="AE233" i="3"/>
  <c r="AG233" i="3"/>
  <c r="AS110" i="5"/>
  <c r="AY110" i="5"/>
  <c r="AZ110" i="5"/>
  <c r="AT110" i="5"/>
  <c r="AP110" i="5"/>
  <c r="AM110" i="5"/>
  <c r="AO110" i="5"/>
  <c r="AR110" i="5"/>
  <c r="AQ110" i="5"/>
  <c r="AK142" i="5"/>
  <c r="DT142" i="5"/>
  <c r="AJ9" i="2"/>
  <c r="AH9" i="2"/>
  <c r="AK9" i="2"/>
  <c r="CE56" i="6"/>
  <c r="CO56" i="6"/>
  <c r="CG56" i="6"/>
  <c r="CN56" i="6"/>
  <c r="CF56" i="6"/>
  <c r="CK56" i="6"/>
  <c r="CI56" i="6"/>
  <c r="CC56" i="6"/>
  <c r="CH56" i="6"/>
  <c r="CE162" i="6"/>
  <c r="CI162" i="6"/>
  <c r="CK162" i="6"/>
  <c r="CG162" i="6"/>
  <c r="CH162" i="6"/>
  <c r="CC162" i="6"/>
  <c r="CN162" i="6"/>
  <c r="CF162" i="6"/>
  <c r="CO162" i="6"/>
  <c r="CB162" i="6"/>
  <c r="CD162" i="6"/>
  <c r="AL198" i="6"/>
  <c r="AY59" i="4"/>
  <c r="AP59" i="4"/>
  <c r="AV59" i="4"/>
  <c r="AN59" i="4"/>
  <c r="AR59" i="4"/>
  <c r="AM59" i="4"/>
  <c r="AO59" i="4"/>
  <c r="AY107" i="4"/>
  <c r="AN107" i="4"/>
  <c r="AV107" i="4"/>
  <c r="AM107" i="4"/>
  <c r="AR107" i="4"/>
  <c r="AT107" i="4"/>
  <c r="AZ107" i="4"/>
  <c r="AP107" i="4"/>
  <c r="AK134" i="4"/>
  <c r="DK134" i="4"/>
  <c r="CD134" i="4"/>
  <c r="AK212" i="4"/>
  <c r="AK234" i="4"/>
  <c r="AK239" i="4"/>
  <c r="AG339" i="3"/>
  <c r="AE339" i="3"/>
  <c r="AG126" i="5"/>
  <c r="AJ126" i="5"/>
  <c r="AI126" i="5"/>
  <c r="AG198" i="5"/>
  <c r="AJ198" i="5"/>
  <c r="AI198" i="5"/>
  <c r="AL10" i="2"/>
  <c r="DS10" i="2"/>
  <c r="AL42" i="6"/>
  <c r="AL87" i="6"/>
  <c r="AI149" i="6"/>
  <c r="AG149" i="6"/>
  <c r="AJ149" i="6"/>
  <c r="CO204" i="6"/>
  <c r="CB204" i="6"/>
  <c r="CC204" i="6"/>
  <c r="CG204" i="6"/>
  <c r="CH204" i="6"/>
  <c r="CF204" i="6"/>
  <c r="CK204" i="6"/>
  <c r="CE204" i="6"/>
  <c r="CN204" i="6"/>
  <c r="CI204" i="6"/>
  <c r="AY63" i="4"/>
  <c r="AK92" i="4"/>
  <c r="AK166" i="4"/>
  <c r="DT166" i="4"/>
  <c r="AM204" i="4"/>
  <c r="AQ204" i="4"/>
  <c r="AZ204" i="4"/>
  <c r="AN204" i="4"/>
  <c r="AV204" i="4"/>
  <c r="AR204" i="4"/>
  <c r="AP204" i="4"/>
  <c r="AS204" i="4"/>
  <c r="AK231" i="4"/>
  <c r="AH333" i="3"/>
  <c r="AF333" i="3"/>
  <c r="AI333" i="3"/>
  <c r="AK130" i="5"/>
  <c r="DT130" i="5"/>
  <c r="CG92" i="6"/>
  <c r="CC92" i="6"/>
  <c r="CH92" i="6"/>
  <c r="CN92" i="6"/>
  <c r="CO92" i="6"/>
  <c r="CK92" i="6"/>
  <c r="CE92" i="6"/>
  <c r="CF92" i="6"/>
  <c r="CI92" i="6"/>
  <c r="AI157" i="6"/>
  <c r="AG157" i="6"/>
  <c r="AJ157" i="6"/>
  <c r="AS15" i="4"/>
  <c r="AV15" i="4"/>
  <c r="AY15" i="4"/>
  <c r="AP15" i="4"/>
  <c r="AM15" i="4"/>
  <c r="AZ15" i="4"/>
  <c r="AN15" i="4"/>
  <c r="AR15" i="4"/>
  <c r="AT15" i="4"/>
  <c r="AK72" i="4"/>
  <c r="AS107" i="4"/>
  <c r="AK125" i="4"/>
  <c r="AK140" i="4"/>
  <c r="AK196" i="4"/>
  <c r="AK249" i="4"/>
  <c r="CD249" i="4"/>
  <c r="AG274" i="4"/>
  <c r="AJ274" i="4"/>
  <c r="AI274" i="4"/>
  <c r="AP295" i="4"/>
  <c r="AR295" i="4"/>
  <c r="AQ295" i="4"/>
  <c r="AV295" i="4"/>
  <c r="AS295" i="4"/>
  <c r="AM295" i="4"/>
  <c r="AT295" i="4"/>
  <c r="AZ295" i="4"/>
  <c r="AY295" i="4"/>
  <c r="AZ310" i="4"/>
  <c r="AT321" i="4"/>
  <c r="AR327" i="4"/>
  <c r="AV327" i="4"/>
  <c r="AQ327" i="4"/>
  <c r="AN327" i="4"/>
  <c r="AP327" i="4"/>
  <c r="AZ327" i="4"/>
  <c r="AM327" i="4"/>
  <c r="AK329" i="4"/>
  <c r="AL15" i="1"/>
  <c r="CI38" i="1"/>
  <c r="CJ38" i="1"/>
  <c r="CK38" i="1"/>
  <c r="CP38" i="1"/>
  <c r="CL38" i="1"/>
  <c r="CM38" i="1"/>
  <c r="CO38" i="1"/>
  <c r="CV38" i="1"/>
  <c r="CU38" i="1"/>
  <c r="AL40" i="1"/>
  <c r="DU40" i="1"/>
  <c r="AG100" i="3"/>
  <c r="AE100" i="3"/>
  <c r="AS122" i="5"/>
  <c r="AN122" i="5"/>
  <c r="AY122" i="5"/>
  <c r="AT122" i="5"/>
  <c r="AM122" i="5"/>
  <c r="AZ122" i="5"/>
  <c r="AR122" i="5"/>
  <c r="AQ122" i="5"/>
  <c r="AV122" i="5"/>
  <c r="AP122" i="5"/>
  <c r="CO23" i="6"/>
  <c r="CB92" i="6"/>
  <c r="CE118" i="6"/>
  <c r="CG118" i="6"/>
  <c r="CH118" i="6"/>
  <c r="CN118" i="6"/>
  <c r="CI118" i="6"/>
  <c r="CK118" i="6"/>
  <c r="CO118" i="6"/>
  <c r="CF118" i="6"/>
  <c r="CB118" i="6"/>
  <c r="CC118" i="6"/>
  <c r="AK18" i="4"/>
  <c r="AN127" i="4"/>
  <c r="AY127" i="4"/>
  <c r="AV127" i="4"/>
  <c r="AT127" i="4"/>
  <c r="AM127" i="4"/>
  <c r="AO127" i="4"/>
  <c r="AS127" i="4"/>
  <c r="AR127" i="4"/>
  <c r="AZ127" i="4"/>
  <c r="DE150" i="4"/>
  <c r="AK181" i="4"/>
  <c r="AM212" i="4"/>
  <c r="AY212" i="4"/>
  <c r="AZ212" i="4"/>
  <c r="AT212" i="4"/>
  <c r="AS212" i="4"/>
  <c r="AR212" i="4"/>
  <c r="AN212" i="4"/>
  <c r="AP212" i="4"/>
  <c r="AV212" i="4"/>
  <c r="AP219" i="4"/>
  <c r="AQ219" i="4"/>
  <c r="AS219" i="4"/>
  <c r="AN219" i="4"/>
  <c r="AM219" i="4"/>
  <c r="AZ219" i="4"/>
  <c r="AT219" i="4"/>
  <c r="AR219" i="4"/>
  <c r="AK267" i="4"/>
  <c r="DT267" i="4"/>
  <c r="AG286" i="4"/>
  <c r="AJ286" i="4"/>
  <c r="AI286" i="4"/>
  <c r="AI288" i="4"/>
  <c r="AG288" i="4"/>
  <c r="AJ288" i="4"/>
  <c r="AG306" i="4"/>
  <c r="AJ306" i="4"/>
  <c r="AI306" i="4"/>
  <c r="AI308" i="4"/>
  <c r="AG308" i="4"/>
  <c r="AJ308" i="4"/>
  <c r="AI312" i="4"/>
  <c r="AG312" i="4"/>
  <c r="AJ312" i="4"/>
  <c r="AR315" i="4"/>
  <c r="AV315" i="4"/>
  <c r="AM315" i="4"/>
  <c r="AQ315" i="4"/>
  <c r="AN315" i="4"/>
  <c r="AY315" i="4"/>
  <c r="AZ315" i="4"/>
  <c r="AT315" i="4"/>
  <c r="AK328" i="4"/>
  <c r="DT328" i="4"/>
  <c r="CN3" i="1"/>
  <c r="CR3" i="1"/>
  <c r="CM3" i="1"/>
  <c r="CV3" i="1"/>
  <c r="CL3" i="1"/>
  <c r="CI3" i="1"/>
  <c r="CK3" i="1"/>
  <c r="AI16" i="1"/>
  <c r="AH16" i="1"/>
  <c r="AJ16" i="1"/>
  <c r="CN38" i="1"/>
  <c r="AL62" i="6"/>
  <c r="CI120" i="6"/>
  <c r="CE134" i="6"/>
  <c r="CG134" i="6"/>
  <c r="CI134" i="6"/>
  <c r="CB134" i="6"/>
  <c r="CH134" i="6"/>
  <c r="CN134" i="6"/>
  <c r="CO134" i="6"/>
  <c r="CC134" i="6"/>
  <c r="CK134" i="6"/>
  <c r="CF134" i="6"/>
  <c r="CJ163" i="6"/>
  <c r="CL163" i="6"/>
  <c r="CM163" i="6"/>
  <c r="AG180" i="6"/>
  <c r="AJ180" i="6"/>
  <c r="AI180" i="6"/>
  <c r="AK37" i="4"/>
  <c r="AG95" i="4"/>
  <c r="AJ95" i="4"/>
  <c r="AI95" i="4"/>
  <c r="AK157" i="4"/>
  <c r="DT157" i="4"/>
  <c r="AK179" i="4"/>
  <c r="DG179" i="4"/>
  <c r="AK199" i="4"/>
  <c r="AS239" i="4"/>
  <c r="AP275" i="4"/>
  <c r="AR275" i="4"/>
  <c r="AQ275" i="4"/>
  <c r="AV275" i="4"/>
  <c r="AS275" i="4"/>
  <c r="AT275" i="4"/>
  <c r="AZ275" i="4"/>
  <c r="AY275" i="4"/>
  <c r="AG289" i="4"/>
  <c r="AJ289" i="4"/>
  <c r="AI289" i="4"/>
  <c r="AQ289" i="4"/>
  <c r="AR289" i="4"/>
  <c r="AV289" i="4"/>
  <c r="AT289" i="4"/>
  <c r="AN289" i="4"/>
  <c r="AZ289" i="4"/>
  <c r="AM289" i="4"/>
  <c r="AR298" i="4"/>
  <c r="AZ298" i="4"/>
  <c r="AV298" i="4"/>
  <c r="AQ298" i="4"/>
  <c r="AN298" i="4"/>
  <c r="AM298" i="4"/>
  <c r="AS298" i="4"/>
  <c r="AT298" i="4"/>
  <c r="AK301" i="4"/>
  <c r="AK317" i="4"/>
  <c r="AK322" i="4"/>
  <c r="DT322" i="4"/>
  <c r="AY324" i="4"/>
  <c r="AT324" i="4"/>
  <c r="AP324" i="4"/>
  <c r="AS324" i="4"/>
  <c r="AR324" i="4"/>
  <c r="AQ324" i="4"/>
  <c r="AL11" i="1"/>
  <c r="DU11" i="1"/>
  <c r="CR13" i="1"/>
  <c r="CW15" i="1"/>
  <c r="CI22" i="1"/>
  <c r="CJ22" i="1"/>
  <c r="CP22" i="1"/>
  <c r="CO22" i="1"/>
  <c r="CV22" i="1"/>
  <c r="CU22" i="1"/>
  <c r="CN22" i="1"/>
  <c r="CM22" i="1"/>
  <c r="CR22" i="1"/>
  <c r="AL24" i="1"/>
  <c r="DU24" i="1"/>
  <c r="CK25" i="1"/>
  <c r="AI26" i="1"/>
  <c r="AH26" i="1"/>
  <c r="AJ26" i="1"/>
  <c r="AU91" i="4"/>
  <c r="AW91" i="4"/>
  <c r="AX91" i="4"/>
  <c r="AK102" i="5"/>
  <c r="DT102" i="5"/>
  <c r="AL131" i="6"/>
  <c r="CI171" i="6"/>
  <c r="CE171" i="6"/>
  <c r="CC171" i="6"/>
  <c r="CO171" i="6"/>
  <c r="CN171" i="6"/>
  <c r="CF171" i="6"/>
  <c r="CB171" i="6"/>
  <c r="CD171" i="6"/>
  <c r="CH171" i="6"/>
  <c r="CK171" i="6"/>
  <c r="CG171" i="6"/>
  <c r="BB37" i="4"/>
  <c r="AK93" i="4"/>
  <c r="DT93" i="4"/>
  <c r="AK98" i="4"/>
  <c r="BA151" i="4"/>
  <c r="AN159" i="4"/>
  <c r="AT159" i="4"/>
  <c r="AV159" i="4"/>
  <c r="AY159" i="4"/>
  <c r="AS159" i="4"/>
  <c r="AR159" i="4"/>
  <c r="AM159" i="4"/>
  <c r="AZ159" i="4"/>
  <c r="AI246" i="4"/>
  <c r="AG246" i="4"/>
  <c r="AJ246" i="4"/>
  <c r="AG255" i="4"/>
  <c r="AJ255" i="4"/>
  <c r="AI255" i="4"/>
  <c r="AK277" i="4"/>
  <c r="AT279" i="4"/>
  <c r="AP281" i="4"/>
  <c r="AQ281" i="4"/>
  <c r="AS281" i="4"/>
  <c r="AV281" i="4"/>
  <c r="AT281" i="4"/>
  <c r="AR281" i="4"/>
  <c r="AZ281" i="4"/>
  <c r="AY281" i="4"/>
  <c r="AM281" i="4"/>
  <c r="AG294" i="4"/>
  <c r="AJ294" i="4"/>
  <c r="AI294" i="4"/>
  <c r="AI296" i="4"/>
  <c r="AG296" i="4"/>
  <c r="AJ296" i="4"/>
  <c r="AI300" i="4"/>
  <c r="AG300" i="4"/>
  <c r="AJ300" i="4"/>
  <c r="AG302" i="4"/>
  <c r="AJ302" i="4"/>
  <c r="AI302" i="4"/>
  <c r="AP309" i="4"/>
  <c r="AK311" i="4"/>
  <c r="DT311" i="4"/>
  <c r="AQ311" i="4"/>
  <c r="AR311" i="4"/>
  <c r="AM311" i="4"/>
  <c r="AN311" i="4"/>
  <c r="AV311" i="4"/>
  <c r="AZ311" i="4"/>
  <c r="AK314" i="4"/>
  <c r="DT314" i="4"/>
  <c r="AK324" i="4"/>
  <c r="DT324" i="4"/>
  <c r="AR332" i="4"/>
  <c r="AZ332" i="4"/>
  <c r="AM332" i="4"/>
  <c r="AN332" i="4"/>
  <c r="AV332" i="4"/>
  <c r="AQ332" i="4"/>
  <c r="CK8" i="1"/>
  <c r="CI14" i="1"/>
  <c r="CK23" i="1"/>
  <c r="AL26" i="1"/>
  <c r="DU26" i="1"/>
  <c r="CL29" i="1"/>
  <c r="CO29" i="1"/>
  <c r="CP29" i="1"/>
  <c r="CU29" i="1"/>
  <c r="CI29" i="1"/>
  <c r="CK29" i="1"/>
  <c r="CK24" i="1"/>
  <c r="AG31" i="6"/>
  <c r="AJ31" i="6"/>
  <c r="AI31" i="6"/>
  <c r="AG189" i="6"/>
  <c r="AJ189" i="6"/>
  <c r="AI189" i="6"/>
  <c r="AS60" i="4"/>
  <c r="AM60" i="4"/>
  <c r="AR60" i="4"/>
  <c r="AY60" i="4"/>
  <c r="AV60" i="4"/>
  <c r="AQ60" i="4"/>
  <c r="AP60" i="4"/>
  <c r="AZ60" i="4"/>
  <c r="AT60" i="4"/>
  <c r="AN60" i="4"/>
  <c r="AV169" i="4"/>
  <c r="AR169" i="4"/>
  <c r="AT169" i="4"/>
  <c r="AZ169" i="4"/>
  <c r="AS169" i="4"/>
  <c r="AM169" i="4"/>
  <c r="AY169" i="4"/>
  <c r="AQ169" i="4"/>
  <c r="AP169" i="4"/>
  <c r="AN169" i="4"/>
  <c r="AI171" i="4"/>
  <c r="AG171" i="4"/>
  <c r="AJ171" i="4"/>
  <c r="AT208" i="4"/>
  <c r="BA213" i="4"/>
  <c r="AO213" i="4"/>
  <c r="AU213" i="4"/>
  <c r="AW213" i="4"/>
  <c r="AX213" i="4"/>
  <c r="AS221" i="4"/>
  <c r="AT223" i="4"/>
  <c r="AV223" i="4"/>
  <c r="AN223" i="4"/>
  <c r="AM223" i="4"/>
  <c r="AR223" i="4"/>
  <c r="AS223" i="4"/>
  <c r="AY223" i="4"/>
  <c r="AZ223" i="4"/>
  <c r="AP223" i="4"/>
  <c r="AO330" i="4"/>
  <c r="AU330" i="4"/>
  <c r="AW330" i="4"/>
  <c r="AX330" i="4"/>
  <c r="CM29" i="1"/>
  <c r="AL32" i="1"/>
  <c r="DU32" i="1"/>
  <c r="CP33" i="1"/>
  <c r="CI33" i="1"/>
  <c r="CU33" i="1"/>
  <c r="CJ33" i="1"/>
  <c r="CO33" i="1"/>
  <c r="AH37" i="1"/>
  <c r="AJ37" i="1"/>
  <c r="AI37" i="1"/>
  <c r="CO43" i="1"/>
  <c r="CI43" i="1"/>
  <c r="CL43" i="1"/>
  <c r="CV43" i="1"/>
  <c r="CU43" i="1"/>
  <c r="CP43" i="1"/>
  <c r="CM43" i="1"/>
  <c r="CR43" i="1"/>
  <c r="CJ43" i="1"/>
  <c r="CN43" i="1"/>
  <c r="BB165" i="4"/>
  <c r="BD23" i="2"/>
  <c r="BB154" i="4"/>
  <c r="CP125" i="6"/>
  <c r="CQ33" i="6"/>
  <c r="CR33" i="6"/>
  <c r="BC234" i="5"/>
  <c r="AV134" i="5"/>
  <c r="AP134" i="5"/>
  <c r="AQ134" i="5"/>
  <c r="AR134" i="5"/>
  <c r="AT134" i="5"/>
  <c r="AM134" i="5"/>
  <c r="AO134" i="5"/>
  <c r="AZ134" i="5"/>
  <c r="AY134" i="5"/>
  <c r="AV183" i="5"/>
  <c r="AR183" i="5"/>
  <c r="AQ183" i="5"/>
  <c r="AZ183" i="5"/>
  <c r="AN183" i="5"/>
  <c r="AO183" i="5"/>
  <c r="AS183" i="5"/>
  <c r="AT183" i="5"/>
  <c r="AP183" i="5"/>
  <c r="CK26" i="6"/>
  <c r="AL35" i="6"/>
  <c r="AI44" i="6"/>
  <c r="AG44" i="6"/>
  <c r="AJ44" i="6"/>
  <c r="AG143" i="6"/>
  <c r="AJ143" i="6"/>
  <c r="AI143" i="6"/>
  <c r="AS59" i="4"/>
  <c r="AI170" i="4"/>
  <c r="AG170" i="4"/>
  <c r="AJ170" i="4"/>
  <c r="AP171" i="4"/>
  <c r="AI221" i="4"/>
  <c r="AG221" i="4"/>
  <c r="AJ221" i="4"/>
  <c r="AV222" i="4"/>
  <c r="AN310" i="4"/>
  <c r="CN29" i="1"/>
  <c r="AH32" i="1"/>
  <c r="AJ32" i="1"/>
  <c r="AI32" i="1"/>
  <c r="CN33" i="1"/>
  <c r="CJ35" i="1"/>
  <c r="CP35" i="1"/>
  <c r="CL35" i="1"/>
  <c r="CI35" i="1"/>
  <c r="CK35" i="1"/>
  <c r="CN35" i="1"/>
  <c r="CO35" i="1"/>
  <c r="CU35" i="1"/>
  <c r="CV35" i="1"/>
  <c r="CR35" i="1"/>
  <c r="CR36" i="1"/>
  <c r="CL36" i="1"/>
  <c r="CN36" i="1"/>
  <c r="CU36" i="1"/>
  <c r="CM36" i="1"/>
  <c r="CV36" i="1"/>
  <c r="CP36" i="1"/>
  <c r="CO36" i="1"/>
  <c r="CW37" i="1"/>
  <c r="AL43" i="1"/>
  <c r="DU43" i="1"/>
  <c r="BA73" i="4"/>
  <c r="BA122" i="4"/>
  <c r="AW122" i="4"/>
  <c r="AX122" i="4"/>
  <c r="CQ29" i="6"/>
  <c r="CR29" i="6"/>
  <c r="CQ5" i="6"/>
  <c r="CR5" i="6"/>
  <c r="BB2" i="2"/>
  <c r="BB60" i="5"/>
  <c r="BC60" i="5"/>
  <c r="AK135" i="4"/>
  <c r="DT135" i="4"/>
  <c r="AY138" i="4"/>
  <c r="AS138" i="4"/>
  <c r="AM138" i="4"/>
  <c r="AP138" i="4"/>
  <c r="AN138" i="4"/>
  <c r="AT138" i="4"/>
  <c r="AR138" i="4"/>
  <c r="AQ138" i="4"/>
  <c r="AK139" i="4"/>
  <c r="DT139" i="4"/>
  <c r="CL18" i="1"/>
  <c r="CM18" i="1"/>
  <c r="CN18" i="1"/>
  <c r="CR18" i="1"/>
  <c r="CU18" i="1"/>
  <c r="CV18" i="1"/>
  <c r="BB125" i="5"/>
  <c r="BC125" i="5"/>
  <c r="BB162" i="4"/>
  <c r="BC162" i="4"/>
  <c r="CQ53" i="6"/>
  <c r="CR53" i="6"/>
  <c r="AU26" i="5"/>
  <c r="AW26" i="5"/>
  <c r="AX26" i="5"/>
  <c r="AZ138" i="4"/>
  <c r="AL18" i="1"/>
  <c r="DU18" i="1"/>
  <c r="CW19" i="1"/>
  <c r="CQ19" i="1"/>
  <c r="CS19" i="1"/>
  <c r="CT19" i="1"/>
  <c r="AU117" i="4"/>
  <c r="AW117" i="4"/>
  <c r="AX117" i="4"/>
  <c r="AU196" i="5"/>
  <c r="AW196" i="5"/>
  <c r="AX196" i="5"/>
  <c r="BA187" i="5"/>
  <c r="BA124" i="5"/>
  <c r="BA113" i="5"/>
  <c r="BA52" i="5"/>
  <c r="AU77" i="5"/>
  <c r="AW77" i="5"/>
  <c r="AX77" i="5"/>
  <c r="BA41" i="5"/>
  <c r="AO31" i="5"/>
  <c r="AU31" i="5"/>
  <c r="AW31" i="5"/>
  <c r="AX31" i="5"/>
  <c r="AI271" i="4"/>
  <c r="AG271" i="4"/>
  <c r="AJ271" i="4"/>
  <c r="AK323" i="4"/>
  <c r="DT323" i="4"/>
  <c r="CD197" i="6"/>
  <c r="CJ197" i="6"/>
  <c r="CL197" i="6"/>
  <c r="CM197" i="6"/>
  <c r="BA178" i="4"/>
  <c r="BA168" i="5"/>
  <c r="AQ215" i="3"/>
  <c r="AS215" i="3"/>
  <c r="BE215" i="3"/>
  <c r="AL215" i="3"/>
  <c r="AW215" i="3"/>
  <c r="AT215" i="3"/>
  <c r="AP215" i="3"/>
  <c r="AR215" i="3"/>
  <c r="AU215" i="3"/>
  <c r="BD215" i="3"/>
  <c r="AO215" i="3"/>
  <c r="AM215" i="3"/>
  <c r="AR75" i="3"/>
  <c r="BE75" i="3"/>
  <c r="AL75" i="3"/>
  <c r="AM75" i="3"/>
  <c r="AO75" i="3"/>
  <c r="AS75" i="3"/>
  <c r="AW75" i="3"/>
  <c r="AQ75" i="3"/>
  <c r="AT75" i="3"/>
  <c r="BD75" i="3"/>
  <c r="AU75" i="3"/>
  <c r="AP75" i="3"/>
  <c r="AF15" i="3"/>
  <c r="AI15" i="3"/>
  <c r="AH15" i="3"/>
  <c r="BC59" i="5"/>
  <c r="BB59" i="5"/>
  <c r="BB24" i="2"/>
  <c r="DN85" i="6"/>
  <c r="CJ117" i="6"/>
  <c r="CL117" i="6"/>
  <c r="CM117" i="6"/>
  <c r="BQ203" i="4"/>
  <c r="BS203" i="4"/>
  <c r="BT203" i="4"/>
  <c r="BU203" i="4"/>
  <c r="AO301" i="4"/>
  <c r="AU301" i="4"/>
  <c r="AW301" i="4"/>
  <c r="AX301" i="4"/>
  <c r="AO227" i="5"/>
  <c r="AU143" i="5"/>
  <c r="AW143" i="5"/>
  <c r="AX143" i="5"/>
  <c r="AU156" i="4"/>
  <c r="AW156" i="4"/>
  <c r="AX156" i="4"/>
  <c r="BA126" i="4"/>
  <c r="AU133" i="5"/>
  <c r="AW133" i="5"/>
  <c r="AX133" i="5"/>
  <c r="AU176" i="5"/>
  <c r="AW176" i="5"/>
  <c r="AX176" i="5"/>
  <c r="AU174" i="5"/>
  <c r="AW174" i="5"/>
  <c r="AX174" i="5"/>
  <c r="AO67" i="5"/>
  <c r="AU67" i="5"/>
  <c r="AW67" i="5"/>
  <c r="AX67" i="5"/>
  <c r="BV17" i="5"/>
  <c r="BI17" i="5"/>
  <c r="BN17" i="5"/>
  <c r="BP17" i="5"/>
  <c r="BW17" i="5"/>
  <c r="BL17" i="5"/>
  <c r="BR17" i="5"/>
  <c r="BJ17" i="5"/>
  <c r="BM17" i="5"/>
  <c r="BO17" i="5"/>
  <c r="AR175" i="3"/>
  <c r="AP175" i="3"/>
  <c r="AW175" i="3"/>
  <c r="BE175" i="3"/>
  <c r="AT175" i="3"/>
  <c r="AM175" i="3"/>
  <c r="AS175" i="3"/>
  <c r="AL175" i="3"/>
  <c r="AO175" i="3"/>
  <c r="AQ175" i="3"/>
  <c r="BD175" i="3"/>
  <c r="AU175" i="3"/>
  <c r="AH184" i="3"/>
  <c r="AF184" i="3"/>
  <c r="AI184" i="3"/>
  <c r="BE134" i="3"/>
  <c r="BD134" i="3"/>
  <c r="AT134" i="3"/>
  <c r="AO134" i="3"/>
  <c r="AW134" i="3"/>
  <c r="AR134" i="3"/>
  <c r="AQ134" i="3"/>
  <c r="AM134" i="3"/>
  <c r="AL134" i="3"/>
  <c r="AS134" i="3"/>
  <c r="AU134" i="3"/>
  <c r="AP134" i="3"/>
  <c r="AF104" i="3"/>
  <c r="AI104" i="3"/>
  <c r="AH104" i="3"/>
  <c r="AP53" i="3"/>
  <c r="AR53" i="3"/>
  <c r="AO53" i="3"/>
  <c r="BD53" i="3"/>
  <c r="AS53" i="3"/>
  <c r="AL53" i="3"/>
  <c r="AT53" i="3"/>
  <c r="AU53" i="3"/>
  <c r="AQ53" i="3"/>
  <c r="AM53" i="3"/>
  <c r="BE53" i="3"/>
  <c r="AW53" i="3"/>
  <c r="AH20" i="3"/>
  <c r="AF20" i="3"/>
  <c r="AI20" i="3"/>
  <c r="BX196" i="4"/>
  <c r="DK256" i="4"/>
  <c r="CT256" i="4"/>
  <c r="DG177" i="4"/>
  <c r="CT177" i="4"/>
  <c r="DI206" i="4"/>
  <c r="CT206" i="4"/>
  <c r="DG118" i="4"/>
  <c r="DH50" i="4"/>
  <c r="DD155" i="5"/>
  <c r="DF155" i="5"/>
  <c r="DL155" i="5"/>
  <c r="CH155" i="5"/>
  <c r="CN155" i="5"/>
  <c r="CP155" i="5"/>
  <c r="BN99" i="6"/>
  <c r="BK99" i="6"/>
  <c r="BQ99" i="6"/>
  <c r="BM99" i="6"/>
  <c r="BI99" i="6"/>
  <c r="BH99" i="6"/>
  <c r="BL99" i="6"/>
  <c r="BO99" i="6"/>
  <c r="BS99" i="6"/>
  <c r="BT99" i="6"/>
  <c r="BK27" i="2"/>
  <c r="BX27" i="2"/>
  <c r="BO27" i="2"/>
  <c r="BM27" i="2"/>
  <c r="BJ27" i="2"/>
  <c r="BL27" i="2"/>
  <c r="BW27" i="2"/>
  <c r="BS27" i="2"/>
  <c r="BN27" i="2"/>
  <c r="BQ27" i="2"/>
  <c r="BP27" i="2"/>
  <c r="BA245" i="5"/>
  <c r="BA243" i="5"/>
  <c r="AO213" i="5"/>
  <c r="AU213" i="5"/>
  <c r="AW213" i="5"/>
  <c r="AX213" i="5"/>
  <c r="CY24" i="6"/>
  <c r="DE24" i="6"/>
  <c r="DG24" i="6"/>
  <c r="DH24" i="6"/>
  <c r="DK24" i="6"/>
  <c r="DN24" i="6"/>
  <c r="DM24" i="6"/>
  <c r="BA228" i="5"/>
  <c r="BJ48" i="5"/>
  <c r="BN48" i="5"/>
  <c r="BW48" i="5"/>
  <c r="BL48" i="5"/>
  <c r="BP48" i="5"/>
  <c r="BV48" i="5"/>
  <c r="BI48" i="5"/>
  <c r="BR48" i="5"/>
  <c r="BO48" i="5"/>
  <c r="BM48" i="5"/>
  <c r="AU39" i="5"/>
  <c r="AW39" i="5"/>
  <c r="AX39" i="5"/>
  <c r="AO29" i="5"/>
  <c r="AU29" i="5"/>
  <c r="AW29" i="5"/>
  <c r="AX29" i="5"/>
  <c r="AH269" i="3"/>
  <c r="AF269" i="3"/>
  <c r="AI269" i="3"/>
  <c r="AX118" i="3"/>
  <c r="AY118" i="3"/>
  <c r="DG38" i="5"/>
  <c r="CY60" i="3"/>
  <c r="DE60" i="3"/>
  <c r="DG60" i="3"/>
  <c r="DH60" i="3"/>
  <c r="DI60" i="3"/>
  <c r="BY5" i="5"/>
  <c r="DR54" i="5"/>
  <c r="DS54" i="5"/>
  <c r="CQ54" i="5"/>
  <c r="CT54" i="5"/>
  <c r="DD82" i="5"/>
  <c r="DF82" i="5"/>
  <c r="DL82" i="5"/>
  <c r="CH82" i="5"/>
  <c r="CN82" i="5"/>
  <c r="CP82" i="5"/>
  <c r="DE225" i="5"/>
  <c r="DF225" i="5"/>
  <c r="CH225" i="5"/>
  <c r="CN225" i="5"/>
  <c r="CP225" i="5"/>
  <c r="BQ76" i="5"/>
  <c r="BS76" i="5"/>
  <c r="BT76" i="5"/>
  <c r="BU76" i="5"/>
  <c r="BQ140" i="5"/>
  <c r="BS140" i="5"/>
  <c r="BT140" i="5"/>
  <c r="BU140" i="5"/>
  <c r="BP160" i="6"/>
  <c r="BU22" i="6"/>
  <c r="BR22" i="6"/>
  <c r="DM165" i="6"/>
  <c r="DE165" i="6"/>
  <c r="DG165" i="6"/>
  <c r="DH165" i="6"/>
  <c r="DK165" i="6"/>
  <c r="DN165" i="6"/>
  <c r="DR125" i="5"/>
  <c r="CQ125" i="5"/>
  <c r="AU165" i="4"/>
  <c r="AW165" i="4"/>
  <c r="AX165" i="4"/>
  <c r="AT9" i="3"/>
  <c r="AU9" i="3"/>
  <c r="AV9" i="3"/>
  <c r="AO9" i="3"/>
  <c r="BE9" i="3"/>
  <c r="AR9" i="3"/>
  <c r="AQ9" i="3"/>
  <c r="AW9" i="3"/>
  <c r="AM9" i="3"/>
  <c r="BD9" i="3"/>
  <c r="AL9" i="3"/>
  <c r="AS9" i="3"/>
  <c r="AP9" i="3"/>
  <c r="AN12" i="5"/>
  <c r="AO12" i="5"/>
  <c r="AS12" i="5"/>
  <c r="AG33" i="5"/>
  <c r="AJ33" i="5"/>
  <c r="AI33" i="5"/>
  <c r="AK34" i="5"/>
  <c r="DT34" i="5"/>
  <c r="AG65" i="5"/>
  <c r="AJ65" i="5"/>
  <c r="AI65" i="5"/>
  <c r="BJ139" i="6"/>
  <c r="BP139" i="6"/>
  <c r="CP155" i="6"/>
  <c r="BI86" i="6"/>
  <c r="BK86" i="6"/>
  <c r="BL86" i="6"/>
  <c r="BM86" i="6"/>
  <c r="BS86" i="6"/>
  <c r="BH86" i="6"/>
  <c r="BJ86" i="6"/>
  <c r="BO86" i="6"/>
  <c r="BQ86" i="6"/>
  <c r="BT86" i="6"/>
  <c r="BN86" i="6"/>
  <c r="CP206" i="6"/>
  <c r="BJ220" i="5"/>
  <c r="BV220" i="5"/>
  <c r="BO220" i="5"/>
  <c r="BN220" i="5"/>
  <c r="BI220" i="5"/>
  <c r="BK220" i="5"/>
  <c r="BL220" i="5"/>
  <c r="BR220" i="5"/>
  <c r="BM220" i="5"/>
  <c r="BW220" i="5"/>
  <c r="BP220" i="5"/>
  <c r="CP58" i="6"/>
  <c r="BO25" i="6"/>
  <c r="BQ25" i="6"/>
  <c r="BH25" i="6"/>
  <c r="BS25" i="6"/>
  <c r="BM25" i="6"/>
  <c r="BL25" i="6"/>
  <c r="BI25" i="6"/>
  <c r="BT25" i="6"/>
  <c r="BN25" i="6"/>
  <c r="BK25" i="6"/>
  <c r="BA209" i="5"/>
  <c r="BL161" i="5"/>
  <c r="BO161" i="5"/>
  <c r="BI161" i="5"/>
  <c r="BW161" i="5"/>
  <c r="BV161" i="5"/>
  <c r="BP161" i="5"/>
  <c r="BJ161" i="5"/>
  <c r="BM161" i="5"/>
  <c r="BN161" i="5"/>
  <c r="BR161" i="5"/>
  <c r="BW97" i="5"/>
  <c r="BI97" i="5"/>
  <c r="BJ97" i="5"/>
  <c r="BK97" i="5"/>
  <c r="BM97" i="5"/>
  <c r="BV97" i="5"/>
  <c r="BP97" i="5"/>
  <c r="BL97" i="5"/>
  <c r="BO97" i="5"/>
  <c r="BR97" i="5"/>
  <c r="BN97" i="5"/>
  <c r="BB10" i="2"/>
  <c r="AO57" i="5"/>
  <c r="AU57" i="5"/>
  <c r="AW57" i="5"/>
  <c r="AX57" i="5"/>
  <c r="AH246" i="3"/>
  <c r="AF246" i="3"/>
  <c r="AI246" i="3"/>
  <c r="BR47" i="6"/>
  <c r="BU47" i="6"/>
  <c r="DM80" i="6"/>
  <c r="CQ83" i="5"/>
  <c r="CT83" i="5"/>
  <c r="DQ83" i="5"/>
  <c r="AU234" i="5"/>
  <c r="AW234" i="5"/>
  <c r="AX234" i="5"/>
  <c r="BY20" i="2"/>
  <c r="CY126" i="6"/>
  <c r="DE126" i="6"/>
  <c r="DG126" i="6"/>
  <c r="DH126" i="6"/>
  <c r="DK126" i="6"/>
  <c r="DN126" i="6"/>
  <c r="DM126" i="6"/>
  <c r="DM166" i="6"/>
  <c r="CY166" i="6"/>
  <c r="DE166" i="6"/>
  <c r="DG166" i="6"/>
  <c r="DH166" i="6"/>
  <c r="DK166" i="6"/>
  <c r="DN166" i="6"/>
  <c r="BX100" i="4"/>
  <c r="BZ52" i="5"/>
  <c r="BY52" i="5"/>
  <c r="BA9" i="5"/>
  <c r="AF93" i="3"/>
  <c r="AI93" i="3"/>
  <c r="AH93" i="3"/>
  <c r="CY13" i="3"/>
  <c r="DE13" i="3"/>
  <c r="DG13" i="3"/>
  <c r="DH13" i="3"/>
  <c r="DI13" i="3"/>
  <c r="BS25" i="5"/>
  <c r="BT25" i="5"/>
  <c r="BU25" i="5"/>
  <c r="CQ145" i="6"/>
  <c r="CR145" i="6"/>
  <c r="CT205" i="4"/>
  <c r="DQ205" i="4"/>
  <c r="CQ205" i="4"/>
  <c r="CY77" i="6"/>
  <c r="DE77" i="6"/>
  <c r="DG77" i="6"/>
  <c r="DH77" i="6"/>
  <c r="DK77" i="6"/>
  <c r="DM77" i="6"/>
  <c r="DN77" i="6"/>
  <c r="BU166" i="6"/>
  <c r="BC152" i="4"/>
  <c r="BB152" i="4"/>
  <c r="BX199" i="5"/>
  <c r="DE223" i="5"/>
  <c r="DF223" i="5"/>
  <c r="DL223" i="5"/>
  <c r="DN223" i="5"/>
  <c r="DO223" i="5"/>
  <c r="CH223" i="5"/>
  <c r="CN223" i="5"/>
  <c r="CP223" i="5"/>
  <c r="BK164" i="4"/>
  <c r="BQ164" i="4"/>
  <c r="BS164" i="4"/>
  <c r="BT164" i="4"/>
  <c r="BU164" i="4"/>
  <c r="CH166" i="4"/>
  <c r="CH202" i="4"/>
  <c r="CN202" i="4"/>
  <c r="CP202" i="4"/>
  <c r="DD202" i="4"/>
  <c r="CH179" i="4"/>
  <c r="CN179" i="4"/>
  <c r="CP179" i="4"/>
  <c r="CT219" i="4"/>
  <c r="DM219" i="4"/>
  <c r="DS219" i="4"/>
  <c r="CH279" i="4"/>
  <c r="CN279" i="4"/>
  <c r="CP279" i="4"/>
  <c r="BU42" i="6"/>
  <c r="BP42" i="6"/>
  <c r="BU107" i="3"/>
  <c r="BR107" i="3"/>
  <c r="AR33" i="5"/>
  <c r="AT34" i="5"/>
  <c r="AN34" i="5"/>
  <c r="AY34" i="5"/>
  <c r="AR34" i="5"/>
  <c r="AZ34" i="5"/>
  <c r="AS34" i="5"/>
  <c r="AM34" i="5"/>
  <c r="AU177" i="4"/>
  <c r="AW177" i="4"/>
  <c r="AX177" i="4"/>
  <c r="BR24" i="6"/>
  <c r="BU24" i="6"/>
  <c r="BO16" i="6"/>
  <c r="BQ16" i="6"/>
  <c r="BN16" i="6"/>
  <c r="BH16" i="6"/>
  <c r="BI16" i="6"/>
  <c r="BM16" i="6"/>
  <c r="BL16" i="6"/>
  <c r="BS16" i="6"/>
  <c r="BT16" i="6"/>
  <c r="BK16" i="6"/>
  <c r="BJ188" i="5"/>
  <c r="BI188" i="5"/>
  <c r="BO188" i="5"/>
  <c r="BN188" i="5"/>
  <c r="BP188" i="5"/>
  <c r="BR188" i="5"/>
  <c r="BL188" i="5"/>
  <c r="BV188" i="5"/>
  <c r="BM188" i="5"/>
  <c r="BW188" i="5"/>
  <c r="CR59" i="6"/>
  <c r="CQ59" i="6"/>
  <c r="BA117" i="5"/>
  <c r="BV9" i="5"/>
  <c r="BO9" i="5"/>
  <c r="BP9" i="5"/>
  <c r="BW9" i="5"/>
  <c r="BR9" i="5"/>
  <c r="BN9" i="5"/>
  <c r="BI9" i="5"/>
  <c r="BJ9" i="5"/>
  <c r="BM9" i="5"/>
  <c r="BL9" i="5"/>
  <c r="AS329" i="3"/>
  <c r="AT329" i="3"/>
  <c r="AU329" i="3"/>
  <c r="AV329" i="3"/>
  <c r="AO329" i="3"/>
  <c r="BE329" i="3"/>
  <c r="BD329" i="3"/>
  <c r="AW329" i="3"/>
  <c r="AP329" i="3"/>
  <c r="AL329" i="3"/>
  <c r="AM329" i="3"/>
  <c r="AQ329" i="3"/>
  <c r="AR329" i="3"/>
  <c r="BD204" i="3"/>
  <c r="AO204" i="3"/>
  <c r="AR204" i="3"/>
  <c r="BE204" i="3"/>
  <c r="AT204" i="3"/>
  <c r="AQ204" i="3"/>
  <c r="AM204" i="3"/>
  <c r="AL204" i="3"/>
  <c r="AN204" i="3"/>
  <c r="AP204" i="3"/>
  <c r="AS204" i="3"/>
  <c r="AU204" i="3"/>
  <c r="AW204" i="3"/>
  <c r="DD72" i="5"/>
  <c r="DF72" i="5"/>
  <c r="DL72" i="5"/>
  <c r="DN72" i="5"/>
  <c r="DO72" i="5"/>
  <c r="CH72" i="5"/>
  <c r="CN72" i="5"/>
  <c r="CP72" i="5"/>
  <c r="CR10" i="2"/>
  <c r="CU10" i="2"/>
  <c r="CR161" i="6"/>
  <c r="CQ161" i="6"/>
  <c r="AW158" i="6"/>
  <c r="AZ158" i="6"/>
  <c r="BX7" i="5"/>
  <c r="BX156" i="4"/>
  <c r="CH158" i="4"/>
  <c r="DD158" i="4"/>
  <c r="DF158" i="4"/>
  <c r="DE178" i="4"/>
  <c r="CH184" i="4"/>
  <c r="CT210" i="4"/>
  <c r="DQ210" i="4"/>
  <c r="CQ210" i="4"/>
  <c r="CT216" i="4"/>
  <c r="BS219" i="4"/>
  <c r="BT219" i="4"/>
  <c r="BU219" i="4"/>
  <c r="CD140" i="3"/>
  <c r="CJ140" i="3"/>
  <c r="CL140" i="3"/>
  <c r="CM140" i="3"/>
  <c r="CP140" i="3"/>
  <c r="CJ6" i="3"/>
  <c r="CL6" i="3"/>
  <c r="CM6" i="3"/>
  <c r="CP78" i="3"/>
  <c r="CD78" i="3"/>
  <c r="CJ78" i="3"/>
  <c r="CL78" i="3"/>
  <c r="CM78" i="3"/>
  <c r="AU166" i="4"/>
  <c r="AW166" i="4"/>
  <c r="AX166" i="4"/>
  <c r="BA102" i="4"/>
  <c r="CK109" i="5"/>
  <c r="DI109" i="5"/>
  <c r="CL109" i="5"/>
  <c r="DJ109" i="5"/>
  <c r="CI109" i="5"/>
  <c r="DG109" i="5"/>
  <c r="CG109" i="5"/>
  <c r="DE109" i="5"/>
  <c r="CF109" i="5"/>
  <c r="CS109" i="5"/>
  <c r="DR109" i="5"/>
  <c r="CM109" i="5"/>
  <c r="DK109" i="5"/>
  <c r="DA109" i="5"/>
  <c r="CO109" i="5"/>
  <c r="DM109" i="5"/>
  <c r="CJ109" i="5"/>
  <c r="DH109" i="5"/>
  <c r="CZ109" i="5"/>
  <c r="CR109" i="5"/>
  <c r="CK298" i="3"/>
  <c r="CE298" i="3"/>
  <c r="CC298" i="3"/>
  <c r="CH298" i="3"/>
  <c r="CI298" i="3"/>
  <c r="CB298" i="3"/>
  <c r="CG298" i="3"/>
  <c r="CF298" i="3"/>
  <c r="CN298" i="3"/>
  <c r="CO298" i="3"/>
  <c r="BM61" i="6"/>
  <c r="BS61" i="6"/>
  <c r="BT61" i="6"/>
  <c r="BO61" i="6"/>
  <c r="BL61" i="6"/>
  <c r="BK61" i="6"/>
  <c r="BH61" i="6"/>
  <c r="BI61" i="6"/>
  <c r="BN61" i="6"/>
  <c r="BQ61" i="6"/>
  <c r="BJ111" i="3"/>
  <c r="BP111" i="3"/>
  <c r="CD316" i="3"/>
  <c r="CJ316" i="3"/>
  <c r="CL316" i="3"/>
  <c r="CM316" i="3"/>
  <c r="CP316" i="3"/>
  <c r="BR141" i="3"/>
  <c r="BU141" i="3"/>
  <c r="BY26" i="5"/>
  <c r="BZ26" i="5"/>
  <c r="CU49" i="5"/>
  <c r="CV49" i="5"/>
  <c r="DS163" i="4"/>
  <c r="DL163" i="4"/>
  <c r="DN163" i="4"/>
  <c r="DO163" i="4"/>
  <c r="DP163" i="4"/>
  <c r="BJ140" i="3"/>
  <c r="BP140" i="3"/>
  <c r="CM169" i="3"/>
  <c r="BU95" i="3"/>
  <c r="BR95" i="3"/>
  <c r="CT208" i="4"/>
  <c r="CT192" i="4"/>
  <c r="BQ61" i="5"/>
  <c r="BS61" i="5"/>
  <c r="BT61" i="5"/>
  <c r="BU61" i="5"/>
  <c r="CQ62" i="5"/>
  <c r="CN120" i="5"/>
  <c r="CP120" i="5"/>
  <c r="BO92" i="5"/>
  <c r="BN92" i="5"/>
  <c r="BP92" i="5"/>
  <c r="BI92" i="5"/>
  <c r="BJ92" i="5"/>
  <c r="BK92" i="5"/>
  <c r="BL92" i="5"/>
  <c r="BM92" i="5"/>
  <c r="BQ92" i="5"/>
  <c r="BR92" i="5"/>
  <c r="BS92" i="5"/>
  <c r="BT92" i="5"/>
  <c r="BV92" i="5"/>
  <c r="BW92" i="5"/>
  <c r="BX92" i="5"/>
  <c r="AQ129" i="3"/>
  <c r="AO129" i="3"/>
  <c r="AM129" i="3"/>
  <c r="AL129" i="3"/>
  <c r="AW129" i="3"/>
  <c r="AT129" i="3"/>
  <c r="AU129" i="3"/>
  <c r="AV129" i="3"/>
  <c r="AR129" i="3"/>
  <c r="BD129" i="3"/>
  <c r="BE129" i="3"/>
  <c r="AS129" i="3"/>
  <c r="AP129" i="3"/>
  <c r="DE10" i="3"/>
  <c r="DG10" i="3"/>
  <c r="DH10" i="3"/>
  <c r="DI10" i="3"/>
  <c r="DL10" i="3"/>
  <c r="AV41" i="3"/>
  <c r="CN65" i="3"/>
  <c r="CO65" i="3"/>
  <c r="CB65" i="3"/>
  <c r="CG65" i="3"/>
  <c r="CE65" i="3"/>
  <c r="CC65" i="3"/>
  <c r="CI65" i="3"/>
  <c r="CK65" i="3"/>
  <c r="CH65" i="3"/>
  <c r="CF65" i="3"/>
  <c r="CF295" i="3"/>
  <c r="CK295" i="3"/>
  <c r="CE295" i="3"/>
  <c r="CC295" i="3"/>
  <c r="CI295" i="3"/>
  <c r="CG295" i="3"/>
  <c r="CB295" i="3"/>
  <c r="CH295" i="3"/>
  <c r="CN295" i="3"/>
  <c r="CO295" i="3"/>
  <c r="DQ47" i="5"/>
  <c r="CT47" i="5"/>
  <c r="CQ47" i="5"/>
  <c r="DD53" i="5"/>
  <c r="DH53" i="5"/>
  <c r="CU151" i="5"/>
  <c r="CV151" i="5"/>
  <c r="BB135" i="3"/>
  <c r="BC135" i="3"/>
  <c r="BF135" i="3"/>
  <c r="BA90" i="4"/>
  <c r="CI90" i="5"/>
  <c r="DG90" i="5"/>
  <c r="CK90" i="5"/>
  <c r="DI90" i="5"/>
  <c r="CO90" i="5"/>
  <c r="DM90" i="5"/>
  <c r="DA90" i="5"/>
  <c r="CL90" i="5"/>
  <c r="DJ90" i="5"/>
  <c r="CG90" i="5"/>
  <c r="DE90" i="5"/>
  <c r="CZ90" i="5"/>
  <c r="CR90" i="5"/>
  <c r="CJ90" i="5"/>
  <c r="DH90" i="5"/>
  <c r="CS90" i="5"/>
  <c r="DR90" i="5"/>
  <c r="CF90" i="5"/>
  <c r="CM90" i="5"/>
  <c r="DK90" i="5"/>
  <c r="AL19" i="3"/>
  <c r="AM19" i="3"/>
  <c r="AN19" i="3"/>
  <c r="AR19" i="3"/>
  <c r="AO19" i="3"/>
  <c r="AS19" i="3"/>
  <c r="AU19" i="3"/>
  <c r="BD19" i="3"/>
  <c r="AW19" i="3"/>
  <c r="AP19" i="3"/>
  <c r="AT19" i="3"/>
  <c r="BE19" i="3"/>
  <c r="AQ19" i="3"/>
  <c r="CF158" i="3"/>
  <c r="CK158" i="3"/>
  <c r="CI158" i="3"/>
  <c r="CH158" i="3"/>
  <c r="CG158" i="3"/>
  <c r="CN158" i="3"/>
  <c r="CE158" i="3"/>
  <c r="CO158" i="3"/>
  <c r="CB158" i="3"/>
  <c r="CC158" i="3"/>
  <c r="DL16" i="3"/>
  <c r="BS67" i="3"/>
  <c r="BT67" i="3"/>
  <c r="BQ67" i="3"/>
  <c r="BO67" i="3"/>
  <c r="BM67" i="3"/>
  <c r="BH67" i="3"/>
  <c r="BK67" i="3"/>
  <c r="BI67" i="3"/>
  <c r="BL67" i="3"/>
  <c r="BN67" i="3"/>
  <c r="DN157" i="6"/>
  <c r="DM157" i="6"/>
  <c r="CY157" i="6"/>
  <c r="DE157" i="6"/>
  <c r="DG157" i="6"/>
  <c r="DH157" i="6"/>
  <c r="DK157" i="6"/>
  <c r="BP175" i="6"/>
  <c r="BJ167" i="6"/>
  <c r="BP167" i="6"/>
  <c r="BR52" i="6"/>
  <c r="CU18" i="5"/>
  <c r="CV18" i="5"/>
  <c r="DM55" i="5"/>
  <c r="CV27" i="5"/>
  <c r="CU27" i="5"/>
  <c r="AY311" i="3"/>
  <c r="BB167" i="6"/>
  <c r="BC167" i="6"/>
  <c r="CT299" i="4"/>
  <c r="CU29" i="5"/>
  <c r="CV29" i="5"/>
  <c r="BV67" i="6"/>
  <c r="BW67" i="6"/>
  <c r="BR169" i="3"/>
  <c r="BU169" i="3"/>
  <c r="CD101" i="3"/>
  <c r="CJ101" i="3"/>
  <c r="CL101" i="3"/>
  <c r="CM101" i="3"/>
  <c r="CP101" i="3"/>
  <c r="BY54" i="5"/>
  <c r="BZ54" i="5"/>
  <c r="CU5" i="5"/>
  <c r="CV5" i="5"/>
  <c r="CU56" i="5"/>
  <c r="CV56" i="5"/>
  <c r="BP95" i="3"/>
  <c r="BC49" i="6"/>
  <c r="BB49" i="6"/>
  <c r="AW308" i="3"/>
  <c r="AM308" i="3"/>
  <c r="AO308" i="3"/>
  <c r="AR308" i="3"/>
  <c r="BE308" i="3"/>
  <c r="AU308" i="3"/>
  <c r="BA19" i="5"/>
  <c r="AF292" i="3"/>
  <c r="AI292" i="3"/>
  <c r="AH292" i="3"/>
  <c r="BQ73" i="3"/>
  <c r="BS73" i="3"/>
  <c r="BT73" i="3"/>
  <c r="BN73" i="3"/>
  <c r="BL73" i="3"/>
  <c r="BO73" i="3"/>
  <c r="BK73" i="3"/>
  <c r="BH73" i="3"/>
  <c r="BM73" i="3"/>
  <c r="BI73" i="3"/>
  <c r="BL150" i="3"/>
  <c r="BK150" i="3"/>
  <c r="BS150" i="3"/>
  <c r="BH150" i="3"/>
  <c r="BN150" i="3"/>
  <c r="BQ150" i="3"/>
  <c r="BT150" i="3"/>
  <c r="BO150" i="3"/>
  <c r="BI150" i="3"/>
  <c r="BM150" i="3"/>
  <c r="BS287" i="3"/>
  <c r="BN287" i="3"/>
  <c r="BK287" i="3"/>
  <c r="BM287" i="3"/>
  <c r="BL287" i="3"/>
  <c r="BI287" i="3"/>
  <c r="BT287" i="3"/>
  <c r="BH287" i="3"/>
  <c r="BO287" i="3"/>
  <c r="BQ287" i="3"/>
  <c r="AY87" i="3"/>
  <c r="AY70" i="3"/>
  <c r="BB79" i="5"/>
  <c r="BC79" i="5"/>
  <c r="CT55" i="5"/>
  <c r="CQ55" i="5"/>
  <c r="BJ18" i="6"/>
  <c r="BP18" i="6"/>
  <c r="BJ45" i="6"/>
  <c r="BP45" i="6"/>
  <c r="BZ63" i="5"/>
  <c r="BY63" i="5"/>
  <c r="CV20" i="2"/>
  <c r="CW20" i="2"/>
  <c r="CN50" i="4"/>
  <c r="CP50" i="4"/>
  <c r="CT125" i="5"/>
  <c r="BB290" i="3"/>
  <c r="BC290" i="3"/>
  <c r="BF290" i="3"/>
  <c r="CV143" i="4"/>
  <c r="CU143" i="4"/>
  <c r="CN256" i="4"/>
  <c r="CP256" i="4"/>
  <c r="AV127" i="3"/>
  <c r="AX127" i="3"/>
  <c r="BA295" i="3"/>
  <c r="AZ295" i="3"/>
  <c r="CU80" i="5"/>
  <c r="CV80" i="5"/>
  <c r="CH81" i="5"/>
  <c r="CN81" i="5"/>
  <c r="CP81" i="5"/>
  <c r="AZ303" i="3"/>
  <c r="BA303" i="3"/>
  <c r="CV203" i="4"/>
  <c r="CU203" i="4"/>
  <c r="BJ77" i="3"/>
  <c r="BP77" i="3"/>
  <c r="BA148" i="3"/>
  <c r="AZ148" i="3"/>
  <c r="BA156" i="3"/>
  <c r="AZ156" i="3"/>
  <c r="BV51" i="6"/>
  <c r="BW51" i="6"/>
  <c r="CJ63" i="3"/>
  <c r="CL63" i="3"/>
  <c r="CM63" i="3"/>
  <c r="BV119" i="3"/>
  <c r="BW119" i="3"/>
  <c r="BW311" i="3"/>
  <c r="BV311" i="3"/>
  <c r="BU127" i="3"/>
  <c r="BR127" i="3"/>
  <c r="BP127" i="3"/>
  <c r="CR157" i="3"/>
  <c r="DN80" i="5"/>
  <c r="DO80" i="5"/>
  <c r="DP80" i="5"/>
  <c r="BW254" i="3"/>
  <c r="BV254" i="3"/>
  <c r="BR5" i="3"/>
  <c r="BV302" i="3"/>
  <c r="BW302" i="3"/>
  <c r="CQ306" i="3"/>
  <c r="CR306" i="3"/>
  <c r="BV106" i="3"/>
  <c r="BW106" i="3"/>
  <c r="BC30" i="6"/>
  <c r="BB30" i="6"/>
  <c r="CT174" i="3"/>
  <c r="CU174" i="3"/>
  <c r="CS174" i="3"/>
  <c r="AO22" i="13"/>
  <c r="AQ22" i="13"/>
  <c r="AG57" i="3"/>
  <c r="AE57" i="3"/>
  <c r="AJ205" i="3"/>
  <c r="AJ141" i="3"/>
  <c r="AJ86" i="3"/>
  <c r="AJ237" i="3"/>
  <c r="AJ336" i="3"/>
  <c r="AN82" i="5"/>
  <c r="AZ82" i="5"/>
  <c r="AQ82" i="5"/>
  <c r="AY82" i="5"/>
  <c r="AP82" i="5"/>
  <c r="AS82" i="5"/>
  <c r="AR82" i="5"/>
  <c r="AT82" i="5"/>
  <c r="AM82" i="5"/>
  <c r="AO82" i="5"/>
  <c r="AI14" i="13"/>
  <c r="AO14" i="13"/>
  <c r="AJ167" i="3"/>
  <c r="AJ176" i="3"/>
  <c r="BF176" i="3"/>
  <c r="AK45" i="5"/>
  <c r="DH45" i="5"/>
  <c r="AI154" i="5"/>
  <c r="AG154" i="5"/>
  <c r="AJ154" i="5"/>
  <c r="CG36" i="6"/>
  <c r="CE36" i="6"/>
  <c r="CN36" i="6"/>
  <c r="CI36" i="6"/>
  <c r="CO36" i="6"/>
  <c r="CH36" i="6"/>
  <c r="CC36" i="6"/>
  <c r="CD36" i="6"/>
  <c r="CF36" i="6"/>
  <c r="CK36" i="6"/>
  <c r="CK152" i="6"/>
  <c r="CE152" i="6"/>
  <c r="CH152" i="6"/>
  <c r="CI152" i="6"/>
  <c r="CF152" i="6"/>
  <c r="CC152" i="6"/>
  <c r="CD152" i="6"/>
  <c r="CO152" i="6"/>
  <c r="CN152" i="6"/>
  <c r="CG152" i="6"/>
  <c r="AQ31" i="4"/>
  <c r="AN31" i="4"/>
  <c r="AP31" i="4"/>
  <c r="AS31" i="4"/>
  <c r="AM31" i="4"/>
  <c r="AR31" i="4"/>
  <c r="AT31" i="4"/>
  <c r="AZ31" i="4"/>
  <c r="AV31" i="4"/>
  <c r="AG315" i="3"/>
  <c r="AE315" i="3"/>
  <c r="AI214" i="5"/>
  <c r="AG214" i="5"/>
  <c r="AJ214" i="5"/>
  <c r="CC67" i="6"/>
  <c r="CF67" i="6"/>
  <c r="CG67" i="6"/>
  <c r="CK67" i="6"/>
  <c r="CE67" i="6"/>
  <c r="CI67" i="6"/>
  <c r="CH67" i="6"/>
  <c r="CB67" i="6"/>
  <c r="CN67" i="6"/>
  <c r="CE150" i="6"/>
  <c r="CG150" i="6"/>
  <c r="CI150" i="6"/>
  <c r="CN150" i="6"/>
  <c r="CH150" i="6"/>
  <c r="CC150" i="6"/>
  <c r="CB150" i="6"/>
  <c r="CF150" i="6"/>
  <c r="CK150" i="6"/>
  <c r="CO150" i="6"/>
  <c r="AK12" i="4"/>
  <c r="BD191" i="3"/>
  <c r="AO191" i="3"/>
  <c r="BE191" i="3"/>
  <c r="AW191" i="3"/>
  <c r="AQ191" i="3"/>
  <c r="AP191" i="3"/>
  <c r="AS191" i="3"/>
  <c r="AM191" i="3"/>
  <c r="AR191" i="3"/>
  <c r="AT191" i="3"/>
  <c r="AV191" i="3"/>
  <c r="AL191" i="3"/>
  <c r="AL14" i="2"/>
  <c r="CG110" i="6"/>
  <c r="CK110" i="6"/>
  <c r="CE110" i="6"/>
  <c r="CF110" i="6"/>
  <c r="CC110" i="6"/>
  <c r="CO110" i="6"/>
  <c r="CI110" i="6"/>
  <c r="CB110" i="6"/>
  <c r="CD110" i="6"/>
  <c r="CH110" i="6"/>
  <c r="CN110" i="6"/>
  <c r="AK188" i="4"/>
  <c r="AN142" i="5"/>
  <c r="AP142" i="5"/>
  <c r="AQ142" i="5"/>
  <c r="AR142" i="5"/>
  <c r="AV142" i="5"/>
  <c r="AM142" i="5"/>
  <c r="AT142" i="5"/>
  <c r="AZ142" i="5"/>
  <c r="AL79" i="6"/>
  <c r="AI141" i="6"/>
  <c r="AG141" i="6"/>
  <c r="AJ141" i="6"/>
  <c r="AK242" i="4"/>
  <c r="AG208" i="5"/>
  <c r="AJ208" i="5"/>
  <c r="AI208" i="5"/>
  <c r="CO196" i="6"/>
  <c r="CE196" i="6"/>
  <c r="CH196" i="6"/>
  <c r="CF196" i="6"/>
  <c r="CK196" i="6"/>
  <c r="CC196" i="6"/>
  <c r="CD196" i="6"/>
  <c r="CG196" i="6"/>
  <c r="CI196" i="6"/>
  <c r="CN196" i="6"/>
  <c r="AK117" i="4"/>
  <c r="AK213" i="4"/>
  <c r="DB213" i="4"/>
  <c r="AN247" i="4"/>
  <c r="AP247" i="4"/>
  <c r="AQ247" i="4"/>
  <c r="AS247" i="4"/>
  <c r="AV247" i="4"/>
  <c r="AY247" i="4"/>
  <c r="AR247" i="4"/>
  <c r="AZ247" i="4"/>
  <c r="AM247" i="4"/>
  <c r="AO247" i="4"/>
  <c r="AV280" i="4"/>
  <c r="AP280" i="4"/>
  <c r="AZ280" i="4"/>
  <c r="AY280" i="4"/>
  <c r="AM280" i="4"/>
  <c r="AO280" i="4"/>
  <c r="AR280" i="4"/>
  <c r="AQ280" i="4"/>
  <c r="AT280" i="4"/>
  <c r="AS280" i="4"/>
  <c r="AQ321" i="4"/>
  <c r="AV321" i="4"/>
  <c r="AM321" i="4"/>
  <c r="AR321" i="4"/>
  <c r="AZ321" i="4"/>
  <c r="AN321" i="4"/>
  <c r="AP321" i="4"/>
  <c r="AG130" i="5"/>
  <c r="AJ130" i="5"/>
  <c r="AI130" i="5"/>
  <c r="CF123" i="6"/>
  <c r="CK123" i="6"/>
  <c r="CI123" i="6"/>
  <c r="CE123" i="6"/>
  <c r="CN123" i="6"/>
  <c r="CC123" i="6"/>
  <c r="CG123" i="6"/>
  <c r="CO123" i="6"/>
  <c r="CB123" i="6"/>
  <c r="CD123" i="6"/>
  <c r="CH123" i="6"/>
  <c r="AK69" i="4"/>
  <c r="AT270" i="4"/>
  <c r="AZ270" i="4"/>
  <c r="AV270" i="4"/>
  <c r="AQ270" i="4"/>
  <c r="AR270" i="4"/>
  <c r="AM270" i="4"/>
  <c r="AO270" i="4"/>
  <c r="AP270" i="4"/>
  <c r="AY270" i="4"/>
  <c r="AS270" i="4"/>
  <c r="AQ297" i="4"/>
  <c r="AT297" i="4"/>
  <c r="AS297" i="4"/>
  <c r="AR297" i="4"/>
  <c r="AZ297" i="4"/>
  <c r="AY297" i="4"/>
  <c r="AP297" i="4"/>
  <c r="AV297" i="4"/>
  <c r="AM297" i="4"/>
  <c r="AO297" i="4"/>
  <c r="AH9" i="1"/>
  <c r="AJ9" i="1"/>
  <c r="AI9" i="1"/>
  <c r="AK27" i="4"/>
  <c r="AI93" i="4"/>
  <c r="AG93" i="4"/>
  <c r="AJ93" i="4"/>
  <c r="AK197" i="4"/>
  <c r="DT197" i="4"/>
  <c r="BR251" i="4"/>
  <c r="BI251" i="4"/>
  <c r="BM251" i="4"/>
  <c r="BL251" i="4"/>
  <c r="BP251" i="4"/>
  <c r="BN251" i="4"/>
  <c r="BO251" i="4"/>
  <c r="BW251" i="4"/>
  <c r="BJ251" i="4"/>
  <c r="BV251" i="4"/>
  <c r="BA314" i="4"/>
  <c r="AI324" i="4"/>
  <c r="AG324" i="4"/>
  <c r="AJ324" i="4"/>
  <c r="AK111" i="4"/>
  <c r="AN252" i="4"/>
  <c r="AT252" i="4"/>
  <c r="AZ252" i="4"/>
  <c r="AS252" i="4"/>
  <c r="AV252" i="4"/>
  <c r="AY252" i="4"/>
  <c r="AP252" i="4"/>
  <c r="AM252" i="4"/>
  <c r="AK132" i="5"/>
  <c r="AK215" i="4"/>
  <c r="DT215" i="4"/>
  <c r="AH42" i="1"/>
  <c r="AJ42" i="1"/>
  <c r="AI42" i="1"/>
  <c r="BB239" i="5"/>
  <c r="BC239" i="5"/>
  <c r="AL39" i="6"/>
  <c r="AK167" i="4"/>
  <c r="AL33" i="1"/>
  <c r="DU33" i="1"/>
  <c r="AW74" i="4"/>
  <c r="AX74" i="4"/>
  <c r="CQ61" i="6"/>
  <c r="BB22" i="5"/>
  <c r="AY106" i="4"/>
  <c r="AS106" i="4"/>
  <c r="AM106" i="4"/>
  <c r="AR106" i="4"/>
  <c r="AQ106" i="4"/>
  <c r="AT106" i="4"/>
  <c r="AZ106" i="4"/>
  <c r="AN106" i="4"/>
  <c r="AV106" i="4"/>
  <c r="AL13" i="1"/>
  <c r="DU13" i="1"/>
  <c r="CR17" i="6"/>
  <c r="BB26" i="5"/>
  <c r="AV105" i="4"/>
  <c r="AR105" i="4"/>
  <c r="AZ105" i="4"/>
  <c r="AN105" i="4"/>
  <c r="AP105" i="4"/>
  <c r="AQ105" i="4"/>
  <c r="AY105" i="4"/>
  <c r="AT105" i="4"/>
  <c r="AS105" i="4"/>
  <c r="AM105" i="4"/>
  <c r="BA105" i="4"/>
  <c r="AO105" i="4"/>
  <c r="AI137" i="4"/>
  <c r="AG137" i="4"/>
  <c r="AJ137" i="4"/>
  <c r="BC250" i="5"/>
  <c r="AI268" i="4"/>
  <c r="AG268" i="4"/>
  <c r="AJ268" i="4"/>
  <c r="AT325" i="4"/>
  <c r="AS325" i="4"/>
  <c r="AZ325" i="4"/>
  <c r="AR325" i="4"/>
  <c r="AY325" i="4"/>
  <c r="AP325" i="4"/>
  <c r="BC93" i="4"/>
  <c r="BL239" i="5"/>
  <c r="BJ239" i="5"/>
  <c r="BI239" i="5"/>
  <c r="BV239" i="5"/>
  <c r="BM239" i="5"/>
  <c r="BP239" i="5"/>
  <c r="BN239" i="5"/>
  <c r="BO239" i="5"/>
  <c r="BW239" i="5"/>
  <c r="BR239" i="5"/>
  <c r="BC200" i="5"/>
  <c r="BQ130" i="6"/>
  <c r="BI130" i="6"/>
  <c r="BS130" i="6"/>
  <c r="BM130" i="6"/>
  <c r="BO130" i="6"/>
  <c r="BK130" i="6"/>
  <c r="BH130" i="6"/>
  <c r="BT130" i="6"/>
  <c r="BL130" i="6"/>
  <c r="BN130" i="6"/>
  <c r="BC176" i="5"/>
  <c r="BB176" i="5"/>
  <c r="AW165" i="3"/>
  <c r="BE165" i="3"/>
  <c r="AQ165" i="3"/>
  <c r="BD165" i="3"/>
  <c r="AP165" i="3"/>
  <c r="AO165" i="3"/>
  <c r="AT165" i="3"/>
  <c r="AS165" i="3"/>
  <c r="AU165" i="3"/>
  <c r="AR165" i="3"/>
  <c r="AM165" i="3"/>
  <c r="AL165" i="3"/>
  <c r="AY165" i="3"/>
  <c r="AR115" i="3"/>
  <c r="AL115" i="3"/>
  <c r="AU115" i="3"/>
  <c r="AO115" i="3"/>
  <c r="AS115" i="3"/>
  <c r="AQ115" i="3"/>
  <c r="AT115" i="3"/>
  <c r="AV115" i="3"/>
  <c r="AP115" i="3"/>
  <c r="AW115" i="3"/>
  <c r="AX115" i="3"/>
  <c r="AM115" i="3"/>
  <c r="BE115" i="3"/>
  <c r="BD115" i="3"/>
  <c r="CJ121" i="6"/>
  <c r="CL121" i="6"/>
  <c r="CM121" i="6"/>
  <c r="BR30" i="6"/>
  <c r="BU30" i="6"/>
  <c r="CR139" i="6"/>
  <c r="CQ139" i="6"/>
  <c r="BB193" i="5"/>
  <c r="BC193" i="5"/>
  <c r="BC43" i="5"/>
  <c r="BB43" i="5"/>
  <c r="DR81" i="5"/>
  <c r="DS81" i="5"/>
  <c r="CQ81" i="5"/>
  <c r="CT81" i="5"/>
  <c r="CQ225" i="5"/>
  <c r="DQ225" i="5"/>
  <c r="CT225" i="5"/>
  <c r="CT121" i="5"/>
  <c r="DR121" i="5"/>
  <c r="DS121" i="5"/>
  <c r="CQ121" i="5"/>
  <c r="BA139" i="6"/>
  <c r="AZ139" i="6"/>
  <c r="AK64" i="5"/>
  <c r="BQ34" i="6"/>
  <c r="BT34" i="6"/>
  <c r="BN34" i="6"/>
  <c r="BS34" i="6"/>
  <c r="BM34" i="6"/>
  <c r="BI34" i="6"/>
  <c r="BH34" i="6"/>
  <c r="BK34" i="6"/>
  <c r="BO34" i="6"/>
  <c r="BL34" i="6"/>
  <c r="AU87" i="6"/>
  <c r="AQ87" i="6"/>
  <c r="AV87" i="6"/>
  <c r="AY87" i="6"/>
  <c r="AT87" i="6"/>
  <c r="AS87" i="6"/>
  <c r="AR87" i="6"/>
  <c r="AO87" i="6"/>
  <c r="AN87" i="6"/>
  <c r="AX87" i="6"/>
  <c r="BY136" i="4"/>
  <c r="BZ136" i="4"/>
  <c r="BZ72" i="5"/>
  <c r="BY184" i="4"/>
  <c r="CT179" i="4"/>
  <c r="CQ179" i="4"/>
  <c r="DE161" i="4"/>
  <c r="DF161" i="4"/>
  <c r="DL161" i="4"/>
  <c r="DN161" i="4"/>
  <c r="DO161" i="4"/>
  <c r="CH161" i="4"/>
  <c r="CN161" i="4"/>
  <c r="CP161" i="4"/>
  <c r="BY162" i="4"/>
  <c r="BZ162" i="4"/>
  <c r="BR99" i="3"/>
  <c r="BU99" i="3"/>
  <c r="BX200" i="4"/>
  <c r="CD62" i="3"/>
  <c r="CJ62" i="3"/>
  <c r="CL62" i="3"/>
  <c r="CM62" i="3"/>
  <c r="CP62" i="3"/>
  <c r="CP90" i="3"/>
  <c r="CD90" i="3"/>
  <c r="CJ90" i="3"/>
  <c r="CL90" i="3"/>
  <c r="CM90" i="3"/>
  <c r="AU191" i="5"/>
  <c r="AW191" i="5"/>
  <c r="AX191" i="5"/>
  <c r="AQ227" i="3"/>
  <c r="AS227" i="3"/>
  <c r="BE227" i="3"/>
  <c r="AW227" i="3"/>
  <c r="AP227" i="3"/>
  <c r="AM227" i="3"/>
  <c r="AR227" i="3"/>
  <c r="AL227" i="3"/>
  <c r="AN227" i="3"/>
  <c r="AU227" i="3"/>
  <c r="BD227" i="3"/>
  <c r="AO227" i="3"/>
  <c r="AT227" i="3"/>
  <c r="AW237" i="5"/>
  <c r="AX237" i="5"/>
  <c r="AZ152" i="3"/>
  <c r="BA152" i="3"/>
  <c r="BV152" i="3"/>
  <c r="CP124" i="3"/>
  <c r="CD124" i="3"/>
  <c r="CJ124" i="3"/>
  <c r="CL124" i="3"/>
  <c r="CM124" i="3"/>
  <c r="BD164" i="3"/>
  <c r="AW164" i="3"/>
  <c r="AU164" i="3"/>
  <c r="AM164" i="3"/>
  <c r="BE164" i="3"/>
  <c r="AR164" i="3"/>
  <c r="AP164" i="3"/>
  <c r="AT164" i="3"/>
  <c r="AQ164" i="3"/>
  <c r="AO164" i="3"/>
  <c r="AS164" i="3"/>
  <c r="AL164" i="3"/>
  <c r="BU154" i="6"/>
  <c r="BR154" i="6"/>
  <c r="DN172" i="6"/>
  <c r="DM172" i="6"/>
  <c r="CY172" i="6"/>
  <c r="DE172" i="6"/>
  <c r="DG172" i="6"/>
  <c r="DH172" i="6"/>
  <c r="BR173" i="3"/>
  <c r="BU173" i="3"/>
  <c r="BB36" i="6"/>
  <c r="BC36" i="6"/>
  <c r="CT199" i="5"/>
  <c r="BC33" i="6"/>
  <c r="BB33" i="6"/>
  <c r="CP314" i="3"/>
  <c r="CJ314" i="3"/>
  <c r="CL314" i="3"/>
  <c r="CM314" i="3"/>
  <c r="BY49" i="5"/>
  <c r="BZ49" i="5"/>
  <c r="CY66" i="6"/>
  <c r="DM66" i="6"/>
  <c r="DG53" i="5"/>
  <c r="AZ52" i="6"/>
  <c r="BA52" i="6"/>
  <c r="CS34" i="6"/>
  <c r="CT34" i="6"/>
  <c r="CY149" i="6"/>
  <c r="DM149" i="6"/>
  <c r="BA169" i="3"/>
  <c r="AZ169" i="3"/>
  <c r="CR82" i="3"/>
  <c r="CQ82" i="3"/>
  <c r="CR95" i="3"/>
  <c r="CU196" i="4"/>
  <c r="CV196" i="4"/>
  <c r="AJ310" i="3"/>
  <c r="BC23" i="5"/>
  <c r="BB23" i="5"/>
  <c r="CA42" i="5"/>
  <c r="CC42" i="5"/>
  <c r="CD42" i="5"/>
  <c r="CB42" i="5"/>
  <c r="AZ124" i="3"/>
  <c r="BA124" i="3"/>
  <c r="CB123" i="4"/>
  <c r="CC123" i="4"/>
  <c r="CD123" i="4"/>
  <c r="CA123" i="4"/>
  <c r="CV35" i="5"/>
  <c r="CU35" i="5"/>
  <c r="CV152" i="4"/>
  <c r="CU152" i="4"/>
  <c r="BB45" i="6"/>
  <c r="BC45" i="6"/>
  <c r="AZ286" i="3"/>
  <c r="BA286" i="3"/>
  <c r="BB28" i="6"/>
  <c r="BC28" i="6"/>
  <c r="AO21" i="12"/>
  <c r="AQ21" i="12"/>
  <c r="DB29" i="12"/>
  <c r="CU9" i="12"/>
  <c r="CW9" i="12"/>
  <c r="CX9" i="12"/>
  <c r="DL9" i="12"/>
  <c r="DM9" i="12"/>
  <c r="AI3" i="13"/>
  <c r="AO3" i="13"/>
  <c r="AQ3" i="13"/>
  <c r="AO34" i="13"/>
  <c r="AQ34" i="13"/>
  <c r="CW31" i="13"/>
  <c r="CY31" i="13"/>
  <c r="CZ31" i="13"/>
  <c r="CN26" i="13"/>
  <c r="AO10" i="13"/>
  <c r="AQ10" i="13"/>
  <c r="AU15" i="13"/>
  <c r="AV15" i="13"/>
  <c r="DJ15" i="13"/>
  <c r="DO15" i="13"/>
  <c r="AJ8" i="3"/>
  <c r="BF8" i="3"/>
  <c r="AG85" i="3"/>
  <c r="AE85" i="3"/>
  <c r="AJ114" i="3"/>
  <c r="AE146" i="3"/>
  <c r="AG146" i="3"/>
  <c r="AJ194" i="3"/>
  <c r="DG12" i="13"/>
  <c r="DP12" i="13"/>
  <c r="AJ75" i="3"/>
  <c r="AG122" i="3"/>
  <c r="AE122" i="3"/>
  <c r="AJ189" i="3"/>
  <c r="AH28" i="3"/>
  <c r="AF28" i="3"/>
  <c r="AI28" i="3"/>
  <c r="AU84" i="3"/>
  <c r="AS84" i="3"/>
  <c r="AO84" i="3"/>
  <c r="AL84" i="3"/>
  <c r="BD84" i="3"/>
  <c r="AR84" i="3"/>
  <c r="AT84" i="3"/>
  <c r="AW84" i="3"/>
  <c r="AQ84" i="3"/>
  <c r="AP84" i="3"/>
  <c r="AM84" i="3"/>
  <c r="BE84" i="3"/>
  <c r="AU133" i="3"/>
  <c r="AO133" i="3"/>
  <c r="AS133" i="3"/>
  <c r="BE133" i="3"/>
  <c r="AP133" i="3"/>
  <c r="AR133" i="3"/>
  <c r="AL133" i="3"/>
  <c r="AM133" i="3"/>
  <c r="AN133" i="3"/>
  <c r="AW133" i="3"/>
  <c r="BD133" i="3"/>
  <c r="AQ133" i="3"/>
  <c r="AT133" i="3"/>
  <c r="AW207" i="3"/>
  <c r="AU207" i="3"/>
  <c r="AQ207" i="3"/>
  <c r="AO207" i="3"/>
  <c r="AL207" i="3"/>
  <c r="AS207" i="3"/>
  <c r="BD207" i="3"/>
  <c r="AM207" i="3"/>
  <c r="AP207" i="3"/>
  <c r="BE207" i="3"/>
  <c r="AT207" i="3"/>
  <c r="AR207" i="3"/>
  <c r="AS225" i="3"/>
  <c r="AE289" i="3"/>
  <c r="AG289" i="3"/>
  <c r="AE317" i="3"/>
  <c r="AG317" i="3"/>
  <c r="AK59" i="5"/>
  <c r="AQ74" i="5"/>
  <c r="AN74" i="5"/>
  <c r="AR74" i="5"/>
  <c r="AT74" i="5"/>
  <c r="AY74" i="5"/>
  <c r="AP74" i="5"/>
  <c r="AM74" i="5"/>
  <c r="AO74" i="5"/>
  <c r="AS74" i="5"/>
  <c r="AU74" i="5"/>
  <c r="AW74" i="5"/>
  <c r="AX74" i="5"/>
  <c r="AZ74" i="5"/>
  <c r="AI31" i="13"/>
  <c r="AO31" i="13"/>
  <c r="AJ37" i="3"/>
  <c r="AL92" i="3"/>
  <c r="BD92" i="3"/>
  <c r="AM92" i="3"/>
  <c r="AR92" i="3"/>
  <c r="BE92" i="3"/>
  <c r="AT92" i="3"/>
  <c r="AV92" i="3"/>
  <c r="AP92" i="3"/>
  <c r="AO92" i="3"/>
  <c r="AQ92" i="3"/>
  <c r="AW92" i="3"/>
  <c r="AX92" i="3"/>
  <c r="AS92" i="3"/>
  <c r="AJ139" i="3"/>
  <c r="AJ246" i="3"/>
  <c r="AM10" i="5"/>
  <c r="AR10" i="5"/>
  <c r="AQ10" i="5"/>
  <c r="AT10" i="5"/>
  <c r="AN10" i="5"/>
  <c r="AP10" i="5"/>
  <c r="AS10" i="5"/>
  <c r="AY10" i="5"/>
  <c r="AZ10" i="5"/>
  <c r="AN32" i="5"/>
  <c r="AR32" i="5"/>
  <c r="AT32" i="5"/>
  <c r="AP32" i="5"/>
  <c r="AS32" i="5"/>
  <c r="AM32" i="5"/>
  <c r="AZ32" i="5"/>
  <c r="AQ32" i="5"/>
  <c r="AV72" i="5"/>
  <c r="AH18" i="3"/>
  <c r="AF18" i="3"/>
  <c r="AI18" i="3"/>
  <c r="AJ78" i="3"/>
  <c r="AG240" i="3"/>
  <c r="AE240" i="3"/>
  <c r="AS40" i="5"/>
  <c r="AZ40" i="5"/>
  <c r="AQ40" i="5"/>
  <c r="AT40" i="5"/>
  <c r="AM40" i="5"/>
  <c r="AY40" i="5"/>
  <c r="AN40" i="5"/>
  <c r="AP40" i="5"/>
  <c r="AR40" i="5"/>
  <c r="AY62" i="5"/>
  <c r="AQ62" i="5"/>
  <c r="AR62" i="5"/>
  <c r="AN62" i="5"/>
  <c r="AP62" i="5"/>
  <c r="AV62" i="5"/>
  <c r="AS62" i="5"/>
  <c r="AM62" i="5"/>
  <c r="AO62" i="5"/>
  <c r="AT62" i="5"/>
  <c r="AZ62" i="5"/>
  <c r="AG94" i="5"/>
  <c r="AJ94" i="5"/>
  <c r="AI94" i="5"/>
  <c r="AK101" i="5"/>
  <c r="DT101" i="5"/>
  <c r="AG112" i="5"/>
  <c r="AJ112" i="5"/>
  <c r="AI112" i="5"/>
  <c r="AI202" i="5"/>
  <c r="AG202" i="5"/>
  <c r="AJ202" i="5"/>
  <c r="AL6" i="2"/>
  <c r="CG32" i="6"/>
  <c r="CN32" i="6"/>
  <c r="CC32" i="6"/>
  <c r="CD32" i="6"/>
  <c r="CE32" i="6"/>
  <c r="CK32" i="6"/>
  <c r="CO32" i="6"/>
  <c r="CF32" i="6"/>
  <c r="CI32" i="6"/>
  <c r="CH32" i="6"/>
  <c r="CN68" i="6"/>
  <c r="CC68" i="6"/>
  <c r="CD68" i="6"/>
  <c r="CE68" i="6"/>
  <c r="CO68" i="6"/>
  <c r="CG68" i="6"/>
  <c r="CH68" i="6"/>
  <c r="CF68" i="6"/>
  <c r="CI68" i="6"/>
  <c r="CK68" i="6"/>
  <c r="AL86" i="6"/>
  <c r="AG102" i="6"/>
  <c r="AJ102" i="6"/>
  <c r="AI102" i="6"/>
  <c r="CK114" i="6"/>
  <c r="CB151" i="6"/>
  <c r="CH151" i="6"/>
  <c r="CO151" i="6"/>
  <c r="CN151" i="6"/>
  <c r="CK151" i="6"/>
  <c r="CG151" i="6"/>
  <c r="CC151" i="6"/>
  <c r="CI151" i="6"/>
  <c r="CE151" i="6"/>
  <c r="AL186" i="6"/>
  <c r="AK2" i="4"/>
  <c r="AV43" i="4"/>
  <c r="AY43" i="4"/>
  <c r="AS43" i="4"/>
  <c r="AT43" i="4"/>
  <c r="AP43" i="4"/>
  <c r="AM43" i="4"/>
  <c r="AZ43" i="4"/>
  <c r="AN43" i="4"/>
  <c r="AR43" i="4"/>
  <c r="AK66" i="4"/>
  <c r="AE102" i="3"/>
  <c r="AG102" i="3"/>
  <c r="AJ186" i="3"/>
  <c r="AE249" i="3"/>
  <c r="AG249" i="3"/>
  <c r="AJ307" i="3"/>
  <c r="AF325" i="3"/>
  <c r="AI325" i="3"/>
  <c r="AH325" i="3"/>
  <c r="AM18" i="5"/>
  <c r="AV18" i="5"/>
  <c r="AR18" i="5"/>
  <c r="AQ18" i="5"/>
  <c r="AY18" i="5"/>
  <c r="AZ18" i="5"/>
  <c r="AN18" i="5"/>
  <c r="AT18" i="5"/>
  <c r="AP18" i="5"/>
  <c r="AS18" i="5"/>
  <c r="AK79" i="5"/>
  <c r="AK110" i="5"/>
  <c r="DE110" i="5"/>
  <c r="AN126" i="5"/>
  <c r="AY126" i="5"/>
  <c r="AS126" i="5"/>
  <c r="AT126" i="5"/>
  <c r="AZ126" i="5"/>
  <c r="AM126" i="5"/>
  <c r="AP126" i="5"/>
  <c r="AR126" i="5"/>
  <c r="AQ126" i="5"/>
  <c r="BA138" i="5"/>
  <c r="AI186" i="5"/>
  <c r="AG186" i="5"/>
  <c r="AJ186" i="5"/>
  <c r="AL7" i="6"/>
  <c r="BZ7" i="6"/>
  <c r="CO19" i="6"/>
  <c r="CF19" i="6"/>
  <c r="CE19" i="6"/>
  <c r="CN19" i="6"/>
  <c r="CC19" i="6"/>
  <c r="CB19" i="6"/>
  <c r="CH19" i="6"/>
  <c r="CI19" i="6"/>
  <c r="CK19" i="6"/>
  <c r="AL34" i="6"/>
  <c r="CU34" i="6"/>
  <c r="AL59" i="6"/>
  <c r="CG102" i="6"/>
  <c r="CF102" i="6"/>
  <c r="CC102" i="6"/>
  <c r="CN102" i="6"/>
  <c r="CO102" i="6"/>
  <c r="CB102" i="6"/>
  <c r="CH102" i="6"/>
  <c r="CI102" i="6"/>
  <c r="CE114" i="6"/>
  <c r="CH143" i="6"/>
  <c r="CB143" i="6"/>
  <c r="CC143" i="6"/>
  <c r="CI143" i="6"/>
  <c r="CF143" i="6"/>
  <c r="CN143" i="6"/>
  <c r="CE143" i="6"/>
  <c r="CK164" i="6"/>
  <c r="CI164" i="6"/>
  <c r="CF164" i="6"/>
  <c r="CE164" i="6"/>
  <c r="CH164" i="6"/>
  <c r="CN164" i="6"/>
  <c r="CG164" i="6"/>
  <c r="CC164" i="6"/>
  <c r="CO164" i="6"/>
  <c r="AL175" i="6"/>
  <c r="BF175" i="6"/>
  <c r="AL194" i="6"/>
  <c r="AK34" i="4"/>
  <c r="AV75" i="4"/>
  <c r="AY75" i="4"/>
  <c r="AS75" i="4"/>
  <c r="AN75" i="4"/>
  <c r="AM75" i="4"/>
  <c r="AR75" i="4"/>
  <c r="AT75" i="4"/>
  <c r="AP75" i="4"/>
  <c r="AZ75" i="4"/>
  <c r="AH191" i="3"/>
  <c r="AF191" i="3"/>
  <c r="AI191" i="3"/>
  <c r="AF291" i="3"/>
  <c r="AI291" i="3"/>
  <c r="AH291" i="3"/>
  <c r="AV110" i="5"/>
  <c r="AY142" i="5"/>
  <c r="AO13" i="2"/>
  <c r="AU13" i="2"/>
  <c r="AZ13" i="2"/>
  <c r="AQ13" i="2"/>
  <c r="AS13" i="2"/>
  <c r="AT13" i="2"/>
  <c r="AN13" i="2"/>
  <c r="AP13" i="2"/>
  <c r="BA13" i="2"/>
  <c r="CO47" i="6"/>
  <c r="CH47" i="6"/>
  <c r="CN47" i="6"/>
  <c r="CK47" i="6"/>
  <c r="CI47" i="6"/>
  <c r="CF47" i="6"/>
  <c r="CE47" i="6"/>
  <c r="CB47" i="6"/>
  <c r="CC47" i="6"/>
  <c r="AL95" i="6"/>
  <c r="CN127" i="6"/>
  <c r="CC127" i="6"/>
  <c r="CG127" i="6"/>
  <c r="CO127" i="6"/>
  <c r="CH127" i="6"/>
  <c r="CB127" i="6"/>
  <c r="CD127" i="6"/>
  <c r="CK127" i="6"/>
  <c r="CE127" i="6"/>
  <c r="CI127" i="6"/>
  <c r="CE170" i="6"/>
  <c r="CI170" i="6"/>
  <c r="CK170" i="6"/>
  <c r="CG170" i="6"/>
  <c r="CH170" i="6"/>
  <c r="CC170" i="6"/>
  <c r="CF170" i="6"/>
  <c r="CN170" i="6"/>
  <c r="CB170" i="6"/>
  <c r="CO170" i="6"/>
  <c r="AK8" i="4"/>
  <c r="AK136" i="4"/>
  <c r="BG136" i="4"/>
  <c r="AK198" i="4"/>
  <c r="DB198" i="4"/>
  <c r="AK214" i="4"/>
  <c r="DB214" i="4"/>
  <c r="AK237" i="4"/>
  <c r="DT237" i="4"/>
  <c r="AK248" i="4"/>
  <c r="AK264" i="4"/>
  <c r="CD264" i="4"/>
  <c r="AF225" i="3"/>
  <c r="AI225" i="3"/>
  <c r="AH225" i="3"/>
  <c r="AV6" i="5"/>
  <c r="AS6" i="5"/>
  <c r="AY6" i="5"/>
  <c r="AZ6" i="5"/>
  <c r="AN6" i="5"/>
  <c r="AO6" i="5"/>
  <c r="AT6" i="5"/>
  <c r="AP6" i="5"/>
  <c r="AQ6" i="5"/>
  <c r="AR6" i="5"/>
  <c r="AK126" i="5"/>
  <c r="DT126" i="5"/>
  <c r="AI234" i="5"/>
  <c r="AG234" i="5"/>
  <c r="AJ234" i="5"/>
  <c r="AW13" i="2"/>
  <c r="CG47" i="6"/>
  <c r="CB56" i="6"/>
  <c r="CD56" i="6"/>
  <c r="CE104" i="6"/>
  <c r="CH104" i="6"/>
  <c r="CK104" i="6"/>
  <c r="CI104" i="6"/>
  <c r="CF104" i="6"/>
  <c r="CG104" i="6"/>
  <c r="CN104" i="6"/>
  <c r="CC104" i="6"/>
  <c r="CD104" i="6"/>
  <c r="CO104" i="6"/>
  <c r="CK136" i="6"/>
  <c r="CE136" i="6"/>
  <c r="CH136" i="6"/>
  <c r="CI136" i="6"/>
  <c r="CF136" i="6"/>
  <c r="CN136" i="6"/>
  <c r="CG136" i="6"/>
  <c r="CO136" i="6"/>
  <c r="CC136" i="6"/>
  <c r="CD136" i="6"/>
  <c r="CB164" i="6"/>
  <c r="AK6" i="4"/>
  <c r="DT6" i="4"/>
  <c r="AN79" i="4"/>
  <c r="AP79" i="4"/>
  <c r="AQ79" i="4"/>
  <c r="AS79" i="4"/>
  <c r="AV79" i="4"/>
  <c r="AM79" i="4"/>
  <c r="AT79" i="4"/>
  <c r="AR79" i="4"/>
  <c r="AZ79" i="4"/>
  <c r="AK102" i="4"/>
  <c r="AK168" i="4"/>
  <c r="CD168" i="4"/>
  <c r="AK217" i="4"/>
  <c r="DM217" i="4"/>
  <c r="CD217" i="4"/>
  <c r="AK240" i="4"/>
  <c r="AP245" i="4"/>
  <c r="AN245" i="4"/>
  <c r="AM245" i="4"/>
  <c r="AZ245" i="4"/>
  <c r="AY245" i="4"/>
  <c r="AS245" i="4"/>
  <c r="AV245" i="4"/>
  <c r="AR245" i="4"/>
  <c r="AW333" i="3"/>
  <c r="AU333" i="3"/>
  <c r="BD333" i="3"/>
  <c r="AQ333" i="3"/>
  <c r="AP333" i="3"/>
  <c r="AS333" i="3"/>
  <c r="AL333" i="3"/>
  <c r="AM333" i="3"/>
  <c r="AT333" i="3"/>
  <c r="AR333" i="3"/>
  <c r="AL6" i="6"/>
  <c r="AL195" i="6"/>
  <c r="AV51" i="4"/>
  <c r="AK85" i="4"/>
  <c r="AK108" i="4"/>
  <c r="AY143" i="4"/>
  <c r="AN191" i="4"/>
  <c r="AM191" i="4"/>
  <c r="AY191" i="4"/>
  <c r="AT191" i="4"/>
  <c r="AS191" i="4"/>
  <c r="AV191" i="4"/>
  <c r="AR191" i="4"/>
  <c r="AZ191" i="4"/>
  <c r="AQ209" i="4"/>
  <c r="AV209" i="4"/>
  <c r="AN209" i="4"/>
  <c r="AT209" i="4"/>
  <c r="AR209" i="4"/>
  <c r="AY209" i="4"/>
  <c r="AZ209" i="4"/>
  <c r="AM209" i="4"/>
  <c r="AP209" i="4"/>
  <c r="AT245" i="4"/>
  <c r="AQ249" i="4"/>
  <c r="AI272" i="4"/>
  <c r="AG272" i="4"/>
  <c r="AJ272" i="4"/>
  <c r="AK274" i="4"/>
  <c r="DT274" i="4"/>
  <c r="AI280" i="4"/>
  <c r="AG280" i="4"/>
  <c r="AJ280" i="4"/>
  <c r="AN295" i="4"/>
  <c r="AG314" i="4"/>
  <c r="AJ314" i="4"/>
  <c r="AI314" i="4"/>
  <c r="AY321" i="4"/>
  <c r="AQ325" i="4"/>
  <c r="AY327" i="4"/>
  <c r="AG330" i="4"/>
  <c r="AJ330" i="4"/>
  <c r="AI330" i="4"/>
  <c r="AG334" i="4"/>
  <c r="AJ334" i="4"/>
  <c r="AI334" i="4"/>
  <c r="CN4" i="1"/>
  <c r="CV4" i="1"/>
  <c r="CR4" i="1"/>
  <c r="CO4" i="1"/>
  <c r="CU4" i="1"/>
  <c r="CJ4" i="1"/>
  <c r="CK4" i="1"/>
  <c r="CM4" i="1"/>
  <c r="CL4" i="1"/>
  <c r="CK16" i="1"/>
  <c r="CQ16" i="1"/>
  <c r="AI19" i="1"/>
  <c r="AH19" i="1"/>
  <c r="AJ19" i="1"/>
  <c r="CR38" i="1"/>
  <c r="CX41" i="1"/>
  <c r="AG114" i="5"/>
  <c r="AJ114" i="5"/>
  <c r="AI114" i="5"/>
  <c r="AG122" i="5"/>
  <c r="AJ122" i="5"/>
  <c r="AI122" i="5"/>
  <c r="CF115" i="6"/>
  <c r="CO115" i="6"/>
  <c r="CN115" i="6"/>
  <c r="CI115" i="6"/>
  <c r="CG115" i="6"/>
  <c r="CC115" i="6"/>
  <c r="CK115" i="6"/>
  <c r="CB115" i="6"/>
  <c r="CE115" i="6"/>
  <c r="AI123" i="6"/>
  <c r="AG123" i="6"/>
  <c r="AJ123" i="6"/>
  <c r="CE126" i="6"/>
  <c r="CG126" i="6"/>
  <c r="CO126" i="6"/>
  <c r="CF126" i="6"/>
  <c r="CC126" i="6"/>
  <c r="CN126" i="6"/>
  <c r="CB126" i="6"/>
  <c r="CH126" i="6"/>
  <c r="CK126" i="6"/>
  <c r="CI126" i="6"/>
  <c r="AY31" i="4"/>
  <c r="AK88" i="4"/>
  <c r="AT131" i="4"/>
  <c r="AN131" i="4"/>
  <c r="AY131" i="4"/>
  <c r="AM131" i="4"/>
  <c r="AO131" i="4"/>
  <c r="AP131" i="4"/>
  <c r="AS131" i="4"/>
  <c r="AQ131" i="4"/>
  <c r="AZ131" i="4"/>
  <c r="AT163" i="4"/>
  <c r="AN163" i="4"/>
  <c r="AQ163" i="4"/>
  <c r="AP163" i="4"/>
  <c r="AY163" i="4"/>
  <c r="AR163" i="4"/>
  <c r="AZ163" i="4"/>
  <c r="AM163" i="4"/>
  <c r="AS163" i="4"/>
  <c r="AK182" i="4"/>
  <c r="DB182" i="4"/>
  <c r="CD182" i="4"/>
  <c r="AK189" i="4"/>
  <c r="AY205" i="4"/>
  <c r="AS205" i="4"/>
  <c r="AM205" i="4"/>
  <c r="AR205" i="4"/>
  <c r="AP205" i="4"/>
  <c r="AN205" i="4"/>
  <c r="AQ205" i="4"/>
  <c r="AZ205" i="4"/>
  <c r="AV219" i="4"/>
  <c r="AK227" i="4"/>
  <c r="AK233" i="4"/>
  <c r="AK235" i="4"/>
  <c r="AG270" i="4"/>
  <c r="AJ270" i="4"/>
  <c r="AI270" i="4"/>
  <c r="AK280" i="4"/>
  <c r="DT280" i="4"/>
  <c r="AP284" i="4"/>
  <c r="AZ284" i="4"/>
  <c r="AT284" i="4"/>
  <c r="AR284" i="4"/>
  <c r="AS284" i="4"/>
  <c r="AY284" i="4"/>
  <c r="AM284" i="4"/>
  <c r="AO284" i="4"/>
  <c r="AV284" i="4"/>
  <c r="AQ284" i="4"/>
  <c r="AZ286" i="4"/>
  <c r="AT286" i="4"/>
  <c r="AQ286" i="4"/>
  <c r="AY286" i="4"/>
  <c r="AR286" i="4"/>
  <c r="AS286" i="4"/>
  <c r="AV286" i="4"/>
  <c r="AP286" i="4"/>
  <c r="AM286" i="4"/>
  <c r="AO286" i="4"/>
  <c r="AK304" i="4"/>
  <c r="DT304" i="4"/>
  <c r="AR308" i="4"/>
  <c r="AZ308" i="4"/>
  <c r="AN308" i="4"/>
  <c r="AS308" i="4"/>
  <c r="AM308" i="4"/>
  <c r="AY308" i="4"/>
  <c r="AT308" i="4"/>
  <c r="AV308" i="4"/>
  <c r="AQ308" i="4"/>
  <c r="AO314" i="4"/>
  <c r="AU314" i="4"/>
  <c r="AW314" i="4"/>
  <c r="AX314" i="4"/>
  <c r="AI316" i="4"/>
  <c r="AG316" i="4"/>
  <c r="AJ316" i="4"/>
  <c r="AR331" i="4"/>
  <c r="AQ331" i="4"/>
  <c r="AV331" i="4"/>
  <c r="AN331" i="4"/>
  <c r="AZ331" i="4"/>
  <c r="AM331" i="4"/>
  <c r="AP331" i="4"/>
  <c r="CO3" i="1"/>
  <c r="AL9" i="1"/>
  <c r="DU9" i="1"/>
  <c r="CO106" i="6"/>
  <c r="CN106" i="6"/>
  <c r="CF106" i="6"/>
  <c r="CH106" i="6"/>
  <c r="CB106" i="6"/>
  <c r="CI106" i="6"/>
  <c r="CC106" i="6"/>
  <c r="CP163" i="6"/>
  <c r="CO180" i="6"/>
  <c r="CE180" i="6"/>
  <c r="CG180" i="6"/>
  <c r="CC180" i="6"/>
  <c r="CD180" i="6"/>
  <c r="CI180" i="6"/>
  <c r="CK180" i="6"/>
  <c r="CF180" i="6"/>
  <c r="CN180" i="6"/>
  <c r="AK38" i="4"/>
  <c r="DT38" i="4"/>
  <c r="AK162" i="4"/>
  <c r="DB162" i="4"/>
  <c r="AQ179" i="4"/>
  <c r="AT179" i="4"/>
  <c r="AS179" i="4"/>
  <c r="AP179" i="4"/>
  <c r="AM179" i="4"/>
  <c r="AR179" i="4"/>
  <c r="AZ179" i="4"/>
  <c r="AY179" i="4"/>
  <c r="AG201" i="4"/>
  <c r="AJ201" i="4"/>
  <c r="AI201" i="4"/>
  <c r="AI237" i="4"/>
  <c r="AG237" i="4"/>
  <c r="AJ237" i="4"/>
  <c r="AY241" i="4"/>
  <c r="AN241" i="4"/>
  <c r="AT241" i="4"/>
  <c r="AV241" i="4"/>
  <c r="AS241" i="4"/>
  <c r="AZ241" i="4"/>
  <c r="AR241" i="4"/>
  <c r="AP241" i="4"/>
  <c r="AM241" i="4"/>
  <c r="AK246" i="4"/>
  <c r="DT246" i="4"/>
  <c r="AM253" i="4"/>
  <c r="AR253" i="4"/>
  <c r="AP253" i="4"/>
  <c r="AY253" i="4"/>
  <c r="AS253" i="4"/>
  <c r="AV253" i="4"/>
  <c r="AQ253" i="4"/>
  <c r="AN253" i="4"/>
  <c r="AT253" i="4"/>
  <c r="AN275" i="4"/>
  <c r="AO275" i="4"/>
  <c r="AK283" i="4"/>
  <c r="AK287" i="4"/>
  <c r="AP289" i="4"/>
  <c r="AG298" i="4"/>
  <c r="AJ298" i="4"/>
  <c r="AI298" i="4"/>
  <c r="AS309" i="4"/>
  <c r="AK319" i="4"/>
  <c r="DT319" i="4"/>
  <c r="AN324" i="4"/>
  <c r="AO324" i="4"/>
  <c r="AO329" i="4"/>
  <c r="CJ14" i="1"/>
  <c r="CI21" i="1"/>
  <c r="CR21" i="1"/>
  <c r="CM21" i="1"/>
  <c r="CN21" i="1"/>
  <c r="CJ21" i="1"/>
  <c r="CL21" i="1"/>
  <c r="CV21" i="1"/>
  <c r="AH23" i="1"/>
  <c r="AJ23" i="1"/>
  <c r="AI23" i="1"/>
  <c r="CW25" i="1"/>
  <c r="CR26" i="1"/>
  <c r="AL29" i="1"/>
  <c r="AG100" i="5"/>
  <c r="AJ100" i="5"/>
  <c r="AI100" i="5"/>
  <c r="AL58" i="6"/>
  <c r="CG106" i="6"/>
  <c r="AI163" i="6"/>
  <c r="AG163" i="6"/>
  <c r="AJ163" i="6"/>
  <c r="AL174" i="6"/>
  <c r="AG25" i="4"/>
  <c r="AJ25" i="4"/>
  <c r="AI25" i="4"/>
  <c r="AP157" i="4"/>
  <c r="AZ157" i="4"/>
  <c r="AV157" i="4"/>
  <c r="AM157" i="4"/>
  <c r="AN157" i="4"/>
  <c r="AQ157" i="4"/>
  <c r="AR157" i="4"/>
  <c r="AS157" i="4"/>
  <c r="AT157" i="4"/>
  <c r="AN179" i="4"/>
  <c r="AG197" i="4"/>
  <c r="AJ197" i="4"/>
  <c r="AI197" i="4"/>
  <c r="AK204" i="4"/>
  <c r="CD204" i="4"/>
  <c r="AY239" i="4"/>
  <c r="AK253" i="4"/>
  <c r="AY277" i="4"/>
  <c r="AY279" i="4"/>
  <c r="AN281" i="4"/>
  <c r="AS289" i="4"/>
  <c r="AI291" i="4"/>
  <c r="AG291" i="4"/>
  <c r="AJ291" i="4"/>
  <c r="AK294" i="4"/>
  <c r="DT294" i="4"/>
  <c r="AP296" i="4"/>
  <c r="AR296" i="4"/>
  <c r="AZ296" i="4"/>
  <c r="AT296" i="4"/>
  <c r="AS296" i="4"/>
  <c r="AQ296" i="4"/>
  <c r="AV296" i="4"/>
  <c r="AM296" i="4"/>
  <c r="AO296" i="4"/>
  <c r="AY296" i="4"/>
  <c r="AK302" i="4"/>
  <c r="DT302" i="4"/>
  <c r="AT309" i="4"/>
  <c r="AP311" i="4"/>
  <c r="AK326" i="4"/>
  <c r="DT326" i="4"/>
  <c r="AZ326" i="4"/>
  <c r="AM326" i="4"/>
  <c r="AR326" i="4"/>
  <c r="AQ326" i="4"/>
  <c r="AN326" i="4"/>
  <c r="AT326" i="4"/>
  <c r="AS326" i="4"/>
  <c r="AV326" i="4"/>
  <c r="AI332" i="4"/>
  <c r="AG332" i="4"/>
  <c r="AJ332" i="4"/>
  <c r="AL8" i="1"/>
  <c r="DU8" i="1"/>
  <c r="AI11" i="1"/>
  <c r="AH11" i="1"/>
  <c r="AJ11" i="1"/>
  <c r="CN13" i="1"/>
  <c r="CO21" i="1"/>
  <c r="CQ27" i="1"/>
  <c r="CS27" i="1"/>
  <c r="CT27" i="1"/>
  <c r="AH28" i="1"/>
  <c r="AJ28" i="1"/>
  <c r="AI28" i="1"/>
  <c r="AZ107" i="5"/>
  <c r="AP107" i="5"/>
  <c r="AS107" i="5"/>
  <c r="AR107" i="5"/>
  <c r="AQ107" i="5"/>
  <c r="CK25" i="6"/>
  <c r="CO25" i="6"/>
  <c r="CB25" i="6"/>
  <c r="CD25" i="6"/>
  <c r="CN25" i="6"/>
  <c r="CI25" i="6"/>
  <c r="CE25" i="6"/>
  <c r="CH25" i="6"/>
  <c r="CF25" i="6"/>
  <c r="CG25" i="6"/>
  <c r="CO31" i="6"/>
  <c r="CG31" i="6"/>
  <c r="CK31" i="6"/>
  <c r="CE31" i="6"/>
  <c r="CI31" i="6"/>
  <c r="CC31" i="6"/>
  <c r="CN31" i="6"/>
  <c r="CF31" i="6"/>
  <c r="CO35" i="6"/>
  <c r="CG35" i="6"/>
  <c r="CF35" i="6"/>
  <c r="CE35" i="6"/>
  <c r="CN35" i="6"/>
  <c r="CH35" i="6"/>
  <c r="CB35" i="6"/>
  <c r="CD35" i="6"/>
  <c r="CK35" i="6"/>
  <c r="AL44" i="6"/>
  <c r="AI190" i="6"/>
  <c r="AG190" i="6"/>
  <c r="AJ190" i="6"/>
  <c r="BA83" i="4"/>
  <c r="AG169" i="4"/>
  <c r="AJ169" i="4"/>
  <c r="AI169" i="4"/>
  <c r="AQ171" i="4"/>
  <c r="AY208" i="4"/>
  <c r="AO229" i="4"/>
  <c r="AU229" i="4"/>
  <c r="AW229" i="4"/>
  <c r="AX229" i="4"/>
  <c r="AI230" i="4"/>
  <c r="AG230" i="4"/>
  <c r="AJ230" i="4"/>
  <c r="BA330" i="4"/>
  <c r="AL6" i="1"/>
  <c r="BI6" i="1"/>
  <c r="CR29" i="1"/>
  <c r="AL31" i="1"/>
  <c r="DU31" i="1"/>
  <c r="CR33" i="1"/>
  <c r="AL36" i="1"/>
  <c r="DU36" i="1"/>
  <c r="CV42" i="1"/>
  <c r="CI42" i="1"/>
  <c r="CJ42" i="1"/>
  <c r="CK42" i="1"/>
  <c r="CM42" i="1"/>
  <c r="CR42" i="1"/>
  <c r="CN42" i="1"/>
  <c r="AH44" i="1"/>
  <c r="AJ44" i="1"/>
  <c r="AI44" i="1"/>
  <c r="BA229" i="5"/>
  <c r="AO140" i="5"/>
  <c r="AU140" i="5"/>
  <c r="AW140" i="5"/>
  <c r="AX140" i="5"/>
  <c r="CL157" i="6"/>
  <c r="CM157" i="6"/>
  <c r="CL125" i="6"/>
  <c r="CM125" i="6"/>
  <c r="BA171" i="5"/>
  <c r="CP69" i="6"/>
  <c r="BD5" i="2"/>
  <c r="BC5" i="2"/>
  <c r="BA76" i="5"/>
  <c r="AM107" i="5"/>
  <c r="DI110" i="5"/>
  <c r="AG139" i="5"/>
  <c r="AJ139" i="5"/>
  <c r="AI139" i="5"/>
  <c r="AG185" i="5"/>
  <c r="AJ185" i="5"/>
  <c r="AI185" i="5"/>
  <c r="CI35" i="6"/>
  <c r="CE44" i="6"/>
  <c r="CO44" i="6"/>
  <c r="CG44" i="6"/>
  <c r="CC44" i="6"/>
  <c r="CD44" i="6"/>
  <c r="CI44" i="6"/>
  <c r="CK44" i="6"/>
  <c r="CN44" i="6"/>
  <c r="CF44" i="6"/>
  <c r="CG143" i="6"/>
  <c r="AZ59" i="4"/>
  <c r="AN170" i="4"/>
  <c r="AT170" i="4"/>
  <c r="AZ170" i="4"/>
  <c r="AQ170" i="4"/>
  <c r="AR170" i="4"/>
  <c r="AM170" i="4"/>
  <c r="AV170" i="4"/>
  <c r="AS170" i="4"/>
  <c r="AY170" i="4"/>
  <c r="AI215" i="4"/>
  <c r="AG215" i="4"/>
  <c r="AJ215" i="4"/>
  <c r="AT221" i="4"/>
  <c r="AI7" i="1"/>
  <c r="AH7" i="1"/>
  <c r="AJ7" i="1"/>
  <c r="CV29" i="1"/>
  <c r="CI31" i="1"/>
  <c r="CU31" i="1"/>
  <c r="CO31" i="1"/>
  <c r="CJ31" i="1"/>
  <c r="CN31" i="1"/>
  <c r="CP31" i="1"/>
  <c r="CM32" i="1"/>
  <c r="CV32" i="1"/>
  <c r="CN32" i="1"/>
  <c r="CI32" i="1"/>
  <c r="CK32" i="1"/>
  <c r="CO32" i="1"/>
  <c r="CL32" i="1"/>
  <c r="CP32" i="1"/>
  <c r="CR32" i="1"/>
  <c r="CV33" i="1"/>
  <c r="CM35" i="1"/>
  <c r="AL37" i="1"/>
  <c r="DU37" i="1"/>
  <c r="AL44" i="1"/>
  <c r="DU44" i="1"/>
  <c r="BC256" i="4"/>
  <c r="BA149" i="5"/>
  <c r="CP141" i="6"/>
  <c r="CP45" i="6"/>
  <c r="AU231" i="5"/>
  <c r="AW231" i="5"/>
  <c r="AX231" i="5"/>
  <c r="AU175" i="5"/>
  <c r="AW175" i="5"/>
  <c r="AX175" i="5"/>
  <c r="BA146" i="5"/>
  <c r="AK105" i="4"/>
  <c r="DT105" i="4"/>
  <c r="AR131" i="4"/>
  <c r="AT135" i="4"/>
  <c r="AS135" i="4"/>
  <c r="AP135" i="4"/>
  <c r="AQ135" i="4"/>
  <c r="AR135" i="4"/>
  <c r="AI138" i="4"/>
  <c r="AG138" i="4"/>
  <c r="AJ138" i="4"/>
  <c r="AH18" i="1"/>
  <c r="AJ18" i="1"/>
  <c r="AI18" i="1"/>
  <c r="AL19" i="1"/>
  <c r="DU19" i="1"/>
  <c r="BA181" i="5"/>
  <c r="BA155" i="5"/>
  <c r="CP37" i="6"/>
  <c r="CJ50" i="6"/>
  <c r="CL50" i="6"/>
  <c r="CM50" i="6"/>
  <c r="BA178" i="5"/>
  <c r="BA35" i="5"/>
  <c r="AG107" i="4"/>
  <c r="AJ107" i="4"/>
  <c r="AI107" i="4"/>
  <c r="AZ135" i="4"/>
  <c r="AI139" i="4"/>
  <c r="AG139" i="4"/>
  <c r="AJ139" i="4"/>
  <c r="CP12" i="1"/>
  <c r="CO12" i="1"/>
  <c r="CU12" i="1"/>
  <c r="CI12" i="1"/>
  <c r="CJ12" i="1"/>
  <c r="CJ13" i="1"/>
  <c r="CI18" i="1"/>
  <c r="CK18" i="1"/>
  <c r="AU163" i="5"/>
  <c r="AW163" i="5"/>
  <c r="AX163" i="5"/>
  <c r="CP181" i="6"/>
  <c r="BA58" i="4"/>
  <c r="CP174" i="6"/>
  <c r="CP117" i="6"/>
  <c r="BA158" i="5"/>
  <c r="BA51" i="5"/>
  <c r="AP271" i="4"/>
  <c r="AQ271" i="4"/>
  <c r="AS271" i="4"/>
  <c r="AV271" i="4"/>
  <c r="AZ271" i="4"/>
  <c r="AR271" i="4"/>
  <c r="AT271" i="4"/>
  <c r="AY271" i="4"/>
  <c r="AG325" i="4"/>
  <c r="AJ325" i="4"/>
  <c r="AI325" i="4"/>
  <c r="BA141" i="5"/>
  <c r="AU146" i="4"/>
  <c r="AW146" i="4"/>
  <c r="AX146" i="4"/>
  <c r="BA78" i="4"/>
  <c r="CP178" i="6"/>
  <c r="BH146" i="6"/>
  <c r="BK146" i="6"/>
  <c r="BL146" i="6"/>
  <c r="BT146" i="6"/>
  <c r="BN146" i="6"/>
  <c r="BO146" i="6"/>
  <c r="BM146" i="6"/>
  <c r="BI146" i="6"/>
  <c r="BQ146" i="6"/>
  <c r="BS146" i="6"/>
  <c r="AH75" i="3"/>
  <c r="AF75" i="3"/>
  <c r="AI75" i="3"/>
  <c r="AR15" i="3"/>
  <c r="AS15" i="3"/>
  <c r="AT15" i="3"/>
  <c r="BE15" i="3"/>
  <c r="AQ15" i="3"/>
  <c r="AP15" i="3"/>
  <c r="AU15" i="3"/>
  <c r="AM15" i="3"/>
  <c r="AO15" i="3"/>
  <c r="BD15" i="3"/>
  <c r="AL15" i="3"/>
  <c r="AW15" i="3"/>
  <c r="CQ66" i="6"/>
  <c r="CR66" i="6"/>
  <c r="AU184" i="5"/>
  <c r="AW184" i="5"/>
  <c r="AX184" i="5"/>
  <c r="BB118" i="4"/>
  <c r="BC118" i="4"/>
  <c r="BX172" i="4"/>
  <c r="AM271" i="4"/>
  <c r="AO271" i="4"/>
  <c r="BA301" i="4"/>
  <c r="AM325" i="4"/>
  <c r="AO325" i="4"/>
  <c r="AO133" i="4"/>
  <c r="AU133" i="4"/>
  <c r="AW133" i="4"/>
  <c r="AX133" i="4"/>
  <c r="AU126" i="4"/>
  <c r="AW126" i="4"/>
  <c r="AX126" i="4"/>
  <c r="BA133" i="5"/>
  <c r="AH165" i="3"/>
  <c r="AF165" i="3"/>
  <c r="AI165" i="3"/>
  <c r="AH83" i="3"/>
  <c r="AF83" i="3"/>
  <c r="AI83" i="3"/>
  <c r="AF115" i="3"/>
  <c r="AI115" i="3"/>
  <c r="AH115" i="3"/>
  <c r="AO61" i="3"/>
  <c r="AS61" i="3"/>
  <c r="AL61" i="3"/>
  <c r="AR61" i="3"/>
  <c r="BE61" i="3"/>
  <c r="AT61" i="3"/>
  <c r="AP61" i="3"/>
  <c r="AW61" i="3"/>
  <c r="AM61" i="3"/>
  <c r="AQ61" i="3"/>
  <c r="AU61" i="3"/>
  <c r="BD61" i="3"/>
  <c r="AU180" i="5"/>
  <c r="AW180" i="5"/>
  <c r="AX180" i="5"/>
  <c r="BQ196" i="4"/>
  <c r="BS196" i="4"/>
  <c r="BT196" i="4"/>
  <c r="BU196" i="4"/>
  <c r="BX173" i="4"/>
  <c r="BB32" i="6"/>
  <c r="BC32" i="6"/>
  <c r="CH177" i="4"/>
  <c r="CN177" i="4"/>
  <c r="CP177" i="4"/>
  <c r="DD177" i="4"/>
  <c r="CT217" i="4"/>
  <c r="DK174" i="4"/>
  <c r="CT174" i="4"/>
  <c r="CT134" i="4"/>
  <c r="DK118" i="4"/>
  <c r="CT118" i="4"/>
  <c r="CT50" i="4"/>
  <c r="DR50" i="4"/>
  <c r="CQ50" i="4"/>
  <c r="DM155" i="5"/>
  <c r="DS155" i="5"/>
  <c r="CT155" i="5"/>
  <c r="CG149" i="4"/>
  <c r="CZ149" i="4"/>
  <c r="CM149" i="4"/>
  <c r="CJ149" i="4"/>
  <c r="DH149" i="4"/>
  <c r="CF149" i="4"/>
  <c r="CS149" i="4"/>
  <c r="CO149" i="4"/>
  <c r="CL149" i="4"/>
  <c r="DJ149" i="4"/>
  <c r="CR149" i="4"/>
  <c r="DA149" i="4"/>
  <c r="CI149" i="4"/>
  <c r="CK149" i="4"/>
  <c r="DI149" i="4"/>
  <c r="AN99" i="6"/>
  <c r="AO99" i="6"/>
  <c r="AP99" i="6"/>
  <c r="AX99" i="6"/>
  <c r="AS99" i="6"/>
  <c r="AQ99" i="6"/>
  <c r="AV99" i="6"/>
  <c r="AW99" i="6"/>
  <c r="AY99" i="6"/>
  <c r="AR99" i="6"/>
  <c r="AT99" i="6"/>
  <c r="AU99" i="6"/>
  <c r="CY122" i="6"/>
  <c r="DE122" i="6"/>
  <c r="DG122" i="6"/>
  <c r="DH122" i="6"/>
  <c r="DK122" i="6"/>
  <c r="DN122" i="6"/>
  <c r="AU243" i="5"/>
  <c r="AW243" i="5"/>
  <c r="AX243" i="5"/>
  <c r="AU59" i="6"/>
  <c r="AQ59" i="6"/>
  <c r="AR59" i="6"/>
  <c r="AY59" i="6"/>
  <c r="AO59" i="6"/>
  <c r="AX59" i="6"/>
  <c r="AS59" i="6"/>
  <c r="AV59" i="6"/>
  <c r="AW59" i="6"/>
  <c r="AN59" i="6"/>
  <c r="AP59" i="6"/>
  <c r="AT59" i="6"/>
  <c r="CP18" i="6"/>
  <c r="AU53" i="5"/>
  <c r="AW53" i="5"/>
  <c r="AX53" i="5"/>
  <c r="DE64" i="5"/>
  <c r="DL60" i="3"/>
  <c r="BX127" i="5"/>
  <c r="BP60" i="6"/>
  <c r="BU160" i="6"/>
  <c r="CH125" i="5"/>
  <c r="CN125" i="5"/>
  <c r="CP125" i="5"/>
  <c r="DD125" i="5"/>
  <c r="DF125" i="5"/>
  <c r="DL125" i="5"/>
  <c r="DN125" i="5"/>
  <c r="DO125" i="5"/>
  <c r="DP125" i="5"/>
  <c r="DD299" i="4"/>
  <c r="DF299" i="4"/>
  <c r="CH299" i="4"/>
  <c r="CN299" i="4"/>
  <c r="CP299" i="4"/>
  <c r="BS143" i="4"/>
  <c r="BT143" i="4"/>
  <c r="BU143" i="4"/>
  <c r="BY124" i="5"/>
  <c r="BZ124" i="5"/>
  <c r="BS36" i="5"/>
  <c r="BT36" i="5"/>
  <c r="BU36" i="5"/>
  <c r="AF9" i="3"/>
  <c r="AI9" i="3"/>
  <c r="AH9" i="3"/>
  <c r="AI12" i="5"/>
  <c r="AG12" i="5"/>
  <c r="AJ12" i="5"/>
  <c r="AK32" i="5"/>
  <c r="DB32" i="5"/>
  <c r="CD32" i="5"/>
  <c r="AV33" i="5"/>
  <c r="AY64" i="5"/>
  <c r="AY65" i="5"/>
  <c r="AS65" i="5"/>
  <c r="AM65" i="5"/>
  <c r="AT65" i="5"/>
  <c r="AN65" i="5"/>
  <c r="AQ65" i="5"/>
  <c r="AK66" i="5"/>
  <c r="DT66" i="5"/>
  <c r="BK97" i="6"/>
  <c r="BS97" i="6"/>
  <c r="BT97" i="6"/>
  <c r="BO97" i="6"/>
  <c r="BL97" i="6"/>
  <c r="BN97" i="6"/>
  <c r="BM97" i="6"/>
  <c r="BI97" i="6"/>
  <c r="BH97" i="6"/>
  <c r="BQ97" i="6"/>
  <c r="AN54" i="6"/>
  <c r="AY54" i="6"/>
  <c r="AO54" i="6"/>
  <c r="AX54" i="6"/>
  <c r="AT54" i="6"/>
  <c r="AV54" i="6"/>
  <c r="AU54" i="6"/>
  <c r="AQ54" i="6"/>
  <c r="AS54" i="6"/>
  <c r="AR54" i="6"/>
  <c r="AR34" i="6"/>
  <c r="AY34" i="6"/>
  <c r="AU34" i="6"/>
  <c r="AV34" i="6"/>
  <c r="AX34" i="6"/>
  <c r="AQ34" i="6"/>
  <c r="AO34" i="6"/>
  <c r="AT34" i="6"/>
  <c r="AN34" i="6"/>
  <c r="AP34" i="6"/>
  <c r="AS34" i="6"/>
  <c r="CJ201" i="6"/>
  <c r="CL201" i="6"/>
  <c r="CM201" i="6"/>
  <c r="BA14" i="4"/>
  <c r="CR220" i="5"/>
  <c r="DA220" i="5"/>
  <c r="CL220" i="5"/>
  <c r="DJ220" i="5"/>
  <c r="CM220" i="5"/>
  <c r="DK220" i="5"/>
  <c r="CK220" i="5"/>
  <c r="DI220" i="5"/>
  <c r="CJ220" i="5"/>
  <c r="DH220" i="5"/>
  <c r="CO220" i="5"/>
  <c r="DM220" i="5"/>
  <c r="CS220" i="5"/>
  <c r="DR220" i="5"/>
  <c r="CZ220" i="5"/>
  <c r="CG220" i="5"/>
  <c r="DE220" i="5"/>
  <c r="CI220" i="5"/>
  <c r="DG220" i="5"/>
  <c r="CF220" i="5"/>
  <c r="CP21" i="6"/>
  <c r="AQ25" i="6"/>
  <c r="AX25" i="6"/>
  <c r="AV25" i="6"/>
  <c r="AY25" i="6"/>
  <c r="AS25" i="6"/>
  <c r="AO25" i="6"/>
  <c r="AU25" i="6"/>
  <c r="AT25" i="6"/>
  <c r="AN25" i="6"/>
  <c r="AR25" i="6"/>
  <c r="AW19" i="6"/>
  <c r="AZ19" i="6"/>
  <c r="BA19" i="6"/>
  <c r="CP14" i="6"/>
  <c r="BW177" i="5"/>
  <c r="BV177" i="5"/>
  <c r="BM177" i="5"/>
  <c r="BL177" i="5"/>
  <c r="BO177" i="5"/>
  <c r="BR177" i="5"/>
  <c r="BP177" i="5"/>
  <c r="BN177" i="5"/>
  <c r="BJ177" i="5"/>
  <c r="BI177" i="5"/>
  <c r="BA169" i="5"/>
  <c r="BW145" i="5"/>
  <c r="BV145" i="5"/>
  <c r="BP145" i="5"/>
  <c r="BL145" i="5"/>
  <c r="BO145" i="5"/>
  <c r="BM145" i="5"/>
  <c r="BR145" i="5"/>
  <c r="BN145" i="5"/>
  <c r="BI145" i="5"/>
  <c r="BJ145" i="5"/>
  <c r="AS268" i="3"/>
  <c r="AU268" i="3"/>
  <c r="AT268" i="3"/>
  <c r="AR268" i="3"/>
  <c r="AQ268" i="3"/>
  <c r="AM268" i="3"/>
  <c r="AL268" i="3"/>
  <c r="AO268" i="3"/>
  <c r="AW268" i="3"/>
  <c r="BD268" i="3"/>
  <c r="BE268" i="3"/>
  <c r="AP268" i="3"/>
  <c r="DI174" i="3"/>
  <c r="DE73" i="5"/>
  <c r="DF73" i="5"/>
  <c r="CH73" i="5"/>
  <c r="CN73" i="5"/>
  <c r="CP73" i="5"/>
  <c r="CH83" i="5"/>
  <c r="CN83" i="5"/>
  <c r="CP83" i="5"/>
  <c r="DD83" i="5"/>
  <c r="DF83" i="5"/>
  <c r="CH76" i="5"/>
  <c r="CN76" i="5"/>
  <c r="CP76" i="5"/>
  <c r="DD76" i="5"/>
  <c r="BU20" i="6"/>
  <c r="DE36" i="5"/>
  <c r="DF36" i="5"/>
  <c r="DL36" i="5"/>
  <c r="DN36" i="5"/>
  <c r="DO36" i="5"/>
  <c r="CH36" i="5"/>
  <c r="CN36" i="5"/>
  <c r="CP36" i="5"/>
  <c r="DQ36" i="5"/>
  <c r="CT36" i="5"/>
  <c r="CQ36" i="5"/>
  <c r="BX141" i="5"/>
  <c r="CY133" i="6"/>
  <c r="DE171" i="3"/>
  <c r="DG171" i="3"/>
  <c r="DH171" i="3"/>
  <c r="DI171" i="3"/>
  <c r="BB11" i="2"/>
  <c r="AO202" i="5"/>
  <c r="AU202" i="5"/>
  <c r="AW202" i="5"/>
  <c r="AX202" i="5"/>
  <c r="DL23" i="3"/>
  <c r="AX79" i="3"/>
  <c r="AN29" i="3"/>
  <c r="DL13" i="3"/>
  <c r="DL165" i="3"/>
  <c r="DE165" i="3"/>
  <c r="DG165" i="3"/>
  <c r="DH165" i="3"/>
  <c r="DI165" i="3"/>
  <c r="DL150" i="3"/>
  <c r="BQ128" i="5"/>
  <c r="BS128" i="5"/>
  <c r="BT128" i="5"/>
  <c r="BU128" i="5"/>
  <c r="BX128" i="5"/>
  <c r="BA142" i="6"/>
  <c r="AZ142" i="6"/>
  <c r="CY184" i="6"/>
  <c r="DE184" i="6"/>
  <c r="DG184" i="6"/>
  <c r="DH184" i="6"/>
  <c r="DK184" i="6"/>
  <c r="DN184" i="6"/>
  <c r="DN167" i="6"/>
  <c r="BX148" i="4"/>
  <c r="DG150" i="4"/>
  <c r="DJ150" i="4"/>
  <c r="BX164" i="4"/>
  <c r="DH166" i="4"/>
  <c r="BK184" i="4"/>
  <c r="BQ184" i="4"/>
  <c r="BS184" i="4"/>
  <c r="BT184" i="4"/>
  <c r="BU184" i="4"/>
  <c r="DK179" i="4"/>
  <c r="DG119" i="4"/>
  <c r="DL119" i="4"/>
  <c r="DN119" i="4"/>
  <c r="DO119" i="4"/>
  <c r="CN119" i="4"/>
  <c r="CP119" i="4"/>
  <c r="BQ148" i="4"/>
  <c r="BS148" i="4"/>
  <c r="BT148" i="4"/>
  <c r="BU148" i="4"/>
  <c r="DE192" i="6"/>
  <c r="DG192" i="6"/>
  <c r="DH192" i="6"/>
  <c r="DK192" i="6"/>
  <c r="BY68" i="5"/>
  <c r="BZ68" i="5"/>
  <c r="BP99" i="3"/>
  <c r="CU143" i="5"/>
  <c r="BZ69" i="5"/>
  <c r="BY69" i="5"/>
  <c r="AT12" i="5"/>
  <c r="AZ65" i="5"/>
  <c r="AT66" i="5"/>
  <c r="AN66" i="5"/>
  <c r="AY66" i="5"/>
  <c r="AZ66" i="5"/>
  <c r="AM66" i="5"/>
  <c r="AR66" i="5"/>
  <c r="AS66" i="5"/>
  <c r="AU16" i="6"/>
  <c r="AY16" i="6"/>
  <c r="AO16" i="6"/>
  <c r="AQ16" i="6"/>
  <c r="AV16" i="6"/>
  <c r="AT16" i="6"/>
  <c r="AS16" i="6"/>
  <c r="AN16" i="6"/>
  <c r="AX16" i="6"/>
  <c r="AR16" i="6"/>
  <c r="AH227" i="3"/>
  <c r="AF227" i="3"/>
  <c r="AI227" i="3"/>
  <c r="BE334" i="3"/>
  <c r="AQ334" i="3"/>
  <c r="AO334" i="3"/>
  <c r="AR334" i="3"/>
  <c r="AU334" i="3"/>
  <c r="AP334" i="3"/>
  <c r="AS334" i="3"/>
  <c r="BD334" i="3"/>
  <c r="AW334" i="3"/>
  <c r="AL334" i="3"/>
  <c r="AT334" i="3"/>
  <c r="AM334" i="3"/>
  <c r="BE34" i="3"/>
  <c r="BD34" i="3"/>
  <c r="AM34" i="3"/>
  <c r="AP34" i="3"/>
  <c r="AR34" i="3"/>
  <c r="AT34" i="3"/>
  <c r="AQ34" i="3"/>
  <c r="AL34" i="3"/>
  <c r="AO34" i="3"/>
  <c r="AW34" i="3"/>
  <c r="AS34" i="3"/>
  <c r="AU34" i="3"/>
  <c r="CH62" i="5"/>
  <c r="CN62" i="5"/>
  <c r="CP62" i="5"/>
  <c r="DE62" i="5"/>
  <c r="DF62" i="5"/>
  <c r="DL62" i="5"/>
  <c r="DN62" i="5"/>
  <c r="DO62" i="5"/>
  <c r="CY154" i="6"/>
  <c r="DE154" i="6"/>
  <c r="DG154" i="6"/>
  <c r="DH154" i="6"/>
  <c r="DK154" i="6"/>
  <c r="DN154" i="6"/>
  <c r="DM154" i="6"/>
  <c r="DG289" i="3"/>
  <c r="DH289" i="3"/>
  <c r="DI289" i="3"/>
  <c r="DM45" i="6"/>
  <c r="DN45" i="6"/>
  <c r="CY45" i="6"/>
  <c r="DE45" i="6"/>
  <c r="DG45" i="6"/>
  <c r="DH45" i="6"/>
  <c r="DK45" i="6"/>
  <c r="BA126" i="6"/>
  <c r="AZ126" i="6"/>
  <c r="DD153" i="4"/>
  <c r="DF153" i="4"/>
  <c r="DL153" i="4"/>
  <c r="DN153" i="4"/>
  <c r="DO153" i="4"/>
  <c r="CH153" i="4"/>
  <c r="CN153" i="4"/>
  <c r="CP153" i="4"/>
  <c r="BX223" i="5"/>
  <c r="DL120" i="5"/>
  <c r="DN120" i="5"/>
  <c r="DO120" i="5"/>
  <c r="CQ120" i="5"/>
  <c r="CT120" i="5"/>
  <c r="DQ120" i="5"/>
  <c r="DS120" i="5"/>
  <c r="CQ158" i="4"/>
  <c r="DQ158" i="4"/>
  <c r="DG178" i="4"/>
  <c r="DJ178" i="4"/>
  <c r="CT194" i="4"/>
  <c r="DQ194" i="4"/>
  <c r="CQ194" i="4"/>
  <c r="DM200" i="4"/>
  <c r="CT200" i="4"/>
  <c r="BX208" i="4"/>
  <c r="BQ179" i="4"/>
  <c r="BS179" i="4"/>
  <c r="BT179" i="4"/>
  <c r="BU179" i="4"/>
  <c r="DM139" i="6"/>
  <c r="CY139" i="6"/>
  <c r="DE139" i="6"/>
  <c r="DG139" i="6"/>
  <c r="DH139" i="6"/>
  <c r="DK139" i="6"/>
  <c r="DN139" i="6"/>
  <c r="CQ69" i="3"/>
  <c r="CR69" i="3"/>
  <c r="AZ153" i="3"/>
  <c r="BA153" i="3"/>
  <c r="CP76" i="3"/>
  <c r="CJ76" i="3"/>
  <c r="CL76" i="3"/>
  <c r="CM76" i="3"/>
  <c r="CV127" i="5"/>
  <c r="CU127" i="5"/>
  <c r="CD72" i="3"/>
  <c r="CJ72" i="3"/>
  <c r="CL72" i="3"/>
  <c r="CM72" i="3"/>
  <c r="CP72" i="3"/>
  <c r="BJ152" i="3"/>
  <c r="BP152" i="3"/>
  <c r="CU173" i="4"/>
  <c r="CV173" i="4"/>
  <c r="BW32" i="6"/>
  <c r="BV32" i="6"/>
  <c r="CP311" i="3"/>
  <c r="CD311" i="3"/>
  <c r="CJ311" i="3"/>
  <c r="CL311" i="3"/>
  <c r="CM311" i="3"/>
  <c r="DP148" i="4"/>
  <c r="AH164" i="3"/>
  <c r="AF164" i="3"/>
  <c r="AI164" i="3"/>
  <c r="BA24" i="6"/>
  <c r="AZ24" i="6"/>
  <c r="DL32" i="3"/>
  <c r="DN125" i="6"/>
  <c r="BJ154" i="6"/>
  <c r="BP154" i="6"/>
  <c r="DK172" i="6"/>
  <c r="BS6" i="1"/>
  <c r="BU6" i="1"/>
  <c r="BR111" i="3"/>
  <c r="BU111" i="3"/>
  <c r="CP119" i="3"/>
  <c r="AZ305" i="3"/>
  <c r="BA305" i="3"/>
  <c r="CQ199" i="5"/>
  <c r="CT61" i="5"/>
  <c r="DQ61" i="5"/>
  <c r="DS61" i="5"/>
  <c r="CQ61" i="5"/>
  <c r="CT45" i="5"/>
  <c r="CQ45" i="5"/>
  <c r="BP176" i="3"/>
  <c r="CD106" i="3"/>
  <c r="CJ106" i="3"/>
  <c r="CL106" i="3"/>
  <c r="CM106" i="3"/>
  <c r="CP106" i="3"/>
  <c r="BU140" i="3"/>
  <c r="BR140" i="3"/>
  <c r="CP167" i="3"/>
  <c r="CD167" i="3"/>
  <c r="CJ167" i="3"/>
  <c r="CL167" i="3"/>
  <c r="CM167" i="3"/>
  <c r="CU148" i="4"/>
  <c r="CV148" i="4"/>
  <c r="CU196" i="5"/>
  <c r="CV196" i="5"/>
  <c r="BC51" i="6"/>
  <c r="BB51" i="6"/>
  <c r="CO10" i="2"/>
  <c r="CQ10" i="2"/>
  <c r="DF42" i="5"/>
  <c r="DL42" i="5"/>
  <c r="DN42" i="5"/>
  <c r="DO42" i="5"/>
  <c r="DP42" i="5"/>
  <c r="DS70" i="5"/>
  <c r="CF19" i="5"/>
  <c r="CK19" i="5"/>
  <c r="DI19" i="5"/>
  <c r="DA19" i="5"/>
  <c r="CM19" i="5"/>
  <c r="DK19" i="5"/>
  <c r="CS19" i="5"/>
  <c r="DR19" i="5"/>
  <c r="CJ19" i="5"/>
  <c r="DH19" i="5"/>
  <c r="CO19" i="5"/>
  <c r="DM19" i="5"/>
  <c r="CZ19" i="5"/>
  <c r="CL19" i="5"/>
  <c r="DJ19" i="5"/>
  <c r="CI19" i="5"/>
  <c r="DG19" i="5"/>
  <c r="CR19" i="5"/>
  <c r="CG19" i="5"/>
  <c r="DE19" i="5"/>
  <c r="DL313" i="3"/>
  <c r="DE313" i="3"/>
  <c r="DG313" i="3"/>
  <c r="DH313" i="3"/>
  <c r="DI313" i="3"/>
  <c r="AH129" i="3"/>
  <c r="AF129" i="3"/>
  <c r="AI129" i="3"/>
  <c r="AX41" i="3"/>
  <c r="BF129" i="5"/>
  <c r="BD129" i="5"/>
  <c r="BE129" i="5"/>
  <c r="DE103" i="3"/>
  <c r="DG103" i="3"/>
  <c r="DH103" i="3"/>
  <c r="DI103" i="3"/>
  <c r="DL103" i="3"/>
  <c r="DR8" i="5"/>
  <c r="DS8" i="5"/>
  <c r="CQ8" i="5"/>
  <c r="BK45" i="5"/>
  <c r="BQ45" i="5"/>
  <c r="BS45" i="5"/>
  <c r="BT45" i="5"/>
  <c r="BU45" i="5"/>
  <c r="CQ53" i="5"/>
  <c r="DQ53" i="5"/>
  <c r="DK53" i="5"/>
  <c r="BU19" i="6"/>
  <c r="BR19" i="6"/>
  <c r="CW24" i="2"/>
  <c r="CV24" i="2"/>
  <c r="BA72" i="3"/>
  <c r="AZ72" i="3"/>
  <c r="BA156" i="6"/>
  <c r="BY125" i="5"/>
  <c r="BZ125" i="5"/>
  <c r="CA202" i="4"/>
  <c r="CC202" i="4"/>
  <c r="CD202" i="4"/>
  <c r="CB202" i="4"/>
  <c r="AU164" i="4"/>
  <c r="AW164" i="4"/>
  <c r="AX164" i="4"/>
  <c r="BV90" i="5"/>
  <c r="BO90" i="5"/>
  <c r="BW90" i="5"/>
  <c r="BM90" i="5"/>
  <c r="BL90" i="5"/>
  <c r="BR90" i="5"/>
  <c r="BJ90" i="5"/>
  <c r="BI90" i="5"/>
  <c r="BP90" i="5"/>
  <c r="BN90" i="5"/>
  <c r="DE122" i="3"/>
  <c r="DG122" i="3"/>
  <c r="DH122" i="3"/>
  <c r="DI122" i="3"/>
  <c r="AN192" i="3"/>
  <c r="DE16" i="3"/>
  <c r="DG16" i="3"/>
  <c r="DH16" i="3"/>
  <c r="DI16" i="3"/>
  <c r="CH67" i="3"/>
  <c r="CO67" i="3"/>
  <c r="CF67" i="3"/>
  <c r="CI67" i="3"/>
  <c r="CK67" i="3"/>
  <c r="CE67" i="3"/>
  <c r="CC67" i="3"/>
  <c r="CB67" i="3"/>
  <c r="CG67" i="3"/>
  <c r="CN67" i="3"/>
  <c r="BR175" i="6"/>
  <c r="BU175" i="6"/>
  <c r="CD153" i="3"/>
  <c r="CJ153" i="3"/>
  <c r="CL153" i="3"/>
  <c r="CM153" i="3"/>
  <c r="CP153" i="3"/>
  <c r="CP141" i="3"/>
  <c r="AZ56" i="6"/>
  <c r="CV264" i="4"/>
  <c r="CU264" i="4"/>
  <c r="AZ73" i="3"/>
  <c r="BA73" i="3"/>
  <c r="CP14" i="3"/>
  <c r="CD14" i="3"/>
  <c r="CJ14" i="3"/>
  <c r="CL14" i="3"/>
  <c r="CM14" i="3"/>
  <c r="CD148" i="3"/>
  <c r="CJ148" i="3"/>
  <c r="CL148" i="3"/>
  <c r="CM148" i="3"/>
  <c r="CP148" i="3"/>
  <c r="BA62" i="3"/>
  <c r="AZ62" i="3"/>
  <c r="CQ161" i="4"/>
  <c r="CU212" i="4"/>
  <c r="CV212" i="4"/>
  <c r="CP192" i="4"/>
  <c r="CP300" i="3"/>
  <c r="CD300" i="3"/>
  <c r="CJ300" i="3"/>
  <c r="CL300" i="3"/>
  <c r="AH308" i="3"/>
  <c r="AF308" i="3"/>
  <c r="AI308" i="3"/>
  <c r="AO23" i="5"/>
  <c r="AU23" i="5"/>
  <c r="AW23" i="5"/>
  <c r="AX23" i="5"/>
  <c r="AU19" i="5"/>
  <c r="AW19" i="5"/>
  <c r="AX19" i="5"/>
  <c r="AS292" i="3"/>
  <c r="BD292" i="3"/>
  <c r="AQ292" i="3"/>
  <c r="AL292" i="3"/>
  <c r="AR292" i="3"/>
  <c r="AT292" i="3"/>
  <c r="AU292" i="3"/>
  <c r="AM292" i="3"/>
  <c r="AP292" i="3"/>
  <c r="AO292" i="3"/>
  <c r="BE292" i="3"/>
  <c r="AW292" i="3"/>
  <c r="AY69" i="3"/>
  <c r="CE150" i="3"/>
  <c r="CN150" i="3"/>
  <c r="CG150" i="3"/>
  <c r="CB150" i="3"/>
  <c r="CC150" i="3"/>
  <c r="CK150" i="3"/>
  <c r="CF150" i="3"/>
  <c r="CO150" i="3"/>
  <c r="CI150" i="3"/>
  <c r="CH150" i="3"/>
  <c r="CN287" i="3"/>
  <c r="CO287" i="3"/>
  <c r="CB287" i="3"/>
  <c r="CG287" i="3"/>
  <c r="CE287" i="3"/>
  <c r="CF287" i="3"/>
  <c r="CH287" i="3"/>
  <c r="CK287" i="3"/>
  <c r="CC287" i="3"/>
  <c r="CI287" i="3"/>
  <c r="AX70" i="3"/>
  <c r="BB61" i="5"/>
  <c r="BC61" i="5"/>
  <c r="CT39" i="5"/>
  <c r="DQ39" i="5"/>
  <c r="CQ39" i="5"/>
  <c r="DJ45" i="5"/>
  <c r="BR3" i="6"/>
  <c r="BU3" i="6"/>
  <c r="BR18" i="6"/>
  <c r="BU18" i="6"/>
  <c r="CU123" i="4"/>
  <c r="CV123" i="4"/>
  <c r="CM300" i="3"/>
  <c r="BJ103" i="3"/>
  <c r="BP103" i="3"/>
  <c r="BA137" i="3"/>
  <c r="AZ137" i="3"/>
  <c r="BU156" i="3"/>
  <c r="BR156" i="3"/>
  <c r="CV69" i="5"/>
  <c r="CU69" i="5"/>
  <c r="CH45" i="5"/>
  <c r="CN45" i="5"/>
  <c r="CP45" i="5"/>
  <c r="CT8" i="5"/>
  <c r="CD159" i="3"/>
  <c r="CJ159" i="3"/>
  <c r="CL159" i="3"/>
  <c r="CM159" i="3"/>
  <c r="CP159" i="3"/>
  <c r="CD305" i="3"/>
  <c r="CJ305" i="3"/>
  <c r="CL305" i="3"/>
  <c r="CM305" i="3"/>
  <c r="CP305" i="3"/>
  <c r="BA7" i="3"/>
  <c r="AZ7" i="3"/>
  <c r="BZ58" i="5"/>
  <c r="BY58" i="5"/>
  <c r="AZ78" i="3"/>
  <c r="BA78" i="3"/>
  <c r="DF81" i="5"/>
  <c r="DL81" i="5"/>
  <c r="DN81" i="5"/>
  <c r="DO81" i="5"/>
  <c r="CA10" i="1"/>
  <c r="BZ10" i="1"/>
  <c r="CV128" i="5"/>
  <c r="CU128" i="5"/>
  <c r="CP114" i="3"/>
  <c r="CD114" i="3"/>
  <c r="CJ114" i="3"/>
  <c r="CL114" i="3"/>
  <c r="CM114" i="3"/>
  <c r="BA252" i="3"/>
  <c r="AZ252" i="3"/>
  <c r="DP140" i="5"/>
  <c r="BU109" i="3"/>
  <c r="BR109" i="3"/>
  <c r="CD110" i="3"/>
  <c r="CJ110" i="3"/>
  <c r="CL110" i="3"/>
  <c r="CM110" i="3"/>
  <c r="CP110" i="3"/>
  <c r="BD10" i="1"/>
  <c r="BE10" i="1"/>
  <c r="BC67" i="6"/>
  <c r="BB67" i="6"/>
  <c r="DF61" i="5"/>
  <c r="DL61" i="5"/>
  <c r="DN61" i="5"/>
  <c r="DO61" i="5"/>
  <c r="CU20" i="5"/>
  <c r="CV20" i="5"/>
  <c r="CP88" i="3"/>
  <c r="CR302" i="3"/>
  <c r="CQ302" i="3"/>
  <c r="BV136" i="3"/>
  <c r="BW136" i="3"/>
  <c r="DF144" i="4"/>
  <c r="DL144" i="4"/>
  <c r="DN144" i="4"/>
  <c r="DO144" i="4"/>
  <c r="CP217" i="4"/>
  <c r="DP151" i="4"/>
  <c r="CQ176" i="4"/>
  <c r="CJ119" i="3"/>
  <c r="CL119" i="3"/>
  <c r="CM119" i="3"/>
  <c r="BX137" i="3"/>
  <c r="BY137" i="3"/>
  <c r="BZ137" i="3"/>
  <c r="BY153" i="3"/>
  <c r="BZ153" i="3"/>
  <c r="BX153" i="3"/>
  <c r="DE20" i="13"/>
  <c r="DJ26" i="13"/>
  <c r="DO26" i="13"/>
  <c r="AY15" i="13"/>
  <c r="AU30" i="13"/>
  <c r="AV30" i="13"/>
  <c r="AR17" i="13"/>
  <c r="DD17" i="13"/>
  <c r="AU17" i="13"/>
  <c r="AV17" i="13"/>
  <c r="AU13" i="13"/>
  <c r="AV13" i="13"/>
  <c r="AR13" i="13"/>
  <c r="AI19" i="13"/>
  <c r="AO19" i="13"/>
  <c r="AQ19" i="13"/>
  <c r="CN21" i="13"/>
  <c r="AR3" i="13"/>
  <c r="AU3" i="13"/>
  <c r="AV3" i="13"/>
  <c r="AR29" i="13"/>
  <c r="AU29" i="13"/>
  <c r="AV29" i="13"/>
  <c r="DE18" i="13"/>
  <c r="AR41" i="13"/>
  <c r="AU41" i="13"/>
  <c r="AV41" i="13"/>
  <c r="AR9" i="13"/>
  <c r="AU9" i="13"/>
  <c r="AV9" i="13"/>
  <c r="CW30" i="13"/>
  <c r="CY30" i="13"/>
  <c r="CZ30" i="13"/>
  <c r="AR32" i="13"/>
  <c r="AU32" i="13"/>
  <c r="AV32" i="13"/>
  <c r="CY17" i="13"/>
  <c r="CZ17" i="13"/>
  <c r="AU23" i="13"/>
  <c r="AV23" i="13"/>
  <c r="AR23" i="13"/>
  <c r="CN38" i="13"/>
  <c r="AI21" i="13"/>
  <c r="AO21" i="13"/>
  <c r="AQ21" i="13"/>
  <c r="AI30" i="13"/>
  <c r="AO30" i="13"/>
  <c r="AQ30" i="13"/>
  <c r="DG32" i="13"/>
  <c r="DP32" i="13"/>
  <c r="AR37" i="13"/>
  <c r="AU37" i="13"/>
  <c r="AV37" i="13"/>
  <c r="AY20" i="13"/>
  <c r="AY31" i="13"/>
  <c r="DG21" i="13"/>
  <c r="DP21" i="13"/>
  <c r="CW32" i="13"/>
  <c r="CY32" i="13"/>
  <c r="CZ32" i="13"/>
  <c r="AR10" i="13"/>
  <c r="CN37" i="13"/>
  <c r="AI37" i="13"/>
  <c r="AO37" i="13"/>
  <c r="AQ37" i="13"/>
  <c r="AO6" i="13"/>
  <c r="AQ6" i="13"/>
  <c r="AR5" i="13"/>
  <c r="AU5" i="13"/>
  <c r="AV5" i="13"/>
  <c r="AU21" i="13"/>
  <c r="AV21" i="13"/>
  <c r="AR21" i="13"/>
  <c r="CW19" i="13"/>
  <c r="CY19" i="13"/>
  <c r="CZ19" i="13"/>
  <c r="AU22" i="13"/>
  <c r="AV22" i="13"/>
  <c r="AR27" i="13"/>
  <c r="AU27" i="13"/>
  <c r="AV27" i="13"/>
  <c r="DJ8" i="13"/>
  <c r="DO8" i="13"/>
  <c r="AR2" i="13"/>
  <c r="AU2" i="13"/>
  <c r="AV2" i="13"/>
  <c r="AR30" i="13"/>
  <c r="CW6" i="13"/>
  <c r="CY6" i="13"/>
  <c r="CZ6" i="13"/>
  <c r="AI13" i="13"/>
  <c r="AO13" i="13"/>
  <c r="AQ13" i="13"/>
  <c r="CN15" i="13"/>
  <c r="AI40" i="13"/>
  <c r="AO40" i="13"/>
  <c r="AQ40" i="13"/>
  <c r="AR40" i="13"/>
  <c r="AU40" i="13"/>
  <c r="AV40" i="13"/>
  <c r="CW9" i="13"/>
  <c r="CY9" i="13"/>
  <c r="CZ9" i="13"/>
  <c r="DG26" i="13"/>
  <c r="DP26" i="13"/>
  <c r="AR19" i="13"/>
  <c r="AU19" i="13"/>
  <c r="AV19" i="13"/>
  <c r="DG19" i="13"/>
  <c r="DP19" i="13"/>
  <c r="AU10" i="13"/>
  <c r="AV10" i="13"/>
  <c r="CW5" i="13"/>
  <c r="CY5" i="13"/>
  <c r="CZ5" i="13"/>
  <c r="CN13" i="13"/>
  <c r="AO26" i="13"/>
  <c r="AQ26" i="13"/>
  <c r="CN32" i="13"/>
  <c r="AI32" i="13"/>
  <c r="AO32" i="13"/>
  <c r="AQ32" i="13"/>
  <c r="AR38" i="13"/>
  <c r="AU38" i="13"/>
  <c r="AV38" i="13"/>
  <c r="DG37" i="13"/>
  <c r="DP37" i="13"/>
  <c r="AY11" i="13"/>
  <c r="AR6" i="13"/>
  <c r="AU6" i="13"/>
  <c r="AV6" i="13"/>
  <c r="AO5" i="13"/>
  <c r="AQ5" i="13"/>
  <c r="DG15" i="13"/>
  <c r="DP15" i="13"/>
  <c r="AU34" i="13"/>
  <c r="AV34" i="13"/>
  <c r="AR34" i="13"/>
  <c r="DD34" i="13"/>
  <c r="AR28" i="13"/>
  <c r="AU28" i="13"/>
  <c r="AV28" i="13"/>
  <c r="CW38" i="13"/>
  <c r="CY38" i="13"/>
  <c r="CZ38" i="13"/>
  <c r="AO9" i="13"/>
  <c r="AQ9" i="13"/>
  <c r="AO2" i="13"/>
  <c r="AQ2" i="13"/>
  <c r="CW21" i="13"/>
  <c r="CY21" i="13"/>
  <c r="CZ21" i="13"/>
  <c r="AO23" i="13"/>
  <c r="AQ23" i="13"/>
  <c r="AI15" i="13"/>
  <c r="AO15" i="13"/>
  <c r="AQ15" i="13"/>
  <c r="AI28" i="13"/>
  <c r="AO28" i="13"/>
  <c r="AQ28" i="13"/>
  <c r="AR4" i="13"/>
  <c r="AU4" i="13"/>
  <c r="AV4" i="13"/>
  <c r="DG6" i="13"/>
  <c r="DP6" i="13"/>
  <c r="CO5" i="13"/>
  <c r="AY18" i="13"/>
  <c r="AR26" i="13"/>
  <c r="DD26" i="13"/>
  <c r="DK12" i="12"/>
  <c r="AY12" i="12"/>
  <c r="DE17" i="12"/>
  <c r="DF17" i="12"/>
  <c r="DE5" i="12"/>
  <c r="DF5" i="12"/>
  <c r="AO9" i="12"/>
  <c r="AQ9" i="12"/>
  <c r="AI13" i="12"/>
  <c r="AO13" i="12"/>
  <c r="AQ13" i="12"/>
  <c r="AU27" i="12"/>
  <c r="AV27" i="12"/>
  <c r="DE15" i="12"/>
  <c r="DF15" i="12"/>
  <c r="CW23" i="12"/>
  <c r="CX23" i="12"/>
  <c r="DL23" i="12"/>
  <c r="DM23" i="12"/>
  <c r="AU8" i="12"/>
  <c r="AV8" i="12"/>
  <c r="AR8" i="12"/>
  <c r="DE13" i="12"/>
  <c r="DF13" i="12"/>
  <c r="AO40" i="12"/>
  <c r="AQ40" i="12"/>
  <c r="AO32" i="12"/>
  <c r="AQ32" i="12"/>
  <c r="AU32" i="12"/>
  <c r="AV32" i="12"/>
  <c r="AR32" i="12"/>
  <c r="DB32" i="12"/>
  <c r="AI23" i="12"/>
  <c r="AO23" i="12"/>
  <c r="AQ23" i="12"/>
  <c r="AR14" i="12"/>
  <c r="AU14" i="12"/>
  <c r="AV14" i="12"/>
  <c r="DE32" i="12"/>
  <c r="DF32" i="12"/>
  <c r="DG32" i="12"/>
  <c r="CM31" i="12"/>
  <c r="DI30" i="12"/>
  <c r="AU37" i="12"/>
  <c r="AV37" i="12"/>
  <c r="AR37" i="12"/>
  <c r="DB37" i="12"/>
  <c r="AO34" i="12"/>
  <c r="AQ34" i="12"/>
  <c r="AR10" i="12"/>
  <c r="AU10" i="12"/>
  <c r="AV10" i="12"/>
  <c r="AI5" i="12"/>
  <c r="AO5" i="12"/>
  <c r="AQ5" i="12"/>
  <c r="CN5" i="12"/>
  <c r="DL5" i="12"/>
  <c r="DM5" i="12"/>
  <c r="CU26" i="12"/>
  <c r="CW26" i="12"/>
  <c r="CX26" i="12"/>
  <c r="DL26" i="12"/>
  <c r="DM26" i="12"/>
  <c r="DO26" i="12"/>
  <c r="DE26" i="12"/>
  <c r="DF26" i="12"/>
  <c r="CU15" i="12"/>
  <c r="CW15" i="12"/>
  <c r="CX15" i="12"/>
  <c r="DL15" i="12"/>
  <c r="AY29" i="12"/>
  <c r="DL40" i="12"/>
  <c r="DM40" i="12"/>
  <c r="AY3" i="12"/>
  <c r="AU13" i="12"/>
  <c r="AV13" i="12"/>
  <c r="AR13" i="12"/>
  <c r="DE40" i="12"/>
  <c r="DF40" i="12"/>
  <c r="DI7" i="12"/>
  <c r="CM13" i="12"/>
  <c r="DM13" i="12"/>
  <c r="DK6" i="12"/>
  <c r="AY6" i="12"/>
  <c r="AU11" i="12"/>
  <c r="AV11" i="12"/>
  <c r="AU9" i="12"/>
  <c r="AV9" i="12"/>
  <c r="AR9" i="12"/>
  <c r="AU19" i="12"/>
  <c r="AV19" i="12"/>
  <c r="AR19" i="12"/>
  <c r="DK41" i="12"/>
  <c r="DO41" i="12"/>
  <c r="AO12" i="12"/>
  <c r="AQ12" i="12"/>
  <c r="DE11" i="12"/>
  <c r="DF11" i="12"/>
  <c r="DC28" i="12"/>
  <c r="AR30" i="12"/>
  <c r="AU30" i="12"/>
  <c r="AV30" i="12"/>
  <c r="AR34" i="12"/>
  <c r="AU34" i="12"/>
  <c r="AV34" i="12"/>
  <c r="AU2" i="12"/>
  <c r="AV2" i="12"/>
  <c r="AR4" i="12"/>
  <c r="AR5" i="12"/>
  <c r="AU5" i="12"/>
  <c r="AV5" i="12"/>
  <c r="DM19" i="12"/>
  <c r="AI7" i="12"/>
  <c r="AO7" i="12"/>
  <c r="AQ7" i="12"/>
  <c r="DE37" i="12"/>
  <c r="DF37" i="12"/>
  <c r="AY26" i="12"/>
  <c r="DE31" i="12"/>
  <c r="DF31" i="12"/>
  <c r="DE30" i="12"/>
  <c r="DF30" i="12"/>
  <c r="DE12" i="12"/>
  <c r="DF12" i="12"/>
  <c r="AR23" i="12"/>
  <c r="AU23" i="12"/>
  <c r="AV23" i="12"/>
  <c r="AU15" i="12"/>
  <c r="AV15" i="12"/>
  <c r="AR15" i="12"/>
  <c r="DB15" i="12"/>
  <c r="AY20" i="12"/>
  <c r="DK18" i="12"/>
  <c r="AY18" i="12"/>
  <c r="DE9" i="12"/>
  <c r="DF9" i="12"/>
  <c r="DE4" i="12"/>
  <c r="DF4" i="12"/>
  <c r="AR11" i="12"/>
  <c r="DB11" i="12"/>
  <c r="DE23" i="12"/>
  <c r="DF23" i="12"/>
  <c r="AI4" i="12"/>
  <c r="AO4" i="12"/>
  <c r="AQ4" i="12"/>
  <c r="DE2" i="12"/>
  <c r="DF2" i="12"/>
  <c r="DE19" i="12"/>
  <c r="DF19" i="12"/>
  <c r="AU31" i="12"/>
  <c r="AV31" i="12"/>
  <c r="AR31" i="12"/>
  <c r="CM37" i="12"/>
  <c r="DE10" i="12"/>
  <c r="DF10" i="12"/>
  <c r="DI10" i="12"/>
  <c r="AU4" i="12"/>
  <c r="AV4" i="12"/>
  <c r="AR21" i="12"/>
  <c r="DB21" i="12"/>
  <c r="AU40" i="12"/>
  <c r="AV40" i="12"/>
  <c r="AR7" i="12"/>
  <c r="AU7" i="12"/>
  <c r="AV7" i="12"/>
  <c r="DE8" i="12"/>
  <c r="DF8" i="12"/>
  <c r="AO8" i="12"/>
  <c r="AQ8" i="12"/>
  <c r="DI13" i="12"/>
  <c r="AR27" i="12"/>
  <c r="CM21" i="12"/>
  <c r="DM21" i="12"/>
  <c r="DE21" i="12"/>
  <c r="DF21" i="12"/>
  <c r="CU37" i="12"/>
  <c r="CW37" i="12"/>
  <c r="CX37" i="12"/>
  <c r="DL37" i="12"/>
  <c r="CU31" i="12"/>
  <c r="CW31" i="12"/>
  <c r="CX31" i="12"/>
  <c r="DL31" i="12"/>
  <c r="DK28" i="12"/>
  <c r="AY28" i="12"/>
  <c r="AU17" i="12"/>
  <c r="AV17" i="12"/>
  <c r="AR17" i="12"/>
  <c r="CU30" i="12"/>
  <c r="CW30" i="12"/>
  <c r="CX30" i="12"/>
  <c r="DL30" i="12"/>
  <c r="DG29" i="12"/>
  <c r="DM28" i="12"/>
  <c r="DO28" i="12"/>
  <c r="DB12" i="12"/>
  <c r="DB14" i="12"/>
  <c r="DD6" i="13"/>
  <c r="DD29" i="13"/>
  <c r="DK22" i="12"/>
  <c r="DO22" i="12"/>
  <c r="DM12" i="12"/>
  <c r="DO12" i="12"/>
  <c r="DD11" i="13"/>
  <c r="DE11" i="13"/>
  <c r="DB34" i="12"/>
  <c r="DG34" i="12"/>
  <c r="AY38" i="12"/>
  <c r="DO20" i="12"/>
  <c r="DG16" i="12"/>
  <c r="DG21" i="12"/>
  <c r="DK21" i="12"/>
  <c r="DO21" i="12"/>
  <c r="DD19" i="13"/>
  <c r="DG20" i="12"/>
  <c r="DO3" i="12"/>
  <c r="DB27" i="12"/>
  <c r="DG27" i="12"/>
  <c r="DD4" i="13"/>
  <c r="DD22" i="13"/>
  <c r="AY7" i="13"/>
  <c r="DB26" i="12"/>
  <c r="DD12" i="13"/>
  <c r="DE12" i="13"/>
  <c r="BC44" i="4"/>
  <c r="BB44" i="4"/>
  <c r="BC222" i="5"/>
  <c r="BB222" i="5"/>
  <c r="CR113" i="6"/>
  <c r="CQ113" i="6"/>
  <c r="BC185" i="5"/>
  <c r="BB185" i="5"/>
  <c r="BC304" i="4"/>
  <c r="BB304" i="4"/>
  <c r="CQ52" i="6"/>
  <c r="CR52" i="6"/>
  <c r="CS52" i="6"/>
  <c r="BC10" i="4"/>
  <c r="BB10" i="4"/>
  <c r="BB8" i="4"/>
  <c r="BC8" i="4"/>
  <c r="CR190" i="6"/>
  <c r="CQ190" i="6"/>
  <c r="BD8" i="2"/>
  <c r="BC8" i="2"/>
  <c r="BC199" i="5"/>
  <c r="BB199" i="5"/>
  <c r="BC180" i="5"/>
  <c r="BB180" i="5"/>
  <c r="BB167" i="5"/>
  <c r="BC167" i="5"/>
  <c r="AO167" i="5"/>
  <c r="BE167" i="5"/>
  <c r="BC258" i="4"/>
  <c r="BB258" i="4"/>
  <c r="CT318" i="3"/>
  <c r="CU318" i="3"/>
  <c r="CS318" i="3"/>
  <c r="BB156" i="5"/>
  <c r="BC156" i="5"/>
  <c r="BD156" i="5"/>
  <c r="BD25" i="2"/>
  <c r="BG25" i="2"/>
  <c r="BC25" i="2"/>
  <c r="BH25" i="2"/>
  <c r="BC225" i="5"/>
  <c r="BF225" i="5"/>
  <c r="BB225" i="5"/>
  <c r="BG225" i="5"/>
  <c r="BC205" i="5"/>
  <c r="BF205" i="5"/>
  <c r="BB205" i="5"/>
  <c r="BG205" i="5"/>
  <c r="CR177" i="6"/>
  <c r="CT177" i="6"/>
  <c r="CQ177" i="6"/>
  <c r="CU177" i="6"/>
  <c r="CQ9" i="6"/>
  <c r="CR9" i="6"/>
  <c r="BC14" i="2"/>
  <c r="BD14" i="2"/>
  <c r="BB230" i="5"/>
  <c r="BC230" i="5"/>
  <c r="BB197" i="5"/>
  <c r="BC197" i="5"/>
  <c r="BC192" i="5"/>
  <c r="BF192" i="5"/>
  <c r="BB192" i="5"/>
  <c r="BG192" i="5"/>
  <c r="BC165" i="5"/>
  <c r="BD165" i="5"/>
  <c r="BB165" i="5"/>
  <c r="CQ122" i="6"/>
  <c r="CR122" i="6"/>
  <c r="BD22" i="2"/>
  <c r="BG22" i="2"/>
  <c r="BC22" i="2"/>
  <c r="BH22" i="2"/>
  <c r="BC16" i="2"/>
  <c r="BD16" i="2"/>
  <c r="BD4" i="2"/>
  <c r="BG4" i="2"/>
  <c r="BC4" i="2"/>
  <c r="BH4" i="2"/>
  <c r="BB190" i="5"/>
  <c r="BC190" i="5"/>
  <c r="BB148" i="5"/>
  <c r="BC148" i="5"/>
  <c r="CQ185" i="6"/>
  <c r="CR185" i="6"/>
  <c r="BC249" i="5"/>
  <c r="BE249" i="5"/>
  <c r="BB249" i="5"/>
  <c r="BB236" i="5"/>
  <c r="BC236" i="5"/>
  <c r="BB114" i="4"/>
  <c r="BC114" i="4"/>
  <c r="CR77" i="6"/>
  <c r="CT77" i="6"/>
  <c r="CQ77" i="6"/>
  <c r="CU77" i="6"/>
  <c r="BC254" i="5"/>
  <c r="BE254" i="5"/>
  <c r="BB254" i="5"/>
  <c r="CR175" i="6"/>
  <c r="CQ175" i="6"/>
  <c r="BB15" i="6"/>
  <c r="BC15" i="6"/>
  <c r="BE15" i="6"/>
  <c r="BF15" i="6"/>
  <c r="BC15" i="2"/>
  <c r="BD15" i="2"/>
  <c r="BG15" i="2"/>
  <c r="BH15" i="2"/>
  <c r="BC160" i="5"/>
  <c r="BB160" i="5"/>
  <c r="BB260" i="4"/>
  <c r="BC260" i="4"/>
  <c r="AO260" i="4"/>
  <c r="BE260" i="4"/>
  <c r="BC232" i="4"/>
  <c r="BB232" i="4"/>
  <c r="BC227" i="5"/>
  <c r="BB227" i="5"/>
  <c r="BC161" i="5"/>
  <c r="BB161" i="5"/>
  <c r="CR70" i="6"/>
  <c r="CQ70" i="6"/>
  <c r="DG14" i="12"/>
  <c r="AV84" i="3"/>
  <c r="AX84" i="3"/>
  <c r="DS223" i="5"/>
  <c r="AO225" i="4"/>
  <c r="AO208" i="4"/>
  <c r="BG252" i="5"/>
  <c r="AU216" i="5"/>
  <c r="AW216" i="5"/>
  <c r="AX216" i="5"/>
  <c r="BA228" i="4"/>
  <c r="AU109" i="4"/>
  <c r="AW109" i="4"/>
  <c r="AX109" i="4"/>
  <c r="AU69" i="4"/>
  <c r="AW69" i="4"/>
  <c r="AX69" i="4"/>
  <c r="BA69" i="4"/>
  <c r="AU53" i="4"/>
  <c r="AW53" i="4"/>
  <c r="AX53" i="4"/>
  <c r="CP119" i="6"/>
  <c r="CY302" i="3"/>
  <c r="DE302" i="3"/>
  <c r="DG302" i="3"/>
  <c r="DH302" i="3"/>
  <c r="DI302" i="3"/>
  <c r="AU11" i="4"/>
  <c r="AW11" i="4"/>
  <c r="AX11" i="4"/>
  <c r="BA11" i="4"/>
  <c r="BB11" i="4"/>
  <c r="DE311" i="3"/>
  <c r="DG311" i="3"/>
  <c r="DH311" i="3"/>
  <c r="DI311" i="3"/>
  <c r="AY168" i="3"/>
  <c r="CP149" i="6"/>
  <c r="CR149" i="6"/>
  <c r="CS149" i="6"/>
  <c r="BX20" i="4"/>
  <c r="AY219" i="3"/>
  <c r="BA219" i="3"/>
  <c r="BA119" i="4"/>
  <c r="CH259" i="4"/>
  <c r="CN259" i="4"/>
  <c r="CO259" i="4"/>
  <c r="CP259" i="4"/>
  <c r="AO112" i="5"/>
  <c r="AU112" i="5"/>
  <c r="AW112" i="5"/>
  <c r="AX112" i="5"/>
  <c r="BA109" i="5"/>
  <c r="BC109" i="5"/>
  <c r="BA95" i="5"/>
  <c r="BA3" i="5"/>
  <c r="BC3" i="5"/>
  <c r="AU7" i="4"/>
  <c r="AW7" i="4"/>
  <c r="AX7" i="4"/>
  <c r="CJ24" i="6"/>
  <c r="CL24" i="6"/>
  <c r="CM24" i="6"/>
  <c r="DS29" i="5"/>
  <c r="DE238" i="3"/>
  <c r="DG238" i="3"/>
  <c r="DH238" i="3"/>
  <c r="DI238" i="3"/>
  <c r="DE94" i="3"/>
  <c r="DG94" i="3"/>
  <c r="DH94" i="3"/>
  <c r="DI94" i="3"/>
  <c r="DS173" i="4"/>
  <c r="DS123" i="4"/>
  <c r="CJ133" i="6"/>
  <c r="CL133" i="6"/>
  <c r="CM133" i="6"/>
  <c r="AY281" i="3"/>
  <c r="CH64" i="5"/>
  <c r="CN64" i="5"/>
  <c r="CP64" i="5"/>
  <c r="BA235" i="4"/>
  <c r="BA98" i="4"/>
  <c r="BB98" i="4"/>
  <c r="AU104" i="4"/>
  <c r="AW104" i="4"/>
  <c r="AX104" i="4"/>
  <c r="BW101" i="4"/>
  <c r="BO101" i="4"/>
  <c r="BR101" i="4"/>
  <c r="BL101" i="4"/>
  <c r="BV101" i="4"/>
  <c r="BJ101" i="4"/>
  <c r="BM101" i="4"/>
  <c r="BN101" i="4"/>
  <c r="BP101" i="4"/>
  <c r="BI101" i="4"/>
  <c r="BK101" i="4"/>
  <c r="BQ101" i="4"/>
  <c r="BS101" i="4"/>
  <c r="BT101" i="4"/>
  <c r="BU101" i="4"/>
  <c r="BL82" i="4"/>
  <c r="BM82" i="4"/>
  <c r="BR82" i="4"/>
  <c r="BW82" i="4"/>
  <c r="BN82" i="4"/>
  <c r="BI82" i="4"/>
  <c r="BJ82" i="4"/>
  <c r="BK82" i="4"/>
  <c r="BP82" i="4"/>
  <c r="BV82" i="4"/>
  <c r="BO82" i="4"/>
  <c r="BX82" i="4"/>
  <c r="CG74" i="4"/>
  <c r="DE74" i="4"/>
  <c r="CS74" i="4"/>
  <c r="DR74" i="4"/>
  <c r="CL74" i="4"/>
  <c r="DJ74" i="4"/>
  <c r="CR74" i="4"/>
  <c r="CF74" i="4"/>
  <c r="DA74" i="4"/>
  <c r="CM74" i="4"/>
  <c r="DK74" i="4"/>
  <c r="CJ74" i="4"/>
  <c r="DH74" i="4"/>
  <c r="CZ74" i="4"/>
  <c r="CO74" i="4"/>
  <c r="DM74" i="4"/>
  <c r="CK74" i="4"/>
  <c r="DI74" i="4"/>
  <c r="CI74" i="4"/>
  <c r="DG74" i="4"/>
  <c r="BA56" i="4"/>
  <c r="AU54" i="4"/>
  <c r="AW54" i="4"/>
  <c r="AX54" i="4"/>
  <c r="BI48" i="4"/>
  <c r="BR48" i="4"/>
  <c r="BO48" i="4"/>
  <c r="BM48" i="4"/>
  <c r="BP48" i="4"/>
  <c r="BW48" i="4"/>
  <c r="BJ48" i="4"/>
  <c r="BK48" i="4"/>
  <c r="BN48" i="4"/>
  <c r="BL48" i="4"/>
  <c r="BV48" i="4"/>
  <c r="BL37" i="4"/>
  <c r="BJ37" i="4"/>
  <c r="BN37" i="4"/>
  <c r="BR37" i="4"/>
  <c r="BM37" i="4"/>
  <c r="BO37" i="4"/>
  <c r="BW37" i="4"/>
  <c r="BV37" i="4"/>
  <c r="BP37" i="4"/>
  <c r="BI37" i="4"/>
  <c r="BK37" i="4"/>
  <c r="BQ37" i="4"/>
  <c r="BS37" i="4"/>
  <c r="BT37" i="4"/>
  <c r="BU37" i="4"/>
  <c r="CL33" i="4"/>
  <c r="DJ33" i="4"/>
  <c r="CG33" i="4"/>
  <c r="DE33" i="4"/>
  <c r="CS33" i="4"/>
  <c r="DR33" i="4"/>
  <c r="CZ33" i="4"/>
  <c r="CJ33" i="4"/>
  <c r="DH33" i="4"/>
  <c r="CK33" i="4"/>
  <c r="DI33" i="4"/>
  <c r="DA33" i="4"/>
  <c r="CI33" i="4"/>
  <c r="DG33" i="4"/>
  <c r="CR33" i="4"/>
  <c r="CF33" i="4"/>
  <c r="CM33" i="4"/>
  <c r="DK33" i="4"/>
  <c r="CO33" i="4"/>
  <c r="DM33" i="4"/>
  <c r="BA30" i="4"/>
  <c r="AO26" i="4"/>
  <c r="AU26" i="4"/>
  <c r="AW26" i="4"/>
  <c r="AX26" i="4"/>
  <c r="CS9" i="4"/>
  <c r="DR9" i="4"/>
  <c r="CG9" i="4"/>
  <c r="DE9" i="4"/>
  <c r="CL9" i="4"/>
  <c r="DJ9" i="4"/>
  <c r="CO9" i="4"/>
  <c r="DM9" i="4"/>
  <c r="CJ9" i="4"/>
  <c r="DH9" i="4"/>
  <c r="CK9" i="4"/>
  <c r="DI9" i="4"/>
  <c r="CI9" i="4"/>
  <c r="DG9" i="4"/>
  <c r="DA9" i="4"/>
  <c r="CZ9" i="4"/>
  <c r="CM9" i="4"/>
  <c r="DK9" i="4"/>
  <c r="CR9" i="4"/>
  <c r="CF9" i="4"/>
  <c r="CZ6" i="4"/>
  <c r="CS6" i="4"/>
  <c r="DR6" i="4"/>
  <c r="CF6" i="4"/>
  <c r="DA6" i="4"/>
  <c r="CL6" i="4"/>
  <c r="CI6" i="4"/>
  <c r="CK6" i="4"/>
  <c r="CR6" i="4"/>
  <c r="CG6" i="4"/>
  <c r="CJ6" i="4"/>
  <c r="CO6" i="4"/>
  <c r="CM6" i="4"/>
  <c r="DK6" i="4"/>
  <c r="AO193" i="6"/>
  <c r="AU193" i="6"/>
  <c r="AR193" i="6"/>
  <c r="AX193" i="6"/>
  <c r="AT193" i="6"/>
  <c r="AN193" i="6"/>
  <c r="AP193" i="6"/>
  <c r="AV193" i="6"/>
  <c r="AY193" i="6"/>
  <c r="AS193" i="6"/>
  <c r="AQ193" i="6"/>
  <c r="AY187" i="6"/>
  <c r="AO187" i="6"/>
  <c r="AS187" i="6"/>
  <c r="AT187" i="6"/>
  <c r="AR187" i="6"/>
  <c r="AN187" i="6"/>
  <c r="AP187" i="6"/>
  <c r="AV187" i="6"/>
  <c r="AU187" i="6"/>
  <c r="AQ187" i="6"/>
  <c r="AX187" i="6"/>
  <c r="BI183" i="6"/>
  <c r="BS183" i="6"/>
  <c r="BT183" i="6"/>
  <c r="BL183" i="6"/>
  <c r="BN183" i="6"/>
  <c r="BQ183" i="6"/>
  <c r="BM183" i="6"/>
  <c r="BK183" i="6"/>
  <c r="BH183" i="6"/>
  <c r="BJ183" i="6"/>
  <c r="BO183" i="6"/>
  <c r="AT116" i="6"/>
  <c r="AX116" i="6"/>
  <c r="AN116" i="6"/>
  <c r="AU116" i="6"/>
  <c r="AO116" i="6"/>
  <c r="AP116" i="6"/>
  <c r="AS116" i="6"/>
  <c r="AQ116" i="6"/>
  <c r="AR116" i="6"/>
  <c r="AY116" i="6"/>
  <c r="AV116" i="6"/>
  <c r="AW116" i="6"/>
  <c r="AQ111" i="6"/>
  <c r="AX111" i="6"/>
  <c r="AO111" i="6"/>
  <c r="AU111" i="6"/>
  <c r="AR111" i="6"/>
  <c r="AV111" i="6"/>
  <c r="AW111" i="6"/>
  <c r="AT111" i="6"/>
  <c r="AN111" i="6"/>
  <c r="AP111" i="6"/>
  <c r="AS111" i="6"/>
  <c r="AY111" i="6"/>
  <c r="BK108" i="6"/>
  <c r="BM108" i="6"/>
  <c r="BH108" i="6"/>
  <c r="BN108" i="6"/>
  <c r="BI108" i="6"/>
  <c r="BQ108" i="6"/>
  <c r="BL108" i="6"/>
  <c r="BT108" i="6"/>
  <c r="BO108" i="6"/>
  <c r="BS108" i="6"/>
  <c r="BI15" i="5"/>
  <c r="BR15" i="5"/>
  <c r="BM15" i="5"/>
  <c r="BV15" i="5"/>
  <c r="BN15" i="5"/>
  <c r="BP15" i="5"/>
  <c r="BL15" i="5"/>
  <c r="BW15" i="5"/>
  <c r="BO15" i="5"/>
  <c r="BJ15" i="5"/>
  <c r="AR285" i="3"/>
  <c r="AW285" i="3"/>
  <c r="AM285" i="3"/>
  <c r="AO285" i="3"/>
  <c r="AS285" i="3"/>
  <c r="AL285" i="3"/>
  <c r="AN285" i="3"/>
  <c r="AP285" i="3"/>
  <c r="AQ285" i="3"/>
  <c r="AU285" i="3"/>
  <c r="BE285" i="3"/>
  <c r="AT285" i="3"/>
  <c r="AV285" i="3"/>
  <c r="BD285" i="3"/>
  <c r="DE281" i="3"/>
  <c r="DG281" i="3"/>
  <c r="DH281" i="3"/>
  <c r="DI281" i="3"/>
  <c r="AH274" i="3"/>
  <c r="AF274" i="3"/>
  <c r="AI274" i="3"/>
  <c r="BW38" i="6"/>
  <c r="BV38" i="6"/>
  <c r="DG272" i="3"/>
  <c r="DH272" i="3"/>
  <c r="DI272" i="3"/>
  <c r="DL247" i="3"/>
  <c r="AS237" i="3"/>
  <c r="AR237" i="3"/>
  <c r="AQ237" i="3"/>
  <c r="AO237" i="3"/>
  <c r="BD237" i="3"/>
  <c r="AW237" i="3"/>
  <c r="AM237" i="3"/>
  <c r="AL237" i="3"/>
  <c r="AU237" i="3"/>
  <c r="AT237" i="3"/>
  <c r="AP237" i="3"/>
  <c r="AY237" i="3"/>
  <c r="BE237" i="3"/>
  <c r="AQ216" i="3"/>
  <c r="AW216" i="3"/>
  <c r="AR216" i="3"/>
  <c r="AT216" i="3"/>
  <c r="AM216" i="3"/>
  <c r="BE216" i="3"/>
  <c r="BD216" i="3"/>
  <c r="AP216" i="3"/>
  <c r="AO216" i="3"/>
  <c r="AU216" i="3"/>
  <c r="AS216" i="3"/>
  <c r="AL216" i="3"/>
  <c r="DI204" i="3"/>
  <c r="AH203" i="3"/>
  <c r="AF203" i="3"/>
  <c r="AI203" i="3"/>
  <c r="DL199" i="3"/>
  <c r="DL196" i="3"/>
  <c r="DL185" i="3"/>
  <c r="DE184" i="3"/>
  <c r="DG184" i="3"/>
  <c r="DH184" i="3"/>
  <c r="DI184" i="3"/>
  <c r="AH46" i="3"/>
  <c r="AF46" i="3"/>
  <c r="AI46" i="3"/>
  <c r="AR26" i="3"/>
  <c r="BE26" i="3"/>
  <c r="BD26" i="3"/>
  <c r="AS26" i="3"/>
  <c r="AL26" i="3"/>
  <c r="AM26" i="3"/>
  <c r="AN26" i="3"/>
  <c r="AT26" i="3"/>
  <c r="AU26" i="3"/>
  <c r="AV26" i="3"/>
  <c r="AP26" i="3"/>
  <c r="AQ26" i="3"/>
  <c r="AW26" i="3"/>
  <c r="AO26" i="3"/>
  <c r="DL22" i="3"/>
  <c r="CU126" i="4"/>
  <c r="CV126" i="4"/>
  <c r="BB154" i="6"/>
  <c r="BC154" i="6"/>
  <c r="AY120" i="3"/>
  <c r="BA17" i="6"/>
  <c r="CK19" i="2"/>
  <c r="DI19" i="2"/>
  <c r="CL19" i="2"/>
  <c r="DJ19" i="2"/>
  <c r="CM19" i="2"/>
  <c r="DK19" i="2"/>
  <c r="CN19" i="2"/>
  <c r="DL19" i="2"/>
  <c r="DB19" i="2"/>
  <c r="CT19" i="2"/>
  <c r="DS19" i="2"/>
  <c r="CS19" i="2"/>
  <c r="CJ19" i="2"/>
  <c r="DH19" i="2"/>
  <c r="CH19" i="2"/>
  <c r="DF19" i="2"/>
  <c r="DA19" i="2"/>
  <c r="CP19" i="2"/>
  <c r="DN19" i="2"/>
  <c r="CG19" i="2"/>
  <c r="CK231" i="5"/>
  <c r="DI231" i="5"/>
  <c r="CZ231" i="5"/>
  <c r="CO231" i="5"/>
  <c r="DM231" i="5"/>
  <c r="CL231" i="5"/>
  <c r="DJ231" i="5"/>
  <c r="CI231" i="5"/>
  <c r="DG231" i="5"/>
  <c r="DA231" i="5"/>
  <c r="CS231" i="5"/>
  <c r="DR231" i="5"/>
  <c r="CJ231" i="5"/>
  <c r="DH231" i="5"/>
  <c r="CM231" i="5"/>
  <c r="DK231" i="5"/>
  <c r="CG231" i="5"/>
  <c r="DE231" i="5"/>
  <c r="CR231" i="5"/>
  <c r="CF231" i="5"/>
  <c r="CK228" i="5"/>
  <c r="DI228" i="5"/>
  <c r="CJ228" i="5"/>
  <c r="DH228" i="5"/>
  <c r="CF228" i="5"/>
  <c r="CL228" i="5"/>
  <c r="DJ228" i="5"/>
  <c r="CR228" i="5"/>
  <c r="CO228" i="5"/>
  <c r="DM228" i="5"/>
  <c r="CS228" i="5"/>
  <c r="DR228" i="5"/>
  <c r="DA228" i="5"/>
  <c r="CZ228" i="5"/>
  <c r="CG228" i="5"/>
  <c r="DE228" i="5"/>
  <c r="CI228" i="5"/>
  <c r="DG228" i="5"/>
  <c r="CM228" i="5"/>
  <c r="DK228" i="5"/>
  <c r="DA204" i="5"/>
  <c r="CI204" i="5"/>
  <c r="DG204" i="5"/>
  <c r="CL204" i="5"/>
  <c r="DJ204" i="5"/>
  <c r="CR204" i="5"/>
  <c r="CZ204" i="5"/>
  <c r="CJ204" i="5"/>
  <c r="DH204" i="5"/>
  <c r="CF204" i="5"/>
  <c r="CK204" i="5"/>
  <c r="DI204" i="5"/>
  <c r="CG204" i="5"/>
  <c r="DE204" i="5"/>
  <c r="CM204" i="5"/>
  <c r="DK204" i="5"/>
  <c r="CS204" i="5"/>
  <c r="DR204" i="5"/>
  <c r="CO204" i="5"/>
  <c r="DM204" i="5"/>
  <c r="BL195" i="5"/>
  <c r="BW195" i="5"/>
  <c r="BP195" i="5"/>
  <c r="BJ195" i="5"/>
  <c r="BR195" i="5"/>
  <c r="BM195" i="5"/>
  <c r="BN195" i="5"/>
  <c r="BV195" i="5"/>
  <c r="BO195" i="5"/>
  <c r="BI195" i="5"/>
  <c r="BX195" i="5"/>
  <c r="BK195" i="5"/>
  <c r="BQ195" i="5"/>
  <c r="BS195" i="5"/>
  <c r="BT195" i="5"/>
  <c r="BU195" i="5"/>
  <c r="BO187" i="5"/>
  <c r="BV187" i="5"/>
  <c r="BN187" i="5"/>
  <c r="BM187" i="5"/>
  <c r="BW187" i="5"/>
  <c r="BJ187" i="5"/>
  <c r="BR187" i="5"/>
  <c r="BI187" i="5"/>
  <c r="BK187" i="5"/>
  <c r="BL187" i="5"/>
  <c r="BP187" i="5"/>
  <c r="BQ187" i="5"/>
  <c r="BS187" i="5"/>
  <c r="BT187" i="5"/>
  <c r="BU187" i="5"/>
  <c r="CL172" i="5"/>
  <c r="DJ172" i="5"/>
  <c r="CF172" i="5"/>
  <c r="DA172" i="5"/>
  <c r="CK172" i="5"/>
  <c r="DI172" i="5"/>
  <c r="CR172" i="5"/>
  <c r="CS172" i="5"/>
  <c r="DR172" i="5"/>
  <c r="CO172" i="5"/>
  <c r="DM172" i="5"/>
  <c r="CZ172" i="5"/>
  <c r="CM172" i="5"/>
  <c r="DK172" i="5"/>
  <c r="CJ172" i="5"/>
  <c r="DH172" i="5"/>
  <c r="CG172" i="5"/>
  <c r="DE172" i="5"/>
  <c r="CI172" i="5"/>
  <c r="DG172" i="5"/>
  <c r="CG169" i="5"/>
  <c r="DE169" i="5"/>
  <c r="CS169" i="5"/>
  <c r="DR169" i="5"/>
  <c r="CR169" i="5"/>
  <c r="CM169" i="5"/>
  <c r="DK169" i="5"/>
  <c r="CO169" i="5"/>
  <c r="DM169" i="5"/>
  <c r="CK169" i="5"/>
  <c r="DI169" i="5"/>
  <c r="CL169" i="5"/>
  <c r="DJ169" i="5"/>
  <c r="CF169" i="5"/>
  <c r="CJ169" i="5"/>
  <c r="DH169" i="5"/>
  <c r="CI169" i="5"/>
  <c r="DG169" i="5"/>
  <c r="CZ169" i="5"/>
  <c r="DA169" i="5"/>
  <c r="BW164" i="5"/>
  <c r="BV164" i="5"/>
  <c r="BL164" i="5"/>
  <c r="BR164" i="5"/>
  <c r="BI164" i="5"/>
  <c r="BO164" i="5"/>
  <c r="BM164" i="5"/>
  <c r="BN164" i="5"/>
  <c r="BJ164" i="5"/>
  <c r="BP164" i="5"/>
  <c r="CJ297" i="4"/>
  <c r="DH297" i="4"/>
  <c r="CG297" i="4"/>
  <c r="DE297" i="4"/>
  <c r="CO297" i="4"/>
  <c r="DM297" i="4"/>
  <c r="CK297" i="4"/>
  <c r="DI297" i="4"/>
  <c r="DA297" i="4"/>
  <c r="CF297" i="4"/>
  <c r="CL297" i="4"/>
  <c r="DJ297" i="4"/>
  <c r="CS297" i="4"/>
  <c r="DR297" i="4"/>
  <c r="CI297" i="4"/>
  <c r="DG297" i="4"/>
  <c r="CM297" i="4"/>
  <c r="DK297" i="4"/>
  <c r="CR297" i="4"/>
  <c r="CZ297" i="4"/>
  <c r="CJ145" i="4"/>
  <c r="DH145" i="4"/>
  <c r="CL145" i="4"/>
  <c r="DJ145" i="4"/>
  <c r="CS145" i="4"/>
  <c r="DR145" i="4"/>
  <c r="CR145" i="4"/>
  <c r="CF145" i="4"/>
  <c r="CZ145" i="4"/>
  <c r="CI145" i="4"/>
  <c r="DG145" i="4"/>
  <c r="CK145" i="4"/>
  <c r="DI145" i="4"/>
  <c r="CO145" i="4"/>
  <c r="DM145" i="4"/>
  <c r="CM145" i="4"/>
  <c r="DK145" i="4"/>
  <c r="CG145" i="4"/>
  <c r="DE145" i="4"/>
  <c r="DA145" i="4"/>
  <c r="DA130" i="4"/>
  <c r="CZ130" i="4"/>
  <c r="CK130" i="4"/>
  <c r="CO130" i="4"/>
  <c r="DM130" i="4"/>
  <c r="CG130" i="4"/>
  <c r="CR130" i="4"/>
  <c r="CJ130" i="4"/>
  <c r="CF130" i="4"/>
  <c r="CH130" i="4"/>
  <c r="CI130" i="4"/>
  <c r="CS130" i="4"/>
  <c r="DR130" i="4"/>
  <c r="CL130" i="4"/>
  <c r="DJ130" i="4"/>
  <c r="CM130" i="4"/>
  <c r="AU124" i="4"/>
  <c r="AW124" i="4"/>
  <c r="AX124" i="4"/>
  <c r="CO110" i="4"/>
  <c r="DM110" i="4"/>
  <c r="CF110" i="4"/>
  <c r="CK110" i="4"/>
  <c r="CR110" i="4"/>
  <c r="CS110" i="4"/>
  <c r="CI110" i="4"/>
  <c r="CJ110" i="4"/>
  <c r="CM110" i="4"/>
  <c r="DA110" i="4"/>
  <c r="CL110" i="4"/>
  <c r="CG110" i="4"/>
  <c r="DE110" i="4"/>
  <c r="CZ110" i="4"/>
  <c r="AQ127" i="6"/>
  <c r="AX127" i="6"/>
  <c r="AO127" i="6"/>
  <c r="AY127" i="6"/>
  <c r="AV127" i="6"/>
  <c r="AW127" i="6"/>
  <c r="AR127" i="6"/>
  <c r="AN127" i="6"/>
  <c r="AP127" i="6"/>
  <c r="AT127" i="6"/>
  <c r="AS127" i="6"/>
  <c r="AU127" i="6"/>
  <c r="DM115" i="6"/>
  <c r="CY115" i="6"/>
  <c r="DE115" i="6"/>
  <c r="DG115" i="6"/>
  <c r="DH115" i="6"/>
  <c r="DK115" i="6"/>
  <c r="DN115" i="6"/>
  <c r="BL191" i="4"/>
  <c r="BW191" i="4"/>
  <c r="BJ191" i="4"/>
  <c r="BP191" i="4"/>
  <c r="BN191" i="4"/>
  <c r="BR191" i="4"/>
  <c r="BM191" i="4"/>
  <c r="BV191" i="4"/>
  <c r="BO191" i="4"/>
  <c r="BI191" i="4"/>
  <c r="BP94" i="4"/>
  <c r="BN94" i="4"/>
  <c r="BL94" i="4"/>
  <c r="BM94" i="4"/>
  <c r="BV94" i="4"/>
  <c r="BR94" i="4"/>
  <c r="BI94" i="4"/>
  <c r="BJ94" i="4"/>
  <c r="BK94" i="4"/>
  <c r="BO94" i="4"/>
  <c r="BQ94" i="4"/>
  <c r="BS94" i="4"/>
  <c r="BT94" i="4"/>
  <c r="BW94" i="4"/>
  <c r="BU94" i="4"/>
  <c r="AH201" i="3"/>
  <c r="AF201" i="3"/>
  <c r="AI201" i="3"/>
  <c r="CK114" i="4"/>
  <c r="DI114" i="4"/>
  <c r="DA114" i="4"/>
  <c r="CL114" i="4"/>
  <c r="DJ114" i="4"/>
  <c r="CI114" i="4"/>
  <c r="CM114" i="4"/>
  <c r="DK114" i="4"/>
  <c r="CO114" i="4"/>
  <c r="CG114" i="4"/>
  <c r="DE114" i="4"/>
  <c r="CR114" i="4"/>
  <c r="CZ114" i="4"/>
  <c r="CF114" i="4"/>
  <c r="CJ114" i="4"/>
  <c r="DH114" i="4"/>
  <c r="CS114" i="4"/>
  <c r="AU92" i="4"/>
  <c r="AW92" i="4"/>
  <c r="AX92" i="4"/>
  <c r="BO46" i="4"/>
  <c r="BV46" i="4"/>
  <c r="BN46" i="4"/>
  <c r="BI46" i="4"/>
  <c r="BL46" i="4"/>
  <c r="BJ46" i="4"/>
  <c r="BP46" i="4"/>
  <c r="BW46" i="4"/>
  <c r="BR46" i="4"/>
  <c r="BM46" i="4"/>
  <c r="BR35" i="4"/>
  <c r="BI35" i="4"/>
  <c r="BV35" i="4"/>
  <c r="BM35" i="4"/>
  <c r="BP35" i="4"/>
  <c r="BW35" i="4"/>
  <c r="BN35" i="4"/>
  <c r="BL35" i="4"/>
  <c r="BO35" i="4"/>
  <c r="BJ35" i="4"/>
  <c r="CI18" i="4"/>
  <c r="CR18" i="4"/>
  <c r="CG18" i="4"/>
  <c r="CL18" i="4"/>
  <c r="CO18" i="4"/>
  <c r="CF18" i="4"/>
  <c r="CZ18" i="4"/>
  <c r="CM18" i="4"/>
  <c r="DK18" i="4"/>
  <c r="CK18" i="4"/>
  <c r="CS18" i="4"/>
  <c r="DR18" i="4"/>
  <c r="CJ18" i="4"/>
  <c r="DH18" i="4"/>
  <c r="DA18" i="4"/>
  <c r="BL11" i="4"/>
  <c r="BN11" i="4"/>
  <c r="BP11" i="4"/>
  <c r="BW11" i="4"/>
  <c r="BR11" i="4"/>
  <c r="BI11" i="4"/>
  <c r="BJ11" i="4"/>
  <c r="BK11" i="4"/>
  <c r="BV11" i="4"/>
  <c r="BM11" i="4"/>
  <c r="BO11" i="4"/>
  <c r="CJ4" i="4"/>
  <c r="DH4" i="4"/>
  <c r="CF4" i="4"/>
  <c r="CM4" i="4"/>
  <c r="DK4" i="4"/>
  <c r="CG4" i="4"/>
  <c r="DE4" i="4"/>
  <c r="CZ4" i="4"/>
  <c r="CR4" i="4"/>
  <c r="CL4" i="4"/>
  <c r="DJ4" i="4"/>
  <c r="DA4" i="4"/>
  <c r="CO4" i="4"/>
  <c r="DM4" i="4"/>
  <c r="CI4" i="4"/>
  <c r="DG4" i="4"/>
  <c r="CK4" i="4"/>
  <c r="DI4" i="4"/>
  <c r="CS4" i="4"/>
  <c r="DR4" i="4"/>
  <c r="BS177" i="6"/>
  <c r="BN177" i="6"/>
  <c r="BI177" i="6"/>
  <c r="BQ177" i="6"/>
  <c r="BO177" i="6"/>
  <c r="BT177" i="6"/>
  <c r="BH177" i="6"/>
  <c r="BJ177" i="6"/>
  <c r="BK177" i="6"/>
  <c r="BL177" i="6"/>
  <c r="BM177" i="6"/>
  <c r="AT118" i="6"/>
  <c r="AQ118" i="6"/>
  <c r="AN118" i="6"/>
  <c r="AO118" i="6"/>
  <c r="AS118" i="6"/>
  <c r="AU118" i="6"/>
  <c r="AX118" i="6"/>
  <c r="AY118" i="6"/>
  <c r="AV118" i="6"/>
  <c r="AR118" i="6"/>
  <c r="AX107" i="6"/>
  <c r="AS107" i="6"/>
  <c r="AQ107" i="6"/>
  <c r="AV107" i="6"/>
  <c r="AW107" i="6"/>
  <c r="AO107" i="6"/>
  <c r="AT107" i="6"/>
  <c r="AU107" i="6"/>
  <c r="AN107" i="6"/>
  <c r="AP107" i="6"/>
  <c r="AY107" i="6"/>
  <c r="AR107" i="6"/>
  <c r="DN105" i="6"/>
  <c r="DM105" i="6"/>
  <c r="CY105" i="6"/>
  <c r="DE105" i="6"/>
  <c r="DG105" i="6"/>
  <c r="DH105" i="6"/>
  <c r="DK105" i="6"/>
  <c r="BS92" i="6"/>
  <c r="BL92" i="6"/>
  <c r="BO92" i="6"/>
  <c r="BQ92" i="6"/>
  <c r="BN92" i="6"/>
  <c r="BI92" i="6"/>
  <c r="BH92" i="6"/>
  <c r="BJ92" i="6"/>
  <c r="BT92" i="6"/>
  <c r="BK92" i="6"/>
  <c r="BM92" i="6"/>
  <c r="AO84" i="6"/>
  <c r="AV84" i="6"/>
  <c r="AU84" i="6"/>
  <c r="AX84" i="6"/>
  <c r="AN84" i="6"/>
  <c r="AT84" i="6"/>
  <c r="AR84" i="6"/>
  <c r="AS84" i="6"/>
  <c r="AQ84" i="6"/>
  <c r="AY84" i="6"/>
  <c r="BI82" i="6"/>
  <c r="BK82" i="6"/>
  <c r="BM82" i="6"/>
  <c r="BS82" i="6"/>
  <c r="BH82" i="6"/>
  <c r="BT82" i="6"/>
  <c r="BN82" i="6"/>
  <c r="BO82" i="6"/>
  <c r="BQ82" i="6"/>
  <c r="BL82" i="6"/>
  <c r="CY76" i="6"/>
  <c r="DE76" i="6"/>
  <c r="DG76" i="6"/>
  <c r="DH76" i="6"/>
  <c r="DN76" i="6"/>
  <c r="DL283" i="3"/>
  <c r="AH279" i="3"/>
  <c r="AF279" i="3"/>
  <c r="AI279" i="3"/>
  <c r="BV63" i="3"/>
  <c r="BW63" i="3"/>
  <c r="CT286" i="3"/>
  <c r="CU286" i="3"/>
  <c r="CS286" i="3"/>
  <c r="BE50" i="6"/>
  <c r="BF50" i="6"/>
  <c r="BD50" i="6"/>
  <c r="BE214" i="4"/>
  <c r="BD214" i="4"/>
  <c r="BF214" i="4"/>
  <c r="BG214" i="4"/>
  <c r="AF247" i="3"/>
  <c r="AI247" i="3"/>
  <c r="AH247" i="3"/>
  <c r="AW239" i="3"/>
  <c r="AM239" i="3"/>
  <c r="AQ239" i="3"/>
  <c r="AO239" i="3"/>
  <c r="AL239" i="3"/>
  <c r="AU239" i="3"/>
  <c r="BD239" i="3"/>
  <c r="AR239" i="3"/>
  <c r="AS239" i="3"/>
  <c r="AT239" i="3"/>
  <c r="AV239" i="3"/>
  <c r="AP239" i="3"/>
  <c r="BE239" i="3"/>
  <c r="AM234" i="3"/>
  <c r="AU234" i="3"/>
  <c r="AL234" i="3"/>
  <c r="AN234" i="3"/>
  <c r="AO234" i="3"/>
  <c r="AT234" i="3"/>
  <c r="BE234" i="3"/>
  <c r="AQ234" i="3"/>
  <c r="AR234" i="3"/>
  <c r="AP234" i="3"/>
  <c r="AW234" i="3"/>
  <c r="BD234" i="3"/>
  <c r="AS234" i="3"/>
  <c r="AT217" i="3"/>
  <c r="AQ217" i="3"/>
  <c r="AW217" i="3"/>
  <c r="BE217" i="3"/>
  <c r="AP217" i="3"/>
  <c r="AM217" i="3"/>
  <c r="AR217" i="3"/>
  <c r="BD217" i="3"/>
  <c r="AO217" i="3"/>
  <c r="AS217" i="3"/>
  <c r="AU217" i="3"/>
  <c r="AL217" i="3"/>
  <c r="DL201" i="3"/>
  <c r="DE201" i="3"/>
  <c r="DG201" i="3"/>
  <c r="DH201" i="3"/>
  <c r="DI201" i="3"/>
  <c r="BE187" i="3"/>
  <c r="AO187" i="3"/>
  <c r="AM187" i="3"/>
  <c r="AR187" i="3"/>
  <c r="AT187" i="3"/>
  <c r="AP187" i="3"/>
  <c r="AW187" i="3"/>
  <c r="AL187" i="3"/>
  <c r="AN187" i="3"/>
  <c r="AU187" i="3"/>
  <c r="AQ187" i="3"/>
  <c r="AS187" i="3"/>
  <c r="BD187" i="3"/>
  <c r="DL48" i="3"/>
  <c r="AU37" i="3"/>
  <c r="BE37" i="3"/>
  <c r="BD37" i="3"/>
  <c r="AR37" i="3"/>
  <c r="AO37" i="3"/>
  <c r="AM37" i="3"/>
  <c r="AS37" i="3"/>
  <c r="AL37" i="3"/>
  <c r="AN37" i="3"/>
  <c r="AT37" i="3"/>
  <c r="AV37" i="3"/>
  <c r="AQ37" i="3"/>
  <c r="AP37" i="3"/>
  <c r="AW37" i="3"/>
  <c r="AS22" i="3"/>
  <c r="BE22" i="3"/>
  <c r="BD22" i="3"/>
  <c r="AU22" i="3"/>
  <c r="AR22" i="3"/>
  <c r="AL22" i="3"/>
  <c r="AT22" i="3"/>
  <c r="AV22" i="3"/>
  <c r="AP22" i="3"/>
  <c r="AM22" i="3"/>
  <c r="AO22" i="3"/>
  <c r="AW22" i="3"/>
  <c r="AQ22" i="3"/>
  <c r="BE21" i="6"/>
  <c r="BF21" i="6"/>
  <c r="BD21" i="6"/>
  <c r="CD6" i="2"/>
  <c r="CE6" i="2"/>
  <c r="CB6" i="2"/>
  <c r="CC6" i="2"/>
  <c r="BZ218" i="4"/>
  <c r="BY218" i="4"/>
  <c r="BS74" i="5"/>
  <c r="BT74" i="5"/>
  <c r="BU74" i="5"/>
  <c r="CO301" i="3"/>
  <c r="CE301" i="3"/>
  <c r="CG301" i="3"/>
  <c r="CB301" i="3"/>
  <c r="CF301" i="3"/>
  <c r="CI301" i="3"/>
  <c r="CK301" i="3"/>
  <c r="CN301" i="3"/>
  <c r="CC301" i="3"/>
  <c r="CH301" i="3"/>
  <c r="BE134" i="4"/>
  <c r="BD134" i="4"/>
  <c r="BF134" i="4"/>
  <c r="BG134" i="4"/>
  <c r="BQ46" i="5"/>
  <c r="BS46" i="5"/>
  <c r="BT46" i="5"/>
  <c r="BU46" i="5"/>
  <c r="BK177" i="3"/>
  <c r="BM177" i="3"/>
  <c r="BH177" i="3"/>
  <c r="BS177" i="3"/>
  <c r="BQ177" i="3"/>
  <c r="BL177" i="3"/>
  <c r="BT177" i="3"/>
  <c r="BN177" i="3"/>
  <c r="BI177" i="3"/>
  <c r="BO177" i="3"/>
  <c r="BU177" i="3"/>
  <c r="BK68" i="6"/>
  <c r="BI68" i="6"/>
  <c r="BL68" i="6"/>
  <c r="BO68" i="6"/>
  <c r="BS68" i="6"/>
  <c r="BT68" i="6"/>
  <c r="BN68" i="6"/>
  <c r="BQ68" i="6"/>
  <c r="BH68" i="6"/>
  <c r="BJ68" i="6"/>
  <c r="BM68" i="6"/>
  <c r="CN304" i="3"/>
  <c r="CF304" i="3"/>
  <c r="CK304" i="3"/>
  <c r="CI304" i="3"/>
  <c r="CC304" i="3"/>
  <c r="CE304" i="3"/>
  <c r="CB304" i="3"/>
  <c r="CO304" i="3"/>
  <c r="CG304" i="3"/>
  <c r="CH304" i="3"/>
  <c r="AW11" i="6"/>
  <c r="BA11" i="6"/>
  <c r="AZ11" i="6"/>
  <c r="AR6" i="6"/>
  <c r="AY6" i="6"/>
  <c r="AU6" i="6"/>
  <c r="AV6" i="6"/>
  <c r="AX6" i="6"/>
  <c r="AW6" i="6"/>
  <c r="AQ6" i="6"/>
  <c r="AO6" i="6"/>
  <c r="AT6" i="6"/>
  <c r="AN6" i="6"/>
  <c r="AP6" i="6"/>
  <c r="AS6" i="6"/>
  <c r="BS18" i="2"/>
  <c r="BJ18" i="2"/>
  <c r="BQ18" i="2"/>
  <c r="BP18" i="2"/>
  <c r="BN18" i="2"/>
  <c r="BM18" i="2"/>
  <c r="BO18" i="2"/>
  <c r="BX18" i="2"/>
  <c r="BW18" i="2"/>
  <c r="BK18" i="2"/>
  <c r="BC6" i="2"/>
  <c r="BD6" i="2"/>
  <c r="BW249" i="5"/>
  <c r="BI249" i="5"/>
  <c r="BJ249" i="5"/>
  <c r="BK249" i="5"/>
  <c r="BN249" i="5"/>
  <c r="BO249" i="5"/>
  <c r="BP249" i="5"/>
  <c r="BV249" i="5"/>
  <c r="BR249" i="5"/>
  <c r="BM249" i="5"/>
  <c r="BL249" i="5"/>
  <c r="CI235" i="5"/>
  <c r="DG235" i="5"/>
  <c r="CJ235" i="5"/>
  <c r="DH235" i="5"/>
  <c r="CZ235" i="5"/>
  <c r="CR235" i="5"/>
  <c r="CM235" i="5"/>
  <c r="DK235" i="5"/>
  <c r="CF235" i="5"/>
  <c r="DA235" i="5"/>
  <c r="CS235" i="5"/>
  <c r="DR235" i="5"/>
  <c r="CK235" i="5"/>
  <c r="DI235" i="5"/>
  <c r="CL235" i="5"/>
  <c r="DJ235" i="5"/>
  <c r="CG235" i="5"/>
  <c r="DE235" i="5"/>
  <c r="CO235" i="5"/>
  <c r="DM235" i="5"/>
  <c r="DA189" i="5"/>
  <c r="CI189" i="5"/>
  <c r="DG189" i="5"/>
  <c r="CZ189" i="5"/>
  <c r="CM189" i="5"/>
  <c r="DK189" i="5"/>
  <c r="CG189" i="5"/>
  <c r="DE189" i="5"/>
  <c r="CK189" i="5"/>
  <c r="DI189" i="5"/>
  <c r="CS189" i="5"/>
  <c r="DR189" i="5"/>
  <c r="CL189" i="5"/>
  <c r="DJ189" i="5"/>
  <c r="CF189" i="5"/>
  <c r="CO189" i="5"/>
  <c r="DM189" i="5"/>
  <c r="CR189" i="5"/>
  <c r="CJ189" i="5"/>
  <c r="DH189" i="5"/>
  <c r="CS179" i="5"/>
  <c r="DR179" i="5"/>
  <c r="CK179" i="5"/>
  <c r="DI179" i="5"/>
  <c r="CJ179" i="5"/>
  <c r="DH179" i="5"/>
  <c r="CR179" i="5"/>
  <c r="CM179" i="5"/>
  <c r="DK179" i="5"/>
  <c r="CF179" i="5"/>
  <c r="CG179" i="5"/>
  <c r="DE179" i="5"/>
  <c r="CL179" i="5"/>
  <c r="DJ179" i="5"/>
  <c r="CO179" i="5"/>
  <c r="DM179" i="5"/>
  <c r="DA179" i="5"/>
  <c r="CI179" i="5"/>
  <c r="CZ179" i="5"/>
  <c r="AO156" i="5"/>
  <c r="AU156" i="5"/>
  <c r="AW156" i="5"/>
  <c r="AX156" i="5"/>
  <c r="CG252" i="4"/>
  <c r="DE252" i="4"/>
  <c r="CI252" i="4"/>
  <c r="DG252" i="4"/>
  <c r="CZ252" i="4"/>
  <c r="CR252" i="4"/>
  <c r="CS252" i="4"/>
  <c r="DR252" i="4"/>
  <c r="CF252" i="4"/>
  <c r="CM252" i="4"/>
  <c r="DK252" i="4"/>
  <c r="CO252" i="4"/>
  <c r="DM252" i="4"/>
  <c r="CL252" i="4"/>
  <c r="DJ252" i="4"/>
  <c r="DA252" i="4"/>
  <c r="CK252" i="4"/>
  <c r="DI252" i="4"/>
  <c r="CJ252" i="4"/>
  <c r="DH252" i="4"/>
  <c r="AU140" i="4"/>
  <c r="AW140" i="4"/>
  <c r="AX140" i="4"/>
  <c r="BO89" i="4"/>
  <c r="BV89" i="4"/>
  <c r="BI89" i="4"/>
  <c r="BJ89" i="4"/>
  <c r="BK89" i="4"/>
  <c r="BN89" i="4"/>
  <c r="BW89" i="4"/>
  <c r="BL89" i="4"/>
  <c r="BP89" i="4"/>
  <c r="BM89" i="4"/>
  <c r="BR89" i="4"/>
  <c r="BI58" i="6"/>
  <c r="BK58" i="6"/>
  <c r="BL58" i="6"/>
  <c r="BM58" i="6"/>
  <c r="BS58" i="6"/>
  <c r="BH58" i="6"/>
  <c r="BJ58" i="6"/>
  <c r="BN58" i="6"/>
  <c r="BO58" i="6"/>
  <c r="BP58" i="6"/>
  <c r="BQ58" i="6"/>
  <c r="BT58" i="6"/>
  <c r="BU58" i="6"/>
  <c r="CS157" i="5"/>
  <c r="DR157" i="5"/>
  <c r="CZ157" i="5"/>
  <c r="CM157" i="5"/>
  <c r="DK157" i="5"/>
  <c r="CG157" i="5"/>
  <c r="DE157" i="5"/>
  <c r="CL157" i="5"/>
  <c r="DJ157" i="5"/>
  <c r="CI157" i="5"/>
  <c r="DG157" i="5"/>
  <c r="CJ157" i="5"/>
  <c r="DH157" i="5"/>
  <c r="CR157" i="5"/>
  <c r="CK157" i="5"/>
  <c r="DI157" i="5"/>
  <c r="CO157" i="5"/>
  <c r="DM157" i="5"/>
  <c r="CF157" i="5"/>
  <c r="DA157" i="5"/>
  <c r="BW309" i="4"/>
  <c r="BV309" i="4"/>
  <c r="BN309" i="4"/>
  <c r="BI309" i="4"/>
  <c r="BJ309" i="4"/>
  <c r="BK309" i="4"/>
  <c r="BO309" i="4"/>
  <c r="BL309" i="4"/>
  <c r="BM309" i="4"/>
  <c r="BR309" i="4"/>
  <c r="BP309" i="4"/>
  <c r="AH66" i="3"/>
  <c r="AF66" i="3"/>
  <c r="AI66" i="3"/>
  <c r="BR86" i="4"/>
  <c r="BW86" i="4"/>
  <c r="BI86" i="4"/>
  <c r="BV86" i="4"/>
  <c r="BN86" i="4"/>
  <c r="BP86" i="4"/>
  <c r="BL86" i="4"/>
  <c r="BM86" i="4"/>
  <c r="BO86" i="4"/>
  <c r="BJ86" i="4"/>
  <c r="AW257" i="3"/>
  <c r="AS257" i="3"/>
  <c r="AR257" i="3"/>
  <c r="AT257" i="3"/>
  <c r="AU257" i="3"/>
  <c r="AV257" i="3"/>
  <c r="AX257" i="3"/>
  <c r="AQ257" i="3"/>
  <c r="BD257" i="3"/>
  <c r="AM257" i="3"/>
  <c r="AO257" i="3"/>
  <c r="BE257" i="3"/>
  <c r="AP257" i="3"/>
  <c r="AL257" i="3"/>
  <c r="AN257" i="3"/>
  <c r="AU96" i="4"/>
  <c r="AW96" i="4"/>
  <c r="AX96" i="4"/>
  <c r="AU86" i="4"/>
  <c r="AW86" i="4"/>
  <c r="AX86" i="4"/>
  <c r="BL41" i="4"/>
  <c r="BW41" i="4"/>
  <c r="BJ41" i="4"/>
  <c r="BM41" i="4"/>
  <c r="BR41" i="4"/>
  <c r="BN41" i="4"/>
  <c r="BO41" i="4"/>
  <c r="BV41" i="4"/>
  <c r="BP41" i="4"/>
  <c r="BI41" i="4"/>
  <c r="BX41" i="4"/>
  <c r="BJ32" i="4"/>
  <c r="BP32" i="4"/>
  <c r="BO32" i="4"/>
  <c r="BL32" i="4"/>
  <c r="BW32" i="4"/>
  <c r="BI32" i="4"/>
  <c r="BK32" i="4"/>
  <c r="BM32" i="4"/>
  <c r="BN32" i="4"/>
  <c r="BQ32" i="4"/>
  <c r="BR32" i="4"/>
  <c r="BS32" i="4"/>
  <c r="BT32" i="4"/>
  <c r="BV32" i="4"/>
  <c r="BX32" i="4"/>
  <c r="BZ32" i="4"/>
  <c r="BM176" i="6"/>
  <c r="BH176" i="6"/>
  <c r="BO176" i="6"/>
  <c r="BT176" i="6"/>
  <c r="BQ176" i="6"/>
  <c r="BK176" i="6"/>
  <c r="BL176" i="6"/>
  <c r="BS176" i="6"/>
  <c r="BN176" i="6"/>
  <c r="BI176" i="6"/>
  <c r="CJ108" i="6"/>
  <c r="CL108" i="6"/>
  <c r="CM108" i="6"/>
  <c r="CP108" i="6"/>
  <c r="DN97" i="6"/>
  <c r="CY97" i="6"/>
  <c r="DE97" i="6"/>
  <c r="DG97" i="6"/>
  <c r="DH97" i="6"/>
  <c r="DK97" i="6"/>
  <c r="DM97" i="6"/>
  <c r="BQ91" i="6"/>
  <c r="BO91" i="6"/>
  <c r="BM91" i="6"/>
  <c r="BK91" i="6"/>
  <c r="BL91" i="6"/>
  <c r="BS91" i="6"/>
  <c r="BT91" i="6"/>
  <c r="BH91" i="6"/>
  <c r="BI91" i="6"/>
  <c r="BJ91" i="6"/>
  <c r="BN91" i="6"/>
  <c r="BH71" i="6"/>
  <c r="BI71" i="6"/>
  <c r="BJ71" i="6"/>
  <c r="BO71" i="6"/>
  <c r="BL71" i="6"/>
  <c r="BS71" i="6"/>
  <c r="BM71" i="6"/>
  <c r="BT71" i="6"/>
  <c r="BK71" i="6"/>
  <c r="BQ71" i="6"/>
  <c r="BN71" i="6"/>
  <c r="DE276" i="3"/>
  <c r="DG276" i="3"/>
  <c r="DH276" i="3"/>
  <c r="DI276" i="3"/>
  <c r="DL276" i="3"/>
  <c r="CT7" i="3"/>
  <c r="CU7" i="3"/>
  <c r="CS7" i="3"/>
  <c r="AH243" i="3"/>
  <c r="AF243" i="3"/>
  <c r="AI243" i="3"/>
  <c r="AU236" i="3"/>
  <c r="AM236" i="3"/>
  <c r="BD236" i="3"/>
  <c r="AO236" i="3"/>
  <c r="AL236" i="3"/>
  <c r="AN236" i="3"/>
  <c r="AW236" i="3"/>
  <c r="AR236" i="3"/>
  <c r="AS236" i="3"/>
  <c r="AQ236" i="3"/>
  <c r="AT236" i="3"/>
  <c r="BE236" i="3"/>
  <c r="AP236" i="3"/>
  <c r="AH202" i="3"/>
  <c r="AF202" i="3"/>
  <c r="AI202" i="3"/>
  <c r="AQ190" i="3"/>
  <c r="AT190" i="3"/>
  <c r="AO190" i="3"/>
  <c r="AP190" i="3"/>
  <c r="BE190" i="3"/>
  <c r="AR190" i="3"/>
  <c r="AW190" i="3"/>
  <c r="AU190" i="3"/>
  <c r="AM190" i="3"/>
  <c r="BD190" i="3"/>
  <c r="AS190" i="3"/>
  <c r="AL190" i="3"/>
  <c r="AT183" i="3"/>
  <c r="AU183" i="3"/>
  <c r="AV183" i="3"/>
  <c r="AR183" i="3"/>
  <c r="AQ183" i="3"/>
  <c r="BD183" i="3"/>
  <c r="AW183" i="3"/>
  <c r="BE183" i="3"/>
  <c r="AM183" i="3"/>
  <c r="AP183" i="3"/>
  <c r="AO183" i="3"/>
  <c r="AL183" i="3"/>
  <c r="AN183" i="3"/>
  <c r="AS183" i="3"/>
  <c r="DE181" i="3"/>
  <c r="DG181" i="3"/>
  <c r="DH181" i="3"/>
  <c r="DI181" i="3"/>
  <c r="DL57" i="3"/>
  <c r="BE47" i="3"/>
  <c r="AR47" i="3"/>
  <c r="AM47" i="3"/>
  <c r="AP47" i="3"/>
  <c r="AL47" i="3"/>
  <c r="AT47" i="3"/>
  <c r="AU47" i="3"/>
  <c r="AV47" i="3"/>
  <c r="AS47" i="3"/>
  <c r="BD47" i="3"/>
  <c r="AW47" i="3"/>
  <c r="AO47" i="3"/>
  <c r="AQ47" i="3"/>
  <c r="DE41" i="3"/>
  <c r="DG41" i="3"/>
  <c r="DH41" i="3"/>
  <c r="DI41" i="3"/>
  <c r="BZ299" i="4"/>
  <c r="BY299" i="4"/>
  <c r="CJ6" i="6"/>
  <c r="CL6" i="6"/>
  <c r="CM6" i="6"/>
  <c r="AU225" i="5"/>
  <c r="AW225" i="5"/>
  <c r="AX225" i="5"/>
  <c r="CJ219" i="5"/>
  <c r="DH219" i="5"/>
  <c r="CR219" i="5"/>
  <c r="CI219" i="5"/>
  <c r="DG219" i="5"/>
  <c r="CK219" i="5"/>
  <c r="DI219" i="5"/>
  <c r="CO219" i="5"/>
  <c r="DM219" i="5"/>
  <c r="CF219" i="5"/>
  <c r="CZ219" i="5"/>
  <c r="CG219" i="5"/>
  <c r="DE219" i="5"/>
  <c r="CS219" i="5"/>
  <c r="DR219" i="5"/>
  <c r="DA219" i="5"/>
  <c r="CL219" i="5"/>
  <c r="DJ219" i="5"/>
  <c r="CM219" i="5"/>
  <c r="DK219" i="5"/>
  <c r="BI203" i="5"/>
  <c r="BV203" i="5"/>
  <c r="BO203" i="5"/>
  <c r="BN203" i="5"/>
  <c r="BP203" i="5"/>
  <c r="BJ203" i="5"/>
  <c r="BR203" i="5"/>
  <c r="BL203" i="5"/>
  <c r="BW203" i="5"/>
  <c r="BM203" i="5"/>
  <c r="BO156" i="5"/>
  <c r="BN156" i="5"/>
  <c r="BM156" i="5"/>
  <c r="BJ156" i="5"/>
  <c r="BP156" i="5"/>
  <c r="BW156" i="5"/>
  <c r="BV156" i="5"/>
  <c r="BR156" i="5"/>
  <c r="BL156" i="5"/>
  <c r="BI156" i="5"/>
  <c r="BX156" i="5"/>
  <c r="BK156" i="5"/>
  <c r="AY119" i="6"/>
  <c r="AS119" i="6"/>
  <c r="AQ119" i="6"/>
  <c r="AX119" i="6"/>
  <c r="AN119" i="6"/>
  <c r="AO119" i="6"/>
  <c r="AP119" i="6"/>
  <c r="AR119" i="6"/>
  <c r="AU119" i="6"/>
  <c r="AV119" i="6"/>
  <c r="AW119" i="6"/>
  <c r="AT119" i="6"/>
  <c r="BN53" i="6"/>
  <c r="BQ53" i="6"/>
  <c r="BH53" i="6"/>
  <c r="BI53" i="6"/>
  <c r="BJ53" i="6"/>
  <c r="BK53" i="6"/>
  <c r="BL53" i="6"/>
  <c r="BO53" i="6"/>
  <c r="BM53" i="6"/>
  <c r="BS53" i="6"/>
  <c r="BT53" i="6"/>
  <c r="BM103" i="4"/>
  <c r="BJ103" i="4"/>
  <c r="BO103" i="4"/>
  <c r="BV103" i="4"/>
  <c r="BP103" i="4"/>
  <c r="BL103" i="4"/>
  <c r="BI103" i="4"/>
  <c r="BK103" i="4"/>
  <c r="BR103" i="4"/>
  <c r="BW103" i="4"/>
  <c r="BN103" i="4"/>
  <c r="AF81" i="3"/>
  <c r="AI81" i="3"/>
  <c r="AH81" i="3"/>
  <c r="BA6" i="4"/>
  <c r="AV2" i="2"/>
  <c r="AX2" i="2"/>
  <c r="AY2" i="2"/>
  <c r="CR290" i="3"/>
  <c r="CQ290" i="3"/>
  <c r="DM104" i="6"/>
  <c r="CY104" i="6"/>
  <c r="DE104" i="6"/>
  <c r="DG104" i="6"/>
  <c r="DH104" i="6"/>
  <c r="DK104" i="6"/>
  <c r="DN104" i="6"/>
  <c r="DM81" i="6"/>
  <c r="DN81" i="6"/>
  <c r="CY81" i="6"/>
  <c r="DE81" i="6"/>
  <c r="DG81" i="6"/>
  <c r="DH81" i="6"/>
  <c r="DK81" i="6"/>
  <c r="AF245" i="3"/>
  <c r="AI245" i="3"/>
  <c r="AH245" i="3"/>
  <c r="CY214" i="3"/>
  <c r="DE214" i="3"/>
  <c r="DG214" i="3"/>
  <c r="DH214" i="3"/>
  <c r="DI214" i="3"/>
  <c r="AW58" i="3"/>
  <c r="BD58" i="3"/>
  <c r="AT58" i="3"/>
  <c r="AM58" i="3"/>
  <c r="AP58" i="3"/>
  <c r="AL58" i="3"/>
  <c r="AR58" i="3"/>
  <c r="BE58" i="3"/>
  <c r="AS58" i="3"/>
  <c r="AU58" i="3"/>
  <c r="AO58" i="3"/>
  <c r="AQ58" i="3"/>
  <c r="CH71" i="5"/>
  <c r="CN71" i="5"/>
  <c r="CP71" i="5"/>
  <c r="BR250" i="4"/>
  <c r="BN250" i="4"/>
  <c r="BV250" i="4"/>
  <c r="BJ250" i="4"/>
  <c r="BM250" i="4"/>
  <c r="BI250" i="4"/>
  <c r="BO250" i="4"/>
  <c r="BP250" i="4"/>
  <c r="BW250" i="4"/>
  <c r="BL250" i="4"/>
  <c r="AO81" i="4"/>
  <c r="AU81" i="4"/>
  <c r="AW81" i="4"/>
  <c r="AX81" i="4"/>
  <c r="DL190" i="3"/>
  <c r="BA108" i="4"/>
  <c r="BL92" i="4"/>
  <c r="BR92" i="4"/>
  <c r="BW92" i="4"/>
  <c r="BO92" i="4"/>
  <c r="BJ92" i="4"/>
  <c r="BN92" i="4"/>
  <c r="BM92" i="4"/>
  <c r="BP92" i="4"/>
  <c r="BI92" i="4"/>
  <c r="BK92" i="4"/>
  <c r="BV92" i="4"/>
  <c r="BX92" i="4"/>
  <c r="BO81" i="4"/>
  <c r="BI81" i="4"/>
  <c r="BP81" i="4"/>
  <c r="BL81" i="4"/>
  <c r="BV81" i="4"/>
  <c r="BJ81" i="4"/>
  <c r="BN81" i="4"/>
  <c r="BW81" i="4"/>
  <c r="BR81" i="4"/>
  <c r="BM81" i="4"/>
  <c r="CJ72" i="4"/>
  <c r="DA72" i="4"/>
  <c r="CM72" i="4"/>
  <c r="CG72" i="4"/>
  <c r="CZ72" i="4"/>
  <c r="CF72" i="4"/>
  <c r="CH72" i="4"/>
  <c r="CL72" i="4"/>
  <c r="CR72" i="4"/>
  <c r="CO72" i="4"/>
  <c r="CK72" i="4"/>
  <c r="CS72" i="4"/>
  <c r="CI72" i="4"/>
  <c r="DG72" i="4"/>
  <c r="CJ56" i="4"/>
  <c r="DA56" i="4"/>
  <c r="CM56" i="4"/>
  <c r="CG56" i="4"/>
  <c r="DE56" i="4"/>
  <c r="CZ56" i="4"/>
  <c r="CF56" i="4"/>
  <c r="CH56" i="4"/>
  <c r="CR56" i="4"/>
  <c r="CL56" i="4"/>
  <c r="DJ56" i="4"/>
  <c r="CO56" i="4"/>
  <c r="CI56" i="4"/>
  <c r="CS56" i="4"/>
  <c r="CK56" i="4"/>
  <c r="DI56" i="4"/>
  <c r="BA52" i="4"/>
  <c r="CJ40" i="4"/>
  <c r="DH40" i="4"/>
  <c r="DA40" i="4"/>
  <c r="CM40" i="4"/>
  <c r="CG40" i="4"/>
  <c r="CZ40" i="4"/>
  <c r="CF40" i="4"/>
  <c r="CH40" i="4"/>
  <c r="CR40" i="4"/>
  <c r="CL40" i="4"/>
  <c r="CO40" i="4"/>
  <c r="CI40" i="4"/>
  <c r="CS40" i="4"/>
  <c r="CK40" i="4"/>
  <c r="AU38" i="4"/>
  <c r="AW38" i="4"/>
  <c r="AX38" i="4"/>
  <c r="CF26" i="4"/>
  <c r="CG26" i="4"/>
  <c r="CH26" i="4"/>
  <c r="CN26" i="4"/>
  <c r="CM26" i="4"/>
  <c r="CZ26" i="4"/>
  <c r="CK26" i="4"/>
  <c r="CI26" i="4"/>
  <c r="CS26" i="4"/>
  <c r="CL26" i="4"/>
  <c r="CR26" i="4"/>
  <c r="DA26" i="4"/>
  <c r="CO26" i="4"/>
  <c r="CJ26" i="4"/>
  <c r="DH26" i="4"/>
  <c r="AU9" i="4"/>
  <c r="AW9" i="4"/>
  <c r="AX9" i="4"/>
  <c r="DM201" i="6"/>
  <c r="CY201" i="6"/>
  <c r="DE201" i="6"/>
  <c r="DG201" i="6"/>
  <c r="DH201" i="6"/>
  <c r="DK201" i="6"/>
  <c r="DN201" i="6"/>
  <c r="CY106" i="6"/>
  <c r="DE106" i="6"/>
  <c r="DG106" i="6"/>
  <c r="DH106" i="6"/>
  <c r="DK106" i="6"/>
  <c r="DN106" i="6"/>
  <c r="BI93" i="6"/>
  <c r="BK93" i="6"/>
  <c r="BH93" i="6"/>
  <c r="BJ93" i="6"/>
  <c r="BQ93" i="6"/>
  <c r="BL93" i="6"/>
  <c r="BM93" i="6"/>
  <c r="BN93" i="6"/>
  <c r="BS93" i="6"/>
  <c r="BT93" i="6"/>
  <c r="BO93" i="6"/>
  <c r="DN73" i="6"/>
  <c r="CY73" i="6"/>
  <c r="DE73" i="6"/>
  <c r="DG73" i="6"/>
  <c r="DH73" i="6"/>
  <c r="DK73" i="6"/>
  <c r="DM73" i="6"/>
  <c r="BN13" i="5"/>
  <c r="BJ13" i="5"/>
  <c r="BL13" i="5"/>
  <c r="BP13" i="5"/>
  <c r="BV13" i="5"/>
  <c r="BM13" i="5"/>
  <c r="BR13" i="5"/>
  <c r="BW13" i="5"/>
  <c r="BI13" i="5"/>
  <c r="BK13" i="5"/>
  <c r="BO13" i="5"/>
  <c r="BQ13" i="5"/>
  <c r="BS13" i="5"/>
  <c r="BT13" i="5"/>
  <c r="BU13" i="5"/>
  <c r="CY275" i="3"/>
  <c r="DE275" i="3"/>
  <c r="DG275" i="3"/>
  <c r="DH275" i="3"/>
  <c r="DI275" i="3"/>
  <c r="DL267" i="3"/>
  <c r="DL241" i="3"/>
  <c r="AH212" i="3"/>
  <c r="AF212" i="3"/>
  <c r="AI212" i="3"/>
  <c r="AH195" i="3"/>
  <c r="AF195" i="3"/>
  <c r="AI195" i="3"/>
  <c r="DL192" i="3"/>
  <c r="AO181" i="3"/>
  <c r="BE181" i="3"/>
  <c r="AQ181" i="3"/>
  <c r="AM181" i="3"/>
  <c r="AR181" i="3"/>
  <c r="AT181" i="3"/>
  <c r="AW181" i="3"/>
  <c r="BD181" i="3"/>
  <c r="AP181" i="3"/>
  <c r="AU181" i="3"/>
  <c r="AL181" i="3"/>
  <c r="AN181" i="3"/>
  <c r="AS181" i="3"/>
  <c r="AF48" i="3"/>
  <c r="AI48" i="3"/>
  <c r="AH48" i="3"/>
  <c r="AH33" i="3"/>
  <c r="AF33" i="3"/>
  <c r="AI33" i="3"/>
  <c r="BN70" i="3"/>
  <c r="BT70" i="3"/>
  <c r="BH70" i="3"/>
  <c r="BL70" i="3"/>
  <c r="BK70" i="3"/>
  <c r="BO70" i="3"/>
  <c r="BI70" i="3"/>
  <c r="BS70" i="3"/>
  <c r="BM70" i="3"/>
  <c r="BQ70" i="3"/>
  <c r="DD46" i="5"/>
  <c r="CH46" i="5"/>
  <c r="CN46" i="5"/>
  <c r="CP46" i="5"/>
  <c r="CQ78" i="5"/>
  <c r="CT78" i="5"/>
  <c r="BN10" i="3"/>
  <c r="BH10" i="3"/>
  <c r="BO10" i="3"/>
  <c r="BS10" i="3"/>
  <c r="BQ10" i="3"/>
  <c r="BK10" i="3"/>
  <c r="BM10" i="3"/>
  <c r="BI10" i="3"/>
  <c r="BT10" i="3"/>
  <c r="BR10" i="3"/>
  <c r="BL10" i="3"/>
  <c r="BL253" i="3"/>
  <c r="BS253" i="3"/>
  <c r="BI253" i="3"/>
  <c r="BH253" i="3"/>
  <c r="BM253" i="3"/>
  <c r="BQ253" i="3"/>
  <c r="BK253" i="3"/>
  <c r="BT253" i="3"/>
  <c r="BR253" i="3"/>
  <c r="BN253" i="3"/>
  <c r="BO253" i="3"/>
  <c r="AY65" i="3"/>
  <c r="AX166" i="3"/>
  <c r="AY166" i="3"/>
  <c r="DE68" i="6"/>
  <c r="DG68" i="6"/>
  <c r="DH68" i="6"/>
  <c r="BP26" i="2"/>
  <c r="BN26" i="2"/>
  <c r="BS26" i="2"/>
  <c r="BO26" i="2"/>
  <c r="BQ26" i="2"/>
  <c r="BK26" i="2"/>
  <c r="BW26" i="2"/>
  <c r="BJ26" i="2"/>
  <c r="BL26" i="2"/>
  <c r="BM26" i="2"/>
  <c r="BX26" i="2"/>
  <c r="CT21" i="2"/>
  <c r="DS21" i="2"/>
  <c r="CK21" i="2"/>
  <c r="DI21" i="2"/>
  <c r="CN21" i="2"/>
  <c r="DL21" i="2"/>
  <c r="CM21" i="2"/>
  <c r="DK21" i="2"/>
  <c r="DB21" i="2"/>
  <c r="CS21" i="2"/>
  <c r="CJ21" i="2"/>
  <c r="DH21" i="2"/>
  <c r="CG21" i="2"/>
  <c r="DA21" i="2"/>
  <c r="CL21" i="2"/>
  <c r="DJ21" i="2"/>
  <c r="CH21" i="2"/>
  <c r="DF21" i="2"/>
  <c r="CP21" i="2"/>
  <c r="DN21" i="2"/>
  <c r="BP16" i="2"/>
  <c r="BW16" i="2"/>
  <c r="BS16" i="2"/>
  <c r="BJ16" i="2"/>
  <c r="BN16" i="2"/>
  <c r="BO16" i="2"/>
  <c r="BM16" i="2"/>
  <c r="BK16" i="2"/>
  <c r="BX16" i="2"/>
  <c r="BQ16" i="2"/>
  <c r="CK7" i="2"/>
  <c r="DI7" i="2"/>
  <c r="CT7" i="2"/>
  <c r="DS7" i="2"/>
  <c r="CG7" i="2"/>
  <c r="CM7" i="2"/>
  <c r="DK7" i="2"/>
  <c r="CS7" i="2"/>
  <c r="CP7" i="2"/>
  <c r="DN7" i="2"/>
  <c r="CL7" i="2"/>
  <c r="DJ7" i="2"/>
  <c r="DA7" i="2"/>
  <c r="CJ7" i="2"/>
  <c r="DH7" i="2"/>
  <c r="CN7" i="2"/>
  <c r="DL7" i="2"/>
  <c r="CH7" i="2"/>
  <c r="DF7" i="2"/>
  <c r="DB7" i="2"/>
  <c r="CL217" i="5"/>
  <c r="DJ217" i="5"/>
  <c r="CF217" i="5"/>
  <c r="CJ217" i="5"/>
  <c r="DH217" i="5"/>
  <c r="CK217" i="5"/>
  <c r="DI217" i="5"/>
  <c r="CZ217" i="5"/>
  <c r="CM217" i="5"/>
  <c r="DK217" i="5"/>
  <c r="CS217" i="5"/>
  <c r="DR217" i="5"/>
  <c r="DA217" i="5"/>
  <c r="CI217" i="5"/>
  <c r="DG217" i="5"/>
  <c r="CO217" i="5"/>
  <c r="DM217" i="5"/>
  <c r="CG217" i="5"/>
  <c r="DE217" i="5"/>
  <c r="CR217" i="5"/>
  <c r="BA189" i="5"/>
  <c r="BV260" i="4"/>
  <c r="BN260" i="4"/>
  <c r="BO260" i="4"/>
  <c r="BR260" i="4"/>
  <c r="BI260" i="4"/>
  <c r="BJ260" i="4"/>
  <c r="BK260" i="4"/>
  <c r="BW260" i="4"/>
  <c r="BM260" i="4"/>
  <c r="BP260" i="4"/>
  <c r="BL260" i="4"/>
  <c r="BR127" i="4"/>
  <c r="BV127" i="4"/>
  <c r="BI127" i="4"/>
  <c r="BO127" i="4"/>
  <c r="BN127" i="4"/>
  <c r="BW127" i="4"/>
  <c r="BL127" i="4"/>
  <c r="BM127" i="4"/>
  <c r="BJ127" i="4"/>
  <c r="BK127" i="4"/>
  <c r="BP127" i="4"/>
  <c r="CL99" i="4"/>
  <c r="CR99" i="4"/>
  <c r="CO99" i="4"/>
  <c r="CJ99" i="4"/>
  <c r="CF99" i="4"/>
  <c r="CG99" i="4"/>
  <c r="DE99" i="4"/>
  <c r="CM99" i="4"/>
  <c r="DA99" i="4"/>
  <c r="CZ99" i="4"/>
  <c r="CS99" i="4"/>
  <c r="CK99" i="4"/>
  <c r="CI99" i="4"/>
  <c r="AU167" i="5"/>
  <c r="AW167" i="5"/>
  <c r="AX167" i="5"/>
  <c r="AU68" i="4"/>
  <c r="AW68" i="4"/>
  <c r="AX68" i="4"/>
  <c r="CJ60" i="4"/>
  <c r="CF60" i="4"/>
  <c r="CG60" i="4"/>
  <c r="CH60" i="4"/>
  <c r="CI60" i="4"/>
  <c r="CK60" i="4"/>
  <c r="CL60" i="4"/>
  <c r="CM60" i="4"/>
  <c r="CN60" i="4"/>
  <c r="CO60" i="4"/>
  <c r="CP60" i="4"/>
  <c r="CZ60" i="4"/>
  <c r="DA60" i="4"/>
  <c r="CR60" i="4"/>
  <c r="CS60" i="4"/>
  <c r="DG60" i="4"/>
  <c r="DN101" i="6"/>
  <c r="CY101" i="6"/>
  <c r="DE101" i="6"/>
  <c r="DG101" i="6"/>
  <c r="DH101" i="6"/>
  <c r="DK101" i="6"/>
  <c r="DM101" i="6"/>
  <c r="DL279" i="3"/>
  <c r="AH235" i="3"/>
  <c r="AF235" i="3"/>
  <c r="AI235" i="3"/>
  <c r="DE216" i="3"/>
  <c r="DG216" i="3"/>
  <c r="DH216" i="3"/>
  <c r="DI216" i="3"/>
  <c r="BD50" i="3"/>
  <c r="AL50" i="3"/>
  <c r="AU50" i="3"/>
  <c r="AT50" i="3"/>
  <c r="AM50" i="3"/>
  <c r="AP50" i="3"/>
  <c r="AS50" i="3"/>
  <c r="AR50" i="3"/>
  <c r="BE50" i="3"/>
  <c r="AQ50" i="3"/>
  <c r="AW50" i="3"/>
  <c r="AO50" i="3"/>
  <c r="DL25" i="3"/>
  <c r="CY25" i="3"/>
  <c r="DE25" i="3"/>
  <c r="DG25" i="3"/>
  <c r="DH25" i="3"/>
  <c r="DI25" i="3"/>
  <c r="BK132" i="3"/>
  <c r="BH132" i="3"/>
  <c r="BT132" i="3"/>
  <c r="BN132" i="3"/>
  <c r="BL132" i="3"/>
  <c r="BQ132" i="3"/>
  <c r="BI132" i="3"/>
  <c r="BJ132" i="3"/>
  <c r="BM132" i="3"/>
  <c r="BS132" i="3"/>
  <c r="BO132" i="3"/>
  <c r="BR15" i="6"/>
  <c r="BU15" i="6"/>
  <c r="BJ243" i="5"/>
  <c r="BV243" i="5"/>
  <c r="BI243" i="5"/>
  <c r="BL243" i="5"/>
  <c r="BR243" i="5"/>
  <c r="BN243" i="5"/>
  <c r="BW243" i="5"/>
  <c r="BO243" i="5"/>
  <c r="BP243" i="5"/>
  <c r="BM243" i="5"/>
  <c r="BA132" i="4"/>
  <c r="CG98" i="4"/>
  <c r="CR98" i="4"/>
  <c r="DA98" i="4"/>
  <c r="CF98" i="4"/>
  <c r="CH98" i="4"/>
  <c r="CN98" i="4"/>
  <c r="CO98" i="4"/>
  <c r="CP98" i="4"/>
  <c r="CK98" i="4"/>
  <c r="DI98" i="4"/>
  <c r="CI98" i="4"/>
  <c r="CZ98" i="4"/>
  <c r="CS98" i="4"/>
  <c r="DR98" i="4"/>
  <c r="CJ98" i="4"/>
  <c r="DH98" i="4"/>
  <c r="CL98" i="4"/>
  <c r="CM98" i="4"/>
  <c r="DK98" i="4"/>
  <c r="AU41" i="4"/>
  <c r="AW41" i="4"/>
  <c r="AX41" i="4"/>
  <c r="BY55" i="6"/>
  <c r="BZ55" i="6"/>
  <c r="BX55" i="6"/>
  <c r="AF39" i="3"/>
  <c r="AI39" i="3"/>
  <c r="AH39" i="3"/>
  <c r="DS151" i="4"/>
  <c r="CY113" i="6"/>
  <c r="DE113" i="6"/>
  <c r="DG113" i="6"/>
  <c r="DH113" i="6"/>
  <c r="DK113" i="6"/>
  <c r="DM113" i="6"/>
  <c r="DN113" i="6"/>
  <c r="CD109" i="6"/>
  <c r="CJ109" i="6"/>
  <c r="CL109" i="6"/>
  <c r="CM109" i="6"/>
  <c r="BM103" i="6"/>
  <c r="BI103" i="6"/>
  <c r="BT103" i="6"/>
  <c r="BS103" i="6"/>
  <c r="BO103" i="6"/>
  <c r="BK103" i="6"/>
  <c r="BL103" i="6"/>
  <c r="BQ103" i="6"/>
  <c r="BN103" i="6"/>
  <c r="BH103" i="6"/>
  <c r="BJ103" i="6"/>
  <c r="BP103" i="6"/>
  <c r="DE235" i="3"/>
  <c r="DG235" i="3"/>
  <c r="DH235" i="3"/>
  <c r="DI235" i="3"/>
  <c r="AH32" i="3"/>
  <c r="AF32" i="3"/>
  <c r="AI32" i="3"/>
  <c r="CS247" i="5"/>
  <c r="DR247" i="5"/>
  <c r="CI247" i="5"/>
  <c r="DG247" i="5"/>
  <c r="CZ247" i="5"/>
  <c r="DA247" i="5"/>
  <c r="CF247" i="5"/>
  <c r="CR247" i="5"/>
  <c r="CK247" i="5"/>
  <c r="DI247" i="5"/>
  <c r="CJ247" i="5"/>
  <c r="DH247" i="5"/>
  <c r="CM247" i="5"/>
  <c r="DK247" i="5"/>
  <c r="CG247" i="5"/>
  <c r="DE247" i="5"/>
  <c r="CO247" i="5"/>
  <c r="DM247" i="5"/>
  <c r="CL247" i="5"/>
  <c r="DJ247" i="5"/>
  <c r="AU179" i="5"/>
  <c r="AW179" i="5"/>
  <c r="AX179" i="5"/>
  <c r="CZ175" i="5"/>
  <c r="DA175" i="5"/>
  <c r="CJ175" i="5"/>
  <c r="DH175" i="5"/>
  <c r="CO175" i="5"/>
  <c r="DM175" i="5"/>
  <c r="CM175" i="5"/>
  <c r="DK175" i="5"/>
  <c r="CR175" i="5"/>
  <c r="CI175" i="5"/>
  <c r="DG175" i="5"/>
  <c r="CF175" i="5"/>
  <c r="CL175" i="5"/>
  <c r="DJ175" i="5"/>
  <c r="CG175" i="5"/>
  <c r="DE175" i="5"/>
  <c r="CS175" i="5"/>
  <c r="DR175" i="5"/>
  <c r="CK175" i="5"/>
  <c r="DI175" i="5"/>
  <c r="CS163" i="5"/>
  <c r="DR163" i="5"/>
  <c r="CF163" i="5"/>
  <c r="CJ163" i="5"/>
  <c r="DH163" i="5"/>
  <c r="CG163" i="5"/>
  <c r="DE163" i="5"/>
  <c r="CR163" i="5"/>
  <c r="CO163" i="5"/>
  <c r="DM163" i="5"/>
  <c r="CL163" i="5"/>
  <c r="DJ163" i="5"/>
  <c r="CM163" i="5"/>
  <c r="DK163" i="5"/>
  <c r="CI163" i="5"/>
  <c r="DG163" i="5"/>
  <c r="CZ163" i="5"/>
  <c r="DA163" i="5"/>
  <c r="CK163" i="5"/>
  <c r="DI163" i="5"/>
  <c r="CL147" i="5"/>
  <c r="DJ147" i="5"/>
  <c r="CF147" i="5"/>
  <c r="CO147" i="5"/>
  <c r="DM147" i="5"/>
  <c r="CK147" i="5"/>
  <c r="DI147" i="5"/>
  <c r="CR147" i="5"/>
  <c r="DA147" i="5"/>
  <c r="CG147" i="5"/>
  <c r="DE147" i="5"/>
  <c r="CI147" i="5"/>
  <c r="DG147" i="5"/>
  <c r="CM147" i="5"/>
  <c r="DK147" i="5"/>
  <c r="CJ147" i="5"/>
  <c r="DH147" i="5"/>
  <c r="CS147" i="5"/>
  <c r="DR147" i="5"/>
  <c r="CZ147" i="5"/>
  <c r="DF60" i="5"/>
  <c r="DL60" i="5"/>
  <c r="DN60" i="5"/>
  <c r="DO60" i="5"/>
  <c r="DP60" i="5"/>
  <c r="BL141" i="4"/>
  <c r="BI141" i="4"/>
  <c r="BJ141" i="4"/>
  <c r="BP141" i="4"/>
  <c r="BM141" i="4"/>
  <c r="BW141" i="4"/>
  <c r="BO141" i="4"/>
  <c r="BN141" i="4"/>
  <c r="BR141" i="4"/>
  <c r="BV141" i="4"/>
  <c r="BW331" i="4"/>
  <c r="BV331" i="4"/>
  <c r="BN331" i="4"/>
  <c r="BM331" i="4"/>
  <c r="BP331" i="4"/>
  <c r="BL331" i="4"/>
  <c r="BO331" i="4"/>
  <c r="BJ331" i="4"/>
  <c r="BR331" i="4"/>
  <c r="BI331" i="4"/>
  <c r="BK331" i="4"/>
  <c r="BW233" i="4"/>
  <c r="BM233" i="4"/>
  <c r="BO233" i="4"/>
  <c r="BI233" i="4"/>
  <c r="BJ233" i="4"/>
  <c r="BN233" i="4"/>
  <c r="BP233" i="4"/>
  <c r="BR233" i="4"/>
  <c r="BV233" i="4"/>
  <c r="BL233" i="4"/>
  <c r="BX233" i="4"/>
  <c r="BZ233" i="4"/>
  <c r="AO201" i="6"/>
  <c r="AR201" i="6"/>
  <c r="AU201" i="6"/>
  <c r="AV201" i="6"/>
  <c r="AT201" i="6"/>
  <c r="AN201" i="6"/>
  <c r="AX201" i="6"/>
  <c r="AY201" i="6"/>
  <c r="AS201" i="6"/>
  <c r="AQ201" i="6"/>
  <c r="BA201" i="6"/>
  <c r="AH38" i="3"/>
  <c r="AF38" i="3"/>
  <c r="AI38" i="3"/>
  <c r="DE274" i="3"/>
  <c r="DG274" i="3"/>
  <c r="DH274" i="3"/>
  <c r="DI274" i="3"/>
  <c r="DL242" i="3"/>
  <c r="BM53" i="4"/>
  <c r="BO53" i="4"/>
  <c r="BL53" i="4"/>
  <c r="BW53" i="4"/>
  <c r="BV53" i="4"/>
  <c r="BN53" i="4"/>
  <c r="BI53" i="4"/>
  <c r="BJ53" i="4"/>
  <c r="BK53" i="4"/>
  <c r="BP53" i="4"/>
  <c r="BQ53" i="4"/>
  <c r="BR53" i="4"/>
  <c r="AO94" i="6"/>
  <c r="AY94" i="6"/>
  <c r="AT94" i="6"/>
  <c r="AN94" i="6"/>
  <c r="AQ94" i="6"/>
  <c r="AS94" i="6"/>
  <c r="AX94" i="6"/>
  <c r="AV94" i="6"/>
  <c r="AU94" i="6"/>
  <c r="AR94" i="6"/>
  <c r="BA94" i="6"/>
  <c r="DE271" i="3"/>
  <c r="DG271" i="3"/>
  <c r="DH271" i="3"/>
  <c r="DI271" i="3"/>
  <c r="DE248" i="3"/>
  <c r="DG248" i="3"/>
  <c r="DH248" i="3"/>
  <c r="DI248" i="3"/>
  <c r="BD214" i="3"/>
  <c r="AT214" i="3"/>
  <c r="AQ214" i="3"/>
  <c r="AR214" i="3"/>
  <c r="AP214" i="3"/>
  <c r="AM214" i="3"/>
  <c r="AW214" i="3"/>
  <c r="AO214" i="3"/>
  <c r="BE214" i="3"/>
  <c r="AU214" i="3"/>
  <c r="AL214" i="3"/>
  <c r="AN214" i="3"/>
  <c r="AS214" i="3"/>
  <c r="AH182" i="3"/>
  <c r="AF182" i="3"/>
  <c r="AI182" i="3"/>
  <c r="BY245" i="5"/>
  <c r="BZ245" i="5"/>
  <c r="BN312" i="3"/>
  <c r="BO312" i="3"/>
  <c r="BM312" i="3"/>
  <c r="BK312" i="3"/>
  <c r="BH312" i="3"/>
  <c r="BI312" i="3"/>
  <c r="BJ312" i="3"/>
  <c r="BS312" i="3"/>
  <c r="BQ312" i="3"/>
  <c r="BT312" i="3"/>
  <c r="BL312" i="3"/>
  <c r="BQ71" i="5"/>
  <c r="BS71" i="5"/>
  <c r="BT71" i="5"/>
  <c r="BU71" i="5"/>
  <c r="CN120" i="3"/>
  <c r="CI120" i="3"/>
  <c r="CG120" i="3"/>
  <c r="CK120" i="3"/>
  <c r="CH120" i="3"/>
  <c r="CB120" i="3"/>
  <c r="CC120" i="3"/>
  <c r="CF120" i="3"/>
  <c r="CO120" i="3"/>
  <c r="CE120" i="3"/>
  <c r="CY24" i="3"/>
  <c r="DE24" i="3"/>
  <c r="DG24" i="3"/>
  <c r="DH24" i="3"/>
  <c r="DI24" i="3"/>
  <c r="DD21" i="13"/>
  <c r="DE21" i="13"/>
  <c r="DP61" i="5"/>
  <c r="DI45" i="5"/>
  <c r="DQ45" i="5"/>
  <c r="DK10" i="2"/>
  <c r="DP62" i="5"/>
  <c r="AV334" i="3"/>
  <c r="AX334" i="3"/>
  <c r="DR179" i="4"/>
  <c r="DL73" i="5"/>
  <c r="DN73" i="5"/>
  <c r="DO73" i="5"/>
  <c r="DP73" i="5"/>
  <c r="DF177" i="4"/>
  <c r="BA135" i="4"/>
  <c r="BC135" i="4"/>
  <c r="CP35" i="6"/>
  <c r="BA243" i="4"/>
  <c r="BB243" i="4"/>
  <c r="AV333" i="3"/>
  <c r="AO32" i="5"/>
  <c r="AU32" i="5"/>
  <c r="AW32" i="5"/>
  <c r="AX32" i="5"/>
  <c r="DE149" i="6"/>
  <c r="DG149" i="6"/>
  <c r="DH149" i="6"/>
  <c r="DK149" i="6"/>
  <c r="AV227" i="3"/>
  <c r="AP87" i="6"/>
  <c r="DS225" i="5"/>
  <c r="BJ130" i="6"/>
  <c r="AU105" i="4"/>
  <c r="AW105" i="4"/>
  <c r="AX105" i="4"/>
  <c r="AO106" i="4"/>
  <c r="AU106" i="4"/>
  <c r="AW106" i="4"/>
  <c r="AX106" i="4"/>
  <c r="CF27" i="4"/>
  <c r="DD27" i="4"/>
  <c r="AQ308" i="3"/>
  <c r="AS308" i="3"/>
  <c r="AT308" i="3"/>
  <c r="AL308" i="3"/>
  <c r="AY308" i="3"/>
  <c r="AV308" i="3"/>
  <c r="AZ15" i="6"/>
  <c r="BJ61" i="6"/>
  <c r="BP61" i="6"/>
  <c r="CN184" i="4"/>
  <c r="CP184" i="4"/>
  <c r="AV204" i="3"/>
  <c r="DF202" i="4"/>
  <c r="DL202" i="4"/>
  <c r="DS205" i="4"/>
  <c r="CY80" i="6"/>
  <c r="DE80" i="6"/>
  <c r="DG80" i="6"/>
  <c r="DH80" i="6"/>
  <c r="DK80" i="6"/>
  <c r="DN82" i="5"/>
  <c r="DO82" i="5"/>
  <c r="DP82" i="5"/>
  <c r="AN175" i="3"/>
  <c r="AU227" i="5"/>
  <c r="AW227" i="5"/>
  <c r="AX227" i="5"/>
  <c r="CQ25" i="1"/>
  <c r="CS25" i="1"/>
  <c r="CT25" i="1"/>
  <c r="AO327" i="4"/>
  <c r="DF37" i="5"/>
  <c r="DL37" i="5"/>
  <c r="DN37" i="5"/>
  <c r="DO37" i="5"/>
  <c r="DP37" i="5"/>
  <c r="BC248" i="4"/>
  <c r="AO277" i="4"/>
  <c r="CO184" i="5"/>
  <c r="DM184" i="5"/>
  <c r="CS184" i="5"/>
  <c r="DR184" i="5"/>
  <c r="CF184" i="5"/>
  <c r="CT150" i="4"/>
  <c r="CV150" i="4"/>
  <c r="DM192" i="6"/>
  <c r="DT13" i="2"/>
  <c r="AN20" i="3"/>
  <c r="AW135" i="4"/>
  <c r="AX135" i="4"/>
  <c r="CQ9" i="1"/>
  <c r="CS9" i="1"/>
  <c r="CT9" i="1"/>
  <c r="CW16" i="1"/>
  <c r="BA312" i="4"/>
  <c r="BB312" i="4"/>
  <c r="BA288" i="4"/>
  <c r="DE180" i="6"/>
  <c r="DG180" i="6"/>
  <c r="DH180" i="6"/>
  <c r="DK180" i="6"/>
  <c r="DE176" i="6"/>
  <c r="DG176" i="6"/>
  <c r="DH176" i="6"/>
  <c r="DK176" i="6"/>
  <c r="DM13" i="2"/>
  <c r="DO13" i="2"/>
  <c r="DP13" i="2"/>
  <c r="BJ54" i="6"/>
  <c r="AU171" i="4"/>
  <c r="AW171" i="4"/>
  <c r="AX171" i="4"/>
  <c r="AN225" i="3"/>
  <c r="AL28" i="3"/>
  <c r="AP28" i="3"/>
  <c r="AR28" i="3"/>
  <c r="AQ28" i="3"/>
  <c r="AO28" i="3"/>
  <c r="AY28" i="3"/>
  <c r="BA208" i="5"/>
  <c r="BC208" i="5"/>
  <c r="AU207" i="5"/>
  <c r="AW207" i="5"/>
  <c r="AX207" i="5"/>
  <c r="BA89" i="5"/>
  <c r="BB89" i="5"/>
  <c r="DL222" i="3"/>
  <c r="AT193" i="3"/>
  <c r="BD193" i="3"/>
  <c r="AO193" i="3"/>
  <c r="AU181" i="4"/>
  <c r="AW181" i="4"/>
  <c r="AX181" i="4"/>
  <c r="CQ20" i="1"/>
  <c r="CS20" i="1"/>
  <c r="CT20" i="1"/>
  <c r="AO87" i="4"/>
  <c r="AU87" i="4"/>
  <c r="AW87" i="4"/>
  <c r="AX87" i="4"/>
  <c r="BA139" i="5"/>
  <c r="BC139" i="5"/>
  <c r="AU173" i="4"/>
  <c r="AW173" i="4"/>
  <c r="AX173" i="4"/>
  <c r="BA173" i="4"/>
  <c r="BB173" i="4"/>
  <c r="BA329" i="4"/>
  <c r="BA155" i="4"/>
  <c r="BC155" i="4"/>
  <c r="CP138" i="6"/>
  <c r="CP88" i="6"/>
  <c r="CQ88" i="6"/>
  <c r="CJ88" i="6"/>
  <c r="CL88" i="6"/>
  <c r="CM88" i="6"/>
  <c r="BA46" i="5"/>
  <c r="BB46" i="5"/>
  <c r="CD166" i="6"/>
  <c r="CJ166" i="6"/>
  <c r="CY254" i="3"/>
  <c r="DE254" i="3"/>
  <c r="DG254" i="3"/>
  <c r="DH254" i="3"/>
  <c r="DI254" i="3"/>
  <c r="CP63" i="6"/>
  <c r="BA61" i="6"/>
  <c r="BC61" i="6"/>
  <c r="AX29" i="3"/>
  <c r="DL341" i="3"/>
  <c r="CJ186" i="6"/>
  <c r="CL186" i="6"/>
  <c r="CM186" i="6"/>
  <c r="AO92" i="5"/>
  <c r="AU92" i="5"/>
  <c r="AW92" i="5"/>
  <c r="AX92" i="5"/>
  <c r="DL322" i="3"/>
  <c r="AV74" i="3"/>
  <c r="AX74" i="3"/>
  <c r="AN171" i="3"/>
  <c r="BA210" i="4"/>
  <c r="BC210" i="4"/>
  <c r="AO265" i="4"/>
  <c r="AO113" i="4"/>
  <c r="AU113" i="4"/>
  <c r="AW113" i="4"/>
  <c r="AX113" i="4"/>
  <c r="BA101" i="4"/>
  <c r="BA21" i="4"/>
  <c r="BC21" i="4"/>
  <c r="CZ259" i="4"/>
  <c r="CJ259" i="4"/>
  <c r="DL319" i="3"/>
  <c r="CP116" i="6"/>
  <c r="BA54" i="5"/>
  <c r="BC54" i="5"/>
  <c r="DL335" i="3"/>
  <c r="CP28" i="6"/>
  <c r="CR28" i="6"/>
  <c r="BA131" i="5"/>
  <c r="CD135" i="6"/>
  <c r="CJ135" i="6"/>
  <c r="CL135" i="6"/>
  <c r="CM135" i="6"/>
  <c r="AU137" i="5"/>
  <c r="AW137" i="5"/>
  <c r="AX137" i="5"/>
  <c r="BA136" i="5"/>
  <c r="BB136" i="5"/>
  <c r="BQ118" i="5"/>
  <c r="BS118" i="5"/>
  <c r="BT118" i="5"/>
  <c r="AU90" i="5"/>
  <c r="AW90" i="5"/>
  <c r="AX90" i="5"/>
  <c r="BQ30" i="5"/>
  <c r="BS30" i="5"/>
  <c r="BT30" i="5"/>
  <c r="BU30" i="5"/>
  <c r="AN151" i="3"/>
  <c r="BA224" i="4"/>
  <c r="AO182" i="4"/>
  <c r="AU182" i="4"/>
  <c r="AW182" i="4"/>
  <c r="AX182" i="4"/>
  <c r="AV64" i="3"/>
  <c r="BA264" i="4"/>
  <c r="BB264" i="4"/>
  <c r="BA158" i="4"/>
  <c r="AO115" i="4"/>
  <c r="AU115" i="4"/>
  <c r="AW115" i="4"/>
  <c r="AX115" i="4"/>
  <c r="CP183" i="6"/>
  <c r="AU15" i="5"/>
  <c r="AW15" i="5"/>
  <c r="AX15" i="5"/>
  <c r="BA15" i="5"/>
  <c r="BA227" i="4"/>
  <c r="BC227" i="4"/>
  <c r="CP154" i="6"/>
  <c r="CY71" i="6"/>
  <c r="DE71" i="6"/>
  <c r="DG71" i="6"/>
  <c r="DH71" i="6"/>
  <c r="DK71" i="6"/>
  <c r="DL306" i="3"/>
  <c r="CT64" i="5"/>
  <c r="BA18" i="4"/>
  <c r="BC18" i="4"/>
  <c r="AU215" i="5"/>
  <c r="AW215" i="5"/>
  <c r="AX215" i="5"/>
  <c r="AO3" i="4"/>
  <c r="AU3" i="4"/>
  <c r="AW3" i="4"/>
  <c r="AX3" i="4"/>
  <c r="BA210" i="5"/>
  <c r="BC210" i="5"/>
  <c r="BA4" i="5"/>
  <c r="BQ132" i="4"/>
  <c r="BS132" i="4"/>
  <c r="BT132" i="4"/>
  <c r="BU132" i="4"/>
  <c r="AU238" i="4"/>
  <c r="AW238" i="4"/>
  <c r="AX238" i="4"/>
  <c r="AV108" i="3"/>
  <c r="AX108" i="3"/>
  <c r="CQ28" i="1"/>
  <c r="CS28" i="1"/>
  <c r="CT28" i="1"/>
  <c r="AU316" i="4"/>
  <c r="AW316" i="4"/>
  <c r="AX316" i="4"/>
  <c r="CY167" i="6"/>
  <c r="DE167" i="6"/>
  <c r="DG167" i="6"/>
  <c r="DH167" i="6"/>
  <c r="DK167" i="6"/>
  <c r="AU300" i="4"/>
  <c r="AW300" i="4"/>
  <c r="AX300" i="4"/>
  <c r="CD195" i="6"/>
  <c r="CJ195" i="6"/>
  <c r="CL195" i="6"/>
  <c r="CM195" i="6"/>
  <c r="DL197" i="3"/>
  <c r="CY98" i="3"/>
  <c r="DE98" i="3"/>
  <c r="DG98" i="3"/>
  <c r="DH98" i="3"/>
  <c r="DI98" i="3"/>
  <c r="CP75" i="6"/>
  <c r="CR75" i="6"/>
  <c r="BA78" i="5"/>
  <c r="CY168" i="3"/>
  <c r="DE168" i="3"/>
  <c r="DG168" i="3"/>
  <c r="DH168" i="3"/>
  <c r="DI168" i="3"/>
  <c r="AO50" i="5"/>
  <c r="AU50" i="5"/>
  <c r="AW50" i="5"/>
  <c r="AX50" i="5"/>
  <c r="DN192" i="6"/>
  <c r="BW96" i="4"/>
  <c r="BR96" i="4"/>
  <c r="BO96" i="4"/>
  <c r="BM96" i="4"/>
  <c r="BL96" i="4"/>
  <c r="BJ96" i="4"/>
  <c r="BN96" i="4"/>
  <c r="BP96" i="4"/>
  <c r="BV96" i="4"/>
  <c r="BI96" i="4"/>
  <c r="BX96" i="4"/>
  <c r="BK96" i="4"/>
  <c r="CZ82" i="4"/>
  <c r="CF82" i="4"/>
  <c r="CO82" i="4"/>
  <c r="CR82" i="4"/>
  <c r="DA82" i="4"/>
  <c r="CK82" i="4"/>
  <c r="DI82" i="4"/>
  <c r="CG82" i="4"/>
  <c r="DE82" i="4"/>
  <c r="CS82" i="4"/>
  <c r="CL82" i="4"/>
  <c r="CI82" i="4"/>
  <c r="CM82" i="4"/>
  <c r="DK82" i="4"/>
  <c r="CJ82" i="4"/>
  <c r="DH82" i="4"/>
  <c r="BN74" i="4"/>
  <c r="BI74" i="4"/>
  <c r="BL74" i="4"/>
  <c r="BV74" i="4"/>
  <c r="BP74" i="4"/>
  <c r="BW74" i="4"/>
  <c r="BJ74" i="4"/>
  <c r="BO74" i="4"/>
  <c r="BR74" i="4"/>
  <c r="BM74" i="4"/>
  <c r="AU58" i="4"/>
  <c r="AW58" i="4"/>
  <c r="AX58" i="4"/>
  <c r="AO56" i="4"/>
  <c r="AU56" i="4"/>
  <c r="AW56" i="4"/>
  <c r="AX56" i="4"/>
  <c r="BJ52" i="4"/>
  <c r="BO52" i="4"/>
  <c r="BN52" i="4"/>
  <c r="BL52" i="4"/>
  <c r="BR52" i="4"/>
  <c r="BV52" i="4"/>
  <c r="BW52" i="4"/>
  <c r="BI52" i="4"/>
  <c r="BM52" i="4"/>
  <c r="BP52" i="4"/>
  <c r="CJ48" i="4"/>
  <c r="DH48" i="4"/>
  <c r="DA48" i="4"/>
  <c r="CM48" i="4"/>
  <c r="DK48" i="4"/>
  <c r="CG48" i="4"/>
  <c r="DE48" i="4"/>
  <c r="CZ48" i="4"/>
  <c r="CF48" i="4"/>
  <c r="CR48" i="4"/>
  <c r="CL48" i="4"/>
  <c r="DJ48" i="4"/>
  <c r="CI48" i="4"/>
  <c r="DG48" i="4"/>
  <c r="CO48" i="4"/>
  <c r="DM48" i="4"/>
  <c r="CK48" i="4"/>
  <c r="DI48" i="4"/>
  <c r="CS48" i="4"/>
  <c r="DR48" i="4"/>
  <c r="BV34" i="4"/>
  <c r="BI34" i="4"/>
  <c r="BL34" i="4"/>
  <c r="BW34" i="4"/>
  <c r="BN34" i="4"/>
  <c r="BP34" i="4"/>
  <c r="BO34" i="4"/>
  <c r="BJ34" i="4"/>
  <c r="BM34" i="4"/>
  <c r="BR34" i="4"/>
  <c r="AO30" i="4"/>
  <c r="AU30" i="4"/>
  <c r="AW30" i="4"/>
  <c r="AX30" i="4"/>
  <c r="BA20" i="4"/>
  <c r="BN6" i="4"/>
  <c r="BI6" i="4"/>
  <c r="BO6" i="4"/>
  <c r="BV6" i="4"/>
  <c r="BW6" i="4"/>
  <c r="BP6" i="4"/>
  <c r="BL6" i="4"/>
  <c r="BJ6" i="4"/>
  <c r="BM6" i="4"/>
  <c r="BR6" i="4"/>
  <c r="AT183" i="6"/>
  <c r="AQ183" i="6"/>
  <c r="AU183" i="6"/>
  <c r="AY183" i="6"/>
  <c r="AX183" i="6"/>
  <c r="AN183" i="6"/>
  <c r="AO183" i="6"/>
  <c r="AV183" i="6"/>
  <c r="AS183" i="6"/>
  <c r="AR183" i="6"/>
  <c r="CY118" i="6"/>
  <c r="DE118" i="6"/>
  <c r="DG118" i="6"/>
  <c r="DH118" i="6"/>
  <c r="DK118" i="6"/>
  <c r="DN118" i="6"/>
  <c r="DM118" i="6"/>
  <c r="CY117" i="6"/>
  <c r="DE117" i="6"/>
  <c r="DG117" i="6"/>
  <c r="DH117" i="6"/>
  <c r="DK117" i="6"/>
  <c r="DM117" i="6"/>
  <c r="DN117" i="6"/>
  <c r="DN112" i="6"/>
  <c r="BI111" i="6"/>
  <c r="BT111" i="6"/>
  <c r="BK111" i="6"/>
  <c r="BO111" i="6"/>
  <c r="BH111" i="6"/>
  <c r="BJ111" i="6"/>
  <c r="BN111" i="6"/>
  <c r="BQ111" i="6"/>
  <c r="BL111" i="6"/>
  <c r="BM111" i="6"/>
  <c r="BS111" i="6"/>
  <c r="AT108" i="6"/>
  <c r="AN108" i="6"/>
  <c r="AO108" i="6"/>
  <c r="AP108" i="6"/>
  <c r="AR108" i="6"/>
  <c r="AX108" i="6"/>
  <c r="AU108" i="6"/>
  <c r="AV108" i="6"/>
  <c r="AQ108" i="6"/>
  <c r="AY108" i="6"/>
  <c r="AS108" i="6"/>
  <c r="DN99" i="6"/>
  <c r="CY99" i="6"/>
  <c r="DE99" i="6"/>
  <c r="DG99" i="6"/>
  <c r="DH99" i="6"/>
  <c r="DK99" i="6"/>
  <c r="DM99" i="6"/>
  <c r="BS76" i="6"/>
  <c r="BL76" i="6"/>
  <c r="BO76" i="6"/>
  <c r="BQ76" i="6"/>
  <c r="BN76" i="6"/>
  <c r="BH76" i="6"/>
  <c r="BI76" i="6"/>
  <c r="BT76" i="6"/>
  <c r="BM76" i="6"/>
  <c r="BK76" i="6"/>
  <c r="CS15" i="5"/>
  <c r="DR15" i="5"/>
  <c r="CJ15" i="5"/>
  <c r="DH15" i="5"/>
  <c r="CO15" i="5"/>
  <c r="DM15" i="5"/>
  <c r="CF15" i="5"/>
  <c r="CM15" i="5"/>
  <c r="DK15" i="5"/>
  <c r="CL15" i="5"/>
  <c r="DJ15" i="5"/>
  <c r="CK15" i="5"/>
  <c r="DI15" i="5"/>
  <c r="CR15" i="5"/>
  <c r="CG15" i="5"/>
  <c r="DE15" i="5"/>
  <c r="DA15" i="5"/>
  <c r="CZ15" i="5"/>
  <c r="CI15" i="5"/>
  <c r="DG15" i="5"/>
  <c r="AH285" i="3"/>
  <c r="AF285" i="3"/>
  <c r="AI285" i="3"/>
  <c r="AQ274" i="3"/>
  <c r="AW274" i="3"/>
  <c r="BD274" i="3"/>
  <c r="AU274" i="3"/>
  <c r="AP274" i="3"/>
  <c r="AM274" i="3"/>
  <c r="AT274" i="3"/>
  <c r="AV274" i="3"/>
  <c r="AX274" i="3"/>
  <c r="AR274" i="3"/>
  <c r="AL274" i="3"/>
  <c r="AN274" i="3"/>
  <c r="AS274" i="3"/>
  <c r="AO274" i="3"/>
  <c r="BE274" i="3"/>
  <c r="CB213" i="4"/>
  <c r="CC213" i="4"/>
  <c r="CD213" i="4"/>
  <c r="CA213" i="4"/>
  <c r="DL272" i="3"/>
  <c r="AM238" i="3"/>
  <c r="AO238" i="3"/>
  <c r="AU238" i="3"/>
  <c r="BD238" i="3"/>
  <c r="AW238" i="3"/>
  <c r="AQ238" i="3"/>
  <c r="AS238" i="3"/>
  <c r="AP238" i="3"/>
  <c r="AT238" i="3"/>
  <c r="AR238" i="3"/>
  <c r="AL238" i="3"/>
  <c r="AN238" i="3"/>
  <c r="BE238" i="3"/>
  <c r="CY233" i="3"/>
  <c r="DE233" i="3"/>
  <c r="DG233" i="3"/>
  <c r="DH233" i="3"/>
  <c r="DI233" i="3"/>
  <c r="AW203" i="3"/>
  <c r="AR203" i="3"/>
  <c r="AT203" i="3"/>
  <c r="AQ203" i="3"/>
  <c r="BD203" i="3"/>
  <c r="AP203" i="3"/>
  <c r="AM203" i="3"/>
  <c r="BE203" i="3"/>
  <c r="AO203" i="3"/>
  <c r="AS203" i="3"/>
  <c r="AU203" i="3"/>
  <c r="AL203" i="3"/>
  <c r="CY196" i="3"/>
  <c r="DE196" i="3"/>
  <c r="DG196" i="3"/>
  <c r="DH196" i="3"/>
  <c r="DI196" i="3"/>
  <c r="CY185" i="3"/>
  <c r="DE185" i="3"/>
  <c r="DG185" i="3"/>
  <c r="DH185" i="3"/>
  <c r="DI185" i="3"/>
  <c r="CW58" i="3"/>
  <c r="DC58" i="3"/>
  <c r="DJ58" i="3"/>
  <c r="DF58" i="3"/>
  <c r="DD58" i="3"/>
  <c r="CZ58" i="3"/>
  <c r="DA58" i="3"/>
  <c r="DK58" i="3"/>
  <c r="DB58" i="3"/>
  <c r="CX58" i="3"/>
  <c r="CY58" i="3"/>
  <c r="DE58" i="3"/>
  <c r="DM58" i="3"/>
  <c r="BD46" i="3"/>
  <c r="BE46" i="3"/>
  <c r="AT46" i="3"/>
  <c r="AL46" i="3"/>
  <c r="AM46" i="3"/>
  <c r="AN46" i="3"/>
  <c r="AS46" i="3"/>
  <c r="AP46" i="3"/>
  <c r="AR46" i="3"/>
  <c r="AU46" i="3"/>
  <c r="AW46" i="3"/>
  <c r="AQ46" i="3"/>
  <c r="AO46" i="3"/>
  <c r="AY46" i="3"/>
  <c r="CY34" i="3"/>
  <c r="DE34" i="3"/>
  <c r="DG34" i="3"/>
  <c r="DH34" i="3"/>
  <c r="DI34" i="3"/>
  <c r="AY21" i="3"/>
  <c r="CB20" i="5"/>
  <c r="CA20" i="5"/>
  <c r="CC20" i="5"/>
  <c r="CD20" i="5"/>
  <c r="CN79" i="3"/>
  <c r="CG79" i="3"/>
  <c r="CB79" i="3"/>
  <c r="CF79" i="3"/>
  <c r="CE79" i="3"/>
  <c r="CC79" i="3"/>
  <c r="CD79" i="3"/>
  <c r="CK79" i="3"/>
  <c r="CI79" i="3"/>
  <c r="CH79" i="3"/>
  <c r="CO79" i="3"/>
  <c r="AY71" i="3"/>
  <c r="AV120" i="3"/>
  <c r="AX120" i="3"/>
  <c r="AN250" i="3"/>
  <c r="AY250" i="3"/>
  <c r="CC68" i="3"/>
  <c r="CH68" i="3"/>
  <c r="CI68" i="3"/>
  <c r="CK68" i="3"/>
  <c r="CE68" i="3"/>
  <c r="CB68" i="3"/>
  <c r="CF68" i="3"/>
  <c r="CG68" i="3"/>
  <c r="CN68" i="3"/>
  <c r="CO68" i="3"/>
  <c r="BX229" i="5"/>
  <c r="AY80" i="3"/>
  <c r="AN304" i="3"/>
  <c r="AP26" i="2"/>
  <c r="AV26" i="2"/>
  <c r="AX26" i="2"/>
  <c r="AY26" i="2"/>
  <c r="BS15" i="2"/>
  <c r="BQ15" i="2"/>
  <c r="BW15" i="2"/>
  <c r="BP15" i="2"/>
  <c r="BJ15" i="2"/>
  <c r="BK15" i="2"/>
  <c r="BL15" i="2"/>
  <c r="BM15" i="2"/>
  <c r="BO15" i="2"/>
  <c r="BX15" i="2"/>
  <c r="BN15" i="2"/>
  <c r="BO252" i="5"/>
  <c r="BN252" i="5"/>
  <c r="BV252" i="5"/>
  <c r="BJ252" i="5"/>
  <c r="BP252" i="5"/>
  <c r="BW252" i="5"/>
  <c r="BI252" i="5"/>
  <c r="BK252" i="5"/>
  <c r="BL252" i="5"/>
  <c r="BM252" i="5"/>
  <c r="BR252" i="5"/>
  <c r="CG241" i="5"/>
  <c r="DE241" i="5"/>
  <c r="CM241" i="5"/>
  <c r="DK241" i="5"/>
  <c r="CO241" i="5"/>
  <c r="DM241" i="5"/>
  <c r="CK241" i="5"/>
  <c r="DI241" i="5"/>
  <c r="CR241" i="5"/>
  <c r="CI241" i="5"/>
  <c r="DG241" i="5"/>
  <c r="CF241" i="5"/>
  <c r="CL241" i="5"/>
  <c r="DJ241" i="5"/>
  <c r="CJ241" i="5"/>
  <c r="DH241" i="5"/>
  <c r="CS241" i="5"/>
  <c r="DR241" i="5"/>
  <c r="DA241" i="5"/>
  <c r="CZ241" i="5"/>
  <c r="BJ228" i="5"/>
  <c r="BP228" i="5"/>
  <c r="BO228" i="5"/>
  <c r="BN228" i="5"/>
  <c r="BM228" i="5"/>
  <c r="BR228" i="5"/>
  <c r="BL228" i="5"/>
  <c r="BI228" i="5"/>
  <c r="BV228" i="5"/>
  <c r="BW228" i="5"/>
  <c r="BA218" i="5"/>
  <c r="BJ204" i="5"/>
  <c r="BL204" i="5"/>
  <c r="BM204" i="5"/>
  <c r="BV204" i="5"/>
  <c r="BW204" i="5"/>
  <c r="BR204" i="5"/>
  <c r="BI204" i="5"/>
  <c r="BK204" i="5"/>
  <c r="BO204" i="5"/>
  <c r="BP204" i="5"/>
  <c r="BN204" i="5"/>
  <c r="CK195" i="5"/>
  <c r="DI195" i="5"/>
  <c r="CZ195" i="5"/>
  <c r="CL195" i="5"/>
  <c r="DJ195" i="5"/>
  <c r="CI195" i="5"/>
  <c r="DG195" i="5"/>
  <c r="CJ195" i="5"/>
  <c r="DH195" i="5"/>
  <c r="CS195" i="5"/>
  <c r="DR195" i="5"/>
  <c r="DA195" i="5"/>
  <c r="CF195" i="5"/>
  <c r="CO195" i="5"/>
  <c r="DM195" i="5"/>
  <c r="CG195" i="5"/>
  <c r="DE195" i="5"/>
  <c r="CR195" i="5"/>
  <c r="CM195" i="5"/>
  <c r="DK195" i="5"/>
  <c r="CO187" i="5"/>
  <c r="DM187" i="5"/>
  <c r="DA187" i="5"/>
  <c r="CZ187" i="5"/>
  <c r="CK187" i="5"/>
  <c r="DI187" i="5"/>
  <c r="CJ187" i="5"/>
  <c r="DH187" i="5"/>
  <c r="CG187" i="5"/>
  <c r="DE187" i="5"/>
  <c r="CL187" i="5"/>
  <c r="DJ187" i="5"/>
  <c r="CI187" i="5"/>
  <c r="DG187" i="5"/>
  <c r="CM187" i="5"/>
  <c r="DK187" i="5"/>
  <c r="CS187" i="5"/>
  <c r="DR187" i="5"/>
  <c r="CR187" i="5"/>
  <c r="CF187" i="5"/>
  <c r="BW172" i="5"/>
  <c r="BV172" i="5"/>
  <c r="BM172" i="5"/>
  <c r="BL172" i="5"/>
  <c r="BR172" i="5"/>
  <c r="BI172" i="5"/>
  <c r="BJ172" i="5"/>
  <c r="BK172" i="5"/>
  <c r="BN172" i="5"/>
  <c r="BP172" i="5"/>
  <c r="BO172" i="5"/>
  <c r="BL169" i="5"/>
  <c r="BO169" i="5"/>
  <c r="BM169" i="5"/>
  <c r="BW169" i="5"/>
  <c r="BV169" i="5"/>
  <c r="BJ169" i="5"/>
  <c r="BI169" i="5"/>
  <c r="BR169" i="5"/>
  <c r="BN169" i="5"/>
  <c r="BP169" i="5"/>
  <c r="CK164" i="5"/>
  <c r="DI164" i="5"/>
  <c r="CO164" i="5"/>
  <c r="DM164" i="5"/>
  <c r="CJ164" i="5"/>
  <c r="DH164" i="5"/>
  <c r="CG164" i="5"/>
  <c r="DE164" i="5"/>
  <c r="CZ164" i="5"/>
  <c r="CF164" i="5"/>
  <c r="CM164" i="5"/>
  <c r="DK164" i="5"/>
  <c r="CI164" i="5"/>
  <c r="DG164" i="5"/>
  <c r="DA164" i="5"/>
  <c r="CL164" i="5"/>
  <c r="DJ164" i="5"/>
  <c r="CR164" i="5"/>
  <c r="CS164" i="5"/>
  <c r="DR164" i="5"/>
  <c r="BA152" i="5"/>
  <c r="AO258" i="4"/>
  <c r="AU258" i="4"/>
  <c r="AW258" i="4"/>
  <c r="AX258" i="4"/>
  <c r="BR245" i="4"/>
  <c r="BW245" i="4"/>
  <c r="BM245" i="4"/>
  <c r="BO245" i="4"/>
  <c r="BI245" i="4"/>
  <c r="BL245" i="4"/>
  <c r="BN245" i="4"/>
  <c r="BV245" i="4"/>
  <c r="BJ245" i="4"/>
  <c r="BP245" i="4"/>
  <c r="CO140" i="4"/>
  <c r="DM140" i="4"/>
  <c r="CF140" i="4"/>
  <c r="CL140" i="4"/>
  <c r="CR140" i="4"/>
  <c r="CI140" i="4"/>
  <c r="CK140" i="4"/>
  <c r="CJ140" i="4"/>
  <c r="CM140" i="4"/>
  <c r="CG140" i="4"/>
  <c r="DE140" i="4"/>
  <c r="CS140" i="4"/>
  <c r="CZ140" i="4"/>
  <c r="DA140" i="4"/>
  <c r="BA80" i="4"/>
  <c r="BI127" i="6"/>
  <c r="BM127" i="6"/>
  <c r="BN127" i="6"/>
  <c r="BL127" i="6"/>
  <c r="BK127" i="6"/>
  <c r="BH127" i="6"/>
  <c r="BJ127" i="6"/>
  <c r="BS127" i="6"/>
  <c r="BT127" i="6"/>
  <c r="BR127" i="6"/>
  <c r="BQ127" i="6"/>
  <c r="BO127" i="6"/>
  <c r="DN15" i="6"/>
  <c r="DM15" i="6"/>
  <c r="CY15" i="6"/>
  <c r="DE15" i="6"/>
  <c r="DG15" i="6"/>
  <c r="DH15" i="6"/>
  <c r="DK15" i="6"/>
  <c r="AO181" i="5"/>
  <c r="AU181" i="5"/>
  <c r="AW181" i="5"/>
  <c r="AX181" i="5"/>
  <c r="CG191" i="4"/>
  <c r="DE191" i="4"/>
  <c r="DA191" i="4"/>
  <c r="CF191" i="4"/>
  <c r="CO191" i="4"/>
  <c r="DM191" i="4"/>
  <c r="CL191" i="4"/>
  <c r="DJ191" i="4"/>
  <c r="CM191" i="4"/>
  <c r="DK191" i="4"/>
  <c r="CR191" i="4"/>
  <c r="CS191" i="4"/>
  <c r="DR191" i="4"/>
  <c r="CZ191" i="4"/>
  <c r="CK191" i="4"/>
  <c r="DI191" i="4"/>
  <c r="CI191" i="4"/>
  <c r="DG191" i="4"/>
  <c r="CJ191" i="4"/>
  <c r="DH191" i="4"/>
  <c r="BI73" i="6"/>
  <c r="BL73" i="6"/>
  <c r="BK73" i="6"/>
  <c r="BQ73" i="6"/>
  <c r="BN73" i="6"/>
  <c r="BS73" i="6"/>
  <c r="BT73" i="6"/>
  <c r="BO73" i="6"/>
  <c r="BH73" i="6"/>
  <c r="BJ73" i="6"/>
  <c r="BM73" i="6"/>
  <c r="BP73" i="6"/>
  <c r="DA94" i="4"/>
  <c r="CZ94" i="4"/>
  <c r="CS94" i="4"/>
  <c r="CF94" i="4"/>
  <c r="CL94" i="4"/>
  <c r="CK94" i="4"/>
  <c r="CI94" i="4"/>
  <c r="CO94" i="4"/>
  <c r="DM94" i="4"/>
  <c r="CM94" i="4"/>
  <c r="CR94" i="4"/>
  <c r="CG94" i="4"/>
  <c r="CJ94" i="4"/>
  <c r="DH94" i="4"/>
  <c r="AP201" i="3"/>
  <c r="AR201" i="3"/>
  <c r="AM201" i="3"/>
  <c r="BE201" i="3"/>
  <c r="AQ201" i="3"/>
  <c r="AT201" i="3"/>
  <c r="BD201" i="3"/>
  <c r="AU201" i="3"/>
  <c r="AL201" i="3"/>
  <c r="AN201" i="3"/>
  <c r="AW201" i="3"/>
  <c r="AO201" i="3"/>
  <c r="AS201" i="3"/>
  <c r="CJ190" i="6"/>
  <c r="CL190" i="6"/>
  <c r="CM190" i="6"/>
  <c r="BX253" i="5"/>
  <c r="BM114" i="4"/>
  <c r="BP114" i="4"/>
  <c r="BN114" i="4"/>
  <c r="BR114" i="4"/>
  <c r="BI114" i="4"/>
  <c r="BW114" i="4"/>
  <c r="BV114" i="4"/>
  <c r="BL114" i="4"/>
  <c r="BO114" i="4"/>
  <c r="BJ114" i="4"/>
  <c r="BA88" i="4"/>
  <c r="AU88" i="4"/>
  <c r="AW88" i="4"/>
  <c r="AX88" i="4"/>
  <c r="AO76" i="4"/>
  <c r="AU76" i="4"/>
  <c r="AW76" i="4"/>
  <c r="AX76" i="4"/>
  <c r="BA48" i="4"/>
  <c r="CJ44" i="4"/>
  <c r="CF44" i="4"/>
  <c r="CM44" i="4"/>
  <c r="CG44" i="4"/>
  <c r="CZ44" i="4"/>
  <c r="CL44" i="4"/>
  <c r="DJ44" i="4"/>
  <c r="DA44" i="4"/>
  <c r="CR44" i="4"/>
  <c r="CO44" i="4"/>
  <c r="CS44" i="4"/>
  <c r="DR44" i="4"/>
  <c r="CK44" i="4"/>
  <c r="CI44" i="4"/>
  <c r="BR36" i="4"/>
  <c r="BI36" i="4"/>
  <c r="BJ36" i="4"/>
  <c r="BV36" i="4"/>
  <c r="BO36" i="4"/>
  <c r="BP36" i="4"/>
  <c r="BM36" i="4"/>
  <c r="BW36" i="4"/>
  <c r="BN36" i="4"/>
  <c r="BL36" i="4"/>
  <c r="CK27" i="4"/>
  <c r="CJ27" i="4"/>
  <c r="DA27" i="4"/>
  <c r="CI27" i="4"/>
  <c r="CS27" i="4"/>
  <c r="CL27" i="4"/>
  <c r="DJ27" i="4"/>
  <c r="CZ27" i="4"/>
  <c r="CM27" i="4"/>
  <c r="DK27" i="4"/>
  <c r="CO27" i="4"/>
  <c r="CG27" i="4"/>
  <c r="DE27" i="4"/>
  <c r="DF27" i="4"/>
  <c r="CR27" i="4"/>
  <c r="AO12" i="4"/>
  <c r="AU12" i="4"/>
  <c r="AW12" i="4"/>
  <c r="AX12" i="4"/>
  <c r="CS11" i="4"/>
  <c r="DR11" i="4"/>
  <c r="CJ11" i="4"/>
  <c r="DH11" i="4"/>
  <c r="CF11" i="4"/>
  <c r="CR11" i="4"/>
  <c r="CO11" i="4"/>
  <c r="DM11" i="4"/>
  <c r="DA11" i="4"/>
  <c r="CI11" i="4"/>
  <c r="DG11" i="4"/>
  <c r="CK11" i="4"/>
  <c r="DI11" i="4"/>
  <c r="CM11" i="4"/>
  <c r="DK11" i="4"/>
  <c r="CL11" i="4"/>
  <c r="DJ11" i="4"/>
  <c r="CZ11" i="4"/>
  <c r="CG11" i="4"/>
  <c r="DE11" i="4"/>
  <c r="CJ7" i="4"/>
  <c r="DH7" i="4"/>
  <c r="CF7" i="4"/>
  <c r="CG7" i="4"/>
  <c r="DE7" i="4"/>
  <c r="CL7" i="4"/>
  <c r="DJ7" i="4"/>
  <c r="CO7" i="4"/>
  <c r="DM7" i="4"/>
  <c r="DA7" i="4"/>
  <c r="CR7" i="4"/>
  <c r="CI7" i="4"/>
  <c r="DG7" i="4"/>
  <c r="CS7" i="4"/>
  <c r="DR7" i="4"/>
  <c r="CZ7" i="4"/>
  <c r="CK7" i="4"/>
  <c r="DI7" i="4"/>
  <c r="CM7" i="4"/>
  <c r="DK7" i="4"/>
  <c r="BR4" i="4"/>
  <c r="BM4" i="4"/>
  <c r="BP4" i="4"/>
  <c r="BV4" i="4"/>
  <c r="BI4" i="4"/>
  <c r="BO4" i="4"/>
  <c r="BL4" i="4"/>
  <c r="BJ4" i="4"/>
  <c r="BW4" i="4"/>
  <c r="BN4" i="4"/>
  <c r="CY200" i="6"/>
  <c r="DE200" i="6"/>
  <c r="DG200" i="6"/>
  <c r="DH200" i="6"/>
  <c r="DK200" i="6"/>
  <c r="DN200" i="6"/>
  <c r="DM200" i="6"/>
  <c r="BT178" i="6"/>
  <c r="BN178" i="6"/>
  <c r="BI178" i="6"/>
  <c r="BM178" i="6"/>
  <c r="BQ178" i="6"/>
  <c r="BO178" i="6"/>
  <c r="BH178" i="6"/>
  <c r="BJ178" i="6"/>
  <c r="BS178" i="6"/>
  <c r="BL178" i="6"/>
  <c r="BK178" i="6"/>
  <c r="BM118" i="6"/>
  <c r="BK118" i="6"/>
  <c r="BT118" i="6"/>
  <c r="BS118" i="6"/>
  <c r="BQ118" i="6"/>
  <c r="BN118" i="6"/>
  <c r="BO118" i="6"/>
  <c r="BH118" i="6"/>
  <c r="BI118" i="6"/>
  <c r="BJ118" i="6"/>
  <c r="BL118" i="6"/>
  <c r="DN108" i="6"/>
  <c r="CY108" i="6"/>
  <c r="DE108" i="6"/>
  <c r="DG108" i="6"/>
  <c r="DH108" i="6"/>
  <c r="DK108" i="6"/>
  <c r="DM108" i="6"/>
  <c r="BH107" i="6"/>
  <c r="BK107" i="6"/>
  <c r="BI107" i="6"/>
  <c r="BJ107" i="6"/>
  <c r="BL107" i="6"/>
  <c r="BQ107" i="6"/>
  <c r="BM107" i="6"/>
  <c r="BN107" i="6"/>
  <c r="BS107" i="6"/>
  <c r="BO107" i="6"/>
  <c r="BT107" i="6"/>
  <c r="AR92" i="6"/>
  <c r="AN92" i="6"/>
  <c r="AX92" i="6"/>
  <c r="AU92" i="6"/>
  <c r="AT92" i="6"/>
  <c r="AO92" i="6"/>
  <c r="AV92" i="6"/>
  <c r="AW92" i="6"/>
  <c r="AS92" i="6"/>
  <c r="AQ92" i="6"/>
  <c r="AY92" i="6"/>
  <c r="BM83" i="6"/>
  <c r="BS83" i="6"/>
  <c r="BL83" i="6"/>
  <c r="BO83" i="6"/>
  <c r="BH83" i="6"/>
  <c r="BI83" i="6"/>
  <c r="BJ83" i="6"/>
  <c r="BT83" i="6"/>
  <c r="BK83" i="6"/>
  <c r="BN83" i="6"/>
  <c r="BQ83" i="6"/>
  <c r="BI81" i="6"/>
  <c r="BN81" i="6"/>
  <c r="BL81" i="6"/>
  <c r="BT81" i="6"/>
  <c r="BS81" i="6"/>
  <c r="BR81" i="6"/>
  <c r="BM81" i="6"/>
  <c r="BO81" i="6"/>
  <c r="BH81" i="6"/>
  <c r="BK81" i="6"/>
  <c r="BQ81" i="6"/>
  <c r="DK76" i="6"/>
  <c r="AO72" i="6"/>
  <c r="AT72" i="6"/>
  <c r="AR72" i="6"/>
  <c r="AU72" i="6"/>
  <c r="AX72" i="6"/>
  <c r="AN72" i="6"/>
  <c r="AP72" i="6"/>
  <c r="AV72" i="6"/>
  <c r="AS72" i="6"/>
  <c r="AQ72" i="6"/>
  <c r="AY72" i="6"/>
  <c r="CY283" i="3"/>
  <c r="DE283" i="3"/>
  <c r="DG283" i="3"/>
  <c r="DH283" i="3"/>
  <c r="DI283" i="3"/>
  <c r="AL279" i="3"/>
  <c r="AO279" i="3"/>
  <c r="AU279" i="3"/>
  <c r="BD279" i="3"/>
  <c r="AQ279" i="3"/>
  <c r="AW279" i="3"/>
  <c r="AM279" i="3"/>
  <c r="AR279" i="3"/>
  <c r="AS279" i="3"/>
  <c r="BE279" i="3"/>
  <c r="AT279" i="3"/>
  <c r="AV279" i="3"/>
  <c r="AX279" i="3"/>
  <c r="AP279" i="3"/>
  <c r="BY78" i="3"/>
  <c r="BZ78" i="3"/>
  <c r="BX78" i="3"/>
  <c r="BD244" i="3"/>
  <c r="BE244" i="3"/>
  <c r="AT244" i="3"/>
  <c r="AS244" i="3"/>
  <c r="AL244" i="3"/>
  <c r="AM244" i="3"/>
  <c r="AN244" i="3"/>
  <c r="AP244" i="3"/>
  <c r="AU244" i="3"/>
  <c r="AW244" i="3"/>
  <c r="AO244" i="3"/>
  <c r="AQ244" i="3"/>
  <c r="AR244" i="3"/>
  <c r="AF239" i="3"/>
  <c r="AI239" i="3"/>
  <c r="AH239" i="3"/>
  <c r="AF234" i="3"/>
  <c r="AI234" i="3"/>
  <c r="AH234" i="3"/>
  <c r="CY220" i="3"/>
  <c r="DE220" i="3"/>
  <c r="DG220" i="3"/>
  <c r="DH220" i="3"/>
  <c r="DI220" i="3"/>
  <c r="BD218" i="3"/>
  <c r="BE218" i="3"/>
  <c r="AQ218" i="3"/>
  <c r="AP218" i="3"/>
  <c r="AW218" i="3"/>
  <c r="AO218" i="3"/>
  <c r="AM218" i="3"/>
  <c r="AL218" i="3"/>
  <c r="AN218" i="3"/>
  <c r="AR218" i="3"/>
  <c r="AT218" i="3"/>
  <c r="AU218" i="3"/>
  <c r="AV218" i="3"/>
  <c r="AX218" i="3"/>
  <c r="AS218" i="3"/>
  <c r="AM210" i="3"/>
  <c r="BE210" i="3"/>
  <c r="AR210" i="3"/>
  <c r="AW210" i="3"/>
  <c r="AO210" i="3"/>
  <c r="BD210" i="3"/>
  <c r="AT210" i="3"/>
  <c r="AL210" i="3"/>
  <c r="AN210" i="3"/>
  <c r="AP210" i="3"/>
  <c r="AU210" i="3"/>
  <c r="AQ210" i="3"/>
  <c r="AS210" i="3"/>
  <c r="DL191" i="3"/>
  <c r="AF185" i="3"/>
  <c r="AI185" i="3"/>
  <c r="AH185" i="3"/>
  <c r="DL179" i="3"/>
  <c r="CY52" i="3"/>
  <c r="DE52" i="3"/>
  <c r="DG52" i="3"/>
  <c r="DH52" i="3"/>
  <c r="DI52" i="3"/>
  <c r="CY48" i="3"/>
  <c r="DE48" i="3"/>
  <c r="DG48" i="3"/>
  <c r="DH48" i="3"/>
  <c r="DI48" i="3"/>
  <c r="DL45" i="3"/>
  <c r="CY44" i="3"/>
  <c r="DE44" i="3"/>
  <c r="DG44" i="3"/>
  <c r="DH44" i="3"/>
  <c r="DI44" i="3"/>
  <c r="DL29" i="3"/>
  <c r="CY204" i="4"/>
  <c r="DB204" i="4"/>
  <c r="CX204" i="4"/>
  <c r="CW204" i="4"/>
  <c r="BC21" i="5"/>
  <c r="BB21" i="5"/>
  <c r="AY172" i="3"/>
  <c r="BX78" i="5"/>
  <c r="AN68" i="3"/>
  <c r="CK177" i="3"/>
  <c r="CF177" i="3"/>
  <c r="CH177" i="3"/>
  <c r="CN177" i="3"/>
  <c r="CE177" i="3"/>
  <c r="CB177" i="3"/>
  <c r="CC177" i="3"/>
  <c r="CO177" i="3"/>
  <c r="CI177" i="3"/>
  <c r="CG177" i="3"/>
  <c r="AO68" i="6"/>
  <c r="AY68" i="6"/>
  <c r="AU68" i="6"/>
  <c r="AR68" i="6"/>
  <c r="AT68" i="6"/>
  <c r="AS68" i="6"/>
  <c r="AN68" i="6"/>
  <c r="AQ68" i="6"/>
  <c r="AV68" i="6"/>
  <c r="AX68" i="6"/>
  <c r="AW68" i="6"/>
  <c r="AZ68" i="6"/>
  <c r="BS304" i="3"/>
  <c r="BT304" i="3"/>
  <c r="BK304" i="3"/>
  <c r="BM304" i="3"/>
  <c r="BQ304" i="3"/>
  <c r="BN304" i="3"/>
  <c r="BO304" i="3"/>
  <c r="BL304" i="3"/>
  <c r="BH304" i="3"/>
  <c r="BI304" i="3"/>
  <c r="BJ304" i="3"/>
  <c r="BM4" i="6"/>
  <c r="BS4" i="6"/>
  <c r="BL4" i="6"/>
  <c r="BT4" i="6"/>
  <c r="BK4" i="6"/>
  <c r="BH4" i="6"/>
  <c r="BI4" i="6"/>
  <c r="BJ4" i="6"/>
  <c r="BN4" i="6"/>
  <c r="BQ4" i="6"/>
  <c r="BO4" i="6"/>
  <c r="AP6" i="2"/>
  <c r="AV6" i="2"/>
  <c r="AX6" i="2"/>
  <c r="AY6" i="2"/>
  <c r="AP3" i="2"/>
  <c r="AV3" i="2"/>
  <c r="AX3" i="2"/>
  <c r="AY3" i="2"/>
  <c r="BR235" i="5"/>
  <c r="BV235" i="5"/>
  <c r="BJ235" i="5"/>
  <c r="BP235" i="5"/>
  <c r="BM235" i="5"/>
  <c r="BL235" i="5"/>
  <c r="BW235" i="5"/>
  <c r="BI235" i="5"/>
  <c r="BO235" i="5"/>
  <c r="BN235" i="5"/>
  <c r="AU226" i="5"/>
  <c r="AW226" i="5"/>
  <c r="AX226" i="5"/>
  <c r="AO220" i="5"/>
  <c r="AU220" i="5"/>
  <c r="AW220" i="5"/>
  <c r="AX220" i="5"/>
  <c r="CK183" i="5"/>
  <c r="DI183" i="5"/>
  <c r="CL183" i="5"/>
  <c r="DJ183" i="5"/>
  <c r="CI183" i="5"/>
  <c r="DG183" i="5"/>
  <c r="CO183" i="5"/>
  <c r="DM183" i="5"/>
  <c r="CG183" i="5"/>
  <c r="DE183" i="5"/>
  <c r="CS183" i="5"/>
  <c r="DR183" i="5"/>
  <c r="CR183" i="5"/>
  <c r="CF183" i="5"/>
  <c r="DA183" i="5"/>
  <c r="CM183" i="5"/>
  <c r="DK183" i="5"/>
  <c r="CZ183" i="5"/>
  <c r="CJ183" i="5"/>
  <c r="DH183" i="5"/>
  <c r="BN167" i="5"/>
  <c r="BO167" i="5"/>
  <c r="BI167" i="5"/>
  <c r="BJ167" i="5"/>
  <c r="BK167" i="5"/>
  <c r="BW167" i="5"/>
  <c r="BM167" i="5"/>
  <c r="BR167" i="5"/>
  <c r="BV167" i="5"/>
  <c r="BP167" i="5"/>
  <c r="BL167" i="5"/>
  <c r="AO257" i="4"/>
  <c r="AU257" i="4"/>
  <c r="AW257" i="4"/>
  <c r="AX257" i="4"/>
  <c r="BO252" i="4"/>
  <c r="BR252" i="4"/>
  <c r="BM252" i="4"/>
  <c r="BV252" i="4"/>
  <c r="BN252" i="4"/>
  <c r="BP252" i="4"/>
  <c r="BL252" i="4"/>
  <c r="BW252" i="4"/>
  <c r="BI252" i="4"/>
  <c r="BJ252" i="4"/>
  <c r="BA140" i="4"/>
  <c r="BA110" i="4"/>
  <c r="CS89" i="4"/>
  <c r="DR89" i="4"/>
  <c r="CZ89" i="4"/>
  <c r="CL89" i="4"/>
  <c r="DJ89" i="4"/>
  <c r="CR89" i="4"/>
  <c r="CF89" i="4"/>
  <c r="CG89" i="4"/>
  <c r="DE89" i="4"/>
  <c r="CK89" i="4"/>
  <c r="DI89" i="4"/>
  <c r="CI89" i="4"/>
  <c r="DG89" i="4"/>
  <c r="CJ89" i="4"/>
  <c r="DH89" i="4"/>
  <c r="CO89" i="4"/>
  <c r="DM89" i="4"/>
  <c r="DA89" i="4"/>
  <c r="CM89" i="4"/>
  <c r="DK89" i="4"/>
  <c r="DF75" i="5"/>
  <c r="DL75" i="5"/>
  <c r="DN75" i="5"/>
  <c r="DO75" i="5"/>
  <c r="DP75" i="5"/>
  <c r="AO58" i="6"/>
  <c r="AY58" i="6"/>
  <c r="AV58" i="6"/>
  <c r="AX58" i="6"/>
  <c r="AW58" i="6"/>
  <c r="AZ58" i="6"/>
  <c r="AT58" i="6"/>
  <c r="AS58" i="6"/>
  <c r="AR58" i="6"/>
  <c r="AU58" i="6"/>
  <c r="AQ58" i="6"/>
  <c r="AN58" i="6"/>
  <c r="AP58" i="6"/>
  <c r="BL157" i="5"/>
  <c r="BW157" i="5"/>
  <c r="BP157" i="5"/>
  <c r="BO157" i="5"/>
  <c r="BM157" i="5"/>
  <c r="BR157" i="5"/>
  <c r="BJ157" i="5"/>
  <c r="BN157" i="5"/>
  <c r="BV157" i="5"/>
  <c r="BI157" i="5"/>
  <c r="BX157" i="5"/>
  <c r="AF178" i="3"/>
  <c r="AI178" i="3"/>
  <c r="AH178" i="3"/>
  <c r="AW66" i="3"/>
  <c r="BD66" i="3"/>
  <c r="AP66" i="3"/>
  <c r="AR66" i="3"/>
  <c r="AQ66" i="3"/>
  <c r="AS66" i="3"/>
  <c r="AO66" i="3"/>
  <c r="AL66" i="3"/>
  <c r="BE66" i="3"/>
  <c r="AM66" i="3"/>
  <c r="AU66" i="3"/>
  <c r="AT66" i="3"/>
  <c r="AY66" i="3"/>
  <c r="DA86" i="4"/>
  <c r="CZ86" i="4"/>
  <c r="CO86" i="4"/>
  <c r="DM86" i="4"/>
  <c r="CG86" i="4"/>
  <c r="DE86" i="4"/>
  <c r="CM86" i="4"/>
  <c r="DK86" i="4"/>
  <c r="CR86" i="4"/>
  <c r="CJ86" i="4"/>
  <c r="DH86" i="4"/>
  <c r="CL86" i="4"/>
  <c r="DJ86" i="4"/>
  <c r="CI86" i="4"/>
  <c r="DG86" i="4"/>
  <c r="CS86" i="4"/>
  <c r="DR86" i="4"/>
  <c r="CK86" i="4"/>
  <c r="DI86" i="4"/>
  <c r="CF86" i="4"/>
  <c r="AF257" i="3"/>
  <c r="AI257" i="3"/>
  <c r="AH257" i="3"/>
  <c r="BA96" i="4"/>
  <c r="AO82" i="4"/>
  <c r="AU82" i="4"/>
  <c r="AW82" i="4"/>
  <c r="AX82" i="4"/>
  <c r="BA70" i="4"/>
  <c r="CO41" i="4"/>
  <c r="DM41" i="4"/>
  <c r="CL41" i="4"/>
  <c r="DJ41" i="4"/>
  <c r="CZ41" i="4"/>
  <c r="CI41" i="4"/>
  <c r="DG41" i="4"/>
  <c r="CJ41" i="4"/>
  <c r="DH41" i="4"/>
  <c r="CS41" i="4"/>
  <c r="DR41" i="4"/>
  <c r="CF41" i="4"/>
  <c r="DA41" i="4"/>
  <c r="CR41" i="4"/>
  <c r="CG41" i="4"/>
  <c r="DE41" i="4"/>
  <c r="CK41" i="4"/>
  <c r="DI41" i="4"/>
  <c r="CM41" i="4"/>
  <c r="DK41" i="4"/>
  <c r="CJ32" i="4"/>
  <c r="DH32" i="4"/>
  <c r="DA32" i="4"/>
  <c r="CM32" i="4"/>
  <c r="DK32" i="4"/>
  <c r="CG32" i="4"/>
  <c r="DE32" i="4"/>
  <c r="CZ32" i="4"/>
  <c r="CF32" i="4"/>
  <c r="CR32" i="4"/>
  <c r="CL32" i="4"/>
  <c r="DJ32" i="4"/>
  <c r="CI32" i="4"/>
  <c r="DG32" i="4"/>
  <c r="CO32" i="4"/>
  <c r="DM32" i="4"/>
  <c r="CS32" i="4"/>
  <c r="DR32" i="4"/>
  <c r="CK32" i="4"/>
  <c r="DI32" i="4"/>
  <c r="AU16" i="4"/>
  <c r="AW16" i="4"/>
  <c r="AX16" i="4"/>
  <c r="CD205" i="6"/>
  <c r="CJ205" i="6"/>
  <c r="CL205" i="6"/>
  <c r="CM205" i="6"/>
  <c r="AO122" i="6"/>
  <c r="AQ122" i="6"/>
  <c r="AN122" i="6"/>
  <c r="AP122" i="6"/>
  <c r="AT122" i="6"/>
  <c r="AS122" i="6"/>
  <c r="AU122" i="6"/>
  <c r="AX122" i="6"/>
  <c r="AY122" i="6"/>
  <c r="AV122" i="6"/>
  <c r="AR122" i="6"/>
  <c r="DN93" i="6"/>
  <c r="DM93" i="6"/>
  <c r="CY93" i="6"/>
  <c r="DE93" i="6"/>
  <c r="DG93" i="6"/>
  <c r="DH93" i="6"/>
  <c r="DK93" i="6"/>
  <c r="AN88" i="6"/>
  <c r="AV88" i="6"/>
  <c r="AX88" i="6"/>
  <c r="AW88" i="6"/>
  <c r="AU88" i="6"/>
  <c r="AO88" i="6"/>
  <c r="AP88" i="6"/>
  <c r="AT88" i="6"/>
  <c r="AR88" i="6"/>
  <c r="AS88" i="6"/>
  <c r="AQ88" i="6"/>
  <c r="AY88" i="6"/>
  <c r="BM79" i="6"/>
  <c r="BO79" i="6"/>
  <c r="BQ79" i="6"/>
  <c r="BK79" i="6"/>
  <c r="BL79" i="6"/>
  <c r="BT79" i="6"/>
  <c r="BH79" i="6"/>
  <c r="BI79" i="6"/>
  <c r="BJ79" i="6"/>
  <c r="BS79" i="6"/>
  <c r="BN79" i="6"/>
  <c r="AU13" i="5"/>
  <c r="AW13" i="5"/>
  <c r="AX13" i="5"/>
  <c r="DL280" i="3"/>
  <c r="AF241" i="3"/>
  <c r="AI241" i="3"/>
  <c r="AH241" i="3"/>
  <c r="AR202" i="3"/>
  <c r="BE202" i="3"/>
  <c r="AO202" i="3"/>
  <c r="AM202" i="3"/>
  <c r="AT202" i="3"/>
  <c r="AU202" i="3"/>
  <c r="AV202" i="3"/>
  <c r="BD202" i="3"/>
  <c r="AW202" i="3"/>
  <c r="AP202" i="3"/>
  <c r="AL202" i="3"/>
  <c r="AN202" i="3"/>
  <c r="AS202" i="3"/>
  <c r="AQ202" i="3"/>
  <c r="AH190" i="3"/>
  <c r="AF190" i="3"/>
  <c r="AI190" i="3"/>
  <c r="AH183" i="3"/>
  <c r="AF183" i="3"/>
  <c r="AI183" i="3"/>
  <c r="DL181" i="3"/>
  <c r="CY57" i="3"/>
  <c r="DE57" i="3"/>
  <c r="DG57" i="3"/>
  <c r="DH57" i="3"/>
  <c r="DI57" i="3"/>
  <c r="AF47" i="3"/>
  <c r="AI47" i="3"/>
  <c r="AH47" i="3"/>
  <c r="DL39" i="3"/>
  <c r="AP25" i="2"/>
  <c r="AV25" i="2"/>
  <c r="AX25" i="2"/>
  <c r="AY25" i="2"/>
  <c r="BJ219" i="5"/>
  <c r="BR219" i="5"/>
  <c r="BN219" i="5"/>
  <c r="BW219" i="5"/>
  <c r="BP219" i="5"/>
  <c r="BO219" i="5"/>
  <c r="BL219" i="5"/>
  <c r="BI219" i="5"/>
  <c r="BV219" i="5"/>
  <c r="BM219" i="5"/>
  <c r="DF196" i="5"/>
  <c r="DL196" i="5"/>
  <c r="DN196" i="5"/>
  <c r="DO196" i="5"/>
  <c r="DP196" i="5"/>
  <c r="BA188" i="5"/>
  <c r="AO161" i="5"/>
  <c r="AU161" i="5"/>
  <c r="AW161" i="5"/>
  <c r="AX161" i="5"/>
  <c r="CK156" i="5"/>
  <c r="DI156" i="5"/>
  <c r="CJ156" i="5"/>
  <c r="DH156" i="5"/>
  <c r="CF156" i="5"/>
  <c r="CL156" i="5"/>
  <c r="DJ156" i="5"/>
  <c r="CM156" i="5"/>
  <c r="DK156" i="5"/>
  <c r="CO156" i="5"/>
  <c r="DM156" i="5"/>
  <c r="CS156" i="5"/>
  <c r="DR156" i="5"/>
  <c r="DA156" i="5"/>
  <c r="CZ156" i="5"/>
  <c r="CI156" i="5"/>
  <c r="DG156" i="5"/>
  <c r="CR156" i="5"/>
  <c r="CG156" i="5"/>
  <c r="DE156" i="5"/>
  <c r="AU148" i="5"/>
  <c r="AW148" i="5"/>
  <c r="AX148" i="5"/>
  <c r="BL128" i="6"/>
  <c r="BT128" i="6"/>
  <c r="BH128" i="6"/>
  <c r="BQ128" i="6"/>
  <c r="BM128" i="6"/>
  <c r="BI128" i="6"/>
  <c r="BS128" i="6"/>
  <c r="BO128" i="6"/>
  <c r="BN128" i="6"/>
  <c r="BK128" i="6"/>
  <c r="CS44" i="5"/>
  <c r="DR44" i="5"/>
  <c r="CZ44" i="5"/>
  <c r="CL44" i="5"/>
  <c r="DJ44" i="5"/>
  <c r="DA44" i="5"/>
  <c r="CR44" i="5"/>
  <c r="CM44" i="5"/>
  <c r="DK44" i="5"/>
  <c r="CO44" i="5"/>
  <c r="DM44" i="5"/>
  <c r="CF44" i="5"/>
  <c r="CK44" i="5"/>
  <c r="DI44" i="5"/>
  <c r="CJ44" i="5"/>
  <c r="DH44" i="5"/>
  <c r="CG44" i="5"/>
  <c r="DE44" i="5"/>
  <c r="CI44" i="5"/>
  <c r="DG44" i="5"/>
  <c r="CI190" i="5"/>
  <c r="DG190" i="5"/>
  <c r="CG190" i="5"/>
  <c r="DE190" i="5"/>
  <c r="CO190" i="5"/>
  <c r="DM190" i="5"/>
  <c r="CJ190" i="5"/>
  <c r="DH190" i="5"/>
  <c r="CK190" i="5"/>
  <c r="DI190" i="5"/>
  <c r="CF190" i="5"/>
  <c r="CR190" i="5"/>
  <c r="CL190" i="5"/>
  <c r="DJ190" i="5"/>
  <c r="CM190" i="5"/>
  <c r="DK190" i="5"/>
  <c r="CZ190" i="5"/>
  <c r="DA190" i="5"/>
  <c r="CS190" i="5"/>
  <c r="DR190" i="5"/>
  <c r="CY106" i="3"/>
  <c r="DE106" i="3"/>
  <c r="DG106" i="3"/>
  <c r="DH106" i="3"/>
  <c r="DI106" i="3"/>
  <c r="CL131" i="5"/>
  <c r="DJ131" i="5"/>
  <c r="CJ131" i="5"/>
  <c r="DH131" i="5"/>
  <c r="DA131" i="5"/>
  <c r="CS131" i="5"/>
  <c r="DR131" i="5"/>
  <c r="CR131" i="5"/>
  <c r="CM131" i="5"/>
  <c r="DK131" i="5"/>
  <c r="CK131" i="5"/>
  <c r="DI131" i="5"/>
  <c r="CI131" i="5"/>
  <c r="DG131" i="5"/>
  <c r="CF131" i="5"/>
  <c r="CZ131" i="5"/>
  <c r="CG131" i="5"/>
  <c r="DE131" i="5"/>
  <c r="CO131" i="5"/>
  <c r="DM131" i="5"/>
  <c r="AU185" i="6"/>
  <c r="AV185" i="6"/>
  <c r="AX185" i="6"/>
  <c r="AW185" i="6"/>
  <c r="AO185" i="6"/>
  <c r="AR185" i="6"/>
  <c r="AN185" i="6"/>
  <c r="AP185" i="6"/>
  <c r="AT185" i="6"/>
  <c r="AY185" i="6"/>
  <c r="AS185" i="6"/>
  <c r="AQ185" i="6"/>
  <c r="AW81" i="3"/>
  <c r="AT81" i="3"/>
  <c r="AU81" i="3"/>
  <c r="AV81" i="3"/>
  <c r="BE81" i="3"/>
  <c r="BD81" i="3"/>
  <c r="AO81" i="3"/>
  <c r="AP81" i="3"/>
  <c r="AL81" i="3"/>
  <c r="AM81" i="3"/>
  <c r="AQ81" i="3"/>
  <c r="AR81" i="3"/>
  <c r="AS81" i="3"/>
  <c r="AU73" i="4"/>
  <c r="AW73" i="4"/>
  <c r="AX73" i="4"/>
  <c r="AO66" i="4"/>
  <c r="AU66" i="4"/>
  <c r="AW66" i="4"/>
  <c r="AX66" i="4"/>
  <c r="BA46" i="4"/>
  <c r="BR39" i="4"/>
  <c r="BV39" i="4"/>
  <c r="BM39" i="4"/>
  <c r="BI39" i="4"/>
  <c r="BL39" i="4"/>
  <c r="BW39" i="4"/>
  <c r="BN39" i="4"/>
  <c r="BP39" i="4"/>
  <c r="BJ39" i="4"/>
  <c r="BO39" i="4"/>
  <c r="CJ8" i="4"/>
  <c r="DH8" i="4"/>
  <c r="DA8" i="4"/>
  <c r="CG8" i="4"/>
  <c r="DE8" i="4"/>
  <c r="CZ8" i="4"/>
  <c r="CF8" i="4"/>
  <c r="CH8" i="4"/>
  <c r="CI8" i="4"/>
  <c r="CK8" i="4"/>
  <c r="CL8" i="4"/>
  <c r="CM8" i="4"/>
  <c r="CN8" i="4"/>
  <c r="CR8" i="4"/>
  <c r="CO8" i="4"/>
  <c r="CS8" i="4"/>
  <c r="AO14" i="5"/>
  <c r="AU14" i="5"/>
  <c r="AW14" i="5"/>
  <c r="AX14" i="5"/>
  <c r="AF242" i="3"/>
  <c r="AI242" i="3"/>
  <c r="AH242" i="3"/>
  <c r="DL214" i="3"/>
  <c r="BD63" i="6"/>
  <c r="BE63" i="6"/>
  <c r="BF63" i="6"/>
  <c r="CK87" i="3"/>
  <c r="CE87" i="3"/>
  <c r="CG87" i="3"/>
  <c r="CC87" i="3"/>
  <c r="CI87" i="3"/>
  <c r="CB87" i="3"/>
  <c r="CF87" i="3"/>
  <c r="CO87" i="3"/>
  <c r="CH87" i="3"/>
  <c r="CN87" i="3"/>
  <c r="CT71" i="5"/>
  <c r="CQ71" i="5"/>
  <c r="AY138" i="3"/>
  <c r="AV10" i="3"/>
  <c r="AN10" i="3"/>
  <c r="AV145" i="3"/>
  <c r="AX145" i="3"/>
  <c r="CY69" i="6"/>
  <c r="DE69" i="6"/>
  <c r="DG69" i="6"/>
  <c r="DH69" i="6"/>
  <c r="DK69" i="6"/>
  <c r="CY12" i="6"/>
  <c r="DE12" i="6"/>
  <c r="DG12" i="6"/>
  <c r="DH12" i="6"/>
  <c r="DK12" i="6"/>
  <c r="DN12" i="6"/>
  <c r="DM12" i="6"/>
  <c r="BR230" i="5"/>
  <c r="BO230" i="5"/>
  <c r="BW230" i="5"/>
  <c r="BL230" i="5"/>
  <c r="BN230" i="5"/>
  <c r="BV230" i="5"/>
  <c r="BP230" i="5"/>
  <c r="BI230" i="5"/>
  <c r="BJ230" i="5"/>
  <c r="BM230" i="5"/>
  <c r="BA259" i="4"/>
  <c r="AO94" i="4"/>
  <c r="AU94" i="4"/>
  <c r="AW94" i="4"/>
  <c r="AX94" i="4"/>
  <c r="CL92" i="4"/>
  <c r="DA92" i="4"/>
  <c r="CO92" i="4"/>
  <c r="DM92" i="4"/>
  <c r="CS92" i="4"/>
  <c r="CZ92" i="4"/>
  <c r="CG92" i="4"/>
  <c r="CK92" i="4"/>
  <c r="CJ92" i="4"/>
  <c r="CI92" i="4"/>
  <c r="DG92" i="4"/>
  <c r="CR92" i="4"/>
  <c r="CF92" i="4"/>
  <c r="CH92" i="4"/>
  <c r="CM92" i="4"/>
  <c r="CN92" i="4"/>
  <c r="CP92" i="4"/>
  <c r="CL81" i="4"/>
  <c r="DJ81" i="4"/>
  <c r="CZ81" i="4"/>
  <c r="CJ81" i="4"/>
  <c r="DH81" i="4"/>
  <c r="DA81" i="4"/>
  <c r="CI81" i="4"/>
  <c r="DG81" i="4"/>
  <c r="CM81" i="4"/>
  <c r="DK81" i="4"/>
  <c r="CO81" i="4"/>
  <c r="DM81" i="4"/>
  <c r="CK81" i="4"/>
  <c r="DI81" i="4"/>
  <c r="CF81" i="4"/>
  <c r="CR81" i="4"/>
  <c r="CS81" i="4"/>
  <c r="DR81" i="4"/>
  <c r="CG81" i="4"/>
  <c r="DE81" i="4"/>
  <c r="BL66" i="4"/>
  <c r="BW66" i="4"/>
  <c r="BV66" i="4"/>
  <c r="BI66" i="4"/>
  <c r="BJ66" i="4"/>
  <c r="BO66" i="4"/>
  <c r="BN66" i="4"/>
  <c r="BP66" i="4"/>
  <c r="BM66" i="4"/>
  <c r="BR66" i="4"/>
  <c r="BL26" i="4"/>
  <c r="BN26" i="4"/>
  <c r="BI26" i="4"/>
  <c r="BO26" i="4"/>
  <c r="BJ26" i="4"/>
  <c r="BW26" i="4"/>
  <c r="BP26" i="4"/>
  <c r="BV26" i="4"/>
  <c r="BR26" i="4"/>
  <c r="BM26" i="4"/>
  <c r="BA9" i="4"/>
  <c r="BR5" i="4"/>
  <c r="BM5" i="4"/>
  <c r="BO5" i="4"/>
  <c r="BW5" i="4"/>
  <c r="BL5" i="4"/>
  <c r="BJ5" i="4"/>
  <c r="BP5" i="4"/>
  <c r="BN5" i="4"/>
  <c r="BV5" i="4"/>
  <c r="BI5" i="4"/>
  <c r="BK5" i="4"/>
  <c r="BQ5" i="4"/>
  <c r="BS5" i="4"/>
  <c r="BT5" i="4"/>
  <c r="BU5" i="4"/>
  <c r="DN114" i="6"/>
  <c r="CY114" i="6"/>
  <c r="DE114" i="6"/>
  <c r="DG114" i="6"/>
  <c r="DH114" i="6"/>
  <c r="DK114" i="6"/>
  <c r="DM114" i="6"/>
  <c r="AU112" i="6"/>
  <c r="AT112" i="6"/>
  <c r="AV112" i="6"/>
  <c r="AX112" i="6"/>
  <c r="AW112" i="6"/>
  <c r="AO112" i="6"/>
  <c r="AR112" i="6"/>
  <c r="AN112" i="6"/>
  <c r="AY112" i="6"/>
  <c r="AQ112" i="6"/>
  <c r="AS112" i="6"/>
  <c r="BS104" i="6"/>
  <c r="BI104" i="6"/>
  <c r="BN104" i="6"/>
  <c r="BQ104" i="6"/>
  <c r="BH104" i="6"/>
  <c r="BO104" i="6"/>
  <c r="BL104" i="6"/>
  <c r="BM104" i="6"/>
  <c r="BK104" i="6"/>
  <c r="BT104" i="6"/>
  <c r="AO93" i="6"/>
  <c r="AR93" i="6"/>
  <c r="AT93" i="6"/>
  <c r="AY93" i="6"/>
  <c r="AU93" i="6"/>
  <c r="AN93" i="6"/>
  <c r="AV93" i="6"/>
  <c r="AX93" i="6"/>
  <c r="AW93" i="6"/>
  <c r="AS93" i="6"/>
  <c r="AQ93" i="6"/>
  <c r="CJ85" i="6"/>
  <c r="CL85" i="6"/>
  <c r="CM85" i="6"/>
  <c r="AO80" i="6"/>
  <c r="AT80" i="6"/>
  <c r="AV80" i="6"/>
  <c r="AU80" i="6"/>
  <c r="AX80" i="6"/>
  <c r="AN80" i="6"/>
  <c r="AR80" i="6"/>
  <c r="AQ80" i="6"/>
  <c r="AS80" i="6"/>
  <c r="AY80" i="6"/>
  <c r="CG13" i="5"/>
  <c r="DE13" i="5"/>
  <c r="CK13" i="5"/>
  <c r="DI13" i="5"/>
  <c r="DA13" i="5"/>
  <c r="CZ13" i="5"/>
  <c r="CL13" i="5"/>
  <c r="DJ13" i="5"/>
  <c r="CI13" i="5"/>
  <c r="DG13" i="5"/>
  <c r="CJ13" i="5"/>
  <c r="DH13" i="5"/>
  <c r="CO13" i="5"/>
  <c r="DM13" i="5"/>
  <c r="CS13" i="5"/>
  <c r="DR13" i="5"/>
  <c r="CM13" i="5"/>
  <c r="DK13" i="5"/>
  <c r="CF13" i="5"/>
  <c r="CR13" i="5"/>
  <c r="AX270" i="3"/>
  <c r="CY215" i="3"/>
  <c r="DE215" i="3"/>
  <c r="DG215" i="3"/>
  <c r="DH215" i="3"/>
  <c r="DI215" i="3"/>
  <c r="AF206" i="3"/>
  <c r="AI206" i="3"/>
  <c r="AH206" i="3"/>
  <c r="AR195" i="3"/>
  <c r="AT195" i="3"/>
  <c r="AU195" i="3"/>
  <c r="AV195" i="3"/>
  <c r="AW195" i="3"/>
  <c r="AX195" i="3"/>
  <c r="AO195" i="3"/>
  <c r="BE195" i="3"/>
  <c r="AP195" i="3"/>
  <c r="BD195" i="3"/>
  <c r="AQ195" i="3"/>
  <c r="AS195" i="3"/>
  <c r="AM195" i="3"/>
  <c r="AL195" i="3"/>
  <c r="AN195" i="3"/>
  <c r="DL188" i="3"/>
  <c r="AF181" i="3"/>
  <c r="AI181" i="3"/>
  <c r="AH181" i="3"/>
  <c r="BE48" i="3"/>
  <c r="BD48" i="3"/>
  <c r="AR48" i="3"/>
  <c r="AU48" i="3"/>
  <c r="AP48" i="3"/>
  <c r="AS48" i="3"/>
  <c r="AT48" i="3"/>
  <c r="AV48" i="3"/>
  <c r="AW48" i="3"/>
  <c r="AX48" i="3"/>
  <c r="AM48" i="3"/>
  <c r="AL48" i="3"/>
  <c r="AN48" i="3"/>
  <c r="AQ48" i="3"/>
  <c r="AO48" i="3"/>
  <c r="BD33" i="3"/>
  <c r="AT33" i="3"/>
  <c r="AU33" i="3"/>
  <c r="AV33" i="3"/>
  <c r="AL33" i="3"/>
  <c r="AR33" i="3"/>
  <c r="BE33" i="3"/>
  <c r="AM33" i="3"/>
  <c r="AQ33" i="3"/>
  <c r="AS33" i="3"/>
  <c r="AP33" i="3"/>
  <c r="AO33" i="3"/>
  <c r="AW33" i="3"/>
  <c r="AX33" i="3"/>
  <c r="DL31" i="3"/>
  <c r="CB23" i="5"/>
  <c r="CC23" i="5"/>
  <c r="CD23" i="5"/>
  <c r="CA23" i="5"/>
  <c r="BB90" i="3"/>
  <c r="BC90" i="3"/>
  <c r="BF90" i="3"/>
  <c r="CF70" i="3"/>
  <c r="CK70" i="3"/>
  <c r="CI70" i="3"/>
  <c r="CG70" i="3"/>
  <c r="CH70" i="3"/>
  <c r="CN70" i="3"/>
  <c r="CO70" i="3"/>
  <c r="CE70" i="3"/>
  <c r="CB70" i="3"/>
  <c r="CC70" i="3"/>
  <c r="CH78" i="5"/>
  <c r="CN78" i="5"/>
  <c r="CP78" i="5"/>
  <c r="CG10" i="3"/>
  <c r="CE10" i="3"/>
  <c r="CO10" i="3"/>
  <c r="CF10" i="3"/>
  <c r="CK10" i="3"/>
  <c r="CB10" i="3"/>
  <c r="CN10" i="3"/>
  <c r="CI10" i="3"/>
  <c r="CC10" i="3"/>
  <c r="CH10" i="3"/>
  <c r="AV65" i="3"/>
  <c r="AX65" i="3"/>
  <c r="DK68" i="6"/>
  <c r="BT12" i="6"/>
  <c r="BK12" i="6"/>
  <c r="BM12" i="6"/>
  <c r="BS12" i="6"/>
  <c r="BL12" i="6"/>
  <c r="BN12" i="6"/>
  <c r="BI12" i="6"/>
  <c r="BH12" i="6"/>
  <c r="BJ12" i="6"/>
  <c r="BO12" i="6"/>
  <c r="BP12" i="6"/>
  <c r="BQ12" i="6"/>
  <c r="CH26" i="2"/>
  <c r="DF26" i="2"/>
  <c r="DA26" i="2"/>
  <c r="CL26" i="2"/>
  <c r="DJ26" i="2"/>
  <c r="CK26" i="2"/>
  <c r="DI26" i="2"/>
  <c r="DB26" i="2"/>
  <c r="CJ26" i="2"/>
  <c r="DH26" i="2"/>
  <c r="CT26" i="2"/>
  <c r="DS26" i="2"/>
  <c r="CP26" i="2"/>
  <c r="DN26" i="2"/>
  <c r="CN26" i="2"/>
  <c r="DL26" i="2"/>
  <c r="CM26" i="2"/>
  <c r="DK26" i="2"/>
  <c r="CS26" i="2"/>
  <c r="CG26" i="2"/>
  <c r="BS21" i="2"/>
  <c r="BQ21" i="2"/>
  <c r="BO21" i="2"/>
  <c r="BP21" i="2"/>
  <c r="BJ21" i="2"/>
  <c r="BK21" i="2"/>
  <c r="BL21" i="2"/>
  <c r="BX21" i="2"/>
  <c r="BN21" i="2"/>
  <c r="BW21" i="2"/>
  <c r="BM21" i="2"/>
  <c r="CH16" i="2"/>
  <c r="DF16" i="2"/>
  <c r="DA16" i="2"/>
  <c r="CJ16" i="2"/>
  <c r="DH16" i="2"/>
  <c r="CK16" i="2"/>
  <c r="DI16" i="2"/>
  <c r="CG16" i="2"/>
  <c r="CL16" i="2"/>
  <c r="DJ16" i="2"/>
  <c r="CP16" i="2"/>
  <c r="DN16" i="2"/>
  <c r="CN16" i="2"/>
  <c r="DL16" i="2"/>
  <c r="DB16" i="2"/>
  <c r="CT16" i="2"/>
  <c r="DS16" i="2"/>
  <c r="CM16" i="2"/>
  <c r="DK16" i="2"/>
  <c r="CS16" i="2"/>
  <c r="CJ11" i="2"/>
  <c r="DH11" i="2"/>
  <c r="CL11" i="2"/>
  <c r="DJ11" i="2"/>
  <c r="CN11" i="2"/>
  <c r="DL11" i="2"/>
  <c r="CS11" i="2"/>
  <c r="DB11" i="2"/>
  <c r="CT11" i="2"/>
  <c r="DS11" i="2"/>
  <c r="CG11" i="2"/>
  <c r="CH11" i="2"/>
  <c r="DF11" i="2"/>
  <c r="DA11" i="2"/>
  <c r="CP11" i="2"/>
  <c r="DN11" i="2"/>
  <c r="CK11" i="2"/>
  <c r="DI11" i="2"/>
  <c r="CM11" i="2"/>
  <c r="DK11" i="2"/>
  <c r="CG233" i="5"/>
  <c r="DE233" i="5"/>
  <c r="CR233" i="5"/>
  <c r="CI233" i="5"/>
  <c r="DG233" i="5"/>
  <c r="CO233" i="5"/>
  <c r="DM233" i="5"/>
  <c r="CS233" i="5"/>
  <c r="DR233" i="5"/>
  <c r="CM233" i="5"/>
  <c r="DK233" i="5"/>
  <c r="DA233" i="5"/>
  <c r="CL233" i="5"/>
  <c r="DJ233" i="5"/>
  <c r="CJ233" i="5"/>
  <c r="DH233" i="5"/>
  <c r="CF233" i="5"/>
  <c r="CZ233" i="5"/>
  <c r="CK233" i="5"/>
  <c r="DI233" i="5"/>
  <c r="CS205" i="5"/>
  <c r="DR205" i="5"/>
  <c r="CJ205" i="5"/>
  <c r="DH205" i="5"/>
  <c r="CG205" i="5"/>
  <c r="DE205" i="5"/>
  <c r="CR205" i="5"/>
  <c r="CO205" i="5"/>
  <c r="DM205" i="5"/>
  <c r="CL205" i="5"/>
  <c r="DJ205" i="5"/>
  <c r="CM205" i="5"/>
  <c r="DK205" i="5"/>
  <c r="CF205" i="5"/>
  <c r="CK205" i="5"/>
  <c r="DI205" i="5"/>
  <c r="CZ205" i="5"/>
  <c r="DA205" i="5"/>
  <c r="CI205" i="5"/>
  <c r="DG205" i="5"/>
  <c r="AO189" i="5"/>
  <c r="AU189" i="5"/>
  <c r="AW189" i="5"/>
  <c r="AX189" i="5"/>
  <c r="CJ76" i="4"/>
  <c r="DH76" i="4"/>
  <c r="CF76" i="4"/>
  <c r="CM76" i="4"/>
  <c r="CG76" i="4"/>
  <c r="CZ76" i="4"/>
  <c r="CR76" i="4"/>
  <c r="CL76" i="4"/>
  <c r="DJ76" i="4"/>
  <c r="DA76" i="4"/>
  <c r="CO76" i="4"/>
  <c r="DM76" i="4"/>
  <c r="CI76" i="4"/>
  <c r="CS76" i="4"/>
  <c r="CK76" i="4"/>
  <c r="DB38" i="12"/>
  <c r="DG38" i="12"/>
  <c r="BA72" i="4"/>
  <c r="AU72" i="4"/>
  <c r="AW72" i="4"/>
  <c r="AX72" i="4"/>
  <c r="BJ60" i="4"/>
  <c r="BO60" i="4"/>
  <c r="BP60" i="4"/>
  <c r="BM60" i="4"/>
  <c r="BR60" i="4"/>
  <c r="BI60" i="4"/>
  <c r="BK60" i="4"/>
  <c r="BL60" i="4"/>
  <c r="BN60" i="4"/>
  <c r="BQ60" i="4"/>
  <c r="BS60" i="4"/>
  <c r="BT60" i="4"/>
  <c r="BV60" i="4"/>
  <c r="BW60" i="4"/>
  <c r="CY279" i="3"/>
  <c r="DE279" i="3"/>
  <c r="DG279" i="3"/>
  <c r="DH279" i="3"/>
  <c r="DI279" i="3"/>
  <c r="AY270" i="3"/>
  <c r="AQ235" i="3"/>
  <c r="BD235" i="3"/>
  <c r="AW235" i="3"/>
  <c r="AM235" i="3"/>
  <c r="AL235" i="3"/>
  <c r="AR235" i="3"/>
  <c r="AU235" i="3"/>
  <c r="AO235" i="3"/>
  <c r="AS235" i="3"/>
  <c r="AP235" i="3"/>
  <c r="BE235" i="3"/>
  <c r="AT235" i="3"/>
  <c r="AV235" i="3"/>
  <c r="DL211" i="3"/>
  <c r="DL180" i="3"/>
  <c r="AS42" i="3"/>
  <c r="BD42" i="3"/>
  <c r="AP42" i="3"/>
  <c r="AL42" i="3"/>
  <c r="AM42" i="3"/>
  <c r="AN42" i="3"/>
  <c r="BE42" i="3"/>
  <c r="AU42" i="3"/>
  <c r="AR42" i="3"/>
  <c r="AT42" i="3"/>
  <c r="AV42" i="3"/>
  <c r="AW42" i="3"/>
  <c r="AX42" i="3"/>
  <c r="AO42" i="3"/>
  <c r="AQ42" i="3"/>
  <c r="CY30" i="3"/>
  <c r="DE30" i="3"/>
  <c r="DG30" i="3"/>
  <c r="DH30" i="3"/>
  <c r="DI30" i="3"/>
  <c r="DP7" i="5"/>
  <c r="AV301" i="3"/>
  <c r="AX301" i="3"/>
  <c r="CH132" i="3"/>
  <c r="CK132" i="3"/>
  <c r="CF132" i="3"/>
  <c r="CO132" i="3"/>
  <c r="CI132" i="3"/>
  <c r="CC132" i="3"/>
  <c r="CE132" i="3"/>
  <c r="CN132" i="3"/>
  <c r="CG132" i="3"/>
  <c r="CB132" i="3"/>
  <c r="AW13" i="6"/>
  <c r="AZ13" i="6"/>
  <c r="AY253" i="3"/>
  <c r="AX253" i="3"/>
  <c r="AN253" i="3"/>
  <c r="BJ15" i="6"/>
  <c r="BP15" i="6"/>
  <c r="CK251" i="5"/>
  <c r="DI251" i="5"/>
  <c r="CL251" i="5"/>
  <c r="DJ251" i="5"/>
  <c r="CM251" i="5"/>
  <c r="DK251" i="5"/>
  <c r="DA251" i="5"/>
  <c r="CG251" i="5"/>
  <c r="DE251" i="5"/>
  <c r="CS251" i="5"/>
  <c r="DR251" i="5"/>
  <c r="CR251" i="5"/>
  <c r="CF251" i="5"/>
  <c r="CO251" i="5"/>
  <c r="DM251" i="5"/>
  <c r="CZ251" i="5"/>
  <c r="CI251" i="5"/>
  <c r="DG251" i="5"/>
  <c r="CJ251" i="5"/>
  <c r="DH251" i="5"/>
  <c r="AO248" i="5"/>
  <c r="AU248" i="5"/>
  <c r="AW248" i="5"/>
  <c r="AX248" i="5"/>
  <c r="CG243" i="5"/>
  <c r="DE243" i="5"/>
  <c r="CL243" i="5"/>
  <c r="DJ243" i="5"/>
  <c r="CF243" i="5"/>
  <c r="CO243" i="5"/>
  <c r="DM243" i="5"/>
  <c r="CK243" i="5"/>
  <c r="DI243" i="5"/>
  <c r="CZ243" i="5"/>
  <c r="CM243" i="5"/>
  <c r="DK243" i="5"/>
  <c r="CS243" i="5"/>
  <c r="DR243" i="5"/>
  <c r="DA243" i="5"/>
  <c r="CJ243" i="5"/>
  <c r="DH243" i="5"/>
  <c r="CR243" i="5"/>
  <c r="CI243" i="5"/>
  <c r="DG243" i="5"/>
  <c r="AO132" i="4"/>
  <c r="AU132" i="4"/>
  <c r="AW132" i="4"/>
  <c r="AX132" i="4"/>
  <c r="BM98" i="4"/>
  <c r="BP98" i="4"/>
  <c r="BV98" i="4"/>
  <c r="BN98" i="4"/>
  <c r="BR98" i="4"/>
  <c r="BI98" i="4"/>
  <c r="BL98" i="4"/>
  <c r="BW98" i="4"/>
  <c r="BJ98" i="4"/>
  <c r="BO98" i="4"/>
  <c r="AW77" i="6"/>
  <c r="AO90" i="4"/>
  <c r="AU90" i="4"/>
  <c r="AW90" i="4"/>
  <c r="AX90" i="4"/>
  <c r="CB81" i="5"/>
  <c r="CA81" i="5"/>
  <c r="CC81" i="5"/>
  <c r="CD81" i="5"/>
  <c r="BY114" i="3"/>
  <c r="BZ114" i="3"/>
  <c r="BX114" i="3"/>
  <c r="BC18" i="6"/>
  <c r="BB18" i="6"/>
  <c r="DS245" i="5"/>
  <c r="BK115" i="6"/>
  <c r="BM115" i="6"/>
  <c r="BT115" i="6"/>
  <c r="BH115" i="6"/>
  <c r="BI115" i="6"/>
  <c r="BJ115" i="6"/>
  <c r="BQ115" i="6"/>
  <c r="BS115" i="6"/>
  <c r="BR115" i="6"/>
  <c r="BN115" i="6"/>
  <c r="BO115" i="6"/>
  <c r="BL115" i="6"/>
  <c r="AP55" i="3"/>
  <c r="BE55" i="3"/>
  <c r="AU55" i="3"/>
  <c r="AR55" i="3"/>
  <c r="AL55" i="3"/>
  <c r="BD55" i="3"/>
  <c r="AS55" i="3"/>
  <c r="AM55" i="3"/>
  <c r="AT55" i="3"/>
  <c r="AV55" i="3"/>
  <c r="AW55" i="3"/>
  <c r="AO55" i="3"/>
  <c r="AQ55" i="3"/>
  <c r="BJ244" i="5"/>
  <c r="BI244" i="5"/>
  <c r="BO244" i="5"/>
  <c r="BN244" i="5"/>
  <c r="BP244" i="5"/>
  <c r="BV244" i="5"/>
  <c r="BW244" i="5"/>
  <c r="BM244" i="5"/>
  <c r="BL244" i="5"/>
  <c r="BR244" i="5"/>
  <c r="BA240" i="5"/>
  <c r="CL237" i="5"/>
  <c r="DJ237" i="5"/>
  <c r="CF237" i="5"/>
  <c r="CK237" i="5"/>
  <c r="DI237" i="5"/>
  <c r="CZ237" i="5"/>
  <c r="DA237" i="5"/>
  <c r="CM237" i="5"/>
  <c r="DK237" i="5"/>
  <c r="CS237" i="5"/>
  <c r="DR237" i="5"/>
  <c r="CJ237" i="5"/>
  <c r="DH237" i="5"/>
  <c r="CO237" i="5"/>
  <c r="DM237" i="5"/>
  <c r="CG237" i="5"/>
  <c r="DE237" i="5"/>
  <c r="CR237" i="5"/>
  <c r="CI237" i="5"/>
  <c r="DG237" i="5"/>
  <c r="BN175" i="5"/>
  <c r="BM175" i="5"/>
  <c r="BW175" i="5"/>
  <c r="BI175" i="5"/>
  <c r="BO175" i="5"/>
  <c r="BR175" i="5"/>
  <c r="BV175" i="5"/>
  <c r="BJ175" i="5"/>
  <c r="BK175" i="5"/>
  <c r="BP175" i="5"/>
  <c r="BL175" i="5"/>
  <c r="BJ163" i="5"/>
  <c r="BR163" i="5"/>
  <c r="BL163" i="5"/>
  <c r="BW163" i="5"/>
  <c r="BP163" i="5"/>
  <c r="BN163" i="5"/>
  <c r="BV163" i="5"/>
  <c r="BM163" i="5"/>
  <c r="BO163" i="5"/>
  <c r="BI163" i="5"/>
  <c r="BK163" i="5"/>
  <c r="AO153" i="5"/>
  <c r="AU153" i="5"/>
  <c r="AW153" i="5"/>
  <c r="AX153" i="5"/>
  <c r="BL147" i="5"/>
  <c r="BW147" i="5"/>
  <c r="BV147" i="5"/>
  <c r="BJ147" i="5"/>
  <c r="BI147" i="5"/>
  <c r="BK147" i="5"/>
  <c r="BO147" i="5"/>
  <c r="BM147" i="5"/>
  <c r="BP147" i="5"/>
  <c r="BN147" i="5"/>
  <c r="BR147" i="5"/>
  <c r="CK221" i="5"/>
  <c r="DI221" i="5"/>
  <c r="CG221" i="5"/>
  <c r="DE221" i="5"/>
  <c r="CZ221" i="5"/>
  <c r="CJ221" i="5"/>
  <c r="DH221" i="5"/>
  <c r="CS221" i="5"/>
  <c r="DR221" i="5"/>
  <c r="CI221" i="5"/>
  <c r="DG221" i="5"/>
  <c r="DA221" i="5"/>
  <c r="CR221" i="5"/>
  <c r="CF221" i="5"/>
  <c r="CL221" i="5"/>
  <c r="DJ221" i="5"/>
  <c r="CO221" i="5"/>
  <c r="DM221" i="5"/>
  <c r="CM221" i="5"/>
  <c r="DK221" i="5"/>
  <c r="DA141" i="4"/>
  <c r="CO141" i="4"/>
  <c r="CI141" i="4"/>
  <c r="DG141" i="4"/>
  <c r="CK141" i="4"/>
  <c r="CJ141" i="4"/>
  <c r="CM141" i="4"/>
  <c r="CZ141" i="4"/>
  <c r="CS141" i="4"/>
  <c r="CF141" i="4"/>
  <c r="CG141" i="4"/>
  <c r="CH141" i="4"/>
  <c r="CR141" i="4"/>
  <c r="CL141" i="4"/>
  <c r="CG331" i="4"/>
  <c r="DE331" i="4"/>
  <c r="CI331" i="4"/>
  <c r="DG331" i="4"/>
  <c r="CR331" i="4"/>
  <c r="CF331" i="4"/>
  <c r="CL331" i="4"/>
  <c r="DJ331" i="4"/>
  <c r="CM331" i="4"/>
  <c r="DK331" i="4"/>
  <c r="CZ331" i="4"/>
  <c r="CK331" i="4"/>
  <c r="DI331" i="4"/>
  <c r="CS331" i="4"/>
  <c r="DR331" i="4"/>
  <c r="DA331" i="4"/>
  <c r="CO331" i="4"/>
  <c r="DM331" i="4"/>
  <c r="CJ331" i="4"/>
  <c r="DH331" i="4"/>
  <c r="BN305" i="4"/>
  <c r="BI305" i="4"/>
  <c r="BJ305" i="4"/>
  <c r="BW305" i="4"/>
  <c r="BO305" i="4"/>
  <c r="BM305" i="4"/>
  <c r="BR305" i="4"/>
  <c r="BP305" i="4"/>
  <c r="BL305" i="4"/>
  <c r="BV305" i="4"/>
  <c r="CF226" i="4"/>
  <c r="CR226" i="4"/>
  <c r="CK226" i="4"/>
  <c r="DI226" i="4"/>
  <c r="CO226" i="4"/>
  <c r="DM226" i="4"/>
  <c r="CS226" i="4"/>
  <c r="DR226" i="4"/>
  <c r="CM226" i="4"/>
  <c r="DK226" i="4"/>
  <c r="CZ226" i="4"/>
  <c r="CG226" i="4"/>
  <c r="DE226" i="4"/>
  <c r="CI226" i="4"/>
  <c r="DG226" i="4"/>
  <c r="CJ226" i="4"/>
  <c r="DH226" i="4"/>
  <c r="DA226" i="4"/>
  <c r="CL226" i="4"/>
  <c r="DJ226" i="4"/>
  <c r="AR38" i="3"/>
  <c r="AP38" i="3"/>
  <c r="AS38" i="3"/>
  <c r="AT38" i="3"/>
  <c r="AL38" i="3"/>
  <c r="AM38" i="3"/>
  <c r="AN38" i="3"/>
  <c r="AW38" i="3"/>
  <c r="BE38" i="3"/>
  <c r="AU38" i="3"/>
  <c r="AQ38" i="3"/>
  <c r="AO38" i="3"/>
  <c r="AY38" i="3"/>
  <c r="AZ38" i="3"/>
  <c r="BD38" i="3"/>
  <c r="CC40" i="5"/>
  <c r="CD40" i="5"/>
  <c r="CB40" i="5"/>
  <c r="CA40" i="5"/>
  <c r="CB250" i="3"/>
  <c r="CG250" i="3"/>
  <c r="CI250" i="3"/>
  <c r="CO250" i="3"/>
  <c r="CN250" i="3"/>
  <c r="CK250" i="3"/>
  <c r="CF250" i="3"/>
  <c r="CE250" i="3"/>
  <c r="CC250" i="3"/>
  <c r="CD250" i="3"/>
  <c r="CH250" i="3"/>
  <c r="AO139" i="5"/>
  <c r="DN204" i="6"/>
  <c r="CY204" i="6"/>
  <c r="DE204" i="6"/>
  <c r="DG204" i="6"/>
  <c r="DH204" i="6"/>
  <c r="DK204" i="6"/>
  <c r="DM204" i="6"/>
  <c r="BT196" i="6"/>
  <c r="BK196" i="6"/>
  <c r="BQ196" i="6"/>
  <c r="BM196" i="6"/>
  <c r="BS196" i="6"/>
  <c r="BR196" i="6"/>
  <c r="BL196" i="6"/>
  <c r="BO196" i="6"/>
  <c r="BN196" i="6"/>
  <c r="BI196" i="6"/>
  <c r="BH196" i="6"/>
  <c r="BU196" i="6"/>
  <c r="BJ196" i="6"/>
  <c r="AO89" i="6"/>
  <c r="AQ89" i="6"/>
  <c r="AS89" i="6"/>
  <c r="AR89" i="6"/>
  <c r="AT89" i="6"/>
  <c r="AY89" i="6"/>
  <c r="AU89" i="6"/>
  <c r="AX89" i="6"/>
  <c r="AV89" i="6"/>
  <c r="AW89" i="6"/>
  <c r="AZ89" i="6"/>
  <c r="AN89" i="6"/>
  <c r="CT118" i="3"/>
  <c r="CU118" i="3"/>
  <c r="CS118" i="3"/>
  <c r="DL271" i="3"/>
  <c r="AF214" i="3"/>
  <c r="AI214" i="3"/>
  <c r="AH214" i="3"/>
  <c r="AM182" i="3"/>
  <c r="BE182" i="3"/>
  <c r="AT182" i="3"/>
  <c r="AO182" i="3"/>
  <c r="AQ182" i="3"/>
  <c r="AL182" i="3"/>
  <c r="AN182" i="3"/>
  <c r="AR182" i="3"/>
  <c r="AS182" i="3"/>
  <c r="AU182" i="3"/>
  <c r="AW182" i="3"/>
  <c r="AP182" i="3"/>
  <c r="BD182" i="3"/>
  <c r="BQ71" i="3"/>
  <c r="BI71" i="3"/>
  <c r="BM71" i="3"/>
  <c r="BK71" i="3"/>
  <c r="BL71" i="3"/>
  <c r="BS71" i="3"/>
  <c r="BN71" i="3"/>
  <c r="BT71" i="3"/>
  <c r="BO71" i="3"/>
  <c r="BH71" i="3"/>
  <c r="BJ71" i="3"/>
  <c r="BP71" i="3"/>
  <c r="BF232" i="5"/>
  <c r="BG232" i="5"/>
  <c r="BE232" i="5"/>
  <c r="BD232" i="5"/>
  <c r="AV34" i="3"/>
  <c r="AX34" i="3"/>
  <c r="AN334" i="3"/>
  <c r="CD192" i="6"/>
  <c r="CJ192" i="6"/>
  <c r="CL192" i="6"/>
  <c r="CM192" i="6"/>
  <c r="DR82" i="4"/>
  <c r="DE258" i="3"/>
  <c r="DG258" i="3"/>
  <c r="DH258" i="3"/>
  <c r="DI258" i="3"/>
  <c r="AX192" i="3"/>
  <c r="AU139" i="5"/>
  <c r="AW139" i="5"/>
  <c r="AX139" i="5"/>
  <c r="AU109" i="5"/>
  <c r="AW109" i="5"/>
  <c r="AX109" i="5"/>
  <c r="DE323" i="3"/>
  <c r="DG323" i="3"/>
  <c r="DH323" i="3"/>
  <c r="DI323" i="3"/>
  <c r="AV259" i="3"/>
  <c r="DL231" i="3"/>
  <c r="CP252" i="3"/>
  <c r="BX68" i="4"/>
  <c r="BZ68" i="4"/>
  <c r="CJ203" i="6"/>
  <c r="CL203" i="6"/>
  <c r="CM203" i="6"/>
  <c r="DL49" i="3"/>
  <c r="DS164" i="4"/>
  <c r="CL159" i="6"/>
  <c r="CM159" i="6"/>
  <c r="BA187" i="4"/>
  <c r="AU35" i="4"/>
  <c r="AW35" i="4"/>
  <c r="AX35" i="4"/>
  <c r="DL36" i="3"/>
  <c r="BA211" i="5"/>
  <c r="BB211" i="5"/>
  <c r="AU136" i="5"/>
  <c r="AW136" i="5"/>
  <c r="AX136" i="5"/>
  <c r="BA90" i="5"/>
  <c r="BC90" i="5"/>
  <c r="BQ142" i="4"/>
  <c r="BS142" i="4"/>
  <c r="BT142" i="4"/>
  <c r="BU142" i="4"/>
  <c r="BQ158" i="4"/>
  <c r="BS158" i="4"/>
  <c r="BT158" i="4"/>
  <c r="BU158" i="4"/>
  <c r="BX176" i="4"/>
  <c r="CJ187" i="6"/>
  <c r="CL187" i="6"/>
  <c r="CM187" i="6"/>
  <c r="AU167" i="4"/>
  <c r="AW167" i="4"/>
  <c r="AX167" i="4"/>
  <c r="AU319" i="4"/>
  <c r="AW319" i="4"/>
  <c r="AX319" i="4"/>
  <c r="AU214" i="5"/>
  <c r="AW214" i="5"/>
  <c r="AX214" i="5"/>
  <c r="BA108" i="5"/>
  <c r="AU93" i="4"/>
  <c r="AW93" i="4"/>
  <c r="AX93" i="4"/>
  <c r="BA89" i="4"/>
  <c r="BA85" i="4"/>
  <c r="BB85" i="4"/>
  <c r="AU278" i="4"/>
  <c r="AW278" i="4"/>
  <c r="AX278" i="4"/>
  <c r="AO25" i="5"/>
  <c r="AU25" i="5"/>
  <c r="AW25" i="5"/>
  <c r="AX25" i="5"/>
  <c r="BA71" i="4"/>
  <c r="CJ96" i="6"/>
  <c r="CL96" i="6"/>
  <c r="CM96" i="6"/>
  <c r="CY306" i="3"/>
  <c r="DE306" i="3"/>
  <c r="DG306" i="3"/>
  <c r="DH306" i="3"/>
  <c r="DI306" i="3"/>
  <c r="BA269" i="4"/>
  <c r="BB269" i="4"/>
  <c r="DQ253" i="5"/>
  <c r="CQ253" i="5"/>
  <c r="CT253" i="5"/>
  <c r="CL116" i="4"/>
  <c r="DJ116" i="4"/>
  <c r="DA116" i="4"/>
  <c r="CO116" i="4"/>
  <c r="DM116" i="4"/>
  <c r="CS116" i="4"/>
  <c r="DR116" i="4"/>
  <c r="CI116" i="4"/>
  <c r="DG116" i="4"/>
  <c r="CZ116" i="4"/>
  <c r="CG116" i="4"/>
  <c r="DE116" i="4"/>
  <c r="CK116" i="4"/>
  <c r="DI116" i="4"/>
  <c r="CJ116" i="4"/>
  <c r="DH116" i="4"/>
  <c r="CM116" i="4"/>
  <c r="DK116" i="4"/>
  <c r="CR116" i="4"/>
  <c r="CF116" i="4"/>
  <c r="CL96" i="4"/>
  <c r="DJ96" i="4"/>
  <c r="CS96" i="4"/>
  <c r="DR96" i="4"/>
  <c r="CO96" i="4"/>
  <c r="DM96" i="4"/>
  <c r="CK96" i="4"/>
  <c r="DI96" i="4"/>
  <c r="CG96" i="4"/>
  <c r="DE96" i="4"/>
  <c r="CZ96" i="4"/>
  <c r="CI96" i="4"/>
  <c r="DG96" i="4"/>
  <c r="CJ96" i="4"/>
  <c r="DH96" i="4"/>
  <c r="DA96" i="4"/>
  <c r="CR96" i="4"/>
  <c r="CF96" i="4"/>
  <c r="CM96" i="4"/>
  <c r="DK96" i="4"/>
  <c r="BJ88" i="4"/>
  <c r="BV88" i="4"/>
  <c r="BI88" i="4"/>
  <c r="BP88" i="4"/>
  <c r="BL88" i="4"/>
  <c r="BW88" i="4"/>
  <c r="BN88" i="4"/>
  <c r="BO88" i="4"/>
  <c r="BM88" i="4"/>
  <c r="BR88" i="4"/>
  <c r="BP80" i="4"/>
  <c r="BM80" i="4"/>
  <c r="BO80" i="4"/>
  <c r="BI80" i="4"/>
  <c r="BR80" i="4"/>
  <c r="BN80" i="4"/>
  <c r="BW80" i="4"/>
  <c r="BJ80" i="4"/>
  <c r="BV80" i="4"/>
  <c r="BL80" i="4"/>
  <c r="CJ64" i="4"/>
  <c r="DH64" i="4"/>
  <c r="DA64" i="4"/>
  <c r="CM64" i="4"/>
  <c r="DK64" i="4"/>
  <c r="CG64" i="4"/>
  <c r="DE64" i="4"/>
  <c r="CZ64" i="4"/>
  <c r="CF64" i="4"/>
  <c r="CR64" i="4"/>
  <c r="CL64" i="4"/>
  <c r="DJ64" i="4"/>
  <c r="CI64" i="4"/>
  <c r="DG64" i="4"/>
  <c r="CO64" i="4"/>
  <c r="DM64" i="4"/>
  <c r="CS64" i="4"/>
  <c r="DR64" i="4"/>
  <c r="CK64" i="4"/>
  <c r="DI64" i="4"/>
  <c r="CJ52" i="4"/>
  <c r="DH52" i="4"/>
  <c r="CF52" i="4"/>
  <c r="CM52" i="4"/>
  <c r="DK52" i="4"/>
  <c r="CG52" i="4"/>
  <c r="DE52" i="4"/>
  <c r="CZ52" i="4"/>
  <c r="CL52" i="4"/>
  <c r="DJ52" i="4"/>
  <c r="DA52" i="4"/>
  <c r="CR52" i="4"/>
  <c r="CO52" i="4"/>
  <c r="DM52" i="4"/>
  <c r="CS52" i="4"/>
  <c r="DR52" i="4"/>
  <c r="CI52" i="4"/>
  <c r="DG52" i="4"/>
  <c r="CK52" i="4"/>
  <c r="DI52" i="4"/>
  <c r="CK43" i="4"/>
  <c r="DI43" i="4"/>
  <c r="CF43" i="4"/>
  <c r="DA43" i="4"/>
  <c r="CM43" i="4"/>
  <c r="DK43" i="4"/>
  <c r="CJ43" i="4"/>
  <c r="DH43" i="4"/>
  <c r="CS43" i="4"/>
  <c r="DR43" i="4"/>
  <c r="CI43" i="4"/>
  <c r="DG43" i="4"/>
  <c r="CO43" i="4"/>
  <c r="DM43" i="4"/>
  <c r="CR43" i="4"/>
  <c r="CZ43" i="4"/>
  <c r="CL43" i="4"/>
  <c r="DJ43" i="4"/>
  <c r="CG43" i="4"/>
  <c r="DE43" i="4"/>
  <c r="AU40" i="4"/>
  <c r="AW40" i="4"/>
  <c r="AX40" i="4"/>
  <c r="AU36" i="4"/>
  <c r="AW36" i="4"/>
  <c r="AX36" i="4"/>
  <c r="CG34" i="4"/>
  <c r="DE34" i="4"/>
  <c r="CR34" i="4"/>
  <c r="CM34" i="4"/>
  <c r="CL34" i="4"/>
  <c r="CF34" i="4"/>
  <c r="CH34" i="4"/>
  <c r="CZ34" i="4"/>
  <c r="DA34" i="4"/>
  <c r="CO34" i="4"/>
  <c r="CI34" i="4"/>
  <c r="DG34" i="4"/>
  <c r="CK34" i="4"/>
  <c r="CS34" i="4"/>
  <c r="DR34" i="4"/>
  <c r="CJ34" i="4"/>
  <c r="CJ28" i="4"/>
  <c r="DH28" i="4"/>
  <c r="CF28" i="4"/>
  <c r="CG28" i="4"/>
  <c r="CZ28" i="4"/>
  <c r="CL28" i="4"/>
  <c r="DA28" i="4"/>
  <c r="CR28" i="4"/>
  <c r="CM28" i="4"/>
  <c r="CO28" i="4"/>
  <c r="DM28" i="4"/>
  <c r="CS28" i="4"/>
  <c r="CK28" i="4"/>
  <c r="DI28" i="4"/>
  <c r="CI28" i="4"/>
  <c r="CY185" i="6"/>
  <c r="DE185" i="6"/>
  <c r="DG185" i="6"/>
  <c r="DH185" i="6"/>
  <c r="DK185" i="6"/>
  <c r="DN185" i="6"/>
  <c r="DM185" i="6"/>
  <c r="DM112" i="6"/>
  <c r="CY109" i="6"/>
  <c r="DE109" i="6"/>
  <c r="DG109" i="6"/>
  <c r="DH109" i="6"/>
  <c r="DK109" i="6"/>
  <c r="DN109" i="6"/>
  <c r="DM109" i="6"/>
  <c r="AT100" i="6"/>
  <c r="AN100" i="6"/>
  <c r="AO100" i="6"/>
  <c r="AP100" i="6"/>
  <c r="AR100" i="6"/>
  <c r="AV100" i="6"/>
  <c r="AX100" i="6"/>
  <c r="AW100" i="6"/>
  <c r="AU100" i="6"/>
  <c r="AY100" i="6"/>
  <c r="AQ100" i="6"/>
  <c r="AS100" i="6"/>
  <c r="CY88" i="6"/>
  <c r="DE88" i="6"/>
  <c r="DG88" i="6"/>
  <c r="DH88" i="6"/>
  <c r="DK88" i="6"/>
  <c r="DM88" i="6"/>
  <c r="DN88" i="6"/>
  <c r="CY85" i="6"/>
  <c r="DE85" i="6"/>
  <c r="DG85" i="6"/>
  <c r="DH85" i="6"/>
  <c r="DK85" i="6"/>
  <c r="AU76" i="6"/>
  <c r="AX76" i="6"/>
  <c r="AO76" i="6"/>
  <c r="AT76" i="6"/>
  <c r="AV76" i="6"/>
  <c r="AN76" i="6"/>
  <c r="AP76" i="6"/>
  <c r="AR76" i="6"/>
  <c r="AY76" i="6"/>
  <c r="AS76" i="6"/>
  <c r="AQ76" i="6"/>
  <c r="CM14" i="5"/>
  <c r="DK14" i="5"/>
  <c r="CS14" i="5"/>
  <c r="DR14" i="5"/>
  <c r="CG14" i="5"/>
  <c r="DE14" i="5"/>
  <c r="CL14" i="5"/>
  <c r="DJ14" i="5"/>
  <c r="CR14" i="5"/>
  <c r="CI14" i="5"/>
  <c r="DG14" i="5"/>
  <c r="CF14" i="5"/>
  <c r="CK14" i="5"/>
  <c r="DI14" i="5"/>
  <c r="CZ14" i="5"/>
  <c r="DA14" i="5"/>
  <c r="CO14" i="5"/>
  <c r="DM14" i="5"/>
  <c r="CJ14" i="5"/>
  <c r="DH14" i="5"/>
  <c r="AH283" i="3"/>
  <c r="AF283" i="3"/>
  <c r="AI283" i="3"/>
  <c r="DL281" i="3"/>
  <c r="AW276" i="3"/>
  <c r="AQ276" i="3"/>
  <c r="AU276" i="3"/>
  <c r="AM276" i="3"/>
  <c r="BD276" i="3"/>
  <c r="AS276" i="3"/>
  <c r="AO276" i="3"/>
  <c r="AR276" i="3"/>
  <c r="AL276" i="3"/>
  <c r="BE276" i="3"/>
  <c r="AP276" i="3"/>
  <c r="AT276" i="3"/>
  <c r="AV276" i="3"/>
  <c r="CR160" i="3"/>
  <c r="CQ160" i="3"/>
  <c r="AH273" i="3"/>
  <c r="AF273" i="3"/>
  <c r="AI273" i="3"/>
  <c r="AH271" i="3"/>
  <c r="AF271" i="3"/>
  <c r="AI271" i="3"/>
  <c r="AH238" i="3"/>
  <c r="AF238" i="3"/>
  <c r="AI238" i="3"/>
  <c r="AF200" i="3"/>
  <c r="AI200" i="3"/>
  <c r="AH200" i="3"/>
  <c r="AF52" i="3"/>
  <c r="AI52" i="3"/>
  <c r="AH52" i="3"/>
  <c r="AU44" i="3"/>
  <c r="AT44" i="3"/>
  <c r="AV44" i="3"/>
  <c r="BE44" i="3"/>
  <c r="AR44" i="3"/>
  <c r="BD44" i="3"/>
  <c r="AP44" i="3"/>
  <c r="AL44" i="3"/>
  <c r="AM44" i="3"/>
  <c r="AS44" i="3"/>
  <c r="AQ44" i="3"/>
  <c r="AW44" i="3"/>
  <c r="AO44" i="3"/>
  <c r="DE22" i="3"/>
  <c r="DG22" i="3"/>
  <c r="DH22" i="3"/>
  <c r="DI22" i="3"/>
  <c r="BZ194" i="4"/>
  <c r="BY194" i="4"/>
  <c r="CT74" i="5"/>
  <c r="DQ74" i="5"/>
  <c r="CQ74" i="5"/>
  <c r="BZ6" i="5"/>
  <c r="BY6" i="5"/>
  <c r="BK79" i="3"/>
  <c r="BM79" i="3"/>
  <c r="BT79" i="3"/>
  <c r="BN79" i="3"/>
  <c r="BQ79" i="3"/>
  <c r="BS79" i="3"/>
  <c r="BR79" i="3"/>
  <c r="BH79" i="3"/>
  <c r="BL79" i="3"/>
  <c r="BI79" i="3"/>
  <c r="BO79" i="3"/>
  <c r="AN312" i="3"/>
  <c r="AY312" i="3"/>
  <c r="AV312" i="3"/>
  <c r="AX312" i="3"/>
  <c r="CQ79" i="5"/>
  <c r="CT79" i="5"/>
  <c r="AX250" i="3"/>
  <c r="AY132" i="3"/>
  <c r="BC73" i="5"/>
  <c r="BB73" i="5"/>
  <c r="CC60" i="3"/>
  <c r="CI60" i="3"/>
  <c r="CH60" i="3"/>
  <c r="CB60" i="3"/>
  <c r="CE60" i="3"/>
  <c r="CK60" i="3"/>
  <c r="CF60" i="3"/>
  <c r="CG60" i="3"/>
  <c r="CO60" i="3"/>
  <c r="CN60" i="3"/>
  <c r="BK68" i="3"/>
  <c r="BM68" i="3"/>
  <c r="BQ68" i="3"/>
  <c r="BT68" i="3"/>
  <c r="BN68" i="3"/>
  <c r="BH68" i="3"/>
  <c r="BL68" i="3"/>
  <c r="BI68" i="3"/>
  <c r="BS68" i="3"/>
  <c r="BO68" i="3"/>
  <c r="CY70" i="6"/>
  <c r="DE70" i="6"/>
  <c r="DG70" i="6"/>
  <c r="DH70" i="6"/>
  <c r="DK70" i="6"/>
  <c r="DM70" i="6"/>
  <c r="DN70" i="6"/>
  <c r="AO69" i="6"/>
  <c r="AR69" i="6"/>
  <c r="AU69" i="6"/>
  <c r="AT69" i="6"/>
  <c r="AV69" i="6"/>
  <c r="AS69" i="6"/>
  <c r="AN69" i="6"/>
  <c r="AP69" i="6"/>
  <c r="AY69" i="6"/>
  <c r="AQ69" i="6"/>
  <c r="AX69" i="6"/>
  <c r="BA69" i="6"/>
  <c r="AY304" i="3"/>
  <c r="AV304" i="3"/>
  <c r="AX304" i="3"/>
  <c r="BJ11" i="6"/>
  <c r="BP11" i="6"/>
  <c r="AN9" i="6"/>
  <c r="AV9" i="6"/>
  <c r="AU9" i="6"/>
  <c r="AO9" i="6"/>
  <c r="AP9" i="6"/>
  <c r="AR9" i="6"/>
  <c r="AQ9" i="6"/>
  <c r="AY9" i="6"/>
  <c r="AX9" i="6"/>
  <c r="AS9" i="6"/>
  <c r="AT9" i="6"/>
  <c r="DB15" i="2"/>
  <c r="CL15" i="2"/>
  <c r="DJ15" i="2"/>
  <c r="DA15" i="2"/>
  <c r="CS15" i="2"/>
  <c r="CJ15" i="2"/>
  <c r="DH15" i="2"/>
  <c r="CT15" i="2"/>
  <c r="DS15" i="2"/>
  <c r="CN15" i="2"/>
  <c r="DL15" i="2"/>
  <c r="CP15" i="2"/>
  <c r="DN15" i="2"/>
  <c r="CM15" i="2"/>
  <c r="DK15" i="2"/>
  <c r="CH15" i="2"/>
  <c r="DF15" i="2"/>
  <c r="CK15" i="2"/>
  <c r="DI15" i="2"/>
  <c r="CG15" i="2"/>
  <c r="AV8" i="2"/>
  <c r="AX8" i="2"/>
  <c r="AY8" i="2"/>
  <c r="CH2" i="2"/>
  <c r="DF2" i="2"/>
  <c r="CS2" i="2"/>
  <c r="CG2" i="2"/>
  <c r="CP2" i="2"/>
  <c r="DN2" i="2"/>
  <c r="CT2" i="2"/>
  <c r="DS2" i="2"/>
  <c r="CN2" i="2"/>
  <c r="DL2" i="2"/>
  <c r="CL2" i="2"/>
  <c r="DJ2" i="2"/>
  <c r="CK2" i="2"/>
  <c r="DI2" i="2"/>
  <c r="DA2" i="2"/>
  <c r="DB2" i="2"/>
  <c r="CM2" i="2"/>
  <c r="DK2" i="2"/>
  <c r="CJ2" i="2"/>
  <c r="DH2" i="2"/>
  <c r="CL252" i="5"/>
  <c r="DJ252" i="5"/>
  <c r="CR252" i="5"/>
  <c r="CK252" i="5"/>
  <c r="DI252" i="5"/>
  <c r="CJ252" i="5"/>
  <c r="DH252" i="5"/>
  <c r="DA252" i="5"/>
  <c r="CI252" i="5"/>
  <c r="DG252" i="5"/>
  <c r="CF252" i="5"/>
  <c r="CG252" i="5"/>
  <c r="DE252" i="5"/>
  <c r="CM252" i="5"/>
  <c r="DK252" i="5"/>
  <c r="CS252" i="5"/>
  <c r="DR252" i="5"/>
  <c r="CZ252" i="5"/>
  <c r="CO252" i="5"/>
  <c r="DM252" i="5"/>
  <c r="BO241" i="5"/>
  <c r="BV241" i="5"/>
  <c r="BP241" i="5"/>
  <c r="BM241" i="5"/>
  <c r="BL241" i="5"/>
  <c r="BW241" i="5"/>
  <c r="BR241" i="5"/>
  <c r="BI241" i="5"/>
  <c r="BJ241" i="5"/>
  <c r="BN241" i="5"/>
  <c r="AO218" i="5"/>
  <c r="AU218" i="5"/>
  <c r="AW218" i="5"/>
  <c r="AX218" i="5"/>
  <c r="BW201" i="5"/>
  <c r="BV201" i="5"/>
  <c r="BL201" i="5"/>
  <c r="BO201" i="5"/>
  <c r="BI201" i="5"/>
  <c r="BM201" i="5"/>
  <c r="BJ201" i="5"/>
  <c r="BK201" i="5"/>
  <c r="BP201" i="5"/>
  <c r="BN201" i="5"/>
  <c r="BR201" i="5"/>
  <c r="CS197" i="5"/>
  <c r="DR197" i="5"/>
  <c r="CJ197" i="5"/>
  <c r="DH197" i="5"/>
  <c r="CG197" i="5"/>
  <c r="DE197" i="5"/>
  <c r="CR197" i="5"/>
  <c r="CM197" i="5"/>
  <c r="DK197" i="5"/>
  <c r="CL197" i="5"/>
  <c r="DJ197" i="5"/>
  <c r="CO197" i="5"/>
  <c r="DM197" i="5"/>
  <c r="CK197" i="5"/>
  <c r="DI197" i="5"/>
  <c r="CF197" i="5"/>
  <c r="CI197" i="5"/>
  <c r="DG197" i="5"/>
  <c r="CZ197" i="5"/>
  <c r="DA197" i="5"/>
  <c r="BN191" i="5"/>
  <c r="BI191" i="5"/>
  <c r="BO191" i="5"/>
  <c r="BW191" i="5"/>
  <c r="BM191" i="5"/>
  <c r="BR191" i="5"/>
  <c r="BP191" i="5"/>
  <c r="BV191" i="5"/>
  <c r="BJ191" i="5"/>
  <c r="BL191" i="5"/>
  <c r="BX191" i="5"/>
  <c r="DA171" i="5"/>
  <c r="CG171" i="5"/>
  <c r="DE171" i="5"/>
  <c r="CK171" i="5"/>
  <c r="DI171" i="5"/>
  <c r="CZ171" i="5"/>
  <c r="CS171" i="5"/>
  <c r="DR171" i="5"/>
  <c r="CL171" i="5"/>
  <c r="DJ171" i="5"/>
  <c r="CJ171" i="5"/>
  <c r="DH171" i="5"/>
  <c r="CF171" i="5"/>
  <c r="CO171" i="5"/>
  <c r="DM171" i="5"/>
  <c r="CR171" i="5"/>
  <c r="CI171" i="5"/>
  <c r="DG171" i="5"/>
  <c r="CM171" i="5"/>
  <c r="DK171" i="5"/>
  <c r="CG165" i="5"/>
  <c r="DE165" i="5"/>
  <c r="CR165" i="5"/>
  <c r="DA165" i="5"/>
  <c r="CS165" i="5"/>
  <c r="DR165" i="5"/>
  <c r="CF165" i="5"/>
  <c r="CM165" i="5"/>
  <c r="DK165" i="5"/>
  <c r="CI165" i="5"/>
  <c r="DG165" i="5"/>
  <c r="CL165" i="5"/>
  <c r="DJ165" i="5"/>
  <c r="CO165" i="5"/>
  <c r="DM165" i="5"/>
  <c r="CZ165" i="5"/>
  <c r="CJ165" i="5"/>
  <c r="DH165" i="5"/>
  <c r="CK165" i="5"/>
  <c r="DI165" i="5"/>
  <c r="CJ245" i="4"/>
  <c r="CS245" i="4"/>
  <c r="CF245" i="4"/>
  <c r="CZ245" i="4"/>
  <c r="CG245" i="4"/>
  <c r="CI245" i="4"/>
  <c r="CL245" i="4"/>
  <c r="CO245" i="4"/>
  <c r="DM245" i="4"/>
  <c r="CK245" i="4"/>
  <c r="CM245" i="4"/>
  <c r="DK245" i="4"/>
  <c r="CR245" i="4"/>
  <c r="DA245" i="4"/>
  <c r="BJ140" i="4"/>
  <c r="BV140" i="4"/>
  <c r="BO140" i="4"/>
  <c r="BN140" i="4"/>
  <c r="BP140" i="4"/>
  <c r="BI140" i="4"/>
  <c r="BM140" i="4"/>
  <c r="BR140" i="4"/>
  <c r="BW140" i="4"/>
  <c r="BL140" i="4"/>
  <c r="BA124" i="4"/>
  <c r="AW80" i="4"/>
  <c r="AX80" i="4"/>
  <c r="DL20" i="3"/>
  <c r="AV73" i="6"/>
  <c r="AX73" i="6"/>
  <c r="AW73" i="6"/>
  <c r="AY73" i="6"/>
  <c r="AZ73" i="6"/>
  <c r="AS73" i="6"/>
  <c r="AT73" i="6"/>
  <c r="AR73" i="6"/>
  <c r="AQ73" i="6"/>
  <c r="AO73" i="6"/>
  <c r="AN73" i="6"/>
  <c r="AP73" i="6"/>
  <c r="AU73" i="6"/>
  <c r="BK174" i="6"/>
  <c r="BI174" i="6"/>
  <c r="BL174" i="6"/>
  <c r="BS174" i="6"/>
  <c r="BM174" i="6"/>
  <c r="BQ174" i="6"/>
  <c r="BO174" i="6"/>
  <c r="BH174" i="6"/>
  <c r="BJ174" i="6"/>
  <c r="BN174" i="6"/>
  <c r="BT174" i="6"/>
  <c r="BR174" i="6"/>
  <c r="BE25" i="3"/>
  <c r="AT25" i="3"/>
  <c r="AM25" i="3"/>
  <c r="AS25" i="3"/>
  <c r="AL25" i="3"/>
  <c r="AR25" i="3"/>
  <c r="AP25" i="3"/>
  <c r="BD25" i="3"/>
  <c r="AU25" i="3"/>
  <c r="AW25" i="3"/>
  <c r="AQ25" i="3"/>
  <c r="AO25" i="3"/>
  <c r="AY25" i="3"/>
  <c r="BQ253" i="5"/>
  <c r="BS253" i="5"/>
  <c r="BT253" i="5"/>
  <c r="BU253" i="5"/>
  <c r="BR108" i="4"/>
  <c r="BW108" i="4"/>
  <c r="BL108" i="4"/>
  <c r="BM108" i="4"/>
  <c r="BJ108" i="4"/>
  <c r="BO108" i="4"/>
  <c r="BN108" i="4"/>
  <c r="BP108" i="4"/>
  <c r="BV108" i="4"/>
  <c r="BI108" i="4"/>
  <c r="BA64" i="4"/>
  <c r="BI44" i="4"/>
  <c r="BR44" i="4"/>
  <c r="BP44" i="4"/>
  <c r="BV44" i="4"/>
  <c r="BN44" i="4"/>
  <c r="BL44" i="4"/>
  <c r="BW44" i="4"/>
  <c r="BM44" i="4"/>
  <c r="BJ44" i="4"/>
  <c r="BK44" i="4"/>
  <c r="BO44" i="4"/>
  <c r="BQ44" i="4"/>
  <c r="BS44" i="4"/>
  <c r="BT44" i="4"/>
  <c r="BU44" i="4"/>
  <c r="CJ36" i="4"/>
  <c r="DH36" i="4"/>
  <c r="CF36" i="4"/>
  <c r="CG36" i="4"/>
  <c r="CH36" i="4"/>
  <c r="CM36" i="4"/>
  <c r="DK36" i="4"/>
  <c r="CZ36" i="4"/>
  <c r="CL36" i="4"/>
  <c r="DA36" i="4"/>
  <c r="CR36" i="4"/>
  <c r="CO36" i="4"/>
  <c r="DM36" i="4"/>
  <c r="CS36" i="4"/>
  <c r="CI36" i="4"/>
  <c r="DG36" i="4"/>
  <c r="CK36" i="4"/>
  <c r="BL27" i="4"/>
  <c r="BV27" i="4"/>
  <c r="BP27" i="4"/>
  <c r="BM27" i="4"/>
  <c r="BR27" i="4"/>
  <c r="BI27" i="4"/>
  <c r="BW27" i="4"/>
  <c r="BN27" i="4"/>
  <c r="BO27" i="4"/>
  <c r="BJ27" i="4"/>
  <c r="CK10" i="4"/>
  <c r="DI10" i="4"/>
  <c r="CI10" i="4"/>
  <c r="DG10" i="4"/>
  <c r="CZ10" i="4"/>
  <c r="CM10" i="4"/>
  <c r="DK10" i="4"/>
  <c r="CL10" i="4"/>
  <c r="DJ10" i="4"/>
  <c r="CG10" i="4"/>
  <c r="DE10" i="4"/>
  <c r="CO10" i="4"/>
  <c r="DM10" i="4"/>
  <c r="CJ10" i="4"/>
  <c r="DH10" i="4"/>
  <c r="CF10" i="4"/>
  <c r="DA10" i="4"/>
  <c r="CS10" i="4"/>
  <c r="DR10" i="4"/>
  <c r="CR10" i="4"/>
  <c r="BR7" i="4"/>
  <c r="BI7" i="4"/>
  <c r="BM7" i="4"/>
  <c r="BV7" i="4"/>
  <c r="BW7" i="4"/>
  <c r="BL7" i="4"/>
  <c r="BP7" i="4"/>
  <c r="BN7" i="4"/>
  <c r="BJ7" i="4"/>
  <c r="BO7" i="4"/>
  <c r="CI2" i="4"/>
  <c r="CR2" i="4"/>
  <c r="CF2" i="4"/>
  <c r="DD2" i="4"/>
  <c r="CG2" i="4"/>
  <c r="DE2" i="4"/>
  <c r="DF2" i="4"/>
  <c r="DL2" i="4"/>
  <c r="CL2" i="4"/>
  <c r="CZ2" i="4"/>
  <c r="DA2" i="4"/>
  <c r="CM2" i="4"/>
  <c r="CK2" i="4"/>
  <c r="DI2" i="4"/>
  <c r="CS2" i="4"/>
  <c r="CO2" i="4"/>
  <c r="CJ2" i="4"/>
  <c r="AO178" i="6"/>
  <c r="AY178" i="6"/>
  <c r="AT178" i="6"/>
  <c r="AV178" i="6"/>
  <c r="AQ178" i="6"/>
  <c r="AR178" i="6"/>
  <c r="AS178" i="6"/>
  <c r="AU178" i="6"/>
  <c r="AX178" i="6"/>
  <c r="AN178" i="6"/>
  <c r="DM100" i="6"/>
  <c r="CY100" i="6"/>
  <c r="DE100" i="6"/>
  <c r="DG100" i="6"/>
  <c r="DH100" i="6"/>
  <c r="DK100" i="6"/>
  <c r="DN100" i="6"/>
  <c r="AY96" i="6"/>
  <c r="AQ96" i="6"/>
  <c r="AR96" i="6"/>
  <c r="AO96" i="6"/>
  <c r="AX96" i="6"/>
  <c r="AT96" i="6"/>
  <c r="AN96" i="6"/>
  <c r="AS96" i="6"/>
  <c r="AV96" i="6"/>
  <c r="AW96" i="6"/>
  <c r="AU96" i="6"/>
  <c r="BM90" i="6"/>
  <c r="BS90" i="6"/>
  <c r="BI90" i="6"/>
  <c r="BK90" i="6"/>
  <c r="BN90" i="6"/>
  <c r="BT90" i="6"/>
  <c r="BR90" i="6"/>
  <c r="BO90" i="6"/>
  <c r="BH90" i="6"/>
  <c r="BJ90" i="6"/>
  <c r="BL90" i="6"/>
  <c r="BP90" i="6"/>
  <c r="BQ90" i="6"/>
  <c r="DM89" i="6"/>
  <c r="CY89" i="6"/>
  <c r="DE89" i="6"/>
  <c r="DG89" i="6"/>
  <c r="DH89" i="6"/>
  <c r="DK89" i="6"/>
  <c r="DN89" i="6"/>
  <c r="AR83" i="6"/>
  <c r="AN83" i="6"/>
  <c r="AV83" i="6"/>
  <c r="AX83" i="6"/>
  <c r="AW83" i="6"/>
  <c r="AY83" i="6"/>
  <c r="AQ83" i="6"/>
  <c r="AU83" i="6"/>
  <c r="AS83" i="6"/>
  <c r="AT83" i="6"/>
  <c r="AO83" i="6"/>
  <c r="AT81" i="6"/>
  <c r="AV81" i="6"/>
  <c r="AO81" i="6"/>
  <c r="AR81" i="6"/>
  <c r="AS81" i="6"/>
  <c r="AQ81" i="6"/>
  <c r="AX81" i="6"/>
  <c r="AY81" i="6"/>
  <c r="AU81" i="6"/>
  <c r="AN81" i="6"/>
  <c r="AV75" i="6"/>
  <c r="AX75" i="6"/>
  <c r="AW75" i="6"/>
  <c r="AS75" i="6"/>
  <c r="AR75" i="6"/>
  <c r="AQ75" i="6"/>
  <c r="AN75" i="6"/>
  <c r="AO75" i="6"/>
  <c r="AP75" i="6"/>
  <c r="AY75" i="6"/>
  <c r="AU75" i="6"/>
  <c r="AT75" i="6"/>
  <c r="BS72" i="6"/>
  <c r="BT72" i="6"/>
  <c r="BR72" i="6"/>
  <c r="BQ72" i="6"/>
  <c r="BM72" i="6"/>
  <c r="BN72" i="6"/>
  <c r="BI72" i="6"/>
  <c r="BH72" i="6"/>
  <c r="BJ72" i="6"/>
  <c r="BL72" i="6"/>
  <c r="BO72" i="6"/>
  <c r="BK72" i="6"/>
  <c r="BU72" i="6"/>
  <c r="AH282" i="3"/>
  <c r="AF282" i="3"/>
  <c r="AI282" i="3"/>
  <c r="AF277" i="3"/>
  <c r="AI277" i="3"/>
  <c r="AH277" i="3"/>
  <c r="BY307" i="3"/>
  <c r="BZ307" i="3"/>
  <c r="BX307" i="3"/>
  <c r="BV82" i="3"/>
  <c r="BW82" i="3"/>
  <c r="CB29" i="5"/>
  <c r="CC29" i="5"/>
  <c r="CD29" i="5"/>
  <c r="CA29" i="5"/>
  <c r="BB63" i="3"/>
  <c r="BC63" i="3"/>
  <c r="BF63" i="3"/>
  <c r="BA179" i="6"/>
  <c r="DE273" i="3"/>
  <c r="DG273" i="3"/>
  <c r="DH273" i="3"/>
  <c r="DI273" i="3"/>
  <c r="BK270" i="3"/>
  <c r="BQ270" i="3"/>
  <c r="BT270" i="3"/>
  <c r="BH270" i="3"/>
  <c r="BL270" i="3"/>
  <c r="BN270" i="3"/>
  <c r="BM270" i="3"/>
  <c r="BS270" i="3"/>
  <c r="BO270" i="3"/>
  <c r="BI270" i="3"/>
  <c r="DL268" i="3"/>
  <c r="CY268" i="3"/>
  <c r="DE268" i="3"/>
  <c r="DG268" i="3"/>
  <c r="DH268" i="3"/>
  <c r="DI268" i="3"/>
  <c r="AF267" i="3"/>
  <c r="AI267" i="3"/>
  <c r="AH267" i="3"/>
  <c r="AF244" i="3"/>
  <c r="AI244" i="3"/>
  <c r="AH244" i="3"/>
  <c r="DL243" i="3"/>
  <c r="DE240" i="3"/>
  <c r="DG240" i="3"/>
  <c r="DH240" i="3"/>
  <c r="DI240" i="3"/>
  <c r="AH218" i="3"/>
  <c r="AF218" i="3"/>
  <c r="AI218" i="3"/>
  <c r="AH210" i="3"/>
  <c r="AF210" i="3"/>
  <c r="AI210" i="3"/>
  <c r="BD194" i="3"/>
  <c r="AP194" i="3"/>
  <c r="AW194" i="3"/>
  <c r="AT194" i="3"/>
  <c r="AR194" i="3"/>
  <c r="AU194" i="3"/>
  <c r="AM194" i="3"/>
  <c r="AL194" i="3"/>
  <c r="AN194" i="3"/>
  <c r="AS194" i="3"/>
  <c r="AO194" i="3"/>
  <c r="BE194" i="3"/>
  <c r="AQ194" i="3"/>
  <c r="CY191" i="3"/>
  <c r="DE191" i="3"/>
  <c r="DG191" i="3"/>
  <c r="DH191" i="3"/>
  <c r="DI191" i="3"/>
  <c r="AQ185" i="3"/>
  <c r="AP185" i="3"/>
  <c r="AT185" i="3"/>
  <c r="AU185" i="3"/>
  <c r="AV185" i="3"/>
  <c r="AM185" i="3"/>
  <c r="AW185" i="3"/>
  <c r="AX185" i="3"/>
  <c r="AR185" i="3"/>
  <c r="BD185" i="3"/>
  <c r="AO185" i="3"/>
  <c r="BE185" i="3"/>
  <c r="AL185" i="3"/>
  <c r="AN185" i="3"/>
  <c r="AS185" i="3"/>
  <c r="BE54" i="3"/>
  <c r="AL54" i="3"/>
  <c r="AP54" i="3"/>
  <c r="BD54" i="3"/>
  <c r="AS54" i="3"/>
  <c r="AM54" i="3"/>
  <c r="AR54" i="3"/>
  <c r="AU54" i="3"/>
  <c r="AT54" i="3"/>
  <c r="AV54" i="3"/>
  <c r="AO54" i="3"/>
  <c r="AW54" i="3"/>
  <c r="AQ54" i="3"/>
  <c r="DL50" i="3"/>
  <c r="DE45" i="3"/>
  <c r="DG45" i="3"/>
  <c r="DH45" i="3"/>
  <c r="DI45" i="3"/>
  <c r="BX74" i="5"/>
  <c r="BQ79" i="5"/>
  <c r="BS79" i="5"/>
  <c r="BT79" i="5"/>
  <c r="BU79" i="5"/>
  <c r="BX79" i="5"/>
  <c r="BS138" i="3"/>
  <c r="BN138" i="3"/>
  <c r="BT138" i="3"/>
  <c r="BM138" i="3"/>
  <c r="BL138" i="3"/>
  <c r="BQ138" i="3"/>
  <c r="BO138" i="3"/>
  <c r="BK138" i="3"/>
  <c r="BH138" i="3"/>
  <c r="BI138" i="3"/>
  <c r="BX46" i="5"/>
  <c r="AV68" i="3"/>
  <c r="AX68" i="3"/>
  <c r="CH229" i="5"/>
  <c r="CN229" i="5"/>
  <c r="CP229" i="5"/>
  <c r="DD229" i="5"/>
  <c r="DF229" i="5"/>
  <c r="DL229" i="5"/>
  <c r="DN229" i="5"/>
  <c r="DO229" i="5"/>
  <c r="BT80" i="3"/>
  <c r="BQ80" i="3"/>
  <c r="BO80" i="3"/>
  <c r="BH80" i="3"/>
  <c r="BI80" i="3"/>
  <c r="BJ80" i="3"/>
  <c r="BL80" i="3"/>
  <c r="BK80" i="3"/>
  <c r="BN80" i="3"/>
  <c r="BS80" i="3"/>
  <c r="BM80" i="3"/>
  <c r="BO70" i="6"/>
  <c r="BL70" i="6"/>
  <c r="BH70" i="6"/>
  <c r="BM70" i="6"/>
  <c r="BS70" i="6"/>
  <c r="BQ70" i="6"/>
  <c r="BI70" i="6"/>
  <c r="BN70" i="6"/>
  <c r="BK70" i="6"/>
  <c r="BT70" i="6"/>
  <c r="BN14" i="6"/>
  <c r="BK14" i="6"/>
  <c r="BM14" i="6"/>
  <c r="BS14" i="6"/>
  <c r="BI14" i="6"/>
  <c r="BL14" i="6"/>
  <c r="BT14" i="6"/>
  <c r="BH14" i="6"/>
  <c r="BJ14" i="6"/>
  <c r="BQ14" i="6"/>
  <c r="BO14" i="6"/>
  <c r="CY9" i="6"/>
  <c r="DE9" i="6"/>
  <c r="DG9" i="6"/>
  <c r="DH9" i="6"/>
  <c r="DK9" i="6"/>
  <c r="DN9" i="6"/>
  <c r="DM9" i="6"/>
  <c r="AS4" i="6"/>
  <c r="AY4" i="6"/>
  <c r="AN4" i="6"/>
  <c r="AX4" i="6"/>
  <c r="AR4" i="6"/>
  <c r="AT4" i="6"/>
  <c r="AU4" i="6"/>
  <c r="AV4" i="6"/>
  <c r="AW4" i="6"/>
  <c r="AZ4" i="6"/>
  <c r="AO4" i="6"/>
  <c r="AQ4" i="6"/>
  <c r="CG236" i="5"/>
  <c r="DE236" i="5"/>
  <c r="CZ236" i="5"/>
  <c r="CI236" i="5"/>
  <c r="DG236" i="5"/>
  <c r="CF236" i="5"/>
  <c r="DA236" i="5"/>
  <c r="CS236" i="5"/>
  <c r="DR236" i="5"/>
  <c r="CR236" i="5"/>
  <c r="CL236" i="5"/>
  <c r="DJ236" i="5"/>
  <c r="CJ236" i="5"/>
  <c r="DH236" i="5"/>
  <c r="CK236" i="5"/>
  <c r="DI236" i="5"/>
  <c r="CM236" i="5"/>
  <c r="DK236" i="5"/>
  <c r="CO236" i="5"/>
  <c r="DM236" i="5"/>
  <c r="CZ227" i="5"/>
  <c r="CG227" i="5"/>
  <c r="DE227" i="5"/>
  <c r="CL227" i="5"/>
  <c r="DJ227" i="5"/>
  <c r="CF227" i="5"/>
  <c r="CJ227" i="5"/>
  <c r="DH227" i="5"/>
  <c r="CS227" i="5"/>
  <c r="DR227" i="5"/>
  <c r="DA227" i="5"/>
  <c r="CM227" i="5"/>
  <c r="DK227" i="5"/>
  <c r="CO227" i="5"/>
  <c r="DM227" i="5"/>
  <c r="CR227" i="5"/>
  <c r="CK227" i="5"/>
  <c r="DI227" i="5"/>
  <c r="CI227" i="5"/>
  <c r="DG227" i="5"/>
  <c r="CR222" i="5"/>
  <c r="CF222" i="5"/>
  <c r="CL222" i="5"/>
  <c r="DJ222" i="5"/>
  <c r="CG222" i="5"/>
  <c r="DE222" i="5"/>
  <c r="DA222" i="5"/>
  <c r="CJ222" i="5"/>
  <c r="DH222" i="5"/>
  <c r="CS222" i="5"/>
  <c r="DR222" i="5"/>
  <c r="CM222" i="5"/>
  <c r="DK222" i="5"/>
  <c r="CO222" i="5"/>
  <c r="DM222" i="5"/>
  <c r="CI222" i="5"/>
  <c r="DG222" i="5"/>
  <c r="CK222" i="5"/>
  <c r="DI222" i="5"/>
  <c r="CZ222" i="5"/>
  <c r="BW183" i="5"/>
  <c r="BM183" i="5"/>
  <c r="BN183" i="5"/>
  <c r="BO183" i="5"/>
  <c r="BV183" i="5"/>
  <c r="BR183" i="5"/>
  <c r="BP183" i="5"/>
  <c r="BJ183" i="5"/>
  <c r="BL183" i="5"/>
  <c r="BI183" i="5"/>
  <c r="BX183" i="5"/>
  <c r="CK167" i="5"/>
  <c r="DI167" i="5"/>
  <c r="CL167" i="5"/>
  <c r="DJ167" i="5"/>
  <c r="CI167" i="5"/>
  <c r="DG167" i="5"/>
  <c r="DA167" i="5"/>
  <c r="CG167" i="5"/>
  <c r="DE167" i="5"/>
  <c r="CS167" i="5"/>
  <c r="DR167" i="5"/>
  <c r="CR167" i="5"/>
  <c r="CF167" i="5"/>
  <c r="CO167" i="5"/>
  <c r="DM167" i="5"/>
  <c r="CM167" i="5"/>
  <c r="DK167" i="5"/>
  <c r="CZ167" i="5"/>
  <c r="CJ167" i="5"/>
  <c r="DH167" i="5"/>
  <c r="DA122" i="4"/>
  <c r="CZ122" i="4"/>
  <c r="CF122" i="4"/>
  <c r="CS122" i="4"/>
  <c r="DR122" i="4"/>
  <c r="CL122" i="4"/>
  <c r="DJ122" i="4"/>
  <c r="CI122" i="4"/>
  <c r="DG122" i="4"/>
  <c r="CK122" i="4"/>
  <c r="DI122" i="4"/>
  <c r="CR122" i="4"/>
  <c r="CG122" i="4"/>
  <c r="DE122" i="4"/>
  <c r="CJ122" i="4"/>
  <c r="DH122" i="4"/>
  <c r="CO122" i="4"/>
  <c r="DM122" i="4"/>
  <c r="CM122" i="4"/>
  <c r="DK122" i="4"/>
  <c r="AU110" i="4"/>
  <c r="AW110" i="4"/>
  <c r="AX110" i="4"/>
  <c r="DS75" i="5"/>
  <c r="BO65" i="6"/>
  <c r="BI65" i="6"/>
  <c r="BM65" i="6"/>
  <c r="BS65" i="6"/>
  <c r="BT65" i="6"/>
  <c r="BK65" i="6"/>
  <c r="BH65" i="6"/>
  <c r="BJ65" i="6"/>
  <c r="BL65" i="6"/>
  <c r="BN65" i="6"/>
  <c r="BP65" i="6"/>
  <c r="BQ65" i="6"/>
  <c r="CN8" i="2"/>
  <c r="DL8" i="2"/>
  <c r="CL8" i="2"/>
  <c r="DJ8" i="2"/>
  <c r="DB8" i="2"/>
  <c r="CM8" i="2"/>
  <c r="DK8" i="2"/>
  <c r="CJ8" i="2"/>
  <c r="DH8" i="2"/>
  <c r="DA8" i="2"/>
  <c r="CT8" i="2"/>
  <c r="DS8" i="2"/>
  <c r="CH8" i="2"/>
  <c r="DF8" i="2"/>
  <c r="CG8" i="2"/>
  <c r="CK8" i="2"/>
  <c r="DI8" i="2"/>
  <c r="CS8" i="2"/>
  <c r="CP8" i="2"/>
  <c r="DN8" i="2"/>
  <c r="AO178" i="3"/>
  <c r="BD178" i="3"/>
  <c r="AS178" i="3"/>
  <c r="AM178" i="3"/>
  <c r="AP178" i="3"/>
  <c r="AL178" i="3"/>
  <c r="AN178" i="3"/>
  <c r="AR178" i="3"/>
  <c r="AU178" i="3"/>
  <c r="BE178" i="3"/>
  <c r="AT178" i="3"/>
  <c r="AV178" i="3"/>
  <c r="AQ178" i="3"/>
  <c r="AW178" i="3"/>
  <c r="CG229" i="4"/>
  <c r="DE229" i="4"/>
  <c r="CK229" i="4"/>
  <c r="DI229" i="4"/>
  <c r="CO229" i="4"/>
  <c r="DM229" i="4"/>
  <c r="CR229" i="4"/>
  <c r="CM229" i="4"/>
  <c r="DK229" i="4"/>
  <c r="CJ229" i="4"/>
  <c r="DH229" i="4"/>
  <c r="CF229" i="4"/>
  <c r="CS229" i="4"/>
  <c r="DR229" i="4"/>
  <c r="CL229" i="4"/>
  <c r="DJ229" i="4"/>
  <c r="CZ229" i="4"/>
  <c r="DA229" i="4"/>
  <c r="CI229" i="4"/>
  <c r="DG229" i="4"/>
  <c r="AO205" i="6"/>
  <c r="AQ205" i="6"/>
  <c r="AR205" i="6"/>
  <c r="AV205" i="6"/>
  <c r="AU205" i="6"/>
  <c r="AT205" i="6"/>
  <c r="AS205" i="6"/>
  <c r="AY205" i="6"/>
  <c r="AX205" i="6"/>
  <c r="AN205" i="6"/>
  <c r="BA205" i="6"/>
  <c r="BB205" i="6"/>
  <c r="AQ188" i="3"/>
  <c r="AR188" i="3"/>
  <c r="AU188" i="3"/>
  <c r="AW188" i="3"/>
  <c r="AO188" i="3"/>
  <c r="AP188" i="3"/>
  <c r="AT188" i="3"/>
  <c r="AV188" i="3"/>
  <c r="BE188" i="3"/>
  <c r="AM188" i="3"/>
  <c r="AL188" i="3"/>
  <c r="BD188" i="3"/>
  <c r="AS188" i="3"/>
  <c r="CL104" i="4"/>
  <c r="DJ104" i="4"/>
  <c r="CS104" i="4"/>
  <c r="CO104" i="4"/>
  <c r="CK104" i="4"/>
  <c r="CI104" i="4"/>
  <c r="CZ104" i="4"/>
  <c r="CG104" i="4"/>
  <c r="DE104" i="4"/>
  <c r="DA104" i="4"/>
  <c r="CM104" i="4"/>
  <c r="CJ104" i="4"/>
  <c r="CR104" i="4"/>
  <c r="CF104" i="4"/>
  <c r="CS90" i="4"/>
  <c r="DR90" i="4"/>
  <c r="DA90" i="4"/>
  <c r="CJ90" i="4"/>
  <c r="DH90" i="4"/>
  <c r="CG90" i="4"/>
  <c r="DE90" i="4"/>
  <c r="CM90" i="4"/>
  <c r="DK90" i="4"/>
  <c r="CL90" i="4"/>
  <c r="DJ90" i="4"/>
  <c r="CI90" i="4"/>
  <c r="DG90" i="4"/>
  <c r="CR90" i="4"/>
  <c r="CF90" i="4"/>
  <c r="CK90" i="4"/>
  <c r="DI90" i="4"/>
  <c r="CZ90" i="4"/>
  <c r="CO90" i="4"/>
  <c r="DM90" i="4"/>
  <c r="BO84" i="4"/>
  <c r="BM84" i="4"/>
  <c r="BJ84" i="4"/>
  <c r="BL84" i="4"/>
  <c r="BN84" i="4"/>
  <c r="BP84" i="4"/>
  <c r="BV84" i="4"/>
  <c r="BR84" i="4"/>
  <c r="BW84" i="4"/>
  <c r="BI84" i="4"/>
  <c r="BA82" i="4"/>
  <c r="BW79" i="4"/>
  <c r="BP79" i="4"/>
  <c r="BM79" i="4"/>
  <c r="BL79" i="4"/>
  <c r="BN79" i="4"/>
  <c r="BV79" i="4"/>
  <c r="BI79" i="4"/>
  <c r="BJ79" i="4"/>
  <c r="BO79" i="4"/>
  <c r="BR79" i="4"/>
  <c r="CL42" i="4"/>
  <c r="DJ42" i="4"/>
  <c r="CR42" i="4"/>
  <c r="CS42" i="4"/>
  <c r="DR42" i="4"/>
  <c r="CI42" i="4"/>
  <c r="DG42" i="4"/>
  <c r="CF42" i="4"/>
  <c r="CM42" i="4"/>
  <c r="DK42" i="4"/>
  <c r="CZ42" i="4"/>
  <c r="CK42" i="4"/>
  <c r="DI42" i="4"/>
  <c r="CG42" i="4"/>
  <c r="DE42" i="4"/>
  <c r="CO42" i="4"/>
  <c r="DM42" i="4"/>
  <c r="CJ42" i="4"/>
  <c r="DH42" i="4"/>
  <c r="DA42" i="4"/>
  <c r="BO38" i="4"/>
  <c r="BV38" i="4"/>
  <c r="BN38" i="4"/>
  <c r="BI38" i="4"/>
  <c r="BJ38" i="4"/>
  <c r="BK38" i="4"/>
  <c r="BL38" i="4"/>
  <c r="BW38" i="4"/>
  <c r="BP38" i="4"/>
  <c r="BR38" i="4"/>
  <c r="BM38" i="4"/>
  <c r="BR24" i="4"/>
  <c r="BO24" i="4"/>
  <c r="BI24" i="4"/>
  <c r="BM24" i="4"/>
  <c r="BP24" i="4"/>
  <c r="BV24" i="4"/>
  <c r="BJ24" i="4"/>
  <c r="BN24" i="4"/>
  <c r="BW24" i="4"/>
  <c r="BL24" i="4"/>
  <c r="BH122" i="6"/>
  <c r="BQ122" i="6"/>
  <c r="BS122" i="6"/>
  <c r="BK122" i="6"/>
  <c r="BN122" i="6"/>
  <c r="BT122" i="6"/>
  <c r="BL122" i="6"/>
  <c r="BO122" i="6"/>
  <c r="BM122" i="6"/>
  <c r="BI122" i="6"/>
  <c r="BJ122" i="6"/>
  <c r="BP122" i="6"/>
  <c r="BS88" i="6"/>
  <c r="BQ88" i="6"/>
  <c r="BH88" i="6"/>
  <c r="BI88" i="6"/>
  <c r="BJ88" i="6"/>
  <c r="BN88" i="6"/>
  <c r="BL88" i="6"/>
  <c r="BO88" i="6"/>
  <c r="BT88" i="6"/>
  <c r="BK88" i="6"/>
  <c r="BM88" i="6"/>
  <c r="AR79" i="6"/>
  <c r="AQ79" i="6"/>
  <c r="AV79" i="6"/>
  <c r="AX79" i="6"/>
  <c r="AW79" i="6"/>
  <c r="AS79" i="6"/>
  <c r="AN79" i="6"/>
  <c r="AY79" i="6"/>
  <c r="AU79" i="6"/>
  <c r="AO79" i="6"/>
  <c r="AT79" i="6"/>
  <c r="BC13" i="5"/>
  <c r="BB13" i="5"/>
  <c r="AH275" i="3"/>
  <c r="AF275" i="3"/>
  <c r="AI275" i="3"/>
  <c r="BD47" i="6"/>
  <c r="BE47" i="6"/>
  <c r="BF47" i="6"/>
  <c r="BD241" i="3"/>
  <c r="AM241" i="3"/>
  <c r="AO241" i="3"/>
  <c r="AL241" i="3"/>
  <c r="AN241" i="3"/>
  <c r="AU241" i="3"/>
  <c r="AS241" i="3"/>
  <c r="AR241" i="3"/>
  <c r="AW241" i="3"/>
  <c r="AQ241" i="3"/>
  <c r="AP241" i="3"/>
  <c r="AT241" i="3"/>
  <c r="BE241" i="3"/>
  <c r="AH186" i="3"/>
  <c r="AF186" i="3"/>
  <c r="AI186" i="3"/>
  <c r="DE39" i="3"/>
  <c r="DG39" i="3"/>
  <c r="DH39" i="3"/>
  <c r="DI39" i="3"/>
  <c r="CA212" i="4"/>
  <c r="CC212" i="4"/>
  <c r="CD212" i="4"/>
  <c r="CB212" i="4"/>
  <c r="BM14" i="2"/>
  <c r="BN14" i="2"/>
  <c r="BS14" i="2"/>
  <c r="BO14" i="2"/>
  <c r="BQ14" i="2"/>
  <c r="BP14" i="2"/>
  <c r="BJ14" i="2"/>
  <c r="BK14" i="2"/>
  <c r="BL14" i="2"/>
  <c r="BR14" i="2"/>
  <c r="BT14" i="2"/>
  <c r="BU14" i="2"/>
  <c r="BW14" i="2"/>
  <c r="BX14" i="2"/>
  <c r="BV14" i="2"/>
  <c r="BW254" i="5"/>
  <c r="BV254" i="5"/>
  <c r="BL254" i="5"/>
  <c r="BR254" i="5"/>
  <c r="BI254" i="5"/>
  <c r="BJ254" i="5"/>
  <c r="BK254" i="5"/>
  <c r="BP254" i="5"/>
  <c r="BN254" i="5"/>
  <c r="BM254" i="5"/>
  <c r="BO254" i="5"/>
  <c r="BV149" i="5"/>
  <c r="BI149" i="5"/>
  <c r="BM149" i="5"/>
  <c r="BO149" i="5"/>
  <c r="BJ149" i="5"/>
  <c r="BK149" i="5"/>
  <c r="BN149" i="5"/>
  <c r="BR149" i="5"/>
  <c r="BP149" i="5"/>
  <c r="BL149" i="5"/>
  <c r="BW149" i="5"/>
  <c r="AQ128" i="6"/>
  <c r="AT128" i="6"/>
  <c r="AV128" i="6"/>
  <c r="AY128" i="6"/>
  <c r="AN128" i="6"/>
  <c r="AO128" i="6"/>
  <c r="AX128" i="6"/>
  <c r="AS128" i="6"/>
  <c r="AU128" i="6"/>
  <c r="AR128" i="6"/>
  <c r="BO44" i="5"/>
  <c r="BM44" i="5"/>
  <c r="BR44" i="5"/>
  <c r="BI44" i="5"/>
  <c r="BW44" i="5"/>
  <c r="BV44" i="5"/>
  <c r="BJ44" i="5"/>
  <c r="BP44" i="5"/>
  <c r="BN44" i="5"/>
  <c r="BL44" i="5"/>
  <c r="BW190" i="5"/>
  <c r="BO190" i="5"/>
  <c r="BR190" i="5"/>
  <c r="BJ190" i="5"/>
  <c r="BN190" i="5"/>
  <c r="BV190" i="5"/>
  <c r="BM190" i="5"/>
  <c r="BL190" i="5"/>
  <c r="BI190" i="5"/>
  <c r="BK190" i="5"/>
  <c r="BP190" i="5"/>
  <c r="BQ190" i="5"/>
  <c r="BS190" i="5"/>
  <c r="BT190" i="5"/>
  <c r="BU190" i="5"/>
  <c r="AF248" i="3"/>
  <c r="AI248" i="3"/>
  <c r="AH248" i="3"/>
  <c r="BI131" i="5"/>
  <c r="BW131" i="5"/>
  <c r="BN131" i="5"/>
  <c r="BV131" i="5"/>
  <c r="BL131" i="5"/>
  <c r="BM131" i="5"/>
  <c r="BP131" i="5"/>
  <c r="BJ131" i="5"/>
  <c r="BO131" i="5"/>
  <c r="BR131" i="5"/>
  <c r="BN185" i="6"/>
  <c r="BI185" i="6"/>
  <c r="BH185" i="6"/>
  <c r="BJ185" i="6"/>
  <c r="BK185" i="6"/>
  <c r="BL185" i="6"/>
  <c r="BM185" i="6"/>
  <c r="BO185" i="6"/>
  <c r="BP185" i="6"/>
  <c r="BS185" i="6"/>
  <c r="BQ185" i="6"/>
  <c r="BT185" i="6"/>
  <c r="CY206" i="3"/>
  <c r="DE206" i="3"/>
  <c r="DG206" i="3"/>
  <c r="DH206" i="3"/>
  <c r="DI206" i="3"/>
  <c r="CJ202" i="6"/>
  <c r="CL202" i="6"/>
  <c r="CM202" i="6"/>
  <c r="BQ50" i="4"/>
  <c r="BS50" i="4"/>
  <c r="BT50" i="4"/>
  <c r="BU50" i="4"/>
  <c r="CS39" i="4"/>
  <c r="DR39" i="4"/>
  <c r="CR39" i="4"/>
  <c r="CJ39" i="4"/>
  <c r="DH39" i="4"/>
  <c r="CI39" i="4"/>
  <c r="DG39" i="4"/>
  <c r="CO39" i="4"/>
  <c r="DM39" i="4"/>
  <c r="CK39" i="4"/>
  <c r="DI39" i="4"/>
  <c r="DA39" i="4"/>
  <c r="CM39" i="4"/>
  <c r="DK39" i="4"/>
  <c r="CL39" i="4"/>
  <c r="DJ39" i="4"/>
  <c r="CZ39" i="4"/>
  <c r="CG39" i="4"/>
  <c r="DE39" i="4"/>
  <c r="CF39" i="4"/>
  <c r="BM8" i="4"/>
  <c r="BO8" i="4"/>
  <c r="BR8" i="4"/>
  <c r="BI8" i="4"/>
  <c r="BW8" i="4"/>
  <c r="BL8" i="4"/>
  <c r="BV8" i="4"/>
  <c r="BN8" i="4"/>
  <c r="BJ8" i="4"/>
  <c r="BP8" i="4"/>
  <c r="BH74" i="6"/>
  <c r="BI74" i="6"/>
  <c r="BJ74" i="6"/>
  <c r="BK74" i="6"/>
  <c r="BM74" i="6"/>
  <c r="BS74" i="6"/>
  <c r="BL74" i="6"/>
  <c r="BQ74" i="6"/>
  <c r="BO74" i="6"/>
  <c r="BT74" i="6"/>
  <c r="BN74" i="6"/>
  <c r="DN72" i="6"/>
  <c r="CY72" i="6"/>
  <c r="DE72" i="6"/>
  <c r="DG72" i="6"/>
  <c r="DH72" i="6"/>
  <c r="DK72" i="6"/>
  <c r="DM72" i="6"/>
  <c r="CQ77" i="3"/>
  <c r="CR77" i="3"/>
  <c r="CT112" i="3"/>
  <c r="CU112" i="3"/>
  <c r="CS112" i="3"/>
  <c r="AQ242" i="3"/>
  <c r="AO242" i="3"/>
  <c r="BD242" i="3"/>
  <c r="AS242" i="3"/>
  <c r="AU242" i="3"/>
  <c r="AW242" i="3"/>
  <c r="AR242" i="3"/>
  <c r="AL242" i="3"/>
  <c r="AM242" i="3"/>
  <c r="AN242" i="3"/>
  <c r="AP242" i="3"/>
  <c r="AT242" i="3"/>
  <c r="AV242" i="3"/>
  <c r="AX242" i="3"/>
  <c r="BE242" i="3"/>
  <c r="AH208" i="3"/>
  <c r="AF208" i="3"/>
  <c r="AI208" i="3"/>
  <c r="BT87" i="3"/>
  <c r="BO87" i="3"/>
  <c r="BQ87" i="3"/>
  <c r="BK87" i="3"/>
  <c r="BH87" i="3"/>
  <c r="BI87" i="3"/>
  <c r="BJ87" i="3"/>
  <c r="BL87" i="3"/>
  <c r="BS87" i="3"/>
  <c r="BN87" i="3"/>
  <c r="BM87" i="3"/>
  <c r="CR230" i="5"/>
  <c r="CS230" i="5"/>
  <c r="DR230" i="5"/>
  <c r="CK230" i="5"/>
  <c r="DI230" i="5"/>
  <c r="CM230" i="5"/>
  <c r="DK230" i="5"/>
  <c r="CZ230" i="5"/>
  <c r="CI230" i="5"/>
  <c r="DG230" i="5"/>
  <c r="CL230" i="5"/>
  <c r="DJ230" i="5"/>
  <c r="DA230" i="5"/>
  <c r="CJ230" i="5"/>
  <c r="DH230" i="5"/>
  <c r="CG230" i="5"/>
  <c r="DE230" i="5"/>
  <c r="CO230" i="5"/>
  <c r="DM230" i="5"/>
  <c r="CF230" i="5"/>
  <c r="BB81" i="4"/>
  <c r="BC81" i="4"/>
  <c r="BJ91" i="4"/>
  <c r="BP91" i="4"/>
  <c r="BM91" i="4"/>
  <c r="BV91" i="4"/>
  <c r="BO91" i="4"/>
  <c r="BR91" i="4"/>
  <c r="BW91" i="4"/>
  <c r="BI91" i="4"/>
  <c r="BL91" i="4"/>
  <c r="BN91" i="4"/>
  <c r="CG66" i="4"/>
  <c r="CK66" i="4"/>
  <c r="CZ66" i="4"/>
  <c r="CI66" i="4"/>
  <c r="CL66" i="4"/>
  <c r="CF66" i="4"/>
  <c r="CR66" i="4"/>
  <c r="CO66" i="4"/>
  <c r="DA66" i="4"/>
  <c r="CM66" i="4"/>
  <c r="CS66" i="4"/>
  <c r="DR66" i="4"/>
  <c r="CJ66" i="4"/>
  <c r="DH66" i="4"/>
  <c r="CJ16" i="4"/>
  <c r="DH16" i="4"/>
  <c r="DA16" i="4"/>
  <c r="CG16" i="4"/>
  <c r="DE16" i="4"/>
  <c r="CZ16" i="4"/>
  <c r="CF16" i="4"/>
  <c r="CL16" i="4"/>
  <c r="DJ16" i="4"/>
  <c r="CR16" i="4"/>
  <c r="CO16" i="4"/>
  <c r="DM16" i="4"/>
  <c r="CK16" i="4"/>
  <c r="DI16" i="4"/>
  <c r="CM16" i="4"/>
  <c r="DK16" i="4"/>
  <c r="CS16" i="4"/>
  <c r="DR16" i="4"/>
  <c r="CI16" i="4"/>
  <c r="DG16" i="4"/>
  <c r="CZ5" i="4"/>
  <c r="CK5" i="4"/>
  <c r="DI5" i="4"/>
  <c r="CL5" i="4"/>
  <c r="DJ5" i="4"/>
  <c r="CG5" i="4"/>
  <c r="DE5" i="4"/>
  <c r="CI5" i="4"/>
  <c r="DG5" i="4"/>
  <c r="CF5" i="4"/>
  <c r="CS5" i="4"/>
  <c r="DR5" i="4"/>
  <c r="DA5" i="4"/>
  <c r="CM5" i="4"/>
  <c r="DK5" i="4"/>
  <c r="CR5" i="4"/>
  <c r="CJ5" i="4"/>
  <c r="DH5" i="4"/>
  <c r="CO5" i="4"/>
  <c r="DM5" i="4"/>
  <c r="BI195" i="6"/>
  <c r="BO195" i="6"/>
  <c r="BK195" i="6"/>
  <c r="BH195" i="6"/>
  <c r="BN195" i="6"/>
  <c r="BM195" i="6"/>
  <c r="BT195" i="6"/>
  <c r="BL195" i="6"/>
  <c r="BS195" i="6"/>
  <c r="BQ195" i="6"/>
  <c r="BL112" i="6"/>
  <c r="BH112" i="6"/>
  <c r="BM112" i="6"/>
  <c r="BT112" i="6"/>
  <c r="BN112" i="6"/>
  <c r="BK112" i="6"/>
  <c r="BQ112" i="6"/>
  <c r="BI112" i="6"/>
  <c r="BS112" i="6"/>
  <c r="BO112" i="6"/>
  <c r="AX104" i="6"/>
  <c r="AR104" i="6"/>
  <c r="AU104" i="6"/>
  <c r="AO104" i="6"/>
  <c r="AT104" i="6"/>
  <c r="AN104" i="6"/>
  <c r="AV104" i="6"/>
  <c r="AW104" i="6"/>
  <c r="AY104" i="6"/>
  <c r="AZ104" i="6"/>
  <c r="AS104" i="6"/>
  <c r="AQ104" i="6"/>
  <c r="AR95" i="6"/>
  <c r="AQ95" i="6"/>
  <c r="AV95" i="6"/>
  <c r="AX95" i="6"/>
  <c r="AW95" i="6"/>
  <c r="AS95" i="6"/>
  <c r="AN95" i="6"/>
  <c r="AU95" i="6"/>
  <c r="AY95" i="6"/>
  <c r="AT95" i="6"/>
  <c r="AO95" i="6"/>
  <c r="BS80" i="6"/>
  <c r="BL80" i="6"/>
  <c r="BO80" i="6"/>
  <c r="BI80" i="6"/>
  <c r="BH80" i="6"/>
  <c r="BJ80" i="6"/>
  <c r="BN80" i="6"/>
  <c r="BQ80" i="6"/>
  <c r="BM80" i="6"/>
  <c r="BK80" i="6"/>
  <c r="BT80" i="6"/>
  <c r="BJ16" i="5"/>
  <c r="BR16" i="5"/>
  <c r="BI16" i="5"/>
  <c r="BP16" i="5"/>
  <c r="BV16" i="5"/>
  <c r="BO16" i="5"/>
  <c r="BM16" i="5"/>
  <c r="BN16" i="5"/>
  <c r="BW16" i="5"/>
  <c r="BL16" i="5"/>
  <c r="BD206" i="3"/>
  <c r="AU206" i="3"/>
  <c r="AQ206" i="3"/>
  <c r="AW206" i="3"/>
  <c r="AS206" i="3"/>
  <c r="AT206" i="3"/>
  <c r="AV206" i="3"/>
  <c r="AR206" i="3"/>
  <c r="AL206" i="3"/>
  <c r="AM206" i="3"/>
  <c r="AO206" i="3"/>
  <c r="AP206" i="3"/>
  <c r="BE206" i="3"/>
  <c r="DE203" i="3"/>
  <c r="DG203" i="3"/>
  <c r="DH203" i="3"/>
  <c r="DI203" i="3"/>
  <c r="AM198" i="3"/>
  <c r="AO198" i="3"/>
  <c r="AP198" i="3"/>
  <c r="AR198" i="3"/>
  <c r="AT198" i="3"/>
  <c r="AQ198" i="3"/>
  <c r="BE198" i="3"/>
  <c r="AS198" i="3"/>
  <c r="AW198" i="3"/>
  <c r="AL198" i="3"/>
  <c r="AN198" i="3"/>
  <c r="BD198" i="3"/>
  <c r="AU198" i="3"/>
  <c r="AP35" i="3"/>
  <c r="AL35" i="3"/>
  <c r="AU35" i="3"/>
  <c r="AR35" i="3"/>
  <c r="BE35" i="3"/>
  <c r="AW35" i="3"/>
  <c r="AT35" i="3"/>
  <c r="AV35" i="3"/>
  <c r="AX35" i="3"/>
  <c r="AM35" i="3"/>
  <c r="AQ35" i="3"/>
  <c r="AO35" i="3"/>
  <c r="BD35" i="3"/>
  <c r="AS35" i="3"/>
  <c r="DL28" i="3"/>
  <c r="BT172" i="3"/>
  <c r="BN172" i="3"/>
  <c r="BL172" i="3"/>
  <c r="BK172" i="3"/>
  <c r="BH172" i="3"/>
  <c r="BI172" i="3"/>
  <c r="BJ172" i="3"/>
  <c r="BO172" i="3"/>
  <c r="BQ172" i="3"/>
  <c r="BM172" i="3"/>
  <c r="BS172" i="3"/>
  <c r="DQ46" i="5"/>
  <c r="DS46" i="5"/>
  <c r="CQ46" i="5"/>
  <c r="CT46" i="5"/>
  <c r="AN65" i="3"/>
  <c r="BK145" i="3"/>
  <c r="BM145" i="3"/>
  <c r="BI145" i="3"/>
  <c r="BS145" i="3"/>
  <c r="BQ145" i="3"/>
  <c r="BN145" i="3"/>
  <c r="BL145" i="3"/>
  <c r="BO145" i="3"/>
  <c r="BH145" i="3"/>
  <c r="BT145" i="3"/>
  <c r="AX12" i="6"/>
  <c r="AN12" i="6"/>
  <c r="AS12" i="6"/>
  <c r="AY12" i="6"/>
  <c r="AR12" i="6"/>
  <c r="AU12" i="6"/>
  <c r="AT12" i="6"/>
  <c r="AO12" i="6"/>
  <c r="AP12" i="6"/>
  <c r="AQ12" i="6"/>
  <c r="AV12" i="6"/>
  <c r="BK5" i="6"/>
  <c r="BL5" i="6"/>
  <c r="BM5" i="6"/>
  <c r="BI5" i="6"/>
  <c r="BN5" i="6"/>
  <c r="BQ5" i="6"/>
  <c r="BO5" i="6"/>
  <c r="BT5" i="6"/>
  <c r="BH5" i="6"/>
  <c r="BJ5" i="6"/>
  <c r="BS5" i="6"/>
  <c r="CT25" i="2"/>
  <c r="DS25" i="2"/>
  <c r="CK25" i="2"/>
  <c r="DI25" i="2"/>
  <c r="CN25" i="2"/>
  <c r="DL25" i="2"/>
  <c r="CM25" i="2"/>
  <c r="DK25" i="2"/>
  <c r="CP25" i="2"/>
  <c r="DN25" i="2"/>
  <c r="CH25" i="2"/>
  <c r="DF25" i="2"/>
  <c r="CG25" i="2"/>
  <c r="CS25" i="2"/>
  <c r="CJ25" i="2"/>
  <c r="DH25" i="2"/>
  <c r="CL25" i="2"/>
  <c r="DJ25" i="2"/>
  <c r="DB25" i="2"/>
  <c r="DA25" i="2"/>
  <c r="CK17" i="2"/>
  <c r="DI17" i="2"/>
  <c r="CS17" i="2"/>
  <c r="CG17" i="2"/>
  <c r="CP17" i="2"/>
  <c r="DN17" i="2"/>
  <c r="CN17" i="2"/>
  <c r="DL17" i="2"/>
  <c r="CH17" i="2"/>
  <c r="DF17" i="2"/>
  <c r="DA17" i="2"/>
  <c r="CJ17" i="2"/>
  <c r="DH17" i="2"/>
  <c r="DB17" i="2"/>
  <c r="CM17" i="2"/>
  <c r="DK17" i="2"/>
  <c r="CT17" i="2"/>
  <c r="CL17" i="2"/>
  <c r="DJ17" i="2"/>
  <c r="BM11" i="2"/>
  <c r="BK11" i="2"/>
  <c r="BJ11" i="2"/>
  <c r="BL11" i="2"/>
  <c r="BO11" i="2"/>
  <c r="BS11" i="2"/>
  <c r="BW11" i="2"/>
  <c r="BX11" i="2"/>
  <c r="BN11" i="2"/>
  <c r="BP11" i="2"/>
  <c r="BQ11" i="2"/>
  <c r="BW233" i="5"/>
  <c r="BI233" i="5"/>
  <c r="BL233" i="5"/>
  <c r="BO233" i="5"/>
  <c r="BV233" i="5"/>
  <c r="BJ233" i="5"/>
  <c r="BK233" i="5"/>
  <c r="BP233" i="5"/>
  <c r="BM233" i="5"/>
  <c r="BN233" i="5"/>
  <c r="BR233" i="5"/>
  <c r="BJ205" i="5"/>
  <c r="BP205" i="5"/>
  <c r="BN205" i="5"/>
  <c r="BV205" i="5"/>
  <c r="BM205" i="5"/>
  <c r="BW205" i="5"/>
  <c r="BL205" i="5"/>
  <c r="BI205" i="5"/>
  <c r="BR205" i="5"/>
  <c r="BO205" i="5"/>
  <c r="AO256" i="4"/>
  <c r="AU256" i="4"/>
  <c r="AW256" i="4"/>
  <c r="AX256" i="4"/>
  <c r="BA120" i="4"/>
  <c r="BR76" i="4"/>
  <c r="BI76" i="4"/>
  <c r="BN76" i="4"/>
  <c r="BL76" i="4"/>
  <c r="BJ76" i="4"/>
  <c r="BK76" i="4"/>
  <c r="BM76" i="4"/>
  <c r="BW76" i="4"/>
  <c r="BP76" i="4"/>
  <c r="BO76" i="4"/>
  <c r="BV76" i="4"/>
  <c r="BA68" i="4"/>
  <c r="CJ90" i="6"/>
  <c r="CL90" i="6"/>
  <c r="CM90" i="6"/>
  <c r="CY180" i="3"/>
  <c r="DE180" i="3"/>
  <c r="DG180" i="3"/>
  <c r="DH180" i="3"/>
  <c r="DI180" i="3"/>
  <c r="AF42" i="3"/>
  <c r="AI42" i="3"/>
  <c r="AH42" i="3"/>
  <c r="CY146" i="4"/>
  <c r="DB146" i="4"/>
  <c r="CW146" i="4"/>
  <c r="CX146" i="4"/>
  <c r="AY301" i="3"/>
  <c r="BK166" i="3"/>
  <c r="BO166" i="3"/>
  <c r="BQ166" i="3"/>
  <c r="BT166" i="3"/>
  <c r="BH166" i="3"/>
  <c r="BI166" i="3"/>
  <c r="BJ166" i="3"/>
  <c r="BM166" i="3"/>
  <c r="BN166" i="3"/>
  <c r="BS166" i="3"/>
  <c r="BL166" i="3"/>
  <c r="BV251" i="5"/>
  <c r="BR251" i="5"/>
  <c r="BL251" i="5"/>
  <c r="BO251" i="5"/>
  <c r="BM251" i="5"/>
  <c r="BN251" i="5"/>
  <c r="BP251" i="5"/>
  <c r="BW251" i="5"/>
  <c r="BI251" i="5"/>
  <c r="BJ251" i="5"/>
  <c r="BR253" i="4"/>
  <c r="BJ253" i="4"/>
  <c r="BM253" i="4"/>
  <c r="BW253" i="4"/>
  <c r="BV253" i="4"/>
  <c r="BL253" i="4"/>
  <c r="BP253" i="4"/>
  <c r="BI253" i="4"/>
  <c r="BN253" i="4"/>
  <c r="BO253" i="4"/>
  <c r="CG113" i="4"/>
  <c r="DE113" i="4"/>
  <c r="CK113" i="4"/>
  <c r="DI113" i="4"/>
  <c r="CS113" i="4"/>
  <c r="DR113" i="4"/>
  <c r="CR113" i="4"/>
  <c r="CI113" i="4"/>
  <c r="DG113" i="4"/>
  <c r="DA113" i="4"/>
  <c r="CJ113" i="4"/>
  <c r="DH113" i="4"/>
  <c r="CF113" i="4"/>
  <c r="CL113" i="4"/>
  <c r="DJ113" i="4"/>
  <c r="CM113" i="4"/>
  <c r="DK113" i="4"/>
  <c r="CZ113" i="4"/>
  <c r="CO113" i="4"/>
  <c r="DM113" i="4"/>
  <c r="CO75" i="4"/>
  <c r="DM75" i="4"/>
  <c r="CR75" i="4"/>
  <c r="CF75" i="4"/>
  <c r="CK75" i="4"/>
  <c r="DI75" i="4"/>
  <c r="CL75" i="4"/>
  <c r="DJ75" i="4"/>
  <c r="CI75" i="4"/>
  <c r="DG75" i="4"/>
  <c r="DA75" i="4"/>
  <c r="CS75" i="4"/>
  <c r="DR75" i="4"/>
  <c r="CM75" i="4"/>
  <c r="DK75" i="4"/>
  <c r="CG75" i="4"/>
  <c r="DE75" i="4"/>
  <c r="CZ75" i="4"/>
  <c r="CJ75" i="4"/>
  <c r="DH75" i="4"/>
  <c r="BA77" i="6"/>
  <c r="AZ77" i="6"/>
  <c r="CU151" i="4"/>
  <c r="CV151" i="4"/>
  <c r="AV17" i="2"/>
  <c r="AX17" i="2"/>
  <c r="AY17" i="2"/>
  <c r="CY193" i="6"/>
  <c r="DE193" i="6"/>
  <c r="DG193" i="6"/>
  <c r="DH193" i="6"/>
  <c r="DK193" i="6"/>
  <c r="DM193" i="6"/>
  <c r="DN193" i="6"/>
  <c r="AY115" i="6"/>
  <c r="AS115" i="6"/>
  <c r="AQ115" i="6"/>
  <c r="AX115" i="6"/>
  <c r="AU115" i="6"/>
  <c r="AR115" i="6"/>
  <c r="AV115" i="6"/>
  <c r="AN115" i="6"/>
  <c r="AO115" i="6"/>
  <c r="AP115" i="6"/>
  <c r="AT115" i="6"/>
  <c r="AL278" i="3"/>
  <c r="AM278" i="3"/>
  <c r="AU278" i="3"/>
  <c r="AR278" i="3"/>
  <c r="AQ278" i="3"/>
  <c r="AS278" i="3"/>
  <c r="BD278" i="3"/>
  <c r="AO278" i="3"/>
  <c r="AW278" i="3"/>
  <c r="AP278" i="3"/>
  <c r="AT278" i="3"/>
  <c r="AV278" i="3"/>
  <c r="BE278" i="3"/>
  <c r="CS307" i="3"/>
  <c r="CT307" i="3"/>
  <c r="CU307" i="3"/>
  <c r="AF55" i="3"/>
  <c r="AI55" i="3"/>
  <c r="AH55" i="3"/>
  <c r="CL244" i="5"/>
  <c r="DJ244" i="5"/>
  <c r="CF244" i="5"/>
  <c r="CJ244" i="5"/>
  <c r="DH244" i="5"/>
  <c r="CK244" i="5"/>
  <c r="DI244" i="5"/>
  <c r="CO244" i="5"/>
  <c r="DM244" i="5"/>
  <c r="CG244" i="5"/>
  <c r="DE244" i="5"/>
  <c r="CZ244" i="5"/>
  <c r="CR244" i="5"/>
  <c r="CI244" i="5"/>
  <c r="DG244" i="5"/>
  <c r="CM244" i="5"/>
  <c r="DK244" i="5"/>
  <c r="DA244" i="5"/>
  <c r="CS244" i="5"/>
  <c r="DR244" i="5"/>
  <c r="BN237" i="5"/>
  <c r="BJ237" i="5"/>
  <c r="BI237" i="5"/>
  <c r="BO237" i="5"/>
  <c r="BP237" i="5"/>
  <c r="BR237" i="5"/>
  <c r="BV237" i="5"/>
  <c r="BL237" i="5"/>
  <c r="BW237" i="5"/>
  <c r="BM237" i="5"/>
  <c r="BL180" i="5"/>
  <c r="BR180" i="5"/>
  <c r="BI180" i="5"/>
  <c r="BW180" i="5"/>
  <c r="BV180" i="5"/>
  <c r="BJ180" i="5"/>
  <c r="BK180" i="5"/>
  <c r="BP180" i="5"/>
  <c r="BN180" i="5"/>
  <c r="BO180" i="5"/>
  <c r="BM180" i="5"/>
  <c r="BL173" i="5"/>
  <c r="BW173" i="5"/>
  <c r="BI173" i="5"/>
  <c r="BO173" i="5"/>
  <c r="BM173" i="5"/>
  <c r="BJ173" i="5"/>
  <c r="BP173" i="5"/>
  <c r="BV173" i="5"/>
  <c r="BN173" i="5"/>
  <c r="BR173" i="5"/>
  <c r="BC153" i="5"/>
  <c r="BB153" i="5"/>
  <c r="BA151" i="5"/>
  <c r="BJ148" i="5"/>
  <c r="BP148" i="5"/>
  <c r="BO148" i="5"/>
  <c r="BN148" i="5"/>
  <c r="BI148" i="5"/>
  <c r="BK148" i="5"/>
  <c r="BV148" i="5"/>
  <c r="BW148" i="5"/>
  <c r="BR148" i="5"/>
  <c r="BM148" i="5"/>
  <c r="BL148" i="5"/>
  <c r="BL221" i="5"/>
  <c r="BJ221" i="5"/>
  <c r="BP221" i="5"/>
  <c r="BV221" i="5"/>
  <c r="BR221" i="5"/>
  <c r="BO221" i="5"/>
  <c r="BM221" i="5"/>
  <c r="BN221" i="5"/>
  <c r="BI221" i="5"/>
  <c r="BK221" i="5"/>
  <c r="BW221" i="5"/>
  <c r="AH296" i="3"/>
  <c r="AF296" i="3"/>
  <c r="AI296" i="3"/>
  <c r="CR305" i="4"/>
  <c r="DA305" i="4"/>
  <c r="CZ305" i="4"/>
  <c r="CF305" i="4"/>
  <c r="CS305" i="4"/>
  <c r="DR305" i="4"/>
  <c r="CM305" i="4"/>
  <c r="DK305" i="4"/>
  <c r="CG305" i="4"/>
  <c r="DE305" i="4"/>
  <c r="CJ305" i="4"/>
  <c r="DH305" i="4"/>
  <c r="CO305" i="4"/>
  <c r="DM305" i="4"/>
  <c r="CK305" i="4"/>
  <c r="DI305" i="4"/>
  <c r="CI305" i="4"/>
  <c r="DG305" i="4"/>
  <c r="CL305" i="4"/>
  <c r="DJ305" i="4"/>
  <c r="BJ226" i="4"/>
  <c r="BP226" i="4"/>
  <c r="BN226" i="4"/>
  <c r="BR226" i="4"/>
  <c r="BW226" i="4"/>
  <c r="BM226" i="4"/>
  <c r="BI226" i="4"/>
  <c r="BK226" i="4"/>
  <c r="BL226" i="4"/>
  <c r="BO226" i="4"/>
  <c r="BQ226" i="4"/>
  <c r="BS226" i="4"/>
  <c r="BT226" i="4"/>
  <c r="BV226" i="4"/>
  <c r="BU226" i="4"/>
  <c r="CJ12" i="4"/>
  <c r="DH12" i="4"/>
  <c r="CF12" i="4"/>
  <c r="CG12" i="4"/>
  <c r="CZ12" i="4"/>
  <c r="CR12" i="4"/>
  <c r="CL12" i="4"/>
  <c r="DA12" i="4"/>
  <c r="CM12" i="4"/>
  <c r="CO12" i="4"/>
  <c r="DM12" i="4"/>
  <c r="CI12" i="4"/>
  <c r="CK12" i="4"/>
  <c r="CS12" i="4"/>
  <c r="DE51" i="3"/>
  <c r="DG51" i="3"/>
  <c r="DH51" i="3"/>
  <c r="DI51" i="3"/>
  <c r="BS250" i="3"/>
  <c r="BL250" i="3"/>
  <c r="BQ250" i="3"/>
  <c r="BH250" i="3"/>
  <c r="BI250" i="3"/>
  <c r="BJ250" i="3"/>
  <c r="BT250" i="3"/>
  <c r="BK250" i="3"/>
  <c r="BO250" i="3"/>
  <c r="BM250" i="3"/>
  <c r="BN250" i="3"/>
  <c r="AV196" i="6"/>
  <c r="AQ196" i="6"/>
  <c r="AY196" i="6"/>
  <c r="AN196" i="6"/>
  <c r="AO196" i="6"/>
  <c r="AP196" i="6"/>
  <c r="AR196" i="6"/>
  <c r="AU196" i="6"/>
  <c r="AT196" i="6"/>
  <c r="AX196" i="6"/>
  <c r="AS196" i="6"/>
  <c r="BM89" i="6"/>
  <c r="BT89" i="6"/>
  <c r="BQ89" i="6"/>
  <c r="BI89" i="6"/>
  <c r="BK89" i="6"/>
  <c r="BL89" i="6"/>
  <c r="BN89" i="6"/>
  <c r="BH89" i="6"/>
  <c r="BJ89" i="6"/>
  <c r="BO89" i="6"/>
  <c r="BP89" i="6"/>
  <c r="BS89" i="6"/>
  <c r="AF211" i="3"/>
  <c r="AI211" i="3"/>
  <c r="AH211" i="3"/>
  <c r="AF180" i="3"/>
  <c r="AI180" i="3"/>
  <c r="AH180" i="3"/>
  <c r="CK71" i="3"/>
  <c r="CH71" i="3"/>
  <c r="CB71" i="3"/>
  <c r="CE71" i="3"/>
  <c r="CG71" i="3"/>
  <c r="CN71" i="3"/>
  <c r="CF71" i="3"/>
  <c r="CI71" i="3"/>
  <c r="CO71" i="3"/>
  <c r="CC71" i="3"/>
  <c r="CD71" i="3"/>
  <c r="CJ71" i="3"/>
  <c r="CL71" i="3"/>
  <c r="CM71" i="3"/>
  <c r="BX71" i="5"/>
  <c r="DG40" i="3"/>
  <c r="DH40" i="3"/>
  <c r="DI40" i="3"/>
  <c r="DB31" i="12"/>
  <c r="DG31" i="12"/>
  <c r="DO18" i="12"/>
  <c r="DB9" i="12"/>
  <c r="DO6" i="12"/>
  <c r="DG26" i="12"/>
  <c r="DE53" i="5"/>
  <c r="BG129" i="5"/>
  <c r="DS194" i="4"/>
  <c r="DS158" i="4"/>
  <c r="DF76" i="5"/>
  <c r="DL76" i="5"/>
  <c r="DN76" i="5"/>
  <c r="DO76" i="5"/>
  <c r="DP76" i="5"/>
  <c r="BK177" i="5"/>
  <c r="BA64" i="5"/>
  <c r="BC64" i="5"/>
  <c r="DL299" i="4"/>
  <c r="DN299" i="4"/>
  <c r="DO299" i="4"/>
  <c r="DP299" i="4"/>
  <c r="AV61" i="3"/>
  <c r="AX61" i="3"/>
  <c r="BA107" i="5"/>
  <c r="BA331" i="4"/>
  <c r="AO205" i="4"/>
  <c r="BA143" i="4"/>
  <c r="BB143" i="4"/>
  <c r="AO245" i="4"/>
  <c r="CJ104" i="6"/>
  <c r="CL104" i="6"/>
  <c r="CM104" i="6"/>
  <c r="CJ56" i="6"/>
  <c r="CL56" i="6"/>
  <c r="CM56" i="6"/>
  <c r="DK66" i="4"/>
  <c r="DE66" i="6"/>
  <c r="DG66" i="6"/>
  <c r="DH66" i="6"/>
  <c r="DK66" i="6"/>
  <c r="AO321" i="4"/>
  <c r="AU247" i="4"/>
  <c r="AW247" i="4"/>
  <c r="AX247" i="4"/>
  <c r="CD67" i="6"/>
  <c r="BD308" i="3"/>
  <c r="DJ53" i="5"/>
  <c r="DS210" i="4"/>
  <c r="DL158" i="4"/>
  <c r="DN158" i="4"/>
  <c r="DO158" i="4"/>
  <c r="DP72" i="5"/>
  <c r="CN166" i="4"/>
  <c r="CP166" i="4"/>
  <c r="DL225" i="5"/>
  <c r="DN225" i="5"/>
  <c r="DO225" i="5"/>
  <c r="DP225" i="5"/>
  <c r="BA223" i="4"/>
  <c r="BA169" i="4"/>
  <c r="BC169" i="4"/>
  <c r="BB203" i="5"/>
  <c r="DQ130" i="4"/>
  <c r="DR53" i="5"/>
  <c r="DF78" i="5"/>
  <c r="DL78" i="5"/>
  <c r="DN78" i="5"/>
  <c r="DO78" i="5"/>
  <c r="DP78" i="5"/>
  <c r="DG92" i="5"/>
  <c r="DE92" i="5"/>
  <c r="AU105" i="5"/>
  <c r="DS142" i="4"/>
  <c r="CT10" i="5"/>
  <c r="CM184" i="5"/>
  <c r="DK184" i="5"/>
  <c r="CL184" i="5"/>
  <c r="DJ184" i="5"/>
  <c r="CG184" i="5"/>
  <c r="DE184" i="5"/>
  <c r="DE177" i="6"/>
  <c r="DG177" i="6"/>
  <c r="DH177" i="6"/>
  <c r="DK177" i="6"/>
  <c r="AV266" i="3"/>
  <c r="AV269" i="3"/>
  <c r="AN184" i="3"/>
  <c r="AU100" i="5"/>
  <c r="AW100" i="5"/>
  <c r="AX100" i="5"/>
  <c r="BA283" i="4"/>
  <c r="BB283" i="4"/>
  <c r="DB22" i="12"/>
  <c r="DE317" i="3"/>
  <c r="DL199" i="5"/>
  <c r="DN199" i="5"/>
  <c r="DO199" i="5"/>
  <c r="DP199" i="5"/>
  <c r="CN150" i="4"/>
  <c r="CP150" i="4"/>
  <c r="CD189" i="6"/>
  <c r="DM133" i="6"/>
  <c r="BA216" i="5"/>
  <c r="BA207" i="5"/>
  <c r="BC207" i="5"/>
  <c r="AU138" i="5"/>
  <c r="AW138" i="5"/>
  <c r="AX138" i="5"/>
  <c r="BX118" i="5"/>
  <c r="BY118" i="5"/>
  <c r="AO115" i="5"/>
  <c r="AU115" i="5"/>
  <c r="AW115" i="5"/>
  <c r="AX115" i="5"/>
  <c r="BA104" i="5"/>
  <c r="BB104" i="5"/>
  <c r="CY222" i="3"/>
  <c r="DN151" i="5"/>
  <c r="DO151" i="5"/>
  <c r="DP151" i="5"/>
  <c r="AP193" i="3"/>
  <c r="AU193" i="3"/>
  <c r="AY193" i="3"/>
  <c r="BA87" i="4"/>
  <c r="AO55" i="4"/>
  <c r="AU55" i="4"/>
  <c r="AW55" i="4"/>
  <c r="AX55" i="4"/>
  <c r="AU29" i="4"/>
  <c r="AW29" i="4"/>
  <c r="AX29" i="4"/>
  <c r="AU290" i="4"/>
  <c r="AW290" i="4"/>
  <c r="AX290" i="4"/>
  <c r="DS144" i="4"/>
  <c r="CD191" i="6"/>
  <c r="CJ191" i="6"/>
  <c r="CL191" i="6"/>
  <c r="CM191" i="6"/>
  <c r="CP48" i="6"/>
  <c r="CP166" i="6"/>
  <c r="CR166" i="6"/>
  <c r="CP131" i="6"/>
  <c r="CD60" i="6"/>
  <c r="CJ60" i="6"/>
  <c r="CL60" i="6"/>
  <c r="CM60" i="6"/>
  <c r="DG293" i="3"/>
  <c r="DH293" i="3"/>
  <c r="DI293" i="3"/>
  <c r="BA105" i="5"/>
  <c r="CQ142" i="4"/>
  <c r="CT166" i="4"/>
  <c r="BA123" i="4"/>
  <c r="BB123" i="4"/>
  <c r="BA328" i="4"/>
  <c r="CP159" i="6"/>
  <c r="CR159" i="6"/>
  <c r="BA291" i="4"/>
  <c r="BA35" i="4"/>
  <c r="BB35" i="4"/>
  <c r="AU306" i="4"/>
  <c r="AW306" i="4"/>
  <c r="AX306" i="4"/>
  <c r="BZ159" i="3"/>
  <c r="CY120" i="6"/>
  <c r="DE120" i="6"/>
  <c r="DG120" i="6"/>
  <c r="DH120" i="6"/>
  <c r="DK120" i="6"/>
  <c r="BK124" i="4"/>
  <c r="BQ124" i="4"/>
  <c r="BS124" i="4"/>
  <c r="BT124" i="4"/>
  <c r="BU124" i="4"/>
  <c r="AY171" i="3"/>
  <c r="AY29" i="3"/>
  <c r="AZ29" i="3"/>
  <c r="AY96" i="3"/>
  <c r="AO234" i="4"/>
  <c r="AU234" i="4"/>
  <c r="AW234" i="4"/>
  <c r="AX234" i="4"/>
  <c r="BA234" i="4"/>
  <c r="AO210" i="4"/>
  <c r="AU210" i="4"/>
  <c r="AW210" i="4"/>
  <c r="AX210" i="4"/>
  <c r="CW24" i="1"/>
  <c r="BA265" i="4"/>
  <c r="AO101" i="4"/>
  <c r="BA13" i="4"/>
  <c r="BC13" i="4"/>
  <c r="CR259" i="4"/>
  <c r="CS259" i="4"/>
  <c r="CT259" i="4"/>
  <c r="CP43" i="6"/>
  <c r="CD160" i="6"/>
  <c r="CJ160" i="6"/>
  <c r="CL160" i="6"/>
  <c r="CM160" i="6"/>
  <c r="DE49" i="3"/>
  <c r="DG49" i="3"/>
  <c r="DH49" i="3"/>
  <c r="DI49" i="3"/>
  <c r="BA137" i="6"/>
  <c r="BB137" i="6"/>
  <c r="BA86" i="5"/>
  <c r="BC86" i="5"/>
  <c r="CY260" i="3"/>
  <c r="DE260" i="3"/>
  <c r="DG260" i="3"/>
  <c r="DH260" i="3"/>
  <c r="DI260" i="3"/>
  <c r="DL260" i="3"/>
  <c r="DE223" i="3"/>
  <c r="DG223" i="3"/>
  <c r="DH223" i="3"/>
  <c r="DI223" i="3"/>
  <c r="BQ176" i="4"/>
  <c r="BS176" i="4"/>
  <c r="BT176" i="4"/>
  <c r="BU176" i="4"/>
  <c r="DT20" i="2"/>
  <c r="AV151" i="3"/>
  <c r="AO236" i="4"/>
  <c r="AN64" i="3"/>
  <c r="AO266" i="4"/>
  <c r="BA2" i="4"/>
  <c r="BC2" i="4"/>
  <c r="CP3" i="6"/>
  <c r="CD199" i="6"/>
  <c r="CJ199" i="6"/>
  <c r="CL199" i="6"/>
  <c r="CM199" i="6"/>
  <c r="CP199" i="6"/>
  <c r="CJ147" i="6"/>
  <c r="CL147" i="6"/>
  <c r="CM147" i="6"/>
  <c r="DL238" i="3"/>
  <c r="CD7" i="6"/>
  <c r="CJ7" i="6"/>
  <c r="CL7" i="6"/>
  <c r="CM7" i="6"/>
  <c r="CP7" i="6"/>
  <c r="DM167" i="6"/>
  <c r="AO112" i="4"/>
  <c r="BA167" i="4"/>
  <c r="BB167" i="4"/>
  <c r="DL140" i="3"/>
  <c r="BA278" i="4"/>
  <c r="BB278" i="4"/>
  <c r="CY221" i="3"/>
  <c r="DE221" i="3"/>
  <c r="DG221" i="3"/>
  <c r="DH221" i="3"/>
  <c r="DI221" i="3"/>
  <c r="DL143" i="4"/>
  <c r="DN143" i="4"/>
  <c r="DO143" i="4"/>
  <c r="DP143" i="4"/>
  <c r="AN186" i="3"/>
  <c r="CW28" i="1"/>
  <c r="CY28" i="1"/>
  <c r="AO263" i="4"/>
  <c r="AU263" i="4"/>
  <c r="AW263" i="4"/>
  <c r="AX263" i="4"/>
  <c r="AU112" i="4"/>
  <c r="AW112" i="4"/>
  <c r="AX112" i="4"/>
  <c r="AO253" i="5"/>
  <c r="AO293" i="4"/>
  <c r="AU293" i="4"/>
  <c r="AW293" i="4"/>
  <c r="AX293" i="4"/>
  <c r="CP195" i="6"/>
  <c r="CP144" i="6"/>
  <c r="CQ144" i="6"/>
  <c r="DL151" i="3"/>
  <c r="BA183" i="4"/>
  <c r="BC183" i="4"/>
  <c r="BA3" i="4"/>
  <c r="CT313" i="3"/>
  <c r="CU313" i="3"/>
  <c r="CS313" i="3"/>
  <c r="DD253" i="5"/>
  <c r="DF253" i="5"/>
  <c r="DL253" i="5"/>
  <c r="DN253" i="5"/>
  <c r="DO253" i="5"/>
  <c r="DP253" i="5"/>
  <c r="CH253" i="5"/>
  <c r="CN253" i="5"/>
  <c r="CP253" i="5"/>
  <c r="BJ116" i="4"/>
  <c r="BO116" i="4"/>
  <c r="BN116" i="4"/>
  <c r="BM116" i="4"/>
  <c r="BW116" i="4"/>
  <c r="BR116" i="4"/>
  <c r="BL116" i="4"/>
  <c r="BV116" i="4"/>
  <c r="BI116" i="4"/>
  <c r="BK116" i="4"/>
  <c r="BP116" i="4"/>
  <c r="BQ116" i="4"/>
  <c r="BS116" i="4"/>
  <c r="BT116" i="4"/>
  <c r="BU116" i="4"/>
  <c r="BA104" i="4"/>
  <c r="CJ101" i="4"/>
  <c r="DH101" i="4"/>
  <c r="CM101" i="4"/>
  <c r="DK101" i="4"/>
  <c r="CI101" i="4"/>
  <c r="DG101" i="4"/>
  <c r="CL101" i="4"/>
  <c r="DJ101" i="4"/>
  <c r="CK101" i="4"/>
  <c r="DI101" i="4"/>
  <c r="CG101" i="4"/>
  <c r="DE101" i="4"/>
  <c r="CS101" i="4"/>
  <c r="DR101" i="4"/>
  <c r="CF101" i="4"/>
  <c r="CO101" i="4"/>
  <c r="DM101" i="4"/>
  <c r="CZ101" i="4"/>
  <c r="DA101" i="4"/>
  <c r="CR101" i="4"/>
  <c r="CL88" i="4"/>
  <c r="CS88" i="4"/>
  <c r="CO88" i="4"/>
  <c r="CK88" i="4"/>
  <c r="DI88" i="4"/>
  <c r="CG88" i="4"/>
  <c r="CZ88" i="4"/>
  <c r="CJ88" i="4"/>
  <c r="DA88" i="4"/>
  <c r="CI88" i="4"/>
  <c r="CR88" i="4"/>
  <c r="CF88" i="4"/>
  <c r="CH88" i="4"/>
  <c r="CM88" i="4"/>
  <c r="CL80" i="4"/>
  <c r="DJ80" i="4"/>
  <c r="CR80" i="4"/>
  <c r="CM80" i="4"/>
  <c r="DK80" i="4"/>
  <c r="CO80" i="4"/>
  <c r="DM80" i="4"/>
  <c r="CF80" i="4"/>
  <c r="CG80" i="4"/>
  <c r="DE80" i="4"/>
  <c r="CZ80" i="4"/>
  <c r="CJ80" i="4"/>
  <c r="DH80" i="4"/>
  <c r="DA80" i="4"/>
  <c r="CS80" i="4"/>
  <c r="DR80" i="4"/>
  <c r="CI80" i="4"/>
  <c r="DG80" i="4"/>
  <c r="CK80" i="4"/>
  <c r="DI80" i="4"/>
  <c r="BO64" i="4"/>
  <c r="BR64" i="4"/>
  <c r="BV64" i="4"/>
  <c r="BW64" i="4"/>
  <c r="BJ64" i="4"/>
  <c r="BI64" i="4"/>
  <c r="BK64" i="4"/>
  <c r="BQ64" i="4"/>
  <c r="BS64" i="4"/>
  <c r="BT64" i="4"/>
  <c r="BU64" i="4"/>
  <c r="BL64" i="4"/>
  <c r="BN64" i="4"/>
  <c r="BP64" i="4"/>
  <c r="BM64" i="4"/>
  <c r="BA54" i="4"/>
  <c r="BP43" i="4"/>
  <c r="BM43" i="4"/>
  <c r="BL43" i="4"/>
  <c r="BI43" i="4"/>
  <c r="BN43" i="4"/>
  <c r="BW43" i="4"/>
  <c r="BV43" i="4"/>
  <c r="BR43" i="4"/>
  <c r="BO43" i="4"/>
  <c r="BJ43" i="4"/>
  <c r="BX43" i="4"/>
  <c r="BA40" i="4"/>
  <c r="CL37" i="4"/>
  <c r="CG37" i="4"/>
  <c r="CS37" i="4"/>
  <c r="CZ37" i="4"/>
  <c r="DA37" i="4"/>
  <c r="CI37" i="4"/>
  <c r="DG37" i="4"/>
  <c r="CO37" i="4"/>
  <c r="CJ37" i="4"/>
  <c r="DH37" i="4"/>
  <c r="CK37" i="4"/>
  <c r="CF37" i="4"/>
  <c r="DD37" i="4"/>
  <c r="CM37" i="4"/>
  <c r="CR37" i="4"/>
  <c r="BR33" i="4"/>
  <c r="BW33" i="4"/>
  <c r="BN33" i="4"/>
  <c r="BO33" i="4"/>
  <c r="BL33" i="4"/>
  <c r="BJ33" i="4"/>
  <c r="BP33" i="4"/>
  <c r="BM33" i="4"/>
  <c r="BI33" i="4"/>
  <c r="BV33" i="4"/>
  <c r="BP28" i="4"/>
  <c r="BJ28" i="4"/>
  <c r="BR28" i="4"/>
  <c r="BM28" i="4"/>
  <c r="BI28" i="4"/>
  <c r="BO28" i="4"/>
  <c r="BW28" i="4"/>
  <c r="BV28" i="4"/>
  <c r="BL28" i="4"/>
  <c r="BN28" i="4"/>
  <c r="AO20" i="4"/>
  <c r="AU20" i="4"/>
  <c r="AW20" i="4"/>
  <c r="AX20" i="4"/>
  <c r="BL9" i="4"/>
  <c r="BJ9" i="4"/>
  <c r="BN9" i="4"/>
  <c r="BW9" i="4"/>
  <c r="BR9" i="4"/>
  <c r="BM9" i="4"/>
  <c r="BO9" i="4"/>
  <c r="BI9" i="4"/>
  <c r="BK9" i="4"/>
  <c r="BV9" i="4"/>
  <c r="BP9" i="4"/>
  <c r="AU5" i="4"/>
  <c r="AW5" i="4"/>
  <c r="AX5" i="4"/>
  <c r="DM205" i="6"/>
  <c r="CY205" i="6"/>
  <c r="DE205" i="6"/>
  <c r="DG205" i="6"/>
  <c r="DH205" i="6"/>
  <c r="DK205" i="6"/>
  <c r="DN205" i="6"/>
  <c r="BH193" i="6"/>
  <c r="BO193" i="6"/>
  <c r="BL193" i="6"/>
  <c r="BS193" i="6"/>
  <c r="BI193" i="6"/>
  <c r="BN193" i="6"/>
  <c r="BQ193" i="6"/>
  <c r="BK193" i="6"/>
  <c r="BT193" i="6"/>
  <c r="BM193" i="6"/>
  <c r="BI187" i="6"/>
  <c r="BM187" i="6"/>
  <c r="BT187" i="6"/>
  <c r="BL187" i="6"/>
  <c r="BO187" i="6"/>
  <c r="BN187" i="6"/>
  <c r="BQ187" i="6"/>
  <c r="BK187" i="6"/>
  <c r="BS187" i="6"/>
  <c r="BH187" i="6"/>
  <c r="DM119" i="6"/>
  <c r="CY119" i="6"/>
  <c r="DE119" i="6"/>
  <c r="DG119" i="6"/>
  <c r="DH119" i="6"/>
  <c r="DK119" i="6"/>
  <c r="DN119" i="6"/>
  <c r="BH116" i="6"/>
  <c r="BO116" i="6"/>
  <c r="BN116" i="6"/>
  <c r="BL116" i="6"/>
  <c r="BI116" i="6"/>
  <c r="BS116" i="6"/>
  <c r="BQ116" i="6"/>
  <c r="BK116" i="6"/>
  <c r="BM116" i="6"/>
  <c r="BT116" i="6"/>
  <c r="CY110" i="6"/>
  <c r="DE110" i="6"/>
  <c r="DG110" i="6"/>
  <c r="DH110" i="6"/>
  <c r="DK110" i="6"/>
  <c r="DN110" i="6"/>
  <c r="DM110" i="6"/>
  <c r="BQ100" i="6"/>
  <c r="BS100" i="6"/>
  <c r="BI100" i="6"/>
  <c r="BO100" i="6"/>
  <c r="BH100" i="6"/>
  <c r="BJ100" i="6"/>
  <c r="BN100" i="6"/>
  <c r="BL100" i="6"/>
  <c r="BM100" i="6"/>
  <c r="BK100" i="6"/>
  <c r="BT100" i="6"/>
  <c r="BR100" i="6"/>
  <c r="BI14" i="5"/>
  <c r="BO14" i="5"/>
  <c r="BV14" i="5"/>
  <c r="BL14" i="5"/>
  <c r="BJ14" i="5"/>
  <c r="BW14" i="5"/>
  <c r="BP14" i="5"/>
  <c r="BN14" i="5"/>
  <c r="BR14" i="5"/>
  <c r="BM14" i="5"/>
  <c r="AO283" i="3"/>
  <c r="AU283" i="3"/>
  <c r="BD283" i="3"/>
  <c r="AQ283" i="3"/>
  <c r="AS283" i="3"/>
  <c r="AW283" i="3"/>
  <c r="AP283" i="3"/>
  <c r="BE283" i="3"/>
  <c r="AM283" i="3"/>
  <c r="AT283" i="3"/>
  <c r="AV283" i="3"/>
  <c r="AL283" i="3"/>
  <c r="AR283" i="3"/>
  <c r="AH276" i="3"/>
  <c r="AF276" i="3"/>
  <c r="AI276" i="3"/>
  <c r="BE42" i="6"/>
  <c r="BF42" i="6"/>
  <c r="BD42" i="6"/>
  <c r="AR273" i="3"/>
  <c r="AQ273" i="3"/>
  <c r="AO273" i="3"/>
  <c r="AU273" i="3"/>
  <c r="AL273" i="3"/>
  <c r="AS273" i="3"/>
  <c r="BD273" i="3"/>
  <c r="AW273" i="3"/>
  <c r="AM273" i="3"/>
  <c r="AT273" i="3"/>
  <c r="AP273" i="3"/>
  <c r="BE273" i="3"/>
  <c r="AL271" i="3"/>
  <c r="AM271" i="3"/>
  <c r="AW271" i="3"/>
  <c r="BD271" i="3"/>
  <c r="AS271" i="3"/>
  <c r="AU271" i="3"/>
  <c r="AR271" i="3"/>
  <c r="AQ271" i="3"/>
  <c r="AP271" i="3"/>
  <c r="AT271" i="3"/>
  <c r="AV271" i="3"/>
  <c r="AO271" i="3"/>
  <c r="BE271" i="3"/>
  <c r="DE247" i="3"/>
  <c r="DG247" i="3"/>
  <c r="DH247" i="3"/>
  <c r="DI247" i="3"/>
  <c r="DE239" i="3"/>
  <c r="DG239" i="3"/>
  <c r="DH239" i="3"/>
  <c r="DI239" i="3"/>
  <c r="DL239" i="3"/>
  <c r="AH237" i="3"/>
  <c r="AF237" i="3"/>
  <c r="AI237" i="3"/>
  <c r="DL233" i="3"/>
  <c r="AF216" i="3"/>
  <c r="AI216" i="3"/>
  <c r="AH216" i="3"/>
  <c r="AW200" i="3"/>
  <c r="AT200" i="3"/>
  <c r="BE200" i="3"/>
  <c r="AR200" i="3"/>
  <c r="AM200" i="3"/>
  <c r="AO200" i="3"/>
  <c r="AP200" i="3"/>
  <c r="BD200" i="3"/>
  <c r="AQ200" i="3"/>
  <c r="AL200" i="3"/>
  <c r="AU200" i="3"/>
  <c r="AS200" i="3"/>
  <c r="AY200" i="3"/>
  <c r="CY199" i="3"/>
  <c r="DE199" i="3"/>
  <c r="DG199" i="3"/>
  <c r="DH199" i="3"/>
  <c r="DI199" i="3"/>
  <c r="AU52" i="3"/>
  <c r="AM52" i="3"/>
  <c r="BE52" i="3"/>
  <c r="AL52" i="3"/>
  <c r="AS52" i="3"/>
  <c r="AR52" i="3"/>
  <c r="BD52" i="3"/>
  <c r="AP52" i="3"/>
  <c r="AW52" i="3"/>
  <c r="AT52" i="3"/>
  <c r="AV52" i="3"/>
  <c r="AQ52" i="3"/>
  <c r="AO52" i="3"/>
  <c r="AF44" i="3"/>
  <c r="AI44" i="3"/>
  <c r="AH44" i="3"/>
  <c r="CY43" i="3"/>
  <c r="DE43" i="3"/>
  <c r="DG43" i="3"/>
  <c r="DH43" i="3"/>
  <c r="DI43" i="3"/>
  <c r="DL34" i="3"/>
  <c r="AH26" i="3"/>
  <c r="AF26" i="3"/>
  <c r="AI26" i="3"/>
  <c r="BZ146" i="4"/>
  <c r="BY146" i="4"/>
  <c r="DD74" i="5"/>
  <c r="DF74" i="5"/>
  <c r="DL74" i="5"/>
  <c r="DN74" i="5"/>
  <c r="DO74" i="5"/>
  <c r="DP74" i="5"/>
  <c r="CH74" i="5"/>
  <c r="CN74" i="5"/>
  <c r="CP74" i="5"/>
  <c r="BC12" i="2"/>
  <c r="BD12" i="2"/>
  <c r="AX71" i="3"/>
  <c r="AN120" i="3"/>
  <c r="AV132" i="3"/>
  <c r="AX132" i="3"/>
  <c r="AW17" i="6"/>
  <c r="AZ17" i="6"/>
  <c r="AP17" i="6"/>
  <c r="BS60" i="3"/>
  <c r="BL60" i="3"/>
  <c r="BT60" i="3"/>
  <c r="BN60" i="3"/>
  <c r="BQ60" i="3"/>
  <c r="BM60" i="3"/>
  <c r="BO60" i="3"/>
  <c r="BK60" i="3"/>
  <c r="BI60" i="3"/>
  <c r="BH60" i="3"/>
  <c r="BC83" i="5"/>
  <c r="BB83" i="5"/>
  <c r="AY177" i="3"/>
  <c r="AV177" i="3"/>
  <c r="AX177" i="3"/>
  <c r="BM69" i="6"/>
  <c r="BS69" i="6"/>
  <c r="BT69" i="6"/>
  <c r="BO69" i="6"/>
  <c r="BL69" i="6"/>
  <c r="BQ69" i="6"/>
  <c r="BN69" i="6"/>
  <c r="BH69" i="6"/>
  <c r="BK69" i="6"/>
  <c r="BI69" i="6"/>
  <c r="BU11" i="6"/>
  <c r="BR11" i="6"/>
  <c r="BK9" i="6"/>
  <c r="BO9" i="6"/>
  <c r="BT9" i="6"/>
  <c r="BS9" i="6"/>
  <c r="BH9" i="6"/>
  <c r="BI9" i="6"/>
  <c r="BJ9" i="6"/>
  <c r="BQ9" i="6"/>
  <c r="BL9" i="6"/>
  <c r="BM9" i="6"/>
  <c r="BN9" i="6"/>
  <c r="BQ19" i="2"/>
  <c r="BM19" i="2"/>
  <c r="BW19" i="2"/>
  <c r="BX19" i="2"/>
  <c r="BP19" i="2"/>
  <c r="BN19" i="2"/>
  <c r="BO19" i="2"/>
  <c r="BJ19" i="2"/>
  <c r="BK19" i="2"/>
  <c r="BS19" i="2"/>
  <c r="BP2" i="2"/>
  <c r="BJ2" i="2"/>
  <c r="BO2" i="2"/>
  <c r="BN2" i="2"/>
  <c r="BQ2" i="2"/>
  <c r="BW2" i="2"/>
  <c r="BM2" i="2"/>
  <c r="BK2" i="2"/>
  <c r="BX2" i="2"/>
  <c r="BS2" i="2"/>
  <c r="BN231" i="5"/>
  <c r="BJ231" i="5"/>
  <c r="BR231" i="5"/>
  <c r="BW231" i="5"/>
  <c r="BP231" i="5"/>
  <c r="BL231" i="5"/>
  <c r="BI231" i="5"/>
  <c r="BK231" i="5"/>
  <c r="BO231" i="5"/>
  <c r="BM231" i="5"/>
  <c r="BV231" i="5"/>
  <c r="CG201" i="5"/>
  <c r="DE201" i="5"/>
  <c r="CS201" i="5"/>
  <c r="DR201" i="5"/>
  <c r="CR201" i="5"/>
  <c r="CM201" i="5"/>
  <c r="DK201" i="5"/>
  <c r="CK201" i="5"/>
  <c r="DI201" i="5"/>
  <c r="CL201" i="5"/>
  <c r="DJ201" i="5"/>
  <c r="CF201" i="5"/>
  <c r="DA201" i="5"/>
  <c r="CZ201" i="5"/>
  <c r="CO201" i="5"/>
  <c r="DM201" i="5"/>
  <c r="CI201" i="5"/>
  <c r="DG201" i="5"/>
  <c r="CJ201" i="5"/>
  <c r="DH201" i="5"/>
  <c r="BN197" i="5"/>
  <c r="BR197" i="5"/>
  <c r="BI197" i="5"/>
  <c r="BJ197" i="5"/>
  <c r="BK197" i="5"/>
  <c r="BL197" i="5"/>
  <c r="BM197" i="5"/>
  <c r="BO197" i="5"/>
  <c r="BP197" i="5"/>
  <c r="BQ197" i="5"/>
  <c r="BS197" i="5"/>
  <c r="BT197" i="5"/>
  <c r="BW197" i="5"/>
  <c r="BV197" i="5"/>
  <c r="BX197" i="5"/>
  <c r="CG191" i="5"/>
  <c r="DE191" i="5"/>
  <c r="CR191" i="5"/>
  <c r="DA191" i="5"/>
  <c r="CS191" i="5"/>
  <c r="DR191" i="5"/>
  <c r="CI191" i="5"/>
  <c r="DG191" i="5"/>
  <c r="CJ191" i="5"/>
  <c r="DH191" i="5"/>
  <c r="CZ191" i="5"/>
  <c r="CK191" i="5"/>
  <c r="DI191" i="5"/>
  <c r="CO191" i="5"/>
  <c r="DM191" i="5"/>
  <c r="CM191" i="5"/>
  <c r="DK191" i="5"/>
  <c r="CL191" i="5"/>
  <c r="DJ191" i="5"/>
  <c r="CF191" i="5"/>
  <c r="BW171" i="5"/>
  <c r="BP171" i="5"/>
  <c r="BI171" i="5"/>
  <c r="BN171" i="5"/>
  <c r="BR171" i="5"/>
  <c r="BO171" i="5"/>
  <c r="BJ171" i="5"/>
  <c r="BM171" i="5"/>
  <c r="BV171" i="5"/>
  <c r="BL171" i="5"/>
  <c r="BX171" i="5"/>
  <c r="BY171" i="5"/>
  <c r="BN165" i="5"/>
  <c r="BV165" i="5"/>
  <c r="BW165" i="5"/>
  <c r="BP165" i="5"/>
  <c r="BJ165" i="5"/>
  <c r="BL165" i="5"/>
  <c r="BI165" i="5"/>
  <c r="BK165" i="5"/>
  <c r="BM165" i="5"/>
  <c r="BO165" i="5"/>
  <c r="BQ165" i="5"/>
  <c r="BR165" i="5"/>
  <c r="BS165" i="5"/>
  <c r="BT165" i="5"/>
  <c r="BU165" i="5"/>
  <c r="AO152" i="5"/>
  <c r="AU152" i="5"/>
  <c r="AW152" i="5"/>
  <c r="AX152" i="5"/>
  <c r="BN297" i="4"/>
  <c r="BI297" i="4"/>
  <c r="BJ297" i="4"/>
  <c r="BK297" i="4"/>
  <c r="BW297" i="4"/>
  <c r="BV297" i="4"/>
  <c r="BR297" i="4"/>
  <c r="BP297" i="4"/>
  <c r="BM297" i="4"/>
  <c r="BO297" i="4"/>
  <c r="BL297" i="4"/>
  <c r="BP145" i="4"/>
  <c r="BJ145" i="4"/>
  <c r="BO145" i="4"/>
  <c r="BW145" i="4"/>
  <c r="BL145" i="4"/>
  <c r="BM145" i="4"/>
  <c r="BR145" i="4"/>
  <c r="BI145" i="4"/>
  <c r="BV145" i="4"/>
  <c r="BN145" i="4"/>
  <c r="BR130" i="4"/>
  <c r="BV130" i="4"/>
  <c r="BI130" i="4"/>
  <c r="BL130" i="4"/>
  <c r="BW130" i="4"/>
  <c r="BN130" i="4"/>
  <c r="BP130" i="4"/>
  <c r="BM130" i="4"/>
  <c r="BJ130" i="4"/>
  <c r="BO130" i="4"/>
  <c r="BP110" i="4"/>
  <c r="BN110" i="4"/>
  <c r="BL110" i="4"/>
  <c r="BM110" i="4"/>
  <c r="BV110" i="4"/>
  <c r="BW110" i="4"/>
  <c r="BI110" i="4"/>
  <c r="BR110" i="4"/>
  <c r="BJ110" i="4"/>
  <c r="BO110" i="4"/>
  <c r="CY67" i="6"/>
  <c r="DE67" i="6"/>
  <c r="DG67" i="6"/>
  <c r="DH67" i="6"/>
  <c r="DK67" i="6"/>
  <c r="DN67" i="6"/>
  <c r="DM67" i="6"/>
  <c r="DN23" i="6"/>
  <c r="DM23" i="6"/>
  <c r="CY23" i="6"/>
  <c r="DE23" i="6"/>
  <c r="DG23" i="6"/>
  <c r="DH23" i="6"/>
  <c r="DK23" i="6"/>
  <c r="CY20" i="3"/>
  <c r="DE20" i="3"/>
  <c r="DG20" i="3"/>
  <c r="DH20" i="3"/>
  <c r="DI20" i="3"/>
  <c r="AR174" i="6"/>
  <c r="AU174" i="6"/>
  <c r="AS174" i="6"/>
  <c r="AQ174" i="6"/>
  <c r="AO174" i="6"/>
  <c r="AN174" i="6"/>
  <c r="AV174" i="6"/>
  <c r="AX174" i="6"/>
  <c r="AW174" i="6"/>
  <c r="AY174" i="6"/>
  <c r="AZ174" i="6"/>
  <c r="AT174" i="6"/>
  <c r="AF25" i="3"/>
  <c r="AI25" i="3"/>
  <c r="AH25" i="3"/>
  <c r="CL108" i="4"/>
  <c r="DJ108" i="4"/>
  <c r="DA108" i="4"/>
  <c r="CO108" i="4"/>
  <c r="CS108" i="4"/>
  <c r="CI108" i="4"/>
  <c r="DG108" i="4"/>
  <c r="CG108" i="4"/>
  <c r="CK108" i="4"/>
  <c r="CZ108" i="4"/>
  <c r="CJ108" i="4"/>
  <c r="DH108" i="4"/>
  <c r="CF108" i="4"/>
  <c r="CH108" i="4"/>
  <c r="CM108" i="4"/>
  <c r="CR108" i="4"/>
  <c r="BA76" i="4"/>
  <c r="AO64" i="4"/>
  <c r="AU64" i="4"/>
  <c r="AW64" i="4"/>
  <c r="AX64" i="4"/>
  <c r="AU48" i="4"/>
  <c r="AW48" i="4"/>
  <c r="AX48" i="4"/>
  <c r="CZ46" i="4"/>
  <c r="DA46" i="4"/>
  <c r="CR46" i="4"/>
  <c r="CJ46" i="4"/>
  <c r="CS46" i="4"/>
  <c r="DR46" i="4"/>
  <c r="CF46" i="4"/>
  <c r="CL46" i="4"/>
  <c r="CK46" i="4"/>
  <c r="CO46" i="4"/>
  <c r="CM46" i="4"/>
  <c r="DK46" i="4"/>
  <c r="CI46" i="4"/>
  <c r="DG46" i="4"/>
  <c r="CG46" i="4"/>
  <c r="DE46" i="4"/>
  <c r="CF35" i="4"/>
  <c r="CO35" i="4"/>
  <c r="DM35" i="4"/>
  <c r="CR35" i="4"/>
  <c r="CM35" i="4"/>
  <c r="DK35" i="4"/>
  <c r="CS35" i="4"/>
  <c r="DR35" i="4"/>
  <c r="DA35" i="4"/>
  <c r="CG35" i="4"/>
  <c r="DE35" i="4"/>
  <c r="CJ35" i="4"/>
  <c r="DH35" i="4"/>
  <c r="CK35" i="4"/>
  <c r="DI35" i="4"/>
  <c r="CI35" i="4"/>
  <c r="DG35" i="4"/>
  <c r="CL35" i="4"/>
  <c r="DJ35" i="4"/>
  <c r="CZ35" i="4"/>
  <c r="BN18" i="4"/>
  <c r="BI18" i="4"/>
  <c r="BJ18" i="4"/>
  <c r="BK18" i="4"/>
  <c r="BL18" i="4"/>
  <c r="BW18" i="4"/>
  <c r="BP18" i="4"/>
  <c r="BV18" i="4"/>
  <c r="BO18" i="4"/>
  <c r="BR18" i="4"/>
  <c r="BM18" i="4"/>
  <c r="BA12" i="4"/>
  <c r="BL10" i="4"/>
  <c r="BV10" i="4"/>
  <c r="BW10" i="4"/>
  <c r="BJ10" i="4"/>
  <c r="BI10" i="4"/>
  <c r="BK10" i="4"/>
  <c r="BO10" i="4"/>
  <c r="BN10" i="4"/>
  <c r="BP10" i="4"/>
  <c r="BR10" i="4"/>
  <c r="BM10" i="4"/>
  <c r="BA5" i="4"/>
  <c r="BL2" i="4"/>
  <c r="BV2" i="4"/>
  <c r="BN2" i="4"/>
  <c r="BI2" i="4"/>
  <c r="BJ2" i="4"/>
  <c r="BK2" i="4"/>
  <c r="BQ2" i="4"/>
  <c r="BR2" i="4"/>
  <c r="BS2" i="4"/>
  <c r="BT2" i="4"/>
  <c r="BO2" i="4"/>
  <c r="BP2" i="4"/>
  <c r="BW2" i="4"/>
  <c r="BM2" i="4"/>
  <c r="BX2" i="4"/>
  <c r="AU177" i="6"/>
  <c r="AO177" i="6"/>
  <c r="AV177" i="6"/>
  <c r="AT177" i="6"/>
  <c r="AN177" i="6"/>
  <c r="AR177" i="6"/>
  <c r="AX177" i="6"/>
  <c r="AS177" i="6"/>
  <c r="AQ177" i="6"/>
  <c r="AY177" i="6"/>
  <c r="CY111" i="6"/>
  <c r="DE111" i="6"/>
  <c r="DG111" i="6"/>
  <c r="DH111" i="6"/>
  <c r="DK111" i="6"/>
  <c r="DN111" i="6"/>
  <c r="DM111" i="6"/>
  <c r="BH96" i="6"/>
  <c r="BI96" i="6"/>
  <c r="BJ96" i="6"/>
  <c r="BQ96" i="6"/>
  <c r="BO96" i="6"/>
  <c r="BN96" i="6"/>
  <c r="BT96" i="6"/>
  <c r="BK96" i="6"/>
  <c r="BS96" i="6"/>
  <c r="BL96" i="6"/>
  <c r="BM96" i="6"/>
  <c r="AN90" i="6"/>
  <c r="AY90" i="6"/>
  <c r="AO90" i="6"/>
  <c r="AQ90" i="6"/>
  <c r="AT90" i="6"/>
  <c r="AU90" i="6"/>
  <c r="AS90" i="6"/>
  <c r="AX90" i="6"/>
  <c r="AV90" i="6"/>
  <c r="AR90" i="6"/>
  <c r="BL84" i="6"/>
  <c r="BQ84" i="6"/>
  <c r="BT84" i="6"/>
  <c r="BN84" i="6"/>
  <c r="BK84" i="6"/>
  <c r="BM84" i="6"/>
  <c r="BO84" i="6"/>
  <c r="BH84" i="6"/>
  <c r="BI84" i="6"/>
  <c r="BJ84" i="6"/>
  <c r="BS84" i="6"/>
  <c r="AX82" i="6"/>
  <c r="AY82" i="6"/>
  <c r="AN82" i="6"/>
  <c r="AO82" i="6"/>
  <c r="AP82" i="6"/>
  <c r="AR82" i="6"/>
  <c r="AS82" i="6"/>
  <c r="AV82" i="6"/>
  <c r="AW82" i="6"/>
  <c r="AZ82" i="6"/>
  <c r="AQ82" i="6"/>
  <c r="AU82" i="6"/>
  <c r="AT82" i="6"/>
  <c r="DM76" i="6"/>
  <c r="BT75" i="6"/>
  <c r="BH75" i="6"/>
  <c r="BS75" i="6"/>
  <c r="BL75" i="6"/>
  <c r="BQ75" i="6"/>
  <c r="BI75" i="6"/>
  <c r="BN75" i="6"/>
  <c r="BK75" i="6"/>
  <c r="BM75" i="6"/>
  <c r="BO75" i="6"/>
  <c r="AR282" i="3"/>
  <c r="AW282" i="3"/>
  <c r="AM282" i="3"/>
  <c r="AL282" i="3"/>
  <c r="AN282" i="3"/>
  <c r="AU282" i="3"/>
  <c r="AO282" i="3"/>
  <c r="AQ282" i="3"/>
  <c r="AS282" i="3"/>
  <c r="AP282" i="3"/>
  <c r="BD282" i="3"/>
  <c r="AT282" i="3"/>
  <c r="AV282" i="3"/>
  <c r="BE282" i="3"/>
  <c r="AM277" i="3"/>
  <c r="AO277" i="3"/>
  <c r="AS277" i="3"/>
  <c r="BD277" i="3"/>
  <c r="AQ277" i="3"/>
  <c r="AL277" i="3"/>
  <c r="AN277" i="3"/>
  <c r="AR277" i="3"/>
  <c r="AU277" i="3"/>
  <c r="AW277" i="3"/>
  <c r="BE277" i="3"/>
  <c r="AT277" i="3"/>
  <c r="AP277" i="3"/>
  <c r="BB95" i="3"/>
  <c r="BC95" i="3"/>
  <c r="BF95" i="3"/>
  <c r="DL273" i="3"/>
  <c r="CN270" i="3"/>
  <c r="CB270" i="3"/>
  <c r="CC270" i="3"/>
  <c r="CH270" i="3"/>
  <c r="CG270" i="3"/>
  <c r="CI270" i="3"/>
  <c r="CF270" i="3"/>
  <c r="CK270" i="3"/>
  <c r="CE270" i="3"/>
  <c r="CO270" i="3"/>
  <c r="AL267" i="3"/>
  <c r="AR267" i="3"/>
  <c r="AO267" i="3"/>
  <c r="AS267" i="3"/>
  <c r="AM267" i="3"/>
  <c r="AW267" i="3"/>
  <c r="BD267" i="3"/>
  <c r="AQ267" i="3"/>
  <c r="AU267" i="3"/>
  <c r="AT267" i="3"/>
  <c r="AP267" i="3"/>
  <c r="AY267" i="3"/>
  <c r="BE267" i="3"/>
  <c r="AQ247" i="3"/>
  <c r="AW247" i="3"/>
  <c r="BD247" i="3"/>
  <c r="AO247" i="3"/>
  <c r="AM247" i="3"/>
  <c r="AL247" i="3"/>
  <c r="AS247" i="3"/>
  <c r="AU247" i="3"/>
  <c r="AR247" i="3"/>
  <c r="BE247" i="3"/>
  <c r="AP247" i="3"/>
  <c r="AT247" i="3"/>
  <c r="AV247" i="3"/>
  <c r="DI236" i="3"/>
  <c r="DL220" i="3"/>
  <c r="AH217" i="3"/>
  <c r="AF217" i="3"/>
  <c r="AI217" i="3"/>
  <c r="CY200" i="3"/>
  <c r="DE200" i="3"/>
  <c r="DG200" i="3"/>
  <c r="DH200" i="3"/>
  <c r="DI200" i="3"/>
  <c r="AF194" i="3"/>
  <c r="AI194" i="3"/>
  <c r="AH194" i="3"/>
  <c r="AH187" i="3"/>
  <c r="AF187" i="3"/>
  <c r="AI187" i="3"/>
  <c r="AH54" i="3"/>
  <c r="AF54" i="3"/>
  <c r="AI54" i="3"/>
  <c r="DL52" i="3"/>
  <c r="CY50" i="3"/>
  <c r="DE50" i="3"/>
  <c r="DG50" i="3"/>
  <c r="DH50" i="3"/>
  <c r="DI50" i="3"/>
  <c r="AH37" i="3"/>
  <c r="AF37" i="3"/>
  <c r="AI37" i="3"/>
  <c r="DL26" i="3"/>
  <c r="AH22" i="3"/>
  <c r="AF22" i="3"/>
  <c r="AI22" i="3"/>
  <c r="BQ301" i="3"/>
  <c r="BS301" i="3"/>
  <c r="BM301" i="3"/>
  <c r="BT301" i="3"/>
  <c r="BN301" i="3"/>
  <c r="BK301" i="3"/>
  <c r="BI301" i="3"/>
  <c r="BH301" i="3"/>
  <c r="BL301" i="3"/>
  <c r="BO301" i="3"/>
  <c r="CO138" i="3"/>
  <c r="CC138" i="3"/>
  <c r="CB138" i="3"/>
  <c r="CE138" i="3"/>
  <c r="CI138" i="3"/>
  <c r="CG138" i="3"/>
  <c r="CF138" i="3"/>
  <c r="CK138" i="3"/>
  <c r="CN138" i="3"/>
  <c r="CH138" i="3"/>
  <c r="AN172" i="3"/>
  <c r="BQ78" i="5"/>
  <c r="BS78" i="5"/>
  <c r="BT78" i="5"/>
  <c r="BU78" i="5"/>
  <c r="AY68" i="3"/>
  <c r="DQ229" i="5"/>
  <c r="DS229" i="5"/>
  <c r="CQ229" i="5"/>
  <c r="CT229" i="5"/>
  <c r="CE80" i="3"/>
  <c r="CC80" i="3"/>
  <c r="CK80" i="3"/>
  <c r="CB80" i="3"/>
  <c r="CO80" i="3"/>
  <c r="CF80" i="3"/>
  <c r="CG80" i="3"/>
  <c r="CH80" i="3"/>
  <c r="CI80" i="3"/>
  <c r="CN80" i="3"/>
  <c r="AU70" i="6"/>
  <c r="AV70" i="6"/>
  <c r="AX70" i="6"/>
  <c r="AW70" i="6"/>
  <c r="AS70" i="6"/>
  <c r="AR70" i="6"/>
  <c r="AY70" i="6"/>
  <c r="AN70" i="6"/>
  <c r="AT70" i="6"/>
  <c r="AO70" i="6"/>
  <c r="AQ70" i="6"/>
  <c r="AU14" i="6"/>
  <c r="AV14" i="6"/>
  <c r="AX14" i="6"/>
  <c r="AW14" i="6"/>
  <c r="AR14" i="6"/>
  <c r="AS14" i="6"/>
  <c r="AN14" i="6"/>
  <c r="AQ14" i="6"/>
  <c r="AO14" i="6"/>
  <c r="AT14" i="6"/>
  <c r="AY14" i="6"/>
  <c r="BQ6" i="6"/>
  <c r="BH6" i="6"/>
  <c r="BS6" i="6"/>
  <c r="BN6" i="6"/>
  <c r="BK6" i="6"/>
  <c r="BI6" i="6"/>
  <c r="BJ6" i="6"/>
  <c r="BT6" i="6"/>
  <c r="BO6" i="6"/>
  <c r="BL6" i="6"/>
  <c r="BM6" i="6"/>
  <c r="CH18" i="2"/>
  <c r="DA18" i="2"/>
  <c r="DB18" i="2"/>
  <c r="CK18" i="2"/>
  <c r="CL18" i="2"/>
  <c r="CN18" i="2"/>
  <c r="CP18" i="2"/>
  <c r="CJ18" i="2"/>
  <c r="CT18" i="2"/>
  <c r="CS18" i="2"/>
  <c r="CG18" i="2"/>
  <c r="CI18" i="2"/>
  <c r="CM18" i="2"/>
  <c r="DK18" i="2"/>
  <c r="AP15" i="2"/>
  <c r="AV15" i="2"/>
  <c r="AX15" i="2"/>
  <c r="AY15" i="2"/>
  <c r="CG249" i="5"/>
  <c r="DE249" i="5"/>
  <c r="CR249" i="5"/>
  <c r="CI249" i="5"/>
  <c r="DG249" i="5"/>
  <c r="CS249" i="5"/>
  <c r="DR249" i="5"/>
  <c r="CM249" i="5"/>
  <c r="DK249" i="5"/>
  <c r="CO249" i="5"/>
  <c r="DM249" i="5"/>
  <c r="CF249" i="5"/>
  <c r="CL249" i="5"/>
  <c r="DJ249" i="5"/>
  <c r="CJ249" i="5"/>
  <c r="DH249" i="5"/>
  <c r="CK249" i="5"/>
  <c r="DI249" i="5"/>
  <c r="CZ249" i="5"/>
  <c r="DA249" i="5"/>
  <c r="BL236" i="5"/>
  <c r="BR236" i="5"/>
  <c r="BW236" i="5"/>
  <c r="BP236" i="5"/>
  <c r="BV236" i="5"/>
  <c r="BN236" i="5"/>
  <c r="BO236" i="5"/>
  <c r="BM236" i="5"/>
  <c r="BI236" i="5"/>
  <c r="BJ236" i="5"/>
  <c r="BK236" i="5"/>
  <c r="BN227" i="5"/>
  <c r="BW227" i="5"/>
  <c r="BP227" i="5"/>
  <c r="BJ227" i="5"/>
  <c r="BI227" i="5"/>
  <c r="BK227" i="5"/>
  <c r="BL227" i="5"/>
  <c r="BM227" i="5"/>
  <c r="BO227" i="5"/>
  <c r="BQ227" i="5"/>
  <c r="BR227" i="5"/>
  <c r="BS227" i="5"/>
  <c r="BT227" i="5"/>
  <c r="BV227" i="5"/>
  <c r="BX227" i="5"/>
  <c r="BA226" i="5"/>
  <c r="BL222" i="5"/>
  <c r="BR222" i="5"/>
  <c r="BI222" i="5"/>
  <c r="BW222" i="5"/>
  <c r="BV222" i="5"/>
  <c r="BJ222" i="5"/>
  <c r="BP222" i="5"/>
  <c r="BN222" i="5"/>
  <c r="BO222" i="5"/>
  <c r="BM222" i="5"/>
  <c r="BL189" i="5"/>
  <c r="BW189" i="5"/>
  <c r="BP189" i="5"/>
  <c r="BO189" i="5"/>
  <c r="BV189" i="5"/>
  <c r="BM189" i="5"/>
  <c r="BR189" i="5"/>
  <c r="BN189" i="5"/>
  <c r="BI189" i="5"/>
  <c r="BJ189" i="5"/>
  <c r="BN179" i="5"/>
  <c r="BR179" i="5"/>
  <c r="BM179" i="5"/>
  <c r="BO179" i="5"/>
  <c r="BV179" i="5"/>
  <c r="BJ179" i="5"/>
  <c r="BI179" i="5"/>
  <c r="BP179" i="5"/>
  <c r="BL179" i="5"/>
  <c r="BW179" i="5"/>
  <c r="BX179" i="5"/>
  <c r="AO157" i="5"/>
  <c r="AU157" i="5"/>
  <c r="AW157" i="5"/>
  <c r="AX157" i="5"/>
  <c r="AO149" i="5"/>
  <c r="AU149" i="5"/>
  <c r="AW149" i="5"/>
  <c r="AX149" i="5"/>
  <c r="AU260" i="4"/>
  <c r="AW260" i="4"/>
  <c r="AX260" i="4"/>
  <c r="BJ122" i="4"/>
  <c r="BO122" i="4"/>
  <c r="BI122" i="4"/>
  <c r="BK122" i="4"/>
  <c r="BP122" i="4"/>
  <c r="BV122" i="4"/>
  <c r="BM122" i="4"/>
  <c r="BL122" i="4"/>
  <c r="BR122" i="4"/>
  <c r="BW122" i="4"/>
  <c r="BN122" i="4"/>
  <c r="DM123" i="6"/>
  <c r="DN123" i="6"/>
  <c r="CY123" i="6"/>
  <c r="DE123" i="6"/>
  <c r="DG123" i="6"/>
  <c r="DH123" i="6"/>
  <c r="DK123" i="6"/>
  <c r="AX65" i="6"/>
  <c r="AV65" i="6"/>
  <c r="AN65" i="6"/>
  <c r="AO65" i="6"/>
  <c r="AP65" i="6"/>
  <c r="AS65" i="6"/>
  <c r="AQ65" i="6"/>
  <c r="AR65" i="6"/>
  <c r="AY65" i="6"/>
  <c r="AU65" i="6"/>
  <c r="AT65" i="6"/>
  <c r="BJ8" i="2"/>
  <c r="BK8" i="2"/>
  <c r="BL8" i="2"/>
  <c r="BS8" i="2"/>
  <c r="BX8" i="2"/>
  <c r="BO8" i="2"/>
  <c r="BW8" i="2"/>
  <c r="BQ8" i="2"/>
  <c r="BP8" i="2"/>
  <c r="BM8" i="2"/>
  <c r="BN8" i="2"/>
  <c r="CR309" i="4"/>
  <c r="CL309" i="4"/>
  <c r="CZ309" i="4"/>
  <c r="CF309" i="4"/>
  <c r="CS309" i="4"/>
  <c r="DA309" i="4"/>
  <c r="CJ309" i="4"/>
  <c r="DH309" i="4"/>
  <c r="CO309" i="4"/>
  <c r="CG309" i="4"/>
  <c r="CM309" i="4"/>
  <c r="CI309" i="4"/>
  <c r="CK309" i="4"/>
  <c r="DM63" i="6"/>
  <c r="DN63" i="6"/>
  <c r="CY63" i="6"/>
  <c r="DE63" i="6"/>
  <c r="DG63" i="6"/>
  <c r="DH63" i="6"/>
  <c r="DK63" i="6"/>
  <c r="BO229" i="4"/>
  <c r="BI229" i="4"/>
  <c r="BR229" i="4"/>
  <c r="BW229" i="4"/>
  <c r="BM229" i="4"/>
  <c r="BJ229" i="4"/>
  <c r="BV229" i="4"/>
  <c r="BP229" i="4"/>
  <c r="BN229" i="4"/>
  <c r="BL229" i="4"/>
  <c r="BQ205" i="6"/>
  <c r="BI205" i="6"/>
  <c r="BL205" i="6"/>
  <c r="BS205" i="6"/>
  <c r="BM205" i="6"/>
  <c r="BK205" i="6"/>
  <c r="BN205" i="6"/>
  <c r="BT205" i="6"/>
  <c r="BH205" i="6"/>
  <c r="BO205" i="6"/>
  <c r="AH188" i="3"/>
  <c r="AF188" i="3"/>
  <c r="AI188" i="3"/>
  <c r="BW104" i="4"/>
  <c r="BR104" i="4"/>
  <c r="BM104" i="4"/>
  <c r="BO104" i="4"/>
  <c r="BN104" i="4"/>
  <c r="BV104" i="4"/>
  <c r="BP104" i="4"/>
  <c r="BJ104" i="4"/>
  <c r="BI104" i="4"/>
  <c r="BK104" i="4"/>
  <c r="BL104" i="4"/>
  <c r="BL90" i="4"/>
  <c r="BM90" i="4"/>
  <c r="BR90" i="4"/>
  <c r="BN90" i="4"/>
  <c r="BI90" i="4"/>
  <c r="BW90" i="4"/>
  <c r="BV90" i="4"/>
  <c r="BP90" i="4"/>
  <c r="BO90" i="4"/>
  <c r="BJ90" i="4"/>
  <c r="BA86" i="4"/>
  <c r="CL84" i="4"/>
  <c r="DJ84" i="4"/>
  <c r="DA84" i="4"/>
  <c r="CO84" i="4"/>
  <c r="DM84" i="4"/>
  <c r="CS84" i="4"/>
  <c r="DR84" i="4"/>
  <c r="CI84" i="4"/>
  <c r="DG84" i="4"/>
  <c r="CZ84" i="4"/>
  <c r="CG84" i="4"/>
  <c r="DE84" i="4"/>
  <c r="CK84" i="4"/>
  <c r="DI84" i="4"/>
  <c r="CM84" i="4"/>
  <c r="DK84" i="4"/>
  <c r="CJ84" i="4"/>
  <c r="DH84" i="4"/>
  <c r="CF84" i="4"/>
  <c r="CR84" i="4"/>
  <c r="CZ79" i="4"/>
  <c r="CS79" i="4"/>
  <c r="DR79" i="4"/>
  <c r="CL79" i="4"/>
  <c r="DJ79" i="4"/>
  <c r="CG79" i="4"/>
  <c r="DE79" i="4"/>
  <c r="CO79" i="4"/>
  <c r="DM79" i="4"/>
  <c r="CI79" i="4"/>
  <c r="DG79" i="4"/>
  <c r="CM79" i="4"/>
  <c r="DK79" i="4"/>
  <c r="CK79" i="4"/>
  <c r="DI79" i="4"/>
  <c r="CJ79" i="4"/>
  <c r="DH79" i="4"/>
  <c r="CR79" i="4"/>
  <c r="CF79" i="4"/>
  <c r="DA79" i="4"/>
  <c r="AO70" i="4"/>
  <c r="AU70" i="4"/>
  <c r="AW70" i="4"/>
  <c r="AX70" i="4"/>
  <c r="AU44" i="4"/>
  <c r="AW44" i="4"/>
  <c r="AX44" i="4"/>
  <c r="BN42" i="4"/>
  <c r="BI42" i="4"/>
  <c r="BL42" i="4"/>
  <c r="BV42" i="4"/>
  <c r="BP42" i="4"/>
  <c r="BW42" i="4"/>
  <c r="BJ42" i="4"/>
  <c r="BO42" i="4"/>
  <c r="BR42" i="4"/>
  <c r="BM42" i="4"/>
  <c r="CZ38" i="4"/>
  <c r="DA38" i="4"/>
  <c r="CL38" i="4"/>
  <c r="DJ38" i="4"/>
  <c r="CI38" i="4"/>
  <c r="CK38" i="4"/>
  <c r="CO38" i="4"/>
  <c r="CG38" i="4"/>
  <c r="CM38" i="4"/>
  <c r="CR38" i="4"/>
  <c r="CS38" i="4"/>
  <c r="CJ38" i="4"/>
  <c r="DH38" i="4"/>
  <c r="CF38" i="4"/>
  <c r="CJ24" i="4"/>
  <c r="DH24" i="4"/>
  <c r="DA24" i="4"/>
  <c r="CM24" i="4"/>
  <c r="DK24" i="4"/>
  <c r="CG24" i="4"/>
  <c r="CZ24" i="4"/>
  <c r="CF24" i="4"/>
  <c r="CH24" i="4"/>
  <c r="CR24" i="4"/>
  <c r="CL24" i="4"/>
  <c r="CO24" i="4"/>
  <c r="CI24" i="4"/>
  <c r="CS24" i="4"/>
  <c r="DR24" i="4"/>
  <c r="CK24" i="4"/>
  <c r="BA16" i="4"/>
  <c r="AS176" i="6"/>
  <c r="AN176" i="6"/>
  <c r="AR176" i="6"/>
  <c r="AQ176" i="6"/>
  <c r="AT176" i="6"/>
  <c r="AO176" i="6"/>
  <c r="AV176" i="6"/>
  <c r="AY176" i="6"/>
  <c r="AU176" i="6"/>
  <c r="AX176" i="6"/>
  <c r="DM116" i="6"/>
  <c r="DN116" i="6"/>
  <c r="CY116" i="6"/>
  <c r="DE116" i="6"/>
  <c r="DG116" i="6"/>
  <c r="DH116" i="6"/>
  <c r="DK116" i="6"/>
  <c r="DN103" i="6"/>
  <c r="CY103" i="6"/>
  <c r="DE103" i="6"/>
  <c r="DG103" i="6"/>
  <c r="DH103" i="6"/>
  <c r="DK103" i="6"/>
  <c r="DM103" i="6"/>
  <c r="AU91" i="6"/>
  <c r="AQ91" i="6"/>
  <c r="AS91" i="6"/>
  <c r="AR91" i="6"/>
  <c r="AX91" i="6"/>
  <c r="AN91" i="6"/>
  <c r="AO91" i="6"/>
  <c r="AP91" i="6"/>
  <c r="AY91" i="6"/>
  <c r="AV91" i="6"/>
  <c r="AW91" i="6"/>
  <c r="AZ91" i="6"/>
  <c r="AT91" i="6"/>
  <c r="AN71" i="6"/>
  <c r="AY71" i="6"/>
  <c r="AU71" i="6"/>
  <c r="AS71" i="6"/>
  <c r="AX71" i="6"/>
  <c r="AV71" i="6"/>
  <c r="AW71" i="6"/>
  <c r="AZ71" i="6"/>
  <c r="AQ71" i="6"/>
  <c r="AR71" i="6"/>
  <c r="AO71" i="6"/>
  <c r="AP71" i="6"/>
  <c r="AT71" i="6"/>
  <c r="CY280" i="3"/>
  <c r="DE280" i="3"/>
  <c r="DG280" i="3"/>
  <c r="DH280" i="3"/>
  <c r="DI280" i="3"/>
  <c r="AS275" i="3"/>
  <c r="AQ275" i="3"/>
  <c r="AW275" i="3"/>
  <c r="AP275" i="3"/>
  <c r="AT275" i="3"/>
  <c r="AU275" i="3"/>
  <c r="AV275" i="3"/>
  <c r="AL275" i="3"/>
  <c r="AO275" i="3"/>
  <c r="AR275" i="3"/>
  <c r="AM275" i="3"/>
  <c r="BE275" i="3"/>
  <c r="BD275" i="3"/>
  <c r="AL243" i="3"/>
  <c r="AR243" i="3"/>
  <c r="AO243" i="3"/>
  <c r="BD243" i="3"/>
  <c r="AW243" i="3"/>
  <c r="AM243" i="3"/>
  <c r="AS243" i="3"/>
  <c r="AQ243" i="3"/>
  <c r="AU243" i="3"/>
  <c r="AT243" i="3"/>
  <c r="AP243" i="3"/>
  <c r="BE243" i="3"/>
  <c r="AH236" i="3"/>
  <c r="AF236" i="3"/>
  <c r="AI236" i="3"/>
  <c r="CY212" i="3"/>
  <c r="DE212" i="3"/>
  <c r="DG212" i="3"/>
  <c r="DH212" i="3"/>
  <c r="DI212" i="3"/>
  <c r="DL212" i="3"/>
  <c r="DL41" i="3"/>
  <c r="AP16" i="2"/>
  <c r="AV16" i="2"/>
  <c r="AX16" i="2"/>
  <c r="AY16" i="2"/>
  <c r="CH14" i="2"/>
  <c r="DA14" i="2"/>
  <c r="CN14" i="2"/>
  <c r="CK14" i="2"/>
  <c r="DB14" i="2"/>
  <c r="CJ14" i="2"/>
  <c r="CG14" i="2"/>
  <c r="DE14" i="2"/>
  <c r="CP14" i="2"/>
  <c r="CL14" i="2"/>
  <c r="CT14" i="2"/>
  <c r="CM14" i="2"/>
  <c r="DK14" i="2"/>
  <c r="CS14" i="2"/>
  <c r="AP9" i="2"/>
  <c r="AV9" i="2"/>
  <c r="AX9" i="2"/>
  <c r="AY9" i="2"/>
  <c r="AV4" i="2"/>
  <c r="AX4" i="2"/>
  <c r="AY4" i="2"/>
  <c r="CL254" i="5"/>
  <c r="DJ254" i="5"/>
  <c r="CR254" i="5"/>
  <c r="CK254" i="5"/>
  <c r="DI254" i="5"/>
  <c r="CJ254" i="5"/>
  <c r="DH254" i="5"/>
  <c r="DA254" i="5"/>
  <c r="CZ254" i="5"/>
  <c r="CS254" i="5"/>
  <c r="DR254" i="5"/>
  <c r="CO254" i="5"/>
  <c r="DM254" i="5"/>
  <c r="CG254" i="5"/>
  <c r="DE254" i="5"/>
  <c r="CI254" i="5"/>
  <c r="DG254" i="5"/>
  <c r="CM254" i="5"/>
  <c r="DK254" i="5"/>
  <c r="CF254" i="5"/>
  <c r="AO229" i="5"/>
  <c r="AU229" i="5"/>
  <c r="AW229" i="5"/>
  <c r="AX229" i="5"/>
  <c r="CS203" i="5"/>
  <c r="DR203" i="5"/>
  <c r="CF203" i="5"/>
  <c r="DA203" i="5"/>
  <c r="CG203" i="5"/>
  <c r="DE203" i="5"/>
  <c r="CR203" i="5"/>
  <c r="CO203" i="5"/>
  <c r="DM203" i="5"/>
  <c r="CL203" i="5"/>
  <c r="DJ203" i="5"/>
  <c r="CM203" i="5"/>
  <c r="DK203" i="5"/>
  <c r="CI203" i="5"/>
  <c r="DG203" i="5"/>
  <c r="CK203" i="5"/>
  <c r="DI203" i="5"/>
  <c r="CZ203" i="5"/>
  <c r="CJ203" i="5"/>
  <c r="DH203" i="5"/>
  <c r="AO188" i="5"/>
  <c r="AU188" i="5"/>
  <c r="AW188" i="5"/>
  <c r="AX188" i="5"/>
  <c r="CG149" i="5"/>
  <c r="DE149" i="5"/>
  <c r="CR149" i="5"/>
  <c r="CO149" i="5"/>
  <c r="DM149" i="5"/>
  <c r="CS149" i="5"/>
  <c r="DR149" i="5"/>
  <c r="CF149" i="5"/>
  <c r="DA149" i="5"/>
  <c r="CI149" i="5"/>
  <c r="DG149" i="5"/>
  <c r="CL149" i="5"/>
  <c r="DJ149" i="5"/>
  <c r="CJ149" i="5"/>
  <c r="DH149" i="5"/>
  <c r="CK149" i="5"/>
  <c r="DI149" i="5"/>
  <c r="CM149" i="5"/>
  <c r="DK149" i="5"/>
  <c r="CZ149" i="5"/>
  <c r="BO119" i="6"/>
  <c r="BM119" i="6"/>
  <c r="BQ119" i="6"/>
  <c r="BI119" i="6"/>
  <c r="BH119" i="6"/>
  <c r="BJ119" i="6"/>
  <c r="BN119" i="6"/>
  <c r="BT119" i="6"/>
  <c r="BK119" i="6"/>
  <c r="BL119" i="6"/>
  <c r="BS119" i="6"/>
  <c r="AN53" i="6"/>
  <c r="AS53" i="6"/>
  <c r="AY53" i="6"/>
  <c r="AX53" i="6"/>
  <c r="AV53" i="6"/>
  <c r="AW53" i="6"/>
  <c r="AR53" i="6"/>
  <c r="AO53" i="6"/>
  <c r="AQ53" i="6"/>
  <c r="AU53" i="6"/>
  <c r="AT53" i="6"/>
  <c r="AS248" i="3"/>
  <c r="AM248" i="3"/>
  <c r="AO248" i="3"/>
  <c r="AL248" i="3"/>
  <c r="AN248" i="3"/>
  <c r="AR248" i="3"/>
  <c r="AU248" i="3"/>
  <c r="BD248" i="3"/>
  <c r="AT248" i="3"/>
  <c r="AV248" i="3"/>
  <c r="AW248" i="3"/>
  <c r="BE248" i="3"/>
  <c r="AQ248" i="3"/>
  <c r="AP248" i="3"/>
  <c r="BR259" i="4"/>
  <c r="BV259" i="4"/>
  <c r="BW259" i="4"/>
  <c r="BO259" i="4"/>
  <c r="BJ259" i="4"/>
  <c r="BM259" i="4"/>
  <c r="BI259" i="4"/>
  <c r="BX259" i="4"/>
  <c r="CL103" i="4"/>
  <c r="DJ103" i="4"/>
  <c r="CJ103" i="4"/>
  <c r="CG103" i="4"/>
  <c r="CF103" i="4"/>
  <c r="CH103" i="4"/>
  <c r="CO103" i="4"/>
  <c r="CZ103" i="4"/>
  <c r="CM103" i="4"/>
  <c r="DA103" i="4"/>
  <c r="CR103" i="4"/>
  <c r="CS103" i="4"/>
  <c r="CK103" i="4"/>
  <c r="CI103" i="4"/>
  <c r="CT103" i="4"/>
  <c r="DI103" i="4"/>
  <c r="DL206" i="3"/>
  <c r="AO17" i="4"/>
  <c r="AU17" i="4"/>
  <c r="AW17" i="4"/>
  <c r="AX17" i="4"/>
  <c r="CD113" i="6"/>
  <c r="CJ113" i="6"/>
  <c r="CL113" i="6"/>
  <c r="CM113" i="6"/>
  <c r="BX50" i="4"/>
  <c r="AU46" i="4"/>
  <c r="AW46" i="4"/>
  <c r="AX46" i="4"/>
  <c r="DN84" i="6"/>
  <c r="CY84" i="6"/>
  <c r="DE84" i="6"/>
  <c r="DG84" i="6"/>
  <c r="DH84" i="6"/>
  <c r="DK84" i="6"/>
  <c r="DM84" i="6"/>
  <c r="AU74" i="6"/>
  <c r="AY74" i="6"/>
  <c r="AQ74" i="6"/>
  <c r="AS74" i="6"/>
  <c r="AO74" i="6"/>
  <c r="AT74" i="6"/>
  <c r="AN74" i="6"/>
  <c r="AX74" i="6"/>
  <c r="AV74" i="6"/>
  <c r="AW74" i="6"/>
  <c r="AZ74" i="6"/>
  <c r="AR74" i="6"/>
  <c r="CY284" i="3"/>
  <c r="DE284" i="3"/>
  <c r="DG284" i="3"/>
  <c r="DH284" i="3"/>
  <c r="DI284" i="3"/>
  <c r="DL284" i="3"/>
  <c r="CB73" i="5"/>
  <c r="CA73" i="5"/>
  <c r="CC73" i="5"/>
  <c r="CD73" i="5"/>
  <c r="AR245" i="3"/>
  <c r="AO245" i="3"/>
  <c r="AS245" i="3"/>
  <c r="AM245" i="3"/>
  <c r="AW245" i="3"/>
  <c r="AU245" i="3"/>
  <c r="AT245" i="3"/>
  <c r="AQ245" i="3"/>
  <c r="AP245" i="3"/>
  <c r="AL245" i="3"/>
  <c r="AY245" i="3"/>
  <c r="BD245" i="3"/>
  <c r="BE245" i="3"/>
  <c r="AR208" i="3"/>
  <c r="AP208" i="3"/>
  <c r="AT208" i="3"/>
  <c r="AW208" i="3"/>
  <c r="AO208" i="3"/>
  <c r="AM208" i="3"/>
  <c r="BE208" i="3"/>
  <c r="AQ208" i="3"/>
  <c r="BD208" i="3"/>
  <c r="AU208" i="3"/>
  <c r="AS208" i="3"/>
  <c r="AL208" i="3"/>
  <c r="AY208" i="3"/>
  <c r="DL182" i="3"/>
  <c r="AH58" i="3"/>
  <c r="AF58" i="3"/>
  <c r="AI58" i="3"/>
  <c r="DE38" i="3"/>
  <c r="DG38" i="3"/>
  <c r="DH38" i="3"/>
  <c r="DI38" i="3"/>
  <c r="BY142" i="6"/>
  <c r="BZ142" i="6"/>
  <c r="BX142" i="6"/>
  <c r="AX10" i="3"/>
  <c r="AY145" i="3"/>
  <c r="AO259" i="4"/>
  <c r="AU259" i="4"/>
  <c r="AW259" i="4"/>
  <c r="AX259" i="4"/>
  <c r="CF250" i="4"/>
  <c r="CG250" i="4"/>
  <c r="CH250" i="4"/>
  <c r="CI250" i="4"/>
  <c r="CJ250" i="4"/>
  <c r="CK250" i="4"/>
  <c r="CL250" i="4"/>
  <c r="CM250" i="4"/>
  <c r="CN250" i="4"/>
  <c r="CO250" i="4"/>
  <c r="CP250" i="4"/>
  <c r="CR250" i="4"/>
  <c r="DA250" i="4"/>
  <c r="CS250" i="4"/>
  <c r="CZ250" i="4"/>
  <c r="DH250" i="4"/>
  <c r="DE190" i="3"/>
  <c r="DG190" i="3"/>
  <c r="DH190" i="3"/>
  <c r="DI190" i="3"/>
  <c r="DB18" i="12"/>
  <c r="DG18" i="12"/>
  <c r="CG91" i="4"/>
  <c r="DE91" i="4"/>
  <c r="CM91" i="4"/>
  <c r="DK91" i="4"/>
  <c r="DA91" i="4"/>
  <c r="CZ91" i="4"/>
  <c r="CL91" i="4"/>
  <c r="DJ91" i="4"/>
  <c r="CO91" i="4"/>
  <c r="DM91" i="4"/>
  <c r="CR91" i="4"/>
  <c r="CF91" i="4"/>
  <c r="CJ91" i="4"/>
  <c r="DH91" i="4"/>
  <c r="CK91" i="4"/>
  <c r="DI91" i="4"/>
  <c r="CS91" i="4"/>
  <c r="DR91" i="4"/>
  <c r="CI91" i="4"/>
  <c r="DG91" i="4"/>
  <c r="BP72" i="4"/>
  <c r="BM72" i="4"/>
  <c r="BJ72" i="4"/>
  <c r="BV72" i="4"/>
  <c r="BI72" i="4"/>
  <c r="BR72" i="4"/>
  <c r="BO72" i="4"/>
  <c r="BN72" i="4"/>
  <c r="BL72" i="4"/>
  <c r="BW72" i="4"/>
  <c r="BP56" i="4"/>
  <c r="BJ56" i="4"/>
  <c r="BV56" i="4"/>
  <c r="BO56" i="4"/>
  <c r="BR56" i="4"/>
  <c r="BI56" i="4"/>
  <c r="BK56" i="4"/>
  <c r="BM56" i="4"/>
  <c r="BN56" i="4"/>
  <c r="BL56" i="4"/>
  <c r="BW56" i="4"/>
  <c r="BJ40" i="4"/>
  <c r="BP40" i="4"/>
  <c r="BM40" i="4"/>
  <c r="BV40" i="4"/>
  <c r="BR40" i="4"/>
  <c r="BI40" i="4"/>
  <c r="BO40" i="4"/>
  <c r="BN40" i="4"/>
  <c r="BL40" i="4"/>
  <c r="BW40" i="4"/>
  <c r="BP16" i="4"/>
  <c r="BN16" i="4"/>
  <c r="BJ16" i="4"/>
  <c r="BR16" i="4"/>
  <c r="BL16" i="4"/>
  <c r="BO16" i="4"/>
  <c r="BM16" i="4"/>
  <c r="BI16" i="4"/>
  <c r="BW16" i="4"/>
  <c r="BV16" i="4"/>
  <c r="AT195" i="6"/>
  <c r="AN195" i="6"/>
  <c r="AX195" i="6"/>
  <c r="AU195" i="6"/>
  <c r="AQ195" i="6"/>
  <c r="AY195" i="6"/>
  <c r="AS195" i="6"/>
  <c r="AO195" i="6"/>
  <c r="AV195" i="6"/>
  <c r="AR195" i="6"/>
  <c r="CD177" i="6"/>
  <c r="CJ177" i="6"/>
  <c r="CL177" i="6"/>
  <c r="CM177" i="6"/>
  <c r="DM106" i="6"/>
  <c r="CY102" i="6"/>
  <c r="DE102" i="6"/>
  <c r="DG102" i="6"/>
  <c r="DH102" i="6"/>
  <c r="DK102" i="6"/>
  <c r="DN102" i="6"/>
  <c r="DM102" i="6"/>
  <c r="BH95" i="6"/>
  <c r="BL95" i="6"/>
  <c r="BT95" i="6"/>
  <c r="BN95" i="6"/>
  <c r="BS95" i="6"/>
  <c r="BK95" i="6"/>
  <c r="BM95" i="6"/>
  <c r="BQ95" i="6"/>
  <c r="BO95" i="6"/>
  <c r="BI95" i="6"/>
  <c r="BJ95" i="6"/>
  <c r="CY92" i="6"/>
  <c r="DE92" i="6"/>
  <c r="DG92" i="6"/>
  <c r="DH92" i="6"/>
  <c r="DK92" i="6"/>
  <c r="DM92" i="6"/>
  <c r="DN92" i="6"/>
  <c r="CP85" i="6"/>
  <c r="DA16" i="5"/>
  <c r="CF16" i="5"/>
  <c r="CM16" i="5"/>
  <c r="DK16" i="5"/>
  <c r="CL16" i="5"/>
  <c r="DJ16" i="5"/>
  <c r="CR16" i="5"/>
  <c r="CO16" i="5"/>
  <c r="DM16" i="5"/>
  <c r="CZ16" i="5"/>
  <c r="CJ16" i="5"/>
  <c r="DH16" i="5"/>
  <c r="CG16" i="5"/>
  <c r="DE16" i="5"/>
  <c r="CK16" i="5"/>
  <c r="DI16" i="5"/>
  <c r="CI16" i="5"/>
  <c r="DG16" i="5"/>
  <c r="CS16" i="5"/>
  <c r="DR16" i="5"/>
  <c r="DL275" i="3"/>
  <c r="CY241" i="3"/>
  <c r="DE241" i="3"/>
  <c r="DG241" i="3"/>
  <c r="DH241" i="3"/>
  <c r="DI241" i="3"/>
  <c r="DL215" i="3"/>
  <c r="AO212" i="3"/>
  <c r="AQ212" i="3"/>
  <c r="BD212" i="3"/>
  <c r="AR212" i="3"/>
  <c r="AM212" i="3"/>
  <c r="BE212" i="3"/>
  <c r="AP212" i="3"/>
  <c r="AW212" i="3"/>
  <c r="AU212" i="3"/>
  <c r="AT212" i="3"/>
  <c r="AL212" i="3"/>
  <c r="AN212" i="3"/>
  <c r="AS212" i="3"/>
  <c r="DL203" i="3"/>
  <c r="AF198" i="3"/>
  <c r="AI198" i="3"/>
  <c r="AH198" i="3"/>
  <c r="CY192" i="3"/>
  <c r="DE192" i="3"/>
  <c r="DG192" i="3"/>
  <c r="DH192" i="3"/>
  <c r="DI192" i="3"/>
  <c r="AH35" i="3"/>
  <c r="AF35" i="3"/>
  <c r="AI35" i="3"/>
  <c r="BZ198" i="4"/>
  <c r="BY198" i="4"/>
  <c r="CF172" i="3"/>
  <c r="CO172" i="3"/>
  <c r="CH172" i="3"/>
  <c r="CG172" i="3"/>
  <c r="CB172" i="3"/>
  <c r="CI172" i="3"/>
  <c r="CN172" i="3"/>
  <c r="CK172" i="3"/>
  <c r="CC172" i="3"/>
  <c r="CE172" i="3"/>
  <c r="DF46" i="5"/>
  <c r="DL46" i="5"/>
  <c r="DN46" i="5"/>
  <c r="DO46" i="5"/>
  <c r="DP46" i="5"/>
  <c r="CI253" i="3"/>
  <c r="CN253" i="3"/>
  <c r="CH253" i="3"/>
  <c r="CK253" i="3"/>
  <c r="CB253" i="3"/>
  <c r="CE253" i="3"/>
  <c r="CG253" i="3"/>
  <c r="CF253" i="3"/>
  <c r="CC253" i="3"/>
  <c r="CO253" i="3"/>
  <c r="CO145" i="3"/>
  <c r="CN145" i="3"/>
  <c r="CH145" i="3"/>
  <c r="CE145" i="3"/>
  <c r="CF145" i="3"/>
  <c r="CC145" i="3"/>
  <c r="CG145" i="3"/>
  <c r="CI145" i="3"/>
  <c r="CK145" i="3"/>
  <c r="CB145" i="3"/>
  <c r="DM68" i="6"/>
  <c r="DN68" i="6"/>
  <c r="AT5" i="6"/>
  <c r="AO5" i="6"/>
  <c r="AN5" i="6"/>
  <c r="AR5" i="6"/>
  <c r="AY5" i="6"/>
  <c r="AX5" i="6"/>
  <c r="AV5" i="6"/>
  <c r="AS5" i="6"/>
  <c r="AQ5" i="6"/>
  <c r="AU5" i="6"/>
  <c r="BK25" i="2"/>
  <c r="BX25" i="2"/>
  <c r="BN25" i="2"/>
  <c r="BM25" i="2"/>
  <c r="BW25" i="2"/>
  <c r="BP25" i="2"/>
  <c r="BJ25" i="2"/>
  <c r="BS25" i="2"/>
  <c r="BQ25" i="2"/>
  <c r="BO25" i="2"/>
  <c r="BM17" i="2"/>
  <c r="BW17" i="2"/>
  <c r="BK17" i="2"/>
  <c r="BX17" i="2"/>
  <c r="BN17" i="2"/>
  <c r="BQ17" i="2"/>
  <c r="BS17" i="2"/>
  <c r="BO17" i="2"/>
  <c r="BP17" i="2"/>
  <c r="BJ17" i="2"/>
  <c r="BL17" i="2"/>
  <c r="BR17" i="2"/>
  <c r="BT17" i="2"/>
  <c r="BU17" i="2"/>
  <c r="BV17" i="2"/>
  <c r="BO7" i="2"/>
  <c r="BJ7" i="2"/>
  <c r="BM7" i="2"/>
  <c r="BK7" i="2"/>
  <c r="BS7" i="2"/>
  <c r="BX7" i="2"/>
  <c r="BQ7" i="2"/>
  <c r="BW7" i="2"/>
  <c r="BP7" i="2"/>
  <c r="BN7" i="2"/>
  <c r="BY7" i="2"/>
  <c r="AO221" i="5"/>
  <c r="AU221" i="5"/>
  <c r="AW221" i="5"/>
  <c r="AX221" i="5"/>
  <c r="BV217" i="5"/>
  <c r="BO217" i="5"/>
  <c r="BL217" i="5"/>
  <c r="BJ217" i="5"/>
  <c r="BM217" i="5"/>
  <c r="BN217" i="5"/>
  <c r="BP217" i="5"/>
  <c r="BR217" i="5"/>
  <c r="BW217" i="5"/>
  <c r="BI217" i="5"/>
  <c r="BK217" i="5"/>
  <c r="CZ260" i="4"/>
  <c r="CS260" i="4"/>
  <c r="DR260" i="4"/>
  <c r="CO260" i="4"/>
  <c r="DM260" i="4"/>
  <c r="DA260" i="4"/>
  <c r="CI260" i="4"/>
  <c r="DG260" i="4"/>
  <c r="CL260" i="4"/>
  <c r="DJ260" i="4"/>
  <c r="CJ260" i="4"/>
  <c r="DH260" i="4"/>
  <c r="CM260" i="4"/>
  <c r="DK260" i="4"/>
  <c r="CK260" i="4"/>
  <c r="DI260" i="4"/>
  <c r="CF260" i="4"/>
  <c r="CG260" i="4"/>
  <c r="DE260" i="4"/>
  <c r="CR260" i="4"/>
  <c r="BA251" i="4"/>
  <c r="CL127" i="4"/>
  <c r="DJ127" i="4"/>
  <c r="DA127" i="4"/>
  <c r="CI127" i="4"/>
  <c r="DG127" i="4"/>
  <c r="CZ127" i="4"/>
  <c r="CG127" i="4"/>
  <c r="DE127" i="4"/>
  <c r="CJ127" i="4"/>
  <c r="DH127" i="4"/>
  <c r="CF127" i="4"/>
  <c r="CK127" i="4"/>
  <c r="DI127" i="4"/>
  <c r="CR127" i="4"/>
  <c r="CS127" i="4"/>
  <c r="DR127" i="4"/>
  <c r="CO127" i="4"/>
  <c r="DM127" i="4"/>
  <c r="CM127" i="4"/>
  <c r="DK127" i="4"/>
  <c r="AU120" i="4"/>
  <c r="AW120" i="4"/>
  <c r="AX120" i="4"/>
  <c r="BR99" i="4"/>
  <c r="BI99" i="4"/>
  <c r="BV99" i="4"/>
  <c r="BO99" i="4"/>
  <c r="BM99" i="4"/>
  <c r="BP99" i="4"/>
  <c r="BJ99" i="4"/>
  <c r="BN99" i="4"/>
  <c r="BL99" i="4"/>
  <c r="BW99" i="4"/>
  <c r="CP90" i="6"/>
  <c r="CY211" i="3"/>
  <c r="DE211" i="3"/>
  <c r="DG211" i="3"/>
  <c r="DH211" i="3"/>
  <c r="DI211" i="3"/>
  <c r="AH50" i="3"/>
  <c r="AF50" i="3"/>
  <c r="AI50" i="3"/>
  <c r="DL30" i="3"/>
  <c r="CB8" i="5"/>
  <c r="CC8" i="5"/>
  <c r="CD8" i="5"/>
  <c r="CA8" i="5"/>
  <c r="AN301" i="3"/>
  <c r="BR17" i="6"/>
  <c r="CE166" i="3"/>
  <c r="CG166" i="3"/>
  <c r="CF166" i="3"/>
  <c r="CN166" i="3"/>
  <c r="CH166" i="3"/>
  <c r="CI166" i="3"/>
  <c r="CK166" i="3"/>
  <c r="CB166" i="3"/>
  <c r="CO166" i="3"/>
  <c r="CC166" i="3"/>
  <c r="CD13" i="6"/>
  <c r="CJ13" i="6"/>
  <c r="CL13" i="6"/>
  <c r="CM13" i="6"/>
  <c r="DN8" i="6"/>
  <c r="DM8" i="6"/>
  <c r="CY8" i="6"/>
  <c r="DE8" i="6"/>
  <c r="DG8" i="6"/>
  <c r="DH8" i="6"/>
  <c r="DK8" i="6"/>
  <c r="BA244" i="5"/>
  <c r="AO244" i="5"/>
  <c r="AU244" i="5"/>
  <c r="AW244" i="5"/>
  <c r="AX244" i="5"/>
  <c r="AO145" i="5"/>
  <c r="AU145" i="5"/>
  <c r="AW145" i="5"/>
  <c r="AX145" i="5"/>
  <c r="CI253" i="4"/>
  <c r="CZ253" i="4"/>
  <c r="CG253" i="4"/>
  <c r="CJ253" i="4"/>
  <c r="DH253" i="4"/>
  <c r="CM253" i="4"/>
  <c r="CF253" i="4"/>
  <c r="CH253" i="4"/>
  <c r="CS253" i="4"/>
  <c r="CK253" i="4"/>
  <c r="DI253" i="4"/>
  <c r="DA253" i="4"/>
  <c r="CO253" i="4"/>
  <c r="CR253" i="4"/>
  <c r="CL253" i="4"/>
  <c r="BW113" i="4"/>
  <c r="BI113" i="4"/>
  <c r="BJ113" i="4"/>
  <c r="BK113" i="4"/>
  <c r="BV113" i="4"/>
  <c r="BL113" i="4"/>
  <c r="BP113" i="4"/>
  <c r="BR113" i="4"/>
  <c r="BM113" i="4"/>
  <c r="BO113" i="4"/>
  <c r="BN113" i="4"/>
  <c r="BN75" i="4"/>
  <c r="BR75" i="4"/>
  <c r="BW75" i="4"/>
  <c r="BV75" i="4"/>
  <c r="BM75" i="4"/>
  <c r="BP75" i="4"/>
  <c r="BL75" i="4"/>
  <c r="BI75" i="4"/>
  <c r="BO75" i="4"/>
  <c r="BJ75" i="4"/>
  <c r="AO84" i="4"/>
  <c r="AU84" i="4"/>
  <c r="AW84" i="4"/>
  <c r="AX84" i="4"/>
  <c r="BY91" i="3"/>
  <c r="BZ91" i="3"/>
  <c r="BX91" i="3"/>
  <c r="BE39" i="3"/>
  <c r="AU39" i="3"/>
  <c r="AS39" i="3"/>
  <c r="AP39" i="3"/>
  <c r="AR39" i="3"/>
  <c r="AM39" i="3"/>
  <c r="AL39" i="3"/>
  <c r="AN39" i="3"/>
  <c r="AT39" i="3"/>
  <c r="BD39" i="3"/>
  <c r="AW39" i="3"/>
  <c r="AO39" i="3"/>
  <c r="AQ39" i="3"/>
  <c r="AO304" i="4"/>
  <c r="AU304" i="4"/>
  <c r="AW304" i="4"/>
  <c r="AX304" i="4"/>
  <c r="AQ103" i="6"/>
  <c r="AX103" i="6"/>
  <c r="AY103" i="6"/>
  <c r="AS103" i="6"/>
  <c r="AN103" i="6"/>
  <c r="AV103" i="6"/>
  <c r="AW103" i="6"/>
  <c r="AU103" i="6"/>
  <c r="AR103" i="6"/>
  <c r="AO103" i="6"/>
  <c r="AT103" i="6"/>
  <c r="DM96" i="6"/>
  <c r="CY96" i="6"/>
  <c r="DE96" i="6"/>
  <c r="DG96" i="6"/>
  <c r="DH96" i="6"/>
  <c r="DK96" i="6"/>
  <c r="DN96" i="6"/>
  <c r="AH278" i="3"/>
  <c r="AF278" i="3"/>
  <c r="AI278" i="3"/>
  <c r="BV290" i="3"/>
  <c r="BW290" i="3"/>
  <c r="DL235" i="3"/>
  <c r="BE32" i="3"/>
  <c r="BD32" i="3"/>
  <c r="AS32" i="3"/>
  <c r="AT32" i="3"/>
  <c r="AU32" i="3"/>
  <c r="AV32" i="3"/>
  <c r="AL32" i="3"/>
  <c r="AM32" i="3"/>
  <c r="AR32" i="3"/>
  <c r="AP32" i="3"/>
  <c r="AW32" i="3"/>
  <c r="AX32" i="3"/>
  <c r="AO32" i="3"/>
  <c r="AQ32" i="3"/>
  <c r="BW247" i="5"/>
  <c r="BR247" i="5"/>
  <c r="BN247" i="5"/>
  <c r="BI247" i="5"/>
  <c r="BO247" i="5"/>
  <c r="BJ247" i="5"/>
  <c r="BK247" i="5"/>
  <c r="BV247" i="5"/>
  <c r="BP247" i="5"/>
  <c r="BL247" i="5"/>
  <c r="BM247" i="5"/>
  <c r="AO246" i="5"/>
  <c r="AU246" i="5"/>
  <c r="AW246" i="5"/>
  <c r="AX246" i="5"/>
  <c r="AU240" i="5"/>
  <c r="AW240" i="5"/>
  <c r="AX240" i="5"/>
  <c r="CL180" i="5"/>
  <c r="DJ180" i="5"/>
  <c r="CM180" i="5"/>
  <c r="DK180" i="5"/>
  <c r="DA180" i="5"/>
  <c r="CK180" i="5"/>
  <c r="DI180" i="5"/>
  <c r="CJ180" i="5"/>
  <c r="DH180" i="5"/>
  <c r="CR180" i="5"/>
  <c r="CI180" i="5"/>
  <c r="DG180" i="5"/>
  <c r="CO180" i="5"/>
  <c r="DM180" i="5"/>
  <c r="CG180" i="5"/>
  <c r="DE180" i="5"/>
  <c r="CZ180" i="5"/>
  <c r="CF180" i="5"/>
  <c r="CS180" i="5"/>
  <c r="DR180" i="5"/>
  <c r="CK173" i="5"/>
  <c r="DI173" i="5"/>
  <c r="CS173" i="5"/>
  <c r="DR173" i="5"/>
  <c r="CI173" i="5"/>
  <c r="DG173" i="5"/>
  <c r="DA173" i="5"/>
  <c r="CG173" i="5"/>
  <c r="DE173" i="5"/>
  <c r="CR173" i="5"/>
  <c r="CO173" i="5"/>
  <c r="DM173" i="5"/>
  <c r="CJ173" i="5"/>
  <c r="DH173" i="5"/>
  <c r="CZ173" i="5"/>
  <c r="CM173" i="5"/>
  <c r="DK173" i="5"/>
  <c r="CF173" i="5"/>
  <c r="CL173" i="5"/>
  <c r="DJ173" i="5"/>
  <c r="CL148" i="5"/>
  <c r="DJ148" i="5"/>
  <c r="CZ148" i="5"/>
  <c r="DA148" i="5"/>
  <c r="CK148" i="5"/>
  <c r="DI148" i="5"/>
  <c r="CJ148" i="5"/>
  <c r="DH148" i="5"/>
  <c r="CR148" i="5"/>
  <c r="CI148" i="5"/>
  <c r="DG148" i="5"/>
  <c r="CO148" i="5"/>
  <c r="DM148" i="5"/>
  <c r="CG148" i="5"/>
  <c r="DE148" i="5"/>
  <c r="CM148" i="5"/>
  <c r="DK148" i="5"/>
  <c r="CF148" i="5"/>
  <c r="CS148" i="5"/>
  <c r="DR148" i="5"/>
  <c r="AT296" i="3"/>
  <c r="AO296" i="3"/>
  <c r="AP296" i="3"/>
  <c r="AW296" i="3"/>
  <c r="AQ296" i="3"/>
  <c r="BE296" i="3"/>
  <c r="AR296" i="3"/>
  <c r="BD296" i="3"/>
  <c r="AM296" i="3"/>
  <c r="AS296" i="3"/>
  <c r="AL296" i="3"/>
  <c r="AN296" i="3"/>
  <c r="AU296" i="3"/>
  <c r="AW162" i="3"/>
  <c r="AS162" i="3"/>
  <c r="AR162" i="3"/>
  <c r="AL162" i="3"/>
  <c r="AM162" i="3"/>
  <c r="AN162" i="3"/>
  <c r="BD162" i="3"/>
  <c r="AU162" i="3"/>
  <c r="AT162" i="3"/>
  <c r="AV162" i="3"/>
  <c r="AX162" i="3"/>
  <c r="AP162" i="3"/>
  <c r="BE162" i="3"/>
  <c r="AQ162" i="3"/>
  <c r="AO162" i="3"/>
  <c r="CI233" i="4"/>
  <c r="CK233" i="4"/>
  <c r="DI233" i="4"/>
  <c r="DA233" i="4"/>
  <c r="CJ233" i="4"/>
  <c r="DH233" i="4"/>
  <c r="CO233" i="4"/>
  <c r="CM233" i="4"/>
  <c r="DK233" i="4"/>
  <c r="CL233" i="4"/>
  <c r="CG233" i="4"/>
  <c r="DE233" i="4"/>
  <c r="CR233" i="4"/>
  <c r="CF233" i="4"/>
  <c r="CZ233" i="4"/>
  <c r="CS233" i="4"/>
  <c r="DR233" i="4"/>
  <c r="BS201" i="6"/>
  <c r="BL201" i="6"/>
  <c r="BO201" i="6"/>
  <c r="BQ201" i="6"/>
  <c r="BN201" i="6"/>
  <c r="BI201" i="6"/>
  <c r="BH201" i="6"/>
  <c r="BK201" i="6"/>
  <c r="BT201" i="6"/>
  <c r="BM201" i="6"/>
  <c r="BV12" i="4"/>
  <c r="BR12" i="4"/>
  <c r="BI12" i="4"/>
  <c r="BO12" i="4"/>
  <c r="BJ12" i="4"/>
  <c r="BP12" i="4"/>
  <c r="BM12" i="4"/>
  <c r="BN12" i="4"/>
  <c r="BL12" i="4"/>
  <c r="BW12" i="4"/>
  <c r="DN107" i="6"/>
  <c r="CY107" i="6"/>
  <c r="DE107" i="6"/>
  <c r="DG107" i="6"/>
  <c r="DH107" i="6"/>
  <c r="DK107" i="6"/>
  <c r="DM107" i="6"/>
  <c r="CP74" i="6"/>
  <c r="DL274" i="3"/>
  <c r="DL51" i="3"/>
  <c r="BY196" i="5"/>
  <c r="BZ196" i="5"/>
  <c r="CO53" i="4"/>
  <c r="DM53" i="4"/>
  <c r="CS53" i="4"/>
  <c r="DR53" i="4"/>
  <c r="CZ53" i="4"/>
  <c r="CK53" i="4"/>
  <c r="DI53" i="4"/>
  <c r="CJ53" i="4"/>
  <c r="DH53" i="4"/>
  <c r="CM53" i="4"/>
  <c r="DK53" i="4"/>
  <c r="CI53" i="4"/>
  <c r="DG53" i="4"/>
  <c r="DA53" i="4"/>
  <c r="CR53" i="4"/>
  <c r="CL53" i="4"/>
  <c r="DJ53" i="4"/>
  <c r="CF53" i="4"/>
  <c r="CG53" i="4"/>
  <c r="DE53" i="4"/>
  <c r="BH94" i="6"/>
  <c r="BS94" i="6"/>
  <c r="BQ94" i="6"/>
  <c r="BM94" i="6"/>
  <c r="BN94" i="6"/>
  <c r="BO94" i="6"/>
  <c r="BT94" i="6"/>
  <c r="BK94" i="6"/>
  <c r="BL94" i="6"/>
  <c r="BI94" i="6"/>
  <c r="BJ94" i="6"/>
  <c r="BP94" i="6"/>
  <c r="DL248" i="3"/>
  <c r="AP211" i="3"/>
  <c r="AO211" i="3"/>
  <c r="BD211" i="3"/>
  <c r="AS211" i="3"/>
  <c r="AT211" i="3"/>
  <c r="AU211" i="3"/>
  <c r="AV211" i="3"/>
  <c r="AW211" i="3"/>
  <c r="AX211" i="3"/>
  <c r="BE211" i="3"/>
  <c r="AL211" i="3"/>
  <c r="AR211" i="3"/>
  <c r="AM211" i="3"/>
  <c r="AQ211" i="3"/>
  <c r="AR180" i="3"/>
  <c r="AO180" i="3"/>
  <c r="AW180" i="3"/>
  <c r="AQ180" i="3"/>
  <c r="BE180" i="3"/>
  <c r="AP180" i="3"/>
  <c r="BD180" i="3"/>
  <c r="AT180" i="3"/>
  <c r="AM180" i="3"/>
  <c r="AL180" i="3"/>
  <c r="AU180" i="3"/>
  <c r="AS180" i="3"/>
  <c r="AY180" i="3"/>
  <c r="CO312" i="3"/>
  <c r="CF312" i="3"/>
  <c r="CC312" i="3"/>
  <c r="CB312" i="3"/>
  <c r="CG312" i="3"/>
  <c r="CH312" i="3"/>
  <c r="CI312" i="3"/>
  <c r="CE312" i="3"/>
  <c r="CK312" i="3"/>
  <c r="CN312" i="3"/>
  <c r="BK53" i="5"/>
  <c r="BQ53" i="5"/>
  <c r="BS53" i="5"/>
  <c r="BT53" i="5"/>
  <c r="BU53" i="5"/>
  <c r="BO120" i="3"/>
  <c r="BI120" i="3"/>
  <c r="BH120" i="3"/>
  <c r="BT120" i="3"/>
  <c r="BM120" i="3"/>
  <c r="BQ120" i="3"/>
  <c r="BN120" i="3"/>
  <c r="BS120" i="3"/>
  <c r="BL120" i="3"/>
  <c r="BK120" i="3"/>
  <c r="BC302" i="4"/>
  <c r="BB302" i="4"/>
  <c r="BB100" i="5"/>
  <c r="BC100" i="5"/>
  <c r="BE100" i="5"/>
  <c r="BB216" i="5"/>
  <c r="BC216" i="5"/>
  <c r="BF216" i="5"/>
  <c r="BG216" i="5"/>
  <c r="BB207" i="5"/>
  <c r="BZ118" i="5"/>
  <c r="BC87" i="4"/>
  <c r="BB87" i="4"/>
  <c r="CQ48" i="6"/>
  <c r="CR48" i="6"/>
  <c r="CS48" i="6"/>
  <c r="CQ166" i="6"/>
  <c r="BB13" i="4"/>
  <c r="CQ43" i="6"/>
  <c r="CR43" i="6"/>
  <c r="CT43" i="6"/>
  <c r="CU43" i="6"/>
  <c r="BB86" i="5"/>
  <c r="BB2" i="4"/>
  <c r="CQ3" i="6"/>
  <c r="CR3" i="6"/>
  <c r="CT3" i="6"/>
  <c r="CU3" i="6"/>
  <c r="CR199" i="6"/>
  <c r="CQ199" i="6"/>
  <c r="CQ7" i="6"/>
  <c r="CR7" i="6"/>
  <c r="CS7" i="6"/>
  <c r="CR186" i="6"/>
  <c r="CQ186" i="6"/>
  <c r="BY68" i="4"/>
  <c r="BB90" i="5"/>
  <c r="AZ41" i="3"/>
  <c r="BA41" i="3"/>
  <c r="BC41" i="3"/>
  <c r="BF41" i="3"/>
  <c r="CX20" i="1"/>
  <c r="CY20" i="1"/>
  <c r="DA20" i="1"/>
  <c r="CR119" i="6"/>
  <c r="CQ119" i="6"/>
  <c r="AQ41" i="13"/>
  <c r="DD41" i="13"/>
  <c r="CQ149" i="6"/>
  <c r="BY20" i="4"/>
  <c r="BZ20" i="4"/>
  <c r="CA20" i="4"/>
  <c r="BC119" i="4"/>
  <c r="BB119" i="4"/>
  <c r="BC95" i="5"/>
  <c r="BB95" i="5"/>
  <c r="BB266" i="4"/>
  <c r="BC266" i="4"/>
  <c r="BF266" i="4"/>
  <c r="BG266" i="4"/>
  <c r="BC98" i="4"/>
  <c r="BE98" i="4"/>
  <c r="BC29" i="4"/>
  <c r="BE29" i="4"/>
  <c r="BB29" i="4"/>
  <c r="BB89" i="4"/>
  <c r="BC89" i="4"/>
  <c r="AO89" i="4"/>
  <c r="BE89" i="4"/>
  <c r="BB208" i="5"/>
  <c r="BC89" i="5"/>
  <c r="BD89" i="5"/>
  <c r="BB139" i="5"/>
  <c r="BB329" i="4"/>
  <c r="BC329" i="4"/>
  <c r="BF329" i="4"/>
  <c r="BC46" i="5"/>
  <c r="BB210" i="4"/>
  <c r="CR116" i="6"/>
  <c r="CQ116" i="6"/>
  <c r="BC136" i="5"/>
  <c r="BD136" i="5"/>
  <c r="CQ183" i="6"/>
  <c r="CR183" i="6"/>
  <c r="CS183" i="6"/>
  <c r="BB227" i="4"/>
  <c r="CR154" i="6"/>
  <c r="CS154" i="6"/>
  <c r="CQ154" i="6"/>
  <c r="BB210" i="5"/>
  <c r="BC4" i="5"/>
  <c r="BB4" i="5"/>
  <c r="CQ75" i="6"/>
  <c r="AN215" i="3"/>
  <c r="BX110" i="3"/>
  <c r="BY110" i="3"/>
  <c r="BZ110" i="3"/>
  <c r="BW128" i="3"/>
  <c r="BV128" i="3"/>
  <c r="CG168" i="3"/>
  <c r="CF168" i="3"/>
  <c r="CE168" i="3"/>
  <c r="CO168" i="3"/>
  <c r="CI168" i="3"/>
  <c r="CC168" i="3"/>
  <c r="CB168" i="3"/>
  <c r="CK168" i="3"/>
  <c r="CH168" i="3"/>
  <c r="CN168" i="3"/>
  <c r="CL215" i="5"/>
  <c r="DJ215" i="5"/>
  <c r="CM215" i="5"/>
  <c r="DK215" i="5"/>
  <c r="DA215" i="5"/>
  <c r="CR215" i="5"/>
  <c r="CJ215" i="5"/>
  <c r="DH215" i="5"/>
  <c r="CG215" i="5"/>
  <c r="DE215" i="5"/>
  <c r="CO215" i="5"/>
  <c r="DM215" i="5"/>
  <c r="CS215" i="5"/>
  <c r="DR215" i="5"/>
  <c r="CZ215" i="5"/>
  <c r="CF215" i="5"/>
  <c r="CI215" i="5"/>
  <c r="DG215" i="5"/>
  <c r="CK215" i="5"/>
  <c r="DI215" i="5"/>
  <c r="CS212" i="5"/>
  <c r="DR212" i="5"/>
  <c r="CZ212" i="5"/>
  <c r="CG212" i="5"/>
  <c r="DE212" i="5"/>
  <c r="CI212" i="5"/>
  <c r="DG212" i="5"/>
  <c r="CO212" i="5"/>
  <c r="DM212" i="5"/>
  <c r="CK212" i="5"/>
  <c r="DI212" i="5"/>
  <c r="CJ212" i="5"/>
  <c r="DH212" i="5"/>
  <c r="CL212" i="5"/>
  <c r="DJ212" i="5"/>
  <c r="DA212" i="5"/>
  <c r="CF212" i="5"/>
  <c r="CR212" i="5"/>
  <c r="CM212" i="5"/>
  <c r="DK212" i="5"/>
  <c r="BL95" i="5"/>
  <c r="BN95" i="5"/>
  <c r="BW95" i="5"/>
  <c r="BR95" i="5"/>
  <c r="BJ95" i="5"/>
  <c r="BO95" i="5"/>
  <c r="BM95" i="5"/>
  <c r="BV95" i="5"/>
  <c r="BP95" i="5"/>
  <c r="BI95" i="5"/>
  <c r="BE336" i="3"/>
  <c r="BD336" i="3"/>
  <c r="AQ336" i="3"/>
  <c r="AP336" i="3"/>
  <c r="AU336" i="3"/>
  <c r="AW336" i="3"/>
  <c r="AO336" i="3"/>
  <c r="AS336" i="3"/>
  <c r="AM336" i="3"/>
  <c r="AR336" i="3"/>
  <c r="AL336" i="3"/>
  <c r="AT336" i="3"/>
  <c r="AV336" i="3"/>
  <c r="CG171" i="3"/>
  <c r="CN171" i="3"/>
  <c r="CI171" i="3"/>
  <c r="CF171" i="3"/>
  <c r="CK171" i="3"/>
  <c r="CB171" i="3"/>
  <c r="CH171" i="3"/>
  <c r="CE171" i="3"/>
  <c r="CO171" i="3"/>
  <c r="CC171" i="3"/>
  <c r="BP190" i="4"/>
  <c r="BN190" i="4"/>
  <c r="BJ190" i="4"/>
  <c r="BL190" i="4"/>
  <c r="BM190" i="4"/>
  <c r="BO190" i="4"/>
  <c r="BV190" i="4"/>
  <c r="BW190" i="4"/>
  <c r="BR190" i="4"/>
  <c r="BI190" i="4"/>
  <c r="BX190" i="4"/>
  <c r="DA185" i="4"/>
  <c r="CZ185" i="4"/>
  <c r="CM185" i="4"/>
  <c r="DK185" i="4"/>
  <c r="CS185" i="4"/>
  <c r="DR185" i="4"/>
  <c r="CI185" i="4"/>
  <c r="DG185" i="4"/>
  <c r="CR185" i="4"/>
  <c r="CJ185" i="4"/>
  <c r="DH185" i="4"/>
  <c r="CF185" i="4"/>
  <c r="CG185" i="4"/>
  <c r="DE185" i="4"/>
  <c r="CO185" i="4"/>
  <c r="DM185" i="4"/>
  <c r="CL185" i="4"/>
  <c r="DJ185" i="4"/>
  <c r="CK185" i="4"/>
  <c r="DI185" i="4"/>
  <c r="CC293" i="3"/>
  <c r="CG293" i="3"/>
  <c r="CH293" i="3"/>
  <c r="CE293" i="3"/>
  <c r="CK293" i="3"/>
  <c r="CB293" i="3"/>
  <c r="CI293" i="3"/>
  <c r="CO293" i="3"/>
  <c r="CN293" i="3"/>
  <c r="CF293" i="3"/>
  <c r="AU202" i="6"/>
  <c r="AV202" i="6"/>
  <c r="AX202" i="6"/>
  <c r="AW202" i="6"/>
  <c r="AR202" i="6"/>
  <c r="AS202" i="6"/>
  <c r="AN202" i="6"/>
  <c r="AO202" i="6"/>
  <c r="AP202" i="6"/>
  <c r="AQ202" i="6"/>
  <c r="AY202" i="6"/>
  <c r="AT202" i="6"/>
  <c r="BH181" i="6"/>
  <c r="BK181" i="6"/>
  <c r="BL181" i="6"/>
  <c r="BN181" i="6"/>
  <c r="BI181" i="6"/>
  <c r="BJ181" i="6"/>
  <c r="BM181" i="6"/>
  <c r="BT181" i="6"/>
  <c r="BS181" i="6"/>
  <c r="BQ181" i="6"/>
  <c r="BO181" i="6"/>
  <c r="BW14" i="1"/>
  <c r="BL14" i="1"/>
  <c r="DF14" i="1"/>
  <c r="CE14" i="1"/>
  <c r="BN14" i="1"/>
  <c r="DH14" i="1"/>
  <c r="BX14" i="1"/>
  <c r="CF14" i="1"/>
  <c r="BO14" i="1"/>
  <c r="BQ14" i="1"/>
  <c r="BP14" i="1"/>
  <c r="BT14" i="1"/>
  <c r="DN14" i="1"/>
  <c r="BR14" i="1"/>
  <c r="BK14" i="1"/>
  <c r="DE14" i="1"/>
  <c r="BA195" i="4"/>
  <c r="AW15" i="1"/>
  <c r="AN15" i="1"/>
  <c r="AO15" i="1"/>
  <c r="AQ15" i="1"/>
  <c r="AU15" i="1"/>
  <c r="AR15" i="1"/>
  <c r="AS15" i="1"/>
  <c r="BA15" i="1"/>
  <c r="AT15" i="1"/>
  <c r="BB15" i="1"/>
  <c r="AR173" i="6"/>
  <c r="AN173" i="6"/>
  <c r="AV173" i="6"/>
  <c r="AX173" i="6"/>
  <c r="AW173" i="6"/>
  <c r="AY173" i="6"/>
  <c r="AZ173" i="6"/>
  <c r="AT173" i="6"/>
  <c r="AO173" i="6"/>
  <c r="AP173" i="6"/>
  <c r="AU173" i="6"/>
  <c r="AS173" i="6"/>
  <c r="AQ173" i="6"/>
  <c r="CQ128" i="6"/>
  <c r="CR128" i="6"/>
  <c r="AL319" i="3"/>
  <c r="BD319" i="3"/>
  <c r="AT319" i="3"/>
  <c r="AU319" i="3"/>
  <c r="AV319" i="3"/>
  <c r="AP319" i="3"/>
  <c r="AO319" i="3"/>
  <c r="AW319" i="3"/>
  <c r="AQ319" i="3"/>
  <c r="BE319" i="3"/>
  <c r="AS319" i="3"/>
  <c r="AR319" i="3"/>
  <c r="AM319" i="3"/>
  <c r="CS137" i="3"/>
  <c r="CT137" i="3"/>
  <c r="CU137" i="3"/>
  <c r="BR137" i="6"/>
  <c r="BU137" i="6"/>
  <c r="CP137" i="6"/>
  <c r="AQ132" i="6"/>
  <c r="AY132" i="6"/>
  <c r="AR132" i="6"/>
  <c r="AO132" i="6"/>
  <c r="AV132" i="6"/>
  <c r="AN132" i="6"/>
  <c r="AT132" i="6"/>
  <c r="AU132" i="6"/>
  <c r="AX132" i="6"/>
  <c r="AS132" i="6"/>
  <c r="BR211" i="5"/>
  <c r="BV211" i="5"/>
  <c r="BO211" i="5"/>
  <c r="BM211" i="5"/>
  <c r="BI211" i="5"/>
  <c r="BP211" i="5"/>
  <c r="BJ211" i="5"/>
  <c r="BN211" i="5"/>
  <c r="BW211" i="5"/>
  <c r="BL211" i="5"/>
  <c r="CI101" i="5"/>
  <c r="DG101" i="5"/>
  <c r="CM101" i="5"/>
  <c r="DK101" i="5"/>
  <c r="CJ101" i="5"/>
  <c r="DH101" i="5"/>
  <c r="DA101" i="5"/>
  <c r="CO101" i="5"/>
  <c r="DM101" i="5"/>
  <c r="CK101" i="5"/>
  <c r="CF101" i="5"/>
  <c r="CR101" i="5"/>
  <c r="CZ101" i="5"/>
  <c r="CL101" i="5"/>
  <c r="CS101" i="5"/>
  <c r="DR101" i="5"/>
  <c r="CG101" i="5"/>
  <c r="DE101" i="5"/>
  <c r="AL262" i="3"/>
  <c r="AQ262" i="3"/>
  <c r="AP262" i="3"/>
  <c r="AT262" i="3"/>
  <c r="AO262" i="3"/>
  <c r="AR262" i="3"/>
  <c r="BD262" i="3"/>
  <c r="BE262" i="3"/>
  <c r="AM262" i="3"/>
  <c r="AN262" i="3"/>
  <c r="AW262" i="3"/>
  <c r="AU262" i="3"/>
  <c r="AS262" i="3"/>
  <c r="CB152" i="4"/>
  <c r="CC152" i="4"/>
  <c r="CD152" i="4"/>
  <c r="CA152" i="4"/>
  <c r="CS8" i="3"/>
  <c r="CT8" i="3"/>
  <c r="CU8" i="3"/>
  <c r="BE84" i="4"/>
  <c r="BD84" i="4"/>
  <c r="BF84" i="4"/>
  <c r="BG84" i="4"/>
  <c r="AV284" i="3"/>
  <c r="CH30" i="5"/>
  <c r="CN30" i="5"/>
  <c r="CP30" i="5"/>
  <c r="DD30" i="5"/>
  <c r="DF30" i="5"/>
  <c r="DL30" i="5"/>
  <c r="DN30" i="5"/>
  <c r="DO30" i="5"/>
  <c r="DQ30" i="5"/>
  <c r="DP30" i="5"/>
  <c r="CT30" i="5"/>
  <c r="CQ30" i="5"/>
  <c r="BL192" i="3"/>
  <c r="BQ192" i="3"/>
  <c r="BH192" i="3"/>
  <c r="BO192" i="3"/>
  <c r="BK192" i="3"/>
  <c r="BN192" i="3"/>
  <c r="BT192" i="3"/>
  <c r="BM192" i="3"/>
  <c r="BS192" i="3"/>
  <c r="BI192" i="3"/>
  <c r="BB55" i="5"/>
  <c r="BC55" i="5"/>
  <c r="CO236" i="4"/>
  <c r="CL236" i="4"/>
  <c r="CZ236" i="4"/>
  <c r="CM236" i="4"/>
  <c r="CF236" i="4"/>
  <c r="CK236" i="4"/>
  <c r="CS236" i="4"/>
  <c r="DR236" i="4"/>
  <c r="CG236" i="4"/>
  <c r="CJ236" i="4"/>
  <c r="DH236" i="4"/>
  <c r="CI236" i="4"/>
  <c r="CR236" i="4"/>
  <c r="DA236" i="4"/>
  <c r="CK64" i="3"/>
  <c r="CN64" i="3"/>
  <c r="CH64" i="3"/>
  <c r="CB64" i="3"/>
  <c r="CC64" i="3"/>
  <c r="CG64" i="3"/>
  <c r="CI64" i="3"/>
  <c r="CF64" i="3"/>
  <c r="CE64" i="3"/>
  <c r="CO64" i="3"/>
  <c r="CS71" i="4"/>
  <c r="DR71" i="4"/>
  <c r="CZ71" i="4"/>
  <c r="CJ71" i="4"/>
  <c r="DH71" i="4"/>
  <c r="CG71" i="4"/>
  <c r="DE71" i="4"/>
  <c r="CK71" i="4"/>
  <c r="DI71" i="4"/>
  <c r="CO71" i="4"/>
  <c r="DM71" i="4"/>
  <c r="CI71" i="4"/>
  <c r="DG71" i="4"/>
  <c r="CR71" i="4"/>
  <c r="CL71" i="4"/>
  <c r="DJ71" i="4"/>
  <c r="CF71" i="4"/>
  <c r="DA71" i="4"/>
  <c r="CM71" i="4"/>
  <c r="DK71" i="4"/>
  <c r="BO51" i="4"/>
  <c r="BW51" i="4"/>
  <c r="BJ51" i="4"/>
  <c r="BV51" i="4"/>
  <c r="BI51" i="4"/>
  <c r="BP51" i="4"/>
  <c r="BR51" i="4"/>
  <c r="BM51" i="4"/>
  <c r="BL51" i="4"/>
  <c r="BN51" i="4"/>
  <c r="CK3" i="4"/>
  <c r="DI3" i="4"/>
  <c r="DA3" i="4"/>
  <c r="CJ3" i="4"/>
  <c r="DH3" i="4"/>
  <c r="CM3" i="4"/>
  <c r="DK3" i="4"/>
  <c r="CL3" i="4"/>
  <c r="DJ3" i="4"/>
  <c r="CS3" i="4"/>
  <c r="DR3" i="4"/>
  <c r="CG3" i="4"/>
  <c r="DE3" i="4"/>
  <c r="CZ3" i="4"/>
  <c r="CR3" i="4"/>
  <c r="CI3" i="4"/>
  <c r="DG3" i="4"/>
  <c r="CO3" i="4"/>
  <c r="DM3" i="4"/>
  <c r="CF3" i="4"/>
  <c r="AQ192" i="6"/>
  <c r="AV192" i="6"/>
  <c r="AO192" i="6"/>
  <c r="AU192" i="6"/>
  <c r="AR192" i="6"/>
  <c r="AY192" i="6"/>
  <c r="AS192" i="6"/>
  <c r="AX192" i="6"/>
  <c r="AT192" i="6"/>
  <c r="AN192" i="6"/>
  <c r="BR211" i="4"/>
  <c r="BI211" i="4"/>
  <c r="BM211" i="4"/>
  <c r="BP211" i="4"/>
  <c r="BW211" i="4"/>
  <c r="BO211" i="4"/>
  <c r="BV211" i="4"/>
  <c r="BJ211" i="4"/>
  <c r="BL211" i="4"/>
  <c r="BN211" i="4"/>
  <c r="CJ64" i="6"/>
  <c r="CL64" i="6"/>
  <c r="CM64" i="6"/>
  <c r="BI167" i="4"/>
  <c r="BN167" i="4"/>
  <c r="BO167" i="4"/>
  <c r="BV167" i="4"/>
  <c r="BR167" i="4"/>
  <c r="BL167" i="4"/>
  <c r="BP167" i="4"/>
  <c r="BW167" i="4"/>
  <c r="BM167" i="4"/>
  <c r="BJ167" i="4"/>
  <c r="BK167" i="4"/>
  <c r="BQ167" i="4"/>
  <c r="BS167" i="4"/>
  <c r="BT167" i="4"/>
  <c r="CG224" i="5"/>
  <c r="DE224" i="5"/>
  <c r="CZ224" i="5"/>
  <c r="CL224" i="5"/>
  <c r="DJ224" i="5"/>
  <c r="CO224" i="5"/>
  <c r="DM224" i="5"/>
  <c r="CJ224" i="5"/>
  <c r="DH224" i="5"/>
  <c r="CK224" i="5"/>
  <c r="DI224" i="5"/>
  <c r="DA224" i="5"/>
  <c r="CM224" i="5"/>
  <c r="DK224" i="5"/>
  <c r="CR224" i="5"/>
  <c r="CI224" i="5"/>
  <c r="DG224" i="5"/>
  <c r="CF224" i="5"/>
  <c r="CS224" i="5"/>
  <c r="DR224" i="5"/>
  <c r="AH222" i="3"/>
  <c r="AF222" i="3"/>
  <c r="AI222" i="3"/>
  <c r="AT154" i="3"/>
  <c r="AW154" i="3"/>
  <c r="BD154" i="3"/>
  <c r="AQ154" i="3"/>
  <c r="BE154" i="3"/>
  <c r="AU154" i="3"/>
  <c r="AS154" i="3"/>
  <c r="AO154" i="3"/>
  <c r="AR154" i="3"/>
  <c r="AL154" i="3"/>
  <c r="AM154" i="3"/>
  <c r="AN154" i="3"/>
  <c r="AP154" i="3"/>
  <c r="AH49" i="3"/>
  <c r="AF49" i="3"/>
  <c r="AI49" i="3"/>
  <c r="CP135" i="6"/>
  <c r="CY130" i="6"/>
  <c r="DE130" i="6"/>
  <c r="DG130" i="6"/>
  <c r="DH130" i="6"/>
  <c r="DK130" i="6"/>
  <c r="DN130" i="6"/>
  <c r="DM130" i="6"/>
  <c r="BL120" i="6"/>
  <c r="BT120" i="6"/>
  <c r="BN120" i="6"/>
  <c r="BK120" i="6"/>
  <c r="BS120" i="6"/>
  <c r="BI120" i="6"/>
  <c r="BQ120" i="6"/>
  <c r="BM120" i="6"/>
  <c r="BH120" i="6"/>
  <c r="BO120" i="6"/>
  <c r="BB3" i="5"/>
  <c r="AV258" i="3"/>
  <c r="AY258" i="3"/>
  <c r="BB105" i="3"/>
  <c r="BC105" i="3"/>
  <c r="BF105" i="3"/>
  <c r="DD20" i="4"/>
  <c r="DF20" i="4"/>
  <c r="DL20" i="4"/>
  <c r="DN20" i="4"/>
  <c r="DO20" i="4"/>
  <c r="CH20" i="4"/>
  <c r="CN20" i="4"/>
  <c r="CP20" i="4"/>
  <c r="DQ20" i="4"/>
  <c r="CQ20" i="4"/>
  <c r="CT20" i="4"/>
  <c r="CH68" i="4"/>
  <c r="CN68" i="4"/>
  <c r="CP68" i="4"/>
  <c r="DD68" i="4"/>
  <c r="DF68" i="4"/>
  <c r="DL68" i="4"/>
  <c r="DN68" i="4"/>
  <c r="DO68" i="4"/>
  <c r="BO27" i="3"/>
  <c r="BT27" i="3"/>
  <c r="BL27" i="3"/>
  <c r="BN27" i="3"/>
  <c r="BM27" i="3"/>
  <c r="BS27" i="3"/>
  <c r="BQ27" i="3"/>
  <c r="BH27" i="3"/>
  <c r="BI27" i="3"/>
  <c r="BK27" i="3"/>
  <c r="BC224" i="4"/>
  <c r="BB224" i="4"/>
  <c r="CQ73" i="6"/>
  <c r="CR73" i="6"/>
  <c r="BJ112" i="4"/>
  <c r="BL112" i="4"/>
  <c r="BV112" i="4"/>
  <c r="BO112" i="4"/>
  <c r="BI112" i="4"/>
  <c r="BK112" i="4"/>
  <c r="BW112" i="4"/>
  <c r="BN112" i="4"/>
  <c r="BM112" i="4"/>
  <c r="BR112" i="4"/>
  <c r="BP112" i="4"/>
  <c r="BJ65" i="4"/>
  <c r="BL65" i="4"/>
  <c r="BI65" i="4"/>
  <c r="BV65" i="4"/>
  <c r="BW65" i="4"/>
  <c r="BR65" i="4"/>
  <c r="BN65" i="4"/>
  <c r="BM65" i="4"/>
  <c r="BO65" i="4"/>
  <c r="BP65" i="4"/>
  <c r="BN197" i="6"/>
  <c r="BI197" i="6"/>
  <c r="BH197" i="6"/>
  <c r="BK197" i="6"/>
  <c r="BL197" i="6"/>
  <c r="BS197" i="6"/>
  <c r="BM197" i="6"/>
  <c r="BT197" i="6"/>
  <c r="BQ197" i="6"/>
  <c r="BO197" i="6"/>
  <c r="DT216" i="4"/>
  <c r="DD216" i="4"/>
  <c r="DI216" i="4"/>
  <c r="DG216" i="4"/>
  <c r="DE216" i="4"/>
  <c r="DK216" i="4"/>
  <c r="DJ216" i="4"/>
  <c r="DQ216" i="4"/>
  <c r="CJ327" i="4"/>
  <c r="DH327" i="4"/>
  <c r="CG327" i="4"/>
  <c r="DE327" i="4"/>
  <c r="CS327" i="4"/>
  <c r="DR327" i="4"/>
  <c r="CZ327" i="4"/>
  <c r="DA327" i="4"/>
  <c r="CI327" i="4"/>
  <c r="DG327" i="4"/>
  <c r="CF327" i="4"/>
  <c r="CM327" i="4"/>
  <c r="DK327" i="4"/>
  <c r="CK327" i="4"/>
  <c r="DI327" i="4"/>
  <c r="CO327" i="4"/>
  <c r="DM327" i="4"/>
  <c r="CL327" i="4"/>
  <c r="DJ327" i="4"/>
  <c r="CR327" i="4"/>
  <c r="AH220" i="3"/>
  <c r="AF220" i="3"/>
  <c r="AI220" i="3"/>
  <c r="CP147" i="6"/>
  <c r="DL213" i="3"/>
  <c r="CP24" i="6"/>
  <c r="BI206" i="5"/>
  <c r="BN206" i="5"/>
  <c r="BO206" i="5"/>
  <c r="BM206" i="5"/>
  <c r="BL206" i="5"/>
  <c r="BP206" i="5"/>
  <c r="BW206" i="5"/>
  <c r="BV206" i="5"/>
  <c r="BR206" i="5"/>
  <c r="BJ206" i="5"/>
  <c r="BL113" i="6"/>
  <c r="BQ113" i="6"/>
  <c r="BT113" i="6"/>
  <c r="BK113" i="6"/>
  <c r="BM113" i="6"/>
  <c r="BN113" i="6"/>
  <c r="BI113" i="6"/>
  <c r="BH113" i="6"/>
  <c r="BS113" i="6"/>
  <c r="BO113" i="6"/>
  <c r="AF213" i="3"/>
  <c r="AI213" i="3"/>
  <c r="AH213" i="3"/>
  <c r="CF106" i="5"/>
  <c r="CM106" i="5"/>
  <c r="DK106" i="5"/>
  <c r="CJ106" i="5"/>
  <c r="DH106" i="5"/>
  <c r="CG106" i="5"/>
  <c r="DE106" i="5"/>
  <c r="CR106" i="5"/>
  <c r="DA106" i="5"/>
  <c r="CO106" i="5"/>
  <c r="DM106" i="5"/>
  <c r="CZ106" i="5"/>
  <c r="CS106" i="5"/>
  <c r="DR106" i="5"/>
  <c r="CL106" i="5"/>
  <c r="DJ106" i="5"/>
  <c r="CI106" i="5"/>
  <c r="DG106" i="5"/>
  <c r="CK106" i="5"/>
  <c r="DI106" i="5"/>
  <c r="CS13" i="3"/>
  <c r="CT13" i="3"/>
  <c r="CU13" i="3"/>
  <c r="BI151" i="6"/>
  <c r="BN151" i="6"/>
  <c r="BQ151" i="6"/>
  <c r="BS151" i="6"/>
  <c r="BL151" i="6"/>
  <c r="BH151" i="6"/>
  <c r="BO151" i="6"/>
  <c r="BT151" i="6"/>
  <c r="BK151" i="6"/>
  <c r="BM151" i="6"/>
  <c r="AU138" i="6"/>
  <c r="AS138" i="6"/>
  <c r="AT138" i="6"/>
  <c r="AN138" i="6"/>
  <c r="AO138" i="6"/>
  <c r="AY138" i="6"/>
  <c r="AX138" i="6"/>
  <c r="AQ138" i="6"/>
  <c r="AV138" i="6"/>
  <c r="AW138" i="6"/>
  <c r="AR138" i="6"/>
  <c r="DJ129" i="6"/>
  <c r="CW129" i="6"/>
  <c r="DF129" i="6"/>
  <c r="CX129" i="6"/>
  <c r="DI129" i="6"/>
  <c r="DL129" i="6"/>
  <c r="DA129" i="6"/>
  <c r="DB129" i="6"/>
  <c r="DC129" i="6"/>
  <c r="DD129" i="6"/>
  <c r="CZ129" i="6"/>
  <c r="AU95" i="5"/>
  <c r="AW95" i="5"/>
  <c r="AX95" i="5"/>
  <c r="CK84" i="5"/>
  <c r="DI84" i="5"/>
  <c r="DA84" i="5"/>
  <c r="CG84" i="5"/>
  <c r="DE84" i="5"/>
  <c r="CL84" i="5"/>
  <c r="DJ84" i="5"/>
  <c r="CO84" i="5"/>
  <c r="DM84" i="5"/>
  <c r="CZ84" i="5"/>
  <c r="CI84" i="5"/>
  <c r="DG84" i="5"/>
  <c r="CS84" i="5"/>
  <c r="DR84" i="5"/>
  <c r="CJ84" i="5"/>
  <c r="DH84" i="5"/>
  <c r="CM84" i="5"/>
  <c r="DK84" i="5"/>
  <c r="CF84" i="5"/>
  <c r="CR84" i="5"/>
  <c r="AP326" i="3"/>
  <c r="AW326" i="3"/>
  <c r="BE326" i="3"/>
  <c r="AR326" i="3"/>
  <c r="AM326" i="3"/>
  <c r="AO326" i="3"/>
  <c r="AT326" i="3"/>
  <c r="BD326" i="3"/>
  <c r="AQ326" i="3"/>
  <c r="AU326" i="3"/>
  <c r="AL326" i="3"/>
  <c r="AN326" i="3"/>
  <c r="AS326" i="3"/>
  <c r="AM320" i="3"/>
  <c r="BE320" i="3"/>
  <c r="AR320" i="3"/>
  <c r="AP320" i="3"/>
  <c r="AQ320" i="3"/>
  <c r="AO320" i="3"/>
  <c r="AT320" i="3"/>
  <c r="AW320" i="3"/>
  <c r="BD320" i="3"/>
  <c r="AL320" i="3"/>
  <c r="AS320" i="3"/>
  <c r="AU320" i="3"/>
  <c r="AH224" i="3"/>
  <c r="AF224" i="3"/>
  <c r="AI224" i="3"/>
  <c r="CB174" i="4"/>
  <c r="CA174" i="4"/>
  <c r="CC174" i="4"/>
  <c r="CD174" i="4"/>
  <c r="CQ107" i="3"/>
  <c r="CR107" i="3"/>
  <c r="BC140" i="6"/>
  <c r="BB140" i="6"/>
  <c r="AZ281" i="3"/>
  <c r="BA281" i="3"/>
  <c r="AX186" i="3"/>
  <c r="BC114" i="3"/>
  <c r="BF114" i="3"/>
  <c r="BB114" i="3"/>
  <c r="BE153" i="4"/>
  <c r="BD153" i="4"/>
  <c r="BF153" i="4"/>
  <c r="BG153" i="4"/>
  <c r="BQ38" i="5"/>
  <c r="BS38" i="5"/>
  <c r="BT38" i="5"/>
  <c r="BU38" i="5"/>
  <c r="AN126" i="3"/>
  <c r="BD267" i="4"/>
  <c r="BF267" i="4"/>
  <c r="BG267" i="4"/>
  <c r="BC85" i="4"/>
  <c r="AN194" i="6"/>
  <c r="AQ194" i="6"/>
  <c r="AU194" i="6"/>
  <c r="AV194" i="6"/>
  <c r="AX194" i="6"/>
  <c r="AS194" i="6"/>
  <c r="AR194" i="6"/>
  <c r="AY194" i="6"/>
  <c r="AO194" i="6"/>
  <c r="AT194" i="6"/>
  <c r="BE148" i="5"/>
  <c r="BD148" i="5"/>
  <c r="BF148" i="5"/>
  <c r="BG148" i="5"/>
  <c r="BJ244" i="4"/>
  <c r="BL244" i="4"/>
  <c r="BM244" i="4"/>
  <c r="BO244" i="4"/>
  <c r="BV244" i="4"/>
  <c r="BR244" i="4"/>
  <c r="BI244" i="4"/>
  <c r="BW244" i="4"/>
  <c r="BN244" i="4"/>
  <c r="BP244" i="4"/>
  <c r="AU272" i="4"/>
  <c r="AW272" i="4"/>
  <c r="AX272" i="4"/>
  <c r="BP152" i="5"/>
  <c r="BM152" i="5"/>
  <c r="BI152" i="5"/>
  <c r="BL152" i="5"/>
  <c r="BN152" i="5"/>
  <c r="BW152" i="5"/>
  <c r="BR152" i="5"/>
  <c r="BO152" i="5"/>
  <c r="BJ152" i="5"/>
  <c r="BV152" i="5"/>
  <c r="BX152" i="5"/>
  <c r="CZ248" i="5"/>
  <c r="CK248" i="5"/>
  <c r="DI248" i="5"/>
  <c r="DA248" i="5"/>
  <c r="CG248" i="5"/>
  <c r="DE248" i="5"/>
  <c r="CF248" i="5"/>
  <c r="CL248" i="5"/>
  <c r="DJ248" i="5"/>
  <c r="CM248" i="5"/>
  <c r="DK248" i="5"/>
  <c r="CS248" i="5"/>
  <c r="DR248" i="5"/>
  <c r="CJ248" i="5"/>
  <c r="DH248" i="5"/>
  <c r="CO248" i="5"/>
  <c r="DM248" i="5"/>
  <c r="CR248" i="5"/>
  <c r="CI248" i="5"/>
  <c r="DG248" i="5"/>
  <c r="AH232" i="3"/>
  <c r="AF232" i="3"/>
  <c r="AI232" i="3"/>
  <c r="AF144" i="3"/>
  <c r="AI144" i="3"/>
  <c r="AH144" i="3"/>
  <c r="DL202" i="3"/>
  <c r="BD189" i="3"/>
  <c r="AM189" i="3"/>
  <c r="AR189" i="3"/>
  <c r="AP189" i="3"/>
  <c r="AU189" i="3"/>
  <c r="AO189" i="3"/>
  <c r="BE189" i="3"/>
  <c r="AQ189" i="3"/>
  <c r="AT189" i="3"/>
  <c r="AV189" i="3"/>
  <c r="AW189" i="3"/>
  <c r="AX189" i="3"/>
  <c r="AL189" i="3"/>
  <c r="AN189" i="3"/>
  <c r="AS189" i="3"/>
  <c r="AW36" i="3"/>
  <c r="AS36" i="3"/>
  <c r="AO36" i="3"/>
  <c r="AU36" i="3"/>
  <c r="BD36" i="3"/>
  <c r="AT36" i="3"/>
  <c r="AR36" i="3"/>
  <c r="AM36" i="3"/>
  <c r="AP36" i="3"/>
  <c r="BE36" i="3"/>
  <c r="AQ36" i="3"/>
  <c r="AL36" i="3"/>
  <c r="AN36" i="3"/>
  <c r="DM30" i="12"/>
  <c r="DG12" i="12"/>
  <c r="DB4" i="12"/>
  <c r="DG4" i="12"/>
  <c r="DB8" i="12"/>
  <c r="DD3" i="13"/>
  <c r="DE3" i="13"/>
  <c r="DP144" i="4"/>
  <c r="AV292" i="3"/>
  <c r="CT158" i="4"/>
  <c r="CU158" i="4"/>
  <c r="DM279" i="4"/>
  <c r="DQ166" i="4"/>
  <c r="DD6" i="4"/>
  <c r="AP25" i="6"/>
  <c r="BC137" i="6"/>
  <c r="AW34" i="6"/>
  <c r="AO65" i="5"/>
  <c r="DD130" i="4"/>
  <c r="DG149" i="4"/>
  <c r="DM149" i="4"/>
  <c r="DK149" i="4"/>
  <c r="BJ146" i="6"/>
  <c r="BP146" i="6"/>
  <c r="CJ44" i="6"/>
  <c r="CL44" i="6"/>
  <c r="CM44" i="6"/>
  <c r="CW42" i="1"/>
  <c r="CX42" i="1"/>
  <c r="BA91" i="4"/>
  <c r="BK29" i="1"/>
  <c r="DE29" i="1"/>
  <c r="BA316" i="4"/>
  <c r="AU275" i="4"/>
  <c r="AW275" i="4"/>
  <c r="AX275" i="4"/>
  <c r="BA131" i="4"/>
  <c r="CS16" i="1"/>
  <c r="CT16" i="1"/>
  <c r="CW4" i="1"/>
  <c r="AO79" i="4"/>
  <c r="AU79" i="4"/>
  <c r="AW79" i="4"/>
  <c r="AX79" i="4"/>
  <c r="CP136" i="6"/>
  <c r="CR136" i="6"/>
  <c r="CD170" i="6"/>
  <c r="CJ170" i="6"/>
  <c r="CL170" i="6"/>
  <c r="CM170" i="6"/>
  <c r="BA75" i="4"/>
  <c r="CD102" i="6"/>
  <c r="CJ102" i="6"/>
  <c r="CL102" i="6"/>
  <c r="CM102" i="6"/>
  <c r="DK55" i="5"/>
  <c r="DH6" i="4"/>
  <c r="DH130" i="4"/>
  <c r="AO252" i="4"/>
  <c r="CJ196" i="6"/>
  <c r="CL196" i="6"/>
  <c r="CM196" i="6"/>
  <c r="AN191" i="3"/>
  <c r="CP152" i="6"/>
  <c r="DQ55" i="5"/>
  <c r="AX308" i="3"/>
  <c r="BJ67" i="3"/>
  <c r="DD184" i="4"/>
  <c r="CN158" i="4"/>
  <c r="CP158" i="4"/>
  <c r="DR10" i="2"/>
  <c r="BJ16" i="6"/>
  <c r="DK279" i="4"/>
  <c r="DN202" i="4"/>
  <c r="DO202" i="4"/>
  <c r="DP202" i="4"/>
  <c r="DD166" i="4"/>
  <c r="DG130" i="4"/>
  <c r="AY75" i="3"/>
  <c r="AZ75" i="3"/>
  <c r="AN75" i="3"/>
  <c r="BC166" i="5"/>
  <c r="BE166" i="5"/>
  <c r="CW18" i="1"/>
  <c r="BA183" i="5"/>
  <c r="BB183" i="5"/>
  <c r="AO159" i="4"/>
  <c r="AU159" i="4"/>
  <c r="AW159" i="4"/>
  <c r="AX159" i="4"/>
  <c r="AO212" i="4"/>
  <c r="AU212" i="4"/>
  <c r="AW212" i="4"/>
  <c r="AX212" i="4"/>
  <c r="CD118" i="6"/>
  <c r="CJ118" i="6"/>
  <c r="CL118" i="6"/>
  <c r="CM118" i="6"/>
  <c r="AO122" i="5"/>
  <c r="AU122" i="5"/>
  <c r="AW122" i="5"/>
  <c r="AX122" i="5"/>
  <c r="AO15" i="4"/>
  <c r="CD204" i="6"/>
  <c r="CD142" i="6"/>
  <c r="CJ112" i="6"/>
  <c r="CL112" i="6"/>
  <c r="CM112" i="6"/>
  <c r="BA94" i="5"/>
  <c r="AN17" i="3"/>
  <c r="DL39" i="5"/>
  <c r="DN39" i="5"/>
  <c r="DO39" i="5"/>
  <c r="BJ281" i="3"/>
  <c r="AW97" i="6"/>
  <c r="CQ20" i="6"/>
  <c r="BK149" i="4"/>
  <c r="BQ149" i="4"/>
  <c r="BS149" i="4"/>
  <c r="BT149" i="4"/>
  <c r="BU149" i="4"/>
  <c r="CK26" i="1"/>
  <c r="CJ12" i="6"/>
  <c r="CL12" i="6"/>
  <c r="CM12" i="6"/>
  <c r="CJ252" i="3"/>
  <c r="CL252" i="3"/>
  <c r="CM252" i="3"/>
  <c r="CT142" i="4"/>
  <c r="CV142" i="4"/>
  <c r="CL166" i="6"/>
  <c r="CM166" i="6"/>
  <c r="DI279" i="4"/>
  <c r="AY246" i="3"/>
  <c r="BA246" i="3"/>
  <c r="AP86" i="6"/>
  <c r="AN266" i="3"/>
  <c r="AY104" i="3"/>
  <c r="AV184" i="3"/>
  <c r="AX184" i="3"/>
  <c r="AN161" i="3"/>
  <c r="AY161" i="3"/>
  <c r="BA161" i="3"/>
  <c r="AU103" i="4"/>
  <c r="AW103" i="4"/>
  <c r="AX103" i="4"/>
  <c r="AO294" i="4"/>
  <c r="AO292" i="4"/>
  <c r="AU292" i="4"/>
  <c r="AW292" i="4"/>
  <c r="AX292" i="4"/>
  <c r="AO287" i="4"/>
  <c r="AU287" i="4"/>
  <c r="AW287" i="4"/>
  <c r="AX287" i="4"/>
  <c r="AO285" i="4"/>
  <c r="AU285" i="4"/>
  <c r="AW285" i="4"/>
  <c r="AX285" i="4"/>
  <c r="BA111" i="4"/>
  <c r="BB111" i="4"/>
  <c r="AU328" i="4"/>
  <c r="AW328" i="4"/>
  <c r="AX328" i="4"/>
  <c r="AO305" i="4"/>
  <c r="AU305" i="4"/>
  <c r="AW305" i="4"/>
  <c r="AX305" i="4"/>
  <c r="AU130" i="5"/>
  <c r="AW130" i="5"/>
  <c r="AX130" i="5"/>
  <c r="BA130" i="5"/>
  <c r="BC130" i="5"/>
  <c r="CD80" i="6"/>
  <c r="DE118" i="5"/>
  <c r="CD188" i="6"/>
  <c r="CJ188" i="6"/>
  <c r="CL188" i="6"/>
  <c r="CM188" i="6"/>
  <c r="AO135" i="5"/>
  <c r="AU135" i="5"/>
  <c r="AW135" i="5"/>
  <c r="AX135" i="5"/>
  <c r="BA16" i="5"/>
  <c r="AO16" i="5"/>
  <c r="AU16" i="5"/>
  <c r="AW16" i="5"/>
  <c r="AX16" i="5"/>
  <c r="CT176" i="4"/>
  <c r="CR5" i="3"/>
  <c r="CT5" i="3"/>
  <c r="CU5" i="3"/>
  <c r="DQ6" i="4"/>
  <c r="CR42" i="6"/>
  <c r="DF206" i="4"/>
  <c r="DL206" i="4"/>
  <c r="DN206" i="4"/>
  <c r="DO206" i="4"/>
  <c r="DP206" i="4"/>
  <c r="BB156" i="4"/>
  <c r="AO279" i="4"/>
  <c r="AO114" i="5"/>
  <c r="CD11" i="6"/>
  <c r="CJ11" i="6"/>
  <c r="CL11" i="6"/>
  <c r="CM11" i="6"/>
  <c r="AV225" i="3"/>
  <c r="AN291" i="3"/>
  <c r="AO72" i="5"/>
  <c r="AY18" i="3"/>
  <c r="BA18" i="3"/>
  <c r="AV28" i="3"/>
  <c r="BB145" i="5"/>
  <c r="BW167" i="6"/>
  <c r="BX167" i="6"/>
  <c r="BY51" i="5"/>
  <c r="BZ51" i="5"/>
  <c r="BN168" i="3"/>
  <c r="BQ168" i="3"/>
  <c r="BI168" i="3"/>
  <c r="BL168" i="3"/>
  <c r="BH168" i="3"/>
  <c r="BK168" i="3"/>
  <c r="BO168" i="3"/>
  <c r="BS168" i="3"/>
  <c r="BT168" i="3"/>
  <c r="BM168" i="3"/>
  <c r="DM138" i="6"/>
  <c r="CY138" i="6"/>
  <c r="DE138" i="6"/>
  <c r="DG138" i="6"/>
  <c r="DH138" i="6"/>
  <c r="DK138" i="6"/>
  <c r="DN138" i="6"/>
  <c r="BS131" i="6"/>
  <c r="BT131" i="6"/>
  <c r="BH131" i="6"/>
  <c r="BI131" i="6"/>
  <c r="BJ131" i="6"/>
  <c r="BO131" i="6"/>
  <c r="BM131" i="6"/>
  <c r="BN131" i="6"/>
  <c r="BK131" i="6"/>
  <c r="BL131" i="6"/>
  <c r="BQ131" i="6"/>
  <c r="BP215" i="5"/>
  <c r="BO215" i="5"/>
  <c r="BR215" i="5"/>
  <c r="BI215" i="5"/>
  <c r="BJ215" i="5"/>
  <c r="BM215" i="5"/>
  <c r="BV215" i="5"/>
  <c r="BW215" i="5"/>
  <c r="BN215" i="5"/>
  <c r="BL215" i="5"/>
  <c r="AU116" i="5"/>
  <c r="AW116" i="5"/>
  <c r="AX116" i="5"/>
  <c r="BA115" i="5"/>
  <c r="BA96" i="5"/>
  <c r="AU88" i="5"/>
  <c r="AW88" i="5"/>
  <c r="AX88" i="5"/>
  <c r="CM4" i="5"/>
  <c r="DK4" i="5"/>
  <c r="CR4" i="5"/>
  <c r="CO4" i="5"/>
  <c r="DM4" i="5"/>
  <c r="CJ4" i="5"/>
  <c r="DH4" i="5"/>
  <c r="CS4" i="5"/>
  <c r="DR4" i="5"/>
  <c r="CI4" i="5"/>
  <c r="DG4" i="5"/>
  <c r="CF4" i="5"/>
  <c r="CG4" i="5"/>
  <c r="DE4" i="5"/>
  <c r="CL4" i="5"/>
  <c r="DJ4" i="5"/>
  <c r="CK4" i="5"/>
  <c r="DI4" i="5"/>
  <c r="CZ4" i="5"/>
  <c r="DA4" i="5"/>
  <c r="DL339" i="3"/>
  <c r="AF336" i="3"/>
  <c r="AI336" i="3"/>
  <c r="AH336" i="3"/>
  <c r="CZ330" i="3"/>
  <c r="CX330" i="3"/>
  <c r="DK330" i="3"/>
  <c r="CW330" i="3"/>
  <c r="CY330" i="3"/>
  <c r="DA330" i="3"/>
  <c r="DB330" i="3"/>
  <c r="DC330" i="3"/>
  <c r="DD330" i="3"/>
  <c r="DE330" i="3"/>
  <c r="DF330" i="3"/>
  <c r="DG330" i="3"/>
  <c r="DH330" i="3"/>
  <c r="DM330" i="3"/>
  <c r="DJ330" i="3"/>
  <c r="CY329" i="3"/>
  <c r="DE329" i="3"/>
  <c r="DG329" i="3"/>
  <c r="DH329" i="3"/>
  <c r="DI329" i="3"/>
  <c r="DL265" i="3"/>
  <c r="AH263" i="3"/>
  <c r="AF263" i="3"/>
  <c r="AI263" i="3"/>
  <c r="DE262" i="3"/>
  <c r="DG262" i="3"/>
  <c r="DH262" i="3"/>
  <c r="DI262" i="3"/>
  <c r="BW147" i="6"/>
  <c r="BV147" i="6"/>
  <c r="CX181" i="5"/>
  <c r="CY181" i="5"/>
  <c r="DB181" i="5"/>
  <c r="CW181" i="5"/>
  <c r="CX136" i="4"/>
  <c r="CY136" i="4"/>
  <c r="DB136" i="4"/>
  <c r="CW136" i="4"/>
  <c r="BY279" i="4"/>
  <c r="BZ279" i="4"/>
  <c r="DD58" i="4"/>
  <c r="DF58" i="4"/>
  <c r="DL58" i="4"/>
  <c r="DN58" i="4"/>
  <c r="DO58" i="4"/>
  <c r="DQ58" i="4"/>
  <c r="DP58" i="4"/>
  <c r="CH58" i="4"/>
  <c r="CN58" i="4"/>
  <c r="CP58" i="4"/>
  <c r="CQ100" i="4"/>
  <c r="CT100" i="4"/>
  <c r="DQ100" i="4"/>
  <c r="DQ132" i="4"/>
  <c r="CQ132" i="4"/>
  <c r="CT132" i="4"/>
  <c r="DJ132" i="4"/>
  <c r="DE132" i="4"/>
  <c r="CC31" i="5"/>
  <c r="CD31" i="5"/>
  <c r="CA31" i="5"/>
  <c r="CB31" i="5"/>
  <c r="BA314" i="3"/>
  <c r="AZ314" i="3"/>
  <c r="AV193" i="3"/>
  <c r="AX193" i="3"/>
  <c r="BQ284" i="3"/>
  <c r="BN284" i="3"/>
  <c r="BO284" i="3"/>
  <c r="BH284" i="3"/>
  <c r="BI284" i="3"/>
  <c r="BJ284" i="3"/>
  <c r="BK284" i="3"/>
  <c r="BL284" i="3"/>
  <c r="BM284" i="3"/>
  <c r="BP284" i="3"/>
  <c r="BT284" i="3"/>
  <c r="BS284" i="3"/>
  <c r="BR284" i="3"/>
  <c r="CG29" i="3"/>
  <c r="CB29" i="3"/>
  <c r="CE29" i="3"/>
  <c r="CN29" i="3"/>
  <c r="CO29" i="3"/>
  <c r="CF29" i="3"/>
  <c r="CI29" i="3"/>
  <c r="CK29" i="3"/>
  <c r="CH29" i="3"/>
  <c r="CC29" i="3"/>
  <c r="CD29" i="3"/>
  <c r="CJ29" i="3"/>
  <c r="CL29" i="3"/>
  <c r="CQ78" i="6"/>
  <c r="CR78" i="6"/>
  <c r="BU37" i="6"/>
  <c r="BR37" i="6"/>
  <c r="BJ37" i="6"/>
  <c r="BP37" i="6"/>
  <c r="DD209" i="4"/>
  <c r="CH209" i="4"/>
  <c r="CN209" i="4"/>
  <c r="CP209" i="4"/>
  <c r="BC128" i="5"/>
  <c r="BB128" i="5"/>
  <c r="BR240" i="4"/>
  <c r="BN240" i="4"/>
  <c r="BL240" i="4"/>
  <c r="BI240" i="4"/>
  <c r="BJ240" i="4"/>
  <c r="BK240" i="4"/>
  <c r="BM240" i="4"/>
  <c r="BO240" i="4"/>
  <c r="BP240" i="4"/>
  <c r="BQ240" i="4"/>
  <c r="BS240" i="4"/>
  <c r="BT240" i="4"/>
  <c r="BW240" i="4"/>
  <c r="BV240" i="4"/>
  <c r="DA235" i="4"/>
  <c r="CJ235" i="4"/>
  <c r="DH235" i="4"/>
  <c r="CM235" i="4"/>
  <c r="CK235" i="4"/>
  <c r="CF235" i="4"/>
  <c r="CS235" i="4"/>
  <c r="DR235" i="4"/>
  <c r="CZ235" i="4"/>
  <c r="CI235" i="4"/>
  <c r="CO235" i="4"/>
  <c r="CR235" i="4"/>
  <c r="DQ235" i="4"/>
  <c r="CG235" i="4"/>
  <c r="DE235" i="4"/>
  <c r="CL235" i="4"/>
  <c r="DJ235" i="4"/>
  <c r="CG190" i="4"/>
  <c r="DE190" i="4"/>
  <c r="CZ190" i="4"/>
  <c r="CK190" i="4"/>
  <c r="DI190" i="4"/>
  <c r="CL190" i="4"/>
  <c r="DJ190" i="4"/>
  <c r="CS190" i="4"/>
  <c r="DR190" i="4"/>
  <c r="CR190" i="4"/>
  <c r="CO190" i="4"/>
  <c r="DM190" i="4"/>
  <c r="DA190" i="4"/>
  <c r="CF190" i="4"/>
  <c r="CM190" i="4"/>
  <c r="DK190" i="4"/>
  <c r="CI190" i="4"/>
  <c r="DG190" i="4"/>
  <c r="CJ190" i="4"/>
  <c r="DH190" i="4"/>
  <c r="BR183" i="4"/>
  <c r="BW183" i="4"/>
  <c r="BM183" i="4"/>
  <c r="BO183" i="4"/>
  <c r="BV183" i="4"/>
  <c r="BI183" i="4"/>
  <c r="BJ183" i="4"/>
  <c r="BK183" i="4"/>
  <c r="BN183" i="4"/>
  <c r="BL183" i="4"/>
  <c r="BP183" i="4"/>
  <c r="CE108" i="3"/>
  <c r="CF108" i="3"/>
  <c r="CK108" i="3"/>
  <c r="CG108" i="3"/>
  <c r="CN108" i="3"/>
  <c r="CH108" i="3"/>
  <c r="CO108" i="3"/>
  <c r="CI108" i="3"/>
  <c r="CB108" i="3"/>
  <c r="CC108" i="3"/>
  <c r="BX193" i="5"/>
  <c r="AO125" i="4"/>
  <c r="AU125" i="4"/>
  <c r="AW125" i="4"/>
  <c r="AX125" i="4"/>
  <c r="BN120" i="4"/>
  <c r="BP120" i="4"/>
  <c r="BW120" i="4"/>
  <c r="BI120" i="4"/>
  <c r="BM120" i="4"/>
  <c r="BL120" i="4"/>
  <c r="BR120" i="4"/>
  <c r="BJ120" i="4"/>
  <c r="BO120" i="4"/>
  <c r="BV120" i="4"/>
  <c r="BX120" i="4"/>
  <c r="BZ120" i="4"/>
  <c r="CL111" i="4"/>
  <c r="CJ111" i="4"/>
  <c r="CG111" i="4"/>
  <c r="CK111" i="4"/>
  <c r="DI111" i="4"/>
  <c r="CO111" i="4"/>
  <c r="CM111" i="4"/>
  <c r="DA111" i="4"/>
  <c r="CF111" i="4"/>
  <c r="CH111" i="4"/>
  <c r="CI111" i="4"/>
  <c r="CN111" i="4"/>
  <c r="CP111" i="4"/>
  <c r="CS111" i="4"/>
  <c r="CZ111" i="4"/>
  <c r="CR111" i="4"/>
  <c r="DQ111" i="4"/>
  <c r="BL97" i="4"/>
  <c r="BW97" i="4"/>
  <c r="BJ97" i="4"/>
  <c r="BV97" i="4"/>
  <c r="BN97" i="4"/>
  <c r="BP97" i="4"/>
  <c r="BR97" i="4"/>
  <c r="BM97" i="4"/>
  <c r="BO97" i="4"/>
  <c r="BI97" i="4"/>
  <c r="BX97" i="4"/>
  <c r="BK97" i="4"/>
  <c r="CJ63" i="4"/>
  <c r="DH63" i="4"/>
  <c r="CM63" i="4"/>
  <c r="DK63" i="4"/>
  <c r="CS63" i="4"/>
  <c r="DR63" i="4"/>
  <c r="CO63" i="4"/>
  <c r="DM63" i="4"/>
  <c r="CF63" i="4"/>
  <c r="CR63" i="4"/>
  <c r="CI63" i="4"/>
  <c r="DG63" i="4"/>
  <c r="CK63" i="4"/>
  <c r="DI63" i="4"/>
  <c r="CG63" i="4"/>
  <c r="DE63" i="4"/>
  <c r="CL63" i="4"/>
  <c r="DJ63" i="4"/>
  <c r="DA63" i="4"/>
  <c r="CZ63" i="4"/>
  <c r="CO17" i="4"/>
  <c r="DM17" i="4"/>
  <c r="CJ17" i="4"/>
  <c r="DH17" i="4"/>
  <c r="CI17" i="4"/>
  <c r="DG17" i="4"/>
  <c r="CG17" i="4"/>
  <c r="DE17" i="4"/>
  <c r="CZ17" i="4"/>
  <c r="CM17" i="4"/>
  <c r="DK17" i="4"/>
  <c r="CK17" i="4"/>
  <c r="DI17" i="4"/>
  <c r="CS17" i="4"/>
  <c r="DR17" i="4"/>
  <c r="DA17" i="4"/>
  <c r="CF17" i="4"/>
  <c r="CL17" i="4"/>
  <c r="DJ17" i="4"/>
  <c r="CR17" i="4"/>
  <c r="BN202" i="6"/>
  <c r="BK202" i="6"/>
  <c r="BH202" i="6"/>
  <c r="BQ202" i="6"/>
  <c r="BS202" i="6"/>
  <c r="BL202" i="6"/>
  <c r="BT202" i="6"/>
  <c r="BI202" i="6"/>
  <c r="BO202" i="6"/>
  <c r="BM202" i="6"/>
  <c r="AN186" i="6"/>
  <c r="AS186" i="6"/>
  <c r="AO186" i="6"/>
  <c r="AQ186" i="6"/>
  <c r="AT186" i="6"/>
  <c r="AY186" i="6"/>
  <c r="AR186" i="6"/>
  <c r="AU186" i="6"/>
  <c r="AV186" i="6"/>
  <c r="AX186" i="6"/>
  <c r="CP176" i="6"/>
  <c r="CS262" i="4"/>
  <c r="DR262" i="4"/>
  <c r="DA262" i="4"/>
  <c r="CK262" i="4"/>
  <c r="DI262" i="4"/>
  <c r="CF262" i="4"/>
  <c r="CJ262" i="4"/>
  <c r="DH262" i="4"/>
  <c r="CO262" i="4"/>
  <c r="DM262" i="4"/>
  <c r="CG262" i="4"/>
  <c r="DE262" i="4"/>
  <c r="CL262" i="4"/>
  <c r="DJ262" i="4"/>
  <c r="CZ262" i="4"/>
  <c r="CR262" i="4"/>
  <c r="CM262" i="4"/>
  <c r="DK262" i="4"/>
  <c r="CI262" i="4"/>
  <c r="DG262" i="4"/>
  <c r="AO202" i="4"/>
  <c r="AU202" i="4"/>
  <c r="AW202" i="4"/>
  <c r="AX202" i="4"/>
  <c r="AS14" i="1"/>
  <c r="AR14" i="1"/>
  <c r="BA14" i="1"/>
  <c r="AN14" i="1"/>
  <c r="AO14" i="1"/>
  <c r="AP14" i="1"/>
  <c r="AQ14" i="1"/>
  <c r="AT14" i="1"/>
  <c r="AU14" i="1"/>
  <c r="AV14" i="1"/>
  <c r="BB14" i="1"/>
  <c r="AW14" i="1"/>
  <c r="CD76" i="6"/>
  <c r="CJ76" i="6"/>
  <c r="CL76" i="6"/>
  <c r="CM76" i="6"/>
  <c r="CK207" i="4"/>
  <c r="DI207" i="4"/>
  <c r="DA207" i="4"/>
  <c r="CR207" i="4"/>
  <c r="CG207" i="4"/>
  <c r="DE207" i="4"/>
  <c r="CM207" i="4"/>
  <c r="DK207" i="4"/>
  <c r="CI207" i="4"/>
  <c r="DG207" i="4"/>
  <c r="CL207" i="4"/>
  <c r="DJ207" i="4"/>
  <c r="CS207" i="4"/>
  <c r="DR207" i="4"/>
  <c r="CJ207" i="4"/>
  <c r="DH207" i="4"/>
  <c r="CZ207" i="4"/>
  <c r="CO207" i="4"/>
  <c r="DM207" i="4"/>
  <c r="CF207" i="4"/>
  <c r="BW257" i="4"/>
  <c r="BP257" i="4"/>
  <c r="BL257" i="4"/>
  <c r="BJ257" i="4"/>
  <c r="BI257" i="4"/>
  <c r="BK257" i="4"/>
  <c r="BN257" i="4"/>
  <c r="BM257" i="4"/>
  <c r="BV257" i="4"/>
  <c r="BO257" i="4"/>
  <c r="BR257" i="4"/>
  <c r="AY101" i="6"/>
  <c r="AT101" i="6"/>
  <c r="AV101" i="6"/>
  <c r="AX101" i="6"/>
  <c r="AW101" i="6"/>
  <c r="AZ101" i="6"/>
  <c r="AO101" i="6"/>
  <c r="AS101" i="6"/>
  <c r="AN101" i="6"/>
  <c r="AU101" i="6"/>
  <c r="AQ101" i="6"/>
  <c r="AR101" i="6"/>
  <c r="CY26" i="6"/>
  <c r="DE26" i="6"/>
  <c r="DG26" i="6"/>
  <c r="DH26" i="6"/>
  <c r="DK26" i="6"/>
  <c r="BX15" i="1"/>
  <c r="BQ15" i="1"/>
  <c r="DK15" i="1"/>
  <c r="BO15" i="1"/>
  <c r="BL15" i="1"/>
  <c r="DF15" i="1"/>
  <c r="BT15" i="1"/>
  <c r="BW15" i="1"/>
  <c r="DR15" i="1"/>
  <c r="CF15" i="1"/>
  <c r="CE15" i="1"/>
  <c r="BN15" i="1"/>
  <c r="BR15" i="1"/>
  <c r="BK15" i="1"/>
  <c r="BP15" i="1"/>
  <c r="DJ15" i="1"/>
  <c r="CK293" i="4"/>
  <c r="DI293" i="4"/>
  <c r="CM293" i="4"/>
  <c r="DK293" i="4"/>
  <c r="CL293" i="4"/>
  <c r="DJ293" i="4"/>
  <c r="CZ293" i="4"/>
  <c r="CJ293" i="4"/>
  <c r="DH293" i="4"/>
  <c r="CS293" i="4"/>
  <c r="DR293" i="4"/>
  <c r="CG293" i="4"/>
  <c r="DE293" i="4"/>
  <c r="DA293" i="4"/>
  <c r="CF293" i="4"/>
  <c r="CI293" i="4"/>
  <c r="DG293" i="4"/>
  <c r="CO293" i="4"/>
  <c r="DM293" i="4"/>
  <c r="CR293" i="4"/>
  <c r="CD119" i="6"/>
  <c r="CJ119" i="6"/>
  <c r="CL119" i="6"/>
  <c r="CM119" i="6"/>
  <c r="BW266" i="4"/>
  <c r="BO266" i="4"/>
  <c r="BN266" i="4"/>
  <c r="BI266" i="4"/>
  <c r="BV266" i="4"/>
  <c r="BJ266" i="4"/>
  <c r="BK266" i="4"/>
  <c r="BL266" i="4"/>
  <c r="BM266" i="4"/>
  <c r="BP266" i="4"/>
  <c r="BQ266" i="4"/>
  <c r="BR266" i="4"/>
  <c r="BN173" i="6"/>
  <c r="BQ173" i="6"/>
  <c r="BH173" i="6"/>
  <c r="BK173" i="6"/>
  <c r="BI173" i="6"/>
  <c r="BO173" i="6"/>
  <c r="BS173" i="6"/>
  <c r="BL173" i="6"/>
  <c r="BM173" i="6"/>
  <c r="BT173" i="6"/>
  <c r="AO274" i="4"/>
  <c r="AU274" i="4"/>
  <c r="AW274" i="4"/>
  <c r="AX274" i="4"/>
  <c r="BW242" i="5"/>
  <c r="BV242" i="5"/>
  <c r="BL242" i="5"/>
  <c r="BR242" i="5"/>
  <c r="BO242" i="5"/>
  <c r="BN242" i="5"/>
  <c r="BJ242" i="5"/>
  <c r="BM242" i="5"/>
  <c r="BP242" i="5"/>
  <c r="BI242" i="5"/>
  <c r="BK12" i="2"/>
  <c r="BO12" i="2"/>
  <c r="BQ12" i="2"/>
  <c r="BN12" i="2"/>
  <c r="BX12" i="2"/>
  <c r="BM12" i="2"/>
  <c r="BS12" i="2"/>
  <c r="BP12" i="2"/>
  <c r="BW12" i="2"/>
  <c r="BJ12" i="2"/>
  <c r="AH319" i="3"/>
  <c r="AF319" i="3"/>
  <c r="AI319" i="3"/>
  <c r="DR36" i="4"/>
  <c r="DE36" i="4"/>
  <c r="DD36" i="4"/>
  <c r="DQ36" i="4"/>
  <c r="DJ36" i="4"/>
  <c r="DT36" i="4"/>
  <c r="DI36" i="4"/>
  <c r="DN94" i="6"/>
  <c r="DM94" i="6"/>
  <c r="CY94" i="6"/>
  <c r="DE94" i="6"/>
  <c r="DG94" i="6"/>
  <c r="DH94" i="6"/>
  <c r="DK94" i="6"/>
  <c r="CD16" i="6"/>
  <c r="CJ16" i="6"/>
  <c r="CL16" i="6"/>
  <c r="CM16" i="6"/>
  <c r="DL293" i="3"/>
  <c r="AF142" i="3"/>
  <c r="AI142" i="3"/>
  <c r="AH142" i="3"/>
  <c r="DT71" i="5"/>
  <c r="DH71" i="5"/>
  <c r="DR71" i="5"/>
  <c r="DJ71" i="5"/>
  <c r="DD71" i="5"/>
  <c r="DE71" i="5"/>
  <c r="DF71" i="5"/>
  <c r="DQ71" i="5"/>
  <c r="DG71" i="5"/>
  <c r="DI71" i="5"/>
  <c r="DK71" i="5"/>
  <c r="DM71" i="5"/>
  <c r="AO20" i="5"/>
  <c r="AU20" i="5"/>
  <c r="AW20" i="5"/>
  <c r="AX20" i="5"/>
  <c r="AQ23" i="3"/>
  <c r="BD23" i="3"/>
  <c r="AT23" i="3"/>
  <c r="AM23" i="3"/>
  <c r="AU23" i="3"/>
  <c r="AW23" i="3"/>
  <c r="BE23" i="3"/>
  <c r="AR23" i="3"/>
  <c r="AS23" i="3"/>
  <c r="AP23" i="3"/>
  <c r="AO23" i="3"/>
  <c r="AL23" i="3"/>
  <c r="AN23" i="3"/>
  <c r="CZ159" i="3"/>
  <c r="CW159" i="3"/>
  <c r="DF159" i="3"/>
  <c r="DD159" i="3"/>
  <c r="DM159" i="3"/>
  <c r="DC159" i="3"/>
  <c r="CX159" i="3"/>
  <c r="DB159" i="3"/>
  <c r="DJ159" i="3"/>
  <c r="DK159" i="3"/>
  <c r="DA159" i="3"/>
  <c r="AT56" i="3"/>
  <c r="AM56" i="3"/>
  <c r="BD56" i="3"/>
  <c r="AL56" i="3"/>
  <c r="AU56" i="3"/>
  <c r="AS56" i="3"/>
  <c r="AW56" i="3"/>
  <c r="AO56" i="3"/>
  <c r="AP56" i="3"/>
  <c r="AR56" i="3"/>
  <c r="BE56" i="3"/>
  <c r="AQ56" i="3"/>
  <c r="BA215" i="5"/>
  <c r="CP133" i="6"/>
  <c r="BA206" i="4"/>
  <c r="BA217" i="4"/>
  <c r="DE36" i="3"/>
  <c r="DG36" i="3"/>
  <c r="DH36" i="3"/>
  <c r="DI36" i="3"/>
  <c r="CJ20" i="6"/>
  <c r="CL20" i="6"/>
  <c r="CM20" i="6"/>
  <c r="CS117" i="3"/>
  <c r="CT117" i="3"/>
  <c r="CU117" i="3"/>
  <c r="DF69" i="5"/>
  <c r="DL69" i="5"/>
  <c r="DN69" i="5"/>
  <c r="DO69" i="5"/>
  <c r="DP69" i="5"/>
  <c r="AV168" i="3"/>
  <c r="AX168" i="3"/>
  <c r="BL152" i="6"/>
  <c r="BT152" i="6"/>
  <c r="BQ152" i="6"/>
  <c r="BI152" i="6"/>
  <c r="BN152" i="6"/>
  <c r="BM152" i="6"/>
  <c r="BK152" i="6"/>
  <c r="BO152" i="6"/>
  <c r="BS152" i="6"/>
  <c r="BH152" i="6"/>
  <c r="DM120" i="6"/>
  <c r="DN120" i="6"/>
  <c r="CG213" i="5"/>
  <c r="DE213" i="5"/>
  <c r="CS213" i="5"/>
  <c r="DR213" i="5"/>
  <c r="CR213" i="5"/>
  <c r="CF213" i="5"/>
  <c r="CK213" i="5"/>
  <c r="DI213" i="5"/>
  <c r="CL213" i="5"/>
  <c r="DJ213" i="5"/>
  <c r="CM213" i="5"/>
  <c r="DK213" i="5"/>
  <c r="CZ213" i="5"/>
  <c r="CI213" i="5"/>
  <c r="DG213" i="5"/>
  <c r="DA213" i="5"/>
  <c r="CO213" i="5"/>
  <c r="DM213" i="5"/>
  <c r="CJ213" i="5"/>
  <c r="DH213" i="5"/>
  <c r="CG211" i="5"/>
  <c r="DE211" i="5"/>
  <c r="CL211" i="5"/>
  <c r="DJ211" i="5"/>
  <c r="CM211" i="5"/>
  <c r="DK211" i="5"/>
  <c r="CJ211" i="5"/>
  <c r="DH211" i="5"/>
  <c r="CR211" i="5"/>
  <c r="CF211" i="5"/>
  <c r="CO211" i="5"/>
  <c r="DM211" i="5"/>
  <c r="CZ211" i="5"/>
  <c r="DA211" i="5"/>
  <c r="CK211" i="5"/>
  <c r="DI211" i="5"/>
  <c r="CI211" i="5"/>
  <c r="DG211" i="5"/>
  <c r="CS211" i="5"/>
  <c r="DR211" i="5"/>
  <c r="CK136" i="5"/>
  <c r="DI136" i="5"/>
  <c r="CO136" i="5"/>
  <c r="DM136" i="5"/>
  <c r="CS136" i="5"/>
  <c r="DR136" i="5"/>
  <c r="CI136" i="5"/>
  <c r="DG136" i="5"/>
  <c r="CF136" i="5"/>
  <c r="CJ136" i="5"/>
  <c r="DH136" i="5"/>
  <c r="CM136" i="5"/>
  <c r="DK136" i="5"/>
  <c r="CL136" i="5"/>
  <c r="DJ136" i="5"/>
  <c r="DA136" i="5"/>
  <c r="CG136" i="5"/>
  <c r="DE136" i="5"/>
  <c r="CZ136" i="5"/>
  <c r="CR136" i="5"/>
  <c r="BW111" i="5"/>
  <c r="BJ111" i="5"/>
  <c r="BV111" i="5"/>
  <c r="BI111" i="5"/>
  <c r="BN111" i="5"/>
  <c r="BP111" i="5"/>
  <c r="BM111" i="5"/>
  <c r="BR111" i="5"/>
  <c r="BO111" i="5"/>
  <c r="BL111" i="5"/>
  <c r="BI96" i="5"/>
  <c r="BL96" i="5"/>
  <c r="BO96" i="5"/>
  <c r="BP96" i="5"/>
  <c r="BW96" i="5"/>
  <c r="BN96" i="5"/>
  <c r="BJ96" i="5"/>
  <c r="BV96" i="5"/>
  <c r="BR96" i="5"/>
  <c r="BM96" i="5"/>
  <c r="AU93" i="5"/>
  <c r="AW93" i="5"/>
  <c r="AX93" i="5"/>
  <c r="BP91" i="5"/>
  <c r="BL91" i="5"/>
  <c r="BW91" i="5"/>
  <c r="BR91" i="5"/>
  <c r="BV91" i="5"/>
  <c r="BM91" i="5"/>
  <c r="BN91" i="5"/>
  <c r="BJ91" i="5"/>
  <c r="BO91" i="5"/>
  <c r="BI91" i="5"/>
  <c r="AX338" i="3"/>
  <c r="CX337" i="3"/>
  <c r="DC337" i="3"/>
  <c r="DM337" i="3"/>
  <c r="DB337" i="3"/>
  <c r="DK337" i="3"/>
  <c r="DF337" i="3"/>
  <c r="CW337" i="3"/>
  <c r="DD337" i="3"/>
  <c r="DJ337" i="3"/>
  <c r="CZ337" i="3"/>
  <c r="DA337" i="3"/>
  <c r="DL333" i="3"/>
  <c r="CY333" i="3"/>
  <c r="DE333" i="3"/>
  <c r="DG333" i="3"/>
  <c r="DH333" i="3"/>
  <c r="DI333" i="3"/>
  <c r="AF330" i="3"/>
  <c r="AI330" i="3"/>
  <c r="AH330" i="3"/>
  <c r="AF262" i="3"/>
  <c r="AI262" i="3"/>
  <c r="AH262" i="3"/>
  <c r="BS230" i="3"/>
  <c r="BT230" i="3"/>
  <c r="BI230" i="3"/>
  <c r="BK230" i="3"/>
  <c r="BM230" i="3"/>
  <c r="BQ230" i="3"/>
  <c r="BN230" i="3"/>
  <c r="BL230" i="3"/>
  <c r="BH230" i="3"/>
  <c r="BO230" i="3"/>
  <c r="DL227" i="3"/>
  <c r="AH226" i="3"/>
  <c r="AF226" i="3"/>
  <c r="AI226" i="3"/>
  <c r="DP26" i="5"/>
  <c r="CX68" i="5"/>
  <c r="CW68" i="5"/>
  <c r="CY68" i="5"/>
  <c r="DB68" i="5"/>
  <c r="DJ177" i="4"/>
  <c r="AY297" i="3"/>
  <c r="BK68" i="4"/>
  <c r="BQ68" i="4"/>
  <c r="BS68" i="4"/>
  <c r="BT68" i="4"/>
  <c r="BU68" i="4"/>
  <c r="BX21" i="5"/>
  <c r="AN219" i="3"/>
  <c r="AY74" i="3"/>
  <c r="AN284" i="3"/>
  <c r="CF151" i="3"/>
  <c r="CE151" i="3"/>
  <c r="CG151" i="3"/>
  <c r="CO151" i="3"/>
  <c r="CC151" i="3"/>
  <c r="CI151" i="3"/>
  <c r="CB151" i="3"/>
  <c r="CN151" i="3"/>
  <c r="CH151" i="3"/>
  <c r="CK151" i="3"/>
  <c r="AW85" i="6"/>
  <c r="AZ85" i="6"/>
  <c r="BX153" i="5"/>
  <c r="AO240" i="4"/>
  <c r="AU240" i="4"/>
  <c r="AW240" i="4"/>
  <c r="AX240" i="4"/>
  <c r="AO230" i="4"/>
  <c r="AU230" i="4"/>
  <c r="AW230" i="4"/>
  <c r="AX230" i="4"/>
  <c r="CL224" i="4"/>
  <c r="DJ224" i="4"/>
  <c r="CO224" i="4"/>
  <c r="DM224" i="4"/>
  <c r="CR224" i="4"/>
  <c r="CS224" i="4"/>
  <c r="DR224" i="4"/>
  <c r="CF224" i="4"/>
  <c r="CZ224" i="4"/>
  <c r="CI224" i="4"/>
  <c r="DG224" i="4"/>
  <c r="CJ224" i="4"/>
  <c r="DH224" i="4"/>
  <c r="CM224" i="4"/>
  <c r="DK224" i="4"/>
  <c r="CG224" i="4"/>
  <c r="DE224" i="4"/>
  <c r="DA224" i="4"/>
  <c r="CK224" i="4"/>
  <c r="DI224" i="4"/>
  <c r="CK187" i="4"/>
  <c r="DI187" i="4"/>
  <c r="CG187" i="4"/>
  <c r="DE187" i="4"/>
  <c r="DA187" i="4"/>
  <c r="CZ187" i="4"/>
  <c r="CF187" i="4"/>
  <c r="CR187" i="4"/>
  <c r="CI187" i="4"/>
  <c r="DG187" i="4"/>
  <c r="CL187" i="4"/>
  <c r="DJ187" i="4"/>
  <c r="CO187" i="4"/>
  <c r="DM187" i="4"/>
  <c r="CS187" i="4"/>
  <c r="DR187" i="4"/>
  <c r="CJ187" i="4"/>
  <c r="DH187" i="4"/>
  <c r="CM187" i="4"/>
  <c r="DK187" i="4"/>
  <c r="AN293" i="3"/>
  <c r="DL123" i="4"/>
  <c r="DN123" i="4"/>
  <c r="DO123" i="4"/>
  <c r="DP123" i="4"/>
  <c r="AO116" i="4"/>
  <c r="AU116" i="4"/>
  <c r="AW116" i="4"/>
  <c r="AX116" i="4"/>
  <c r="BR87" i="4"/>
  <c r="BW87" i="4"/>
  <c r="BN87" i="4"/>
  <c r="BJ87" i="4"/>
  <c r="BI87" i="4"/>
  <c r="BO87" i="4"/>
  <c r="BV87" i="4"/>
  <c r="BM87" i="4"/>
  <c r="BL87" i="4"/>
  <c r="BP87" i="4"/>
  <c r="CG77" i="4"/>
  <c r="DE77" i="4"/>
  <c r="CF77" i="4"/>
  <c r="CJ77" i="4"/>
  <c r="DH77" i="4"/>
  <c r="CM77" i="4"/>
  <c r="DK77" i="4"/>
  <c r="CZ77" i="4"/>
  <c r="CL77" i="4"/>
  <c r="DJ77" i="4"/>
  <c r="DA77" i="4"/>
  <c r="CR77" i="4"/>
  <c r="CO77" i="4"/>
  <c r="DM77" i="4"/>
  <c r="CI77" i="4"/>
  <c r="DG77" i="4"/>
  <c r="CK77" i="4"/>
  <c r="DI77" i="4"/>
  <c r="CS77" i="4"/>
  <c r="DR77" i="4"/>
  <c r="BL67" i="4"/>
  <c r="BI67" i="4"/>
  <c r="BV67" i="4"/>
  <c r="BJ67" i="4"/>
  <c r="BP67" i="4"/>
  <c r="BN67" i="4"/>
  <c r="BO67" i="4"/>
  <c r="BW67" i="4"/>
  <c r="BR67" i="4"/>
  <c r="BM67" i="4"/>
  <c r="BL55" i="4"/>
  <c r="BM55" i="4"/>
  <c r="BI55" i="4"/>
  <c r="BP55" i="4"/>
  <c r="BV55" i="4"/>
  <c r="BJ55" i="4"/>
  <c r="BN55" i="4"/>
  <c r="BO55" i="4"/>
  <c r="BR55" i="4"/>
  <c r="BW55" i="4"/>
  <c r="AO49" i="4"/>
  <c r="AU49" i="4"/>
  <c r="AW49" i="4"/>
  <c r="AX49" i="4"/>
  <c r="DA30" i="4"/>
  <c r="CZ30" i="4"/>
  <c r="CL30" i="4"/>
  <c r="DJ30" i="4"/>
  <c r="CI30" i="4"/>
  <c r="DG30" i="4"/>
  <c r="CK30" i="4"/>
  <c r="DI30" i="4"/>
  <c r="CO30" i="4"/>
  <c r="DM30" i="4"/>
  <c r="CG30" i="4"/>
  <c r="DE30" i="4"/>
  <c r="CM30" i="4"/>
  <c r="DK30" i="4"/>
  <c r="CR30" i="4"/>
  <c r="CJ30" i="4"/>
  <c r="DH30" i="4"/>
  <c r="CS30" i="4"/>
  <c r="DR30" i="4"/>
  <c r="CF30" i="4"/>
  <c r="AO21" i="4"/>
  <c r="AU21" i="4"/>
  <c r="AW21" i="4"/>
  <c r="AX21" i="4"/>
  <c r="AR191" i="6"/>
  <c r="AX191" i="6"/>
  <c r="AO191" i="6"/>
  <c r="AV191" i="6"/>
  <c r="AW191" i="6"/>
  <c r="AS191" i="6"/>
  <c r="AN191" i="6"/>
  <c r="AT191" i="6"/>
  <c r="AQ191" i="6"/>
  <c r="AY191" i="6"/>
  <c r="AU191" i="6"/>
  <c r="BL315" i="4"/>
  <c r="BO315" i="4"/>
  <c r="BR315" i="4"/>
  <c r="BI315" i="4"/>
  <c r="BV315" i="4"/>
  <c r="BW315" i="4"/>
  <c r="BJ315" i="4"/>
  <c r="BN315" i="4"/>
  <c r="BP315" i="4"/>
  <c r="BM315" i="4"/>
  <c r="BN313" i="4"/>
  <c r="BM313" i="4"/>
  <c r="BV313" i="4"/>
  <c r="BW313" i="4"/>
  <c r="BP313" i="4"/>
  <c r="BL313" i="4"/>
  <c r="BO313" i="4"/>
  <c r="BI313" i="4"/>
  <c r="BJ313" i="4"/>
  <c r="BK313" i="4"/>
  <c r="BR313" i="4"/>
  <c r="CF220" i="4"/>
  <c r="CJ220" i="4"/>
  <c r="DH220" i="4"/>
  <c r="CS220" i="4"/>
  <c r="DR220" i="4"/>
  <c r="CI220" i="4"/>
  <c r="DG220" i="4"/>
  <c r="CL220" i="4"/>
  <c r="DJ220" i="4"/>
  <c r="CR220" i="4"/>
  <c r="CK220" i="4"/>
  <c r="DI220" i="4"/>
  <c r="CM220" i="4"/>
  <c r="DK220" i="4"/>
  <c r="CG220" i="4"/>
  <c r="DE220" i="4"/>
  <c r="DA220" i="4"/>
  <c r="CO220" i="4"/>
  <c r="DM220" i="4"/>
  <c r="CZ220" i="4"/>
  <c r="DA45" i="4"/>
  <c r="CM45" i="4"/>
  <c r="DK45" i="4"/>
  <c r="CK45" i="4"/>
  <c r="DI45" i="4"/>
  <c r="CJ45" i="4"/>
  <c r="DH45" i="4"/>
  <c r="CG45" i="4"/>
  <c r="DE45" i="4"/>
  <c r="CO45" i="4"/>
  <c r="DM45" i="4"/>
  <c r="CI45" i="4"/>
  <c r="DG45" i="4"/>
  <c r="CZ45" i="4"/>
  <c r="CL45" i="4"/>
  <c r="DJ45" i="4"/>
  <c r="CR45" i="4"/>
  <c r="CS45" i="4"/>
  <c r="DR45" i="4"/>
  <c r="CF45" i="4"/>
  <c r="CJ168" i="6"/>
  <c r="CL168" i="6"/>
  <c r="CM168" i="6"/>
  <c r="CP64" i="6"/>
  <c r="DT57" i="5"/>
  <c r="DJ57" i="5"/>
  <c r="DM57" i="5"/>
  <c r="DG57" i="5"/>
  <c r="DD57" i="5"/>
  <c r="DE57" i="5"/>
  <c r="DF57" i="5"/>
  <c r="DH57" i="5"/>
  <c r="DR57" i="5"/>
  <c r="DI57" i="5"/>
  <c r="DK57" i="5"/>
  <c r="DQ57" i="5"/>
  <c r="BR301" i="4"/>
  <c r="BI301" i="4"/>
  <c r="BJ301" i="4"/>
  <c r="BK301" i="4"/>
  <c r="BP301" i="4"/>
  <c r="BL301" i="4"/>
  <c r="BO301" i="4"/>
  <c r="BN301" i="4"/>
  <c r="BM301" i="4"/>
  <c r="BW301" i="4"/>
  <c r="BV301" i="4"/>
  <c r="DA167" i="4"/>
  <c r="CR167" i="4"/>
  <c r="DQ167" i="4"/>
  <c r="CI167" i="4"/>
  <c r="CK167" i="4"/>
  <c r="DI167" i="4"/>
  <c r="CZ167" i="4"/>
  <c r="CM167" i="4"/>
  <c r="DK167" i="4"/>
  <c r="CL167" i="4"/>
  <c r="CG167" i="4"/>
  <c r="DE167" i="4"/>
  <c r="CJ167" i="4"/>
  <c r="CS167" i="4"/>
  <c r="DR167" i="4"/>
  <c r="CO167" i="4"/>
  <c r="CF167" i="4"/>
  <c r="CH167" i="4"/>
  <c r="AO216" i="4"/>
  <c r="AU216" i="4"/>
  <c r="AW216" i="4"/>
  <c r="AX216" i="4"/>
  <c r="DF154" i="4"/>
  <c r="DL154" i="4"/>
  <c r="DN154" i="4"/>
  <c r="DO154" i="4"/>
  <c r="DP154" i="4"/>
  <c r="CZ133" i="4"/>
  <c r="CG133" i="4"/>
  <c r="DE133" i="4"/>
  <c r="CF133" i="4"/>
  <c r="CJ133" i="4"/>
  <c r="DH133" i="4"/>
  <c r="CK133" i="4"/>
  <c r="DI133" i="4"/>
  <c r="CI133" i="4"/>
  <c r="DG133" i="4"/>
  <c r="DA133" i="4"/>
  <c r="CR133" i="4"/>
  <c r="CM133" i="4"/>
  <c r="DK133" i="4"/>
  <c r="CL133" i="4"/>
  <c r="DJ133" i="4"/>
  <c r="CS133" i="4"/>
  <c r="DR133" i="4"/>
  <c r="CO133" i="4"/>
  <c r="DM133" i="4"/>
  <c r="AO89" i="3"/>
  <c r="AU89" i="3"/>
  <c r="AT89" i="3"/>
  <c r="AS89" i="3"/>
  <c r="BD89" i="3"/>
  <c r="AR89" i="3"/>
  <c r="AQ89" i="3"/>
  <c r="AL89" i="3"/>
  <c r="AP89" i="3"/>
  <c r="AW89" i="3"/>
  <c r="BE89" i="3"/>
  <c r="AM89" i="3"/>
  <c r="BM162" i="5"/>
  <c r="BP162" i="5"/>
  <c r="BI162" i="5"/>
  <c r="BL162" i="5"/>
  <c r="BR162" i="5"/>
  <c r="BW162" i="5"/>
  <c r="BV162" i="5"/>
  <c r="BJ162" i="5"/>
  <c r="BN162" i="5"/>
  <c r="BO162" i="5"/>
  <c r="BD121" i="3"/>
  <c r="AW121" i="3"/>
  <c r="AM121" i="3"/>
  <c r="AT121" i="3"/>
  <c r="BE121" i="3"/>
  <c r="AU121" i="3"/>
  <c r="AR121" i="3"/>
  <c r="AO121" i="3"/>
  <c r="AS121" i="3"/>
  <c r="AQ121" i="3"/>
  <c r="AP121" i="3"/>
  <c r="AL121" i="3"/>
  <c r="CD84" i="6"/>
  <c r="CJ84" i="6"/>
  <c r="CL84" i="6"/>
  <c r="CM84" i="6"/>
  <c r="CY140" i="3"/>
  <c r="DE140" i="3"/>
  <c r="DG140" i="3"/>
  <c r="DH140" i="3"/>
  <c r="DI140" i="3"/>
  <c r="CY335" i="3"/>
  <c r="DE335" i="3"/>
  <c r="DG335" i="3"/>
  <c r="DH335" i="3"/>
  <c r="DI335" i="3"/>
  <c r="DL193" i="3"/>
  <c r="AR113" i="3"/>
  <c r="AO113" i="3"/>
  <c r="AL113" i="3"/>
  <c r="AM113" i="3"/>
  <c r="AT113" i="3"/>
  <c r="AQ113" i="3"/>
  <c r="BD113" i="3"/>
  <c r="BE113" i="3"/>
  <c r="AU113" i="3"/>
  <c r="AW113" i="3"/>
  <c r="AP113" i="3"/>
  <c r="AS113" i="3"/>
  <c r="AH154" i="3"/>
  <c r="AF154" i="3"/>
  <c r="AI154" i="3"/>
  <c r="DG12" i="3"/>
  <c r="DH12" i="3"/>
  <c r="DI12" i="3"/>
  <c r="DL12" i="3"/>
  <c r="DN150" i="6"/>
  <c r="DM150" i="6"/>
  <c r="BS136" i="6"/>
  <c r="BO136" i="6"/>
  <c r="BM136" i="6"/>
  <c r="BN136" i="6"/>
  <c r="BL136" i="6"/>
  <c r="BI136" i="6"/>
  <c r="BT136" i="6"/>
  <c r="BR136" i="6"/>
  <c r="BK136" i="6"/>
  <c r="BH136" i="6"/>
  <c r="BQ136" i="6"/>
  <c r="AO120" i="6"/>
  <c r="AX120" i="6"/>
  <c r="AQ120" i="6"/>
  <c r="AV120" i="6"/>
  <c r="AS120" i="6"/>
  <c r="AT120" i="6"/>
  <c r="AY120" i="6"/>
  <c r="AN120" i="6"/>
  <c r="AR120" i="6"/>
  <c r="AU120" i="6"/>
  <c r="BW209" i="5"/>
  <c r="BV209" i="5"/>
  <c r="BL209" i="5"/>
  <c r="BI209" i="5"/>
  <c r="BJ209" i="5"/>
  <c r="BO209" i="5"/>
  <c r="BN209" i="5"/>
  <c r="BP209" i="5"/>
  <c r="BR209" i="5"/>
  <c r="BM209" i="5"/>
  <c r="BA137" i="5"/>
  <c r="BW115" i="5"/>
  <c r="BJ115" i="5"/>
  <c r="BV115" i="5"/>
  <c r="BP115" i="5"/>
  <c r="BI115" i="5"/>
  <c r="BN115" i="5"/>
  <c r="BO115" i="5"/>
  <c r="BL115" i="5"/>
  <c r="BM115" i="5"/>
  <c r="BR115" i="5"/>
  <c r="BA112" i="5"/>
  <c r="BK110" i="5"/>
  <c r="BQ110" i="5"/>
  <c r="BS110" i="5"/>
  <c r="BT110" i="5"/>
  <c r="BU110" i="5"/>
  <c r="CI88" i="5"/>
  <c r="DA88" i="5"/>
  <c r="CZ88" i="5"/>
  <c r="CO88" i="5"/>
  <c r="DM88" i="5"/>
  <c r="CM88" i="5"/>
  <c r="DK88" i="5"/>
  <c r="CR88" i="5"/>
  <c r="CG88" i="5"/>
  <c r="CK88" i="5"/>
  <c r="DI88" i="5"/>
  <c r="CS88" i="5"/>
  <c r="DR88" i="5"/>
  <c r="CJ88" i="5"/>
  <c r="CL88" i="5"/>
  <c r="DJ88" i="5"/>
  <c r="CF88" i="5"/>
  <c r="CZ85" i="5"/>
  <c r="CK85" i="5"/>
  <c r="DI85" i="5"/>
  <c r="CI85" i="5"/>
  <c r="DG85" i="5"/>
  <c r="CL85" i="5"/>
  <c r="DJ85" i="5"/>
  <c r="CM85" i="5"/>
  <c r="DK85" i="5"/>
  <c r="CS85" i="5"/>
  <c r="DR85" i="5"/>
  <c r="CF85" i="5"/>
  <c r="CG85" i="5"/>
  <c r="DE85" i="5"/>
  <c r="CR85" i="5"/>
  <c r="CJ85" i="5"/>
  <c r="DH85" i="5"/>
  <c r="CO85" i="5"/>
  <c r="DM85" i="5"/>
  <c r="DA85" i="5"/>
  <c r="AO3" i="5"/>
  <c r="AU3" i="5"/>
  <c r="AW3" i="5"/>
  <c r="AX3" i="5"/>
  <c r="CY334" i="3"/>
  <c r="DE334" i="3"/>
  <c r="DG334" i="3"/>
  <c r="DH334" i="3"/>
  <c r="DI334" i="3"/>
  <c r="DD321" i="3"/>
  <c r="DF321" i="3"/>
  <c r="CW321" i="3"/>
  <c r="CX321" i="3"/>
  <c r="CY321" i="3"/>
  <c r="DE321" i="3"/>
  <c r="DM321" i="3"/>
  <c r="DC321" i="3"/>
  <c r="DJ321" i="3"/>
  <c r="DB321" i="3"/>
  <c r="CZ321" i="3"/>
  <c r="DK321" i="3"/>
  <c r="DA321" i="3"/>
  <c r="BE261" i="3"/>
  <c r="AS261" i="3"/>
  <c r="AO261" i="3"/>
  <c r="AP261" i="3"/>
  <c r="AL261" i="3"/>
  <c r="AU261" i="3"/>
  <c r="AQ261" i="3"/>
  <c r="AM261" i="3"/>
  <c r="AW261" i="3"/>
  <c r="BD261" i="3"/>
  <c r="AR261" i="3"/>
  <c r="AT261" i="3"/>
  <c r="AV261" i="3"/>
  <c r="AN258" i="3"/>
  <c r="AX258" i="3"/>
  <c r="AO231" i="3"/>
  <c r="AR231" i="3"/>
  <c r="AQ231" i="3"/>
  <c r="AW231" i="3"/>
  <c r="AU231" i="3"/>
  <c r="AL231" i="3"/>
  <c r="BD231" i="3"/>
  <c r="AS231" i="3"/>
  <c r="AM231" i="3"/>
  <c r="BE231" i="3"/>
  <c r="AT231" i="3"/>
  <c r="AP231" i="3"/>
  <c r="CY228" i="3"/>
  <c r="DE228" i="3"/>
  <c r="DG228" i="3"/>
  <c r="DH228" i="3"/>
  <c r="DI228" i="3"/>
  <c r="BR252" i="3"/>
  <c r="BU252" i="3"/>
  <c r="BB10" i="3"/>
  <c r="BC10" i="3"/>
  <c r="BF10" i="3"/>
  <c r="DK177" i="4"/>
  <c r="AZ101" i="3"/>
  <c r="BA101" i="3"/>
  <c r="CI297" i="3"/>
  <c r="CC297" i="3"/>
  <c r="CK297" i="3"/>
  <c r="CH297" i="3"/>
  <c r="CO297" i="3"/>
  <c r="CB297" i="3"/>
  <c r="CG297" i="3"/>
  <c r="CN297" i="3"/>
  <c r="CF297" i="3"/>
  <c r="CE297" i="3"/>
  <c r="CQ124" i="4"/>
  <c r="CT124" i="4"/>
  <c r="CH21" i="5"/>
  <c r="CN21" i="5"/>
  <c r="CP21" i="5"/>
  <c r="BE149" i="4"/>
  <c r="BF149" i="4"/>
  <c r="BG149" i="4"/>
  <c r="BD149" i="4"/>
  <c r="CB39" i="5"/>
  <c r="CA39" i="5"/>
  <c r="CC39" i="5"/>
  <c r="CD39" i="5"/>
  <c r="BX155" i="6"/>
  <c r="BY155" i="6"/>
  <c r="BZ155" i="6"/>
  <c r="BE192" i="4"/>
  <c r="BF192" i="4"/>
  <c r="BG192" i="4"/>
  <c r="BD192" i="4"/>
  <c r="CF126" i="3"/>
  <c r="CG126" i="3"/>
  <c r="CI126" i="3"/>
  <c r="CC126" i="3"/>
  <c r="CH126" i="3"/>
  <c r="CK126" i="3"/>
  <c r="CB126" i="3"/>
  <c r="CN126" i="3"/>
  <c r="CO126" i="3"/>
  <c r="CE126" i="3"/>
  <c r="AY151" i="3"/>
  <c r="BR85" i="6"/>
  <c r="BU85" i="6"/>
  <c r="CC21" i="3"/>
  <c r="CH21" i="3"/>
  <c r="CE21" i="3"/>
  <c r="CK21" i="3"/>
  <c r="CB21" i="3"/>
  <c r="CN21" i="3"/>
  <c r="CG21" i="3"/>
  <c r="CF21" i="3"/>
  <c r="CO21" i="3"/>
  <c r="CI21" i="3"/>
  <c r="CF96" i="3"/>
  <c r="CK96" i="3"/>
  <c r="CI96" i="3"/>
  <c r="CN96" i="3"/>
  <c r="CO96" i="3"/>
  <c r="CC96" i="3"/>
  <c r="CE96" i="3"/>
  <c r="CB96" i="3"/>
  <c r="CG96" i="3"/>
  <c r="CH96" i="3"/>
  <c r="DD153" i="5"/>
  <c r="DF153" i="5"/>
  <c r="DL153" i="5"/>
  <c r="DN153" i="5"/>
  <c r="DO153" i="5"/>
  <c r="CH153" i="5"/>
  <c r="CN153" i="5"/>
  <c r="CP153" i="5"/>
  <c r="CG242" i="4"/>
  <c r="CZ242" i="4"/>
  <c r="CI242" i="4"/>
  <c r="DG242" i="4"/>
  <c r="CF242" i="4"/>
  <c r="CS242" i="4"/>
  <c r="CJ242" i="4"/>
  <c r="CK242" i="4"/>
  <c r="DI242" i="4"/>
  <c r="CL242" i="4"/>
  <c r="DJ242" i="4"/>
  <c r="CM242" i="4"/>
  <c r="CO242" i="4"/>
  <c r="CR242" i="4"/>
  <c r="DA242" i="4"/>
  <c r="BA236" i="4"/>
  <c r="BR227" i="4"/>
  <c r="BW227" i="4"/>
  <c r="BN227" i="4"/>
  <c r="BL227" i="4"/>
  <c r="BV227" i="4"/>
  <c r="BJ227" i="4"/>
  <c r="BI227" i="4"/>
  <c r="BP227" i="4"/>
  <c r="BO227" i="4"/>
  <c r="BM227" i="4"/>
  <c r="BP188" i="4"/>
  <c r="BM188" i="4"/>
  <c r="BI188" i="4"/>
  <c r="BO188" i="4"/>
  <c r="BN188" i="4"/>
  <c r="BR188" i="4"/>
  <c r="BV188" i="4"/>
  <c r="BW188" i="4"/>
  <c r="BJ188" i="4"/>
  <c r="BL188" i="4"/>
  <c r="BC257" i="4"/>
  <c r="BB257" i="4"/>
  <c r="BR277" i="4"/>
  <c r="BI277" i="4"/>
  <c r="BJ277" i="4"/>
  <c r="BK277" i="4"/>
  <c r="BP277" i="4"/>
  <c r="BL277" i="4"/>
  <c r="BO277" i="4"/>
  <c r="BM277" i="4"/>
  <c r="BN277" i="4"/>
  <c r="BV277" i="4"/>
  <c r="BW277" i="4"/>
  <c r="CO112" i="4"/>
  <c r="DM112" i="4"/>
  <c r="CK112" i="4"/>
  <c r="DI112" i="4"/>
  <c r="CF112" i="4"/>
  <c r="CL112" i="4"/>
  <c r="DJ112" i="4"/>
  <c r="CR112" i="4"/>
  <c r="CS112" i="4"/>
  <c r="DR112" i="4"/>
  <c r="CM112" i="4"/>
  <c r="DK112" i="4"/>
  <c r="CJ112" i="4"/>
  <c r="DH112" i="4"/>
  <c r="CI112" i="4"/>
  <c r="DG112" i="4"/>
  <c r="CZ112" i="4"/>
  <c r="DA112" i="4"/>
  <c r="CG112" i="4"/>
  <c r="DE112" i="4"/>
  <c r="DA102" i="4"/>
  <c r="CZ102" i="4"/>
  <c r="CL102" i="4"/>
  <c r="DJ102" i="4"/>
  <c r="CK102" i="4"/>
  <c r="DI102" i="4"/>
  <c r="CI102" i="4"/>
  <c r="CO102" i="4"/>
  <c r="DM102" i="4"/>
  <c r="CG102" i="4"/>
  <c r="DE102" i="4"/>
  <c r="CM102" i="4"/>
  <c r="DK102" i="4"/>
  <c r="CR102" i="4"/>
  <c r="CJ102" i="4"/>
  <c r="DH102" i="4"/>
  <c r="CS102" i="4"/>
  <c r="CF102" i="4"/>
  <c r="BJ85" i="4"/>
  <c r="BP85" i="4"/>
  <c r="BN85" i="4"/>
  <c r="BL85" i="4"/>
  <c r="BI85" i="4"/>
  <c r="BV85" i="4"/>
  <c r="BR85" i="4"/>
  <c r="BM85" i="4"/>
  <c r="BO85" i="4"/>
  <c r="BW85" i="4"/>
  <c r="CO65" i="4"/>
  <c r="DM65" i="4"/>
  <c r="CJ65" i="4"/>
  <c r="DH65" i="4"/>
  <c r="CI65" i="4"/>
  <c r="DG65" i="4"/>
  <c r="CK65" i="4"/>
  <c r="DI65" i="4"/>
  <c r="CR65" i="4"/>
  <c r="CZ65" i="4"/>
  <c r="CL65" i="4"/>
  <c r="DJ65" i="4"/>
  <c r="DA65" i="4"/>
  <c r="CM65" i="4"/>
  <c r="DK65" i="4"/>
  <c r="CG65" i="4"/>
  <c r="DE65" i="4"/>
  <c r="CS65" i="4"/>
  <c r="DR65" i="4"/>
  <c r="CF65" i="4"/>
  <c r="DA54" i="4"/>
  <c r="CZ54" i="4"/>
  <c r="CO54" i="4"/>
  <c r="DM54" i="4"/>
  <c r="CG54" i="4"/>
  <c r="DE54" i="4"/>
  <c r="CM54" i="4"/>
  <c r="DK54" i="4"/>
  <c r="CR54" i="4"/>
  <c r="CJ54" i="4"/>
  <c r="CS54" i="4"/>
  <c r="DR54" i="4"/>
  <c r="CF54" i="4"/>
  <c r="CL54" i="4"/>
  <c r="DJ54" i="4"/>
  <c r="CI54" i="4"/>
  <c r="DG54" i="4"/>
  <c r="CK54" i="4"/>
  <c r="DI54" i="4"/>
  <c r="BA22" i="4"/>
  <c r="BL15" i="4"/>
  <c r="BV15" i="4"/>
  <c r="BM15" i="4"/>
  <c r="BO15" i="4"/>
  <c r="BI15" i="4"/>
  <c r="BP15" i="4"/>
  <c r="BR15" i="4"/>
  <c r="BN15" i="4"/>
  <c r="BJ15" i="4"/>
  <c r="BW15" i="4"/>
  <c r="CY189" i="6"/>
  <c r="DE189" i="6"/>
  <c r="DG189" i="6"/>
  <c r="DH189" i="6"/>
  <c r="DK189" i="6"/>
  <c r="DM189" i="6"/>
  <c r="DN189" i="6"/>
  <c r="AY184" i="6"/>
  <c r="AX184" i="6"/>
  <c r="AS184" i="6"/>
  <c r="AT184" i="6"/>
  <c r="AN184" i="6"/>
  <c r="AO184" i="6"/>
  <c r="AV184" i="6"/>
  <c r="AQ184" i="6"/>
  <c r="AU184" i="6"/>
  <c r="AR184" i="6"/>
  <c r="CD169" i="6"/>
  <c r="CJ169" i="6"/>
  <c r="CL169" i="6"/>
  <c r="CM169" i="6"/>
  <c r="BL333" i="4"/>
  <c r="BO333" i="4"/>
  <c r="BR333" i="4"/>
  <c r="BM333" i="4"/>
  <c r="BP333" i="4"/>
  <c r="BV333" i="4"/>
  <c r="BW333" i="4"/>
  <c r="BJ333" i="4"/>
  <c r="BN333" i="4"/>
  <c r="BI333" i="4"/>
  <c r="BL273" i="4"/>
  <c r="BV273" i="4"/>
  <c r="BR273" i="4"/>
  <c r="BI273" i="4"/>
  <c r="BP273" i="4"/>
  <c r="BW273" i="4"/>
  <c r="BO273" i="4"/>
  <c r="BM273" i="4"/>
  <c r="BN273" i="4"/>
  <c r="BJ273" i="4"/>
  <c r="AU211" i="4"/>
  <c r="AW211" i="4"/>
  <c r="AX211" i="4"/>
  <c r="BA199" i="4"/>
  <c r="AO45" i="4"/>
  <c r="AU45" i="4"/>
  <c r="AW45" i="4"/>
  <c r="AX45" i="4"/>
  <c r="BN290" i="4"/>
  <c r="BM290" i="4"/>
  <c r="BO290" i="4"/>
  <c r="BR290" i="4"/>
  <c r="BP290" i="4"/>
  <c r="BL290" i="4"/>
  <c r="BJ290" i="4"/>
  <c r="BW290" i="4"/>
  <c r="BI290" i="4"/>
  <c r="BK290" i="4"/>
  <c r="BV290" i="4"/>
  <c r="BO248" i="4"/>
  <c r="BV248" i="4"/>
  <c r="BJ248" i="4"/>
  <c r="BL248" i="4"/>
  <c r="BM248" i="4"/>
  <c r="BP248" i="4"/>
  <c r="BN248" i="4"/>
  <c r="BR248" i="4"/>
  <c r="BW248" i="4"/>
  <c r="BI248" i="4"/>
  <c r="BO117" i="4"/>
  <c r="BN117" i="4"/>
  <c r="BR117" i="4"/>
  <c r="BI117" i="4"/>
  <c r="BP117" i="4"/>
  <c r="BW117" i="4"/>
  <c r="BJ117" i="4"/>
  <c r="BL117" i="4"/>
  <c r="BV117" i="4"/>
  <c r="BM117" i="4"/>
  <c r="BX17" i="1"/>
  <c r="DS17" i="1"/>
  <c r="BR17" i="1"/>
  <c r="DL17" i="1"/>
  <c r="CE17" i="1"/>
  <c r="BK17" i="1"/>
  <c r="BP17" i="1"/>
  <c r="DJ17" i="1"/>
  <c r="CF17" i="1"/>
  <c r="BT17" i="1"/>
  <c r="DN17" i="1"/>
  <c r="BO17" i="1"/>
  <c r="DI17" i="1"/>
  <c r="BQ17" i="1"/>
  <c r="DK17" i="1"/>
  <c r="BW17" i="1"/>
  <c r="BL17" i="1"/>
  <c r="DF17" i="1"/>
  <c r="BN17" i="1"/>
  <c r="DH17" i="1"/>
  <c r="CG258" i="4"/>
  <c r="DE258" i="4"/>
  <c r="CS258" i="4"/>
  <c r="DR258" i="4"/>
  <c r="DA258" i="4"/>
  <c r="CJ258" i="4"/>
  <c r="DH258" i="4"/>
  <c r="CR258" i="4"/>
  <c r="CZ258" i="4"/>
  <c r="CL258" i="4"/>
  <c r="DJ258" i="4"/>
  <c r="CF258" i="4"/>
  <c r="CI258" i="4"/>
  <c r="DG258" i="4"/>
  <c r="CO258" i="4"/>
  <c r="DM258" i="4"/>
  <c r="CK258" i="4"/>
  <c r="DI258" i="4"/>
  <c r="CM258" i="4"/>
  <c r="DK258" i="4"/>
  <c r="BL165" i="4"/>
  <c r="BI165" i="4"/>
  <c r="BO165" i="4"/>
  <c r="BW165" i="4"/>
  <c r="BV165" i="4"/>
  <c r="BR165" i="4"/>
  <c r="BM165" i="4"/>
  <c r="BP165" i="4"/>
  <c r="BJ165" i="4"/>
  <c r="BN165" i="4"/>
  <c r="AW220" i="3"/>
  <c r="AL220" i="3"/>
  <c r="AM220" i="3"/>
  <c r="AN220" i="3"/>
  <c r="AO220" i="3"/>
  <c r="AT220" i="3"/>
  <c r="AU220" i="3"/>
  <c r="BD220" i="3"/>
  <c r="AS220" i="3"/>
  <c r="AR220" i="3"/>
  <c r="AP220" i="3"/>
  <c r="AQ220" i="3"/>
  <c r="BE220" i="3"/>
  <c r="CP103" i="6"/>
  <c r="AT265" i="3"/>
  <c r="AU265" i="3"/>
  <c r="AV265" i="3"/>
  <c r="AP265" i="3"/>
  <c r="AQ265" i="3"/>
  <c r="AW265" i="3"/>
  <c r="AL265" i="3"/>
  <c r="BE265" i="3"/>
  <c r="BD265" i="3"/>
  <c r="AM265" i="3"/>
  <c r="AR265" i="3"/>
  <c r="AO265" i="3"/>
  <c r="AS265" i="3"/>
  <c r="DT203" i="4"/>
  <c r="DQ203" i="4"/>
  <c r="DD203" i="4"/>
  <c r="DK203" i="4"/>
  <c r="DR203" i="4"/>
  <c r="DI203" i="4"/>
  <c r="DJ203" i="4"/>
  <c r="DM203" i="4"/>
  <c r="DE203" i="4"/>
  <c r="DH203" i="4"/>
  <c r="DG203" i="4"/>
  <c r="CO210" i="5"/>
  <c r="DM210" i="5"/>
  <c r="CF210" i="5"/>
  <c r="DA210" i="5"/>
  <c r="CI210" i="5"/>
  <c r="DG210" i="5"/>
  <c r="CS210" i="5"/>
  <c r="DR210" i="5"/>
  <c r="CR210" i="5"/>
  <c r="CJ210" i="5"/>
  <c r="DH210" i="5"/>
  <c r="CK210" i="5"/>
  <c r="DI210" i="5"/>
  <c r="CM210" i="5"/>
  <c r="DK210" i="5"/>
  <c r="CL210" i="5"/>
  <c r="DJ210" i="5"/>
  <c r="CG210" i="5"/>
  <c r="DE210" i="5"/>
  <c r="CZ210" i="5"/>
  <c r="CY213" i="3"/>
  <c r="DE213" i="3"/>
  <c r="DG213" i="3"/>
  <c r="DH213" i="3"/>
  <c r="DI213" i="3"/>
  <c r="CD154" i="6"/>
  <c r="CJ154" i="6"/>
  <c r="CL154" i="6"/>
  <c r="CM154" i="6"/>
  <c r="AO106" i="6"/>
  <c r="AX106" i="6"/>
  <c r="AT106" i="6"/>
  <c r="AV106" i="6"/>
  <c r="AW106" i="6"/>
  <c r="AU106" i="6"/>
  <c r="AS106" i="6"/>
  <c r="AN106" i="6"/>
  <c r="AP106" i="6"/>
  <c r="AY106" i="6"/>
  <c r="AQ106" i="6"/>
  <c r="AR106" i="6"/>
  <c r="BP238" i="5"/>
  <c r="BW238" i="5"/>
  <c r="BL238" i="5"/>
  <c r="BR238" i="5"/>
  <c r="BN238" i="5"/>
  <c r="BJ238" i="5"/>
  <c r="BO238" i="5"/>
  <c r="BI238" i="5"/>
  <c r="BM238" i="5"/>
  <c r="BV238" i="5"/>
  <c r="CO103" i="5"/>
  <c r="DM103" i="5"/>
  <c r="DA103" i="5"/>
  <c r="CS103" i="5"/>
  <c r="DR103" i="5"/>
  <c r="CZ103" i="5"/>
  <c r="CL103" i="5"/>
  <c r="DJ103" i="5"/>
  <c r="CK103" i="5"/>
  <c r="DI103" i="5"/>
  <c r="CG103" i="5"/>
  <c r="DE103" i="5"/>
  <c r="CI103" i="5"/>
  <c r="DG103" i="5"/>
  <c r="CJ103" i="5"/>
  <c r="DH103" i="5"/>
  <c r="CM103" i="5"/>
  <c r="DK103" i="5"/>
  <c r="CR103" i="5"/>
  <c r="CF103" i="5"/>
  <c r="DL94" i="3"/>
  <c r="DN71" i="6"/>
  <c r="CM206" i="5"/>
  <c r="DK206" i="5"/>
  <c r="DA206" i="5"/>
  <c r="CI206" i="5"/>
  <c r="DG206" i="5"/>
  <c r="CG206" i="5"/>
  <c r="DE206" i="5"/>
  <c r="CS206" i="5"/>
  <c r="DR206" i="5"/>
  <c r="CZ206" i="5"/>
  <c r="CR206" i="5"/>
  <c r="CF206" i="5"/>
  <c r="CO206" i="5"/>
  <c r="DM206" i="5"/>
  <c r="CJ206" i="5"/>
  <c r="DH206" i="5"/>
  <c r="CL206" i="5"/>
  <c r="DJ206" i="5"/>
  <c r="CK206" i="5"/>
  <c r="DI206" i="5"/>
  <c r="AO147" i="3"/>
  <c r="AQ147" i="3"/>
  <c r="AS147" i="3"/>
  <c r="AR147" i="3"/>
  <c r="AT147" i="3"/>
  <c r="BE147" i="3"/>
  <c r="AM147" i="3"/>
  <c r="AL147" i="3"/>
  <c r="AP147" i="3"/>
  <c r="AW147" i="3"/>
  <c r="BD147" i="3"/>
  <c r="AU147" i="3"/>
  <c r="CK194" i="5"/>
  <c r="DI194" i="5"/>
  <c r="CI194" i="5"/>
  <c r="DG194" i="5"/>
  <c r="CL194" i="5"/>
  <c r="DJ194" i="5"/>
  <c r="CJ194" i="5"/>
  <c r="DH194" i="5"/>
  <c r="CS194" i="5"/>
  <c r="DR194" i="5"/>
  <c r="CM194" i="5"/>
  <c r="DK194" i="5"/>
  <c r="CO194" i="5"/>
  <c r="DM194" i="5"/>
  <c r="CZ194" i="5"/>
  <c r="DA194" i="5"/>
  <c r="CG194" i="5"/>
  <c r="DE194" i="5"/>
  <c r="CF194" i="5"/>
  <c r="CR194" i="5"/>
  <c r="AU56" i="5"/>
  <c r="AW56" i="5"/>
  <c r="AX56" i="5"/>
  <c r="BA56" i="5"/>
  <c r="DL210" i="3"/>
  <c r="AW131" i="3"/>
  <c r="AS131" i="3"/>
  <c r="AL131" i="3"/>
  <c r="AM131" i="3"/>
  <c r="AN131" i="3"/>
  <c r="AU131" i="3"/>
  <c r="AQ131" i="3"/>
  <c r="AR131" i="3"/>
  <c r="AT131" i="3"/>
  <c r="AV131" i="3"/>
  <c r="BE131" i="3"/>
  <c r="AP131" i="3"/>
  <c r="AO131" i="3"/>
  <c r="BD131" i="3"/>
  <c r="CY319" i="3"/>
  <c r="DE319" i="3"/>
  <c r="DG319" i="3"/>
  <c r="DH319" i="3"/>
  <c r="DI319" i="3"/>
  <c r="AO123" i="4"/>
  <c r="AU123" i="4"/>
  <c r="AW123" i="4"/>
  <c r="AX123" i="4"/>
  <c r="CP187" i="6"/>
  <c r="BA254" i="4"/>
  <c r="DJ16" i="13"/>
  <c r="DO16" i="13"/>
  <c r="AY16" i="13"/>
  <c r="CP153" i="6"/>
  <c r="AU151" i="6"/>
  <c r="AT151" i="6"/>
  <c r="AR151" i="6"/>
  <c r="AN151" i="6"/>
  <c r="AO151" i="6"/>
  <c r="AX151" i="6"/>
  <c r="AV151" i="6"/>
  <c r="AQ151" i="6"/>
  <c r="AY151" i="6"/>
  <c r="AS151" i="6"/>
  <c r="DM148" i="6"/>
  <c r="DN148" i="6"/>
  <c r="CY148" i="6"/>
  <c r="DE148" i="6"/>
  <c r="DG148" i="6"/>
  <c r="DH148" i="6"/>
  <c r="DK148" i="6"/>
  <c r="BH138" i="6"/>
  <c r="BO138" i="6"/>
  <c r="BT138" i="6"/>
  <c r="BM138" i="6"/>
  <c r="BS138" i="6"/>
  <c r="BL138" i="6"/>
  <c r="BI138" i="6"/>
  <c r="BN138" i="6"/>
  <c r="BK138" i="6"/>
  <c r="BQ138" i="6"/>
  <c r="DN121" i="6"/>
  <c r="CY121" i="6"/>
  <c r="DE121" i="6"/>
  <c r="DG121" i="6"/>
  <c r="DH121" i="6"/>
  <c r="DK121" i="6"/>
  <c r="DM121" i="6"/>
  <c r="BW138" i="5"/>
  <c r="BO138" i="5"/>
  <c r="BL138" i="5"/>
  <c r="BM138" i="5"/>
  <c r="BN138" i="5"/>
  <c r="BR138" i="5"/>
  <c r="BJ138" i="5"/>
  <c r="BP138" i="5"/>
  <c r="BV138" i="5"/>
  <c r="BI138" i="5"/>
  <c r="BR117" i="5"/>
  <c r="BM117" i="5"/>
  <c r="BJ117" i="5"/>
  <c r="BV117" i="5"/>
  <c r="BP117" i="5"/>
  <c r="BI117" i="5"/>
  <c r="BO117" i="5"/>
  <c r="BW117" i="5"/>
  <c r="BN117" i="5"/>
  <c r="BL117" i="5"/>
  <c r="CZ105" i="5"/>
  <c r="CS105" i="5"/>
  <c r="DR105" i="5"/>
  <c r="CI105" i="5"/>
  <c r="DG105" i="5"/>
  <c r="CR105" i="5"/>
  <c r="CM105" i="5"/>
  <c r="DK105" i="5"/>
  <c r="DA105" i="5"/>
  <c r="CJ105" i="5"/>
  <c r="DH105" i="5"/>
  <c r="CF105" i="5"/>
  <c r="CO105" i="5"/>
  <c r="DM105" i="5"/>
  <c r="CK105" i="5"/>
  <c r="DI105" i="5"/>
  <c r="CG105" i="5"/>
  <c r="DE105" i="5"/>
  <c r="CL105" i="5"/>
  <c r="DJ105" i="5"/>
  <c r="CR93" i="5"/>
  <c r="CZ93" i="5"/>
  <c r="CI93" i="5"/>
  <c r="DG93" i="5"/>
  <c r="CS93" i="5"/>
  <c r="DR93" i="5"/>
  <c r="CO93" i="5"/>
  <c r="DM93" i="5"/>
  <c r="CM93" i="5"/>
  <c r="DK93" i="5"/>
  <c r="CK93" i="5"/>
  <c r="DI93" i="5"/>
  <c r="CG93" i="5"/>
  <c r="DE93" i="5"/>
  <c r="CJ93" i="5"/>
  <c r="DH93" i="5"/>
  <c r="CL93" i="5"/>
  <c r="DJ93" i="5"/>
  <c r="CF93" i="5"/>
  <c r="DA93" i="5"/>
  <c r="BA91" i="5"/>
  <c r="CM86" i="5"/>
  <c r="DK86" i="5"/>
  <c r="CS86" i="5"/>
  <c r="DR86" i="5"/>
  <c r="CJ86" i="5"/>
  <c r="DH86" i="5"/>
  <c r="CI86" i="5"/>
  <c r="DG86" i="5"/>
  <c r="CK86" i="5"/>
  <c r="DI86" i="5"/>
  <c r="CO86" i="5"/>
  <c r="DM86" i="5"/>
  <c r="DA86" i="5"/>
  <c r="CR86" i="5"/>
  <c r="CF86" i="5"/>
  <c r="CL86" i="5"/>
  <c r="DJ86" i="5"/>
  <c r="CZ86" i="5"/>
  <c r="CG86" i="5"/>
  <c r="DE86" i="5"/>
  <c r="BJ84" i="5"/>
  <c r="BN84" i="5"/>
  <c r="BL84" i="5"/>
  <c r="BR84" i="5"/>
  <c r="BM84" i="5"/>
  <c r="BO84" i="5"/>
  <c r="BW84" i="5"/>
  <c r="BP84" i="5"/>
  <c r="BI84" i="5"/>
  <c r="BK84" i="5"/>
  <c r="BV84" i="5"/>
  <c r="AH328" i="3"/>
  <c r="AF328" i="3"/>
  <c r="AI328" i="3"/>
  <c r="AF324" i="3"/>
  <c r="AI324" i="3"/>
  <c r="AH324" i="3"/>
  <c r="AM224" i="3"/>
  <c r="AP224" i="3"/>
  <c r="AW224" i="3"/>
  <c r="AT224" i="3"/>
  <c r="AR224" i="3"/>
  <c r="AO224" i="3"/>
  <c r="AQ224" i="3"/>
  <c r="BE224" i="3"/>
  <c r="BD224" i="3"/>
  <c r="AU224" i="3"/>
  <c r="AS224" i="3"/>
  <c r="AL224" i="3"/>
  <c r="DL221" i="3"/>
  <c r="DM177" i="4"/>
  <c r="AV281" i="3"/>
  <c r="BA5" i="3"/>
  <c r="AZ5" i="3"/>
  <c r="BB121" i="5"/>
  <c r="BC121" i="5"/>
  <c r="BE174" i="4"/>
  <c r="BD174" i="4"/>
  <c r="BF174" i="4"/>
  <c r="BG174" i="4"/>
  <c r="BE168" i="4"/>
  <c r="BD168" i="4"/>
  <c r="BF168" i="4"/>
  <c r="BG168" i="4"/>
  <c r="BB206" i="5"/>
  <c r="BC206" i="5"/>
  <c r="AY126" i="3"/>
  <c r="BX209" i="4"/>
  <c r="CK232" i="4"/>
  <c r="CL232" i="4"/>
  <c r="CS232" i="4"/>
  <c r="DR232" i="4"/>
  <c r="CI232" i="4"/>
  <c r="DG232" i="4"/>
  <c r="CF232" i="4"/>
  <c r="CZ232" i="4"/>
  <c r="CM232" i="4"/>
  <c r="CO232" i="4"/>
  <c r="DM232" i="4"/>
  <c r="CG232" i="4"/>
  <c r="DE232" i="4"/>
  <c r="CR232" i="4"/>
  <c r="CJ232" i="4"/>
  <c r="DH232" i="4"/>
  <c r="DA232" i="4"/>
  <c r="AN108" i="3"/>
  <c r="BB71" i="5"/>
  <c r="BC71" i="5"/>
  <c r="AW25" i="1"/>
  <c r="AN25" i="1"/>
  <c r="AO25" i="1"/>
  <c r="AP25" i="1"/>
  <c r="AT25" i="1"/>
  <c r="AU25" i="1"/>
  <c r="AS25" i="1"/>
  <c r="BA25" i="1"/>
  <c r="BB25" i="1"/>
  <c r="AQ25" i="1"/>
  <c r="AR25" i="1"/>
  <c r="CI261" i="4"/>
  <c r="DG261" i="4"/>
  <c r="CO261" i="4"/>
  <c r="DM261" i="4"/>
  <c r="CG261" i="4"/>
  <c r="DE261" i="4"/>
  <c r="CF261" i="4"/>
  <c r="CS261" i="4"/>
  <c r="DR261" i="4"/>
  <c r="DA261" i="4"/>
  <c r="CK261" i="4"/>
  <c r="DI261" i="4"/>
  <c r="CR261" i="4"/>
  <c r="CZ261" i="4"/>
  <c r="CJ261" i="4"/>
  <c r="DH261" i="4"/>
  <c r="CM261" i="4"/>
  <c r="DK261" i="4"/>
  <c r="CL261" i="4"/>
  <c r="DJ261" i="4"/>
  <c r="BJ125" i="4"/>
  <c r="BV125" i="4"/>
  <c r="BP125" i="4"/>
  <c r="BL125" i="4"/>
  <c r="BM125" i="4"/>
  <c r="BO125" i="4"/>
  <c r="BN125" i="4"/>
  <c r="BW125" i="4"/>
  <c r="BR125" i="4"/>
  <c r="BI125" i="4"/>
  <c r="BL73" i="4"/>
  <c r="BV73" i="4"/>
  <c r="BJ73" i="4"/>
  <c r="BP73" i="4"/>
  <c r="BN73" i="4"/>
  <c r="BI73" i="4"/>
  <c r="BK73" i="4"/>
  <c r="BR73" i="4"/>
  <c r="BM73" i="4"/>
  <c r="BW73" i="4"/>
  <c r="BO73" i="4"/>
  <c r="AO65" i="4"/>
  <c r="AU65" i="4"/>
  <c r="AW65" i="4"/>
  <c r="AX65" i="4"/>
  <c r="AO57" i="4"/>
  <c r="AU57" i="4"/>
  <c r="AW57" i="4"/>
  <c r="AX57" i="4"/>
  <c r="BA32" i="4"/>
  <c r="BP14" i="4"/>
  <c r="BW14" i="4"/>
  <c r="BJ14" i="4"/>
  <c r="BL14" i="4"/>
  <c r="BM14" i="4"/>
  <c r="BO14" i="4"/>
  <c r="BV14" i="4"/>
  <c r="BI14" i="4"/>
  <c r="BR14" i="4"/>
  <c r="BN14" i="4"/>
  <c r="AO203" i="6"/>
  <c r="AV203" i="6"/>
  <c r="AS203" i="6"/>
  <c r="AT203" i="6"/>
  <c r="AN203" i="6"/>
  <c r="AP203" i="6"/>
  <c r="AX203" i="6"/>
  <c r="AQ203" i="6"/>
  <c r="AU203" i="6"/>
  <c r="AR203" i="6"/>
  <c r="AY203" i="6"/>
  <c r="BI194" i="6"/>
  <c r="BM194" i="6"/>
  <c r="BH194" i="6"/>
  <c r="BQ194" i="6"/>
  <c r="BS194" i="6"/>
  <c r="BN194" i="6"/>
  <c r="BT194" i="6"/>
  <c r="BK194" i="6"/>
  <c r="BL194" i="6"/>
  <c r="BO194" i="6"/>
  <c r="AO182" i="6"/>
  <c r="AV182" i="6"/>
  <c r="AX182" i="6"/>
  <c r="AN182" i="6"/>
  <c r="AQ182" i="6"/>
  <c r="AU182" i="6"/>
  <c r="AY182" i="6"/>
  <c r="AT182" i="6"/>
  <c r="AR182" i="6"/>
  <c r="AS182" i="6"/>
  <c r="AW27" i="1"/>
  <c r="AN27" i="1"/>
  <c r="BA27" i="1"/>
  <c r="AT27" i="1"/>
  <c r="AO27" i="1"/>
  <c r="AQ27" i="1"/>
  <c r="AR27" i="1"/>
  <c r="AS27" i="1"/>
  <c r="BB27" i="1"/>
  <c r="AU27" i="1"/>
  <c r="BL287" i="4"/>
  <c r="BP287" i="4"/>
  <c r="BR287" i="4"/>
  <c r="BI287" i="4"/>
  <c r="BJ287" i="4"/>
  <c r="BW287" i="4"/>
  <c r="BO287" i="4"/>
  <c r="BM287" i="4"/>
  <c r="BV287" i="4"/>
  <c r="BN287" i="4"/>
  <c r="CI321" i="4"/>
  <c r="DG321" i="4"/>
  <c r="CK321" i="4"/>
  <c r="DA321" i="4"/>
  <c r="CJ321" i="4"/>
  <c r="DH321" i="4"/>
  <c r="CG321" i="4"/>
  <c r="DE321" i="4"/>
  <c r="CO321" i="4"/>
  <c r="CF321" i="4"/>
  <c r="CL321" i="4"/>
  <c r="DJ321" i="4"/>
  <c r="CS321" i="4"/>
  <c r="CZ321" i="4"/>
  <c r="CR321" i="4"/>
  <c r="DQ321" i="4"/>
  <c r="CM321" i="4"/>
  <c r="DK321" i="4"/>
  <c r="AO217" i="4"/>
  <c r="AU217" i="4"/>
  <c r="AW217" i="4"/>
  <c r="AX217" i="4"/>
  <c r="DL218" i="3"/>
  <c r="CY218" i="3"/>
  <c r="DE218" i="3"/>
  <c r="DG218" i="3"/>
  <c r="DH218" i="3"/>
  <c r="DI218" i="3"/>
  <c r="BA272" i="4"/>
  <c r="CO152" i="5"/>
  <c r="DM152" i="5"/>
  <c r="CG152" i="5"/>
  <c r="DE152" i="5"/>
  <c r="CI152" i="5"/>
  <c r="DG152" i="5"/>
  <c r="CJ152" i="5"/>
  <c r="DH152" i="5"/>
  <c r="CS152" i="5"/>
  <c r="DR152" i="5"/>
  <c r="CR152" i="5"/>
  <c r="CK152" i="5"/>
  <c r="DI152" i="5"/>
  <c r="CL152" i="5"/>
  <c r="DJ152" i="5"/>
  <c r="CM152" i="5"/>
  <c r="DK152" i="5"/>
  <c r="CZ152" i="5"/>
  <c r="CF152" i="5"/>
  <c r="DA152" i="5"/>
  <c r="BA39" i="4"/>
  <c r="CY197" i="3"/>
  <c r="BQ105" i="6"/>
  <c r="BK105" i="6"/>
  <c r="BN105" i="6"/>
  <c r="BI105" i="6"/>
  <c r="BH105" i="6"/>
  <c r="BO105" i="6"/>
  <c r="BS105" i="6"/>
  <c r="BT105" i="6"/>
  <c r="BL105" i="6"/>
  <c r="BM105" i="6"/>
  <c r="CY22" i="6"/>
  <c r="DE22" i="6"/>
  <c r="DG22" i="6"/>
  <c r="DH22" i="6"/>
  <c r="DK22" i="6"/>
  <c r="DN22" i="6"/>
  <c r="DM22" i="6"/>
  <c r="CO232" i="5"/>
  <c r="DM232" i="5"/>
  <c r="CS232" i="5"/>
  <c r="DR232" i="5"/>
  <c r="CR232" i="5"/>
  <c r="CG232" i="5"/>
  <c r="DE232" i="5"/>
  <c r="CJ232" i="5"/>
  <c r="DH232" i="5"/>
  <c r="CL232" i="5"/>
  <c r="DJ232" i="5"/>
  <c r="CI232" i="5"/>
  <c r="DG232" i="5"/>
  <c r="CZ232" i="5"/>
  <c r="CK232" i="5"/>
  <c r="DI232" i="5"/>
  <c r="CF232" i="5"/>
  <c r="CM232" i="5"/>
  <c r="DK232" i="5"/>
  <c r="DA232" i="5"/>
  <c r="AO232" i="3"/>
  <c r="BD232" i="3"/>
  <c r="AW232" i="3"/>
  <c r="AR232" i="3"/>
  <c r="AU232" i="3"/>
  <c r="AS232" i="3"/>
  <c r="AQ232" i="3"/>
  <c r="AL232" i="3"/>
  <c r="AM232" i="3"/>
  <c r="BE232" i="3"/>
  <c r="AP232" i="3"/>
  <c r="AT232" i="3"/>
  <c r="CP96" i="6"/>
  <c r="CP60" i="6"/>
  <c r="DU22" i="2"/>
  <c r="DK22" i="2"/>
  <c r="DN22" i="2"/>
  <c r="DS22" i="2"/>
  <c r="DL22" i="2"/>
  <c r="DF22" i="2"/>
  <c r="DI22" i="2"/>
  <c r="DJ22" i="2"/>
  <c r="DH22" i="2"/>
  <c r="DR22" i="2"/>
  <c r="DE22" i="2"/>
  <c r="AH189" i="3"/>
  <c r="AF189" i="3"/>
  <c r="AI189" i="3"/>
  <c r="AH36" i="3"/>
  <c r="AF36" i="3"/>
  <c r="AI36" i="3"/>
  <c r="DI46" i="4"/>
  <c r="AY284" i="3"/>
  <c r="BF75" i="5"/>
  <c r="BG75" i="5"/>
  <c r="BD75" i="5"/>
  <c r="BE75" i="5"/>
  <c r="CB161" i="4"/>
  <c r="CC161" i="4"/>
  <c r="CD161" i="4"/>
  <c r="CA161" i="4"/>
  <c r="AX227" i="3"/>
  <c r="DH55" i="5"/>
  <c r="BX72" i="3"/>
  <c r="BY72" i="3"/>
  <c r="BZ72" i="3"/>
  <c r="BL3" i="5"/>
  <c r="BO3" i="5"/>
  <c r="BV3" i="5"/>
  <c r="BP3" i="5"/>
  <c r="BJ3" i="5"/>
  <c r="BI3" i="5"/>
  <c r="BN3" i="5"/>
  <c r="BW3" i="5"/>
  <c r="BR3" i="5"/>
  <c r="BM3" i="5"/>
  <c r="CR152" i="3"/>
  <c r="CQ152" i="3"/>
  <c r="BA60" i="3"/>
  <c r="AZ60" i="3"/>
  <c r="DD100" i="4"/>
  <c r="DF100" i="4"/>
  <c r="DL100" i="4"/>
  <c r="DN100" i="4"/>
  <c r="DO100" i="4"/>
  <c r="CH100" i="4"/>
  <c r="CN100" i="4"/>
  <c r="CP100" i="4"/>
  <c r="DQ209" i="4"/>
  <c r="CQ209" i="4"/>
  <c r="CT209" i="4"/>
  <c r="CI231" i="4"/>
  <c r="CL231" i="4"/>
  <c r="CR231" i="4"/>
  <c r="CS231" i="4"/>
  <c r="DR231" i="4"/>
  <c r="CZ231" i="4"/>
  <c r="CK231" i="4"/>
  <c r="DI231" i="4"/>
  <c r="CO231" i="4"/>
  <c r="DM231" i="4"/>
  <c r="CJ231" i="4"/>
  <c r="DH231" i="4"/>
  <c r="CG231" i="4"/>
  <c r="DE231" i="4"/>
  <c r="DA231" i="4"/>
  <c r="CF231" i="4"/>
  <c r="CM231" i="4"/>
  <c r="DK231" i="4"/>
  <c r="BO17" i="4"/>
  <c r="BV17" i="4"/>
  <c r="BJ17" i="4"/>
  <c r="BW17" i="4"/>
  <c r="BN17" i="4"/>
  <c r="BL17" i="4"/>
  <c r="BI17" i="4"/>
  <c r="BK17" i="4"/>
  <c r="BP17" i="4"/>
  <c r="BR17" i="4"/>
  <c r="BM17" i="4"/>
  <c r="CK257" i="4"/>
  <c r="DI257" i="4"/>
  <c r="CF257" i="4"/>
  <c r="DA257" i="4"/>
  <c r="CG257" i="4"/>
  <c r="DE257" i="4"/>
  <c r="CS257" i="4"/>
  <c r="DR257" i="4"/>
  <c r="CJ257" i="4"/>
  <c r="DH257" i="4"/>
  <c r="CO257" i="4"/>
  <c r="DM257" i="4"/>
  <c r="CZ257" i="4"/>
  <c r="CM257" i="4"/>
  <c r="DK257" i="4"/>
  <c r="CR257" i="4"/>
  <c r="CL257" i="4"/>
  <c r="DJ257" i="4"/>
  <c r="CI257" i="4"/>
  <c r="DG257" i="4"/>
  <c r="DA242" i="5"/>
  <c r="CF242" i="5"/>
  <c r="CO242" i="5"/>
  <c r="DM242" i="5"/>
  <c r="CL242" i="5"/>
  <c r="DJ242" i="5"/>
  <c r="CM242" i="5"/>
  <c r="DK242" i="5"/>
  <c r="CK242" i="5"/>
  <c r="DI242" i="5"/>
  <c r="CJ242" i="5"/>
  <c r="DH242" i="5"/>
  <c r="CR242" i="5"/>
  <c r="CG242" i="5"/>
  <c r="DE242" i="5"/>
  <c r="CZ242" i="5"/>
  <c r="CS242" i="5"/>
  <c r="DR242" i="5"/>
  <c r="CI242" i="5"/>
  <c r="DG242" i="5"/>
  <c r="DA46" i="3"/>
  <c r="DJ46" i="3"/>
  <c r="DF46" i="3"/>
  <c r="DB46" i="3"/>
  <c r="DC46" i="3"/>
  <c r="DM46" i="3"/>
  <c r="DD46" i="3"/>
  <c r="DK46" i="3"/>
  <c r="CX46" i="3"/>
  <c r="CZ46" i="3"/>
  <c r="CW46" i="3"/>
  <c r="CY46" i="3"/>
  <c r="BL213" i="5"/>
  <c r="BJ213" i="5"/>
  <c r="BP213" i="5"/>
  <c r="BV213" i="5"/>
  <c r="BW213" i="5"/>
  <c r="BR213" i="5"/>
  <c r="BN213" i="5"/>
  <c r="BI213" i="5"/>
  <c r="BK213" i="5"/>
  <c r="BO213" i="5"/>
  <c r="BM213" i="5"/>
  <c r="BI136" i="5"/>
  <c r="BM136" i="5"/>
  <c r="BL136" i="5"/>
  <c r="BV136" i="5"/>
  <c r="BN136" i="5"/>
  <c r="BP136" i="5"/>
  <c r="BR136" i="5"/>
  <c r="BW136" i="5"/>
  <c r="BO136" i="5"/>
  <c r="BJ136" i="5"/>
  <c r="BV113" i="5"/>
  <c r="BP113" i="5"/>
  <c r="BJ113" i="5"/>
  <c r="BM113" i="5"/>
  <c r="BR113" i="5"/>
  <c r="BI113" i="5"/>
  <c r="BO113" i="5"/>
  <c r="BN113" i="5"/>
  <c r="BL113" i="5"/>
  <c r="BW113" i="5"/>
  <c r="CF96" i="5"/>
  <c r="CI96" i="5"/>
  <c r="DG96" i="5"/>
  <c r="CK96" i="5"/>
  <c r="DI96" i="5"/>
  <c r="CZ96" i="5"/>
  <c r="CM96" i="5"/>
  <c r="DK96" i="5"/>
  <c r="CL96" i="5"/>
  <c r="DJ96" i="5"/>
  <c r="CS96" i="5"/>
  <c r="DR96" i="5"/>
  <c r="CG96" i="5"/>
  <c r="DE96" i="5"/>
  <c r="CR96" i="5"/>
  <c r="CO96" i="5"/>
  <c r="DM96" i="5"/>
  <c r="CJ96" i="5"/>
  <c r="DH96" i="5"/>
  <c r="DA96" i="5"/>
  <c r="AF229" i="3"/>
  <c r="AI229" i="3"/>
  <c r="AH229" i="3"/>
  <c r="BB254" i="3"/>
  <c r="BC254" i="3"/>
  <c r="BF254" i="3"/>
  <c r="CC13" i="2"/>
  <c r="CD13" i="2"/>
  <c r="CE13" i="2"/>
  <c r="CB13" i="2"/>
  <c r="CX59" i="5"/>
  <c r="CW59" i="5"/>
  <c r="CY59" i="5"/>
  <c r="DB59" i="5"/>
  <c r="BB300" i="3"/>
  <c r="BC300" i="3"/>
  <c r="BF300" i="3"/>
  <c r="BA171" i="3"/>
  <c r="AZ171" i="3"/>
  <c r="BF128" i="4"/>
  <c r="BG128" i="4"/>
  <c r="BD128" i="4"/>
  <c r="BE128" i="4"/>
  <c r="BQ151" i="3"/>
  <c r="BM151" i="3"/>
  <c r="BL151" i="3"/>
  <c r="BK151" i="3"/>
  <c r="BO151" i="3"/>
  <c r="BT151" i="3"/>
  <c r="BS151" i="3"/>
  <c r="BI151" i="3"/>
  <c r="BH151" i="3"/>
  <c r="BJ151" i="3"/>
  <c r="BN151" i="3"/>
  <c r="DA78" i="4"/>
  <c r="CZ78" i="4"/>
  <c r="CL78" i="4"/>
  <c r="DJ78" i="4"/>
  <c r="CI78" i="4"/>
  <c r="DG78" i="4"/>
  <c r="CK78" i="4"/>
  <c r="DI78" i="4"/>
  <c r="CO78" i="4"/>
  <c r="DM78" i="4"/>
  <c r="CG78" i="4"/>
  <c r="DE78" i="4"/>
  <c r="CM78" i="4"/>
  <c r="DK78" i="4"/>
  <c r="CR78" i="4"/>
  <c r="CJ78" i="4"/>
  <c r="DH78" i="4"/>
  <c r="CS78" i="4"/>
  <c r="DR78" i="4"/>
  <c r="CF78" i="4"/>
  <c r="BB21" i="4"/>
  <c r="CY197" i="6"/>
  <c r="DE197" i="6"/>
  <c r="DG197" i="6"/>
  <c r="DH197" i="6"/>
  <c r="DK197" i="6"/>
  <c r="DM197" i="6"/>
  <c r="DN197" i="6"/>
  <c r="AF89" i="3"/>
  <c r="AI89" i="3"/>
  <c r="AH89" i="3"/>
  <c r="BQ3" i="2"/>
  <c r="BN3" i="2"/>
  <c r="BJ3" i="2"/>
  <c r="BX3" i="2"/>
  <c r="BM3" i="2"/>
  <c r="BS3" i="2"/>
  <c r="BK3" i="2"/>
  <c r="BL3" i="2"/>
  <c r="BW3" i="2"/>
  <c r="BO3" i="2"/>
  <c r="BP3" i="2"/>
  <c r="AF121" i="3"/>
  <c r="AI121" i="3"/>
  <c r="AH121" i="3"/>
  <c r="BB54" i="5"/>
  <c r="AF113" i="3"/>
  <c r="AI113" i="3"/>
  <c r="AH113" i="3"/>
  <c r="DL311" i="3"/>
  <c r="DM152" i="6"/>
  <c r="CY152" i="6"/>
  <c r="DE152" i="6"/>
  <c r="DG152" i="6"/>
  <c r="DH152" i="6"/>
  <c r="DK152" i="6"/>
  <c r="DN152" i="6"/>
  <c r="CP129" i="6"/>
  <c r="BU118" i="5"/>
  <c r="CR108" i="5"/>
  <c r="CL108" i="5"/>
  <c r="DJ108" i="5"/>
  <c r="CF108" i="5"/>
  <c r="CM108" i="5"/>
  <c r="DK108" i="5"/>
  <c r="CK108" i="5"/>
  <c r="DI108" i="5"/>
  <c r="CO108" i="5"/>
  <c r="DM108" i="5"/>
  <c r="CS108" i="5"/>
  <c r="DR108" i="5"/>
  <c r="CZ108" i="5"/>
  <c r="CI108" i="5"/>
  <c r="DG108" i="5"/>
  <c r="CG108" i="5"/>
  <c r="DE108" i="5"/>
  <c r="CJ108" i="5"/>
  <c r="DH108" i="5"/>
  <c r="DA108" i="5"/>
  <c r="BA88" i="5"/>
  <c r="BW85" i="5"/>
  <c r="BJ85" i="5"/>
  <c r="BN85" i="5"/>
  <c r="BV85" i="5"/>
  <c r="BO85" i="5"/>
  <c r="BI85" i="5"/>
  <c r="BK85" i="5"/>
  <c r="BL85" i="5"/>
  <c r="BP85" i="5"/>
  <c r="BR85" i="5"/>
  <c r="BM85" i="5"/>
  <c r="AF231" i="3"/>
  <c r="AI231" i="3"/>
  <c r="AH231" i="3"/>
  <c r="CK219" i="3"/>
  <c r="CN219" i="3"/>
  <c r="CC219" i="3"/>
  <c r="CF219" i="3"/>
  <c r="CB219" i="3"/>
  <c r="CD219" i="3"/>
  <c r="CG219" i="3"/>
  <c r="CE219" i="3"/>
  <c r="CI219" i="3"/>
  <c r="CO219" i="3"/>
  <c r="CH219" i="3"/>
  <c r="BD180" i="4"/>
  <c r="BF180" i="4"/>
  <c r="BG180" i="4"/>
  <c r="BE180" i="4"/>
  <c r="BO126" i="3"/>
  <c r="BH126" i="3"/>
  <c r="BN126" i="3"/>
  <c r="BS126" i="3"/>
  <c r="BT126" i="3"/>
  <c r="BR126" i="3"/>
  <c r="BM126" i="3"/>
  <c r="BQ126" i="3"/>
  <c r="BK126" i="3"/>
  <c r="BL126" i="3"/>
  <c r="BI126" i="3"/>
  <c r="BJ126" i="3"/>
  <c r="DQ153" i="5"/>
  <c r="DS153" i="5"/>
  <c r="CQ153" i="5"/>
  <c r="CT153" i="5"/>
  <c r="BJ242" i="4"/>
  <c r="BL242" i="4"/>
  <c r="BI242" i="4"/>
  <c r="BK242" i="4"/>
  <c r="BO242" i="4"/>
  <c r="BV242" i="4"/>
  <c r="BR242" i="4"/>
  <c r="BM242" i="4"/>
  <c r="BW242" i="4"/>
  <c r="BN242" i="4"/>
  <c r="BP242" i="4"/>
  <c r="BR102" i="4"/>
  <c r="BW102" i="4"/>
  <c r="BI102" i="4"/>
  <c r="BO102" i="4"/>
  <c r="BV102" i="4"/>
  <c r="BN102" i="4"/>
  <c r="BP102" i="4"/>
  <c r="BJ102" i="4"/>
  <c r="BL102" i="4"/>
  <c r="BM102" i="4"/>
  <c r="BP54" i="4"/>
  <c r="BW54" i="4"/>
  <c r="BJ54" i="4"/>
  <c r="BL54" i="4"/>
  <c r="BM54" i="4"/>
  <c r="BN54" i="4"/>
  <c r="BR54" i="4"/>
  <c r="BI54" i="4"/>
  <c r="BO54" i="4"/>
  <c r="BV54" i="4"/>
  <c r="CI317" i="4"/>
  <c r="CK317" i="4"/>
  <c r="CM317" i="4"/>
  <c r="CJ317" i="4"/>
  <c r="CG317" i="4"/>
  <c r="DE317" i="4"/>
  <c r="CO317" i="4"/>
  <c r="DM317" i="4"/>
  <c r="CS317" i="4"/>
  <c r="DR317" i="4"/>
  <c r="CF317" i="4"/>
  <c r="DA317" i="4"/>
  <c r="CR317" i="4"/>
  <c r="DQ317" i="4"/>
  <c r="CL317" i="4"/>
  <c r="CZ317" i="4"/>
  <c r="BP258" i="4"/>
  <c r="BJ258" i="4"/>
  <c r="BM258" i="4"/>
  <c r="BO258" i="4"/>
  <c r="BL258" i="4"/>
  <c r="BN258" i="4"/>
  <c r="BI258" i="4"/>
  <c r="BV258" i="4"/>
  <c r="BW258" i="4"/>
  <c r="BR258" i="4"/>
  <c r="AH31" i="3"/>
  <c r="AF31" i="3"/>
  <c r="AI31" i="3"/>
  <c r="DL35" i="3"/>
  <c r="AU318" i="4"/>
  <c r="AW318" i="4"/>
  <c r="AX318" i="4"/>
  <c r="CP168" i="6"/>
  <c r="CF137" i="5"/>
  <c r="CL137" i="5"/>
  <c r="DJ137" i="5"/>
  <c r="CO137" i="5"/>
  <c r="DM137" i="5"/>
  <c r="CZ137" i="5"/>
  <c r="CR137" i="5"/>
  <c r="DA137" i="5"/>
  <c r="CM137" i="5"/>
  <c r="DK137" i="5"/>
  <c r="CJ137" i="5"/>
  <c r="DH137" i="5"/>
  <c r="CG137" i="5"/>
  <c r="DE137" i="5"/>
  <c r="CK137" i="5"/>
  <c r="DI137" i="5"/>
  <c r="CI137" i="5"/>
  <c r="DG137" i="5"/>
  <c r="CS137" i="5"/>
  <c r="DR137" i="5"/>
  <c r="BL105" i="5"/>
  <c r="BV105" i="5"/>
  <c r="BR105" i="5"/>
  <c r="BI105" i="5"/>
  <c r="BP105" i="5"/>
  <c r="BW105" i="5"/>
  <c r="BM105" i="5"/>
  <c r="BN105" i="5"/>
  <c r="BO105" i="5"/>
  <c r="BJ105" i="5"/>
  <c r="AH335" i="3"/>
  <c r="AF335" i="3"/>
  <c r="AI335" i="3"/>
  <c r="BK258" i="3"/>
  <c r="BQ258" i="3"/>
  <c r="BT258" i="3"/>
  <c r="BM258" i="3"/>
  <c r="BL258" i="3"/>
  <c r="BI258" i="3"/>
  <c r="BH258" i="3"/>
  <c r="BS258" i="3"/>
  <c r="BO258" i="3"/>
  <c r="BN258" i="3"/>
  <c r="CC155" i="5"/>
  <c r="CD155" i="5"/>
  <c r="CB155" i="5"/>
  <c r="CA155" i="5"/>
  <c r="BE36" i="4"/>
  <c r="BD36" i="4"/>
  <c r="BF36" i="4"/>
  <c r="BG36" i="4"/>
  <c r="CR6" i="6"/>
  <c r="CQ6" i="6"/>
  <c r="CS125" i="4"/>
  <c r="CZ125" i="4"/>
  <c r="CM125" i="4"/>
  <c r="CG125" i="4"/>
  <c r="DE125" i="4"/>
  <c r="CF125" i="4"/>
  <c r="CK125" i="4"/>
  <c r="CO125" i="4"/>
  <c r="DM125" i="4"/>
  <c r="CR125" i="4"/>
  <c r="DQ125" i="4"/>
  <c r="CL125" i="4"/>
  <c r="DJ125" i="4"/>
  <c r="CI125" i="4"/>
  <c r="DA125" i="4"/>
  <c r="CJ125" i="4"/>
  <c r="DH125" i="4"/>
  <c r="BQ203" i="6"/>
  <c r="BM203" i="6"/>
  <c r="BO203" i="6"/>
  <c r="BN203" i="6"/>
  <c r="BH203" i="6"/>
  <c r="BI203" i="6"/>
  <c r="BJ203" i="6"/>
  <c r="BK203" i="6"/>
  <c r="BS203" i="6"/>
  <c r="BL203" i="6"/>
  <c r="BT203" i="6"/>
  <c r="BW27" i="1"/>
  <c r="BX27" i="1"/>
  <c r="DS27" i="1"/>
  <c r="BQ27" i="1"/>
  <c r="DK27" i="1"/>
  <c r="BT27" i="1"/>
  <c r="DN27" i="1"/>
  <c r="BN27" i="1"/>
  <c r="DH27" i="1"/>
  <c r="BO27" i="1"/>
  <c r="DI27" i="1"/>
  <c r="CF27" i="1"/>
  <c r="BP27" i="1"/>
  <c r="DJ27" i="1"/>
  <c r="BL27" i="1"/>
  <c r="DF27" i="1"/>
  <c r="CE27" i="1"/>
  <c r="BK27" i="1"/>
  <c r="BR27" i="1"/>
  <c r="DL27" i="1"/>
  <c r="AR78" i="6"/>
  <c r="AS78" i="6"/>
  <c r="AT78" i="6"/>
  <c r="AU78" i="6"/>
  <c r="AY78" i="6"/>
  <c r="AV78" i="6"/>
  <c r="AX78" i="6"/>
  <c r="AW78" i="6"/>
  <c r="AO78" i="6"/>
  <c r="AQ78" i="6"/>
  <c r="AN78" i="6"/>
  <c r="BL321" i="4"/>
  <c r="BO321" i="4"/>
  <c r="BR321" i="4"/>
  <c r="BI321" i="4"/>
  <c r="BJ321" i="4"/>
  <c r="BK321" i="4"/>
  <c r="BP321" i="4"/>
  <c r="BW321" i="4"/>
  <c r="BV321" i="4"/>
  <c r="BM321" i="4"/>
  <c r="BN321" i="4"/>
  <c r="AO105" i="6"/>
  <c r="AS105" i="6"/>
  <c r="AR105" i="6"/>
  <c r="AN105" i="6"/>
  <c r="AX105" i="6"/>
  <c r="AU105" i="6"/>
  <c r="AT105" i="6"/>
  <c r="AQ105" i="6"/>
  <c r="AV105" i="6"/>
  <c r="AW105" i="6"/>
  <c r="AY105" i="6"/>
  <c r="CO132" i="5"/>
  <c r="CG132" i="5"/>
  <c r="CS132" i="5"/>
  <c r="CR132" i="5"/>
  <c r="CM132" i="5"/>
  <c r="CI132" i="5"/>
  <c r="CK132" i="5"/>
  <c r="DI132" i="5"/>
  <c r="CF132" i="5"/>
  <c r="CH132" i="5"/>
  <c r="CZ132" i="5"/>
  <c r="CJ132" i="5"/>
  <c r="CL132" i="5"/>
  <c r="DA132" i="5"/>
  <c r="BC78" i="5"/>
  <c r="BB78" i="5"/>
  <c r="AO226" i="4"/>
  <c r="AU226" i="4"/>
  <c r="AW226" i="4"/>
  <c r="AX226" i="4"/>
  <c r="AO211" i="5"/>
  <c r="AU211" i="5"/>
  <c r="AW211" i="5"/>
  <c r="AX211" i="5"/>
  <c r="DB17" i="12"/>
  <c r="DB30" i="12"/>
  <c r="AY16" i="12"/>
  <c r="DB2" i="12"/>
  <c r="DG2" i="12"/>
  <c r="DM15" i="12"/>
  <c r="DD10" i="13"/>
  <c r="DE55" i="5"/>
  <c r="DF29" i="5"/>
  <c r="DL29" i="5"/>
  <c r="DN29" i="5"/>
  <c r="DO29" i="5"/>
  <c r="DP29" i="5"/>
  <c r="BK90" i="5"/>
  <c r="BQ90" i="5"/>
  <c r="BS90" i="5"/>
  <c r="BT90" i="5"/>
  <c r="BU90" i="5"/>
  <c r="DP153" i="4"/>
  <c r="AN34" i="3"/>
  <c r="AP16" i="6"/>
  <c r="BA66" i="5"/>
  <c r="DP36" i="5"/>
  <c r="BQ177" i="5"/>
  <c r="BS177" i="5"/>
  <c r="BT177" i="5"/>
  <c r="BU177" i="5"/>
  <c r="DR149" i="4"/>
  <c r="CP44" i="6"/>
  <c r="CQ44" i="6"/>
  <c r="AO107" i="5"/>
  <c r="AU107" i="5"/>
  <c r="AW107" i="5"/>
  <c r="AX107" i="5"/>
  <c r="CW21" i="1"/>
  <c r="CY21" i="1"/>
  <c r="AU329" i="4"/>
  <c r="AW329" i="4"/>
  <c r="AX329" i="4"/>
  <c r="AO253" i="4"/>
  <c r="AU253" i="4"/>
  <c r="AW253" i="4"/>
  <c r="AX253" i="4"/>
  <c r="AU284" i="4"/>
  <c r="AW284" i="4"/>
  <c r="AX284" i="4"/>
  <c r="CD115" i="6"/>
  <c r="CJ136" i="6"/>
  <c r="CL136" i="6"/>
  <c r="CM136" i="6"/>
  <c r="AU6" i="5"/>
  <c r="AW6" i="5"/>
  <c r="AX6" i="5"/>
  <c r="BA142" i="5"/>
  <c r="AO75" i="4"/>
  <c r="AO18" i="5"/>
  <c r="CJ32" i="6"/>
  <c r="CL32" i="6"/>
  <c r="CM32" i="6"/>
  <c r="AO40" i="5"/>
  <c r="AN207" i="3"/>
  <c r="DE38" i="4"/>
  <c r="BK239" i="5"/>
  <c r="BQ239" i="5"/>
  <c r="BS239" i="5"/>
  <c r="BT239" i="5"/>
  <c r="BU239" i="5"/>
  <c r="BA325" i="4"/>
  <c r="DR55" i="5"/>
  <c r="BJ73" i="3"/>
  <c r="BP73" i="3"/>
  <c r="AN308" i="3"/>
  <c r="AN9" i="3"/>
  <c r="DK130" i="4"/>
  <c r="AU183" i="5"/>
  <c r="AW183" i="5"/>
  <c r="AX183" i="5"/>
  <c r="BA332" i="4"/>
  <c r="BB332" i="4"/>
  <c r="BA289" i="4"/>
  <c r="BA275" i="4"/>
  <c r="BC275" i="4"/>
  <c r="AU327" i="4"/>
  <c r="AO295" i="4"/>
  <c r="AU295" i="4"/>
  <c r="AW295" i="4"/>
  <c r="AX295" i="4"/>
  <c r="CP204" i="6"/>
  <c r="AX325" i="3"/>
  <c r="AV17" i="3"/>
  <c r="AO70" i="5"/>
  <c r="CN142" i="4"/>
  <c r="CP142" i="4"/>
  <c r="DL194" i="4"/>
  <c r="DN194" i="4"/>
  <c r="DO194" i="4"/>
  <c r="DP194" i="4"/>
  <c r="DL10" i="5"/>
  <c r="DN10" i="5"/>
  <c r="DO10" i="5"/>
  <c r="DP10" i="5"/>
  <c r="DL205" i="4"/>
  <c r="DN205" i="4"/>
  <c r="DO205" i="4"/>
  <c r="DP205" i="4"/>
  <c r="DM6" i="4"/>
  <c r="DS73" i="5"/>
  <c r="AN246" i="3"/>
  <c r="DN177" i="6"/>
  <c r="BW77" i="6"/>
  <c r="BX77" i="6"/>
  <c r="BQ22" i="5"/>
  <c r="BS22" i="5"/>
  <c r="BT22" i="5"/>
  <c r="BU22" i="5"/>
  <c r="BA112" i="4"/>
  <c r="BC112" i="4"/>
  <c r="AU104" i="5"/>
  <c r="AW104" i="5"/>
  <c r="AX104" i="5"/>
  <c r="CD27" i="6"/>
  <c r="CJ27" i="6"/>
  <c r="CL27" i="6"/>
  <c r="CM27" i="6"/>
  <c r="BA294" i="4"/>
  <c r="BC294" i="4"/>
  <c r="AU175" i="4"/>
  <c r="AW175" i="4"/>
  <c r="AX175" i="4"/>
  <c r="CW8" i="1"/>
  <c r="BA322" i="4"/>
  <c r="BC322" i="4"/>
  <c r="BA306" i="4"/>
  <c r="BB306" i="4"/>
  <c r="BA287" i="4"/>
  <c r="BB287" i="4"/>
  <c r="CJ156" i="6"/>
  <c r="CL156" i="6"/>
  <c r="CM156" i="6"/>
  <c r="CD91" i="6"/>
  <c r="CJ91" i="6"/>
  <c r="CL91" i="6"/>
  <c r="CM91" i="6"/>
  <c r="BA98" i="5"/>
  <c r="AO95" i="4"/>
  <c r="AU95" i="4"/>
  <c r="AW95" i="4"/>
  <c r="AX95" i="4"/>
  <c r="BA135" i="5"/>
  <c r="DJ10" i="2"/>
  <c r="AX83" i="3"/>
  <c r="CD26" i="6"/>
  <c r="AP21" i="2"/>
  <c r="AX225" i="3"/>
  <c r="AN28" i="3"/>
  <c r="BC115" i="4"/>
  <c r="BD115" i="4"/>
  <c r="BY192" i="4"/>
  <c r="BY313" i="3"/>
  <c r="BZ313" i="3"/>
  <c r="BX313" i="3"/>
  <c r="BY174" i="3"/>
  <c r="BZ174" i="3"/>
  <c r="BX174" i="3"/>
  <c r="BK135" i="6"/>
  <c r="BH135" i="6"/>
  <c r="BI135" i="6"/>
  <c r="BO135" i="6"/>
  <c r="BM135" i="6"/>
  <c r="BN135" i="6"/>
  <c r="BL135" i="6"/>
  <c r="BS135" i="6"/>
  <c r="BQ135" i="6"/>
  <c r="BT135" i="6"/>
  <c r="AQ131" i="6"/>
  <c r="AX131" i="6"/>
  <c r="AS131" i="6"/>
  <c r="AO131" i="6"/>
  <c r="AY131" i="6"/>
  <c r="AT131" i="6"/>
  <c r="AR131" i="6"/>
  <c r="AU131" i="6"/>
  <c r="AN131" i="6"/>
  <c r="AV131" i="6"/>
  <c r="AW131" i="6"/>
  <c r="AZ131" i="6"/>
  <c r="CL133" i="5"/>
  <c r="DJ133" i="5"/>
  <c r="CM133" i="5"/>
  <c r="DK133" i="5"/>
  <c r="DA133" i="5"/>
  <c r="CF133" i="5"/>
  <c r="CJ133" i="5"/>
  <c r="DH133" i="5"/>
  <c r="CI133" i="5"/>
  <c r="DG133" i="5"/>
  <c r="CS133" i="5"/>
  <c r="DR133" i="5"/>
  <c r="CG133" i="5"/>
  <c r="DE133" i="5"/>
  <c r="CO133" i="5"/>
  <c r="DM133" i="5"/>
  <c r="CK133" i="5"/>
  <c r="DI133" i="5"/>
  <c r="CR133" i="5"/>
  <c r="CZ133" i="5"/>
  <c r="BA111" i="5"/>
  <c r="AU96" i="5"/>
  <c r="AW96" i="5"/>
  <c r="AX96" i="5"/>
  <c r="DA87" i="5"/>
  <c r="CJ87" i="5"/>
  <c r="DH87" i="5"/>
  <c r="CZ87" i="5"/>
  <c r="CL87" i="5"/>
  <c r="DJ87" i="5"/>
  <c r="CM87" i="5"/>
  <c r="DK87" i="5"/>
  <c r="CO87" i="5"/>
  <c r="DM87" i="5"/>
  <c r="CG87" i="5"/>
  <c r="DE87" i="5"/>
  <c r="CR87" i="5"/>
  <c r="CF87" i="5"/>
  <c r="CS87" i="5"/>
  <c r="DR87" i="5"/>
  <c r="CK87" i="5"/>
  <c r="DI87" i="5"/>
  <c r="CI87" i="5"/>
  <c r="DG87" i="5"/>
  <c r="BL4" i="5"/>
  <c r="BR4" i="5"/>
  <c r="BI4" i="5"/>
  <c r="BM4" i="5"/>
  <c r="BN4" i="5"/>
  <c r="BV4" i="5"/>
  <c r="BW4" i="5"/>
  <c r="BP4" i="5"/>
  <c r="BO4" i="5"/>
  <c r="BJ4" i="5"/>
  <c r="AW337" i="3"/>
  <c r="AP337" i="3"/>
  <c r="AM337" i="3"/>
  <c r="AQ337" i="3"/>
  <c r="AR337" i="3"/>
  <c r="BD337" i="3"/>
  <c r="BE337" i="3"/>
  <c r="AT337" i="3"/>
  <c r="AO337" i="3"/>
  <c r="AU337" i="3"/>
  <c r="AS337" i="3"/>
  <c r="AL337" i="3"/>
  <c r="AY337" i="3"/>
  <c r="AN337" i="3"/>
  <c r="BD332" i="3"/>
  <c r="AT332" i="3"/>
  <c r="AU332" i="3"/>
  <c r="AV332" i="3"/>
  <c r="AW332" i="3"/>
  <c r="AX332" i="3"/>
  <c r="AM332" i="3"/>
  <c r="AO332" i="3"/>
  <c r="AP332" i="3"/>
  <c r="BE332" i="3"/>
  <c r="AR332" i="3"/>
  <c r="AQ332" i="3"/>
  <c r="AL332" i="3"/>
  <c r="AN332" i="3"/>
  <c r="AS332" i="3"/>
  <c r="DL329" i="3"/>
  <c r="DE325" i="3"/>
  <c r="DG325" i="3"/>
  <c r="DH325" i="3"/>
  <c r="DI325" i="3"/>
  <c r="AQ263" i="3"/>
  <c r="AW263" i="3"/>
  <c r="AO263" i="3"/>
  <c r="BE263" i="3"/>
  <c r="AL263" i="3"/>
  <c r="AT263" i="3"/>
  <c r="AS263" i="3"/>
  <c r="AU263" i="3"/>
  <c r="AP263" i="3"/>
  <c r="AR263" i="3"/>
  <c r="BD263" i="3"/>
  <c r="AM263" i="3"/>
  <c r="AN263" i="3"/>
  <c r="DL262" i="3"/>
  <c r="AF260" i="3"/>
  <c r="AI260" i="3"/>
  <c r="AH260" i="3"/>
  <c r="CY225" i="3"/>
  <c r="DE225" i="3"/>
  <c r="DG225" i="3"/>
  <c r="DH225" i="3"/>
  <c r="DI225" i="3"/>
  <c r="DA224" i="3"/>
  <c r="DJ224" i="3"/>
  <c r="DF224" i="3"/>
  <c r="CX224" i="3"/>
  <c r="CZ224" i="3"/>
  <c r="DM224" i="3"/>
  <c r="DK224" i="3"/>
  <c r="DC224" i="3"/>
  <c r="DD224" i="3"/>
  <c r="DB224" i="3"/>
  <c r="CW224" i="3"/>
  <c r="DE222" i="3"/>
  <c r="DG222" i="3"/>
  <c r="DH222" i="3"/>
  <c r="DI222" i="3"/>
  <c r="BW13" i="3"/>
  <c r="BV13" i="3"/>
  <c r="BW88" i="3"/>
  <c r="BV88" i="3"/>
  <c r="BC8" i="6"/>
  <c r="BB8" i="6"/>
  <c r="CT58" i="4"/>
  <c r="CQ58" i="4"/>
  <c r="DG132" i="4"/>
  <c r="DR132" i="4"/>
  <c r="DK132" i="4"/>
  <c r="BX150" i="4"/>
  <c r="BQ166" i="4"/>
  <c r="BS166" i="4"/>
  <c r="BT166" i="4"/>
  <c r="BU166" i="4"/>
  <c r="BE29" i="6"/>
  <c r="BF29" i="6"/>
  <c r="BD29" i="6"/>
  <c r="CA70" i="5"/>
  <c r="CC70" i="5"/>
  <c r="CD70" i="5"/>
  <c r="CB70" i="5"/>
  <c r="BQ74" i="3"/>
  <c r="BH74" i="3"/>
  <c r="BO74" i="3"/>
  <c r="BT74" i="3"/>
  <c r="BL74" i="3"/>
  <c r="BN74" i="3"/>
  <c r="BI74" i="3"/>
  <c r="BS74" i="3"/>
  <c r="BK74" i="3"/>
  <c r="BM74" i="3"/>
  <c r="DG20" i="2"/>
  <c r="DM20" i="2"/>
  <c r="DO20" i="2"/>
  <c r="DP20" i="2"/>
  <c r="DQ20" i="2"/>
  <c r="CE284" i="3"/>
  <c r="CN284" i="3"/>
  <c r="CG284" i="3"/>
  <c r="CB284" i="3"/>
  <c r="CC284" i="3"/>
  <c r="CH284" i="3"/>
  <c r="CK284" i="3"/>
  <c r="CI284" i="3"/>
  <c r="CO284" i="3"/>
  <c r="CF284" i="3"/>
  <c r="BO29" i="3"/>
  <c r="BN29" i="3"/>
  <c r="BH29" i="3"/>
  <c r="BT29" i="3"/>
  <c r="BQ29" i="3"/>
  <c r="BK29" i="3"/>
  <c r="BL29" i="3"/>
  <c r="BS29" i="3"/>
  <c r="BM29" i="3"/>
  <c r="BI29" i="3"/>
  <c r="CQ38" i="5"/>
  <c r="DQ38" i="5"/>
  <c r="DS209" i="4"/>
  <c r="CR54" i="6"/>
  <c r="CQ54" i="6"/>
  <c r="CZ240" i="4"/>
  <c r="CS240" i="4"/>
  <c r="CI240" i="4"/>
  <c r="CL240" i="4"/>
  <c r="DJ240" i="4"/>
  <c r="CF240" i="4"/>
  <c r="CM240" i="4"/>
  <c r="CG240" i="4"/>
  <c r="CR240" i="4"/>
  <c r="CJ240" i="4"/>
  <c r="DH240" i="4"/>
  <c r="DA240" i="4"/>
  <c r="CK240" i="4"/>
  <c r="CO240" i="4"/>
  <c r="DM240" i="4"/>
  <c r="BR235" i="4"/>
  <c r="BW235" i="4"/>
  <c r="BO235" i="4"/>
  <c r="BM235" i="4"/>
  <c r="BL235" i="4"/>
  <c r="BN235" i="4"/>
  <c r="BV235" i="4"/>
  <c r="BI235" i="4"/>
  <c r="BJ235" i="4"/>
  <c r="BP235" i="4"/>
  <c r="CZ225" i="4"/>
  <c r="CK225" i="4"/>
  <c r="DI225" i="4"/>
  <c r="CJ225" i="4"/>
  <c r="DH225" i="4"/>
  <c r="DA225" i="4"/>
  <c r="CM225" i="4"/>
  <c r="DK225" i="4"/>
  <c r="CS225" i="4"/>
  <c r="DR225" i="4"/>
  <c r="CL225" i="4"/>
  <c r="DJ225" i="4"/>
  <c r="CF225" i="4"/>
  <c r="CR225" i="4"/>
  <c r="CI225" i="4"/>
  <c r="DG225" i="4"/>
  <c r="CO225" i="4"/>
  <c r="DM225" i="4"/>
  <c r="CG225" i="4"/>
  <c r="DE225" i="4"/>
  <c r="AO189" i="4"/>
  <c r="AU189" i="4"/>
  <c r="AW189" i="4"/>
  <c r="AX189" i="4"/>
  <c r="CZ183" i="4"/>
  <c r="CS183" i="4"/>
  <c r="DR183" i="4"/>
  <c r="CK183" i="4"/>
  <c r="DI183" i="4"/>
  <c r="CO183" i="4"/>
  <c r="DM183" i="4"/>
  <c r="CG183" i="4"/>
  <c r="DE183" i="4"/>
  <c r="CR183" i="4"/>
  <c r="CJ183" i="4"/>
  <c r="DH183" i="4"/>
  <c r="CI183" i="4"/>
  <c r="DG183" i="4"/>
  <c r="DA183" i="4"/>
  <c r="CM183" i="4"/>
  <c r="DK183" i="4"/>
  <c r="CL183" i="4"/>
  <c r="DJ183" i="4"/>
  <c r="CF183" i="4"/>
  <c r="BO108" i="3"/>
  <c r="BI108" i="3"/>
  <c r="BH108" i="3"/>
  <c r="BT108" i="3"/>
  <c r="BL108" i="3"/>
  <c r="BK108" i="3"/>
  <c r="BN108" i="3"/>
  <c r="BS108" i="3"/>
  <c r="BM108" i="3"/>
  <c r="BQ108" i="3"/>
  <c r="CO120" i="4"/>
  <c r="CK120" i="4"/>
  <c r="CI120" i="4"/>
  <c r="DG120" i="4"/>
  <c r="CL120" i="4"/>
  <c r="DJ120" i="4"/>
  <c r="CR120" i="4"/>
  <c r="CS120" i="4"/>
  <c r="DA120" i="4"/>
  <c r="CG120" i="4"/>
  <c r="CF120" i="4"/>
  <c r="DD120" i="4"/>
  <c r="CJ120" i="4"/>
  <c r="CM120" i="4"/>
  <c r="DK120" i="4"/>
  <c r="CZ120" i="4"/>
  <c r="BL111" i="4"/>
  <c r="BW111" i="4"/>
  <c r="BO111" i="4"/>
  <c r="BN111" i="4"/>
  <c r="BJ111" i="4"/>
  <c r="BM111" i="4"/>
  <c r="BP111" i="4"/>
  <c r="BI111" i="4"/>
  <c r="BV111" i="4"/>
  <c r="BR111" i="4"/>
  <c r="DA97" i="4"/>
  <c r="CJ97" i="4"/>
  <c r="CF97" i="4"/>
  <c r="DD97" i="4"/>
  <c r="CG97" i="4"/>
  <c r="DE97" i="4"/>
  <c r="DF97" i="4"/>
  <c r="CO97" i="4"/>
  <c r="CI97" i="4"/>
  <c r="CK97" i="4"/>
  <c r="DI97" i="4"/>
  <c r="CZ97" i="4"/>
  <c r="CL97" i="4"/>
  <c r="CM97" i="4"/>
  <c r="DK97" i="4"/>
  <c r="CS97" i="4"/>
  <c r="DR97" i="4"/>
  <c r="CR97" i="4"/>
  <c r="AU77" i="4"/>
  <c r="AW77" i="4"/>
  <c r="AX77" i="4"/>
  <c r="BJ63" i="4"/>
  <c r="BP63" i="4"/>
  <c r="BN63" i="4"/>
  <c r="BL63" i="4"/>
  <c r="BW63" i="4"/>
  <c r="BV63" i="4"/>
  <c r="BR63" i="4"/>
  <c r="BM63" i="4"/>
  <c r="BI63" i="4"/>
  <c r="BK63" i="4"/>
  <c r="BO63" i="4"/>
  <c r="CS49" i="4"/>
  <c r="DR49" i="4"/>
  <c r="CR49" i="4"/>
  <c r="CL49" i="4"/>
  <c r="DJ49" i="4"/>
  <c r="CO49" i="4"/>
  <c r="DM49" i="4"/>
  <c r="CZ49" i="4"/>
  <c r="DA49" i="4"/>
  <c r="CI49" i="4"/>
  <c r="DG49" i="4"/>
  <c r="CM49" i="4"/>
  <c r="DK49" i="4"/>
  <c r="CG49" i="4"/>
  <c r="DE49" i="4"/>
  <c r="CF49" i="4"/>
  <c r="CK49" i="4"/>
  <c r="DI49" i="4"/>
  <c r="CJ49" i="4"/>
  <c r="DH49" i="4"/>
  <c r="BO31" i="4"/>
  <c r="BN31" i="4"/>
  <c r="BR31" i="4"/>
  <c r="BV31" i="4"/>
  <c r="BI31" i="4"/>
  <c r="BW31" i="4"/>
  <c r="BL31" i="4"/>
  <c r="BJ31" i="4"/>
  <c r="BP31" i="4"/>
  <c r="BM31" i="4"/>
  <c r="CL13" i="4"/>
  <c r="DJ13" i="4"/>
  <c r="CO13" i="4"/>
  <c r="CS13" i="4"/>
  <c r="CR13" i="4"/>
  <c r="DA13" i="4"/>
  <c r="CI13" i="4"/>
  <c r="DG13" i="4"/>
  <c r="CK13" i="4"/>
  <c r="CG13" i="4"/>
  <c r="DE13" i="4"/>
  <c r="CF13" i="4"/>
  <c r="CZ13" i="4"/>
  <c r="CM13" i="4"/>
  <c r="DK13" i="4"/>
  <c r="CJ13" i="4"/>
  <c r="DH13" i="4"/>
  <c r="BN204" i="6"/>
  <c r="BK204" i="6"/>
  <c r="BI204" i="6"/>
  <c r="BT204" i="6"/>
  <c r="BQ204" i="6"/>
  <c r="BH204" i="6"/>
  <c r="BJ204" i="6"/>
  <c r="BM204" i="6"/>
  <c r="BO204" i="6"/>
  <c r="BL204" i="6"/>
  <c r="BS204" i="6"/>
  <c r="BN198" i="6"/>
  <c r="BT198" i="6"/>
  <c r="BL198" i="6"/>
  <c r="BK198" i="6"/>
  <c r="BQ198" i="6"/>
  <c r="BO198" i="6"/>
  <c r="BH198" i="6"/>
  <c r="BI198" i="6"/>
  <c r="BM198" i="6"/>
  <c r="BS198" i="6"/>
  <c r="BR198" i="6"/>
  <c r="BH186" i="6"/>
  <c r="BQ186" i="6"/>
  <c r="BK186" i="6"/>
  <c r="BL186" i="6"/>
  <c r="BM186" i="6"/>
  <c r="BI186" i="6"/>
  <c r="BS186" i="6"/>
  <c r="BN186" i="6"/>
  <c r="BO186" i="6"/>
  <c r="BT186" i="6"/>
  <c r="CP172" i="6"/>
  <c r="BJ262" i="4"/>
  <c r="BI262" i="4"/>
  <c r="BV262" i="4"/>
  <c r="BR262" i="4"/>
  <c r="BW262" i="4"/>
  <c r="BL262" i="4"/>
  <c r="BN262" i="4"/>
  <c r="BM262" i="4"/>
  <c r="BP262" i="4"/>
  <c r="BO262" i="4"/>
  <c r="BA202" i="4"/>
  <c r="AU195" i="4"/>
  <c r="AW195" i="4"/>
  <c r="AX195" i="4"/>
  <c r="BN207" i="4"/>
  <c r="BJ207" i="4"/>
  <c r="BM207" i="4"/>
  <c r="BV207" i="4"/>
  <c r="BP207" i="4"/>
  <c r="BR207" i="4"/>
  <c r="BL207" i="4"/>
  <c r="BI207" i="4"/>
  <c r="BO207" i="4"/>
  <c r="BW207" i="4"/>
  <c r="BK101" i="6"/>
  <c r="BN101" i="6"/>
  <c r="BO101" i="6"/>
  <c r="BI101" i="6"/>
  <c r="BH101" i="6"/>
  <c r="BJ101" i="6"/>
  <c r="BM101" i="6"/>
  <c r="BS101" i="6"/>
  <c r="BQ101" i="6"/>
  <c r="BL101" i="6"/>
  <c r="BT101" i="6"/>
  <c r="DN26" i="6"/>
  <c r="DM26" i="6"/>
  <c r="CL23" i="2"/>
  <c r="DJ23" i="2"/>
  <c r="CK23" i="2"/>
  <c r="DI23" i="2"/>
  <c r="CH23" i="2"/>
  <c r="DF23" i="2"/>
  <c r="CJ23" i="2"/>
  <c r="DH23" i="2"/>
  <c r="CT23" i="2"/>
  <c r="DS23" i="2"/>
  <c r="DA23" i="2"/>
  <c r="CG23" i="2"/>
  <c r="CS23" i="2"/>
  <c r="CP23" i="2"/>
  <c r="DN23" i="2"/>
  <c r="CN23" i="2"/>
  <c r="DL23" i="2"/>
  <c r="CM23" i="2"/>
  <c r="DK23" i="2"/>
  <c r="DB23" i="2"/>
  <c r="BR293" i="4"/>
  <c r="BI293" i="4"/>
  <c r="BP293" i="4"/>
  <c r="BL293" i="4"/>
  <c r="BV293" i="4"/>
  <c r="BM293" i="4"/>
  <c r="BN293" i="4"/>
  <c r="BJ293" i="4"/>
  <c r="BO293" i="4"/>
  <c r="BW293" i="4"/>
  <c r="DL302" i="3"/>
  <c r="AO151" i="4"/>
  <c r="AU151" i="4"/>
  <c r="AW151" i="4"/>
  <c r="AX151" i="4"/>
  <c r="CJ48" i="6"/>
  <c r="CL48" i="6"/>
  <c r="CM48" i="6"/>
  <c r="DI54" i="3"/>
  <c r="DL54" i="3"/>
  <c r="DB12" i="2"/>
  <c r="CT12" i="2"/>
  <c r="DS12" i="2"/>
  <c r="CL12" i="2"/>
  <c r="DJ12" i="2"/>
  <c r="CK12" i="2"/>
  <c r="DI12" i="2"/>
  <c r="CH12" i="2"/>
  <c r="DF12" i="2"/>
  <c r="CG12" i="2"/>
  <c r="CN12" i="2"/>
  <c r="DL12" i="2"/>
  <c r="CJ12" i="2"/>
  <c r="DH12" i="2"/>
  <c r="CM12" i="2"/>
  <c r="DK12" i="2"/>
  <c r="DA12" i="2"/>
  <c r="CP12" i="2"/>
  <c r="DN12" i="2"/>
  <c r="CS12" i="2"/>
  <c r="AW197" i="3"/>
  <c r="AS197" i="3"/>
  <c r="BE197" i="3"/>
  <c r="AM197" i="3"/>
  <c r="AO197" i="3"/>
  <c r="AR197" i="3"/>
  <c r="AT197" i="3"/>
  <c r="AU197" i="3"/>
  <c r="AV197" i="3"/>
  <c r="AP197" i="3"/>
  <c r="AQ197" i="3"/>
  <c r="AL197" i="3"/>
  <c r="BD197" i="3"/>
  <c r="AS142" i="3"/>
  <c r="AW142" i="3"/>
  <c r="AU142" i="3"/>
  <c r="AM142" i="3"/>
  <c r="AP142" i="3"/>
  <c r="AO142" i="3"/>
  <c r="AT142" i="3"/>
  <c r="AV142" i="3"/>
  <c r="BD142" i="3"/>
  <c r="AQ142" i="3"/>
  <c r="BE142" i="3"/>
  <c r="AL142" i="3"/>
  <c r="AR142" i="3"/>
  <c r="DL115" i="3"/>
  <c r="DE115" i="3"/>
  <c r="DG115" i="3"/>
  <c r="DH115" i="3"/>
  <c r="DI115" i="3"/>
  <c r="BA80" i="5"/>
  <c r="DL269" i="3"/>
  <c r="AO123" i="3"/>
  <c r="AL123" i="3"/>
  <c r="AW123" i="3"/>
  <c r="AQ123" i="3"/>
  <c r="AS123" i="3"/>
  <c r="AM123" i="3"/>
  <c r="AP123" i="3"/>
  <c r="AR123" i="3"/>
  <c r="AU123" i="3"/>
  <c r="BD123" i="3"/>
  <c r="BE123" i="3"/>
  <c r="AT123" i="3"/>
  <c r="CY119" i="3"/>
  <c r="DE119" i="3"/>
  <c r="DG119" i="3"/>
  <c r="DH119" i="3"/>
  <c r="DI119" i="3"/>
  <c r="AU212" i="5"/>
  <c r="AW212" i="5"/>
  <c r="AX212" i="5"/>
  <c r="BA230" i="4"/>
  <c r="CJ124" i="6"/>
  <c r="CL124" i="6"/>
  <c r="CM124" i="6"/>
  <c r="AU291" i="4"/>
  <c r="AW291" i="4"/>
  <c r="AX291" i="4"/>
  <c r="AO103" i="5"/>
  <c r="AU103" i="5"/>
  <c r="AW103" i="5"/>
  <c r="AX103" i="5"/>
  <c r="AQ152" i="6"/>
  <c r="AS152" i="6"/>
  <c r="AY152" i="6"/>
  <c r="AR152" i="6"/>
  <c r="AT152" i="6"/>
  <c r="AO152" i="6"/>
  <c r="AN152" i="6"/>
  <c r="AP152" i="6"/>
  <c r="AV152" i="6"/>
  <c r="AX152" i="6"/>
  <c r="AU152" i="6"/>
  <c r="BP137" i="6"/>
  <c r="CL137" i="6"/>
  <c r="CM137" i="6"/>
  <c r="DD135" i="6"/>
  <c r="DC135" i="6"/>
  <c r="DI135" i="6"/>
  <c r="DL135" i="6"/>
  <c r="CW135" i="6"/>
  <c r="CZ135" i="6"/>
  <c r="DB135" i="6"/>
  <c r="DA135" i="6"/>
  <c r="CX135" i="6"/>
  <c r="DJ135" i="6"/>
  <c r="DF135" i="6"/>
  <c r="BJ207" i="5"/>
  <c r="BR207" i="5"/>
  <c r="BV207" i="5"/>
  <c r="BI207" i="5"/>
  <c r="BO207" i="5"/>
  <c r="BM207" i="5"/>
  <c r="BP207" i="5"/>
  <c r="BW207" i="5"/>
  <c r="BL207" i="5"/>
  <c r="BN207" i="5"/>
  <c r="AU119" i="5"/>
  <c r="AW119" i="5"/>
  <c r="AX119" i="5"/>
  <c r="CL111" i="5"/>
  <c r="DJ111" i="5"/>
  <c r="CG111" i="5"/>
  <c r="DE111" i="5"/>
  <c r="CR111" i="5"/>
  <c r="CJ111" i="5"/>
  <c r="DH111" i="5"/>
  <c r="CM111" i="5"/>
  <c r="DK111" i="5"/>
  <c r="CO111" i="5"/>
  <c r="DM111" i="5"/>
  <c r="CK111" i="5"/>
  <c r="DI111" i="5"/>
  <c r="DA111" i="5"/>
  <c r="CF111" i="5"/>
  <c r="CI111" i="5"/>
  <c r="DG111" i="5"/>
  <c r="CS111" i="5"/>
  <c r="DR111" i="5"/>
  <c r="CZ111" i="5"/>
  <c r="BA93" i="5"/>
  <c r="CG91" i="5"/>
  <c r="DE91" i="5"/>
  <c r="CI91" i="5"/>
  <c r="DG91" i="5"/>
  <c r="CZ91" i="5"/>
  <c r="DA91" i="5"/>
  <c r="CL91" i="5"/>
  <c r="DJ91" i="5"/>
  <c r="CR91" i="5"/>
  <c r="CJ91" i="5"/>
  <c r="DH91" i="5"/>
  <c r="CM91" i="5"/>
  <c r="DK91" i="5"/>
  <c r="CK91" i="5"/>
  <c r="DI91" i="5"/>
  <c r="CS91" i="5"/>
  <c r="DR91" i="5"/>
  <c r="CO91" i="5"/>
  <c r="DM91" i="5"/>
  <c r="CF91" i="5"/>
  <c r="AN338" i="3"/>
  <c r="AM330" i="3"/>
  <c r="AO330" i="3"/>
  <c r="AW330" i="3"/>
  <c r="AT330" i="3"/>
  <c r="BD330" i="3"/>
  <c r="BE330" i="3"/>
  <c r="AL330" i="3"/>
  <c r="AR330" i="3"/>
  <c r="AQ330" i="3"/>
  <c r="AS330" i="3"/>
  <c r="AP330" i="3"/>
  <c r="AU330" i="3"/>
  <c r="DE264" i="3"/>
  <c r="DG264" i="3"/>
  <c r="DH264" i="3"/>
  <c r="DI264" i="3"/>
  <c r="AY259" i="3"/>
  <c r="AX259" i="3"/>
  <c r="CY231" i="3"/>
  <c r="DE231" i="3"/>
  <c r="DG231" i="3"/>
  <c r="DH231" i="3"/>
  <c r="DI231" i="3"/>
  <c r="CC230" i="3"/>
  <c r="CB230" i="3"/>
  <c r="CH230" i="3"/>
  <c r="CK230" i="3"/>
  <c r="CN230" i="3"/>
  <c r="CG230" i="3"/>
  <c r="CF230" i="3"/>
  <c r="CO230" i="3"/>
  <c r="CE230" i="3"/>
  <c r="CI230" i="3"/>
  <c r="CB162" i="3"/>
  <c r="CO162" i="3"/>
  <c r="CE162" i="3"/>
  <c r="CN162" i="3"/>
  <c r="CK162" i="3"/>
  <c r="CG162" i="3"/>
  <c r="CH162" i="3"/>
  <c r="CI162" i="3"/>
  <c r="CC162" i="3"/>
  <c r="CF162" i="3"/>
  <c r="BV12" i="3"/>
  <c r="BW12" i="3"/>
  <c r="BD142" i="4"/>
  <c r="BF142" i="4"/>
  <c r="BG142" i="4"/>
  <c r="BE142" i="4"/>
  <c r="DT4" i="2"/>
  <c r="BX124" i="4"/>
  <c r="AV219" i="3"/>
  <c r="AX219" i="3"/>
  <c r="BF38" i="4"/>
  <c r="BG38" i="4"/>
  <c r="BD38" i="4"/>
  <c r="BE38" i="4"/>
  <c r="BA85" i="6"/>
  <c r="BK153" i="5"/>
  <c r="BQ153" i="5"/>
  <c r="BS153" i="5"/>
  <c r="BT153" i="5"/>
  <c r="BU153" i="5"/>
  <c r="BP224" i="4"/>
  <c r="BW224" i="4"/>
  <c r="BR224" i="4"/>
  <c r="BN224" i="4"/>
  <c r="BI224" i="4"/>
  <c r="BL224" i="4"/>
  <c r="BJ224" i="4"/>
  <c r="BM224" i="4"/>
  <c r="BO224" i="4"/>
  <c r="BV224" i="4"/>
  <c r="BL187" i="4"/>
  <c r="BV187" i="4"/>
  <c r="BJ187" i="4"/>
  <c r="BP187" i="4"/>
  <c r="BM187" i="4"/>
  <c r="BO187" i="4"/>
  <c r="BW187" i="4"/>
  <c r="BN187" i="4"/>
  <c r="BR187" i="4"/>
  <c r="BI187" i="4"/>
  <c r="BK187" i="4"/>
  <c r="BQ187" i="4"/>
  <c r="BS187" i="4"/>
  <c r="BT187" i="4"/>
  <c r="BU187" i="4"/>
  <c r="AY293" i="3"/>
  <c r="CH193" i="5"/>
  <c r="CN193" i="5"/>
  <c r="CP193" i="5"/>
  <c r="DD193" i="5"/>
  <c r="DF193" i="5"/>
  <c r="DL193" i="5"/>
  <c r="DN193" i="5"/>
  <c r="DO193" i="5"/>
  <c r="BP20" i="1"/>
  <c r="DJ20" i="1"/>
  <c r="BL20" i="1"/>
  <c r="BK20" i="1"/>
  <c r="BM20" i="1"/>
  <c r="BQ20" i="1"/>
  <c r="DK20" i="1"/>
  <c r="BN20" i="1"/>
  <c r="BO20" i="1"/>
  <c r="DI20" i="1"/>
  <c r="BX20" i="1"/>
  <c r="DS20" i="1"/>
  <c r="BW20" i="1"/>
  <c r="BT20" i="1"/>
  <c r="DN20" i="1"/>
  <c r="CF20" i="1"/>
  <c r="BR20" i="1"/>
  <c r="DL20" i="1"/>
  <c r="CE20" i="1"/>
  <c r="AU265" i="4"/>
  <c r="AW265" i="4"/>
  <c r="AX265" i="4"/>
  <c r="BA116" i="4"/>
  <c r="DT110" i="4"/>
  <c r="DQ110" i="4"/>
  <c r="DR110" i="4"/>
  <c r="DG110" i="4"/>
  <c r="DJ110" i="4"/>
  <c r="DI110" i="4"/>
  <c r="DD110" i="4"/>
  <c r="DK110" i="4"/>
  <c r="DH110" i="4"/>
  <c r="CJ87" i="4"/>
  <c r="DH87" i="4"/>
  <c r="CR87" i="4"/>
  <c r="CI87" i="4"/>
  <c r="DG87" i="4"/>
  <c r="CO87" i="4"/>
  <c r="DM87" i="4"/>
  <c r="CM87" i="4"/>
  <c r="DK87" i="4"/>
  <c r="CK87" i="4"/>
  <c r="DI87" i="4"/>
  <c r="CS87" i="4"/>
  <c r="DR87" i="4"/>
  <c r="CG87" i="4"/>
  <c r="DE87" i="4"/>
  <c r="DA87" i="4"/>
  <c r="CF87" i="4"/>
  <c r="CL87" i="4"/>
  <c r="DJ87" i="4"/>
  <c r="CZ87" i="4"/>
  <c r="BR77" i="4"/>
  <c r="BV77" i="4"/>
  <c r="BN77" i="4"/>
  <c r="BO77" i="4"/>
  <c r="BJ77" i="4"/>
  <c r="BW77" i="4"/>
  <c r="BP77" i="4"/>
  <c r="BL77" i="4"/>
  <c r="BM77" i="4"/>
  <c r="BI77" i="4"/>
  <c r="CG67" i="4"/>
  <c r="DE67" i="4"/>
  <c r="CO67" i="4"/>
  <c r="DM67" i="4"/>
  <c r="CI67" i="4"/>
  <c r="DG67" i="4"/>
  <c r="CL67" i="4"/>
  <c r="DJ67" i="4"/>
  <c r="DA67" i="4"/>
  <c r="CM67" i="4"/>
  <c r="DK67" i="4"/>
  <c r="CS67" i="4"/>
  <c r="DR67" i="4"/>
  <c r="CJ67" i="4"/>
  <c r="DH67" i="4"/>
  <c r="CK67" i="4"/>
  <c r="DI67" i="4"/>
  <c r="CR67" i="4"/>
  <c r="CZ67" i="4"/>
  <c r="CF67" i="4"/>
  <c r="CK55" i="4"/>
  <c r="DI55" i="4"/>
  <c r="CG55" i="4"/>
  <c r="DE55" i="4"/>
  <c r="CO55" i="4"/>
  <c r="DM55" i="4"/>
  <c r="CL55" i="4"/>
  <c r="DJ55" i="4"/>
  <c r="CI55" i="4"/>
  <c r="DG55" i="4"/>
  <c r="CM55" i="4"/>
  <c r="DK55" i="4"/>
  <c r="CR55" i="4"/>
  <c r="CS55" i="4"/>
  <c r="DR55" i="4"/>
  <c r="CF55" i="4"/>
  <c r="CZ55" i="4"/>
  <c r="CJ55" i="4"/>
  <c r="DH55" i="4"/>
  <c r="DA55" i="4"/>
  <c r="BA49" i="4"/>
  <c r="BP22" i="4"/>
  <c r="BW22" i="4"/>
  <c r="BJ22" i="4"/>
  <c r="BL22" i="4"/>
  <c r="BM22" i="4"/>
  <c r="BR22" i="4"/>
  <c r="BI22" i="4"/>
  <c r="BK22" i="4"/>
  <c r="BN22" i="4"/>
  <c r="BO22" i="4"/>
  <c r="BV22" i="4"/>
  <c r="AS200" i="6"/>
  <c r="AT200" i="6"/>
  <c r="AN200" i="6"/>
  <c r="AY200" i="6"/>
  <c r="AX200" i="6"/>
  <c r="AU200" i="6"/>
  <c r="AR200" i="6"/>
  <c r="AV200" i="6"/>
  <c r="AW200" i="6"/>
  <c r="AO200" i="6"/>
  <c r="AQ200" i="6"/>
  <c r="BL191" i="6"/>
  <c r="BO191" i="6"/>
  <c r="BI191" i="6"/>
  <c r="BM191" i="6"/>
  <c r="BS191" i="6"/>
  <c r="BQ191" i="6"/>
  <c r="BK191" i="6"/>
  <c r="BT191" i="6"/>
  <c r="BN191" i="6"/>
  <c r="BH191" i="6"/>
  <c r="BJ191" i="6"/>
  <c r="DL181" i="6"/>
  <c r="DB181" i="6"/>
  <c r="DA181" i="6"/>
  <c r="DC181" i="6"/>
  <c r="DI181" i="6"/>
  <c r="DF181" i="6"/>
  <c r="CX181" i="6"/>
  <c r="DJ181" i="6"/>
  <c r="DD181" i="6"/>
  <c r="CW181" i="6"/>
  <c r="CZ181" i="6"/>
  <c r="BO5" i="1"/>
  <c r="DI5" i="1"/>
  <c r="CF5" i="1"/>
  <c r="CE5" i="1"/>
  <c r="BN5" i="1"/>
  <c r="DH5" i="1"/>
  <c r="BW5" i="1"/>
  <c r="BL5" i="1"/>
  <c r="DF5" i="1"/>
  <c r="BR5" i="1"/>
  <c r="DL5" i="1"/>
  <c r="BP5" i="1"/>
  <c r="DJ5" i="1"/>
  <c r="BT5" i="1"/>
  <c r="DN5" i="1"/>
  <c r="BK5" i="1"/>
  <c r="BQ5" i="1"/>
  <c r="DK5" i="1"/>
  <c r="BX5" i="1"/>
  <c r="DS5" i="1"/>
  <c r="DG10" i="1"/>
  <c r="DM10" i="1"/>
  <c r="DO10" i="1"/>
  <c r="DP10" i="1"/>
  <c r="DQ10" i="1"/>
  <c r="CF313" i="4"/>
  <c r="CI313" i="4"/>
  <c r="DG313" i="4"/>
  <c r="CR313" i="4"/>
  <c r="CL313" i="4"/>
  <c r="DJ313" i="4"/>
  <c r="CZ313" i="4"/>
  <c r="CJ313" i="4"/>
  <c r="DH313" i="4"/>
  <c r="DA313" i="4"/>
  <c r="CS313" i="4"/>
  <c r="DR313" i="4"/>
  <c r="CO313" i="4"/>
  <c r="DM313" i="4"/>
  <c r="CM313" i="4"/>
  <c r="DK313" i="4"/>
  <c r="CK313" i="4"/>
  <c r="DI313" i="4"/>
  <c r="CG313" i="4"/>
  <c r="DE313" i="4"/>
  <c r="BJ220" i="4"/>
  <c r="BL220" i="4"/>
  <c r="BV220" i="4"/>
  <c r="BO220" i="4"/>
  <c r="BW220" i="4"/>
  <c r="BI220" i="4"/>
  <c r="BR220" i="4"/>
  <c r="BP220" i="4"/>
  <c r="BN220" i="4"/>
  <c r="BM220" i="4"/>
  <c r="DL200" i="4"/>
  <c r="DN200" i="4"/>
  <c r="DO200" i="4"/>
  <c r="DP200" i="4"/>
  <c r="CG199" i="4"/>
  <c r="DE199" i="4"/>
  <c r="CJ199" i="4"/>
  <c r="CM199" i="4"/>
  <c r="CL199" i="4"/>
  <c r="DJ199" i="4"/>
  <c r="CR199" i="4"/>
  <c r="DQ199" i="4"/>
  <c r="CF199" i="4"/>
  <c r="DA199" i="4"/>
  <c r="CO199" i="4"/>
  <c r="DM199" i="4"/>
  <c r="CK199" i="4"/>
  <c r="DI199" i="4"/>
  <c r="CZ199" i="4"/>
  <c r="CI199" i="4"/>
  <c r="CS199" i="4"/>
  <c r="BA216" i="4"/>
  <c r="CY18" i="6"/>
  <c r="DE18" i="6"/>
  <c r="DG18" i="6"/>
  <c r="DH18" i="6"/>
  <c r="DK18" i="6"/>
  <c r="DM18" i="6"/>
  <c r="DN18" i="6"/>
  <c r="DE83" i="3"/>
  <c r="DG83" i="3"/>
  <c r="DH83" i="3"/>
  <c r="DI83" i="3"/>
  <c r="BL133" i="4"/>
  <c r="BI133" i="4"/>
  <c r="BM133" i="4"/>
  <c r="BR133" i="4"/>
  <c r="BP133" i="4"/>
  <c r="BN133" i="4"/>
  <c r="BV133" i="4"/>
  <c r="BW133" i="4"/>
  <c r="BJ133" i="4"/>
  <c r="BO133" i="4"/>
  <c r="BM121" i="6"/>
  <c r="BI121" i="6"/>
  <c r="BN121" i="6"/>
  <c r="BK121" i="6"/>
  <c r="BS121" i="6"/>
  <c r="BL121" i="6"/>
  <c r="BT121" i="6"/>
  <c r="BQ121" i="6"/>
  <c r="BH121" i="6"/>
  <c r="BO121" i="6"/>
  <c r="CP160" i="6"/>
  <c r="CX46" i="6"/>
  <c r="DD46" i="6"/>
  <c r="DA46" i="6"/>
  <c r="DF46" i="6"/>
  <c r="DC46" i="6"/>
  <c r="DI46" i="6"/>
  <c r="CZ46" i="6"/>
  <c r="DB46" i="6"/>
  <c r="DJ46" i="6"/>
  <c r="CW46" i="6"/>
  <c r="DL46" i="6"/>
  <c r="DQ26" i="4"/>
  <c r="DD26" i="4"/>
  <c r="DM26" i="4"/>
  <c r="DK26" i="4"/>
  <c r="DG26" i="4"/>
  <c r="DI26" i="4"/>
  <c r="DT26" i="4"/>
  <c r="DR26" i="4"/>
  <c r="DJ26" i="4"/>
  <c r="DE26" i="4"/>
  <c r="CY51" i="6"/>
  <c r="DE51" i="6"/>
  <c r="DG51" i="6"/>
  <c r="DH51" i="6"/>
  <c r="DK51" i="6"/>
  <c r="DM51" i="6"/>
  <c r="DN51" i="6"/>
  <c r="CS162" i="5"/>
  <c r="DR162" i="5"/>
  <c r="CJ162" i="5"/>
  <c r="DH162" i="5"/>
  <c r="CZ162" i="5"/>
  <c r="CG162" i="5"/>
  <c r="DE162" i="5"/>
  <c r="CI162" i="5"/>
  <c r="DG162" i="5"/>
  <c r="CM162" i="5"/>
  <c r="DK162" i="5"/>
  <c r="CK162" i="5"/>
  <c r="DI162" i="5"/>
  <c r="CR162" i="5"/>
  <c r="CL162" i="5"/>
  <c r="DJ162" i="5"/>
  <c r="CO162" i="5"/>
  <c r="DM162" i="5"/>
  <c r="CF162" i="5"/>
  <c r="DA162" i="5"/>
  <c r="AF288" i="3"/>
  <c r="AI288" i="3"/>
  <c r="AH288" i="3"/>
  <c r="AO114" i="6"/>
  <c r="AX114" i="6"/>
  <c r="AN114" i="6"/>
  <c r="AP114" i="6"/>
  <c r="AQ114" i="6"/>
  <c r="AS114" i="6"/>
  <c r="AU114" i="6"/>
  <c r="AV114" i="6"/>
  <c r="AY114" i="6"/>
  <c r="AT114" i="6"/>
  <c r="AR114" i="6"/>
  <c r="CP84" i="6"/>
  <c r="DL245" i="3"/>
  <c r="AO54" i="5"/>
  <c r="AU54" i="5"/>
  <c r="AW54" i="5"/>
  <c r="AX54" i="5"/>
  <c r="AQ94" i="3"/>
  <c r="AS94" i="3"/>
  <c r="AP94" i="3"/>
  <c r="BD94" i="3"/>
  <c r="AL94" i="3"/>
  <c r="AM94" i="3"/>
  <c r="AR94" i="3"/>
  <c r="BE94" i="3"/>
  <c r="AT94" i="3"/>
  <c r="AO94" i="3"/>
  <c r="AU94" i="3"/>
  <c r="AW94" i="3"/>
  <c r="AU209" i="5"/>
  <c r="AW209" i="5"/>
  <c r="AX209" i="5"/>
  <c r="BX286" i="3"/>
  <c r="BY286" i="3"/>
  <c r="BZ286" i="3"/>
  <c r="BY139" i="3"/>
  <c r="BZ139" i="3"/>
  <c r="BX139" i="3"/>
  <c r="BY148" i="3"/>
  <c r="BZ148" i="3"/>
  <c r="BX148" i="3"/>
  <c r="AU148" i="6"/>
  <c r="AV148" i="6"/>
  <c r="AX148" i="6"/>
  <c r="AW148" i="6"/>
  <c r="AR148" i="6"/>
  <c r="AN148" i="6"/>
  <c r="AO148" i="6"/>
  <c r="AT148" i="6"/>
  <c r="AS148" i="6"/>
  <c r="AQ148" i="6"/>
  <c r="AY148" i="6"/>
  <c r="AP137" i="6"/>
  <c r="AW137" i="6"/>
  <c r="AZ137" i="6"/>
  <c r="AR136" i="6"/>
  <c r="AX136" i="6"/>
  <c r="AN136" i="6"/>
  <c r="AO136" i="6"/>
  <c r="AQ136" i="6"/>
  <c r="AV136" i="6"/>
  <c r="AW136" i="6"/>
  <c r="AU136" i="6"/>
  <c r="AT136" i="6"/>
  <c r="AS136" i="6"/>
  <c r="AY136" i="6"/>
  <c r="CY134" i="6"/>
  <c r="DE134" i="6"/>
  <c r="DG134" i="6"/>
  <c r="DH134" i="6"/>
  <c r="DK134" i="6"/>
  <c r="DN134" i="6"/>
  <c r="DM134" i="6"/>
  <c r="CG209" i="5"/>
  <c r="DE209" i="5"/>
  <c r="CS209" i="5"/>
  <c r="DR209" i="5"/>
  <c r="CR209" i="5"/>
  <c r="CF209" i="5"/>
  <c r="CZ209" i="5"/>
  <c r="CI209" i="5"/>
  <c r="DG209" i="5"/>
  <c r="CM209" i="5"/>
  <c r="DK209" i="5"/>
  <c r="CK209" i="5"/>
  <c r="DI209" i="5"/>
  <c r="CL209" i="5"/>
  <c r="DJ209" i="5"/>
  <c r="CJ209" i="5"/>
  <c r="DH209" i="5"/>
  <c r="DA209" i="5"/>
  <c r="CO209" i="5"/>
  <c r="DM209" i="5"/>
  <c r="CF115" i="5"/>
  <c r="CI115" i="5"/>
  <c r="DG115" i="5"/>
  <c r="CM115" i="5"/>
  <c r="DK115" i="5"/>
  <c r="CK115" i="5"/>
  <c r="DI115" i="5"/>
  <c r="CZ115" i="5"/>
  <c r="CL115" i="5"/>
  <c r="DJ115" i="5"/>
  <c r="CR115" i="5"/>
  <c r="CJ115" i="5"/>
  <c r="DH115" i="5"/>
  <c r="CS115" i="5"/>
  <c r="DR115" i="5"/>
  <c r="CG115" i="5"/>
  <c r="DE115" i="5"/>
  <c r="DA115" i="5"/>
  <c r="CO115" i="5"/>
  <c r="DM115" i="5"/>
  <c r="AO97" i="5"/>
  <c r="AU97" i="5"/>
  <c r="AW97" i="5"/>
  <c r="AX97" i="5"/>
  <c r="BO88" i="5"/>
  <c r="BW88" i="5"/>
  <c r="BN88" i="5"/>
  <c r="BR88" i="5"/>
  <c r="BL88" i="5"/>
  <c r="BM88" i="5"/>
  <c r="BJ88" i="5"/>
  <c r="BP88" i="5"/>
  <c r="BI88" i="5"/>
  <c r="BV88" i="5"/>
  <c r="DE340" i="3"/>
  <c r="DG340" i="3"/>
  <c r="DH340" i="3"/>
  <c r="DI340" i="3"/>
  <c r="BL338" i="3"/>
  <c r="BQ338" i="3"/>
  <c r="BK338" i="3"/>
  <c r="BM338" i="3"/>
  <c r="BN338" i="3"/>
  <c r="BI338" i="3"/>
  <c r="BT338" i="3"/>
  <c r="BS338" i="3"/>
  <c r="BH338" i="3"/>
  <c r="BJ338" i="3"/>
  <c r="BO338" i="3"/>
  <c r="CY263" i="3"/>
  <c r="DE263" i="3"/>
  <c r="DG263" i="3"/>
  <c r="DH263" i="3"/>
  <c r="DI263" i="3"/>
  <c r="AF261" i="3"/>
  <c r="AI261" i="3"/>
  <c r="AH261" i="3"/>
  <c r="BK259" i="3"/>
  <c r="BH259" i="3"/>
  <c r="BI259" i="3"/>
  <c r="BJ259" i="3"/>
  <c r="BP259" i="3"/>
  <c r="BS259" i="3"/>
  <c r="BM259" i="3"/>
  <c r="BQ259" i="3"/>
  <c r="BT259" i="3"/>
  <c r="BR259" i="3"/>
  <c r="BL259" i="3"/>
  <c r="BO259" i="3"/>
  <c r="BN259" i="3"/>
  <c r="AY230" i="3"/>
  <c r="AX230" i="3"/>
  <c r="DL228" i="3"/>
  <c r="BD155" i="6"/>
  <c r="BE155" i="6"/>
  <c r="BF155" i="6"/>
  <c r="DH177" i="4"/>
  <c r="DI177" i="4"/>
  <c r="DL177" i="4"/>
  <c r="DN177" i="4"/>
  <c r="DO177" i="4"/>
  <c r="DP177" i="4"/>
  <c r="CB193" i="4"/>
  <c r="CC193" i="4"/>
  <c r="CD193" i="4"/>
  <c r="CA193" i="4"/>
  <c r="BY181" i="5"/>
  <c r="BZ181" i="5"/>
  <c r="BX142" i="4"/>
  <c r="CQ21" i="5"/>
  <c r="CT21" i="5"/>
  <c r="BA287" i="3"/>
  <c r="AZ287" i="3"/>
  <c r="BX30" i="5"/>
  <c r="BC63" i="5"/>
  <c r="BB63" i="5"/>
  <c r="CS70" i="6"/>
  <c r="CT70" i="6"/>
  <c r="CU70" i="6"/>
  <c r="BC5" i="5"/>
  <c r="BB5" i="5"/>
  <c r="BJ85" i="6"/>
  <c r="BP85" i="6"/>
  <c r="BS21" i="3"/>
  <c r="BH21" i="3"/>
  <c r="BI21" i="3"/>
  <c r="BO21" i="3"/>
  <c r="BQ21" i="3"/>
  <c r="BM21" i="3"/>
  <c r="BT21" i="3"/>
  <c r="BK21" i="3"/>
  <c r="BL21" i="3"/>
  <c r="BN21" i="3"/>
  <c r="BX64" i="5"/>
  <c r="BO239" i="4"/>
  <c r="BN239" i="4"/>
  <c r="BR239" i="4"/>
  <c r="BW239" i="4"/>
  <c r="BV239" i="4"/>
  <c r="BL239" i="4"/>
  <c r="BP239" i="4"/>
  <c r="BI239" i="4"/>
  <c r="BJ239" i="4"/>
  <c r="BK239" i="4"/>
  <c r="BM239" i="4"/>
  <c r="AU236" i="4"/>
  <c r="AW236" i="4"/>
  <c r="AX236" i="4"/>
  <c r="CG234" i="4"/>
  <c r="CZ234" i="4"/>
  <c r="CI234" i="4"/>
  <c r="CJ234" i="4"/>
  <c r="CK234" i="4"/>
  <c r="DI234" i="4"/>
  <c r="CF234" i="4"/>
  <c r="CS234" i="4"/>
  <c r="DA234" i="4"/>
  <c r="CL234" i="4"/>
  <c r="DJ234" i="4"/>
  <c r="CM234" i="4"/>
  <c r="CO234" i="4"/>
  <c r="DM234" i="4"/>
  <c r="CR234" i="4"/>
  <c r="BA185" i="4"/>
  <c r="AX64" i="3"/>
  <c r="BC68" i="5"/>
  <c r="BB68" i="5"/>
  <c r="CE29" i="1"/>
  <c r="BO29" i="1"/>
  <c r="BL29" i="1"/>
  <c r="DF29" i="1"/>
  <c r="BX29" i="1"/>
  <c r="DS29" i="1"/>
  <c r="BP29" i="1"/>
  <c r="DJ29" i="1"/>
  <c r="BN29" i="1"/>
  <c r="CF29" i="1"/>
  <c r="BT29" i="1"/>
  <c r="DN29" i="1"/>
  <c r="BW29" i="1"/>
  <c r="BQ29" i="1"/>
  <c r="DK29" i="1"/>
  <c r="BR29" i="1"/>
  <c r="CJ277" i="4"/>
  <c r="DH277" i="4"/>
  <c r="CG277" i="4"/>
  <c r="CO277" i="4"/>
  <c r="DM277" i="4"/>
  <c r="CI277" i="4"/>
  <c r="CK277" i="4"/>
  <c r="DI277" i="4"/>
  <c r="CM277" i="4"/>
  <c r="CF277" i="4"/>
  <c r="CH277" i="4"/>
  <c r="DA277" i="4"/>
  <c r="CS277" i="4"/>
  <c r="DR277" i="4"/>
  <c r="CZ277" i="4"/>
  <c r="CR277" i="4"/>
  <c r="CL277" i="4"/>
  <c r="AU266" i="4"/>
  <c r="AW266" i="4"/>
  <c r="AX266" i="4"/>
  <c r="AO264" i="4"/>
  <c r="AU264" i="4"/>
  <c r="AW264" i="4"/>
  <c r="AX264" i="4"/>
  <c r="BL109" i="4"/>
  <c r="BI109" i="4"/>
  <c r="BJ109" i="4"/>
  <c r="BP109" i="4"/>
  <c r="BM109" i="4"/>
  <c r="BV109" i="4"/>
  <c r="BR109" i="4"/>
  <c r="BN109" i="4"/>
  <c r="BW109" i="4"/>
  <c r="BO109" i="4"/>
  <c r="CK85" i="4"/>
  <c r="DI85" i="4"/>
  <c r="CJ85" i="4"/>
  <c r="CM85" i="4"/>
  <c r="CS85" i="4"/>
  <c r="CZ85" i="4"/>
  <c r="CF85" i="4"/>
  <c r="DA85" i="4"/>
  <c r="CI85" i="4"/>
  <c r="CO85" i="4"/>
  <c r="DM85" i="4"/>
  <c r="CG85" i="4"/>
  <c r="CR85" i="4"/>
  <c r="DQ85" i="4"/>
  <c r="CL85" i="4"/>
  <c r="BO70" i="4"/>
  <c r="BV70" i="4"/>
  <c r="BR70" i="4"/>
  <c r="BN70" i="4"/>
  <c r="BI70" i="4"/>
  <c r="BJ70" i="4"/>
  <c r="BK70" i="4"/>
  <c r="BL70" i="4"/>
  <c r="BM70" i="4"/>
  <c r="BP70" i="4"/>
  <c r="BQ70" i="4"/>
  <c r="BS70" i="4"/>
  <c r="BT70" i="4"/>
  <c r="BW70" i="4"/>
  <c r="BO62" i="4"/>
  <c r="BV62" i="4"/>
  <c r="BR62" i="4"/>
  <c r="BN62" i="4"/>
  <c r="BI62" i="4"/>
  <c r="BJ62" i="4"/>
  <c r="BK62" i="4"/>
  <c r="BP62" i="4"/>
  <c r="BW62" i="4"/>
  <c r="BL62" i="4"/>
  <c r="BM62" i="4"/>
  <c r="AU50" i="4"/>
  <c r="AW50" i="4"/>
  <c r="AX50" i="4"/>
  <c r="CK29" i="4"/>
  <c r="DI29" i="4"/>
  <c r="DA29" i="4"/>
  <c r="CO29" i="4"/>
  <c r="DM29" i="4"/>
  <c r="CM29" i="4"/>
  <c r="DK29" i="4"/>
  <c r="CG29" i="4"/>
  <c r="DE29" i="4"/>
  <c r="CS29" i="4"/>
  <c r="DR29" i="4"/>
  <c r="CR29" i="4"/>
  <c r="CL29" i="4"/>
  <c r="DJ29" i="4"/>
  <c r="CJ29" i="4"/>
  <c r="DH29" i="4"/>
  <c r="CI29" i="4"/>
  <c r="DG29" i="4"/>
  <c r="CF29" i="4"/>
  <c r="CZ29" i="4"/>
  <c r="BL19" i="4"/>
  <c r="BI19" i="4"/>
  <c r="BW19" i="4"/>
  <c r="BV19" i="4"/>
  <c r="BR19" i="4"/>
  <c r="BN19" i="4"/>
  <c r="BO19" i="4"/>
  <c r="BP19" i="4"/>
  <c r="BM19" i="4"/>
  <c r="BJ19" i="4"/>
  <c r="CP169" i="6"/>
  <c r="CK333" i="4"/>
  <c r="DI333" i="4"/>
  <c r="CG333" i="4"/>
  <c r="DE333" i="4"/>
  <c r="CM333" i="4"/>
  <c r="DK333" i="4"/>
  <c r="CZ333" i="4"/>
  <c r="CJ333" i="4"/>
  <c r="DH333" i="4"/>
  <c r="CS333" i="4"/>
  <c r="DR333" i="4"/>
  <c r="CL333" i="4"/>
  <c r="DJ333" i="4"/>
  <c r="DA333" i="4"/>
  <c r="CR333" i="4"/>
  <c r="CI333" i="4"/>
  <c r="DG333" i="4"/>
  <c r="CO333" i="4"/>
  <c r="DM333" i="4"/>
  <c r="CF333" i="4"/>
  <c r="CF273" i="4"/>
  <c r="CI273" i="4"/>
  <c r="DG273" i="4"/>
  <c r="CR273" i="4"/>
  <c r="CO273" i="4"/>
  <c r="DM273" i="4"/>
  <c r="CK273" i="4"/>
  <c r="DI273" i="4"/>
  <c r="CG273" i="4"/>
  <c r="DE273" i="4"/>
  <c r="CL273" i="4"/>
  <c r="DJ273" i="4"/>
  <c r="CZ273" i="4"/>
  <c r="DA273" i="4"/>
  <c r="CJ273" i="4"/>
  <c r="DH273" i="4"/>
  <c r="CS273" i="4"/>
  <c r="DR273" i="4"/>
  <c r="CM273" i="4"/>
  <c r="DK273" i="4"/>
  <c r="BA220" i="4"/>
  <c r="AO220" i="4"/>
  <c r="AU220" i="4"/>
  <c r="AW220" i="4"/>
  <c r="AX220" i="4"/>
  <c r="BA211" i="4"/>
  <c r="AU10" i="6"/>
  <c r="AV10" i="6"/>
  <c r="AY10" i="6"/>
  <c r="AR10" i="6"/>
  <c r="AS10" i="6"/>
  <c r="AX10" i="6"/>
  <c r="AN10" i="6"/>
  <c r="AO10" i="6"/>
  <c r="AT10" i="6"/>
  <c r="AQ10" i="6"/>
  <c r="DA159" i="4"/>
  <c r="CR159" i="4"/>
  <c r="DQ159" i="4"/>
  <c r="CI159" i="4"/>
  <c r="CK159" i="4"/>
  <c r="DI159" i="4"/>
  <c r="CZ159" i="4"/>
  <c r="CM159" i="4"/>
  <c r="CS159" i="4"/>
  <c r="CF159" i="4"/>
  <c r="CG159" i="4"/>
  <c r="CH159" i="4"/>
  <c r="CO159" i="4"/>
  <c r="CL159" i="4"/>
  <c r="CJ159" i="4"/>
  <c r="DH159" i="4"/>
  <c r="CR290" i="4"/>
  <c r="CL290" i="4"/>
  <c r="DJ290" i="4"/>
  <c r="CM290" i="4"/>
  <c r="DK290" i="4"/>
  <c r="CF290" i="4"/>
  <c r="CG290" i="4"/>
  <c r="DE290" i="4"/>
  <c r="CZ290" i="4"/>
  <c r="CI290" i="4"/>
  <c r="DG290" i="4"/>
  <c r="CO290" i="4"/>
  <c r="DM290" i="4"/>
  <c r="CK290" i="4"/>
  <c r="DI290" i="4"/>
  <c r="DA290" i="4"/>
  <c r="CJ290" i="4"/>
  <c r="DH290" i="4"/>
  <c r="CS290" i="4"/>
  <c r="DR290" i="4"/>
  <c r="CG248" i="4"/>
  <c r="CZ248" i="4"/>
  <c r="CI248" i="4"/>
  <c r="CO248" i="4"/>
  <c r="DM248" i="4"/>
  <c r="CK248" i="4"/>
  <c r="CM248" i="4"/>
  <c r="DK248" i="4"/>
  <c r="CJ248" i="4"/>
  <c r="CL248" i="4"/>
  <c r="DJ248" i="4"/>
  <c r="DA248" i="4"/>
  <c r="CF248" i="4"/>
  <c r="CH248" i="4"/>
  <c r="CS248" i="4"/>
  <c r="CR248" i="4"/>
  <c r="DQ248" i="4"/>
  <c r="CL117" i="4"/>
  <c r="CZ117" i="4"/>
  <c r="CG117" i="4"/>
  <c r="CM117" i="4"/>
  <c r="DK117" i="4"/>
  <c r="CO117" i="4"/>
  <c r="CS117" i="4"/>
  <c r="CF117" i="4"/>
  <c r="CH117" i="4"/>
  <c r="CJ117" i="4"/>
  <c r="DH117" i="4"/>
  <c r="CI117" i="4"/>
  <c r="CK117" i="4"/>
  <c r="DA117" i="4"/>
  <c r="CR117" i="4"/>
  <c r="AQ17" i="1"/>
  <c r="AT17" i="1"/>
  <c r="AW17" i="1"/>
  <c r="AN17" i="1"/>
  <c r="AO17" i="1"/>
  <c r="AP17" i="1"/>
  <c r="AU17" i="1"/>
  <c r="BA17" i="1"/>
  <c r="BB17" i="1"/>
  <c r="AS17" i="1"/>
  <c r="AR17" i="1"/>
  <c r="BL295" i="4"/>
  <c r="BO295" i="4"/>
  <c r="BR295" i="4"/>
  <c r="BI295" i="4"/>
  <c r="BJ295" i="4"/>
  <c r="BV295" i="4"/>
  <c r="BW295" i="4"/>
  <c r="BN295" i="4"/>
  <c r="BP295" i="4"/>
  <c r="BM295" i="4"/>
  <c r="BT165" i="6"/>
  <c r="BM165" i="6"/>
  <c r="BN165" i="6"/>
  <c r="BI165" i="6"/>
  <c r="BO165" i="6"/>
  <c r="BS165" i="6"/>
  <c r="BH165" i="6"/>
  <c r="BK165" i="6"/>
  <c r="BL165" i="6"/>
  <c r="BQ165" i="6"/>
  <c r="BT153" i="6"/>
  <c r="BK153" i="6"/>
  <c r="BH153" i="6"/>
  <c r="BS153" i="6"/>
  <c r="BO153" i="6"/>
  <c r="BN153" i="6"/>
  <c r="BM153" i="6"/>
  <c r="BI153" i="6"/>
  <c r="BL153" i="6"/>
  <c r="BQ153" i="6"/>
  <c r="BI174" i="5"/>
  <c r="BO174" i="5"/>
  <c r="BR174" i="5"/>
  <c r="BJ174" i="5"/>
  <c r="BW174" i="5"/>
  <c r="BN174" i="5"/>
  <c r="BL174" i="5"/>
  <c r="BM174" i="5"/>
  <c r="BP174" i="5"/>
  <c r="BV174" i="5"/>
  <c r="AH265" i="3"/>
  <c r="AF265" i="3"/>
  <c r="AI265" i="3"/>
  <c r="BM210" i="5"/>
  <c r="BP210" i="5"/>
  <c r="BI210" i="5"/>
  <c r="BL210" i="5"/>
  <c r="BW210" i="5"/>
  <c r="BN210" i="5"/>
  <c r="BV210" i="5"/>
  <c r="BR210" i="5"/>
  <c r="BO210" i="5"/>
  <c r="BJ210" i="5"/>
  <c r="BK210" i="5"/>
  <c r="BO106" i="6"/>
  <c r="BM106" i="6"/>
  <c r="BK106" i="6"/>
  <c r="BQ106" i="6"/>
  <c r="BT106" i="6"/>
  <c r="BI106" i="6"/>
  <c r="BL106" i="6"/>
  <c r="BS106" i="6"/>
  <c r="BN106" i="6"/>
  <c r="BH106" i="6"/>
  <c r="BJ106" i="6"/>
  <c r="BP106" i="6"/>
  <c r="CF238" i="5"/>
  <c r="DD238" i="5"/>
  <c r="CO238" i="5"/>
  <c r="DM238" i="5"/>
  <c r="CK238" i="5"/>
  <c r="DI238" i="5"/>
  <c r="CJ238" i="5"/>
  <c r="DH238" i="5"/>
  <c r="CL238" i="5"/>
  <c r="DJ238" i="5"/>
  <c r="CR238" i="5"/>
  <c r="CS238" i="5"/>
  <c r="DR238" i="5"/>
  <c r="CI238" i="5"/>
  <c r="DG238" i="5"/>
  <c r="CZ238" i="5"/>
  <c r="CG238" i="5"/>
  <c r="CM238" i="5"/>
  <c r="DK238" i="5"/>
  <c r="DA238" i="5"/>
  <c r="DS43" i="5"/>
  <c r="AH147" i="3"/>
  <c r="AF147" i="3"/>
  <c r="AI147" i="3"/>
  <c r="BI194" i="5"/>
  <c r="BM194" i="5"/>
  <c r="BP194" i="5"/>
  <c r="BJ194" i="5"/>
  <c r="BV194" i="5"/>
  <c r="BO194" i="5"/>
  <c r="BR194" i="5"/>
  <c r="BL194" i="5"/>
  <c r="BW194" i="5"/>
  <c r="BN194" i="5"/>
  <c r="AO48" i="5"/>
  <c r="AU48" i="5"/>
  <c r="AW48" i="5"/>
  <c r="AX48" i="5"/>
  <c r="BA48" i="5"/>
  <c r="DL63" i="3"/>
  <c r="CY210" i="3"/>
  <c r="DE210" i="3"/>
  <c r="DG210" i="3"/>
  <c r="DH210" i="3"/>
  <c r="DI210" i="3"/>
  <c r="AF131" i="3"/>
  <c r="AI131" i="3"/>
  <c r="AH131" i="3"/>
  <c r="AO113" i="5"/>
  <c r="AU113" i="5"/>
  <c r="AW113" i="5"/>
  <c r="AX113" i="5"/>
  <c r="BA50" i="5"/>
  <c r="BX306" i="3"/>
  <c r="BY306" i="3"/>
  <c r="BZ306" i="3"/>
  <c r="BV117" i="3"/>
  <c r="BW117" i="3"/>
  <c r="AU150" i="6"/>
  <c r="AS150" i="6"/>
  <c r="AX150" i="6"/>
  <c r="AV150" i="6"/>
  <c r="AY150" i="6"/>
  <c r="AN150" i="6"/>
  <c r="AQ150" i="6"/>
  <c r="AR150" i="6"/>
  <c r="AT150" i="6"/>
  <c r="AO150" i="6"/>
  <c r="AV134" i="6"/>
  <c r="AO134" i="6"/>
  <c r="AR134" i="6"/>
  <c r="AT134" i="6"/>
  <c r="AY134" i="6"/>
  <c r="AQ134" i="6"/>
  <c r="AS134" i="6"/>
  <c r="AN134" i="6"/>
  <c r="AP134" i="6"/>
  <c r="AX134" i="6"/>
  <c r="AU134" i="6"/>
  <c r="CL138" i="5"/>
  <c r="DJ138" i="5"/>
  <c r="DA138" i="5"/>
  <c r="CZ138" i="5"/>
  <c r="CG138" i="5"/>
  <c r="DE138" i="5"/>
  <c r="CM138" i="5"/>
  <c r="DK138" i="5"/>
  <c r="CO138" i="5"/>
  <c r="DM138" i="5"/>
  <c r="CR138" i="5"/>
  <c r="CI138" i="5"/>
  <c r="DG138" i="5"/>
  <c r="CF138" i="5"/>
  <c r="CK138" i="5"/>
  <c r="DI138" i="5"/>
  <c r="CS138" i="5"/>
  <c r="DR138" i="5"/>
  <c r="CJ138" i="5"/>
  <c r="DH138" i="5"/>
  <c r="CR117" i="5"/>
  <c r="CJ117" i="5"/>
  <c r="DH117" i="5"/>
  <c r="CK117" i="5"/>
  <c r="DI117" i="5"/>
  <c r="CF117" i="5"/>
  <c r="DA117" i="5"/>
  <c r="CL117" i="5"/>
  <c r="DJ117" i="5"/>
  <c r="CS117" i="5"/>
  <c r="DR117" i="5"/>
  <c r="CZ117" i="5"/>
  <c r="CI117" i="5"/>
  <c r="DG117" i="5"/>
  <c r="CM117" i="5"/>
  <c r="DK117" i="5"/>
  <c r="CG117" i="5"/>
  <c r="DE117" i="5"/>
  <c r="CO117" i="5"/>
  <c r="DM117" i="5"/>
  <c r="BA116" i="5"/>
  <c r="AO108" i="5"/>
  <c r="AU108" i="5"/>
  <c r="AW108" i="5"/>
  <c r="AX108" i="5"/>
  <c r="BW104" i="5"/>
  <c r="BV104" i="5"/>
  <c r="BN104" i="5"/>
  <c r="BJ104" i="5"/>
  <c r="BL104" i="5"/>
  <c r="BP104" i="5"/>
  <c r="BI104" i="5"/>
  <c r="BO104" i="5"/>
  <c r="BR104" i="5"/>
  <c r="BM104" i="5"/>
  <c r="BL93" i="5"/>
  <c r="BI93" i="5"/>
  <c r="BM93" i="5"/>
  <c r="BN93" i="5"/>
  <c r="BR93" i="5"/>
  <c r="BW93" i="5"/>
  <c r="BP93" i="5"/>
  <c r="BV93" i="5"/>
  <c r="BO93" i="5"/>
  <c r="BJ93" i="5"/>
  <c r="BK93" i="5"/>
  <c r="AO91" i="5"/>
  <c r="AU91" i="5"/>
  <c r="AW91" i="5"/>
  <c r="AX91" i="5"/>
  <c r="BA87" i="5"/>
  <c r="BW86" i="5"/>
  <c r="BR86" i="5"/>
  <c r="BP86" i="5"/>
  <c r="BN86" i="5"/>
  <c r="BM86" i="5"/>
  <c r="BL86" i="5"/>
  <c r="BV86" i="5"/>
  <c r="BI86" i="5"/>
  <c r="BO86" i="5"/>
  <c r="BJ86" i="5"/>
  <c r="AO4" i="5"/>
  <c r="AU4" i="5"/>
  <c r="AW4" i="5"/>
  <c r="AX4" i="5"/>
  <c r="DK338" i="3"/>
  <c r="DC338" i="3"/>
  <c r="DD338" i="3"/>
  <c r="DM338" i="3"/>
  <c r="DB338" i="3"/>
  <c r="CX338" i="3"/>
  <c r="DF338" i="3"/>
  <c r="CZ338" i="3"/>
  <c r="DJ338" i="3"/>
  <c r="CW338" i="3"/>
  <c r="CY338" i="3"/>
  <c r="DA338" i="3"/>
  <c r="BD328" i="3"/>
  <c r="AO328" i="3"/>
  <c r="AM328" i="3"/>
  <c r="BE328" i="3"/>
  <c r="AR328" i="3"/>
  <c r="AW328" i="3"/>
  <c r="AT328" i="3"/>
  <c r="AP328" i="3"/>
  <c r="AQ328" i="3"/>
  <c r="AL328" i="3"/>
  <c r="AU328" i="3"/>
  <c r="AS328" i="3"/>
  <c r="BD324" i="3"/>
  <c r="BE324" i="3"/>
  <c r="AQ324" i="3"/>
  <c r="AW324" i="3"/>
  <c r="AT324" i="3"/>
  <c r="AU324" i="3"/>
  <c r="AV324" i="3"/>
  <c r="AR324" i="3"/>
  <c r="AO324" i="3"/>
  <c r="AP324" i="3"/>
  <c r="AM324" i="3"/>
  <c r="AL324" i="3"/>
  <c r="AS324" i="3"/>
  <c r="DB259" i="3"/>
  <c r="DK259" i="3"/>
  <c r="DA259" i="3"/>
  <c r="DD259" i="3"/>
  <c r="DF259" i="3"/>
  <c r="DC259" i="3"/>
  <c r="DJ259" i="3"/>
  <c r="CZ259" i="3"/>
  <c r="CW259" i="3"/>
  <c r="CX259" i="3"/>
  <c r="DM259" i="3"/>
  <c r="AF228" i="3"/>
  <c r="AI228" i="3"/>
  <c r="AH228" i="3"/>
  <c r="AP223" i="3"/>
  <c r="AW223" i="3"/>
  <c r="AT223" i="3"/>
  <c r="BE223" i="3"/>
  <c r="BD223" i="3"/>
  <c r="AM223" i="3"/>
  <c r="AS223" i="3"/>
  <c r="AQ223" i="3"/>
  <c r="AR223" i="3"/>
  <c r="AO223" i="3"/>
  <c r="AL223" i="3"/>
  <c r="AU223" i="3"/>
  <c r="DR216" i="4"/>
  <c r="DS216" i="4"/>
  <c r="AX281" i="3"/>
  <c r="AN281" i="3"/>
  <c r="BQ58" i="4"/>
  <c r="BS58" i="4"/>
  <c r="BT58" i="4"/>
  <c r="BU58" i="4"/>
  <c r="CB160" i="4"/>
  <c r="CC160" i="4"/>
  <c r="CD160" i="4"/>
  <c r="CA160" i="4"/>
  <c r="AY186" i="3"/>
  <c r="CH193" i="3"/>
  <c r="CN193" i="3"/>
  <c r="CC193" i="3"/>
  <c r="CE193" i="3"/>
  <c r="CG193" i="3"/>
  <c r="CB193" i="3"/>
  <c r="CI193" i="3"/>
  <c r="CO193" i="3"/>
  <c r="CF193" i="3"/>
  <c r="CK193" i="3"/>
  <c r="BX10" i="5"/>
  <c r="BD49" i="5"/>
  <c r="BF49" i="5"/>
  <c r="BG49" i="5"/>
  <c r="BE49" i="5"/>
  <c r="AX126" i="3"/>
  <c r="CI41" i="3"/>
  <c r="CO41" i="3"/>
  <c r="CG41" i="3"/>
  <c r="CB41" i="3"/>
  <c r="CN41" i="3"/>
  <c r="CC41" i="3"/>
  <c r="CD41" i="3"/>
  <c r="CH41" i="3"/>
  <c r="CF41" i="3"/>
  <c r="CE41" i="3"/>
  <c r="CK41" i="3"/>
  <c r="AU242" i="4"/>
  <c r="AW242" i="4"/>
  <c r="AX242" i="4"/>
  <c r="BW232" i="4"/>
  <c r="BO232" i="4"/>
  <c r="BN232" i="4"/>
  <c r="BV232" i="4"/>
  <c r="BR232" i="4"/>
  <c r="BP232" i="4"/>
  <c r="BI232" i="4"/>
  <c r="BJ232" i="4"/>
  <c r="BK232" i="4"/>
  <c r="BM232" i="4"/>
  <c r="BL232" i="4"/>
  <c r="BJ189" i="4"/>
  <c r="BI189" i="4"/>
  <c r="BM189" i="4"/>
  <c r="BL189" i="4"/>
  <c r="BV189" i="4"/>
  <c r="BR189" i="4"/>
  <c r="BW189" i="4"/>
  <c r="BO189" i="4"/>
  <c r="BP189" i="4"/>
  <c r="BN189" i="4"/>
  <c r="BA188" i="4"/>
  <c r="CZ186" i="4"/>
  <c r="DA186" i="4"/>
  <c r="CL186" i="4"/>
  <c r="DJ186" i="4"/>
  <c r="CI186" i="4"/>
  <c r="DG186" i="4"/>
  <c r="CK186" i="4"/>
  <c r="DI186" i="4"/>
  <c r="CO186" i="4"/>
  <c r="DM186" i="4"/>
  <c r="CG186" i="4"/>
  <c r="DE186" i="4"/>
  <c r="CM186" i="4"/>
  <c r="DK186" i="4"/>
  <c r="CR186" i="4"/>
  <c r="CJ186" i="4"/>
  <c r="DH186" i="4"/>
  <c r="CF186" i="4"/>
  <c r="CS186" i="4"/>
  <c r="DR186" i="4"/>
  <c r="BA184" i="4"/>
  <c r="CS181" i="4"/>
  <c r="DR181" i="4"/>
  <c r="CO181" i="4"/>
  <c r="DM181" i="4"/>
  <c r="CJ181" i="4"/>
  <c r="CF181" i="4"/>
  <c r="CL181" i="4"/>
  <c r="CZ181" i="4"/>
  <c r="CG181" i="4"/>
  <c r="CM181" i="4"/>
  <c r="CK181" i="4"/>
  <c r="DI181" i="4"/>
  <c r="DA181" i="4"/>
  <c r="CR181" i="4"/>
  <c r="CI181" i="4"/>
  <c r="DG181" i="4"/>
  <c r="AQ41" i="1"/>
  <c r="BA41" i="1"/>
  <c r="AN41" i="1"/>
  <c r="AR41" i="1"/>
  <c r="AT41" i="1"/>
  <c r="BB41" i="1"/>
  <c r="AO41" i="1"/>
  <c r="AS41" i="1"/>
  <c r="AW41" i="1"/>
  <c r="AU41" i="1"/>
  <c r="BK25" i="1"/>
  <c r="DE25" i="1"/>
  <c r="BR25" i="1"/>
  <c r="DL25" i="1"/>
  <c r="BT25" i="1"/>
  <c r="DN25" i="1"/>
  <c r="BP25" i="1"/>
  <c r="BO25" i="1"/>
  <c r="CE25" i="1"/>
  <c r="BX25" i="1"/>
  <c r="CF25" i="1"/>
  <c r="BW25" i="1"/>
  <c r="BN25" i="1"/>
  <c r="DH25" i="1"/>
  <c r="BQ25" i="1"/>
  <c r="DK25" i="1"/>
  <c r="BL25" i="1"/>
  <c r="BA263" i="4"/>
  <c r="BO155" i="4"/>
  <c r="BN155" i="4"/>
  <c r="BR155" i="4"/>
  <c r="BW155" i="4"/>
  <c r="BI155" i="4"/>
  <c r="BJ155" i="4"/>
  <c r="BM155" i="4"/>
  <c r="BL155" i="4"/>
  <c r="BP155" i="4"/>
  <c r="BV155" i="4"/>
  <c r="AU85" i="4"/>
  <c r="AW85" i="4"/>
  <c r="AX85" i="4"/>
  <c r="DA69" i="4"/>
  <c r="CO69" i="4"/>
  <c r="DM69" i="4"/>
  <c r="CI69" i="4"/>
  <c r="DG69" i="4"/>
  <c r="CK69" i="4"/>
  <c r="CJ69" i="4"/>
  <c r="DH69" i="4"/>
  <c r="CF69" i="4"/>
  <c r="CS69" i="4"/>
  <c r="CM69" i="4"/>
  <c r="CZ69" i="4"/>
  <c r="CL69" i="4"/>
  <c r="DJ69" i="4"/>
  <c r="CG69" i="4"/>
  <c r="CR69" i="4"/>
  <c r="CK61" i="4"/>
  <c r="DI61" i="4"/>
  <c r="DA61" i="4"/>
  <c r="CO61" i="4"/>
  <c r="DM61" i="4"/>
  <c r="CM61" i="4"/>
  <c r="DK61" i="4"/>
  <c r="CJ61" i="4"/>
  <c r="DH61" i="4"/>
  <c r="CF61" i="4"/>
  <c r="CL61" i="4"/>
  <c r="DJ61" i="4"/>
  <c r="CI61" i="4"/>
  <c r="DG61" i="4"/>
  <c r="CG61" i="4"/>
  <c r="DE61" i="4"/>
  <c r="CZ61" i="4"/>
  <c r="CR61" i="4"/>
  <c r="CS61" i="4"/>
  <c r="DR61" i="4"/>
  <c r="BL47" i="4"/>
  <c r="BM47" i="4"/>
  <c r="BJ47" i="4"/>
  <c r="BP47" i="4"/>
  <c r="BV47" i="4"/>
  <c r="BI47" i="4"/>
  <c r="BR47" i="4"/>
  <c r="BN47" i="4"/>
  <c r="BW47" i="4"/>
  <c r="BO47" i="4"/>
  <c r="AO32" i="4"/>
  <c r="AU32" i="4"/>
  <c r="AW32" i="4"/>
  <c r="AX32" i="4"/>
  <c r="CZ14" i="4"/>
  <c r="DA14" i="4"/>
  <c r="CL14" i="4"/>
  <c r="DJ14" i="4"/>
  <c r="CI14" i="4"/>
  <c r="DG14" i="4"/>
  <c r="CK14" i="4"/>
  <c r="DI14" i="4"/>
  <c r="CO14" i="4"/>
  <c r="DM14" i="4"/>
  <c r="CG14" i="4"/>
  <c r="DE14" i="4"/>
  <c r="CM14" i="4"/>
  <c r="DK14" i="4"/>
  <c r="CR14" i="4"/>
  <c r="CJ14" i="4"/>
  <c r="DH14" i="4"/>
  <c r="CS14" i="4"/>
  <c r="DR14" i="4"/>
  <c r="CF14" i="4"/>
  <c r="AO206" i="6"/>
  <c r="AX206" i="6"/>
  <c r="AT206" i="6"/>
  <c r="AN206" i="6"/>
  <c r="AP206" i="6"/>
  <c r="AY206" i="6"/>
  <c r="AU206" i="6"/>
  <c r="AS206" i="6"/>
  <c r="AV206" i="6"/>
  <c r="AW206" i="6"/>
  <c r="AR206" i="6"/>
  <c r="AQ206" i="6"/>
  <c r="AR199" i="6"/>
  <c r="AY199" i="6"/>
  <c r="AO199" i="6"/>
  <c r="AV199" i="6"/>
  <c r="AQ199" i="6"/>
  <c r="AU199" i="6"/>
  <c r="AN199" i="6"/>
  <c r="AP199" i="6"/>
  <c r="AS199" i="6"/>
  <c r="AT199" i="6"/>
  <c r="AX199" i="6"/>
  <c r="AO188" i="6"/>
  <c r="AQ188" i="6"/>
  <c r="AS188" i="6"/>
  <c r="AT188" i="6"/>
  <c r="AX188" i="6"/>
  <c r="AV188" i="6"/>
  <c r="AR188" i="6"/>
  <c r="AU188" i="6"/>
  <c r="AN188" i="6"/>
  <c r="AP188" i="6"/>
  <c r="AY188" i="6"/>
  <c r="AU172" i="6"/>
  <c r="AT172" i="6"/>
  <c r="AO172" i="6"/>
  <c r="AY172" i="6"/>
  <c r="AN172" i="6"/>
  <c r="AP172" i="6"/>
  <c r="AQ172" i="6"/>
  <c r="AR172" i="6"/>
  <c r="AS172" i="6"/>
  <c r="AV172" i="6"/>
  <c r="AX172" i="6"/>
  <c r="BR121" i="4"/>
  <c r="BI121" i="4"/>
  <c r="BN121" i="4"/>
  <c r="BJ121" i="4"/>
  <c r="BP121" i="4"/>
  <c r="BO121" i="4"/>
  <c r="BV121" i="4"/>
  <c r="BM121" i="4"/>
  <c r="BL121" i="4"/>
  <c r="BW121" i="4"/>
  <c r="BR283" i="4"/>
  <c r="BI283" i="4"/>
  <c r="BJ283" i="4"/>
  <c r="BL283" i="4"/>
  <c r="BO283" i="4"/>
  <c r="BN283" i="4"/>
  <c r="BP283" i="4"/>
  <c r="BM283" i="4"/>
  <c r="BW283" i="4"/>
  <c r="BV283" i="4"/>
  <c r="BA200" i="4"/>
  <c r="BA253" i="5"/>
  <c r="AU253" i="5"/>
  <c r="AW253" i="5"/>
  <c r="AX253" i="5"/>
  <c r="AU206" i="4"/>
  <c r="AW206" i="4"/>
  <c r="AX206" i="4"/>
  <c r="CS287" i="4"/>
  <c r="DR287" i="4"/>
  <c r="CJ287" i="4"/>
  <c r="DH287" i="4"/>
  <c r="CZ287" i="4"/>
  <c r="CI287" i="4"/>
  <c r="CR287" i="4"/>
  <c r="DQ287" i="4"/>
  <c r="DA287" i="4"/>
  <c r="CF287" i="4"/>
  <c r="CG287" i="4"/>
  <c r="DE287" i="4"/>
  <c r="CK287" i="4"/>
  <c r="DI287" i="4"/>
  <c r="CM287" i="4"/>
  <c r="DK287" i="4"/>
  <c r="CL287" i="4"/>
  <c r="DJ287" i="4"/>
  <c r="CO287" i="4"/>
  <c r="DM287" i="4"/>
  <c r="AO183" i="4"/>
  <c r="AU183" i="4"/>
  <c r="AW183" i="4"/>
  <c r="AX183" i="4"/>
  <c r="BM232" i="5"/>
  <c r="BI232" i="5"/>
  <c r="BV232" i="5"/>
  <c r="BL232" i="5"/>
  <c r="BR232" i="5"/>
  <c r="BW232" i="5"/>
  <c r="BJ232" i="5"/>
  <c r="BN232" i="5"/>
  <c r="BP232" i="5"/>
  <c r="BO232" i="5"/>
  <c r="BI178" i="5"/>
  <c r="BJ178" i="5"/>
  <c r="BK178" i="5"/>
  <c r="BM178" i="5"/>
  <c r="BV178" i="5"/>
  <c r="BO178" i="5"/>
  <c r="BR178" i="5"/>
  <c r="BP178" i="5"/>
  <c r="BN178" i="5"/>
  <c r="BW178" i="5"/>
  <c r="BL178" i="5"/>
  <c r="DT41" i="5"/>
  <c r="DQ41" i="5"/>
  <c r="DK41" i="5"/>
  <c r="DG41" i="5"/>
  <c r="DI41" i="5"/>
  <c r="DD41" i="5"/>
  <c r="DJ41" i="5"/>
  <c r="DR41" i="5"/>
  <c r="DE41" i="5"/>
  <c r="DH41" i="5"/>
  <c r="DM41" i="5"/>
  <c r="DL98" i="3"/>
  <c r="CO146" i="5"/>
  <c r="DM146" i="5"/>
  <c r="CL146" i="5"/>
  <c r="DJ146" i="5"/>
  <c r="CM146" i="5"/>
  <c r="DK146" i="5"/>
  <c r="CK146" i="5"/>
  <c r="DI146" i="5"/>
  <c r="CR146" i="5"/>
  <c r="CS146" i="5"/>
  <c r="DR146" i="5"/>
  <c r="CJ146" i="5"/>
  <c r="DH146" i="5"/>
  <c r="CZ146" i="5"/>
  <c r="CI146" i="5"/>
  <c r="DG146" i="5"/>
  <c r="CG146" i="5"/>
  <c r="DE146" i="5"/>
  <c r="DA146" i="5"/>
  <c r="CF146" i="5"/>
  <c r="AF322" i="3"/>
  <c r="AI322" i="3"/>
  <c r="AH322" i="3"/>
  <c r="AP272" i="3"/>
  <c r="AW272" i="3"/>
  <c r="AT272" i="3"/>
  <c r="AL272" i="3"/>
  <c r="AM272" i="3"/>
  <c r="AO272" i="3"/>
  <c r="AS272" i="3"/>
  <c r="AR272" i="3"/>
  <c r="BD272" i="3"/>
  <c r="AQ272" i="3"/>
  <c r="AU272" i="3"/>
  <c r="BE272" i="3"/>
  <c r="AL40" i="3"/>
  <c r="AR40" i="3"/>
  <c r="AU40" i="3"/>
  <c r="AP40" i="3"/>
  <c r="AM40" i="3"/>
  <c r="AO40" i="3"/>
  <c r="BE40" i="3"/>
  <c r="AQ40" i="3"/>
  <c r="AT40" i="3"/>
  <c r="AV40" i="3"/>
  <c r="BD40" i="3"/>
  <c r="AS40" i="3"/>
  <c r="AW40" i="3"/>
  <c r="AX40" i="3"/>
  <c r="DF164" i="4"/>
  <c r="DL164" i="4"/>
  <c r="DN164" i="4"/>
  <c r="DO164" i="4"/>
  <c r="DP164" i="4"/>
  <c r="CD28" i="6"/>
  <c r="CJ28" i="6"/>
  <c r="CL28" i="6"/>
  <c r="CM28" i="6"/>
  <c r="AU303" i="4"/>
  <c r="AW303" i="4"/>
  <c r="AX303" i="4"/>
  <c r="BX90" i="3"/>
  <c r="BY90" i="3"/>
  <c r="BZ90" i="3"/>
  <c r="BE22" i="2"/>
  <c r="BF22" i="2"/>
  <c r="BE47" i="5"/>
  <c r="BD47" i="5"/>
  <c r="BF47" i="5"/>
  <c r="BG47" i="5"/>
  <c r="DG11" i="12"/>
  <c r="BZ59" i="5"/>
  <c r="BY59" i="5"/>
  <c r="CX141" i="5"/>
  <c r="CW141" i="5"/>
  <c r="CY141" i="5"/>
  <c r="DB141" i="5"/>
  <c r="CA128" i="4"/>
  <c r="CC128" i="4"/>
  <c r="CD128" i="4"/>
  <c r="CB128" i="4"/>
  <c r="BK150" i="4"/>
  <c r="BQ150" i="4"/>
  <c r="BS150" i="4"/>
  <c r="BT150" i="4"/>
  <c r="BU150" i="4"/>
  <c r="BC172" i="4"/>
  <c r="BB172" i="4"/>
  <c r="BP238" i="4"/>
  <c r="BN238" i="4"/>
  <c r="BJ238" i="4"/>
  <c r="BL238" i="4"/>
  <c r="BI238" i="4"/>
  <c r="BW238" i="4"/>
  <c r="BR238" i="4"/>
  <c r="BM238" i="4"/>
  <c r="BV238" i="4"/>
  <c r="BO238" i="4"/>
  <c r="BW3" i="1"/>
  <c r="BN3" i="1"/>
  <c r="DH3" i="1"/>
  <c r="BQ3" i="1"/>
  <c r="DK3" i="1"/>
  <c r="BO3" i="1"/>
  <c r="DI3" i="1"/>
  <c r="CF3" i="1"/>
  <c r="BL3" i="1"/>
  <c r="DF3" i="1"/>
  <c r="BK3" i="1"/>
  <c r="BT3" i="1"/>
  <c r="DN3" i="1"/>
  <c r="BX3" i="1"/>
  <c r="BP3" i="1"/>
  <c r="DJ3" i="1"/>
  <c r="BR3" i="1"/>
  <c r="DL3" i="1"/>
  <c r="CE3" i="1"/>
  <c r="DT180" i="4"/>
  <c r="DQ180" i="4"/>
  <c r="DD180" i="4"/>
  <c r="DE180" i="4"/>
  <c r="DM180" i="4"/>
  <c r="DJ180" i="4"/>
  <c r="DH180" i="4"/>
  <c r="DG180" i="4"/>
  <c r="DK180" i="4"/>
  <c r="DI180" i="4"/>
  <c r="DR180" i="4"/>
  <c r="CL266" i="4"/>
  <c r="DJ266" i="4"/>
  <c r="CI266" i="4"/>
  <c r="DG266" i="4"/>
  <c r="CZ266" i="4"/>
  <c r="CO266" i="4"/>
  <c r="DM266" i="4"/>
  <c r="DA266" i="4"/>
  <c r="CM266" i="4"/>
  <c r="DK266" i="4"/>
  <c r="CJ266" i="4"/>
  <c r="DH266" i="4"/>
  <c r="CF266" i="4"/>
  <c r="CG266" i="4"/>
  <c r="DE266" i="4"/>
  <c r="CK266" i="4"/>
  <c r="DI266" i="4"/>
  <c r="CR266" i="4"/>
  <c r="CS266" i="4"/>
  <c r="DR266" i="4"/>
  <c r="DA168" i="5"/>
  <c r="CL168" i="5"/>
  <c r="DJ168" i="5"/>
  <c r="CK168" i="5"/>
  <c r="DI168" i="5"/>
  <c r="CZ168" i="5"/>
  <c r="CG168" i="5"/>
  <c r="DE168" i="5"/>
  <c r="CR168" i="5"/>
  <c r="CS168" i="5"/>
  <c r="DR168" i="5"/>
  <c r="CJ168" i="5"/>
  <c r="DH168" i="5"/>
  <c r="CI168" i="5"/>
  <c r="DG168" i="5"/>
  <c r="CM168" i="5"/>
  <c r="DK168" i="5"/>
  <c r="CF168" i="5"/>
  <c r="CO168" i="5"/>
  <c r="DM168" i="5"/>
  <c r="AF196" i="3"/>
  <c r="AI196" i="3"/>
  <c r="AH196" i="3"/>
  <c r="AH23" i="3"/>
  <c r="AF23" i="3"/>
  <c r="AI23" i="3"/>
  <c r="DT31" i="5"/>
  <c r="DH31" i="5"/>
  <c r="DR31" i="5"/>
  <c r="DI31" i="5"/>
  <c r="DK31" i="5"/>
  <c r="DM31" i="5"/>
  <c r="DQ31" i="5"/>
  <c r="DD31" i="5"/>
  <c r="DJ31" i="5"/>
  <c r="DG31" i="5"/>
  <c r="DE31" i="5"/>
  <c r="AF56" i="3"/>
  <c r="AI56" i="3"/>
  <c r="AH56" i="3"/>
  <c r="BA168" i="3"/>
  <c r="AZ168" i="3"/>
  <c r="BC119" i="5"/>
  <c r="BB119" i="5"/>
  <c r="CG89" i="5"/>
  <c r="DE89" i="5"/>
  <c r="CI89" i="5"/>
  <c r="DG89" i="5"/>
  <c r="CO89" i="5"/>
  <c r="DM89" i="5"/>
  <c r="CJ89" i="5"/>
  <c r="DH89" i="5"/>
  <c r="CZ89" i="5"/>
  <c r="CL89" i="5"/>
  <c r="DJ89" i="5"/>
  <c r="CR89" i="5"/>
  <c r="CK89" i="5"/>
  <c r="DI89" i="5"/>
  <c r="CS89" i="5"/>
  <c r="DR89" i="5"/>
  <c r="DA89" i="5"/>
  <c r="CF89" i="5"/>
  <c r="CM89" i="5"/>
  <c r="DK89" i="5"/>
  <c r="AF321" i="3"/>
  <c r="AI321" i="3"/>
  <c r="AH321" i="3"/>
  <c r="AR226" i="3"/>
  <c r="AO226" i="3"/>
  <c r="AT226" i="3"/>
  <c r="AM226" i="3"/>
  <c r="BE226" i="3"/>
  <c r="BD226" i="3"/>
  <c r="AW226" i="3"/>
  <c r="AP226" i="3"/>
  <c r="AQ226" i="3"/>
  <c r="AS226" i="3"/>
  <c r="AU226" i="3"/>
  <c r="AL226" i="3"/>
  <c r="AN226" i="3"/>
  <c r="CV4" i="2"/>
  <c r="CW4" i="2"/>
  <c r="AZ219" i="3"/>
  <c r="AZ96" i="3"/>
  <c r="BA96" i="3"/>
  <c r="CJ243" i="4"/>
  <c r="DH243" i="4"/>
  <c r="CS243" i="4"/>
  <c r="DR243" i="4"/>
  <c r="CF243" i="4"/>
  <c r="CG243" i="4"/>
  <c r="CH243" i="4"/>
  <c r="CZ243" i="4"/>
  <c r="CM243" i="4"/>
  <c r="DA243" i="4"/>
  <c r="CR243" i="4"/>
  <c r="CI243" i="4"/>
  <c r="CL243" i="4"/>
  <c r="DJ243" i="4"/>
  <c r="CK243" i="4"/>
  <c r="CO243" i="4"/>
  <c r="BB113" i="4"/>
  <c r="BC113" i="4"/>
  <c r="BL57" i="4"/>
  <c r="BP57" i="4"/>
  <c r="BO57" i="4"/>
  <c r="BN57" i="4"/>
  <c r="BI57" i="4"/>
  <c r="BR57" i="4"/>
  <c r="BV57" i="4"/>
  <c r="BW57" i="4"/>
  <c r="BJ57" i="4"/>
  <c r="BM57" i="4"/>
  <c r="BP30" i="4"/>
  <c r="BW30" i="4"/>
  <c r="BJ30" i="4"/>
  <c r="BL30" i="4"/>
  <c r="BM30" i="4"/>
  <c r="BV30" i="4"/>
  <c r="BO30" i="4"/>
  <c r="BR30" i="4"/>
  <c r="BN30" i="4"/>
  <c r="BI30" i="4"/>
  <c r="DM170" i="6"/>
  <c r="CY170" i="6"/>
  <c r="DE170" i="6"/>
  <c r="DG170" i="6"/>
  <c r="DH170" i="6"/>
  <c r="DK170" i="6"/>
  <c r="DN170" i="6"/>
  <c r="CI315" i="4"/>
  <c r="CG315" i="4"/>
  <c r="CR315" i="4"/>
  <c r="CJ315" i="4"/>
  <c r="DH315" i="4"/>
  <c r="CZ315" i="4"/>
  <c r="CS315" i="4"/>
  <c r="CK315" i="4"/>
  <c r="DI315" i="4"/>
  <c r="CL315" i="4"/>
  <c r="DJ315" i="4"/>
  <c r="CM315" i="4"/>
  <c r="DK315" i="4"/>
  <c r="CO315" i="4"/>
  <c r="DM315" i="4"/>
  <c r="CF315" i="4"/>
  <c r="DA315" i="4"/>
  <c r="BI278" i="4"/>
  <c r="BL278" i="4"/>
  <c r="BJ278" i="4"/>
  <c r="BR278" i="4"/>
  <c r="BV278" i="4"/>
  <c r="BN278" i="4"/>
  <c r="BP278" i="4"/>
  <c r="BM278" i="4"/>
  <c r="BO278" i="4"/>
  <c r="BW278" i="4"/>
  <c r="BO45" i="4"/>
  <c r="BW45" i="4"/>
  <c r="BR45" i="4"/>
  <c r="BV45" i="4"/>
  <c r="BN45" i="4"/>
  <c r="BP45" i="4"/>
  <c r="BJ45" i="4"/>
  <c r="BM45" i="4"/>
  <c r="BL45" i="4"/>
  <c r="BI45" i="4"/>
  <c r="BK45" i="4"/>
  <c r="CJ301" i="4"/>
  <c r="CG301" i="4"/>
  <c r="DE301" i="4"/>
  <c r="CO301" i="4"/>
  <c r="CI301" i="4"/>
  <c r="DG301" i="4"/>
  <c r="CK301" i="4"/>
  <c r="CM301" i="4"/>
  <c r="CF301" i="4"/>
  <c r="DA301" i="4"/>
  <c r="CS301" i="4"/>
  <c r="CR301" i="4"/>
  <c r="CL301" i="4"/>
  <c r="CZ301" i="4"/>
  <c r="DQ128" i="4"/>
  <c r="DD128" i="4"/>
  <c r="DK128" i="4"/>
  <c r="DG128" i="4"/>
  <c r="DE128" i="4"/>
  <c r="DR128" i="4"/>
  <c r="DH128" i="4"/>
  <c r="DJ128" i="4"/>
  <c r="DI128" i="4"/>
  <c r="DM128" i="4"/>
  <c r="DT128" i="4"/>
  <c r="CG292" i="4"/>
  <c r="DE292" i="4"/>
  <c r="CL292" i="4"/>
  <c r="DJ292" i="4"/>
  <c r="CM292" i="4"/>
  <c r="DK292" i="4"/>
  <c r="CK292" i="4"/>
  <c r="DI292" i="4"/>
  <c r="CZ292" i="4"/>
  <c r="CI292" i="4"/>
  <c r="DG292" i="4"/>
  <c r="CF292" i="4"/>
  <c r="CR292" i="4"/>
  <c r="CS292" i="4"/>
  <c r="DR292" i="4"/>
  <c r="CJ292" i="4"/>
  <c r="DH292" i="4"/>
  <c r="CO292" i="4"/>
  <c r="DM292" i="4"/>
  <c r="DA292" i="4"/>
  <c r="BP119" i="5"/>
  <c r="BL119" i="5"/>
  <c r="BO119" i="5"/>
  <c r="BJ119" i="5"/>
  <c r="BN119" i="5"/>
  <c r="BR119" i="5"/>
  <c r="BM119" i="5"/>
  <c r="BV119" i="5"/>
  <c r="BI119" i="5"/>
  <c r="BK119" i="5"/>
  <c r="BW119" i="5"/>
  <c r="CX137" i="6"/>
  <c r="DI137" i="6"/>
  <c r="DL137" i="6"/>
  <c r="DJ137" i="6"/>
  <c r="CW137" i="6"/>
  <c r="DF137" i="6"/>
  <c r="CZ137" i="6"/>
  <c r="DB137" i="6"/>
  <c r="DC137" i="6"/>
  <c r="DD137" i="6"/>
  <c r="DA137" i="6"/>
  <c r="CJ129" i="6"/>
  <c r="CL129" i="6"/>
  <c r="CM129" i="6"/>
  <c r="DF226" i="3"/>
  <c r="DA226" i="3"/>
  <c r="CZ226" i="3"/>
  <c r="CX226" i="3"/>
  <c r="DC226" i="3"/>
  <c r="CW226" i="3"/>
  <c r="DK226" i="3"/>
  <c r="DB226" i="3"/>
  <c r="DJ226" i="3"/>
  <c r="DD226" i="3"/>
  <c r="DM226" i="3"/>
  <c r="BA88" i="3"/>
  <c r="AZ88" i="3"/>
  <c r="BQ297" i="3"/>
  <c r="BK297" i="3"/>
  <c r="BO297" i="3"/>
  <c r="BS297" i="3"/>
  <c r="BN297" i="3"/>
  <c r="BI297" i="3"/>
  <c r="BL297" i="3"/>
  <c r="BH297" i="3"/>
  <c r="BM297" i="3"/>
  <c r="BT297" i="3"/>
  <c r="CR13" i="6"/>
  <c r="CQ13" i="6"/>
  <c r="BI96" i="3"/>
  <c r="BS96" i="3"/>
  <c r="BL96" i="3"/>
  <c r="BT96" i="3"/>
  <c r="BK96" i="3"/>
  <c r="BQ96" i="3"/>
  <c r="BM96" i="3"/>
  <c r="BO96" i="3"/>
  <c r="BN96" i="3"/>
  <c r="BH96" i="3"/>
  <c r="BJ96" i="3"/>
  <c r="CR227" i="4"/>
  <c r="CI227" i="4"/>
  <c r="DG227" i="4"/>
  <c r="CL227" i="4"/>
  <c r="CS227" i="4"/>
  <c r="DR227" i="4"/>
  <c r="CK227" i="4"/>
  <c r="DA227" i="4"/>
  <c r="CM227" i="4"/>
  <c r="CJ227" i="4"/>
  <c r="CO227" i="4"/>
  <c r="CG227" i="4"/>
  <c r="DE227" i="4"/>
  <c r="CF227" i="4"/>
  <c r="CZ227" i="4"/>
  <c r="CG188" i="4"/>
  <c r="CZ188" i="4"/>
  <c r="CK188" i="4"/>
  <c r="CJ188" i="4"/>
  <c r="DA188" i="4"/>
  <c r="CL188" i="4"/>
  <c r="DJ188" i="4"/>
  <c r="CS188" i="4"/>
  <c r="CI188" i="4"/>
  <c r="DG188" i="4"/>
  <c r="CO188" i="4"/>
  <c r="CR188" i="4"/>
  <c r="CF188" i="4"/>
  <c r="CH188" i="4"/>
  <c r="CM188" i="4"/>
  <c r="DK188" i="4"/>
  <c r="CK15" i="4"/>
  <c r="DI15" i="4"/>
  <c r="DA15" i="4"/>
  <c r="CF15" i="4"/>
  <c r="CL15" i="4"/>
  <c r="DJ15" i="4"/>
  <c r="CS15" i="4"/>
  <c r="DR15" i="4"/>
  <c r="CZ15" i="4"/>
  <c r="CG15" i="4"/>
  <c r="DE15" i="4"/>
  <c r="CO15" i="4"/>
  <c r="DM15" i="4"/>
  <c r="CR15" i="4"/>
  <c r="CM15" i="4"/>
  <c r="DK15" i="4"/>
  <c r="CJ15" i="4"/>
  <c r="DH15" i="4"/>
  <c r="CI15" i="4"/>
  <c r="DG15" i="4"/>
  <c r="BM184" i="6"/>
  <c r="BS184" i="6"/>
  <c r="BI184" i="6"/>
  <c r="BT184" i="6"/>
  <c r="BK184" i="6"/>
  <c r="BL184" i="6"/>
  <c r="BN184" i="6"/>
  <c r="BQ184" i="6"/>
  <c r="BO184" i="6"/>
  <c r="BH184" i="6"/>
  <c r="BJ184" i="6"/>
  <c r="BP184" i="6"/>
  <c r="DF72" i="3"/>
  <c r="DA72" i="3"/>
  <c r="CW72" i="3"/>
  <c r="DC72" i="3"/>
  <c r="CX72" i="3"/>
  <c r="DM72" i="3"/>
  <c r="DB72" i="3"/>
  <c r="DJ72" i="3"/>
  <c r="CZ72" i="3"/>
  <c r="DD72" i="3"/>
  <c r="DK72" i="3"/>
  <c r="CG165" i="4"/>
  <c r="DE165" i="4"/>
  <c r="CJ165" i="4"/>
  <c r="DH165" i="4"/>
  <c r="CZ165" i="4"/>
  <c r="CS165" i="4"/>
  <c r="DR165" i="4"/>
  <c r="DA165" i="4"/>
  <c r="CF165" i="4"/>
  <c r="CO165" i="4"/>
  <c r="DM165" i="4"/>
  <c r="CM165" i="4"/>
  <c r="DK165" i="4"/>
  <c r="CI165" i="4"/>
  <c r="DG165" i="4"/>
  <c r="CL165" i="4"/>
  <c r="DJ165" i="4"/>
  <c r="CK165" i="4"/>
  <c r="DI165" i="4"/>
  <c r="CR165" i="4"/>
  <c r="BV158" i="5"/>
  <c r="BP158" i="5"/>
  <c r="BM158" i="5"/>
  <c r="BW158" i="5"/>
  <c r="BL158" i="5"/>
  <c r="BR158" i="5"/>
  <c r="BI158" i="5"/>
  <c r="BJ158" i="5"/>
  <c r="BK158" i="5"/>
  <c r="BO158" i="5"/>
  <c r="BN158" i="5"/>
  <c r="BO103" i="5"/>
  <c r="BR103" i="5"/>
  <c r="BL103" i="5"/>
  <c r="BN103" i="5"/>
  <c r="BW103" i="5"/>
  <c r="BJ103" i="5"/>
  <c r="BM103" i="5"/>
  <c r="BI103" i="5"/>
  <c r="BK103" i="5"/>
  <c r="BP103" i="5"/>
  <c r="BV103" i="5"/>
  <c r="CL183" i="6"/>
  <c r="CM183" i="6"/>
  <c r="DS69" i="5"/>
  <c r="BM216" i="5"/>
  <c r="BJ216" i="5"/>
  <c r="BO216" i="5"/>
  <c r="BN216" i="5"/>
  <c r="BW216" i="5"/>
  <c r="BR216" i="5"/>
  <c r="BL216" i="5"/>
  <c r="BP216" i="5"/>
  <c r="BI216" i="5"/>
  <c r="BV216" i="5"/>
  <c r="BY50" i="6"/>
  <c r="BZ50" i="6"/>
  <c r="BX50" i="6"/>
  <c r="CA175" i="4"/>
  <c r="CC175" i="4"/>
  <c r="CD175" i="4"/>
  <c r="CB175" i="4"/>
  <c r="BC18" i="2"/>
  <c r="BD18" i="2"/>
  <c r="BB69" i="5"/>
  <c r="BC69" i="5"/>
  <c r="BB242" i="4"/>
  <c r="BC242" i="4"/>
  <c r="CG228" i="4"/>
  <c r="DE228" i="4"/>
  <c r="CR228" i="4"/>
  <c r="CZ228" i="4"/>
  <c r="CJ228" i="4"/>
  <c r="DH228" i="4"/>
  <c r="DA228" i="4"/>
  <c r="CM228" i="4"/>
  <c r="DK228" i="4"/>
  <c r="CK228" i="4"/>
  <c r="DI228" i="4"/>
  <c r="CS228" i="4"/>
  <c r="DR228" i="4"/>
  <c r="CL228" i="4"/>
  <c r="DJ228" i="4"/>
  <c r="CO228" i="4"/>
  <c r="DM228" i="4"/>
  <c r="CF228" i="4"/>
  <c r="CI228" i="4"/>
  <c r="DG228" i="4"/>
  <c r="BR261" i="4"/>
  <c r="BO261" i="4"/>
  <c r="BM261" i="4"/>
  <c r="BN261" i="4"/>
  <c r="BI261" i="4"/>
  <c r="BL261" i="4"/>
  <c r="BP261" i="4"/>
  <c r="BW261" i="4"/>
  <c r="BJ261" i="4"/>
  <c r="BV261" i="4"/>
  <c r="CJ115" i="4"/>
  <c r="DH115" i="4"/>
  <c r="CK115" i="4"/>
  <c r="CM115" i="4"/>
  <c r="DK115" i="4"/>
  <c r="CS115" i="4"/>
  <c r="DA115" i="4"/>
  <c r="CF115" i="4"/>
  <c r="CZ115" i="4"/>
  <c r="CO115" i="4"/>
  <c r="DM115" i="4"/>
  <c r="CL115" i="4"/>
  <c r="DJ115" i="4"/>
  <c r="CR115" i="4"/>
  <c r="DQ115" i="4"/>
  <c r="CI115" i="4"/>
  <c r="DG115" i="4"/>
  <c r="CG115" i="4"/>
  <c r="DA73" i="4"/>
  <c r="CJ73" i="4"/>
  <c r="DH73" i="4"/>
  <c r="CR73" i="4"/>
  <c r="CF73" i="4"/>
  <c r="CM73" i="4"/>
  <c r="DK73" i="4"/>
  <c r="CO73" i="4"/>
  <c r="DM73" i="4"/>
  <c r="CG73" i="4"/>
  <c r="DE73" i="4"/>
  <c r="CI73" i="4"/>
  <c r="DG73" i="4"/>
  <c r="CK73" i="4"/>
  <c r="DI73" i="4"/>
  <c r="CL73" i="4"/>
  <c r="DJ73" i="4"/>
  <c r="CS73" i="4"/>
  <c r="DR73" i="4"/>
  <c r="CZ73" i="4"/>
  <c r="CZ21" i="4"/>
  <c r="DA21" i="4"/>
  <c r="CS21" i="4"/>
  <c r="DR21" i="4"/>
  <c r="CR21" i="4"/>
  <c r="CO21" i="4"/>
  <c r="DM21" i="4"/>
  <c r="CI21" i="4"/>
  <c r="DG21" i="4"/>
  <c r="CJ21" i="4"/>
  <c r="DH21" i="4"/>
  <c r="CK21" i="4"/>
  <c r="DI21" i="4"/>
  <c r="CL21" i="4"/>
  <c r="DJ21" i="4"/>
  <c r="CF21" i="4"/>
  <c r="CG21" i="4"/>
  <c r="DE21" i="4"/>
  <c r="CM21" i="4"/>
  <c r="DK21" i="4"/>
  <c r="BI182" i="6"/>
  <c r="BO182" i="6"/>
  <c r="BT182" i="6"/>
  <c r="BL182" i="6"/>
  <c r="BH182" i="6"/>
  <c r="BJ182" i="6"/>
  <c r="BK182" i="6"/>
  <c r="BN182" i="6"/>
  <c r="BQ182" i="6"/>
  <c r="BM182" i="6"/>
  <c r="BS182" i="6"/>
  <c r="CO195" i="4"/>
  <c r="DM195" i="4"/>
  <c r="CR195" i="4"/>
  <c r="CK195" i="4"/>
  <c r="DI195" i="4"/>
  <c r="CS195" i="4"/>
  <c r="DR195" i="4"/>
  <c r="CM195" i="4"/>
  <c r="DK195" i="4"/>
  <c r="CL195" i="4"/>
  <c r="DJ195" i="4"/>
  <c r="CG195" i="4"/>
  <c r="DE195" i="4"/>
  <c r="CI195" i="4"/>
  <c r="DG195" i="4"/>
  <c r="DA195" i="4"/>
  <c r="CJ195" i="4"/>
  <c r="DH195" i="4"/>
  <c r="CF195" i="4"/>
  <c r="CZ195" i="4"/>
  <c r="BI200" i="5"/>
  <c r="BV200" i="5"/>
  <c r="BM200" i="5"/>
  <c r="BP200" i="5"/>
  <c r="BW200" i="5"/>
  <c r="BN200" i="5"/>
  <c r="BL200" i="5"/>
  <c r="BO200" i="5"/>
  <c r="BR200" i="5"/>
  <c r="BJ200" i="5"/>
  <c r="CJ194" i="6"/>
  <c r="CL194" i="6"/>
  <c r="CM194" i="6"/>
  <c r="BD45" i="5"/>
  <c r="BF45" i="5"/>
  <c r="BG45" i="5"/>
  <c r="BE45" i="5"/>
  <c r="AY14" i="13"/>
  <c r="DJ55" i="5"/>
  <c r="DS39" i="5"/>
  <c r="DI55" i="5"/>
  <c r="DS199" i="5"/>
  <c r="DE133" i="6"/>
  <c r="DG133" i="6"/>
  <c r="DH133" i="6"/>
  <c r="DK133" i="6"/>
  <c r="DL83" i="5"/>
  <c r="DN83" i="5"/>
  <c r="DO83" i="5"/>
  <c r="DP83" i="5"/>
  <c r="BX145" i="5"/>
  <c r="BZ145" i="5"/>
  <c r="DE149" i="4"/>
  <c r="DS174" i="4"/>
  <c r="CJ144" i="6"/>
  <c r="CL144" i="6"/>
  <c r="CM144" i="6"/>
  <c r="CD31" i="6"/>
  <c r="CJ31" i="6"/>
  <c r="CL31" i="6"/>
  <c r="CM31" i="6"/>
  <c r="CJ25" i="6"/>
  <c r="CL25" i="6"/>
  <c r="CM25" i="6"/>
  <c r="BA296" i="4"/>
  <c r="BC296" i="4"/>
  <c r="BA157" i="4"/>
  <c r="AU324" i="4"/>
  <c r="AW324" i="4"/>
  <c r="AX324" i="4"/>
  <c r="AU286" i="4"/>
  <c r="AW286" i="4"/>
  <c r="AX286" i="4"/>
  <c r="CP124" i="6"/>
  <c r="CR124" i="6"/>
  <c r="CP32" i="6"/>
  <c r="BA10" i="5"/>
  <c r="BC10" i="5"/>
  <c r="AY325" i="3"/>
  <c r="AZ325" i="3"/>
  <c r="AY92" i="3"/>
  <c r="BA92" i="3"/>
  <c r="AO142" i="5"/>
  <c r="CJ67" i="6"/>
  <c r="CL67" i="6"/>
  <c r="CM67" i="6"/>
  <c r="DE45" i="5"/>
  <c r="AV19" i="3"/>
  <c r="CT110" i="5"/>
  <c r="CU110" i="5"/>
  <c r="BK188" i="5"/>
  <c r="BQ188" i="5"/>
  <c r="DR166" i="4"/>
  <c r="DG6" i="4"/>
  <c r="DS206" i="4"/>
  <c r="CW43" i="1"/>
  <c r="CQ24" i="1"/>
  <c r="CS24" i="1"/>
  <c r="CT24" i="1"/>
  <c r="AO298" i="4"/>
  <c r="AU298" i="4"/>
  <c r="AW298" i="4"/>
  <c r="AX298" i="4"/>
  <c r="CJ100" i="6"/>
  <c r="CL100" i="6"/>
  <c r="CM100" i="6"/>
  <c r="CJ99" i="6"/>
  <c r="CL99" i="6"/>
  <c r="CM99" i="6"/>
  <c r="AO106" i="5"/>
  <c r="DL142" i="4"/>
  <c r="DN142" i="4"/>
  <c r="DO142" i="4"/>
  <c r="DS161" i="4"/>
  <c r="DS119" i="4"/>
  <c r="DE179" i="4"/>
  <c r="DK166" i="4"/>
  <c r="DK38" i="4"/>
  <c r="AN16" i="3"/>
  <c r="AU27" i="4"/>
  <c r="AW27" i="4"/>
  <c r="AX27" i="4"/>
  <c r="CJ8" i="6"/>
  <c r="CL8" i="6"/>
  <c r="CM8" i="6"/>
  <c r="AW105" i="5"/>
  <c r="AX105" i="5"/>
  <c r="CN10" i="5"/>
  <c r="CP10" i="5"/>
  <c r="DI166" i="4"/>
  <c r="BQ100" i="4"/>
  <c r="BS100" i="4"/>
  <c r="BT100" i="4"/>
  <c r="BU100" i="4"/>
  <c r="BJ87" i="6"/>
  <c r="BP87" i="6"/>
  <c r="AN269" i="3"/>
  <c r="DS154" i="4"/>
  <c r="CK13" i="1"/>
  <c r="CQ13" i="1"/>
  <c r="CS13" i="1"/>
  <c r="CT13" i="1"/>
  <c r="AW208" i="5"/>
  <c r="AX208" i="5"/>
  <c r="CW5" i="1"/>
  <c r="CX5" i="1"/>
  <c r="CQ34" i="1"/>
  <c r="CS34" i="1"/>
  <c r="CT34" i="1"/>
  <c r="CQ30" i="1"/>
  <c r="CS30" i="1"/>
  <c r="CT30" i="1"/>
  <c r="AU302" i="4"/>
  <c r="AW302" i="4"/>
  <c r="AX302" i="4"/>
  <c r="BA282" i="4"/>
  <c r="BB282" i="4"/>
  <c r="AU282" i="4"/>
  <c r="AW282" i="4"/>
  <c r="AX282" i="4"/>
  <c r="BA231" i="4"/>
  <c r="BC231" i="4"/>
  <c r="AO249" i="4"/>
  <c r="AU193" i="4"/>
  <c r="AW193" i="4"/>
  <c r="AX193" i="4"/>
  <c r="BA95" i="4"/>
  <c r="BC95" i="4"/>
  <c r="CJ167" i="6"/>
  <c r="CL167" i="6"/>
  <c r="CM167" i="6"/>
  <c r="CN176" i="4"/>
  <c r="CP176" i="4"/>
  <c r="AN327" i="3"/>
  <c r="AO215" i="4"/>
  <c r="BA97" i="4"/>
  <c r="BB97" i="4"/>
  <c r="BA72" i="5"/>
  <c r="BY43" i="5"/>
  <c r="BZ43" i="5"/>
  <c r="AU135" i="6"/>
  <c r="AY135" i="6"/>
  <c r="AN135" i="6"/>
  <c r="AO135" i="6"/>
  <c r="AP135" i="6"/>
  <c r="AX135" i="6"/>
  <c r="AT135" i="6"/>
  <c r="AQ135" i="6"/>
  <c r="AS135" i="6"/>
  <c r="AV135" i="6"/>
  <c r="AW135" i="6"/>
  <c r="AZ135" i="6"/>
  <c r="AR135" i="6"/>
  <c r="DM132" i="6"/>
  <c r="CY132" i="6"/>
  <c r="DE132" i="6"/>
  <c r="DG132" i="6"/>
  <c r="DH132" i="6"/>
  <c r="DK132" i="6"/>
  <c r="DN132" i="6"/>
  <c r="BL212" i="5"/>
  <c r="BR212" i="5"/>
  <c r="BW212" i="5"/>
  <c r="BM212" i="5"/>
  <c r="BN212" i="5"/>
  <c r="BO212" i="5"/>
  <c r="BJ212" i="5"/>
  <c r="BP212" i="5"/>
  <c r="BV212" i="5"/>
  <c r="BI212" i="5"/>
  <c r="BK212" i="5"/>
  <c r="BR133" i="5"/>
  <c r="BP133" i="5"/>
  <c r="BO133" i="5"/>
  <c r="BJ133" i="5"/>
  <c r="BV133" i="5"/>
  <c r="BI133" i="5"/>
  <c r="BK133" i="5"/>
  <c r="BM133" i="5"/>
  <c r="BL133" i="5"/>
  <c r="BW133" i="5"/>
  <c r="BN133" i="5"/>
  <c r="AO111" i="5"/>
  <c r="AU111" i="5"/>
  <c r="AW111" i="5"/>
  <c r="AX111" i="5"/>
  <c r="DA95" i="5"/>
  <c r="CG95" i="5"/>
  <c r="DE95" i="5"/>
  <c r="CR95" i="5"/>
  <c r="CZ95" i="5"/>
  <c r="CM95" i="5"/>
  <c r="DK95" i="5"/>
  <c r="CO95" i="5"/>
  <c r="DM95" i="5"/>
  <c r="CJ95" i="5"/>
  <c r="DH95" i="5"/>
  <c r="CK95" i="5"/>
  <c r="DI95" i="5"/>
  <c r="CF95" i="5"/>
  <c r="CL95" i="5"/>
  <c r="DJ95" i="5"/>
  <c r="CI95" i="5"/>
  <c r="DG95" i="5"/>
  <c r="CS95" i="5"/>
  <c r="DR95" i="5"/>
  <c r="BV87" i="5"/>
  <c r="BO87" i="5"/>
  <c r="BM87" i="5"/>
  <c r="BJ87" i="5"/>
  <c r="BL87" i="5"/>
  <c r="BR87" i="5"/>
  <c r="BN87" i="5"/>
  <c r="BI87" i="5"/>
  <c r="BK87" i="5"/>
  <c r="BW87" i="5"/>
  <c r="BP87" i="5"/>
  <c r="CF3" i="5"/>
  <c r="CK3" i="5"/>
  <c r="DI3" i="5"/>
  <c r="CM3" i="5"/>
  <c r="DK3" i="5"/>
  <c r="CZ3" i="5"/>
  <c r="CR3" i="5"/>
  <c r="CG3" i="5"/>
  <c r="DE3" i="5"/>
  <c r="CS3" i="5"/>
  <c r="DR3" i="5"/>
  <c r="CL3" i="5"/>
  <c r="DJ3" i="5"/>
  <c r="CI3" i="5"/>
  <c r="DG3" i="5"/>
  <c r="CJ3" i="5"/>
  <c r="DH3" i="5"/>
  <c r="DA3" i="5"/>
  <c r="CO3" i="5"/>
  <c r="DM3" i="5"/>
  <c r="CY339" i="3"/>
  <c r="DE339" i="3"/>
  <c r="DG339" i="3"/>
  <c r="DH339" i="3"/>
  <c r="DI339" i="3"/>
  <c r="AF337" i="3"/>
  <c r="AI337" i="3"/>
  <c r="AH337" i="3"/>
  <c r="AF332" i="3"/>
  <c r="AI332" i="3"/>
  <c r="AH332" i="3"/>
  <c r="DL326" i="3"/>
  <c r="CY326" i="3"/>
  <c r="DE326" i="3"/>
  <c r="DG326" i="3"/>
  <c r="DH326" i="3"/>
  <c r="DI326" i="3"/>
  <c r="DL325" i="3"/>
  <c r="CY265" i="3"/>
  <c r="DE265" i="3"/>
  <c r="DG265" i="3"/>
  <c r="DH265" i="3"/>
  <c r="DI265" i="3"/>
  <c r="AL260" i="3"/>
  <c r="AS260" i="3"/>
  <c r="AO260" i="3"/>
  <c r="AQ260" i="3"/>
  <c r="AP260" i="3"/>
  <c r="BE260" i="3"/>
  <c r="AW260" i="3"/>
  <c r="AU260" i="3"/>
  <c r="AT260" i="3"/>
  <c r="AR260" i="3"/>
  <c r="BD260" i="3"/>
  <c r="AM260" i="3"/>
  <c r="DL258" i="3"/>
  <c r="DL225" i="3"/>
  <c r="BY49" i="6"/>
  <c r="BZ49" i="6"/>
  <c r="BX49" i="6"/>
  <c r="BY300" i="3"/>
  <c r="BZ300" i="3"/>
  <c r="BX300" i="3"/>
  <c r="BE60" i="6"/>
  <c r="BF60" i="6"/>
  <c r="BD60" i="6"/>
  <c r="BC128" i="3"/>
  <c r="BF128" i="3"/>
  <c r="BB128" i="3"/>
  <c r="CB329" i="4"/>
  <c r="CA329" i="4"/>
  <c r="CC329" i="4"/>
  <c r="CD329" i="4"/>
  <c r="DM132" i="4"/>
  <c r="DI132" i="4"/>
  <c r="DD132" i="4"/>
  <c r="DF132" i="4"/>
  <c r="CH132" i="4"/>
  <c r="CN132" i="4"/>
  <c r="CP132" i="4"/>
  <c r="BX166" i="4"/>
  <c r="CC74" i="3"/>
  <c r="CK74" i="3"/>
  <c r="CF74" i="3"/>
  <c r="CI74" i="3"/>
  <c r="CG74" i="3"/>
  <c r="CH74" i="3"/>
  <c r="CO74" i="3"/>
  <c r="CB74" i="3"/>
  <c r="CE74" i="3"/>
  <c r="CN74" i="3"/>
  <c r="BH171" i="3"/>
  <c r="BT171" i="3"/>
  <c r="BI171" i="3"/>
  <c r="BL171" i="3"/>
  <c r="BM171" i="3"/>
  <c r="BS171" i="3"/>
  <c r="BO171" i="3"/>
  <c r="BN171" i="3"/>
  <c r="BQ171" i="3"/>
  <c r="BK171" i="3"/>
  <c r="BD144" i="4"/>
  <c r="BF144" i="4"/>
  <c r="BG144" i="4"/>
  <c r="BE144" i="4"/>
  <c r="CH38" i="5"/>
  <c r="CN38" i="5"/>
  <c r="CP38" i="5"/>
  <c r="DD38" i="5"/>
  <c r="DF38" i="5"/>
  <c r="DL38" i="5"/>
  <c r="DN38" i="5"/>
  <c r="DO38" i="5"/>
  <c r="DP38" i="5"/>
  <c r="DF209" i="4"/>
  <c r="DL209" i="4"/>
  <c r="DN209" i="4"/>
  <c r="DO209" i="4"/>
  <c r="DP209" i="4"/>
  <c r="CG238" i="4"/>
  <c r="CZ238" i="4"/>
  <c r="CI238" i="4"/>
  <c r="DG238" i="4"/>
  <c r="CL238" i="4"/>
  <c r="DJ238" i="4"/>
  <c r="CR238" i="4"/>
  <c r="CM238" i="4"/>
  <c r="CO238" i="4"/>
  <c r="DA238" i="4"/>
  <c r="CK238" i="4"/>
  <c r="CF238" i="4"/>
  <c r="CJ238" i="4"/>
  <c r="DH238" i="4"/>
  <c r="CS238" i="4"/>
  <c r="BO231" i="4"/>
  <c r="BN231" i="4"/>
  <c r="BR231" i="4"/>
  <c r="BW231" i="4"/>
  <c r="BV231" i="4"/>
  <c r="BL231" i="4"/>
  <c r="BI231" i="4"/>
  <c r="BJ231" i="4"/>
  <c r="BK231" i="4"/>
  <c r="BP231" i="4"/>
  <c r="BM231" i="4"/>
  <c r="BR225" i="4"/>
  <c r="BW225" i="4"/>
  <c r="BM225" i="4"/>
  <c r="BO225" i="4"/>
  <c r="BN225" i="4"/>
  <c r="BJ225" i="4"/>
  <c r="BI225" i="4"/>
  <c r="BP225" i="4"/>
  <c r="BL225" i="4"/>
  <c r="BV225" i="4"/>
  <c r="BJ185" i="4"/>
  <c r="BW185" i="4"/>
  <c r="BV185" i="4"/>
  <c r="BL185" i="4"/>
  <c r="BP185" i="4"/>
  <c r="BN185" i="4"/>
  <c r="BO185" i="4"/>
  <c r="BR185" i="4"/>
  <c r="BI185" i="4"/>
  <c r="BK185" i="4"/>
  <c r="BM185" i="4"/>
  <c r="BL293" i="3"/>
  <c r="BN293" i="3"/>
  <c r="BI293" i="3"/>
  <c r="BK293" i="3"/>
  <c r="BO293" i="3"/>
  <c r="BM293" i="3"/>
  <c r="BQ293" i="3"/>
  <c r="BH293" i="3"/>
  <c r="BT293" i="3"/>
  <c r="BS293" i="3"/>
  <c r="AO262" i="4"/>
  <c r="AU262" i="4"/>
  <c r="AW262" i="4"/>
  <c r="AX262" i="4"/>
  <c r="BA125" i="4"/>
  <c r="BA109" i="4"/>
  <c r="BA77" i="4"/>
  <c r="BA53" i="4"/>
  <c r="BJ49" i="4"/>
  <c r="BW49" i="4"/>
  <c r="BN49" i="4"/>
  <c r="BR49" i="4"/>
  <c r="BP49" i="4"/>
  <c r="BM49" i="4"/>
  <c r="BV49" i="4"/>
  <c r="BL49" i="4"/>
  <c r="BO49" i="4"/>
  <c r="BI49" i="4"/>
  <c r="DA31" i="4"/>
  <c r="CO31" i="4"/>
  <c r="DM31" i="4"/>
  <c r="CM31" i="4"/>
  <c r="DK31" i="4"/>
  <c r="CK31" i="4"/>
  <c r="DI31" i="4"/>
  <c r="CG31" i="4"/>
  <c r="DE31" i="4"/>
  <c r="CF31" i="4"/>
  <c r="CJ31" i="4"/>
  <c r="DH31" i="4"/>
  <c r="CL31" i="4"/>
  <c r="DJ31" i="4"/>
  <c r="CR31" i="4"/>
  <c r="CI31" i="4"/>
  <c r="DG31" i="4"/>
  <c r="CS31" i="4"/>
  <c r="DR31" i="4"/>
  <c r="CZ31" i="4"/>
  <c r="BO13" i="4"/>
  <c r="BM13" i="4"/>
  <c r="BI13" i="4"/>
  <c r="BJ13" i="4"/>
  <c r="BR13" i="4"/>
  <c r="BL13" i="4"/>
  <c r="BV13" i="4"/>
  <c r="BW13" i="4"/>
  <c r="BN13" i="4"/>
  <c r="BP13" i="4"/>
  <c r="AS204" i="6"/>
  <c r="AT204" i="6"/>
  <c r="AY204" i="6"/>
  <c r="AR204" i="6"/>
  <c r="AU204" i="6"/>
  <c r="AV204" i="6"/>
  <c r="AX204" i="6"/>
  <c r="AQ204" i="6"/>
  <c r="AO204" i="6"/>
  <c r="AN204" i="6"/>
  <c r="AO198" i="6"/>
  <c r="AV198" i="6"/>
  <c r="AX198" i="6"/>
  <c r="AN198" i="6"/>
  <c r="AY198" i="6"/>
  <c r="AU198" i="6"/>
  <c r="AS198" i="6"/>
  <c r="AQ198" i="6"/>
  <c r="AT198" i="6"/>
  <c r="AR198" i="6"/>
  <c r="AU181" i="6"/>
  <c r="AY181" i="6"/>
  <c r="AQ181" i="6"/>
  <c r="AS181" i="6"/>
  <c r="AX181" i="6"/>
  <c r="AO181" i="6"/>
  <c r="AN181" i="6"/>
  <c r="AR181" i="6"/>
  <c r="AT181" i="6"/>
  <c r="AV181" i="6"/>
  <c r="CD176" i="6"/>
  <c r="CJ176" i="6"/>
  <c r="CL176" i="6"/>
  <c r="CM176" i="6"/>
  <c r="CD172" i="6"/>
  <c r="CJ172" i="6"/>
  <c r="CL172" i="6"/>
  <c r="CM172" i="6"/>
  <c r="AW3" i="1"/>
  <c r="AN3" i="1"/>
  <c r="AO3" i="1"/>
  <c r="AQ3" i="1"/>
  <c r="AT3" i="1"/>
  <c r="AS3" i="1"/>
  <c r="AU3" i="1"/>
  <c r="AR3" i="1"/>
  <c r="BB3" i="1"/>
  <c r="BA3" i="1"/>
  <c r="BP23" i="2"/>
  <c r="BQ23" i="2"/>
  <c r="BS23" i="2"/>
  <c r="BW23" i="2"/>
  <c r="BN23" i="2"/>
  <c r="BM23" i="2"/>
  <c r="BJ23" i="2"/>
  <c r="BX23" i="2"/>
  <c r="BK23" i="2"/>
  <c r="BO23" i="2"/>
  <c r="CP191" i="6"/>
  <c r="CD138" i="6"/>
  <c r="CJ138" i="6"/>
  <c r="CL138" i="6"/>
  <c r="CM138" i="6"/>
  <c r="AU46" i="5"/>
  <c r="AW46" i="5"/>
  <c r="AX46" i="5"/>
  <c r="BI168" i="5"/>
  <c r="BJ168" i="5"/>
  <c r="BK168" i="5"/>
  <c r="BP168" i="5"/>
  <c r="BO168" i="5"/>
  <c r="BR168" i="5"/>
  <c r="BM168" i="5"/>
  <c r="BN168" i="5"/>
  <c r="BL168" i="5"/>
  <c r="BW168" i="5"/>
  <c r="BV168" i="5"/>
  <c r="AF197" i="3"/>
  <c r="AI197" i="3"/>
  <c r="AH197" i="3"/>
  <c r="DM47" i="6"/>
  <c r="CY47" i="6"/>
  <c r="DE47" i="6"/>
  <c r="DG47" i="6"/>
  <c r="DH47" i="6"/>
  <c r="DK47" i="6"/>
  <c r="DN47" i="6"/>
  <c r="BA20" i="5"/>
  <c r="DL254" i="3"/>
  <c r="AO196" i="3"/>
  <c r="AL196" i="3"/>
  <c r="AW196" i="3"/>
  <c r="AP196" i="3"/>
  <c r="BD196" i="3"/>
  <c r="BE196" i="3"/>
  <c r="AM196" i="3"/>
  <c r="AU196" i="3"/>
  <c r="AR196" i="3"/>
  <c r="AQ196" i="3"/>
  <c r="AT196" i="3"/>
  <c r="AS196" i="3"/>
  <c r="CD63" i="6"/>
  <c r="CJ63" i="6"/>
  <c r="CL63" i="6"/>
  <c r="CM63" i="6"/>
  <c r="AO80" i="5"/>
  <c r="AU80" i="5"/>
  <c r="AW80" i="5"/>
  <c r="AX80" i="5"/>
  <c r="CY269" i="3"/>
  <c r="DE269" i="3"/>
  <c r="DG269" i="3"/>
  <c r="DH269" i="3"/>
  <c r="DI269" i="3"/>
  <c r="AF123" i="3"/>
  <c r="AI123" i="3"/>
  <c r="AH123" i="3"/>
  <c r="DM46" i="4"/>
  <c r="CJ149" i="6"/>
  <c r="CL149" i="6"/>
  <c r="CM149" i="6"/>
  <c r="AU210" i="5"/>
  <c r="AW210" i="5"/>
  <c r="AX210" i="5"/>
  <c r="AU99" i="5"/>
  <c r="AW99" i="5"/>
  <c r="AX99" i="5"/>
  <c r="AU101" i="4"/>
  <c r="AW101" i="4"/>
  <c r="AX101" i="4"/>
  <c r="AO187" i="4"/>
  <c r="AU187" i="4"/>
  <c r="AW187" i="4"/>
  <c r="AX187" i="4"/>
  <c r="BA293" i="4"/>
  <c r="BY316" i="3"/>
  <c r="BZ316" i="3"/>
  <c r="BX316" i="3"/>
  <c r="CB143" i="5"/>
  <c r="CA143" i="5"/>
  <c r="CC143" i="5"/>
  <c r="CD143" i="5"/>
  <c r="CC35" i="5"/>
  <c r="CD35" i="5"/>
  <c r="CB35" i="5"/>
  <c r="CA35" i="5"/>
  <c r="BT132" i="6"/>
  <c r="BH132" i="6"/>
  <c r="BO132" i="6"/>
  <c r="BQ132" i="6"/>
  <c r="BK132" i="6"/>
  <c r="BN132" i="6"/>
  <c r="BM132" i="6"/>
  <c r="BL132" i="6"/>
  <c r="BS132" i="6"/>
  <c r="BI132" i="6"/>
  <c r="BJ132" i="6"/>
  <c r="CM207" i="5"/>
  <c r="DK207" i="5"/>
  <c r="CR207" i="5"/>
  <c r="DA207" i="5"/>
  <c r="CZ207" i="5"/>
  <c r="CO207" i="5"/>
  <c r="DM207" i="5"/>
  <c r="CF207" i="5"/>
  <c r="CJ207" i="5"/>
  <c r="DH207" i="5"/>
  <c r="CG207" i="5"/>
  <c r="DE207" i="5"/>
  <c r="CL207" i="5"/>
  <c r="DJ207" i="5"/>
  <c r="CI207" i="5"/>
  <c r="DG207" i="5"/>
  <c r="CS207" i="5"/>
  <c r="DR207" i="5"/>
  <c r="CK207" i="5"/>
  <c r="DI207" i="5"/>
  <c r="CR113" i="5"/>
  <c r="CM113" i="5"/>
  <c r="DK113" i="5"/>
  <c r="CO113" i="5"/>
  <c r="DM113" i="5"/>
  <c r="DA113" i="5"/>
  <c r="CL113" i="5"/>
  <c r="DJ113" i="5"/>
  <c r="CZ113" i="5"/>
  <c r="CF113" i="5"/>
  <c r="CJ113" i="5"/>
  <c r="DH113" i="5"/>
  <c r="CG113" i="5"/>
  <c r="DE113" i="5"/>
  <c r="CS113" i="5"/>
  <c r="DR113" i="5"/>
  <c r="CK113" i="5"/>
  <c r="DI113" i="5"/>
  <c r="CI113" i="5"/>
  <c r="DG113" i="5"/>
  <c r="BV101" i="5"/>
  <c r="BM101" i="5"/>
  <c r="BW101" i="5"/>
  <c r="BR101" i="5"/>
  <c r="BP101" i="5"/>
  <c r="BN101" i="5"/>
  <c r="BI101" i="5"/>
  <c r="BJ101" i="5"/>
  <c r="BK101" i="5"/>
  <c r="BL101" i="5"/>
  <c r="BO101" i="5"/>
  <c r="BV89" i="5"/>
  <c r="BO89" i="5"/>
  <c r="BI89" i="5"/>
  <c r="BN89" i="5"/>
  <c r="BM89" i="5"/>
  <c r="BR89" i="5"/>
  <c r="BW89" i="5"/>
  <c r="BL89" i="5"/>
  <c r="BP89" i="5"/>
  <c r="BJ89" i="5"/>
  <c r="AO85" i="5"/>
  <c r="AU85" i="5"/>
  <c r="AW85" i="5"/>
  <c r="AX85" i="5"/>
  <c r="CY341" i="3"/>
  <c r="DE341" i="3"/>
  <c r="DG341" i="3"/>
  <c r="DH341" i="3"/>
  <c r="DI341" i="3"/>
  <c r="AY338" i="3"/>
  <c r="DL323" i="3"/>
  <c r="AW321" i="3"/>
  <c r="BE321" i="3"/>
  <c r="BD321" i="3"/>
  <c r="AR321" i="3"/>
  <c r="AM321" i="3"/>
  <c r="AQ321" i="3"/>
  <c r="AO321" i="3"/>
  <c r="AT321" i="3"/>
  <c r="AP321" i="3"/>
  <c r="AS321" i="3"/>
  <c r="AU321" i="3"/>
  <c r="AL321" i="3"/>
  <c r="DL264" i="3"/>
  <c r="AN259" i="3"/>
  <c r="BD229" i="3"/>
  <c r="AT229" i="3"/>
  <c r="AP229" i="3"/>
  <c r="BE229" i="3"/>
  <c r="AW229" i="3"/>
  <c r="AR229" i="3"/>
  <c r="AO229" i="3"/>
  <c r="AM229" i="3"/>
  <c r="AQ229" i="3"/>
  <c r="AS229" i="3"/>
  <c r="AU229" i="3"/>
  <c r="AL229" i="3"/>
  <c r="AN229" i="3"/>
  <c r="CY227" i="3"/>
  <c r="DE227" i="3"/>
  <c r="DG227" i="3"/>
  <c r="DH227" i="3"/>
  <c r="DI227" i="3"/>
  <c r="BO162" i="3"/>
  <c r="BQ162" i="3"/>
  <c r="BN162" i="3"/>
  <c r="BM162" i="3"/>
  <c r="BI162" i="3"/>
  <c r="BL162" i="3"/>
  <c r="BH162" i="3"/>
  <c r="BS162" i="3"/>
  <c r="BT162" i="3"/>
  <c r="BK162" i="3"/>
  <c r="CX51" i="5"/>
  <c r="CY51" i="5"/>
  <c r="DB51" i="5"/>
  <c r="CW51" i="5"/>
  <c r="CC153" i="4"/>
  <c r="CD153" i="4"/>
  <c r="CA153" i="4"/>
  <c r="CB153" i="4"/>
  <c r="BC173" i="3"/>
  <c r="BF173" i="3"/>
  <c r="BB173" i="3"/>
  <c r="CB214" i="4"/>
  <c r="CA214" i="4"/>
  <c r="CC214" i="4"/>
  <c r="CD214" i="4"/>
  <c r="BK21" i="5"/>
  <c r="BQ21" i="5"/>
  <c r="BS21" i="5"/>
  <c r="BT21" i="5"/>
  <c r="BU21" i="5"/>
  <c r="AV171" i="3"/>
  <c r="AX171" i="3"/>
  <c r="AX284" i="3"/>
  <c r="CO192" i="3"/>
  <c r="CF192" i="3"/>
  <c r="CC192" i="3"/>
  <c r="CG192" i="3"/>
  <c r="CI192" i="3"/>
  <c r="CB192" i="3"/>
  <c r="CE192" i="3"/>
  <c r="CK192" i="3"/>
  <c r="CN192" i="3"/>
  <c r="CH192" i="3"/>
  <c r="CR94" i="6"/>
  <c r="CQ94" i="6"/>
  <c r="AN27" i="3"/>
  <c r="AV27" i="3"/>
  <c r="AX27" i="3"/>
  <c r="AY27" i="3"/>
  <c r="AV96" i="3"/>
  <c r="AX96" i="3"/>
  <c r="BO243" i="4"/>
  <c r="BM243" i="4"/>
  <c r="BR243" i="4"/>
  <c r="BW243" i="4"/>
  <c r="BN243" i="4"/>
  <c r="BP243" i="4"/>
  <c r="BJ243" i="4"/>
  <c r="BI243" i="4"/>
  <c r="BL243" i="4"/>
  <c r="BV243" i="4"/>
  <c r="BA240" i="4"/>
  <c r="BR236" i="4"/>
  <c r="BW236" i="4"/>
  <c r="BI236" i="4"/>
  <c r="BP236" i="4"/>
  <c r="BN236" i="4"/>
  <c r="BV236" i="4"/>
  <c r="BO236" i="4"/>
  <c r="BL236" i="4"/>
  <c r="BM236" i="4"/>
  <c r="BJ236" i="4"/>
  <c r="AO190" i="4"/>
  <c r="AU190" i="4"/>
  <c r="AW190" i="4"/>
  <c r="AX190" i="4"/>
  <c r="BA190" i="4"/>
  <c r="BH64" i="3"/>
  <c r="BK64" i="3"/>
  <c r="BL64" i="3"/>
  <c r="BM64" i="3"/>
  <c r="BQ64" i="3"/>
  <c r="BT64" i="3"/>
  <c r="BO64" i="3"/>
  <c r="BS64" i="3"/>
  <c r="BN64" i="3"/>
  <c r="BI64" i="3"/>
  <c r="BJ64" i="3"/>
  <c r="BP64" i="3"/>
  <c r="AV293" i="3"/>
  <c r="AX293" i="3"/>
  <c r="DQ193" i="5"/>
  <c r="DS193" i="5"/>
  <c r="CQ193" i="5"/>
  <c r="BB20" i="1"/>
  <c r="BA20" i="1"/>
  <c r="AR20" i="1"/>
  <c r="AO20" i="1"/>
  <c r="AW20" i="1"/>
  <c r="AT20" i="1"/>
  <c r="AU20" i="1"/>
  <c r="AS20" i="1"/>
  <c r="AQ20" i="1"/>
  <c r="AN20" i="1"/>
  <c r="AP20" i="1"/>
  <c r="AO119" i="4"/>
  <c r="AU119" i="4"/>
  <c r="AW119" i="4"/>
  <c r="AX119" i="4"/>
  <c r="BE94" i="4"/>
  <c r="BF94" i="4"/>
  <c r="BG94" i="4"/>
  <c r="BD94" i="4"/>
  <c r="BJ78" i="4"/>
  <c r="BL78" i="4"/>
  <c r="BM78" i="4"/>
  <c r="BP78" i="4"/>
  <c r="BW78" i="4"/>
  <c r="BV78" i="4"/>
  <c r="BO78" i="4"/>
  <c r="BI78" i="4"/>
  <c r="BK78" i="4"/>
  <c r="BR78" i="4"/>
  <c r="BN78" i="4"/>
  <c r="BO71" i="4"/>
  <c r="BI71" i="4"/>
  <c r="BR71" i="4"/>
  <c r="BV71" i="4"/>
  <c r="BN71" i="4"/>
  <c r="BW71" i="4"/>
  <c r="BL71" i="4"/>
  <c r="BM71" i="4"/>
  <c r="BP71" i="4"/>
  <c r="BJ71" i="4"/>
  <c r="DA57" i="4"/>
  <c r="CK57" i="4"/>
  <c r="DI57" i="4"/>
  <c r="CI57" i="4"/>
  <c r="DG57" i="4"/>
  <c r="CG57" i="4"/>
  <c r="DE57" i="4"/>
  <c r="CL57" i="4"/>
  <c r="DJ57" i="4"/>
  <c r="CS57" i="4"/>
  <c r="DR57" i="4"/>
  <c r="CZ57" i="4"/>
  <c r="CJ57" i="4"/>
  <c r="DH57" i="4"/>
  <c r="CF57" i="4"/>
  <c r="CO57" i="4"/>
  <c r="DM57" i="4"/>
  <c r="CR57" i="4"/>
  <c r="CM57" i="4"/>
  <c r="DK57" i="4"/>
  <c r="CK51" i="4"/>
  <c r="DI51" i="4"/>
  <c r="CJ51" i="4"/>
  <c r="DH51" i="4"/>
  <c r="DA51" i="4"/>
  <c r="CG51" i="4"/>
  <c r="DE51" i="4"/>
  <c r="CL51" i="4"/>
  <c r="DJ51" i="4"/>
  <c r="CZ51" i="4"/>
  <c r="CS51" i="4"/>
  <c r="DR51" i="4"/>
  <c r="CF51" i="4"/>
  <c r="CO51" i="4"/>
  <c r="DM51" i="4"/>
  <c r="CR51" i="4"/>
  <c r="CI51" i="4"/>
  <c r="DG51" i="4"/>
  <c r="CM51" i="4"/>
  <c r="DK51" i="4"/>
  <c r="AU47" i="4"/>
  <c r="AW47" i="4"/>
  <c r="AX47" i="4"/>
  <c r="DA22" i="4"/>
  <c r="CZ22" i="4"/>
  <c r="CR22" i="4"/>
  <c r="CJ22" i="4"/>
  <c r="DH22" i="4"/>
  <c r="CS22" i="4"/>
  <c r="DR22" i="4"/>
  <c r="CF22" i="4"/>
  <c r="CL22" i="4"/>
  <c r="DJ22" i="4"/>
  <c r="CI22" i="4"/>
  <c r="DG22" i="4"/>
  <c r="CK22" i="4"/>
  <c r="DI22" i="4"/>
  <c r="CO22" i="4"/>
  <c r="DM22" i="4"/>
  <c r="CG22" i="4"/>
  <c r="DE22" i="4"/>
  <c r="CM22" i="4"/>
  <c r="DK22" i="4"/>
  <c r="BR3" i="4"/>
  <c r="BW3" i="4"/>
  <c r="BI3" i="4"/>
  <c r="BP3" i="4"/>
  <c r="BL3" i="4"/>
  <c r="BN3" i="4"/>
  <c r="BJ3" i="4"/>
  <c r="BO3" i="4"/>
  <c r="BV3" i="4"/>
  <c r="BM3" i="4"/>
  <c r="BX3" i="4"/>
  <c r="BM200" i="6"/>
  <c r="BT200" i="6"/>
  <c r="BL200" i="6"/>
  <c r="BH200" i="6"/>
  <c r="BN200" i="6"/>
  <c r="BK200" i="6"/>
  <c r="BO200" i="6"/>
  <c r="BQ200" i="6"/>
  <c r="BS200" i="6"/>
  <c r="BI200" i="6"/>
  <c r="BK192" i="6"/>
  <c r="BM192" i="6"/>
  <c r="BL192" i="6"/>
  <c r="BO192" i="6"/>
  <c r="BS192" i="6"/>
  <c r="BN192" i="6"/>
  <c r="BT192" i="6"/>
  <c r="BH192" i="6"/>
  <c r="BQ192" i="6"/>
  <c r="BI192" i="6"/>
  <c r="AQ5" i="1"/>
  <c r="BA5" i="1"/>
  <c r="AW5" i="1"/>
  <c r="AR5" i="1"/>
  <c r="AU5" i="1"/>
  <c r="BB5" i="1"/>
  <c r="AT5" i="1"/>
  <c r="AN5" i="1"/>
  <c r="AS5" i="1"/>
  <c r="AO5" i="1"/>
  <c r="CF278" i="4"/>
  <c r="CK278" i="4"/>
  <c r="DI278" i="4"/>
  <c r="CG278" i="4"/>
  <c r="DE278" i="4"/>
  <c r="CZ278" i="4"/>
  <c r="CO278" i="4"/>
  <c r="DM278" i="4"/>
  <c r="CL278" i="4"/>
  <c r="DJ278" i="4"/>
  <c r="CJ278" i="4"/>
  <c r="DH278" i="4"/>
  <c r="CM278" i="4"/>
  <c r="DK278" i="4"/>
  <c r="CS278" i="4"/>
  <c r="DR278" i="4"/>
  <c r="DA278" i="4"/>
  <c r="CI278" i="4"/>
  <c r="DG278" i="4"/>
  <c r="CR278" i="4"/>
  <c r="CQ259" i="4"/>
  <c r="DA211" i="4"/>
  <c r="CL211" i="4"/>
  <c r="DJ211" i="4"/>
  <c r="CM211" i="4"/>
  <c r="DK211" i="4"/>
  <c r="CZ211" i="4"/>
  <c r="CO211" i="4"/>
  <c r="DM211" i="4"/>
  <c r="CK211" i="4"/>
  <c r="DI211" i="4"/>
  <c r="CS211" i="4"/>
  <c r="DR211" i="4"/>
  <c r="CI211" i="4"/>
  <c r="DG211" i="4"/>
  <c r="CF211" i="4"/>
  <c r="CG211" i="4"/>
  <c r="DE211" i="4"/>
  <c r="CR211" i="4"/>
  <c r="CJ211" i="4"/>
  <c r="DH211" i="4"/>
  <c r="BR199" i="4"/>
  <c r="BL199" i="4"/>
  <c r="BM199" i="4"/>
  <c r="BP199" i="4"/>
  <c r="BW199" i="4"/>
  <c r="BO199" i="4"/>
  <c r="BV199" i="4"/>
  <c r="BN199" i="4"/>
  <c r="BJ199" i="4"/>
  <c r="BI199" i="4"/>
  <c r="BX199" i="4"/>
  <c r="DT177" i="4"/>
  <c r="DL83" i="3"/>
  <c r="AS121" i="6"/>
  <c r="AN121" i="6"/>
  <c r="AX121" i="6"/>
  <c r="AV121" i="6"/>
  <c r="AT121" i="6"/>
  <c r="AO121" i="6"/>
  <c r="AP121" i="6"/>
  <c r="AQ121" i="6"/>
  <c r="AU121" i="6"/>
  <c r="AY121" i="6"/>
  <c r="AR121" i="6"/>
  <c r="CD43" i="6"/>
  <c r="CJ43" i="6"/>
  <c r="CL43" i="6"/>
  <c r="CM43" i="6"/>
  <c r="BW292" i="4"/>
  <c r="BO292" i="4"/>
  <c r="BN292" i="4"/>
  <c r="BI292" i="4"/>
  <c r="BJ292" i="4"/>
  <c r="BK292" i="4"/>
  <c r="BL292" i="4"/>
  <c r="BP292" i="4"/>
  <c r="BR292" i="4"/>
  <c r="BM292" i="4"/>
  <c r="BV292" i="4"/>
  <c r="BJ224" i="5"/>
  <c r="BI224" i="5"/>
  <c r="BW224" i="5"/>
  <c r="BR224" i="5"/>
  <c r="BV224" i="5"/>
  <c r="BN224" i="5"/>
  <c r="BP224" i="5"/>
  <c r="BL224" i="5"/>
  <c r="BM224" i="5"/>
  <c r="BO224" i="5"/>
  <c r="CP3" i="2"/>
  <c r="DN3" i="2"/>
  <c r="CM3" i="2"/>
  <c r="DK3" i="2"/>
  <c r="CK3" i="2"/>
  <c r="DI3" i="2"/>
  <c r="CL3" i="2"/>
  <c r="DJ3" i="2"/>
  <c r="CS3" i="2"/>
  <c r="CH3" i="2"/>
  <c r="DF3" i="2"/>
  <c r="CT3" i="2"/>
  <c r="DS3" i="2"/>
  <c r="CJ3" i="2"/>
  <c r="DH3" i="2"/>
  <c r="DA3" i="2"/>
  <c r="CG3" i="2"/>
  <c r="CN3" i="2"/>
  <c r="DL3" i="2"/>
  <c r="DB3" i="2"/>
  <c r="CS119" i="5"/>
  <c r="DR119" i="5"/>
  <c r="CF119" i="5"/>
  <c r="CI119" i="5"/>
  <c r="DG119" i="5"/>
  <c r="CL119" i="5"/>
  <c r="DJ119" i="5"/>
  <c r="CR119" i="5"/>
  <c r="CK119" i="5"/>
  <c r="DI119" i="5"/>
  <c r="CM119" i="5"/>
  <c r="DK119" i="5"/>
  <c r="DA119" i="5"/>
  <c r="CJ119" i="5"/>
  <c r="DH119" i="5"/>
  <c r="CO119" i="5"/>
  <c r="DM119" i="5"/>
  <c r="CZ119" i="5"/>
  <c r="CG119" i="5"/>
  <c r="BD288" i="3"/>
  <c r="AT288" i="3"/>
  <c r="AO288" i="3"/>
  <c r="BE288" i="3"/>
  <c r="AW288" i="3"/>
  <c r="AS288" i="3"/>
  <c r="AM288" i="3"/>
  <c r="AU288" i="3"/>
  <c r="AR288" i="3"/>
  <c r="AP288" i="3"/>
  <c r="AL288" i="3"/>
  <c r="AN288" i="3"/>
  <c r="AQ288" i="3"/>
  <c r="BO114" i="6"/>
  <c r="BN114" i="6"/>
  <c r="BL114" i="6"/>
  <c r="BT114" i="6"/>
  <c r="BH114" i="6"/>
  <c r="BK114" i="6"/>
  <c r="BI114" i="6"/>
  <c r="BJ114" i="6"/>
  <c r="BM114" i="6"/>
  <c r="BP114" i="6"/>
  <c r="BQ114" i="6"/>
  <c r="BS114" i="6"/>
  <c r="DN54" i="6"/>
  <c r="DM54" i="6"/>
  <c r="CY54" i="6"/>
  <c r="DE54" i="6"/>
  <c r="DG54" i="6"/>
  <c r="DH54" i="6"/>
  <c r="DK54" i="6"/>
  <c r="DN14" i="6"/>
  <c r="DM14" i="6"/>
  <c r="CY14" i="6"/>
  <c r="DE14" i="6"/>
  <c r="DG14" i="6"/>
  <c r="DH14" i="6"/>
  <c r="DK14" i="6"/>
  <c r="DE245" i="3"/>
  <c r="DG245" i="3"/>
  <c r="DH245" i="3"/>
  <c r="DI245" i="3"/>
  <c r="CJ116" i="6"/>
  <c r="CL116" i="6"/>
  <c r="CM116" i="6"/>
  <c r="AM222" i="3"/>
  <c r="AS222" i="3"/>
  <c r="AW222" i="3"/>
  <c r="AP222" i="3"/>
  <c r="AT222" i="3"/>
  <c r="AU222" i="3"/>
  <c r="AV222" i="3"/>
  <c r="BD222" i="3"/>
  <c r="AQ222" i="3"/>
  <c r="AL222" i="3"/>
  <c r="BE222" i="3"/>
  <c r="AR222" i="3"/>
  <c r="AO222" i="3"/>
  <c r="DG193" i="3"/>
  <c r="DH193" i="3"/>
  <c r="DI193" i="3"/>
  <c r="AH94" i="3"/>
  <c r="AF94" i="3"/>
  <c r="AI94" i="3"/>
  <c r="BE49" i="3"/>
  <c r="AR49" i="3"/>
  <c r="AP49" i="3"/>
  <c r="AL49" i="3"/>
  <c r="AU49" i="3"/>
  <c r="AM49" i="3"/>
  <c r="AT49" i="3"/>
  <c r="AV49" i="3"/>
  <c r="AW49" i="3"/>
  <c r="AX49" i="3"/>
  <c r="AS49" i="3"/>
  <c r="AQ49" i="3"/>
  <c r="BD49" i="3"/>
  <c r="AO49" i="3"/>
  <c r="DH46" i="4"/>
  <c r="BX101" i="3"/>
  <c r="BY101" i="3"/>
  <c r="BZ101" i="3"/>
  <c r="DB153" i="6"/>
  <c r="CZ153" i="6"/>
  <c r="DC153" i="6"/>
  <c r="DD153" i="6"/>
  <c r="DA153" i="6"/>
  <c r="DI153" i="6"/>
  <c r="CX153" i="6"/>
  <c r="DL153" i="6"/>
  <c r="CW153" i="6"/>
  <c r="DJ153" i="6"/>
  <c r="DF153" i="6"/>
  <c r="DE150" i="6"/>
  <c r="DG150" i="6"/>
  <c r="DH150" i="6"/>
  <c r="DK150" i="6"/>
  <c r="BS148" i="6"/>
  <c r="BN148" i="6"/>
  <c r="BQ148" i="6"/>
  <c r="BH148" i="6"/>
  <c r="BI148" i="6"/>
  <c r="BJ148" i="6"/>
  <c r="BL148" i="6"/>
  <c r="BO148" i="6"/>
  <c r="BM148" i="6"/>
  <c r="BT148" i="6"/>
  <c r="BR148" i="6"/>
  <c r="BK148" i="6"/>
  <c r="BX110" i="5"/>
  <c r="BJ108" i="5"/>
  <c r="BN108" i="5"/>
  <c r="BO108" i="5"/>
  <c r="BR108" i="5"/>
  <c r="BP108" i="5"/>
  <c r="BL108" i="5"/>
  <c r="BW108" i="5"/>
  <c r="BI108" i="5"/>
  <c r="BK108" i="5"/>
  <c r="BM108" i="5"/>
  <c r="BQ108" i="5"/>
  <c r="BS108" i="5"/>
  <c r="BT108" i="5"/>
  <c r="BV108" i="5"/>
  <c r="BU108" i="5"/>
  <c r="BA97" i="5"/>
  <c r="DL340" i="3"/>
  <c r="CK338" i="3"/>
  <c r="CF338" i="3"/>
  <c r="CE338" i="3"/>
  <c r="CO338" i="3"/>
  <c r="CB338" i="3"/>
  <c r="CI338" i="3"/>
  <c r="CH338" i="3"/>
  <c r="CG338" i="3"/>
  <c r="CN338" i="3"/>
  <c r="CC338" i="3"/>
  <c r="DI331" i="3"/>
  <c r="DL331" i="3"/>
  <c r="DL263" i="3"/>
  <c r="CN259" i="3"/>
  <c r="CO259" i="3"/>
  <c r="CC259" i="3"/>
  <c r="CE259" i="3"/>
  <c r="CB259" i="3"/>
  <c r="CG259" i="3"/>
  <c r="CH259" i="3"/>
  <c r="CF259" i="3"/>
  <c r="CK259" i="3"/>
  <c r="CI259" i="3"/>
  <c r="CW232" i="3"/>
  <c r="CX232" i="3"/>
  <c r="CY232" i="3"/>
  <c r="DA232" i="3"/>
  <c r="DF232" i="3"/>
  <c r="CZ232" i="3"/>
  <c r="DB232" i="3"/>
  <c r="DC232" i="3"/>
  <c r="DK232" i="3"/>
  <c r="DD232" i="3"/>
  <c r="DJ232" i="3"/>
  <c r="DM232" i="3"/>
  <c r="AN230" i="3"/>
  <c r="CB225" i="5"/>
  <c r="CC225" i="5"/>
  <c r="CD225" i="5"/>
  <c r="CA225" i="5"/>
  <c r="CU249" i="4"/>
  <c r="CV249" i="4"/>
  <c r="DQ68" i="4"/>
  <c r="CQ68" i="4"/>
  <c r="CT68" i="4"/>
  <c r="BX158" i="4"/>
  <c r="BN219" i="3"/>
  <c r="BH219" i="3"/>
  <c r="BT219" i="3"/>
  <c r="BQ219" i="3"/>
  <c r="BL219" i="3"/>
  <c r="BO219" i="3"/>
  <c r="BI219" i="3"/>
  <c r="BS219" i="3"/>
  <c r="BM219" i="3"/>
  <c r="BK219" i="3"/>
  <c r="BV66" i="6"/>
  <c r="BW66" i="6"/>
  <c r="BB132" i="5"/>
  <c r="BC132" i="5"/>
  <c r="CR82" i="6"/>
  <c r="CQ82" i="6"/>
  <c r="CG27" i="3"/>
  <c r="CO27" i="3"/>
  <c r="CF27" i="3"/>
  <c r="CH27" i="3"/>
  <c r="CI27" i="3"/>
  <c r="CC27" i="3"/>
  <c r="CK27" i="3"/>
  <c r="CB27" i="3"/>
  <c r="CE27" i="3"/>
  <c r="CN27" i="3"/>
  <c r="AX151" i="3"/>
  <c r="BK64" i="5"/>
  <c r="BQ64" i="5"/>
  <c r="BS64" i="5"/>
  <c r="BT64" i="5"/>
  <c r="BU64" i="5"/>
  <c r="CJ239" i="4"/>
  <c r="DH239" i="4"/>
  <c r="CS239" i="4"/>
  <c r="CF239" i="4"/>
  <c r="CZ239" i="4"/>
  <c r="CG239" i="4"/>
  <c r="CM239" i="4"/>
  <c r="CL239" i="4"/>
  <c r="CO239" i="4"/>
  <c r="DM239" i="4"/>
  <c r="CK239" i="4"/>
  <c r="DI239" i="4"/>
  <c r="CR239" i="4"/>
  <c r="DA239" i="4"/>
  <c r="CI239" i="4"/>
  <c r="DG239" i="4"/>
  <c r="BR234" i="4"/>
  <c r="BN234" i="4"/>
  <c r="BM234" i="4"/>
  <c r="BO234" i="4"/>
  <c r="BV234" i="4"/>
  <c r="BP234" i="4"/>
  <c r="BW234" i="4"/>
  <c r="BL234" i="4"/>
  <c r="BJ234" i="4"/>
  <c r="BI234" i="4"/>
  <c r="AO224" i="4"/>
  <c r="AU224" i="4"/>
  <c r="AW224" i="4"/>
  <c r="AX224" i="4"/>
  <c r="AO186" i="4"/>
  <c r="AU186" i="4"/>
  <c r="AW186" i="4"/>
  <c r="AX186" i="4"/>
  <c r="AO185" i="4"/>
  <c r="AU185" i="4"/>
  <c r="AW185" i="4"/>
  <c r="AX185" i="4"/>
  <c r="AY64" i="3"/>
  <c r="BB141" i="4"/>
  <c r="BC141" i="4"/>
  <c r="AS29" i="1"/>
  <c r="BB29" i="1"/>
  <c r="AO29" i="1"/>
  <c r="AW29" i="1"/>
  <c r="AR29" i="1"/>
  <c r="AT29" i="1"/>
  <c r="BA29" i="1"/>
  <c r="AQ29" i="1"/>
  <c r="AN29" i="1"/>
  <c r="AU29" i="1"/>
  <c r="AU158" i="4"/>
  <c r="AW158" i="4"/>
  <c r="AX158" i="4"/>
  <c r="DQ126" i="4"/>
  <c r="DD126" i="4"/>
  <c r="DR126" i="4"/>
  <c r="DK126" i="4"/>
  <c r="DJ126" i="4"/>
  <c r="DT126" i="4"/>
  <c r="DG126" i="4"/>
  <c r="DH126" i="4"/>
  <c r="DI126" i="4"/>
  <c r="DE126" i="4"/>
  <c r="DM126" i="4"/>
  <c r="CF109" i="4"/>
  <c r="CJ109" i="4"/>
  <c r="DH109" i="4"/>
  <c r="CR109" i="4"/>
  <c r="CO109" i="4"/>
  <c r="DM109" i="4"/>
  <c r="CI109" i="4"/>
  <c r="DG109" i="4"/>
  <c r="CZ109" i="4"/>
  <c r="CK109" i="4"/>
  <c r="DI109" i="4"/>
  <c r="CL109" i="4"/>
  <c r="DJ109" i="4"/>
  <c r="CG109" i="4"/>
  <c r="DE109" i="4"/>
  <c r="DA109" i="4"/>
  <c r="CS109" i="4"/>
  <c r="DR109" i="4"/>
  <c r="CM109" i="4"/>
  <c r="DK109" i="4"/>
  <c r="DQ99" i="4"/>
  <c r="DD99" i="4"/>
  <c r="DH99" i="4"/>
  <c r="DJ99" i="4"/>
  <c r="DM99" i="4"/>
  <c r="DK99" i="4"/>
  <c r="DG99" i="4"/>
  <c r="DR99" i="4"/>
  <c r="DT99" i="4"/>
  <c r="DI99" i="4"/>
  <c r="CZ70" i="4"/>
  <c r="DA70" i="4"/>
  <c r="CO70" i="4"/>
  <c r="DM70" i="4"/>
  <c r="CG70" i="4"/>
  <c r="DE70" i="4"/>
  <c r="CM70" i="4"/>
  <c r="DK70" i="4"/>
  <c r="CR70" i="4"/>
  <c r="DQ70" i="4"/>
  <c r="CJ70" i="4"/>
  <c r="DH70" i="4"/>
  <c r="CS70" i="4"/>
  <c r="DR70" i="4"/>
  <c r="CF70" i="4"/>
  <c r="CL70" i="4"/>
  <c r="DJ70" i="4"/>
  <c r="CI70" i="4"/>
  <c r="DG70" i="4"/>
  <c r="CK70" i="4"/>
  <c r="DI70" i="4"/>
  <c r="CZ62" i="4"/>
  <c r="DA62" i="4"/>
  <c r="CS62" i="4"/>
  <c r="DR62" i="4"/>
  <c r="CF62" i="4"/>
  <c r="CL62" i="4"/>
  <c r="DJ62" i="4"/>
  <c r="CI62" i="4"/>
  <c r="DG62" i="4"/>
  <c r="CK62" i="4"/>
  <c r="DI62" i="4"/>
  <c r="CO62" i="4"/>
  <c r="DM62" i="4"/>
  <c r="CG62" i="4"/>
  <c r="DE62" i="4"/>
  <c r="CM62" i="4"/>
  <c r="DK62" i="4"/>
  <c r="CR62" i="4"/>
  <c r="CJ62" i="4"/>
  <c r="DH62" i="4"/>
  <c r="BA50" i="4"/>
  <c r="BO29" i="4"/>
  <c r="BW29" i="4"/>
  <c r="BR29" i="4"/>
  <c r="BI29" i="4"/>
  <c r="BN29" i="4"/>
  <c r="BL29" i="4"/>
  <c r="BP29" i="4"/>
  <c r="BJ29" i="4"/>
  <c r="BK29" i="4"/>
  <c r="BV29" i="4"/>
  <c r="BM29" i="4"/>
  <c r="AO22" i="4"/>
  <c r="AU22" i="4"/>
  <c r="AW22" i="4"/>
  <c r="AX22" i="4"/>
  <c r="CR19" i="4"/>
  <c r="CF19" i="4"/>
  <c r="CO19" i="4"/>
  <c r="DM19" i="4"/>
  <c r="CL19" i="4"/>
  <c r="DJ19" i="4"/>
  <c r="CG19" i="4"/>
  <c r="DE19" i="4"/>
  <c r="CI19" i="4"/>
  <c r="DG19" i="4"/>
  <c r="CK19" i="4"/>
  <c r="DI19" i="4"/>
  <c r="CJ19" i="4"/>
  <c r="DH19" i="4"/>
  <c r="CS19" i="4"/>
  <c r="DR19" i="4"/>
  <c r="CZ19" i="4"/>
  <c r="DA19" i="4"/>
  <c r="CM19" i="4"/>
  <c r="DK19" i="4"/>
  <c r="AU197" i="6"/>
  <c r="AS197" i="6"/>
  <c r="AQ197" i="6"/>
  <c r="AO197" i="6"/>
  <c r="AV197" i="6"/>
  <c r="AT197" i="6"/>
  <c r="AN197" i="6"/>
  <c r="AR197" i="6"/>
  <c r="AX197" i="6"/>
  <c r="AY197" i="6"/>
  <c r="BR317" i="4"/>
  <c r="BI317" i="4"/>
  <c r="BP317" i="4"/>
  <c r="BL317" i="4"/>
  <c r="BO317" i="4"/>
  <c r="BN317" i="4"/>
  <c r="BJ317" i="4"/>
  <c r="BM317" i="4"/>
  <c r="BW317" i="4"/>
  <c r="BV317" i="4"/>
  <c r="AU199" i="4"/>
  <c r="AW199" i="4"/>
  <c r="AX199" i="4"/>
  <c r="BA45" i="4"/>
  <c r="BN10" i="6"/>
  <c r="BT10" i="6"/>
  <c r="BH10" i="6"/>
  <c r="BQ10" i="6"/>
  <c r="BO10" i="6"/>
  <c r="BL10" i="6"/>
  <c r="BS10" i="6"/>
  <c r="BM10" i="6"/>
  <c r="BI10" i="6"/>
  <c r="BK10" i="6"/>
  <c r="BJ159" i="4"/>
  <c r="BP159" i="4"/>
  <c r="BM159" i="4"/>
  <c r="BL159" i="4"/>
  <c r="BW159" i="4"/>
  <c r="BV159" i="4"/>
  <c r="BN159" i="4"/>
  <c r="BR159" i="4"/>
  <c r="BI159" i="4"/>
  <c r="BK159" i="4"/>
  <c r="BO159" i="4"/>
  <c r="CD3" i="6"/>
  <c r="CJ3" i="6"/>
  <c r="CL3" i="6"/>
  <c r="CM3" i="6"/>
  <c r="BR327" i="4"/>
  <c r="BM327" i="4"/>
  <c r="BJ327" i="4"/>
  <c r="BL327" i="4"/>
  <c r="BP327" i="4"/>
  <c r="BI327" i="4"/>
  <c r="BN327" i="4"/>
  <c r="BV327" i="4"/>
  <c r="BO327" i="4"/>
  <c r="BW327" i="4"/>
  <c r="CS295" i="4"/>
  <c r="DR295" i="4"/>
  <c r="CJ295" i="4"/>
  <c r="DH295" i="4"/>
  <c r="CG295" i="4"/>
  <c r="DE295" i="4"/>
  <c r="CZ295" i="4"/>
  <c r="CI295" i="4"/>
  <c r="DG295" i="4"/>
  <c r="CO295" i="4"/>
  <c r="DM295" i="4"/>
  <c r="DA295" i="4"/>
  <c r="CM295" i="4"/>
  <c r="DK295" i="4"/>
  <c r="CR295" i="4"/>
  <c r="CF295" i="4"/>
  <c r="CK295" i="4"/>
  <c r="DI295" i="4"/>
  <c r="CL295" i="4"/>
  <c r="DJ295" i="4"/>
  <c r="DQ218" i="4"/>
  <c r="DD218" i="4"/>
  <c r="DR218" i="4"/>
  <c r="DH218" i="4"/>
  <c r="DJ218" i="4"/>
  <c r="DE218" i="4"/>
  <c r="DI218" i="4"/>
  <c r="DK218" i="4"/>
  <c r="DM218" i="4"/>
  <c r="DG218" i="4"/>
  <c r="DT218" i="4"/>
  <c r="AT165" i="6"/>
  <c r="AV165" i="6"/>
  <c r="AS165" i="6"/>
  <c r="AN165" i="6"/>
  <c r="AX165" i="6"/>
  <c r="AR165" i="6"/>
  <c r="AU165" i="6"/>
  <c r="AQ165" i="6"/>
  <c r="AO165" i="6"/>
  <c r="AY165" i="6"/>
  <c r="AT153" i="6"/>
  <c r="AQ153" i="6"/>
  <c r="AO153" i="6"/>
  <c r="AY153" i="6"/>
  <c r="AS153" i="6"/>
  <c r="AU153" i="6"/>
  <c r="AN153" i="6"/>
  <c r="AP153" i="6"/>
  <c r="AX153" i="6"/>
  <c r="AV153" i="6"/>
  <c r="AR153" i="6"/>
  <c r="CD103" i="6"/>
  <c r="CJ103" i="6"/>
  <c r="CL103" i="6"/>
  <c r="CM103" i="6"/>
  <c r="CM174" i="5"/>
  <c r="DK174" i="5"/>
  <c r="CG174" i="5"/>
  <c r="DE174" i="5"/>
  <c r="CS174" i="5"/>
  <c r="DR174" i="5"/>
  <c r="CI174" i="5"/>
  <c r="DG174" i="5"/>
  <c r="CZ174" i="5"/>
  <c r="CK174" i="5"/>
  <c r="DI174" i="5"/>
  <c r="CL174" i="5"/>
  <c r="DJ174" i="5"/>
  <c r="CJ174" i="5"/>
  <c r="DH174" i="5"/>
  <c r="CR174" i="5"/>
  <c r="CF174" i="5"/>
  <c r="CO174" i="5"/>
  <c r="DM174" i="5"/>
  <c r="DA174" i="5"/>
  <c r="AP19" i="2"/>
  <c r="AV19" i="2"/>
  <c r="AX19" i="2"/>
  <c r="AY19" i="2"/>
  <c r="BA7" i="4"/>
  <c r="CR158" i="5"/>
  <c r="CS158" i="5"/>
  <c r="DR158" i="5"/>
  <c r="DA158" i="5"/>
  <c r="CK158" i="5"/>
  <c r="DI158" i="5"/>
  <c r="CM158" i="5"/>
  <c r="DK158" i="5"/>
  <c r="CZ158" i="5"/>
  <c r="CL158" i="5"/>
  <c r="DJ158" i="5"/>
  <c r="CO158" i="5"/>
  <c r="DM158" i="5"/>
  <c r="CG158" i="5"/>
  <c r="DE158" i="5"/>
  <c r="CI158" i="5"/>
  <c r="DG158" i="5"/>
  <c r="CF158" i="5"/>
  <c r="CJ158" i="5"/>
  <c r="DH158" i="5"/>
  <c r="DM71" i="6"/>
  <c r="DN27" i="6"/>
  <c r="CY27" i="6"/>
  <c r="DE27" i="6"/>
  <c r="DG27" i="6"/>
  <c r="DH27" i="6"/>
  <c r="DK27" i="6"/>
  <c r="DM27" i="6"/>
  <c r="DL43" i="5"/>
  <c r="DN43" i="5"/>
  <c r="DO43" i="5"/>
  <c r="DP43" i="5"/>
  <c r="AT113" i="6"/>
  <c r="AY113" i="6"/>
  <c r="AV113" i="6"/>
  <c r="AX113" i="6"/>
  <c r="AW113" i="6"/>
  <c r="AO113" i="6"/>
  <c r="AQ113" i="6"/>
  <c r="AR113" i="6"/>
  <c r="AU113" i="6"/>
  <c r="AN113" i="6"/>
  <c r="AP113" i="6"/>
  <c r="AS113" i="6"/>
  <c r="AT213" i="3"/>
  <c r="AQ213" i="3"/>
  <c r="AS213" i="3"/>
  <c r="AR213" i="3"/>
  <c r="AM213" i="3"/>
  <c r="AW213" i="3"/>
  <c r="BD213" i="3"/>
  <c r="AL213" i="3"/>
  <c r="AU213" i="3"/>
  <c r="BE213" i="3"/>
  <c r="AP213" i="3"/>
  <c r="AO213" i="3"/>
  <c r="DG175" i="3"/>
  <c r="DH175" i="3"/>
  <c r="DI175" i="3"/>
  <c r="BR106" i="5"/>
  <c r="BV106" i="5"/>
  <c r="BJ106" i="5"/>
  <c r="BP106" i="5"/>
  <c r="BO106" i="5"/>
  <c r="BI106" i="5"/>
  <c r="BM106" i="5"/>
  <c r="BW106" i="5"/>
  <c r="BL106" i="5"/>
  <c r="BN106" i="5"/>
  <c r="AQ31" i="3"/>
  <c r="AR31" i="3"/>
  <c r="AT31" i="3"/>
  <c r="AW31" i="3"/>
  <c r="BD31" i="3"/>
  <c r="AM31" i="3"/>
  <c r="AL31" i="3"/>
  <c r="AN31" i="3"/>
  <c r="BE31" i="3"/>
  <c r="AP31" i="3"/>
  <c r="AS31" i="3"/>
  <c r="AO31" i="3"/>
  <c r="AU31" i="3"/>
  <c r="DT10" i="1"/>
  <c r="AO248" i="4"/>
  <c r="AU248" i="4"/>
  <c r="AW248" i="4"/>
  <c r="AX248" i="4"/>
  <c r="DE197" i="3"/>
  <c r="DG197" i="3"/>
  <c r="DH197" i="3"/>
  <c r="DI197" i="3"/>
  <c r="BA92" i="5"/>
  <c r="CJ179" i="6"/>
  <c r="CL179" i="6"/>
  <c r="CM179" i="6"/>
  <c r="CP203" i="6"/>
  <c r="BX314" i="3"/>
  <c r="BY314" i="3"/>
  <c r="BZ314" i="3"/>
  <c r="BW164" i="6"/>
  <c r="BV164" i="6"/>
  <c r="BK150" i="6"/>
  <c r="BM150" i="6"/>
  <c r="BQ150" i="6"/>
  <c r="BI150" i="6"/>
  <c r="BO150" i="6"/>
  <c r="BH150" i="6"/>
  <c r="BJ150" i="6"/>
  <c r="BL150" i="6"/>
  <c r="BN150" i="6"/>
  <c r="BT150" i="6"/>
  <c r="BS150" i="6"/>
  <c r="DN136" i="6"/>
  <c r="CY136" i="6"/>
  <c r="DE136" i="6"/>
  <c r="DG136" i="6"/>
  <c r="DH136" i="6"/>
  <c r="DK136" i="6"/>
  <c r="DM136" i="6"/>
  <c r="BN134" i="6"/>
  <c r="BL134" i="6"/>
  <c r="BT134" i="6"/>
  <c r="BI134" i="6"/>
  <c r="BH134" i="6"/>
  <c r="BM134" i="6"/>
  <c r="BO134" i="6"/>
  <c r="BS134" i="6"/>
  <c r="BK134" i="6"/>
  <c r="BQ134" i="6"/>
  <c r="DA216" i="5"/>
  <c r="CL216" i="5"/>
  <c r="DJ216" i="5"/>
  <c r="CK216" i="5"/>
  <c r="DI216" i="5"/>
  <c r="CI216" i="5"/>
  <c r="DG216" i="5"/>
  <c r="CJ216" i="5"/>
  <c r="DH216" i="5"/>
  <c r="CG216" i="5"/>
  <c r="DE216" i="5"/>
  <c r="CZ216" i="5"/>
  <c r="CS216" i="5"/>
  <c r="DR216" i="5"/>
  <c r="CR216" i="5"/>
  <c r="CM216" i="5"/>
  <c r="DK216" i="5"/>
  <c r="CO216" i="5"/>
  <c r="DM216" i="5"/>
  <c r="CF216" i="5"/>
  <c r="BA214" i="5"/>
  <c r="BP137" i="5"/>
  <c r="BJ137" i="5"/>
  <c r="BO137" i="5"/>
  <c r="BV137" i="5"/>
  <c r="BM137" i="5"/>
  <c r="BI137" i="5"/>
  <c r="BR137" i="5"/>
  <c r="BL137" i="5"/>
  <c r="BN137" i="5"/>
  <c r="BW137" i="5"/>
  <c r="CK104" i="5"/>
  <c r="DI104" i="5"/>
  <c r="CI104" i="5"/>
  <c r="DG104" i="5"/>
  <c r="CG104" i="5"/>
  <c r="DE104" i="5"/>
  <c r="CZ104" i="5"/>
  <c r="CS104" i="5"/>
  <c r="DR104" i="5"/>
  <c r="CF104" i="5"/>
  <c r="CM104" i="5"/>
  <c r="DK104" i="5"/>
  <c r="CR104" i="5"/>
  <c r="CL104" i="5"/>
  <c r="DJ104" i="5"/>
  <c r="DA104" i="5"/>
  <c r="CO104" i="5"/>
  <c r="DM104" i="5"/>
  <c r="CJ104" i="5"/>
  <c r="DH104" i="5"/>
  <c r="AU87" i="5"/>
  <c r="AW87" i="5"/>
  <c r="AX87" i="5"/>
  <c r="AQ335" i="3"/>
  <c r="AO335" i="3"/>
  <c r="AW335" i="3"/>
  <c r="BE335" i="3"/>
  <c r="AT335" i="3"/>
  <c r="AP335" i="3"/>
  <c r="AR335" i="3"/>
  <c r="AM335" i="3"/>
  <c r="BD335" i="3"/>
  <c r="AS335" i="3"/>
  <c r="AL335" i="3"/>
  <c r="AU335" i="3"/>
  <c r="AF326" i="3"/>
  <c r="AI326" i="3"/>
  <c r="AH326" i="3"/>
  <c r="AF320" i="3"/>
  <c r="AI320" i="3"/>
  <c r="AH320" i="3"/>
  <c r="CG258" i="3"/>
  <c r="CB258" i="3"/>
  <c r="CN258" i="3"/>
  <c r="CO258" i="3"/>
  <c r="CF258" i="3"/>
  <c r="CH258" i="3"/>
  <c r="CE258" i="3"/>
  <c r="CC258" i="3"/>
  <c r="CI258" i="3"/>
  <c r="CK258" i="3"/>
  <c r="AP228" i="3"/>
  <c r="AT228" i="3"/>
  <c r="BD228" i="3"/>
  <c r="AW228" i="3"/>
  <c r="AM228" i="3"/>
  <c r="AR228" i="3"/>
  <c r="AQ228" i="3"/>
  <c r="BE228" i="3"/>
  <c r="AO228" i="3"/>
  <c r="AU228" i="3"/>
  <c r="AL228" i="3"/>
  <c r="AS228" i="3"/>
  <c r="AF223" i="3"/>
  <c r="AI223" i="3"/>
  <c r="AH223" i="3"/>
  <c r="BX58" i="4"/>
  <c r="BZ163" i="4"/>
  <c r="BY163" i="4"/>
  <c r="BI193" i="3"/>
  <c r="BS193" i="3"/>
  <c r="BO193" i="3"/>
  <c r="BL193" i="3"/>
  <c r="BH193" i="3"/>
  <c r="BJ193" i="3"/>
  <c r="BP193" i="3"/>
  <c r="BT193" i="3"/>
  <c r="BQ193" i="3"/>
  <c r="BN193" i="3"/>
  <c r="BK193" i="3"/>
  <c r="BM193" i="3"/>
  <c r="AZ150" i="3"/>
  <c r="BA150" i="3"/>
  <c r="BE218" i="4"/>
  <c r="BD218" i="4"/>
  <c r="BF218" i="4"/>
  <c r="BG218" i="4"/>
  <c r="BK10" i="5"/>
  <c r="BQ10" i="5"/>
  <c r="BS10" i="5"/>
  <c r="BT10" i="5"/>
  <c r="BU10" i="5"/>
  <c r="BX38" i="5"/>
  <c r="BF92" i="4"/>
  <c r="BG92" i="4"/>
  <c r="BD92" i="4"/>
  <c r="BE92" i="4"/>
  <c r="BT41" i="3"/>
  <c r="BI41" i="3"/>
  <c r="BN41" i="3"/>
  <c r="BK41" i="3"/>
  <c r="BQ41" i="3"/>
  <c r="BS41" i="3"/>
  <c r="BL41" i="3"/>
  <c r="BO41" i="3"/>
  <c r="BH41" i="3"/>
  <c r="BM41" i="3"/>
  <c r="AZ37" i="6"/>
  <c r="BA37" i="6"/>
  <c r="BQ209" i="4"/>
  <c r="BS209" i="4"/>
  <c r="BT209" i="4"/>
  <c r="BU209" i="4"/>
  <c r="BW228" i="4"/>
  <c r="BO228" i="4"/>
  <c r="BL228" i="4"/>
  <c r="BV228" i="4"/>
  <c r="BI228" i="4"/>
  <c r="BJ228" i="4"/>
  <c r="BK228" i="4"/>
  <c r="BR228" i="4"/>
  <c r="BM228" i="4"/>
  <c r="BN228" i="4"/>
  <c r="BP228" i="4"/>
  <c r="CS189" i="4"/>
  <c r="DR189" i="4"/>
  <c r="CZ189" i="4"/>
  <c r="CM189" i="4"/>
  <c r="DK189" i="4"/>
  <c r="CL189" i="4"/>
  <c r="CJ189" i="4"/>
  <c r="DH189" i="4"/>
  <c r="CI189" i="4"/>
  <c r="DA189" i="4"/>
  <c r="CR189" i="4"/>
  <c r="CF189" i="4"/>
  <c r="CG189" i="4"/>
  <c r="CH189" i="4"/>
  <c r="CK189" i="4"/>
  <c r="CN189" i="4"/>
  <c r="CO189" i="4"/>
  <c r="CP189" i="4"/>
  <c r="DE189" i="4"/>
  <c r="BL186" i="4"/>
  <c r="BM186" i="4"/>
  <c r="BR186" i="4"/>
  <c r="BN186" i="4"/>
  <c r="BW186" i="4"/>
  <c r="BJ186" i="4"/>
  <c r="BI186" i="4"/>
  <c r="BO186" i="4"/>
  <c r="BP186" i="4"/>
  <c r="BV186" i="4"/>
  <c r="BP181" i="4"/>
  <c r="BI181" i="4"/>
  <c r="BJ181" i="4"/>
  <c r="BN181" i="4"/>
  <c r="BL181" i="4"/>
  <c r="BR181" i="4"/>
  <c r="BV181" i="4"/>
  <c r="BW181" i="4"/>
  <c r="BO181" i="4"/>
  <c r="BM181" i="4"/>
  <c r="BX181" i="4"/>
  <c r="AY108" i="3"/>
  <c r="CE41" i="1"/>
  <c r="CF41" i="1"/>
  <c r="BL41" i="1"/>
  <c r="DF41" i="1"/>
  <c r="BK41" i="1"/>
  <c r="BT41" i="1"/>
  <c r="DN41" i="1"/>
  <c r="BR41" i="1"/>
  <c r="DL41" i="1"/>
  <c r="BP41" i="1"/>
  <c r="DJ41" i="1"/>
  <c r="BN41" i="1"/>
  <c r="DH41" i="1"/>
  <c r="BX41" i="1"/>
  <c r="DS41" i="1"/>
  <c r="BQ41" i="1"/>
  <c r="DK41" i="1"/>
  <c r="BW41" i="1"/>
  <c r="BO41" i="1"/>
  <c r="DI41" i="1"/>
  <c r="CS155" i="4"/>
  <c r="DR155" i="4"/>
  <c r="CJ155" i="4"/>
  <c r="DH155" i="4"/>
  <c r="CM155" i="4"/>
  <c r="DK155" i="4"/>
  <c r="CL155" i="4"/>
  <c r="DJ155" i="4"/>
  <c r="CR155" i="4"/>
  <c r="CO155" i="4"/>
  <c r="DM155" i="4"/>
  <c r="CF155" i="4"/>
  <c r="CK155" i="4"/>
  <c r="DI155" i="4"/>
  <c r="CG155" i="4"/>
  <c r="DE155" i="4"/>
  <c r="CI155" i="4"/>
  <c r="DG155" i="4"/>
  <c r="DA155" i="4"/>
  <c r="CZ155" i="4"/>
  <c r="BR115" i="4"/>
  <c r="BV115" i="4"/>
  <c r="BO115" i="4"/>
  <c r="BM115" i="4"/>
  <c r="BL115" i="4"/>
  <c r="BW115" i="4"/>
  <c r="BN115" i="4"/>
  <c r="BI115" i="4"/>
  <c r="BJ115" i="4"/>
  <c r="BK115" i="4"/>
  <c r="BP115" i="4"/>
  <c r="BQ115" i="4"/>
  <c r="BS115" i="4"/>
  <c r="BT115" i="4"/>
  <c r="BU115" i="4"/>
  <c r="AU89" i="4"/>
  <c r="AW89" i="4"/>
  <c r="AX89" i="4"/>
  <c r="BO69" i="4"/>
  <c r="BW69" i="4"/>
  <c r="BR69" i="4"/>
  <c r="BI69" i="4"/>
  <c r="BP69" i="4"/>
  <c r="BM69" i="4"/>
  <c r="BV69" i="4"/>
  <c r="BN69" i="4"/>
  <c r="BJ69" i="4"/>
  <c r="BL69" i="4"/>
  <c r="BA65" i="4"/>
  <c r="BJ61" i="4"/>
  <c r="BV61" i="4"/>
  <c r="BN61" i="4"/>
  <c r="BL61" i="4"/>
  <c r="BP61" i="4"/>
  <c r="BW61" i="4"/>
  <c r="BO61" i="4"/>
  <c r="BR61" i="4"/>
  <c r="BI61" i="4"/>
  <c r="BK61" i="4"/>
  <c r="BM61" i="4"/>
  <c r="BA57" i="4"/>
  <c r="DA47" i="4"/>
  <c r="CI47" i="4"/>
  <c r="DG47" i="4"/>
  <c r="CL47" i="4"/>
  <c r="DJ47" i="4"/>
  <c r="CO47" i="4"/>
  <c r="DM47" i="4"/>
  <c r="CR47" i="4"/>
  <c r="CK47" i="4"/>
  <c r="DI47" i="4"/>
  <c r="CM47" i="4"/>
  <c r="DK47" i="4"/>
  <c r="CS47" i="4"/>
  <c r="DR47" i="4"/>
  <c r="CZ47" i="4"/>
  <c r="CG47" i="4"/>
  <c r="DE47" i="4"/>
  <c r="CJ47" i="4"/>
  <c r="DH47" i="4"/>
  <c r="CF47" i="4"/>
  <c r="BR21" i="4"/>
  <c r="BO21" i="4"/>
  <c r="BL21" i="4"/>
  <c r="BI21" i="4"/>
  <c r="BN21" i="4"/>
  <c r="BJ21" i="4"/>
  <c r="BW21" i="4"/>
  <c r="BV21" i="4"/>
  <c r="BP21" i="4"/>
  <c r="BM21" i="4"/>
  <c r="BL206" i="6"/>
  <c r="BK206" i="6"/>
  <c r="BI206" i="6"/>
  <c r="BT206" i="6"/>
  <c r="BN206" i="6"/>
  <c r="BO206" i="6"/>
  <c r="BH206" i="6"/>
  <c r="BJ206" i="6"/>
  <c r="BQ206" i="6"/>
  <c r="BM206" i="6"/>
  <c r="BS206" i="6"/>
  <c r="BI199" i="6"/>
  <c r="BM199" i="6"/>
  <c r="BS199" i="6"/>
  <c r="BQ199" i="6"/>
  <c r="BO199" i="6"/>
  <c r="BH199" i="6"/>
  <c r="BN199" i="6"/>
  <c r="BL199" i="6"/>
  <c r="BK199" i="6"/>
  <c r="BT199" i="6"/>
  <c r="BO188" i="6"/>
  <c r="BQ188" i="6"/>
  <c r="BN188" i="6"/>
  <c r="BH188" i="6"/>
  <c r="BI188" i="6"/>
  <c r="BS188" i="6"/>
  <c r="BK188" i="6"/>
  <c r="BM188" i="6"/>
  <c r="BL188" i="6"/>
  <c r="BT188" i="6"/>
  <c r="BO172" i="6"/>
  <c r="BQ172" i="6"/>
  <c r="BN172" i="6"/>
  <c r="BH172" i="6"/>
  <c r="BI172" i="6"/>
  <c r="BM172" i="6"/>
  <c r="BL172" i="6"/>
  <c r="BS172" i="6"/>
  <c r="BT172" i="6"/>
  <c r="BK172" i="6"/>
  <c r="CK121" i="4"/>
  <c r="DI121" i="4"/>
  <c r="CG121" i="4"/>
  <c r="DE121" i="4"/>
  <c r="CF121" i="4"/>
  <c r="CL121" i="4"/>
  <c r="DJ121" i="4"/>
  <c r="DA121" i="4"/>
  <c r="CJ121" i="4"/>
  <c r="DH121" i="4"/>
  <c r="CR121" i="4"/>
  <c r="CZ121" i="4"/>
  <c r="CI121" i="4"/>
  <c r="DG121" i="4"/>
  <c r="CS121" i="4"/>
  <c r="DR121" i="4"/>
  <c r="CO121" i="4"/>
  <c r="DM121" i="4"/>
  <c r="CM121" i="4"/>
  <c r="DK121" i="4"/>
  <c r="CG283" i="4"/>
  <c r="DE283" i="4"/>
  <c r="CR283" i="4"/>
  <c r="DA283" i="4"/>
  <c r="CO283" i="4"/>
  <c r="DM283" i="4"/>
  <c r="CL283" i="4"/>
  <c r="CS283" i="4"/>
  <c r="CQ283" i="4"/>
  <c r="CF283" i="4"/>
  <c r="CM283" i="4"/>
  <c r="DK283" i="4"/>
  <c r="CZ283" i="4"/>
  <c r="CK283" i="4"/>
  <c r="DI283" i="4"/>
  <c r="CJ283" i="4"/>
  <c r="CI283" i="4"/>
  <c r="BR195" i="4"/>
  <c r="BW195" i="4"/>
  <c r="BM195" i="4"/>
  <c r="BO195" i="4"/>
  <c r="BV195" i="4"/>
  <c r="BN195" i="4"/>
  <c r="BP195" i="4"/>
  <c r="BL195" i="4"/>
  <c r="BI195" i="4"/>
  <c r="BJ195" i="4"/>
  <c r="BK195" i="4"/>
  <c r="BQ195" i="4"/>
  <c r="BS195" i="4"/>
  <c r="BT195" i="4"/>
  <c r="BU195" i="4"/>
  <c r="DF173" i="4"/>
  <c r="DL173" i="4"/>
  <c r="DN173" i="4"/>
  <c r="DO173" i="4"/>
  <c r="DP173" i="4"/>
  <c r="CG244" i="4"/>
  <c r="DE244" i="4"/>
  <c r="CZ244" i="4"/>
  <c r="CI244" i="4"/>
  <c r="CO244" i="4"/>
  <c r="DM244" i="4"/>
  <c r="CK244" i="4"/>
  <c r="DI244" i="4"/>
  <c r="CM244" i="4"/>
  <c r="CL244" i="4"/>
  <c r="DA244" i="4"/>
  <c r="CJ244" i="4"/>
  <c r="DH244" i="4"/>
  <c r="CR244" i="4"/>
  <c r="DQ244" i="4"/>
  <c r="CF244" i="4"/>
  <c r="CS244" i="4"/>
  <c r="BK78" i="6"/>
  <c r="BQ78" i="6"/>
  <c r="BT78" i="6"/>
  <c r="BS78" i="6"/>
  <c r="BI78" i="6"/>
  <c r="BN78" i="6"/>
  <c r="BO78" i="6"/>
  <c r="BL78" i="6"/>
  <c r="BH78" i="6"/>
  <c r="BJ78" i="6"/>
  <c r="BM78" i="6"/>
  <c r="AO254" i="4"/>
  <c r="AU254" i="4"/>
  <c r="AW254" i="4"/>
  <c r="AX254" i="4"/>
  <c r="DT141" i="4"/>
  <c r="DQ141" i="4"/>
  <c r="DD141" i="4"/>
  <c r="DJ141" i="4"/>
  <c r="DH141" i="4"/>
  <c r="DI141" i="4"/>
  <c r="DR141" i="4"/>
  <c r="DM141" i="4"/>
  <c r="DK141" i="4"/>
  <c r="DE141" i="4"/>
  <c r="CW90" i="6"/>
  <c r="DL90" i="6"/>
  <c r="DB90" i="6"/>
  <c r="DJ90" i="6"/>
  <c r="CZ90" i="6"/>
  <c r="DI90" i="6"/>
  <c r="DA90" i="6"/>
  <c r="DD90" i="6"/>
  <c r="DC90" i="6"/>
  <c r="CX90" i="6"/>
  <c r="DF90" i="6"/>
  <c r="DT49" i="5"/>
  <c r="DK49" i="5"/>
  <c r="DE49" i="5"/>
  <c r="DH49" i="5"/>
  <c r="DR49" i="5"/>
  <c r="DI49" i="5"/>
  <c r="DJ49" i="5"/>
  <c r="DQ49" i="5"/>
  <c r="DM49" i="5"/>
  <c r="DD49" i="5"/>
  <c r="DG49" i="5"/>
  <c r="AO200" i="4"/>
  <c r="AU200" i="4"/>
  <c r="AW200" i="4"/>
  <c r="AX200" i="4"/>
  <c r="BP248" i="5"/>
  <c r="BO248" i="5"/>
  <c r="BW248" i="5"/>
  <c r="BM248" i="5"/>
  <c r="BL248" i="5"/>
  <c r="BN248" i="5"/>
  <c r="BJ248" i="5"/>
  <c r="BI248" i="5"/>
  <c r="BV248" i="5"/>
  <c r="BR248" i="5"/>
  <c r="BA47" i="4"/>
  <c r="BW132" i="5"/>
  <c r="BI132" i="5"/>
  <c r="BV132" i="5"/>
  <c r="BN132" i="5"/>
  <c r="BR132" i="5"/>
  <c r="BL132" i="5"/>
  <c r="BJ132" i="5"/>
  <c r="BP132" i="5"/>
  <c r="BM132" i="5"/>
  <c r="BO132" i="5"/>
  <c r="BA25" i="5"/>
  <c r="DA178" i="5"/>
  <c r="CZ178" i="5"/>
  <c r="CJ178" i="5"/>
  <c r="DH178" i="5"/>
  <c r="CL178" i="5"/>
  <c r="DJ178" i="5"/>
  <c r="CG178" i="5"/>
  <c r="DE178" i="5"/>
  <c r="CI178" i="5"/>
  <c r="DG178" i="5"/>
  <c r="CM178" i="5"/>
  <c r="DK178" i="5"/>
  <c r="CS178" i="5"/>
  <c r="DR178" i="5"/>
  <c r="CR178" i="5"/>
  <c r="CK178" i="5"/>
  <c r="DI178" i="5"/>
  <c r="CO178" i="5"/>
  <c r="DM178" i="5"/>
  <c r="CF178" i="5"/>
  <c r="BE144" i="3"/>
  <c r="AM144" i="3"/>
  <c r="AL144" i="3"/>
  <c r="AO144" i="3"/>
  <c r="AR144" i="3"/>
  <c r="AQ144" i="3"/>
  <c r="AW144" i="3"/>
  <c r="AS144" i="3"/>
  <c r="AT144" i="3"/>
  <c r="AU144" i="3"/>
  <c r="AP144" i="3"/>
  <c r="BD144" i="3"/>
  <c r="BM146" i="5"/>
  <c r="BP146" i="5"/>
  <c r="BI146" i="5"/>
  <c r="BW146" i="5"/>
  <c r="BN146" i="5"/>
  <c r="BL146" i="5"/>
  <c r="BO146" i="5"/>
  <c r="BJ146" i="5"/>
  <c r="BR146" i="5"/>
  <c r="BV146" i="5"/>
  <c r="AO78" i="5"/>
  <c r="AU78" i="5"/>
  <c r="AW78" i="5"/>
  <c r="AX78" i="5"/>
  <c r="AP322" i="3"/>
  <c r="AR322" i="3"/>
  <c r="BE322" i="3"/>
  <c r="BD322" i="3"/>
  <c r="AM322" i="3"/>
  <c r="AL322" i="3"/>
  <c r="AN322" i="3"/>
  <c r="AS322" i="3"/>
  <c r="AO322" i="3"/>
  <c r="AT322" i="3"/>
  <c r="AU322" i="3"/>
  <c r="AW322" i="3"/>
  <c r="AQ322" i="3"/>
  <c r="CY202" i="3"/>
  <c r="DE202" i="3"/>
  <c r="DG202" i="3"/>
  <c r="DH202" i="3"/>
  <c r="DI202" i="3"/>
  <c r="CZ200" i="5"/>
  <c r="CK200" i="5"/>
  <c r="DI200" i="5"/>
  <c r="CI200" i="5"/>
  <c r="DG200" i="5"/>
  <c r="DA200" i="5"/>
  <c r="CS200" i="5"/>
  <c r="DR200" i="5"/>
  <c r="CO200" i="5"/>
  <c r="DM200" i="5"/>
  <c r="CM200" i="5"/>
  <c r="DK200" i="5"/>
  <c r="CL200" i="5"/>
  <c r="DJ200" i="5"/>
  <c r="CJ200" i="5"/>
  <c r="DH200" i="5"/>
  <c r="CR200" i="5"/>
  <c r="CG200" i="5"/>
  <c r="DE200" i="5"/>
  <c r="CF200" i="5"/>
  <c r="AH272" i="3"/>
  <c r="AF272" i="3"/>
  <c r="AI272" i="3"/>
  <c r="DF128" i="3"/>
  <c r="CW128" i="3"/>
  <c r="DA128" i="3"/>
  <c r="DJ128" i="3"/>
  <c r="DD128" i="3"/>
  <c r="CX128" i="3"/>
  <c r="DM128" i="3"/>
  <c r="DC128" i="3"/>
  <c r="DK128" i="3"/>
  <c r="DB128" i="3"/>
  <c r="CZ128" i="3"/>
  <c r="AH40" i="3"/>
  <c r="AF40" i="3"/>
  <c r="AI40" i="3"/>
  <c r="DS23" i="5"/>
  <c r="DJ46" i="4"/>
  <c r="BX160" i="3"/>
  <c r="BY160" i="3"/>
  <c r="BZ160" i="3"/>
  <c r="CB121" i="5"/>
  <c r="CA121" i="5"/>
  <c r="CC121" i="5"/>
  <c r="CD121" i="5"/>
  <c r="BB331" i="4"/>
  <c r="BC331" i="4"/>
  <c r="AZ92" i="3"/>
  <c r="CY5" i="1"/>
  <c r="BB94" i="5"/>
  <c r="BC94" i="5"/>
  <c r="BB135" i="4"/>
  <c r="BB322" i="4"/>
  <c r="CV166" i="4"/>
  <c r="CU166" i="4"/>
  <c r="BD11" i="2"/>
  <c r="BC11" i="2"/>
  <c r="AY268" i="3"/>
  <c r="CQ21" i="6"/>
  <c r="CR21" i="6"/>
  <c r="BR146" i="6"/>
  <c r="BU146" i="6"/>
  <c r="BW325" i="4"/>
  <c r="BV325" i="4"/>
  <c r="BN325" i="4"/>
  <c r="BM325" i="4"/>
  <c r="BJ325" i="4"/>
  <c r="BI325" i="4"/>
  <c r="BK325" i="4"/>
  <c r="BR325" i="4"/>
  <c r="BP325" i="4"/>
  <c r="BL325" i="4"/>
  <c r="BO325" i="4"/>
  <c r="BQ291" i="3"/>
  <c r="BL291" i="3"/>
  <c r="BO291" i="3"/>
  <c r="BI291" i="3"/>
  <c r="BH291" i="3"/>
  <c r="BT291" i="3"/>
  <c r="BS291" i="3"/>
  <c r="BM291" i="3"/>
  <c r="BK291" i="3"/>
  <c r="BN291" i="3"/>
  <c r="CX23" i="1"/>
  <c r="CY23" i="1"/>
  <c r="DT117" i="4"/>
  <c r="DD117" i="4"/>
  <c r="DJ117" i="4"/>
  <c r="DE117" i="4"/>
  <c r="DM117" i="4"/>
  <c r="DR117" i="4"/>
  <c r="CQ152" i="6"/>
  <c r="CR152" i="6"/>
  <c r="CG184" i="3"/>
  <c r="CK184" i="3"/>
  <c r="CH184" i="3"/>
  <c r="CI184" i="3"/>
  <c r="CO184" i="3"/>
  <c r="CF184" i="3"/>
  <c r="CC184" i="3"/>
  <c r="CE184" i="3"/>
  <c r="CB184" i="3"/>
  <c r="CN184" i="3"/>
  <c r="BB178" i="4"/>
  <c r="BC178" i="4"/>
  <c r="BE154" i="4"/>
  <c r="BF154" i="4"/>
  <c r="BG154" i="4"/>
  <c r="BD154" i="4"/>
  <c r="AO233" i="3"/>
  <c r="AW233" i="3"/>
  <c r="BD233" i="3"/>
  <c r="AL233" i="3"/>
  <c r="AP233" i="3"/>
  <c r="AS233" i="3"/>
  <c r="AT233" i="3"/>
  <c r="AR233" i="3"/>
  <c r="AM233" i="3"/>
  <c r="AQ233" i="3"/>
  <c r="AU233" i="3"/>
  <c r="BE233" i="3"/>
  <c r="CB205" i="4"/>
  <c r="CC205" i="4"/>
  <c r="CD205" i="4"/>
  <c r="CA205" i="4"/>
  <c r="CV64" i="5"/>
  <c r="CU64" i="5"/>
  <c r="DT250" i="4"/>
  <c r="DM250" i="4"/>
  <c r="DI250" i="4"/>
  <c r="DE250" i="4"/>
  <c r="DR250" i="4"/>
  <c r="DQ250" i="4"/>
  <c r="DK250" i="4"/>
  <c r="DJ250" i="4"/>
  <c r="DG250" i="4"/>
  <c r="BB25" i="4"/>
  <c r="BC25" i="4"/>
  <c r="BW13" i="6"/>
  <c r="BV13" i="6"/>
  <c r="BY140" i="5"/>
  <c r="BZ140" i="5"/>
  <c r="CR50" i="6"/>
  <c r="CQ50" i="6"/>
  <c r="BC198" i="4"/>
  <c r="BB198" i="4"/>
  <c r="BP21" i="1"/>
  <c r="DJ21" i="1"/>
  <c r="BK21" i="1"/>
  <c r="BQ21" i="1"/>
  <c r="DK21" i="1"/>
  <c r="BR21" i="1"/>
  <c r="DL21" i="1"/>
  <c r="BT21" i="1"/>
  <c r="DN21" i="1"/>
  <c r="BX21" i="1"/>
  <c r="DS21" i="1"/>
  <c r="BW21" i="1"/>
  <c r="BO21" i="1"/>
  <c r="DI21" i="1"/>
  <c r="BL21" i="1"/>
  <c r="DF21" i="1"/>
  <c r="CE21" i="1"/>
  <c r="CF21" i="1"/>
  <c r="BN21" i="1"/>
  <c r="DH21" i="1"/>
  <c r="BB288" i="4"/>
  <c r="BC288" i="4"/>
  <c r="BJ182" i="5"/>
  <c r="BO182" i="5"/>
  <c r="BN182" i="5"/>
  <c r="BI182" i="5"/>
  <c r="BM182" i="5"/>
  <c r="BW182" i="5"/>
  <c r="BV182" i="5"/>
  <c r="BL182" i="5"/>
  <c r="BP182" i="5"/>
  <c r="BR182" i="5"/>
  <c r="BE163" i="3"/>
  <c r="AO163" i="3"/>
  <c r="AS163" i="3"/>
  <c r="AR163" i="3"/>
  <c r="AP163" i="3"/>
  <c r="AQ163" i="3"/>
  <c r="AT163" i="3"/>
  <c r="BD163" i="3"/>
  <c r="AM163" i="3"/>
  <c r="AL163" i="3"/>
  <c r="AW163" i="3"/>
  <c r="AU163" i="3"/>
  <c r="AQ155" i="3"/>
  <c r="AW155" i="3"/>
  <c r="AL155" i="3"/>
  <c r="AP155" i="3"/>
  <c r="BD155" i="3"/>
  <c r="AR155" i="3"/>
  <c r="AU155" i="3"/>
  <c r="AS155" i="3"/>
  <c r="AT155" i="3"/>
  <c r="AV155" i="3"/>
  <c r="AO155" i="3"/>
  <c r="BE155" i="3"/>
  <c r="AM155" i="3"/>
  <c r="BW5" i="3"/>
  <c r="BV5" i="3"/>
  <c r="BN340" i="3"/>
  <c r="BH340" i="3"/>
  <c r="BL340" i="3"/>
  <c r="BT340" i="3"/>
  <c r="BS340" i="3"/>
  <c r="BO340" i="3"/>
  <c r="BI340" i="3"/>
  <c r="BQ340" i="3"/>
  <c r="BM340" i="3"/>
  <c r="BK340" i="3"/>
  <c r="BC41" i="4"/>
  <c r="BB41" i="4"/>
  <c r="BD127" i="5"/>
  <c r="BE127" i="5"/>
  <c r="BF127" i="5"/>
  <c r="BG127" i="5"/>
  <c r="CL59" i="4"/>
  <c r="DJ59" i="4"/>
  <c r="CS59" i="4"/>
  <c r="DR59" i="4"/>
  <c r="CG59" i="4"/>
  <c r="DE59" i="4"/>
  <c r="CZ59" i="4"/>
  <c r="CK59" i="4"/>
  <c r="DI59" i="4"/>
  <c r="DA59" i="4"/>
  <c r="CJ59" i="4"/>
  <c r="DH59" i="4"/>
  <c r="CI59" i="4"/>
  <c r="DG59" i="4"/>
  <c r="CR59" i="4"/>
  <c r="CM59" i="4"/>
  <c r="DK59" i="4"/>
  <c r="CO59" i="4"/>
  <c r="DM59" i="4"/>
  <c r="CF59" i="4"/>
  <c r="CF218" i="5"/>
  <c r="CG218" i="5"/>
  <c r="DE218" i="5"/>
  <c r="CM218" i="5"/>
  <c r="DK218" i="5"/>
  <c r="CS218" i="5"/>
  <c r="DR218" i="5"/>
  <c r="CR218" i="5"/>
  <c r="CJ218" i="5"/>
  <c r="DH218" i="5"/>
  <c r="CL218" i="5"/>
  <c r="DJ218" i="5"/>
  <c r="CZ218" i="5"/>
  <c r="CO218" i="5"/>
  <c r="DM218" i="5"/>
  <c r="CI218" i="5"/>
  <c r="DG218" i="5"/>
  <c r="DA218" i="5"/>
  <c r="CK218" i="5"/>
  <c r="DI218" i="5"/>
  <c r="AQ199" i="3"/>
  <c r="BD199" i="3"/>
  <c r="AS199" i="3"/>
  <c r="AO199" i="3"/>
  <c r="AW199" i="3"/>
  <c r="AT199" i="3"/>
  <c r="AL199" i="3"/>
  <c r="AP199" i="3"/>
  <c r="BE199" i="3"/>
  <c r="AR199" i="3"/>
  <c r="AM199" i="3"/>
  <c r="AU199" i="3"/>
  <c r="BE233" i="5"/>
  <c r="BD233" i="5"/>
  <c r="BF233" i="5"/>
  <c r="BG233" i="5"/>
  <c r="BY167" i="6"/>
  <c r="BZ167" i="6"/>
  <c r="DB7" i="12"/>
  <c r="DM37" i="12"/>
  <c r="DB5" i="12"/>
  <c r="DG5" i="12"/>
  <c r="BH10" i="1"/>
  <c r="BI10" i="1"/>
  <c r="BF10" i="1"/>
  <c r="BG10" i="1"/>
  <c r="CQ110" i="3"/>
  <c r="CR110" i="3"/>
  <c r="BB252" i="3"/>
  <c r="BC252" i="3"/>
  <c r="BF252" i="3"/>
  <c r="CQ114" i="3"/>
  <c r="CR114" i="3"/>
  <c r="CB10" i="1"/>
  <c r="CD10" i="1"/>
  <c r="CG10" i="1"/>
  <c r="CC10" i="1"/>
  <c r="BB7" i="3"/>
  <c r="BC7" i="3"/>
  <c r="BF7" i="3"/>
  <c r="CQ305" i="3"/>
  <c r="CR305" i="3"/>
  <c r="CD287" i="3"/>
  <c r="CJ287" i="3"/>
  <c r="CL287" i="3"/>
  <c r="CP287" i="3"/>
  <c r="AN292" i="3"/>
  <c r="CB308" i="3"/>
  <c r="CO308" i="3"/>
  <c r="CH308" i="3"/>
  <c r="CN308" i="3"/>
  <c r="CG308" i="3"/>
  <c r="CE308" i="3"/>
  <c r="CK308" i="3"/>
  <c r="CF308" i="3"/>
  <c r="CI308" i="3"/>
  <c r="CC308" i="3"/>
  <c r="CR300" i="3"/>
  <c r="CQ300" i="3"/>
  <c r="CR148" i="3"/>
  <c r="CQ148" i="3"/>
  <c r="CB125" i="5"/>
  <c r="CA125" i="5"/>
  <c r="CC125" i="5"/>
  <c r="CD125" i="5"/>
  <c r="BB72" i="3"/>
  <c r="BC72" i="3"/>
  <c r="BF72" i="3"/>
  <c r="CG164" i="3"/>
  <c r="CB164" i="3"/>
  <c r="CF164" i="3"/>
  <c r="CO164" i="3"/>
  <c r="CN164" i="3"/>
  <c r="CK164" i="3"/>
  <c r="CE164" i="3"/>
  <c r="CH164" i="3"/>
  <c r="CI164" i="3"/>
  <c r="CC164" i="3"/>
  <c r="CY173" i="4"/>
  <c r="DB173" i="4"/>
  <c r="CW173" i="4"/>
  <c r="CX173" i="4"/>
  <c r="CT69" i="3"/>
  <c r="CU69" i="3"/>
  <c r="CS69" i="3"/>
  <c r="CV200" i="4"/>
  <c r="CU200" i="4"/>
  <c r="CV194" i="4"/>
  <c r="CU194" i="4"/>
  <c r="CV158" i="4"/>
  <c r="CU120" i="5"/>
  <c r="CV120" i="5"/>
  <c r="DS36" i="5"/>
  <c r="AN268" i="3"/>
  <c r="AV268" i="3"/>
  <c r="AX268" i="3"/>
  <c r="BC19" i="6"/>
  <c r="BB19" i="6"/>
  <c r="BC14" i="4"/>
  <c r="BB14" i="4"/>
  <c r="BA34" i="6"/>
  <c r="AZ34" i="6"/>
  <c r="BA54" i="6"/>
  <c r="CJ12" i="5"/>
  <c r="DH12" i="5"/>
  <c r="CO12" i="5"/>
  <c r="DM12" i="5"/>
  <c r="CK12" i="5"/>
  <c r="DI12" i="5"/>
  <c r="CF12" i="5"/>
  <c r="CG12" i="5"/>
  <c r="DE12" i="5"/>
  <c r="CS12" i="5"/>
  <c r="DR12" i="5"/>
  <c r="CI12" i="5"/>
  <c r="DG12" i="5"/>
  <c r="CR12" i="5"/>
  <c r="DA12" i="5"/>
  <c r="CM12" i="5"/>
  <c r="DK12" i="5"/>
  <c r="CZ12" i="5"/>
  <c r="CL12" i="5"/>
  <c r="DJ12" i="5"/>
  <c r="BK83" i="3"/>
  <c r="BQ83" i="3"/>
  <c r="BI83" i="3"/>
  <c r="BH83" i="3"/>
  <c r="BO83" i="3"/>
  <c r="BT83" i="3"/>
  <c r="BM83" i="3"/>
  <c r="BS83" i="3"/>
  <c r="BN83" i="3"/>
  <c r="BL83" i="3"/>
  <c r="BB133" i="5"/>
  <c r="BC133" i="5"/>
  <c r="BC301" i="4"/>
  <c r="BB301" i="4"/>
  <c r="BC178" i="5"/>
  <c r="BB178" i="5"/>
  <c r="CR37" i="6"/>
  <c r="CQ37" i="6"/>
  <c r="BB155" i="5"/>
  <c r="BC155" i="5"/>
  <c r="BC181" i="5"/>
  <c r="BB181" i="5"/>
  <c r="CQ42" i="1"/>
  <c r="CS42" i="1"/>
  <c r="CT42" i="1"/>
  <c r="BB296" i="4"/>
  <c r="CJ180" i="6"/>
  <c r="CL180" i="6"/>
  <c r="CM180" i="6"/>
  <c r="BA219" i="4"/>
  <c r="CQ4" i="1"/>
  <c r="CS4" i="1"/>
  <c r="CT4" i="1"/>
  <c r="BC143" i="4"/>
  <c r="BA79" i="4"/>
  <c r="CP19" i="6"/>
  <c r="AO102" i="6"/>
  <c r="AX102" i="6"/>
  <c r="AN102" i="6"/>
  <c r="AQ102" i="6"/>
  <c r="AR102" i="6"/>
  <c r="AY102" i="6"/>
  <c r="AS102" i="6"/>
  <c r="AV102" i="6"/>
  <c r="AU102" i="6"/>
  <c r="AT102" i="6"/>
  <c r="BR112" i="5"/>
  <c r="BM112" i="5"/>
  <c r="BO112" i="5"/>
  <c r="BJ112" i="5"/>
  <c r="BP112" i="5"/>
  <c r="BI112" i="5"/>
  <c r="BK112" i="5"/>
  <c r="BL112" i="5"/>
  <c r="BN112" i="5"/>
  <c r="BW112" i="5"/>
  <c r="BV112" i="5"/>
  <c r="BA32" i="5"/>
  <c r="BB10" i="5"/>
  <c r="BA325" i="3"/>
  <c r="AQ31" i="13"/>
  <c r="DD31" i="13"/>
  <c r="DE31" i="13"/>
  <c r="BO28" i="3"/>
  <c r="BS28" i="3"/>
  <c r="BL28" i="3"/>
  <c r="BI28" i="3"/>
  <c r="BN28" i="3"/>
  <c r="BQ28" i="3"/>
  <c r="BM28" i="3"/>
  <c r="BT28" i="3"/>
  <c r="BK28" i="3"/>
  <c r="BH28" i="3"/>
  <c r="AH146" i="3"/>
  <c r="AF146" i="3"/>
  <c r="AI146" i="3"/>
  <c r="AH85" i="3"/>
  <c r="AF85" i="3"/>
  <c r="AI85" i="3"/>
  <c r="BB169" i="3"/>
  <c r="BC169" i="3"/>
  <c r="BF169" i="3"/>
  <c r="CA72" i="5"/>
  <c r="CC72" i="5"/>
  <c r="CD72" i="5"/>
  <c r="CB72" i="5"/>
  <c r="BR137" i="4"/>
  <c r="BI137" i="4"/>
  <c r="BW137" i="4"/>
  <c r="BJ137" i="4"/>
  <c r="BV137" i="4"/>
  <c r="BO137" i="4"/>
  <c r="BN137" i="4"/>
  <c r="BL137" i="4"/>
  <c r="BM137" i="4"/>
  <c r="BP137" i="4"/>
  <c r="BC105" i="4"/>
  <c r="BB105" i="4"/>
  <c r="CS185" i="6"/>
  <c r="CT185" i="6"/>
  <c r="BO130" i="5"/>
  <c r="BP130" i="5"/>
  <c r="BL130" i="5"/>
  <c r="BV130" i="5"/>
  <c r="BM130" i="5"/>
  <c r="BJ130" i="5"/>
  <c r="BN130" i="5"/>
  <c r="BI130" i="5"/>
  <c r="BK130" i="5"/>
  <c r="BR130" i="5"/>
  <c r="BW130" i="5"/>
  <c r="AU321" i="4"/>
  <c r="AW321" i="4"/>
  <c r="AX321" i="4"/>
  <c r="BA280" i="4"/>
  <c r="DA208" i="5"/>
  <c r="CF208" i="5"/>
  <c r="CO208" i="5"/>
  <c r="DM208" i="5"/>
  <c r="CK208" i="5"/>
  <c r="DI208" i="5"/>
  <c r="CL208" i="5"/>
  <c r="DJ208" i="5"/>
  <c r="CR208" i="5"/>
  <c r="CG208" i="5"/>
  <c r="DE208" i="5"/>
  <c r="CS208" i="5"/>
  <c r="DR208" i="5"/>
  <c r="CI208" i="5"/>
  <c r="DG208" i="5"/>
  <c r="CZ208" i="5"/>
  <c r="CM208" i="5"/>
  <c r="DK208" i="5"/>
  <c r="CJ208" i="5"/>
  <c r="DH208" i="5"/>
  <c r="CJ36" i="6"/>
  <c r="CL36" i="6"/>
  <c r="CM36" i="6"/>
  <c r="AQ14" i="13"/>
  <c r="DD14" i="13"/>
  <c r="DE14" i="13"/>
  <c r="DM14" i="13"/>
  <c r="DK205" i="3"/>
  <c r="DB205" i="3"/>
  <c r="DM205" i="3"/>
  <c r="DD205" i="3"/>
  <c r="CW205" i="3"/>
  <c r="DF205" i="3"/>
  <c r="DA205" i="3"/>
  <c r="DC205" i="3"/>
  <c r="DJ205" i="3"/>
  <c r="CX205" i="3"/>
  <c r="CZ205" i="3"/>
  <c r="BL292" i="3"/>
  <c r="BM292" i="3"/>
  <c r="BK292" i="3"/>
  <c r="BS292" i="3"/>
  <c r="BN292" i="3"/>
  <c r="BH292" i="3"/>
  <c r="BO292" i="3"/>
  <c r="BI292" i="3"/>
  <c r="BT292" i="3"/>
  <c r="BQ292" i="3"/>
  <c r="CR101" i="3"/>
  <c r="CQ101" i="3"/>
  <c r="BB102" i="4"/>
  <c r="BC102" i="4"/>
  <c r="CQ78" i="3"/>
  <c r="CR78" i="3"/>
  <c r="CR140" i="3"/>
  <c r="CQ140" i="3"/>
  <c r="CW10" i="2"/>
  <c r="CV10" i="2"/>
  <c r="BS188" i="5"/>
  <c r="BT188" i="5"/>
  <c r="BU188" i="5"/>
  <c r="BE152" i="4"/>
  <c r="BD152" i="4"/>
  <c r="BF152" i="4"/>
  <c r="BG152" i="4"/>
  <c r="CS145" i="6"/>
  <c r="CT145" i="6"/>
  <c r="CU145" i="6"/>
  <c r="BC209" i="5"/>
  <c r="BB209" i="5"/>
  <c r="CG33" i="5"/>
  <c r="DE33" i="5"/>
  <c r="CM33" i="5"/>
  <c r="DK33" i="5"/>
  <c r="CZ33" i="5"/>
  <c r="CF33" i="5"/>
  <c r="DA33" i="5"/>
  <c r="CR33" i="5"/>
  <c r="CL33" i="5"/>
  <c r="DJ33" i="5"/>
  <c r="CI33" i="5"/>
  <c r="DG33" i="5"/>
  <c r="CS33" i="5"/>
  <c r="DR33" i="5"/>
  <c r="CO33" i="5"/>
  <c r="DM33" i="5"/>
  <c r="CK33" i="5"/>
  <c r="DI33" i="5"/>
  <c r="CJ33" i="5"/>
  <c r="DH33" i="5"/>
  <c r="BF166" i="5"/>
  <c r="BG166" i="5"/>
  <c r="CQ105" i="6"/>
  <c r="CR105" i="6"/>
  <c r="CX18" i="1"/>
  <c r="CY18" i="1"/>
  <c r="CY10" i="1"/>
  <c r="CX10" i="1"/>
  <c r="BA311" i="4"/>
  <c r="BL300" i="4"/>
  <c r="BO300" i="4"/>
  <c r="BR300" i="4"/>
  <c r="BI300" i="4"/>
  <c r="BP300" i="4"/>
  <c r="BW300" i="4"/>
  <c r="BV300" i="4"/>
  <c r="BN300" i="4"/>
  <c r="BJ300" i="4"/>
  <c r="BM300" i="4"/>
  <c r="CR294" i="4"/>
  <c r="CJ294" i="4"/>
  <c r="DH294" i="4"/>
  <c r="CZ294" i="4"/>
  <c r="CI294" i="4"/>
  <c r="DG294" i="4"/>
  <c r="CS294" i="4"/>
  <c r="DR294" i="4"/>
  <c r="CL294" i="4"/>
  <c r="DJ294" i="4"/>
  <c r="CO294" i="4"/>
  <c r="DM294" i="4"/>
  <c r="CM294" i="4"/>
  <c r="DK294" i="4"/>
  <c r="CF294" i="4"/>
  <c r="DA294" i="4"/>
  <c r="CK294" i="4"/>
  <c r="DI294" i="4"/>
  <c r="CG294" i="4"/>
  <c r="DE294" i="4"/>
  <c r="AS26" i="1"/>
  <c r="AT26" i="1"/>
  <c r="BA26" i="1"/>
  <c r="BB26" i="1"/>
  <c r="AQ26" i="1"/>
  <c r="AU26" i="1"/>
  <c r="AR26" i="1"/>
  <c r="AO26" i="1"/>
  <c r="AN26" i="1"/>
  <c r="AW26" i="1"/>
  <c r="DT317" i="4"/>
  <c r="DI317" i="4"/>
  <c r="DK317" i="4"/>
  <c r="DJ317" i="4"/>
  <c r="DD317" i="4"/>
  <c r="DG317" i="4"/>
  <c r="DH317" i="4"/>
  <c r="DT150" i="4"/>
  <c r="DD150" i="4"/>
  <c r="DF150" i="4"/>
  <c r="DH150" i="4"/>
  <c r="DR150" i="4"/>
  <c r="DK150" i="4"/>
  <c r="DQ150" i="4"/>
  <c r="DM150" i="4"/>
  <c r="DU15" i="1"/>
  <c r="DI15" i="1"/>
  <c r="DS15" i="1"/>
  <c r="DH15" i="1"/>
  <c r="DN15" i="1"/>
  <c r="DL15" i="1"/>
  <c r="DE15" i="1"/>
  <c r="DT140" i="4"/>
  <c r="DQ140" i="4"/>
  <c r="DJ140" i="4"/>
  <c r="DD140" i="4"/>
  <c r="DI140" i="4"/>
  <c r="DR140" i="4"/>
  <c r="DH140" i="4"/>
  <c r="DK140" i="4"/>
  <c r="DG140" i="4"/>
  <c r="DA198" i="5"/>
  <c r="CO198" i="5"/>
  <c r="DM198" i="5"/>
  <c r="CF198" i="5"/>
  <c r="CG198" i="5"/>
  <c r="DE198" i="5"/>
  <c r="CK198" i="5"/>
  <c r="DI198" i="5"/>
  <c r="CI198" i="5"/>
  <c r="DG198" i="5"/>
  <c r="CM198" i="5"/>
  <c r="DK198" i="5"/>
  <c r="CL198" i="5"/>
  <c r="DJ198" i="5"/>
  <c r="CZ198" i="5"/>
  <c r="CJ198" i="5"/>
  <c r="DH198" i="5"/>
  <c r="CS198" i="5"/>
  <c r="DR198" i="5"/>
  <c r="CR198" i="5"/>
  <c r="AL339" i="3"/>
  <c r="AU339" i="3"/>
  <c r="AO339" i="3"/>
  <c r="BD339" i="3"/>
  <c r="AQ339" i="3"/>
  <c r="AM339" i="3"/>
  <c r="AW339" i="3"/>
  <c r="BE339" i="3"/>
  <c r="AR339" i="3"/>
  <c r="AP339" i="3"/>
  <c r="AT339" i="3"/>
  <c r="AS339" i="3"/>
  <c r="DT234" i="4"/>
  <c r="DE234" i="4"/>
  <c r="DH234" i="4"/>
  <c r="DR234" i="4"/>
  <c r="DQ234" i="4"/>
  <c r="DK234" i="4"/>
  <c r="DG234" i="4"/>
  <c r="DD234" i="4"/>
  <c r="DT56" i="4"/>
  <c r="DR56" i="4"/>
  <c r="DD56" i="4"/>
  <c r="DK56" i="4"/>
  <c r="DG56" i="4"/>
  <c r="DQ56" i="4"/>
  <c r="DH56" i="4"/>
  <c r="DM56" i="4"/>
  <c r="CP114" i="6"/>
  <c r="BI250" i="5"/>
  <c r="BJ250" i="5"/>
  <c r="BK250" i="5"/>
  <c r="BP250" i="5"/>
  <c r="BM250" i="5"/>
  <c r="BW250" i="5"/>
  <c r="BN250" i="5"/>
  <c r="BL250" i="5"/>
  <c r="BO250" i="5"/>
  <c r="BR250" i="5"/>
  <c r="BV250" i="5"/>
  <c r="CF133" i="3"/>
  <c r="CK133" i="3"/>
  <c r="CI133" i="3"/>
  <c r="CC133" i="3"/>
  <c r="CE133" i="3"/>
  <c r="CG133" i="3"/>
  <c r="CB133" i="3"/>
  <c r="CH133" i="3"/>
  <c r="CO133" i="3"/>
  <c r="CN133" i="3"/>
  <c r="AO179" i="3"/>
  <c r="AL179" i="3"/>
  <c r="AS179" i="3"/>
  <c r="BD179" i="3"/>
  <c r="AT179" i="3"/>
  <c r="AP179" i="3"/>
  <c r="AQ179" i="3"/>
  <c r="AR179" i="3"/>
  <c r="AM179" i="3"/>
  <c r="AW179" i="3"/>
  <c r="BE179" i="3"/>
  <c r="AU179" i="3"/>
  <c r="DD8" i="13"/>
  <c r="DE8" i="13"/>
  <c r="DM8" i="13"/>
  <c r="BW41" i="6"/>
  <c r="BV41" i="6"/>
  <c r="CO266" i="3"/>
  <c r="CN266" i="3"/>
  <c r="CG266" i="3"/>
  <c r="CB266" i="3"/>
  <c r="CF266" i="3"/>
  <c r="CC266" i="3"/>
  <c r="CI266" i="3"/>
  <c r="CH266" i="3"/>
  <c r="CK266" i="3"/>
  <c r="CE266" i="3"/>
  <c r="BO98" i="5"/>
  <c r="BV98" i="5"/>
  <c r="BM98" i="5"/>
  <c r="BL98" i="5"/>
  <c r="BJ98" i="5"/>
  <c r="BI98" i="5"/>
  <c r="BW98" i="5"/>
  <c r="BN98" i="5"/>
  <c r="BR98" i="5"/>
  <c r="BP98" i="5"/>
  <c r="CS5" i="2"/>
  <c r="DB5" i="2"/>
  <c r="CT5" i="2"/>
  <c r="DS5" i="2"/>
  <c r="CK5" i="2"/>
  <c r="DI5" i="2"/>
  <c r="CJ5" i="2"/>
  <c r="DH5" i="2"/>
  <c r="CG5" i="2"/>
  <c r="CP5" i="2"/>
  <c r="DN5" i="2"/>
  <c r="CN5" i="2"/>
  <c r="DL5" i="2"/>
  <c r="CL5" i="2"/>
  <c r="DJ5" i="2"/>
  <c r="DA5" i="2"/>
  <c r="CM5" i="2"/>
  <c r="DK5" i="2"/>
  <c r="CH5" i="2"/>
  <c r="DF5" i="2"/>
  <c r="DT146" i="4"/>
  <c r="DE146" i="4"/>
  <c r="DH146" i="4"/>
  <c r="DR146" i="4"/>
  <c r="DI146" i="4"/>
  <c r="DK146" i="4"/>
  <c r="DJ146" i="4"/>
  <c r="DM146" i="4"/>
  <c r="DG146" i="4"/>
  <c r="DD146" i="4"/>
  <c r="DF146" i="4"/>
  <c r="DQ146" i="4"/>
  <c r="CC116" i="3"/>
  <c r="CI116" i="3"/>
  <c r="CF116" i="3"/>
  <c r="CK116" i="3"/>
  <c r="CE116" i="3"/>
  <c r="CB116" i="3"/>
  <c r="CH116" i="3"/>
  <c r="CG116" i="3"/>
  <c r="CO116" i="3"/>
  <c r="CN116" i="3"/>
  <c r="BC111" i="3"/>
  <c r="BF111" i="3"/>
  <c r="BB111" i="3"/>
  <c r="CR294" i="3"/>
  <c r="CQ294" i="3"/>
  <c r="BY37" i="5"/>
  <c r="BZ37" i="5"/>
  <c r="CP281" i="3"/>
  <c r="CD281" i="3"/>
  <c r="CJ281" i="3"/>
  <c r="CL281" i="3"/>
  <c r="CM281" i="3"/>
  <c r="BX109" i="5"/>
  <c r="BC202" i="5"/>
  <c r="BB202" i="5"/>
  <c r="AS310" i="3"/>
  <c r="AO310" i="3"/>
  <c r="BD310" i="3"/>
  <c r="AU310" i="3"/>
  <c r="AM310" i="3"/>
  <c r="AR310" i="3"/>
  <c r="AL310" i="3"/>
  <c r="AP310" i="3"/>
  <c r="AW310" i="3"/>
  <c r="AT310" i="3"/>
  <c r="AV310" i="3"/>
  <c r="AQ310" i="3"/>
  <c r="BE310" i="3"/>
  <c r="BI16" i="3"/>
  <c r="BO16" i="3"/>
  <c r="BQ16" i="3"/>
  <c r="BN16" i="3"/>
  <c r="BK16" i="3"/>
  <c r="BL16" i="3"/>
  <c r="BS16" i="3"/>
  <c r="BM16" i="3"/>
  <c r="BH16" i="3"/>
  <c r="BJ16" i="3"/>
  <c r="BT16" i="3"/>
  <c r="CH53" i="3"/>
  <c r="CG53" i="3"/>
  <c r="CI53" i="3"/>
  <c r="CO53" i="3"/>
  <c r="CB53" i="3"/>
  <c r="CC53" i="3"/>
  <c r="CF53" i="3"/>
  <c r="CE53" i="3"/>
  <c r="CK53" i="3"/>
  <c r="CN53" i="3"/>
  <c r="BB146" i="4"/>
  <c r="BC146" i="4"/>
  <c r="BB194" i="4"/>
  <c r="BC194" i="4"/>
  <c r="BC172" i="5"/>
  <c r="BB172" i="5"/>
  <c r="CQ57" i="6"/>
  <c r="CR57" i="6"/>
  <c r="BC34" i="4"/>
  <c r="BB34" i="4"/>
  <c r="CR205" i="6"/>
  <c r="CQ205" i="6"/>
  <c r="BC182" i="5"/>
  <c r="BB182" i="5"/>
  <c r="CE43" i="1"/>
  <c r="CF43" i="1"/>
  <c r="BO43" i="1"/>
  <c r="DI43" i="1"/>
  <c r="BW43" i="1"/>
  <c r="BQ43" i="1"/>
  <c r="DK43" i="1"/>
  <c r="BX43" i="1"/>
  <c r="DS43" i="1"/>
  <c r="BR43" i="1"/>
  <c r="DL43" i="1"/>
  <c r="BL43" i="1"/>
  <c r="DF43" i="1"/>
  <c r="BP43" i="1"/>
  <c r="DJ43" i="1"/>
  <c r="BT43" i="1"/>
  <c r="DN43" i="1"/>
  <c r="BK43" i="1"/>
  <c r="BN43" i="1"/>
  <c r="DH43" i="1"/>
  <c r="AS33" i="1"/>
  <c r="BB33" i="1"/>
  <c r="BA33" i="1"/>
  <c r="AQ33" i="1"/>
  <c r="AR33" i="1"/>
  <c r="AN33" i="1"/>
  <c r="AW33" i="1"/>
  <c r="AO33" i="1"/>
  <c r="AU33" i="1"/>
  <c r="AT33" i="1"/>
  <c r="DT208" i="4"/>
  <c r="DD208" i="4"/>
  <c r="DR208" i="4"/>
  <c r="DH208" i="4"/>
  <c r="DG208" i="4"/>
  <c r="DJ208" i="4"/>
  <c r="DQ208" i="4"/>
  <c r="DK208" i="4"/>
  <c r="DI208" i="4"/>
  <c r="DE208" i="4"/>
  <c r="DM208" i="4"/>
  <c r="BR281" i="4"/>
  <c r="BI281" i="4"/>
  <c r="BJ281" i="4"/>
  <c r="BK281" i="4"/>
  <c r="BP281" i="4"/>
  <c r="BL281" i="4"/>
  <c r="BO281" i="4"/>
  <c r="BV281" i="4"/>
  <c r="BW281" i="4"/>
  <c r="BN281" i="4"/>
  <c r="BM281" i="4"/>
  <c r="CQ251" i="4"/>
  <c r="DQ251" i="4"/>
  <c r="CT251" i="4"/>
  <c r="DD251" i="4"/>
  <c r="DF251" i="4"/>
  <c r="DL251" i="4"/>
  <c r="DN251" i="4"/>
  <c r="DO251" i="4"/>
  <c r="CH251" i="4"/>
  <c r="CN251" i="4"/>
  <c r="CP251" i="4"/>
  <c r="BC282" i="4"/>
  <c r="BR267" i="4"/>
  <c r="BM267" i="4"/>
  <c r="BP267" i="4"/>
  <c r="BN267" i="4"/>
  <c r="BI267" i="4"/>
  <c r="BL267" i="4"/>
  <c r="BJ267" i="4"/>
  <c r="BV267" i="4"/>
  <c r="BO267" i="4"/>
  <c r="BW267" i="4"/>
  <c r="BA233" i="4"/>
  <c r="DT114" i="4"/>
  <c r="DM114" i="4"/>
  <c r="DR114" i="4"/>
  <c r="DG114" i="4"/>
  <c r="DI30" i="6"/>
  <c r="DJ30" i="6"/>
  <c r="CZ30" i="6"/>
  <c r="CW30" i="6"/>
  <c r="DB30" i="6"/>
  <c r="DL30" i="6"/>
  <c r="DD30" i="6"/>
  <c r="CX30" i="6"/>
  <c r="DA30" i="6"/>
  <c r="DC30" i="6"/>
  <c r="DF30" i="6"/>
  <c r="CP100" i="6"/>
  <c r="CE17" i="3"/>
  <c r="CC17" i="3"/>
  <c r="CF17" i="3"/>
  <c r="CB17" i="3"/>
  <c r="CN17" i="3"/>
  <c r="CG17" i="3"/>
  <c r="CO17" i="3"/>
  <c r="CH17" i="3"/>
  <c r="CI17" i="3"/>
  <c r="CK17" i="3"/>
  <c r="DT88" i="5"/>
  <c r="DG88" i="5"/>
  <c r="DE88" i="5"/>
  <c r="DH88" i="5"/>
  <c r="DS299" i="4"/>
  <c r="BU59" i="3"/>
  <c r="BR59" i="3"/>
  <c r="CQ11" i="5"/>
  <c r="CT11" i="5"/>
  <c r="DQ11" i="5"/>
  <c r="BQ34" i="3"/>
  <c r="BT34" i="3"/>
  <c r="BO34" i="3"/>
  <c r="BH34" i="3"/>
  <c r="BN34" i="3"/>
  <c r="BS34" i="3"/>
  <c r="BI34" i="3"/>
  <c r="BM34" i="3"/>
  <c r="BK34" i="3"/>
  <c r="BL34" i="3"/>
  <c r="BA12" i="5"/>
  <c r="DF176" i="4"/>
  <c r="DL176" i="4"/>
  <c r="DN176" i="4"/>
  <c r="DO176" i="4"/>
  <c r="DP176" i="4"/>
  <c r="DS176" i="4"/>
  <c r="AY327" i="3"/>
  <c r="BY29" i="6"/>
  <c r="BZ29" i="6"/>
  <c r="BX29" i="6"/>
  <c r="CT107" i="6"/>
  <c r="CU107" i="6"/>
  <c r="CS107" i="6"/>
  <c r="AU279" i="4"/>
  <c r="AW279" i="4"/>
  <c r="AX279" i="4"/>
  <c r="DT159" i="4"/>
  <c r="DK159" i="4"/>
  <c r="DE159" i="4"/>
  <c r="DG159" i="4"/>
  <c r="DR159" i="4"/>
  <c r="DJ159" i="4"/>
  <c r="DM159" i="4"/>
  <c r="BC97" i="4"/>
  <c r="CW206" i="6"/>
  <c r="DB206" i="6"/>
  <c r="DL206" i="6"/>
  <c r="DI206" i="6"/>
  <c r="DJ206" i="6"/>
  <c r="DC206" i="6"/>
  <c r="DD206" i="6"/>
  <c r="CX206" i="6"/>
  <c r="CZ206" i="6"/>
  <c r="DA206" i="6"/>
  <c r="DF206" i="6"/>
  <c r="BL328" i="4"/>
  <c r="BP328" i="4"/>
  <c r="BR328" i="4"/>
  <c r="BI328" i="4"/>
  <c r="BW328" i="4"/>
  <c r="BJ328" i="4"/>
  <c r="BO328" i="4"/>
  <c r="BV328" i="4"/>
  <c r="BN328" i="4"/>
  <c r="BM328" i="4"/>
  <c r="DT178" i="4"/>
  <c r="DD178" i="4"/>
  <c r="DF178" i="4"/>
  <c r="DH178" i="4"/>
  <c r="DR178" i="4"/>
  <c r="DI178" i="4"/>
  <c r="DK178" i="4"/>
  <c r="DM178" i="4"/>
  <c r="BV166" i="5"/>
  <c r="BI166" i="5"/>
  <c r="BM166" i="5"/>
  <c r="BP166" i="5"/>
  <c r="BO166" i="5"/>
  <c r="BN166" i="5"/>
  <c r="BW166" i="5"/>
  <c r="BR166" i="5"/>
  <c r="BJ166" i="5"/>
  <c r="BL166" i="5"/>
  <c r="AO125" i="6"/>
  <c r="AY125" i="6"/>
  <c r="AQ125" i="6"/>
  <c r="AV125" i="6"/>
  <c r="AX125" i="6"/>
  <c r="AW125" i="6"/>
  <c r="AS125" i="6"/>
  <c r="AT125" i="6"/>
  <c r="AR125" i="6"/>
  <c r="AU125" i="6"/>
  <c r="AN125" i="6"/>
  <c r="BC72" i="5"/>
  <c r="BB72" i="5"/>
  <c r="AF43" i="3"/>
  <c r="AI43" i="3"/>
  <c r="AH43" i="3"/>
  <c r="BD89" i="4"/>
  <c r="CT83" i="6"/>
  <c r="CU83" i="6"/>
  <c r="CS83" i="6"/>
  <c r="BF136" i="5"/>
  <c r="BE136" i="5"/>
  <c r="BD160" i="5"/>
  <c r="BE160" i="5"/>
  <c r="BF160" i="5"/>
  <c r="BG160" i="5"/>
  <c r="CT113" i="6"/>
  <c r="CS113" i="6"/>
  <c r="BF222" i="5"/>
  <c r="BE222" i="5"/>
  <c r="BD222" i="5"/>
  <c r="CS77" i="6"/>
  <c r="CS177" i="6"/>
  <c r="BE329" i="4"/>
  <c r="BD329" i="4"/>
  <c r="CB129" i="3"/>
  <c r="CG129" i="3"/>
  <c r="CE129" i="3"/>
  <c r="CN129" i="3"/>
  <c r="CO129" i="3"/>
  <c r="CK129" i="3"/>
  <c r="CF129" i="3"/>
  <c r="CH129" i="3"/>
  <c r="CI129" i="3"/>
  <c r="CC129" i="3"/>
  <c r="DD19" i="5"/>
  <c r="DF19" i="5"/>
  <c r="DL19" i="5"/>
  <c r="DN19" i="5"/>
  <c r="DO19" i="5"/>
  <c r="CH19" i="5"/>
  <c r="CN19" i="5"/>
  <c r="CP19" i="5"/>
  <c r="BE51" i="6"/>
  <c r="BF51" i="6"/>
  <c r="BD51" i="6"/>
  <c r="CR311" i="3"/>
  <c r="CQ311" i="3"/>
  <c r="CA69" i="5"/>
  <c r="CC69" i="5"/>
  <c r="CD69" i="5"/>
  <c r="CB69" i="5"/>
  <c r="BB142" i="6"/>
  <c r="BC142" i="6"/>
  <c r="BY145" i="5"/>
  <c r="BX177" i="5"/>
  <c r="BC78" i="4"/>
  <c r="BB78" i="4"/>
  <c r="CQ181" i="6"/>
  <c r="CR181" i="6"/>
  <c r="CY42" i="1"/>
  <c r="BC157" i="4"/>
  <c r="BB157" i="4"/>
  <c r="BR298" i="4"/>
  <c r="BI298" i="4"/>
  <c r="BO298" i="4"/>
  <c r="BL298" i="4"/>
  <c r="BN298" i="4"/>
  <c r="BP298" i="4"/>
  <c r="BM298" i="4"/>
  <c r="BV298" i="4"/>
  <c r="BW298" i="4"/>
  <c r="BJ298" i="4"/>
  <c r="BB131" i="4"/>
  <c r="BC131" i="4"/>
  <c r="CJ330" i="4"/>
  <c r="DH330" i="4"/>
  <c r="CZ330" i="4"/>
  <c r="CR330" i="4"/>
  <c r="CI330" i="4"/>
  <c r="DG330" i="4"/>
  <c r="CS330" i="4"/>
  <c r="DR330" i="4"/>
  <c r="CL330" i="4"/>
  <c r="DJ330" i="4"/>
  <c r="CO330" i="4"/>
  <c r="DM330" i="4"/>
  <c r="CK330" i="4"/>
  <c r="DI330" i="4"/>
  <c r="CG330" i="4"/>
  <c r="DE330" i="4"/>
  <c r="DA330" i="4"/>
  <c r="CF330" i="4"/>
  <c r="CM330" i="4"/>
  <c r="DK330" i="4"/>
  <c r="BB142" i="5"/>
  <c r="BC142" i="5"/>
  <c r="CQ32" i="6"/>
  <c r="CR32" i="6"/>
  <c r="BO18" i="3"/>
  <c r="BI18" i="3"/>
  <c r="BS18" i="3"/>
  <c r="BH18" i="3"/>
  <c r="BL18" i="3"/>
  <c r="BM18" i="3"/>
  <c r="BQ18" i="3"/>
  <c r="BK18" i="3"/>
  <c r="BT18" i="3"/>
  <c r="BN18" i="3"/>
  <c r="CC184" i="4"/>
  <c r="CD184" i="4"/>
  <c r="CA184" i="4"/>
  <c r="CB184" i="4"/>
  <c r="CU121" i="5"/>
  <c r="CV121" i="5"/>
  <c r="CS61" i="6"/>
  <c r="CT61" i="6"/>
  <c r="CU61" i="6"/>
  <c r="CH269" i="3"/>
  <c r="CK269" i="3"/>
  <c r="CB269" i="3"/>
  <c r="CI269" i="3"/>
  <c r="CN269" i="3"/>
  <c r="CE269" i="3"/>
  <c r="CG269" i="3"/>
  <c r="CF269" i="3"/>
  <c r="CC269" i="3"/>
  <c r="CO269" i="3"/>
  <c r="BC61" i="4"/>
  <c r="BB61" i="4"/>
  <c r="BC318" i="4"/>
  <c r="BB318" i="4"/>
  <c r="BB183" i="4"/>
  <c r="DD239" i="4"/>
  <c r="DQ239" i="4"/>
  <c r="DT239" i="4"/>
  <c r="DR239" i="4"/>
  <c r="DK239" i="4"/>
  <c r="DE239" i="4"/>
  <c r="DJ239" i="4"/>
  <c r="BD38" i="6"/>
  <c r="BE38" i="6"/>
  <c r="BF38" i="6"/>
  <c r="CQ255" i="3"/>
  <c r="CR255" i="3"/>
  <c r="BV21" i="6"/>
  <c r="BW21" i="6"/>
  <c r="CU76" i="5"/>
  <c r="CV76" i="5"/>
  <c r="BW60" i="6"/>
  <c r="BV60" i="6"/>
  <c r="AZ161" i="3"/>
  <c r="BN215" i="3"/>
  <c r="BL215" i="3"/>
  <c r="BM215" i="3"/>
  <c r="BO215" i="3"/>
  <c r="BH215" i="3"/>
  <c r="BI215" i="3"/>
  <c r="BK215" i="3"/>
  <c r="BQ215" i="3"/>
  <c r="BT215" i="3"/>
  <c r="BS215" i="3"/>
  <c r="CX27" i="1"/>
  <c r="CY27" i="1"/>
  <c r="DT115" i="4"/>
  <c r="DI115" i="4"/>
  <c r="DE115" i="4"/>
  <c r="CX8" i="1"/>
  <c r="CY8" i="1"/>
  <c r="BC287" i="4"/>
  <c r="BT129" i="6"/>
  <c r="BM129" i="6"/>
  <c r="BN129" i="6"/>
  <c r="BI129" i="6"/>
  <c r="BL129" i="6"/>
  <c r="BS129" i="6"/>
  <c r="BH129" i="6"/>
  <c r="BQ129" i="6"/>
  <c r="BO129" i="6"/>
  <c r="BK129" i="6"/>
  <c r="AS86" i="3"/>
  <c r="BD86" i="3"/>
  <c r="AQ86" i="3"/>
  <c r="AT86" i="3"/>
  <c r="AL86" i="3"/>
  <c r="BE86" i="3"/>
  <c r="AW86" i="3"/>
  <c r="AM86" i="3"/>
  <c r="AU86" i="3"/>
  <c r="AO86" i="3"/>
  <c r="AR86" i="3"/>
  <c r="AP86" i="3"/>
  <c r="DG117" i="4"/>
  <c r="AH251" i="3"/>
  <c r="AF251" i="3"/>
  <c r="AI251" i="3"/>
  <c r="AX28" i="3"/>
  <c r="AU12" i="5"/>
  <c r="AW12" i="5"/>
  <c r="AX12" i="5"/>
  <c r="DD23" i="13"/>
  <c r="DE23" i="13"/>
  <c r="DD32" i="13"/>
  <c r="DE32" i="13"/>
  <c r="DD9" i="13"/>
  <c r="DE9" i="13"/>
  <c r="CT302" i="3"/>
  <c r="CU302" i="3"/>
  <c r="CS302" i="3"/>
  <c r="BE67" i="6"/>
  <c r="BF67" i="6"/>
  <c r="BD67" i="6"/>
  <c r="BV109" i="3"/>
  <c r="BW109" i="3"/>
  <c r="CX128" i="5"/>
  <c r="CY128" i="5"/>
  <c r="DB128" i="5"/>
  <c r="CW128" i="5"/>
  <c r="BB78" i="3"/>
  <c r="BC78" i="3"/>
  <c r="BF78" i="3"/>
  <c r="CY69" i="5"/>
  <c r="DB69" i="5"/>
  <c r="CW69" i="5"/>
  <c r="CX69" i="5"/>
  <c r="BW156" i="3"/>
  <c r="BV156" i="3"/>
  <c r="BC137" i="3"/>
  <c r="BF137" i="3"/>
  <c r="BB137" i="3"/>
  <c r="BW18" i="6"/>
  <c r="BV18" i="6"/>
  <c r="CV39" i="5"/>
  <c r="CU39" i="5"/>
  <c r="CP150" i="3"/>
  <c r="CD150" i="3"/>
  <c r="CJ150" i="3"/>
  <c r="CL150" i="3"/>
  <c r="CM150" i="3"/>
  <c r="BA69" i="3"/>
  <c r="AZ69" i="3"/>
  <c r="CY212" i="4"/>
  <c r="DB212" i="4"/>
  <c r="CW212" i="4"/>
  <c r="CX212" i="4"/>
  <c r="CQ14" i="3"/>
  <c r="CR14" i="3"/>
  <c r="BB73" i="3"/>
  <c r="BC73" i="3"/>
  <c r="BF73" i="3"/>
  <c r="CW264" i="4"/>
  <c r="CX264" i="4"/>
  <c r="CY264" i="4"/>
  <c r="DB264" i="4"/>
  <c r="CR153" i="3"/>
  <c r="CQ153" i="3"/>
  <c r="BV175" i="6"/>
  <c r="BW175" i="6"/>
  <c r="BC205" i="6"/>
  <c r="CP67" i="3"/>
  <c r="CD67" i="3"/>
  <c r="CJ67" i="3"/>
  <c r="CL67" i="3"/>
  <c r="BB156" i="6"/>
  <c r="BC156" i="6"/>
  <c r="CX24" i="2"/>
  <c r="CZ24" i="2"/>
  <c r="DC24" i="2"/>
  <c r="CY24" i="2"/>
  <c r="CU53" i="5"/>
  <c r="CV53" i="5"/>
  <c r="BT129" i="3"/>
  <c r="BI129" i="3"/>
  <c r="BO129" i="3"/>
  <c r="BQ129" i="3"/>
  <c r="BH129" i="3"/>
  <c r="BN129" i="3"/>
  <c r="BS129" i="3"/>
  <c r="BM129" i="3"/>
  <c r="BL129" i="3"/>
  <c r="BK129" i="3"/>
  <c r="CR106" i="3"/>
  <c r="CQ106" i="3"/>
  <c r="DR115" i="4"/>
  <c r="CR72" i="3"/>
  <c r="CQ72" i="3"/>
  <c r="BC153" i="3"/>
  <c r="BF153" i="3"/>
  <c r="BB153" i="3"/>
  <c r="CX143" i="5"/>
  <c r="CW143" i="5"/>
  <c r="CY143" i="5"/>
  <c r="DB143" i="5"/>
  <c r="BC23" i="4"/>
  <c r="BB23" i="4"/>
  <c r="BK145" i="5"/>
  <c r="BQ145" i="5"/>
  <c r="BS145" i="5"/>
  <c r="BT145" i="5"/>
  <c r="BU145" i="5"/>
  <c r="BB64" i="5"/>
  <c r="BN9" i="3"/>
  <c r="BQ9" i="3"/>
  <c r="BI9" i="3"/>
  <c r="BS9" i="3"/>
  <c r="BT9" i="3"/>
  <c r="BO9" i="3"/>
  <c r="BK9" i="3"/>
  <c r="BH9" i="3"/>
  <c r="BM9" i="3"/>
  <c r="BL9" i="3"/>
  <c r="BC201" i="5"/>
  <c r="BB201" i="5"/>
  <c r="CC75" i="3"/>
  <c r="CH75" i="3"/>
  <c r="CB75" i="3"/>
  <c r="CK75" i="3"/>
  <c r="CN75" i="3"/>
  <c r="CG75" i="3"/>
  <c r="CE75" i="3"/>
  <c r="CF75" i="3"/>
  <c r="CI75" i="3"/>
  <c r="CO75" i="3"/>
  <c r="BF114" i="4"/>
  <c r="BD114" i="4"/>
  <c r="BE114" i="4"/>
  <c r="CQ193" i="6"/>
  <c r="CR193" i="6"/>
  <c r="CW32" i="1"/>
  <c r="CR44" i="6"/>
  <c r="BJ139" i="5"/>
  <c r="BO139" i="5"/>
  <c r="BP139" i="5"/>
  <c r="BI139" i="5"/>
  <c r="BV139" i="5"/>
  <c r="BW139" i="5"/>
  <c r="BM139" i="5"/>
  <c r="BN139" i="5"/>
  <c r="BL139" i="5"/>
  <c r="BR139" i="5"/>
  <c r="DL44" i="6"/>
  <c r="DA44" i="6"/>
  <c r="CZ44" i="6"/>
  <c r="DJ44" i="6"/>
  <c r="CX44" i="6"/>
  <c r="DC44" i="6"/>
  <c r="DF44" i="6"/>
  <c r="DB44" i="6"/>
  <c r="DD44" i="6"/>
  <c r="DI44" i="6"/>
  <c r="CW44" i="6"/>
  <c r="CR35" i="6"/>
  <c r="CQ35" i="6"/>
  <c r="BB107" i="5"/>
  <c r="BC107" i="5"/>
  <c r="BR197" i="4"/>
  <c r="BW197" i="4"/>
  <c r="BN197" i="4"/>
  <c r="BL197" i="4"/>
  <c r="BI197" i="4"/>
  <c r="BP197" i="4"/>
  <c r="BJ197" i="4"/>
  <c r="BO197" i="4"/>
  <c r="BM197" i="4"/>
  <c r="BV197" i="4"/>
  <c r="CX21" i="1"/>
  <c r="BL270" i="4"/>
  <c r="BO270" i="4"/>
  <c r="BR270" i="4"/>
  <c r="BI270" i="4"/>
  <c r="BJ270" i="4"/>
  <c r="BW270" i="4"/>
  <c r="BP270" i="4"/>
  <c r="BV270" i="4"/>
  <c r="BN270" i="4"/>
  <c r="BM270" i="4"/>
  <c r="DJ85" i="4"/>
  <c r="DR85" i="4"/>
  <c r="DT85" i="4"/>
  <c r="DG85" i="4"/>
  <c r="DE85" i="4"/>
  <c r="DH85" i="4"/>
  <c r="DD85" i="4"/>
  <c r="DK85" i="4"/>
  <c r="BB147" i="4"/>
  <c r="BC147" i="4"/>
  <c r="DB186" i="3"/>
  <c r="DK186" i="3"/>
  <c r="DJ186" i="3"/>
  <c r="DA186" i="3"/>
  <c r="DM186" i="3"/>
  <c r="DC186" i="3"/>
  <c r="CX186" i="3"/>
  <c r="CW186" i="3"/>
  <c r="CZ186" i="3"/>
  <c r="DD186" i="3"/>
  <c r="DF186" i="3"/>
  <c r="DT2" i="4"/>
  <c r="DJ2" i="4"/>
  <c r="DG2" i="4"/>
  <c r="DQ2" i="4"/>
  <c r="DM2" i="4"/>
  <c r="DR2" i="4"/>
  <c r="DK2" i="4"/>
  <c r="DH2" i="4"/>
  <c r="AU40" i="5"/>
  <c r="AW40" i="5"/>
  <c r="AX40" i="5"/>
  <c r="AH317" i="3"/>
  <c r="AF317" i="3"/>
  <c r="AI317" i="3"/>
  <c r="DC189" i="3"/>
  <c r="DA189" i="3"/>
  <c r="CX189" i="3"/>
  <c r="CZ189" i="3"/>
  <c r="DJ189" i="3"/>
  <c r="CW189" i="3"/>
  <c r="DK189" i="3"/>
  <c r="DM189" i="3"/>
  <c r="DB189" i="3"/>
  <c r="DD189" i="3"/>
  <c r="DF189" i="3"/>
  <c r="CQ314" i="3"/>
  <c r="CR314" i="3"/>
  <c r="CU199" i="5"/>
  <c r="CV199" i="5"/>
  <c r="BD36" i="6"/>
  <c r="BE36" i="6"/>
  <c r="BF36" i="6"/>
  <c r="CR62" i="3"/>
  <c r="CQ62" i="3"/>
  <c r="DD64" i="5"/>
  <c r="DF64" i="5"/>
  <c r="DQ64" i="5"/>
  <c r="DH64" i="5"/>
  <c r="DT64" i="5"/>
  <c r="DI64" i="5"/>
  <c r="DM64" i="5"/>
  <c r="DK64" i="5"/>
  <c r="DG64" i="5"/>
  <c r="DJ64" i="5"/>
  <c r="DR64" i="5"/>
  <c r="BA165" i="3"/>
  <c r="AZ165" i="3"/>
  <c r="BD167" i="5"/>
  <c r="CT52" i="6"/>
  <c r="CU52" i="6"/>
  <c r="BB314" i="4"/>
  <c r="BC314" i="4"/>
  <c r="BB285" i="4"/>
  <c r="BC285" i="4"/>
  <c r="DA214" i="5"/>
  <c r="CM214" i="5"/>
  <c r="DK214" i="5"/>
  <c r="CF214" i="5"/>
  <c r="CR214" i="5"/>
  <c r="CG214" i="5"/>
  <c r="DE214" i="5"/>
  <c r="CI214" i="5"/>
  <c r="DG214" i="5"/>
  <c r="CS214" i="5"/>
  <c r="DR214" i="5"/>
  <c r="CZ214" i="5"/>
  <c r="CL214" i="5"/>
  <c r="DJ214" i="5"/>
  <c r="CO214" i="5"/>
  <c r="DM214" i="5"/>
  <c r="CK214" i="5"/>
  <c r="DI214" i="5"/>
  <c r="CJ214" i="5"/>
  <c r="DH214" i="5"/>
  <c r="CU125" i="5"/>
  <c r="CV125" i="5"/>
  <c r="CQ316" i="3"/>
  <c r="CR316" i="3"/>
  <c r="CP298" i="3"/>
  <c r="CD298" i="3"/>
  <c r="CJ298" i="3"/>
  <c r="CL298" i="3"/>
  <c r="BX9" i="5"/>
  <c r="CU206" i="4"/>
  <c r="CV206" i="4"/>
  <c r="BI20" i="3"/>
  <c r="BT20" i="3"/>
  <c r="BN20" i="3"/>
  <c r="BL20" i="3"/>
  <c r="BS20" i="3"/>
  <c r="BH20" i="3"/>
  <c r="BQ20" i="3"/>
  <c r="BO20" i="3"/>
  <c r="BK20" i="3"/>
  <c r="BM20" i="3"/>
  <c r="BD24" i="2"/>
  <c r="BC24" i="2"/>
  <c r="BI15" i="3"/>
  <c r="BH15" i="3"/>
  <c r="BM15" i="3"/>
  <c r="BO15" i="3"/>
  <c r="BL15" i="3"/>
  <c r="BT15" i="3"/>
  <c r="BQ15" i="3"/>
  <c r="BS15" i="3"/>
  <c r="BK15" i="3"/>
  <c r="BN15" i="3"/>
  <c r="BA75" i="3"/>
  <c r="BD2" i="2"/>
  <c r="BC2" i="2"/>
  <c r="BC122" i="4"/>
  <c r="BB122" i="4"/>
  <c r="BC189" i="4"/>
  <c r="BB189" i="4"/>
  <c r="CQ35" i="1"/>
  <c r="CS35" i="1"/>
  <c r="CT35" i="1"/>
  <c r="CO221" i="4"/>
  <c r="DM221" i="4"/>
  <c r="CI221" i="4"/>
  <c r="DG221" i="4"/>
  <c r="CZ221" i="4"/>
  <c r="CG221" i="4"/>
  <c r="DE221" i="4"/>
  <c r="CF221" i="4"/>
  <c r="CL221" i="4"/>
  <c r="DJ221" i="4"/>
  <c r="CS221" i="4"/>
  <c r="DR221" i="4"/>
  <c r="CR221" i="4"/>
  <c r="CK221" i="4"/>
  <c r="DI221" i="4"/>
  <c r="CJ221" i="4"/>
  <c r="DH221" i="4"/>
  <c r="DA221" i="4"/>
  <c r="CM221" i="4"/>
  <c r="DK221" i="4"/>
  <c r="BJ170" i="4"/>
  <c r="BO170" i="4"/>
  <c r="BM170" i="4"/>
  <c r="BN170" i="4"/>
  <c r="BP170" i="4"/>
  <c r="BV170" i="4"/>
  <c r="BL170" i="4"/>
  <c r="BI170" i="4"/>
  <c r="BR170" i="4"/>
  <c r="BW170" i="4"/>
  <c r="AO143" i="6"/>
  <c r="AV143" i="6"/>
  <c r="AQ143" i="6"/>
  <c r="AT143" i="6"/>
  <c r="AS143" i="6"/>
  <c r="AY143" i="6"/>
  <c r="AU143" i="6"/>
  <c r="AR143" i="6"/>
  <c r="AN143" i="6"/>
  <c r="AX143" i="6"/>
  <c r="BC332" i="4"/>
  <c r="BP246" i="4"/>
  <c r="BW246" i="4"/>
  <c r="BR246" i="4"/>
  <c r="BN246" i="4"/>
  <c r="BM246" i="4"/>
  <c r="BL246" i="4"/>
  <c r="BJ246" i="4"/>
  <c r="BI246" i="4"/>
  <c r="BO246" i="4"/>
  <c r="BV246" i="4"/>
  <c r="BA298" i="4"/>
  <c r="DT179" i="4"/>
  <c r="DH179" i="4"/>
  <c r="DI179" i="4"/>
  <c r="DJ179" i="4"/>
  <c r="DQ179" i="4"/>
  <c r="DD179" i="4"/>
  <c r="BO180" i="6"/>
  <c r="BL180" i="6"/>
  <c r="BN180" i="6"/>
  <c r="BH180" i="6"/>
  <c r="BI180" i="6"/>
  <c r="BT180" i="6"/>
  <c r="BK180" i="6"/>
  <c r="BQ180" i="6"/>
  <c r="BM180" i="6"/>
  <c r="BS180" i="6"/>
  <c r="CW3" i="1"/>
  <c r="DT181" i="4"/>
  <c r="DJ181" i="4"/>
  <c r="DD181" i="4"/>
  <c r="DH181" i="4"/>
  <c r="DK181" i="4"/>
  <c r="DE181" i="4"/>
  <c r="DQ181" i="4"/>
  <c r="CT183" i="6"/>
  <c r="CQ38" i="1"/>
  <c r="CS38" i="1"/>
  <c r="CT38" i="1"/>
  <c r="CJ274" i="4"/>
  <c r="DH274" i="4"/>
  <c r="CZ274" i="4"/>
  <c r="CR274" i="4"/>
  <c r="CO274" i="4"/>
  <c r="DM274" i="4"/>
  <c r="CI274" i="4"/>
  <c r="DG274" i="4"/>
  <c r="CS274" i="4"/>
  <c r="DR274" i="4"/>
  <c r="CL274" i="4"/>
  <c r="DJ274" i="4"/>
  <c r="CM274" i="4"/>
  <c r="DK274" i="4"/>
  <c r="CF274" i="4"/>
  <c r="DA274" i="4"/>
  <c r="CK274" i="4"/>
  <c r="DI274" i="4"/>
  <c r="CG274" i="4"/>
  <c r="DE274" i="4"/>
  <c r="DT196" i="4"/>
  <c r="DM196" i="4"/>
  <c r="DQ196" i="4"/>
  <c r="DJ196" i="4"/>
  <c r="DI196" i="4"/>
  <c r="DK196" i="4"/>
  <c r="DH196" i="4"/>
  <c r="DR196" i="4"/>
  <c r="DG196" i="4"/>
  <c r="DE196" i="4"/>
  <c r="DD196" i="4"/>
  <c r="AU15" i="4"/>
  <c r="AW15" i="4"/>
  <c r="AX15" i="4"/>
  <c r="CQ204" i="6"/>
  <c r="CR204" i="6"/>
  <c r="DT212" i="4"/>
  <c r="DM212" i="4"/>
  <c r="DQ212" i="4"/>
  <c r="DH212" i="4"/>
  <c r="DG212" i="4"/>
  <c r="DE212" i="4"/>
  <c r="DI212" i="4"/>
  <c r="DD212" i="4"/>
  <c r="DK212" i="4"/>
  <c r="DJ212" i="4"/>
  <c r="DR212" i="4"/>
  <c r="CX198" i="6"/>
  <c r="DD198" i="6"/>
  <c r="DA198" i="6"/>
  <c r="DF198" i="6"/>
  <c r="CZ198" i="6"/>
  <c r="DI198" i="6"/>
  <c r="DC198" i="6"/>
  <c r="DJ198" i="6"/>
  <c r="DB198" i="6"/>
  <c r="DL198" i="6"/>
  <c r="CW198" i="6"/>
  <c r="CP71" i="6"/>
  <c r="DJ219" i="3"/>
  <c r="CZ219" i="3"/>
  <c r="DB219" i="3"/>
  <c r="CW219" i="3"/>
  <c r="DK219" i="3"/>
  <c r="DF219" i="3"/>
  <c r="DC219" i="3"/>
  <c r="CX219" i="3"/>
  <c r="DD219" i="3"/>
  <c r="DA219" i="3"/>
  <c r="DM219" i="3"/>
  <c r="DK71" i="3"/>
  <c r="DJ71" i="3"/>
  <c r="DA71" i="3"/>
  <c r="DD71" i="3"/>
  <c r="DM71" i="3"/>
  <c r="CZ71" i="3"/>
  <c r="DF71" i="3"/>
  <c r="CW71" i="3"/>
  <c r="CX71" i="3"/>
  <c r="DC71" i="3"/>
  <c r="DB71" i="3"/>
  <c r="CP158" i="6"/>
  <c r="CP23" i="6"/>
  <c r="AT30" i="3"/>
  <c r="AO30" i="3"/>
  <c r="AL30" i="3"/>
  <c r="AS30" i="3"/>
  <c r="AR30" i="3"/>
  <c r="AM30" i="3"/>
  <c r="AP30" i="3"/>
  <c r="BD30" i="3"/>
  <c r="AW30" i="3"/>
  <c r="BE30" i="3"/>
  <c r="AQ30" i="3"/>
  <c r="AU30" i="3"/>
  <c r="BV27" i="6"/>
  <c r="BW27" i="6"/>
  <c r="CT62" i="6"/>
  <c r="CU62" i="6"/>
  <c r="CS62" i="6"/>
  <c r="BS161" i="3"/>
  <c r="BQ161" i="3"/>
  <c r="BK161" i="3"/>
  <c r="BM161" i="3"/>
  <c r="BL161" i="3"/>
  <c r="BT161" i="3"/>
  <c r="BI161" i="3"/>
  <c r="BH161" i="3"/>
  <c r="BO161" i="3"/>
  <c r="BN161" i="3"/>
  <c r="BC269" i="4"/>
  <c r="AS12" i="1"/>
  <c r="AR12" i="1"/>
  <c r="AU12" i="1"/>
  <c r="BB12" i="1"/>
  <c r="AT12" i="1"/>
  <c r="BA12" i="1"/>
  <c r="AQ12" i="1"/>
  <c r="AN12" i="1"/>
  <c r="AO12" i="1"/>
  <c r="AP12" i="1"/>
  <c r="AW12" i="1"/>
  <c r="BE8" i="2"/>
  <c r="BF8" i="2"/>
  <c r="BG8" i="2"/>
  <c r="BH8" i="2"/>
  <c r="BJ131" i="4"/>
  <c r="BP131" i="4"/>
  <c r="BN131" i="4"/>
  <c r="BL131" i="4"/>
  <c r="BW131" i="4"/>
  <c r="BV131" i="4"/>
  <c r="BR131" i="4"/>
  <c r="BI131" i="4"/>
  <c r="BO131" i="4"/>
  <c r="BM131" i="4"/>
  <c r="CS9" i="6"/>
  <c r="CT9" i="6"/>
  <c r="CU9" i="6"/>
  <c r="BA222" i="4"/>
  <c r="BE161" i="5"/>
  <c r="BD161" i="5"/>
  <c r="BF161" i="5"/>
  <c r="BG161" i="5"/>
  <c r="BC317" i="4"/>
  <c r="BB317" i="4"/>
  <c r="AU39" i="6"/>
  <c r="AN39" i="6"/>
  <c r="AR39" i="6"/>
  <c r="AO39" i="6"/>
  <c r="AY39" i="6"/>
  <c r="AX39" i="6"/>
  <c r="AV39" i="6"/>
  <c r="AS39" i="6"/>
  <c r="AQ39" i="6"/>
  <c r="AT39" i="6"/>
  <c r="BI107" i="5"/>
  <c r="BW107" i="5"/>
  <c r="BN107" i="5"/>
  <c r="BO107" i="5"/>
  <c r="BV107" i="5"/>
  <c r="BL107" i="5"/>
  <c r="BR107" i="5"/>
  <c r="BJ107" i="5"/>
  <c r="BM107" i="5"/>
  <c r="BP107" i="5"/>
  <c r="AU309" i="4"/>
  <c r="AW309" i="4"/>
  <c r="AX309" i="4"/>
  <c r="BR157" i="4"/>
  <c r="BI157" i="4"/>
  <c r="BM157" i="4"/>
  <c r="BJ157" i="4"/>
  <c r="BO157" i="4"/>
  <c r="BW157" i="4"/>
  <c r="BL157" i="4"/>
  <c r="BP157" i="4"/>
  <c r="BV157" i="4"/>
  <c r="BN157" i="4"/>
  <c r="CW26" i="1"/>
  <c r="BR307" i="4"/>
  <c r="BI307" i="4"/>
  <c r="BV307" i="4"/>
  <c r="BL307" i="4"/>
  <c r="BO307" i="4"/>
  <c r="BW307" i="4"/>
  <c r="BJ307" i="4"/>
  <c r="BM307" i="4"/>
  <c r="BP307" i="4"/>
  <c r="BN307" i="4"/>
  <c r="BR282" i="4"/>
  <c r="BO282" i="4"/>
  <c r="BL282" i="4"/>
  <c r="BP282" i="4"/>
  <c r="BI282" i="4"/>
  <c r="BN282" i="4"/>
  <c r="BV282" i="4"/>
  <c r="BW282" i="4"/>
  <c r="BJ282" i="4"/>
  <c r="BM282" i="4"/>
  <c r="DL187" i="6"/>
  <c r="DB187" i="6"/>
  <c r="DC187" i="6"/>
  <c r="CZ187" i="6"/>
  <c r="DA187" i="6"/>
  <c r="DF187" i="6"/>
  <c r="CW187" i="6"/>
  <c r="DJ187" i="6"/>
  <c r="CX187" i="6"/>
  <c r="DD187" i="6"/>
  <c r="DI187" i="6"/>
  <c r="BQ161" i="6"/>
  <c r="BK161" i="6"/>
  <c r="BH161" i="6"/>
  <c r="BO161" i="6"/>
  <c r="BL161" i="6"/>
  <c r="BS161" i="6"/>
  <c r="BI161" i="6"/>
  <c r="BN161" i="6"/>
  <c r="BT161" i="6"/>
  <c r="BM161" i="6"/>
  <c r="CF92" i="3"/>
  <c r="CK92" i="3"/>
  <c r="CE92" i="3"/>
  <c r="CC92" i="3"/>
  <c r="CH92" i="3"/>
  <c r="CO92" i="3"/>
  <c r="CN92" i="3"/>
  <c r="CG92" i="3"/>
  <c r="CI92" i="3"/>
  <c r="CB92" i="3"/>
  <c r="CX180" i="4"/>
  <c r="CW180" i="4"/>
  <c r="CY180" i="4"/>
  <c r="DB180" i="4"/>
  <c r="BV62" i="3"/>
  <c r="BW62" i="3"/>
  <c r="CW168" i="4"/>
  <c r="CY168" i="4"/>
  <c r="DB168" i="4"/>
  <c r="CX168" i="4"/>
  <c r="CV38" i="5"/>
  <c r="CU38" i="5"/>
  <c r="DD9" i="5"/>
  <c r="DF9" i="5"/>
  <c r="DL9" i="5"/>
  <c r="DN9" i="5"/>
  <c r="DO9" i="5"/>
  <c r="CH9" i="5"/>
  <c r="CN9" i="5"/>
  <c r="CP9" i="5"/>
  <c r="BC191" i="5"/>
  <c r="BB191" i="5"/>
  <c r="CC50" i="5"/>
  <c r="CD50" i="5"/>
  <c r="CB50" i="5"/>
  <c r="CA50" i="5"/>
  <c r="CY42" i="5"/>
  <c r="DB42" i="5"/>
  <c r="CW42" i="5"/>
  <c r="CX42" i="5"/>
  <c r="DM179" i="4"/>
  <c r="BC56" i="6"/>
  <c r="BB56" i="6"/>
  <c r="CH97" i="5"/>
  <c r="CN97" i="5"/>
  <c r="CP97" i="5"/>
  <c r="DD97" i="5"/>
  <c r="DF97" i="5"/>
  <c r="DL97" i="5"/>
  <c r="DN97" i="5"/>
  <c r="DO97" i="5"/>
  <c r="CQ48" i="5"/>
  <c r="CT48" i="5"/>
  <c r="DQ48" i="5"/>
  <c r="CQ38" i="6"/>
  <c r="CR38" i="6"/>
  <c r="CQ17" i="5"/>
  <c r="CT17" i="5"/>
  <c r="DQ17" i="5"/>
  <c r="BJ105" i="4"/>
  <c r="BP105" i="4"/>
  <c r="BV105" i="4"/>
  <c r="BL105" i="4"/>
  <c r="BW105" i="4"/>
  <c r="BI105" i="4"/>
  <c r="BM105" i="4"/>
  <c r="BR105" i="4"/>
  <c r="BN105" i="4"/>
  <c r="BO105" i="4"/>
  <c r="BB186" i="4"/>
  <c r="BC186" i="4"/>
  <c r="BD95" i="5"/>
  <c r="BE95" i="5"/>
  <c r="BF95" i="5"/>
  <c r="BG95" i="5"/>
  <c r="BC219" i="5"/>
  <c r="BB219" i="5"/>
  <c r="AW35" i="1"/>
  <c r="AR35" i="1"/>
  <c r="BA35" i="1"/>
  <c r="AT35" i="1"/>
  <c r="AO35" i="1"/>
  <c r="AN35" i="1"/>
  <c r="AQ35" i="1"/>
  <c r="BB35" i="1"/>
  <c r="AS35" i="1"/>
  <c r="AU35" i="1"/>
  <c r="BC229" i="4"/>
  <c r="BB229" i="4"/>
  <c r="CJ120" i="6"/>
  <c r="CL120" i="6"/>
  <c r="CM120" i="6"/>
  <c r="CY16" i="1"/>
  <c r="CX16" i="1"/>
  <c r="BM124" i="6"/>
  <c r="BK124" i="6"/>
  <c r="BL124" i="6"/>
  <c r="BS124" i="6"/>
  <c r="BI124" i="6"/>
  <c r="BH124" i="6"/>
  <c r="BQ124" i="6"/>
  <c r="BO124" i="6"/>
  <c r="BN124" i="6"/>
  <c r="BT124" i="6"/>
  <c r="BA193" i="4"/>
  <c r="CI142" i="5"/>
  <c r="DG142" i="5"/>
  <c r="CR142" i="5"/>
  <c r="CO142" i="5"/>
  <c r="DM142" i="5"/>
  <c r="CS142" i="5"/>
  <c r="DR142" i="5"/>
  <c r="CJ142" i="5"/>
  <c r="DH142" i="5"/>
  <c r="CK142" i="5"/>
  <c r="DI142" i="5"/>
  <c r="DA142" i="5"/>
  <c r="CZ142" i="5"/>
  <c r="CG142" i="5"/>
  <c r="DE142" i="5"/>
  <c r="CF142" i="5"/>
  <c r="CM142" i="5"/>
  <c r="DK142" i="5"/>
  <c r="CL142" i="5"/>
  <c r="DJ142" i="5"/>
  <c r="DT124" i="4"/>
  <c r="DD124" i="4"/>
  <c r="DR124" i="4"/>
  <c r="DQ124" i="4"/>
  <c r="DM124" i="4"/>
  <c r="DK124" i="4"/>
  <c r="DG124" i="4"/>
  <c r="DI124" i="4"/>
  <c r="DJ124" i="4"/>
  <c r="DH124" i="4"/>
  <c r="DE124" i="4"/>
  <c r="AV109" i="6"/>
  <c r="AX109" i="6"/>
  <c r="AW109" i="6"/>
  <c r="AT109" i="6"/>
  <c r="AO109" i="6"/>
  <c r="AY109" i="6"/>
  <c r="AQ109" i="6"/>
  <c r="AN109" i="6"/>
  <c r="AU109" i="6"/>
  <c r="AR109" i="6"/>
  <c r="AS109" i="6"/>
  <c r="DT47" i="5"/>
  <c r="DR47" i="5"/>
  <c r="DI47" i="5"/>
  <c r="DG47" i="5"/>
  <c r="DE47" i="5"/>
  <c r="DJ47" i="5"/>
  <c r="DM47" i="5"/>
  <c r="DK47" i="5"/>
  <c r="DD47" i="5"/>
  <c r="DF47" i="5"/>
  <c r="DH47" i="5"/>
  <c r="AF331" i="3"/>
  <c r="AI331" i="3"/>
  <c r="AH331" i="3"/>
  <c r="AF256" i="3"/>
  <c r="AI256" i="3"/>
  <c r="AH256" i="3"/>
  <c r="BO268" i="3"/>
  <c r="BM268" i="3"/>
  <c r="BK268" i="3"/>
  <c r="BQ268" i="3"/>
  <c r="BI268" i="3"/>
  <c r="BL268" i="3"/>
  <c r="BN268" i="3"/>
  <c r="BH268" i="3"/>
  <c r="BS268" i="3"/>
  <c r="BT268" i="3"/>
  <c r="CH145" i="5"/>
  <c r="CN145" i="5"/>
  <c r="CP145" i="5"/>
  <c r="DD145" i="5"/>
  <c r="DF145" i="5"/>
  <c r="DL145" i="5"/>
  <c r="DN145" i="5"/>
  <c r="DO145" i="5"/>
  <c r="BF174" i="5"/>
  <c r="BG174" i="5"/>
  <c r="BE174" i="5"/>
  <c r="BD174" i="5"/>
  <c r="BN323" i="4"/>
  <c r="BM323" i="4"/>
  <c r="BP323" i="4"/>
  <c r="BW323" i="4"/>
  <c r="BV323" i="4"/>
  <c r="BL323" i="4"/>
  <c r="BO323" i="4"/>
  <c r="BR323" i="4"/>
  <c r="BJ323" i="4"/>
  <c r="BI323" i="4"/>
  <c r="CS93" i="6"/>
  <c r="CT93" i="6"/>
  <c r="CU93" i="6"/>
  <c r="BN62" i="6"/>
  <c r="BK62" i="6"/>
  <c r="BI62" i="6"/>
  <c r="BS62" i="6"/>
  <c r="BH62" i="6"/>
  <c r="BT62" i="6"/>
  <c r="BQ62" i="6"/>
  <c r="BO62" i="6"/>
  <c r="BL62" i="6"/>
  <c r="BM62" i="6"/>
  <c r="CZ91" i="6"/>
  <c r="DA91" i="6"/>
  <c r="CX91" i="6"/>
  <c r="DL91" i="6"/>
  <c r="DB91" i="6"/>
  <c r="DF91" i="6"/>
  <c r="DD91" i="6"/>
  <c r="DC91" i="6"/>
  <c r="DI91" i="6"/>
  <c r="DJ91" i="6"/>
  <c r="CW91" i="6"/>
  <c r="DT247" i="4"/>
  <c r="DD247" i="4"/>
  <c r="DM247" i="4"/>
  <c r="DK247" i="4"/>
  <c r="DH247" i="4"/>
  <c r="DI247" i="4"/>
  <c r="DE247" i="4"/>
  <c r="DQ247" i="4"/>
  <c r="DJ247" i="4"/>
  <c r="DG247" i="4"/>
  <c r="DR247" i="4"/>
  <c r="DT44" i="4"/>
  <c r="DQ44" i="4"/>
  <c r="DM44" i="4"/>
  <c r="DE44" i="4"/>
  <c r="DH44" i="4"/>
  <c r="DG44" i="4"/>
  <c r="DI44" i="4"/>
  <c r="DK44" i="4"/>
  <c r="CZ191" i="6"/>
  <c r="DA191" i="6"/>
  <c r="DF191" i="6"/>
  <c r="DL191" i="6"/>
  <c r="DB191" i="6"/>
  <c r="DC191" i="6"/>
  <c r="DD191" i="6"/>
  <c r="CX191" i="6"/>
  <c r="DI191" i="6"/>
  <c r="CW191" i="6"/>
  <c r="DJ191" i="6"/>
  <c r="BF7" i="2"/>
  <c r="BG7" i="2"/>
  <c r="BH7" i="2"/>
  <c r="BE7" i="2"/>
  <c r="CQ167" i="3"/>
  <c r="CR167" i="3"/>
  <c r="BV111" i="3"/>
  <c r="BW111" i="3"/>
  <c r="BK164" i="3"/>
  <c r="BQ164" i="3"/>
  <c r="BT164" i="3"/>
  <c r="BO164" i="3"/>
  <c r="BS164" i="3"/>
  <c r="BL164" i="3"/>
  <c r="BM164" i="3"/>
  <c r="BI164" i="3"/>
  <c r="BH164" i="3"/>
  <c r="BJ164" i="3"/>
  <c r="BN164" i="3"/>
  <c r="CY127" i="5"/>
  <c r="DB127" i="5"/>
  <c r="CW127" i="5"/>
  <c r="CX127" i="5"/>
  <c r="DS200" i="4"/>
  <c r="BT227" i="3"/>
  <c r="BL227" i="3"/>
  <c r="BO227" i="3"/>
  <c r="BI227" i="3"/>
  <c r="BQ227" i="3"/>
  <c r="BK227" i="3"/>
  <c r="BH227" i="3"/>
  <c r="BJ227" i="3"/>
  <c r="BP227" i="3"/>
  <c r="BN227" i="3"/>
  <c r="BS227" i="3"/>
  <c r="BM227" i="3"/>
  <c r="BB66" i="5"/>
  <c r="BC66" i="5"/>
  <c r="AZ79" i="3"/>
  <c r="BA79" i="3"/>
  <c r="BY141" i="5"/>
  <c r="BZ141" i="5"/>
  <c r="BE137" i="6"/>
  <c r="BF137" i="6"/>
  <c r="BD137" i="6"/>
  <c r="BU97" i="6"/>
  <c r="BR97" i="6"/>
  <c r="BC51" i="5"/>
  <c r="BB51" i="5"/>
  <c r="CR174" i="6"/>
  <c r="CQ174" i="6"/>
  <c r="BJ138" i="4"/>
  <c r="BO138" i="4"/>
  <c r="BM138" i="4"/>
  <c r="BR138" i="4"/>
  <c r="BW138" i="4"/>
  <c r="BL138" i="4"/>
  <c r="BI138" i="4"/>
  <c r="BN138" i="4"/>
  <c r="BP138" i="4"/>
  <c r="BV138" i="4"/>
  <c r="BF5" i="2"/>
  <c r="BG5" i="2"/>
  <c r="BH5" i="2"/>
  <c r="BE5" i="2"/>
  <c r="BC173" i="4"/>
  <c r="DU6" i="1"/>
  <c r="DE6" i="1"/>
  <c r="DJ6" i="1"/>
  <c r="DS6" i="1"/>
  <c r="DF6" i="1"/>
  <c r="DK6" i="1"/>
  <c r="DH6" i="1"/>
  <c r="DN6" i="1"/>
  <c r="DL6" i="1"/>
  <c r="DR6" i="1"/>
  <c r="DI6" i="1"/>
  <c r="CK169" i="4"/>
  <c r="DI169" i="4"/>
  <c r="DA169" i="4"/>
  <c r="CG169" i="4"/>
  <c r="DE169" i="4"/>
  <c r="CI169" i="4"/>
  <c r="DG169" i="4"/>
  <c r="CL169" i="4"/>
  <c r="DJ169" i="4"/>
  <c r="CS169" i="4"/>
  <c r="DR169" i="4"/>
  <c r="CZ169" i="4"/>
  <c r="CJ169" i="4"/>
  <c r="DH169" i="4"/>
  <c r="CR169" i="4"/>
  <c r="CF169" i="4"/>
  <c r="CO169" i="4"/>
  <c r="DM169" i="4"/>
  <c r="CM169" i="4"/>
  <c r="DK169" i="4"/>
  <c r="BL332" i="4"/>
  <c r="BO332" i="4"/>
  <c r="BR332" i="4"/>
  <c r="BI332" i="4"/>
  <c r="BJ332" i="4"/>
  <c r="BV332" i="4"/>
  <c r="BW332" i="4"/>
  <c r="BM332" i="4"/>
  <c r="BP332" i="4"/>
  <c r="BN332" i="4"/>
  <c r="BA326" i="4"/>
  <c r="CL25" i="4"/>
  <c r="DJ25" i="4"/>
  <c r="CS25" i="4"/>
  <c r="DR25" i="4"/>
  <c r="CZ25" i="4"/>
  <c r="CI25" i="4"/>
  <c r="DG25" i="4"/>
  <c r="CK25" i="4"/>
  <c r="DI25" i="4"/>
  <c r="DA25" i="4"/>
  <c r="CG25" i="4"/>
  <c r="DE25" i="4"/>
  <c r="CM25" i="4"/>
  <c r="DK25" i="4"/>
  <c r="CJ25" i="4"/>
  <c r="DH25" i="4"/>
  <c r="CR25" i="4"/>
  <c r="CO25" i="4"/>
  <c r="DM25" i="4"/>
  <c r="CF25" i="4"/>
  <c r="BC264" i="4"/>
  <c r="BF119" i="4"/>
  <c r="BD119" i="4"/>
  <c r="CL122" i="5"/>
  <c r="DJ122" i="5"/>
  <c r="CK122" i="5"/>
  <c r="DI122" i="5"/>
  <c r="DA122" i="5"/>
  <c r="CG122" i="5"/>
  <c r="DE122" i="5"/>
  <c r="CI122" i="5"/>
  <c r="DG122" i="5"/>
  <c r="CF122" i="5"/>
  <c r="CM122" i="5"/>
  <c r="DK122" i="5"/>
  <c r="CZ122" i="5"/>
  <c r="CR122" i="5"/>
  <c r="CJ122" i="5"/>
  <c r="DH122" i="5"/>
  <c r="CS122" i="5"/>
  <c r="DR122" i="5"/>
  <c r="CO122" i="5"/>
  <c r="DM122" i="5"/>
  <c r="CX4" i="1"/>
  <c r="CY4" i="1"/>
  <c r="BW314" i="4"/>
  <c r="BM314" i="4"/>
  <c r="BJ314" i="4"/>
  <c r="BN314" i="4"/>
  <c r="BI314" i="4"/>
  <c r="BO314" i="4"/>
  <c r="BR314" i="4"/>
  <c r="BV314" i="4"/>
  <c r="BP314" i="4"/>
  <c r="BL314" i="4"/>
  <c r="BW280" i="4"/>
  <c r="BV280" i="4"/>
  <c r="BN280" i="4"/>
  <c r="BM280" i="4"/>
  <c r="BJ280" i="4"/>
  <c r="BR280" i="4"/>
  <c r="BP280" i="4"/>
  <c r="BI280" i="4"/>
  <c r="BO280" i="4"/>
  <c r="BL280" i="4"/>
  <c r="BC75" i="4"/>
  <c r="BB75" i="4"/>
  <c r="CW186" i="6"/>
  <c r="DB186" i="6"/>
  <c r="DL186" i="6"/>
  <c r="DI186" i="6"/>
  <c r="DJ186" i="6"/>
  <c r="DC186" i="6"/>
  <c r="CX186" i="6"/>
  <c r="DD186" i="6"/>
  <c r="CZ186" i="6"/>
  <c r="DA186" i="6"/>
  <c r="DF186" i="6"/>
  <c r="BC325" i="4"/>
  <c r="BB325" i="4"/>
  <c r="BD22" i="5"/>
  <c r="BF22" i="5"/>
  <c r="BG22" i="5"/>
  <c r="BE22" i="5"/>
  <c r="BC312" i="4"/>
  <c r="DT69" i="4"/>
  <c r="DK69" i="4"/>
  <c r="DD69" i="4"/>
  <c r="DQ69" i="4"/>
  <c r="DR69" i="4"/>
  <c r="DI69" i="4"/>
  <c r="DE69" i="4"/>
  <c r="CS59" i="6"/>
  <c r="CT59" i="6"/>
  <c r="CU59" i="6"/>
  <c r="CV54" i="5"/>
  <c r="CU54" i="5"/>
  <c r="BU99" i="6"/>
  <c r="BR99" i="6"/>
  <c r="BB334" i="4"/>
  <c r="BC334" i="4"/>
  <c r="CY43" i="1"/>
  <c r="CX43" i="1"/>
  <c r="BB289" i="4"/>
  <c r="BC289" i="4"/>
  <c r="DR199" i="4"/>
  <c r="DH199" i="4"/>
  <c r="DD199" i="4"/>
  <c r="DG199" i="4"/>
  <c r="DT199" i="4"/>
  <c r="DK199" i="4"/>
  <c r="DT134" i="4"/>
  <c r="DJ134" i="4"/>
  <c r="DI134" i="4"/>
  <c r="DE134" i="4"/>
  <c r="DQ134" i="4"/>
  <c r="DM134" i="4"/>
  <c r="DR134" i="4"/>
  <c r="DH134" i="4"/>
  <c r="DG134" i="4"/>
  <c r="DT67" i="5"/>
  <c r="DM67" i="5"/>
  <c r="DR67" i="5"/>
  <c r="DQ67" i="5"/>
  <c r="DD67" i="5"/>
  <c r="DJ67" i="5"/>
  <c r="DE67" i="5"/>
  <c r="DG67" i="5"/>
  <c r="DK67" i="5"/>
  <c r="DH67" i="5"/>
  <c r="DI67" i="5"/>
  <c r="CZ135" i="3"/>
  <c r="CW135" i="3"/>
  <c r="DA135" i="3"/>
  <c r="DC135" i="3"/>
  <c r="DB135" i="3"/>
  <c r="CX135" i="3"/>
  <c r="DD135" i="3"/>
  <c r="DM135" i="3"/>
  <c r="DK135" i="3"/>
  <c r="DF135" i="3"/>
  <c r="DJ135" i="3"/>
  <c r="BT40" i="1"/>
  <c r="DN40" i="1"/>
  <c r="CE40" i="1"/>
  <c r="CF40" i="1"/>
  <c r="BX40" i="1"/>
  <c r="DS40" i="1"/>
  <c r="BL40" i="1"/>
  <c r="DF40" i="1"/>
  <c r="BN40" i="1"/>
  <c r="DH40" i="1"/>
  <c r="BW40" i="1"/>
  <c r="BK40" i="1"/>
  <c r="BO40" i="1"/>
  <c r="DI40" i="1"/>
  <c r="BR40" i="1"/>
  <c r="DL40" i="1"/>
  <c r="BP40" i="1"/>
  <c r="DJ40" i="1"/>
  <c r="BQ40" i="1"/>
  <c r="DK40" i="1"/>
  <c r="AL323" i="3"/>
  <c r="AU323" i="3"/>
  <c r="BD323" i="3"/>
  <c r="AT323" i="3"/>
  <c r="AQ323" i="3"/>
  <c r="AR323" i="3"/>
  <c r="AP323" i="3"/>
  <c r="AO323" i="3"/>
  <c r="AS323" i="3"/>
  <c r="BE323" i="3"/>
  <c r="AW323" i="3"/>
  <c r="AM323" i="3"/>
  <c r="CU37" i="5"/>
  <c r="CV37" i="5"/>
  <c r="DD134" i="4"/>
  <c r="BF207" i="4"/>
  <c r="BG207" i="4"/>
  <c r="BD207" i="4"/>
  <c r="BE207" i="4"/>
  <c r="BD20" i="2"/>
  <c r="BC20" i="2"/>
  <c r="CI134" i="5"/>
  <c r="DG134" i="5"/>
  <c r="CK134" i="5"/>
  <c r="DI134" i="5"/>
  <c r="CO134" i="5"/>
  <c r="DM134" i="5"/>
  <c r="CF134" i="5"/>
  <c r="CS134" i="5"/>
  <c r="DR134" i="5"/>
  <c r="CJ134" i="5"/>
  <c r="DH134" i="5"/>
  <c r="CR134" i="5"/>
  <c r="DA134" i="5"/>
  <c r="CG134" i="5"/>
  <c r="DE134" i="5"/>
  <c r="CZ134" i="5"/>
  <c r="CL134" i="5"/>
  <c r="DJ134" i="5"/>
  <c r="CM134" i="5"/>
  <c r="DK134" i="5"/>
  <c r="DL75" i="6"/>
  <c r="DB75" i="6"/>
  <c r="DF75" i="6"/>
  <c r="CZ75" i="6"/>
  <c r="DA75" i="6"/>
  <c r="CX75" i="6"/>
  <c r="DJ75" i="6"/>
  <c r="CW75" i="6"/>
  <c r="DI75" i="6"/>
  <c r="DD75" i="6"/>
  <c r="DC75" i="6"/>
  <c r="BA102" i="5"/>
  <c r="BC306" i="4"/>
  <c r="DL11" i="6"/>
  <c r="DB11" i="6"/>
  <c r="DF11" i="6"/>
  <c r="CZ11" i="6"/>
  <c r="DA11" i="6"/>
  <c r="CX11" i="6"/>
  <c r="DJ11" i="6"/>
  <c r="CW11" i="6"/>
  <c r="DI11" i="6"/>
  <c r="DC11" i="6"/>
  <c r="DD11" i="6"/>
  <c r="BC276" i="4"/>
  <c r="BB276" i="4"/>
  <c r="DT28" i="4"/>
  <c r="DD28" i="4"/>
  <c r="DR28" i="4"/>
  <c r="DJ28" i="4"/>
  <c r="DK28" i="4"/>
  <c r="DE28" i="4"/>
  <c r="DG28" i="4"/>
  <c r="DQ28" i="4"/>
  <c r="CJ4" i="6"/>
  <c r="CL4" i="6"/>
  <c r="CM4" i="6"/>
  <c r="BM263" i="4"/>
  <c r="BR263" i="4"/>
  <c r="BJ263" i="4"/>
  <c r="BL263" i="4"/>
  <c r="BI263" i="4"/>
  <c r="BP263" i="4"/>
  <c r="BN263" i="4"/>
  <c r="BW263" i="4"/>
  <c r="BO263" i="4"/>
  <c r="BV263" i="4"/>
  <c r="CW78" i="6"/>
  <c r="DB78" i="6"/>
  <c r="DL78" i="6"/>
  <c r="DI78" i="6"/>
  <c r="DJ78" i="6"/>
  <c r="CZ78" i="6"/>
  <c r="DD78" i="6"/>
  <c r="CX78" i="6"/>
  <c r="DF78" i="6"/>
  <c r="DA78" i="6"/>
  <c r="DC78" i="6"/>
  <c r="DU18" i="2"/>
  <c r="DN18" i="2"/>
  <c r="DJ18" i="2"/>
  <c r="DH18" i="2"/>
  <c r="DF18" i="2"/>
  <c r="DI18" i="2"/>
  <c r="DS18" i="2"/>
  <c r="DL18" i="2"/>
  <c r="DE18" i="2"/>
  <c r="DG18" i="2"/>
  <c r="DR18" i="2"/>
  <c r="DJ12" i="13"/>
  <c r="DO12" i="13"/>
  <c r="AY12" i="13"/>
  <c r="CA119" i="4"/>
  <c r="CC119" i="4"/>
  <c r="CD119" i="4"/>
  <c r="CB119" i="4"/>
  <c r="BD220" i="5"/>
  <c r="BF220" i="5"/>
  <c r="BG220" i="5"/>
  <c r="BE220" i="5"/>
  <c r="BB313" i="4"/>
  <c r="BC313" i="4"/>
  <c r="DT120" i="4"/>
  <c r="DR120" i="4"/>
  <c r="DQ120" i="4"/>
  <c r="DI120" i="4"/>
  <c r="DH120" i="4"/>
  <c r="DE120" i="4"/>
  <c r="DM120" i="4"/>
  <c r="BD23" i="6"/>
  <c r="BE23" i="6"/>
  <c r="BF23" i="6"/>
  <c r="CS87" i="6"/>
  <c r="CT87" i="6"/>
  <c r="CU87" i="6"/>
  <c r="CS63" i="3"/>
  <c r="CT63" i="3"/>
  <c r="CU63" i="3"/>
  <c r="DB40" i="12"/>
  <c r="DG40" i="12"/>
  <c r="DB23" i="12"/>
  <c r="DG23" i="12"/>
  <c r="DB13" i="12"/>
  <c r="DG13" i="12"/>
  <c r="DB10" i="12"/>
  <c r="DG10" i="12"/>
  <c r="DD37" i="13"/>
  <c r="DE37" i="13"/>
  <c r="DD30" i="13"/>
  <c r="DE30" i="13"/>
  <c r="BX136" i="3"/>
  <c r="BY136" i="3"/>
  <c r="BZ136" i="3"/>
  <c r="AZ192" i="3"/>
  <c r="BA192" i="3"/>
  <c r="CR88" i="3"/>
  <c r="CQ88" i="3"/>
  <c r="DP81" i="5"/>
  <c r="CA58" i="5"/>
  <c r="CB58" i="5"/>
  <c r="CC58" i="5"/>
  <c r="CD58" i="5"/>
  <c r="CU8" i="5"/>
  <c r="CV8" i="5"/>
  <c r="BW3" i="6"/>
  <c r="BV3" i="6"/>
  <c r="BF61" i="5"/>
  <c r="BG61" i="5"/>
  <c r="BD61" i="5"/>
  <c r="BE61" i="5"/>
  <c r="CM287" i="3"/>
  <c r="AX292" i="3"/>
  <c r="BC62" i="3"/>
  <c r="BF62" i="3"/>
  <c r="BB62" i="3"/>
  <c r="CR141" i="3"/>
  <c r="CQ141" i="3"/>
  <c r="BE216" i="5"/>
  <c r="DQ19" i="5"/>
  <c r="DS19" i="5"/>
  <c r="CT19" i="5"/>
  <c r="CQ19" i="5"/>
  <c r="BV140" i="3"/>
  <c r="BW140" i="3"/>
  <c r="CV61" i="5"/>
  <c r="CU61" i="5"/>
  <c r="CR119" i="3"/>
  <c r="CQ119" i="3"/>
  <c r="BY223" i="5"/>
  <c r="BZ223" i="5"/>
  <c r="AY34" i="3"/>
  <c r="AY334" i="3"/>
  <c r="AO66" i="5"/>
  <c r="AU66" i="5"/>
  <c r="AW66" i="5"/>
  <c r="AX66" i="5"/>
  <c r="BZ128" i="5"/>
  <c r="BY128" i="5"/>
  <c r="BA29" i="3"/>
  <c r="BA25" i="6"/>
  <c r="AP54" i="6"/>
  <c r="DI117" i="4"/>
  <c r="AU65" i="5"/>
  <c r="AW65" i="5"/>
  <c r="AX65" i="5"/>
  <c r="DJ32" i="5"/>
  <c r="DR32" i="5"/>
  <c r="DE32" i="5"/>
  <c r="DD32" i="5"/>
  <c r="DI32" i="5"/>
  <c r="DG32" i="5"/>
  <c r="DQ32" i="5"/>
  <c r="DK32" i="5"/>
  <c r="DM32" i="5"/>
  <c r="DT32" i="5"/>
  <c r="DH32" i="5"/>
  <c r="CF9" i="3"/>
  <c r="CC9" i="3"/>
  <c r="CE9" i="3"/>
  <c r="CB9" i="3"/>
  <c r="CI9" i="3"/>
  <c r="CN9" i="3"/>
  <c r="CK9" i="3"/>
  <c r="CO9" i="3"/>
  <c r="CH9" i="3"/>
  <c r="CG9" i="3"/>
  <c r="BV160" i="6"/>
  <c r="BW160" i="6"/>
  <c r="BE118" i="4"/>
  <c r="BD118" i="4"/>
  <c r="BF118" i="4"/>
  <c r="BG118" i="4"/>
  <c r="AR28" i="1"/>
  <c r="AU28" i="1"/>
  <c r="AW28" i="1"/>
  <c r="BB28" i="1"/>
  <c r="BA28" i="1"/>
  <c r="AS28" i="1"/>
  <c r="AO28" i="1"/>
  <c r="AT28" i="1"/>
  <c r="AQ28" i="1"/>
  <c r="AN28" i="1"/>
  <c r="CY25" i="1"/>
  <c r="CX25" i="1"/>
  <c r="BJ237" i="4"/>
  <c r="BP237" i="4"/>
  <c r="BL237" i="4"/>
  <c r="BN237" i="4"/>
  <c r="BV237" i="4"/>
  <c r="BR237" i="4"/>
  <c r="BM237" i="4"/>
  <c r="BW237" i="4"/>
  <c r="BI237" i="4"/>
  <c r="BK237" i="4"/>
  <c r="BO237" i="4"/>
  <c r="DT88" i="4"/>
  <c r="DD88" i="4"/>
  <c r="DR88" i="4"/>
  <c r="DH88" i="4"/>
  <c r="DG88" i="4"/>
  <c r="DM88" i="4"/>
  <c r="DJ88" i="4"/>
  <c r="DE88" i="4"/>
  <c r="DK88" i="4"/>
  <c r="DT108" i="4"/>
  <c r="DD108" i="4"/>
  <c r="DM108" i="4"/>
  <c r="DK108" i="4"/>
  <c r="DQ108" i="4"/>
  <c r="DE108" i="4"/>
  <c r="DI108" i="4"/>
  <c r="DR108" i="4"/>
  <c r="DT102" i="4"/>
  <c r="DG102" i="4"/>
  <c r="DD102" i="4"/>
  <c r="DR102" i="4"/>
  <c r="BI234" i="5"/>
  <c r="BP234" i="5"/>
  <c r="BM234" i="5"/>
  <c r="BW234" i="5"/>
  <c r="BV234" i="5"/>
  <c r="BL234" i="5"/>
  <c r="BR234" i="5"/>
  <c r="BJ234" i="5"/>
  <c r="BO234" i="5"/>
  <c r="BN234" i="5"/>
  <c r="BA6" i="5"/>
  <c r="CG225" i="3"/>
  <c r="CN225" i="3"/>
  <c r="CE225" i="3"/>
  <c r="CB225" i="3"/>
  <c r="CF225" i="3"/>
  <c r="CK225" i="3"/>
  <c r="CI225" i="3"/>
  <c r="CC225" i="3"/>
  <c r="CH225" i="3"/>
  <c r="CO225" i="3"/>
  <c r="DA186" i="5"/>
  <c r="CO186" i="5"/>
  <c r="DM186" i="5"/>
  <c r="CS186" i="5"/>
  <c r="DR186" i="5"/>
  <c r="CR186" i="5"/>
  <c r="CZ186" i="5"/>
  <c r="CL186" i="5"/>
  <c r="DJ186" i="5"/>
  <c r="CM186" i="5"/>
  <c r="DK186" i="5"/>
  <c r="CI186" i="5"/>
  <c r="DG186" i="5"/>
  <c r="CG186" i="5"/>
  <c r="DE186" i="5"/>
  <c r="CK186" i="5"/>
  <c r="DI186" i="5"/>
  <c r="CJ186" i="5"/>
  <c r="DH186" i="5"/>
  <c r="CF186" i="5"/>
  <c r="AO249" i="3"/>
  <c r="AL249" i="3"/>
  <c r="AM249" i="3"/>
  <c r="BD249" i="3"/>
  <c r="AR249" i="3"/>
  <c r="AP249" i="3"/>
  <c r="AS249" i="3"/>
  <c r="AT249" i="3"/>
  <c r="AQ249" i="3"/>
  <c r="BE249" i="3"/>
  <c r="AW249" i="3"/>
  <c r="AU249" i="3"/>
  <c r="CJ68" i="6"/>
  <c r="CL68" i="6"/>
  <c r="CM68" i="6"/>
  <c r="CX152" i="4"/>
  <c r="CW152" i="4"/>
  <c r="CY152" i="4"/>
  <c r="DB152" i="4"/>
  <c r="AY164" i="3"/>
  <c r="CR124" i="3"/>
  <c r="CQ124" i="3"/>
  <c r="BY152" i="3"/>
  <c r="BZ152" i="3"/>
  <c r="BX152" i="3"/>
  <c r="BO42" i="1"/>
  <c r="DI42" i="1"/>
  <c r="BL42" i="1"/>
  <c r="DF42" i="1"/>
  <c r="BX42" i="1"/>
  <c r="DS42" i="1"/>
  <c r="BN42" i="1"/>
  <c r="DH42" i="1"/>
  <c r="BP42" i="1"/>
  <c r="DJ42" i="1"/>
  <c r="BW42" i="1"/>
  <c r="BK42" i="1"/>
  <c r="BT42" i="1"/>
  <c r="DN42" i="1"/>
  <c r="CF42" i="1"/>
  <c r="BQ42" i="1"/>
  <c r="DK42" i="1"/>
  <c r="BR42" i="1"/>
  <c r="DL42" i="1"/>
  <c r="CE42" i="1"/>
  <c r="CK93" i="4"/>
  <c r="DI93" i="4"/>
  <c r="DA93" i="4"/>
  <c r="CR93" i="4"/>
  <c r="CI93" i="4"/>
  <c r="DG93" i="4"/>
  <c r="CL93" i="4"/>
  <c r="DJ93" i="4"/>
  <c r="CS93" i="4"/>
  <c r="DR93" i="4"/>
  <c r="CO93" i="4"/>
  <c r="DM93" i="4"/>
  <c r="CM93" i="4"/>
  <c r="DK93" i="4"/>
  <c r="CG93" i="4"/>
  <c r="DE93" i="4"/>
  <c r="CF93" i="4"/>
  <c r="CZ93" i="4"/>
  <c r="CJ93" i="4"/>
  <c r="DH93" i="4"/>
  <c r="DT213" i="4"/>
  <c r="DE213" i="4"/>
  <c r="DH213" i="4"/>
  <c r="DI213" i="4"/>
  <c r="DJ213" i="4"/>
  <c r="DR213" i="4"/>
  <c r="DK213" i="4"/>
  <c r="DG213" i="4"/>
  <c r="DQ213" i="4"/>
  <c r="DD213" i="4"/>
  <c r="DF213" i="4"/>
  <c r="DL213" i="4"/>
  <c r="DM213" i="4"/>
  <c r="DT242" i="4"/>
  <c r="DE242" i="4"/>
  <c r="DH242" i="4"/>
  <c r="DR242" i="4"/>
  <c r="DM242" i="4"/>
  <c r="DQ242" i="4"/>
  <c r="DK242" i="4"/>
  <c r="DD242" i="4"/>
  <c r="DF242" i="4"/>
  <c r="CJ152" i="6"/>
  <c r="CL152" i="6"/>
  <c r="CM152" i="6"/>
  <c r="BY302" i="3"/>
  <c r="BZ302" i="3"/>
  <c r="BX302" i="3"/>
  <c r="BY311" i="3"/>
  <c r="BZ311" i="3"/>
  <c r="BX311" i="3"/>
  <c r="BX51" i="6"/>
  <c r="BY51" i="6"/>
  <c r="BZ51" i="6"/>
  <c r="BB156" i="3"/>
  <c r="BC156" i="3"/>
  <c r="BF156" i="3"/>
  <c r="BB303" i="3"/>
  <c r="BC303" i="3"/>
  <c r="BF303" i="3"/>
  <c r="CY80" i="5"/>
  <c r="DB80" i="5"/>
  <c r="CW80" i="5"/>
  <c r="CX80" i="5"/>
  <c r="BP67" i="3"/>
  <c r="DF53" i="5"/>
  <c r="DL53" i="5"/>
  <c r="CD295" i="3"/>
  <c r="CJ295" i="3"/>
  <c r="CL295" i="3"/>
  <c r="CP295" i="3"/>
  <c r="BZ92" i="5"/>
  <c r="BY92" i="5"/>
  <c r="BU92" i="5"/>
  <c r="CX49" i="5"/>
  <c r="CY49" i="5"/>
  <c r="DB49" i="5"/>
  <c r="CW49" i="5"/>
  <c r="CC26" i="5"/>
  <c r="CD26" i="5"/>
  <c r="CA26" i="5"/>
  <c r="CB26" i="5"/>
  <c r="DD115" i="4"/>
  <c r="DF115" i="4"/>
  <c r="CU216" i="4"/>
  <c r="CV216" i="4"/>
  <c r="CV210" i="4"/>
  <c r="CU210" i="4"/>
  <c r="BW47" i="6"/>
  <c r="BV47" i="6"/>
  <c r="BI246" i="3"/>
  <c r="BO246" i="3"/>
  <c r="BQ246" i="3"/>
  <c r="BN246" i="3"/>
  <c r="BL246" i="3"/>
  <c r="BH246" i="3"/>
  <c r="BK246" i="3"/>
  <c r="BS246" i="3"/>
  <c r="BM246" i="3"/>
  <c r="BT246" i="3"/>
  <c r="BU25" i="6"/>
  <c r="BR25" i="6"/>
  <c r="CR58" i="6"/>
  <c r="CQ58" i="6"/>
  <c r="DS125" i="5"/>
  <c r="BY27" i="2"/>
  <c r="BB18" i="4"/>
  <c r="BX17" i="5"/>
  <c r="BC52" i="5"/>
  <c r="BB52" i="5"/>
  <c r="BC183" i="5"/>
  <c r="BB223" i="4"/>
  <c r="BC223" i="4"/>
  <c r="BR171" i="4"/>
  <c r="BW171" i="4"/>
  <c r="BV171" i="4"/>
  <c r="BL171" i="4"/>
  <c r="BN171" i="4"/>
  <c r="BP171" i="4"/>
  <c r="BI171" i="4"/>
  <c r="BJ171" i="4"/>
  <c r="BO171" i="4"/>
  <c r="BM171" i="4"/>
  <c r="BB169" i="4"/>
  <c r="AT31" i="6"/>
  <c r="AY31" i="6"/>
  <c r="AS31" i="6"/>
  <c r="AU31" i="6"/>
  <c r="AX31" i="6"/>
  <c r="AO31" i="6"/>
  <c r="AN31" i="6"/>
  <c r="AR31" i="6"/>
  <c r="AQ31" i="6"/>
  <c r="AV31" i="6"/>
  <c r="BA281" i="4"/>
  <c r="CP171" i="6"/>
  <c r="AS16" i="1"/>
  <c r="AN16" i="1"/>
  <c r="BA16" i="1"/>
  <c r="BB16" i="1"/>
  <c r="AT16" i="1"/>
  <c r="AR16" i="1"/>
  <c r="AW16" i="1"/>
  <c r="AO16" i="1"/>
  <c r="AU16" i="1"/>
  <c r="AQ16" i="1"/>
  <c r="BR308" i="4"/>
  <c r="BI308" i="4"/>
  <c r="BP308" i="4"/>
  <c r="BL308" i="4"/>
  <c r="BO308" i="4"/>
  <c r="BN308" i="4"/>
  <c r="BJ308" i="4"/>
  <c r="BM308" i="4"/>
  <c r="BV308" i="4"/>
  <c r="BW308" i="4"/>
  <c r="BR288" i="4"/>
  <c r="BM288" i="4"/>
  <c r="BP288" i="4"/>
  <c r="BL288" i="4"/>
  <c r="BO288" i="4"/>
  <c r="BN288" i="4"/>
  <c r="BJ288" i="4"/>
  <c r="BI288" i="4"/>
  <c r="BV288" i="4"/>
  <c r="BW288" i="4"/>
  <c r="BA127" i="4"/>
  <c r="DT125" i="4"/>
  <c r="DI125" i="4"/>
  <c r="DK125" i="4"/>
  <c r="DR125" i="4"/>
  <c r="DG125" i="4"/>
  <c r="DD125" i="4"/>
  <c r="BA204" i="4"/>
  <c r="DT92" i="4"/>
  <c r="DR92" i="4"/>
  <c r="DQ92" i="4"/>
  <c r="DE92" i="4"/>
  <c r="DJ92" i="4"/>
  <c r="DI92" i="4"/>
  <c r="DH92" i="4"/>
  <c r="DK92" i="4"/>
  <c r="BA59" i="4"/>
  <c r="CO135" i="5"/>
  <c r="DM135" i="5"/>
  <c r="CL135" i="5"/>
  <c r="DJ135" i="5"/>
  <c r="CG135" i="5"/>
  <c r="DE135" i="5"/>
  <c r="CJ135" i="5"/>
  <c r="DH135" i="5"/>
  <c r="CR135" i="5"/>
  <c r="CS135" i="5"/>
  <c r="DR135" i="5"/>
  <c r="CI135" i="5"/>
  <c r="DG135" i="5"/>
  <c r="CF135" i="5"/>
  <c r="CK135" i="5"/>
  <c r="DI135" i="5"/>
  <c r="CZ135" i="5"/>
  <c r="CM135" i="5"/>
  <c r="DK135" i="5"/>
  <c r="DA135" i="5"/>
  <c r="AU299" i="3"/>
  <c r="AL299" i="3"/>
  <c r="AR299" i="3"/>
  <c r="BE299" i="3"/>
  <c r="AP299" i="3"/>
  <c r="AO299" i="3"/>
  <c r="AS299" i="3"/>
  <c r="AT299" i="3"/>
  <c r="AW299" i="3"/>
  <c r="AQ299" i="3"/>
  <c r="BD299" i="3"/>
  <c r="AM299" i="3"/>
  <c r="DJ152" i="3"/>
  <c r="DM152" i="3"/>
  <c r="DB152" i="3"/>
  <c r="DK152" i="3"/>
  <c r="DA152" i="3"/>
  <c r="CW152" i="3"/>
  <c r="DF152" i="3"/>
  <c r="DD152" i="3"/>
  <c r="DC152" i="3"/>
  <c r="CX152" i="3"/>
  <c r="CZ152" i="3"/>
  <c r="CX202" i="6"/>
  <c r="DD202" i="6"/>
  <c r="DA202" i="6"/>
  <c r="DF202" i="6"/>
  <c r="CZ202" i="6"/>
  <c r="CW202" i="6"/>
  <c r="DL202" i="6"/>
  <c r="DB202" i="6"/>
  <c r="DI202" i="6"/>
  <c r="DC202" i="6"/>
  <c r="DJ202" i="6"/>
  <c r="CX82" i="6"/>
  <c r="DD82" i="6"/>
  <c r="DA82" i="6"/>
  <c r="DF82" i="6"/>
  <c r="DC82" i="6"/>
  <c r="DB82" i="6"/>
  <c r="CW82" i="6"/>
  <c r="DL82" i="6"/>
  <c r="CZ82" i="6"/>
  <c r="DI82" i="6"/>
  <c r="DJ82" i="6"/>
  <c r="BP99" i="5"/>
  <c r="BI99" i="5"/>
  <c r="BN99" i="5"/>
  <c r="BW99" i="5"/>
  <c r="BV99" i="5"/>
  <c r="BJ99" i="5"/>
  <c r="BO99" i="5"/>
  <c r="BR99" i="5"/>
  <c r="BL99" i="5"/>
  <c r="BM99" i="5"/>
  <c r="AF170" i="3"/>
  <c r="AI170" i="3"/>
  <c r="AH170" i="3"/>
  <c r="CR59" i="3"/>
  <c r="CQ59" i="3"/>
  <c r="CA56" i="5"/>
  <c r="CC56" i="5"/>
  <c r="CD56" i="5"/>
  <c r="CB56" i="5"/>
  <c r="BC175" i="4"/>
  <c r="BB175" i="4"/>
  <c r="BA38" i="3"/>
  <c r="BB61" i="6"/>
  <c r="DS78" i="5"/>
  <c r="BR158" i="3"/>
  <c r="BU158" i="3"/>
  <c r="CF19" i="3"/>
  <c r="CH19" i="3"/>
  <c r="CI19" i="3"/>
  <c r="CC19" i="3"/>
  <c r="CG19" i="3"/>
  <c r="CE19" i="3"/>
  <c r="CO19" i="3"/>
  <c r="CN19" i="3"/>
  <c r="CB19" i="3"/>
  <c r="CK19" i="3"/>
  <c r="BB318" i="3"/>
  <c r="BC318" i="3"/>
  <c r="BF318" i="3"/>
  <c r="CX77" i="5"/>
  <c r="CY77" i="5"/>
  <c r="DB77" i="5"/>
  <c r="CW77" i="5"/>
  <c r="DS153" i="4"/>
  <c r="CB329" i="3"/>
  <c r="CG329" i="3"/>
  <c r="CH329" i="3"/>
  <c r="CN329" i="3"/>
  <c r="CO329" i="3"/>
  <c r="CF329" i="3"/>
  <c r="CI329" i="3"/>
  <c r="CK329" i="3"/>
  <c r="CC329" i="3"/>
  <c r="CE329" i="3"/>
  <c r="CG66" i="5"/>
  <c r="DE66" i="5"/>
  <c r="CZ66" i="5"/>
  <c r="CM66" i="5"/>
  <c r="DK66" i="5"/>
  <c r="CO66" i="5"/>
  <c r="DM66" i="5"/>
  <c r="CF66" i="5"/>
  <c r="CL66" i="5"/>
  <c r="DJ66" i="5"/>
  <c r="CS66" i="5"/>
  <c r="DR66" i="5"/>
  <c r="CR66" i="5"/>
  <c r="CK66" i="5"/>
  <c r="DI66" i="5"/>
  <c r="CI66" i="5"/>
  <c r="DG66" i="5"/>
  <c r="DA66" i="5"/>
  <c r="CJ66" i="5"/>
  <c r="DH66" i="5"/>
  <c r="CW140" i="5"/>
  <c r="CY140" i="5"/>
  <c r="DB140" i="5"/>
  <c r="CX140" i="5"/>
  <c r="BA104" i="3"/>
  <c r="AZ104" i="3"/>
  <c r="BA162" i="6"/>
  <c r="BC133" i="4"/>
  <c r="BB133" i="4"/>
  <c r="BC231" i="5"/>
  <c r="BB231" i="5"/>
  <c r="BO222" i="4"/>
  <c r="BV222" i="4"/>
  <c r="BM222" i="4"/>
  <c r="BJ222" i="4"/>
  <c r="BL222" i="4"/>
  <c r="BI222" i="4"/>
  <c r="BN222" i="4"/>
  <c r="BR222" i="4"/>
  <c r="BP222" i="4"/>
  <c r="BW222" i="4"/>
  <c r="CF311" i="4"/>
  <c r="CK311" i="4"/>
  <c r="DI311" i="4"/>
  <c r="CL311" i="4"/>
  <c r="DJ311" i="4"/>
  <c r="CJ311" i="4"/>
  <c r="DH311" i="4"/>
  <c r="CS311" i="4"/>
  <c r="DR311" i="4"/>
  <c r="CG311" i="4"/>
  <c r="DE311" i="4"/>
  <c r="CZ311" i="4"/>
  <c r="CI311" i="4"/>
  <c r="DG311" i="4"/>
  <c r="CR311" i="4"/>
  <c r="CO311" i="4"/>
  <c r="DM311" i="4"/>
  <c r="DA311" i="4"/>
  <c r="CM311" i="4"/>
  <c r="DK311" i="4"/>
  <c r="DT97" i="4"/>
  <c r="DJ97" i="4"/>
  <c r="DH97" i="4"/>
  <c r="DG97" i="4"/>
  <c r="DM97" i="4"/>
  <c r="DQ97" i="4"/>
  <c r="CQ195" i="6"/>
  <c r="CR195" i="6"/>
  <c r="BL241" i="4"/>
  <c r="BV241" i="4"/>
  <c r="BJ241" i="4"/>
  <c r="BW241" i="4"/>
  <c r="BM241" i="4"/>
  <c r="BO241" i="4"/>
  <c r="BN241" i="4"/>
  <c r="BR241" i="4"/>
  <c r="BP241" i="4"/>
  <c r="BI241" i="4"/>
  <c r="BA197" i="4"/>
  <c r="DT94" i="4"/>
  <c r="DI94" i="4"/>
  <c r="DK94" i="4"/>
  <c r="DJ94" i="4"/>
  <c r="DE94" i="4"/>
  <c r="DG94" i="4"/>
  <c r="DR94" i="4"/>
  <c r="BA225" i="4"/>
  <c r="CQ39" i="1"/>
  <c r="CS39" i="1"/>
  <c r="CT39" i="1"/>
  <c r="AS38" i="1"/>
  <c r="AN38" i="1"/>
  <c r="AO38" i="1"/>
  <c r="AP38" i="1"/>
  <c r="AQ38" i="1"/>
  <c r="BA38" i="1"/>
  <c r="AT38" i="1"/>
  <c r="AW38" i="1"/>
  <c r="BB38" i="1"/>
  <c r="AR38" i="1"/>
  <c r="AU38" i="1"/>
  <c r="DQ256" i="4"/>
  <c r="DE256" i="4"/>
  <c r="DD256" i="4"/>
  <c r="DI256" i="4"/>
  <c r="DR256" i="4"/>
  <c r="DG256" i="4"/>
  <c r="DT256" i="4"/>
  <c r="DH256" i="4"/>
  <c r="DJ256" i="4"/>
  <c r="DM256" i="4"/>
  <c r="BC98" i="5"/>
  <c r="BB98" i="5"/>
  <c r="AU98" i="5"/>
  <c r="AW98" i="5"/>
  <c r="AX98" i="5"/>
  <c r="DT156" i="4"/>
  <c r="DD156" i="4"/>
  <c r="DK156" i="4"/>
  <c r="DJ156" i="4"/>
  <c r="DE156" i="4"/>
  <c r="DH156" i="4"/>
  <c r="DQ156" i="4"/>
  <c r="DM156" i="4"/>
  <c r="DG156" i="4"/>
  <c r="DI156" i="4"/>
  <c r="DR156" i="4"/>
  <c r="CW203" i="6"/>
  <c r="DJ203" i="6"/>
  <c r="DD203" i="6"/>
  <c r="DI203" i="6"/>
  <c r="CX203" i="6"/>
  <c r="DA203" i="6"/>
  <c r="CZ203" i="6"/>
  <c r="DF203" i="6"/>
  <c r="DC203" i="6"/>
  <c r="DL203" i="6"/>
  <c r="DB203" i="6"/>
  <c r="BC167" i="4"/>
  <c r="AX98" i="6"/>
  <c r="AQ98" i="6"/>
  <c r="AS98" i="6"/>
  <c r="AO98" i="6"/>
  <c r="AT98" i="6"/>
  <c r="AY98" i="6"/>
  <c r="AV98" i="6"/>
  <c r="AR98" i="6"/>
  <c r="AU98" i="6"/>
  <c r="AN98" i="6"/>
  <c r="CM246" i="5"/>
  <c r="DK246" i="5"/>
  <c r="DA246" i="5"/>
  <c r="CO246" i="5"/>
  <c r="DM246" i="5"/>
  <c r="CZ246" i="5"/>
  <c r="CK246" i="5"/>
  <c r="DI246" i="5"/>
  <c r="CI246" i="5"/>
  <c r="DG246" i="5"/>
  <c r="CL246" i="5"/>
  <c r="DJ246" i="5"/>
  <c r="CG246" i="5"/>
  <c r="DE246" i="5"/>
  <c r="CR246" i="5"/>
  <c r="CJ246" i="5"/>
  <c r="DH246" i="5"/>
  <c r="CF246" i="5"/>
  <c r="CS246" i="5"/>
  <c r="DR246" i="5"/>
  <c r="DA38" i="6"/>
  <c r="DF38" i="6"/>
  <c r="DC38" i="6"/>
  <c r="CX38" i="6"/>
  <c r="DD38" i="6"/>
  <c r="DB38" i="6"/>
  <c r="CW38" i="6"/>
  <c r="DL38" i="6"/>
  <c r="DJ38" i="6"/>
  <c r="CZ38" i="6"/>
  <c r="DI38" i="6"/>
  <c r="BB27" i="2"/>
  <c r="BB135" i="5"/>
  <c r="BC135" i="5"/>
  <c r="DA116" i="5"/>
  <c r="CZ116" i="5"/>
  <c r="CL116" i="5"/>
  <c r="DJ116" i="5"/>
  <c r="CJ116" i="5"/>
  <c r="DH116" i="5"/>
  <c r="CR116" i="5"/>
  <c r="CK116" i="5"/>
  <c r="DI116" i="5"/>
  <c r="CI116" i="5"/>
  <c r="DG116" i="5"/>
  <c r="CF116" i="5"/>
  <c r="CG116" i="5"/>
  <c r="DE116" i="5"/>
  <c r="CM116" i="5"/>
  <c r="DK116" i="5"/>
  <c r="CO116" i="5"/>
  <c r="DM116" i="5"/>
  <c r="CS116" i="5"/>
  <c r="DR116" i="5"/>
  <c r="CJ72" i="6"/>
  <c r="CL72" i="6"/>
  <c r="CM72" i="6"/>
  <c r="BB16" i="5"/>
  <c r="BC16" i="5"/>
  <c r="AT280" i="3"/>
  <c r="AU280" i="3"/>
  <c r="AV280" i="3"/>
  <c r="AP280" i="3"/>
  <c r="AW280" i="3"/>
  <c r="AL280" i="3"/>
  <c r="AS280" i="3"/>
  <c r="AM280" i="3"/>
  <c r="BE280" i="3"/>
  <c r="AQ280" i="3"/>
  <c r="BD280" i="3"/>
  <c r="AO280" i="3"/>
  <c r="AR280" i="3"/>
  <c r="BY118" i="3"/>
  <c r="BZ118" i="3"/>
  <c r="BX118" i="3"/>
  <c r="BY6" i="3"/>
  <c r="BZ6" i="3"/>
  <c r="BX6" i="3"/>
  <c r="BC255" i="3"/>
  <c r="BF255" i="3"/>
  <c r="BB255" i="3"/>
  <c r="CT101" i="6"/>
  <c r="CU101" i="6"/>
  <c r="CS101" i="6"/>
  <c r="CA28" i="5"/>
  <c r="CC28" i="5"/>
  <c r="CD28" i="5"/>
  <c r="CB28" i="5"/>
  <c r="BB29" i="5"/>
  <c r="BC29" i="5"/>
  <c r="BE250" i="4"/>
  <c r="BD250" i="4"/>
  <c r="BF250" i="4"/>
  <c r="BG250" i="4"/>
  <c r="CJ26" i="6"/>
  <c r="CL26" i="6"/>
  <c r="CM26" i="6"/>
  <c r="CP26" i="6"/>
  <c r="CG254" i="4"/>
  <c r="DE254" i="4"/>
  <c r="CR254" i="4"/>
  <c r="CK254" i="4"/>
  <c r="DI254" i="4"/>
  <c r="CJ254" i="4"/>
  <c r="DH254" i="4"/>
  <c r="CL254" i="4"/>
  <c r="DJ254" i="4"/>
  <c r="CM254" i="4"/>
  <c r="DK254" i="4"/>
  <c r="CF254" i="4"/>
  <c r="CO254" i="4"/>
  <c r="DM254" i="4"/>
  <c r="CI254" i="4"/>
  <c r="DG254" i="4"/>
  <c r="CZ254" i="4"/>
  <c r="DA254" i="4"/>
  <c r="CS254" i="4"/>
  <c r="DR254" i="4"/>
  <c r="BN284" i="4"/>
  <c r="BI284" i="4"/>
  <c r="BO284" i="4"/>
  <c r="BW284" i="4"/>
  <c r="BM284" i="4"/>
  <c r="BP284" i="4"/>
  <c r="BL284" i="4"/>
  <c r="BV284" i="4"/>
  <c r="BR284" i="4"/>
  <c r="BJ284" i="4"/>
  <c r="BA19" i="4"/>
  <c r="DD102" i="3"/>
  <c r="DM102" i="3"/>
  <c r="DK102" i="3"/>
  <c r="DF102" i="3"/>
  <c r="CW102" i="3"/>
  <c r="CZ102" i="3"/>
  <c r="DA102" i="3"/>
  <c r="DB102" i="3"/>
  <c r="DJ102" i="3"/>
  <c r="DC102" i="3"/>
  <c r="CX102" i="3"/>
  <c r="BP226" i="5"/>
  <c r="BM226" i="5"/>
  <c r="BI226" i="5"/>
  <c r="BJ226" i="5"/>
  <c r="BO226" i="5"/>
  <c r="BN226" i="5"/>
  <c r="BW226" i="5"/>
  <c r="BV226" i="5"/>
  <c r="BL226" i="5"/>
  <c r="BR226" i="5"/>
  <c r="CT154" i="6"/>
  <c r="CU154" i="6"/>
  <c r="CS125" i="3"/>
  <c r="CT125" i="3"/>
  <c r="CU125" i="3"/>
  <c r="AZ99" i="6"/>
  <c r="BA99" i="6"/>
  <c r="CU50" i="4"/>
  <c r="CV50" i="4"/>
  <c r="CO83" i="3"/>
  <c r="CE83" i="3"/>
  <c r="CG83" i="3"/>
  <c r="CF83" i="3"/>
  <c r="CB83" i="3"/>
  <c r="CN83" i="3"/>
  <c r="CC83" i="3"/>
  <c r="CI83" i="3"/>
  <c r="CK83" i="3"/>
  <c r="CH83" i="3"/>
  <c r="BB15" i="5"/>
  <c r="BC15" i="5"/>
  <c r="BB238" i="4"/>
  <c r="BC238" i="4"/>
  <c r="AU325" i="4"/>
  <c r="AW325" i="4"/>
  <c r="AX325" i="4"/>
  <c r="BC62" i="4"/>
  <c r="BB62" i="4"/>
  <c r="CR117" i="6"/>
  <c r="CQ117" i="6"/>
  <c r="BC58" i="4"/>
  <c r="BB58" i="4"/>
  <c r="BB35" i="5"/>
  <c r="BC35" i="5"/>
  <c r="CL138" i="4"/>
  <c r="DJ138" i="4"/>
  <c r="CO138" i="4"/>
  <c r="DM138" i="4"/>
  <c r="CR138" i="4"/>
  <c r="CF138" i="4"/>
  <c r="CM138" i="4"/>
  <c r="DK138" i="4"/>
  <c r="CG138" i="4"/>
  <c r="DE138" i="4"/>
  <c r="CJ138" i="4"/>
  <c r="DH138" i="4"/>
  <c r="CS138" i="4"/>
  <c r="DR138" i="4"/>
  <c r="CK138" i="4"/>
  <c r="DI138" i="4"/>
  <c r="CI138" i="4"/>
  <c r="DG138" i="4"/>
  <c r="CZ138" i="4"/>
  <c r="DA138" i="4"/>
  <c r="BC104" i="5"/>
  <c r="CQ141" i="6"/>
  <c r="CR141" i="6"/>
  <c r="BC149" i="5"/>
  <c r="BB149" i="5"/>
  <c r="CK31" i="1"/>
  <c r="CQ31" i="1"/>
  <c r="CS31" i="1"/>
  <c r="CT31" i="1"/>
  <c r="BA170" i="4"/>
  <c r="CI185" i="5"/>
  <c r="DG185" i="5"/>
  <c r="CO185" i="5"/>
  <c r="DM185" i="5"/>
  <c r="DA185" i="5"/>
  <c r="CS185" i="5"/>
  <c r="DR185" i="5"/>
  <c r="CZ185" i="5"/>
  <c r="CL185" i="5"/>
  <c r="DJ185" i="5"/>
  <c r="CJ185" i="5"/>
  <c r="DH185" i="5"/>
  <c r="CK185" i="5"/>
  <c r="DI185" i="5"/>
  <c r="CM185" i="5"/>
  <c r="DK185" i="5"/>
  <c r="CR185" i="5"/>
  <c r="CF185" i="5"/>
  <c r="CG185" i="5"/>
  <c r="DE185" i="5"/>
  <c r="BP230" i="4"/>
  <c r="BW230" i="4"/>
  <c r="BR230" i="4"/>
  <c r="BN230" i="4"/>
  <c r="BJ230" i="4"/>
  <c r="BI230" i="4"/>
  <c r="BL230" i="4"/>
  <c r="BO230" i="4"/>
  <c r="BM230" i="4"/>
  <c r="BV230" i="4"/>
  <c r="BL169" i="4"/>
  <c r="BW169" i="4"/>
  <c r="BR169" i="4"/>
  <c r="BV169" i="4"/>
  <c r="BP169" i="4"/>
  <c r="BN169" i="4"/>
  <c r="BI169" i="4"/>
  <c r="BJ169" i="4"/>
  <c r="BO169" i="4"/>
  <c r="BM169" i="4"/>
  <c r="AU190" i="6"/>
  <c r="AX190" i="6"/>
  <c r="AR190" i="6"/>
  <c r="AS190" i="6"/>
  <c r="AT190" i="6"/>
  <c r="AV190" i="6"/>
  <c r="AW190" i="6"/>
  <c r="AO190" i="6"/>
  <c r="AQ190" i="6"/>
  <c r="AY190" i="6"/>
  <c r="AN190" i="6"/>
  <c r="AP190" i="6"/>
  <c r="CP25" i="6"/>
  <c r="CR332" i="4"/>
  <c r="CO332" i="4"/>
  <c r="DM332" i="4"/>
  <c r="CF332" i="4"/>
  <c r="CL332" i="4"/>
  <c r="DJ332" i="4"/>
  <c r="CG332" i="4"/>
  <c r="DE332" i="4"/>
  <c r="CS332" i="4"/>
  <c r="DR332" i="4"/>
  <c r="CZ332" i="4"/>
  <c r="CJ332" i="4"/>
  <c r="DH332" i="4"/>
  <c r="CM332" i="4"/>
  <c r="DK332" i="4"/>
  <c r="DA332" i="4"/>
  <c r="CI332" i="4"/>
  <c r="DG332" i="4"/>
  <c r="CK332" i="4"/>
  <c r="DI332" i="4"/>
  <c r="AO326" i="4"/>
  <c r="AU326" i="4"/>
  <c r="AW326" i="4"/>
  <c r="AX326" i="4"/>
  <c r="BA239" i="4"/>
  <c r="DT204" i="4"/>
  <c r="DM204" i="4"/>
  <c r="DQ204" i="4"/>
  <c r="DD204" i="4"/>
  <c r="DI204" i="4"/>
  <c r="DG204" i="4"/>
  <c r="DR204" i="4"/>
  <c r="DE204" i="4"/>
  <c r="DK204" i="4"/>
  <c r="DH204" i="4"/>
  <c r="DJ204" i="4"/>
  <c r="BL25" i="4"/>
  <c r="BI25" i="4"/>
  <c r="BN25" i="4"/>
  <c r="BO25" i="4"/>
  <c r="BM25" i="4"/>
  <c r="BJ25" i="4"/>
  <c r="BP25" i="4"/>
  <c r="BR25" i="4"/>
  <c r="BV25" i="4"/>
  <c r="BW25" i="4"/>
  <c r="AO163" i="6"/>
  <c r="AV163" i="6"/>
  <c r="AY163" i="6"/>
  <c r="AS163" i="6"/>
  <c r="AQ163" i="6"/>
  <c r="AX163" i="6"/>
  <c r="AT163" i="6"/>
  <c r="AU163" i="6"/>
  <c r="AN163" i="6"/>
  <c r="AP163" i="6"/>
  <c r="AR163" i="6"/>
  <c r="DA100" i="5"/>
  <c r="CG100" i="5"/>
  <c r="DE100" i="5"/>
  <c r="CJ100" i="5"/>
  <c r="DH100" i="5"/>
  <c r="CZ100" i="5"/>
  <c r="CF100" i="5"/>
  <c r="CS100" i="5"/>
  <c r="DR100" i="5"/>
  <c r="CM100" i="5"/>
  <c r="DK100" i="5"/>
  <c r="CK100" i="5"/>
  <c r="DI100" i="5"/>
  <c r="CI100" i="5"/>
  <c r="DG100" i="5"/>
  <c r="CL100" i="5"/>
  <c r="DJ100" i="5"/>
  <c r="CR100" i="5"/>
  <c r="CO100" i="5"/>
  <c r="DM100" i="5"/>
  <c r="CL237" i="4"/>
  <c r="DJ237" i="4"/>
  <c r="CR237" i="4"/>
  <c r="CS237" i="4"/>
  <c r="DR237" i="4"/>
  <c r="CM237" i="4"/>
  <c r="DK237" i="4"/>
  <c r="CK237" i="4"/>
  <c r="DI237" i="4"/>
  <c r="CG237" i="4"/>
  <c r="DE237" i="4"/>
  <c r="DA237" i="4"/>
  <c r="CZ237" i="4"/>
  <c r="CF237" i="4"/>
  <c r="CJ237" i="4"/>
  <c r="DH237" i="4"/>
  <c r="CO237" i="4"/>
  <c r="DM237" i="4"/>
  <c r="CI237" i="4"/>
  <c r="DG237" i="4"/>
  <c r="BA179" i="4"/>
  <c r="AO331" i="4"/>
  <c r="AU331" i="4"/>
  <c r="AW331" i="4"/>
  <c r="AX331" i="4"/>
  <c r="BN316" i="4"/>
  <c r="BM316" i="4"/>
  <c r="BJ316" i="4"/>
  <c r="BW316" i="4"/>
  <c r="BV316" i="4"/>
  <c r="BL316" i="4"/>
  <c r="BO316" i="4"/>
  <c r="BP316" i="4"/>
  <c r="BR316" i="4"/>
  <c r="BI316" i="4"/>
  <c r="BA205" i="4"/>
  <c r="DT189" i="4"/>
  <c r="DJ189" i="4"/>
  <c r="DG189" i="4"/>
  <c r="DI189" i="4"/>
  <c r="DM189" i="4"/>
  <c r="DQ189" i="4"/>
  <c r="DT182" i="4"/>
  <c r="DE182" i="4"/>
  <c r="DH182" i="4"/>
  <c r="DG182" i="4"/>
  <c r="DK182" i="4"/>
  <c r="DJ182" i="4"/>
  <c r="DM182" i="4"/>
  <c r="DR182" i="4"/>
  <c r="DI182" i="4"/>
  <c r="DQ182" i="4"/>
  <c r="DD182" i="4"/>
  <c r="AU131" i="4"/>
  <c r="AW131" i="4"/>
  <c r="AX131" i="4"/>
  <c r="CP126" i="6"/>
  <c r="BL122" i="5"/>
  <c r="BM122" i="5"/>
  <c r="BO122" i="5"/>
  <c r="BV122" i="5"/>
  <c r="BJ122" i="5"/>
  <c r="BI122" i="5"/>
  <c r="BW122" i="5"/>
  <c r="BP122" i="5"/>
  <c r="BN122" i="5"/>
  <c r="BR122" i="5"/>
  <c r="DA41" i="1"/>
  <c r="CZ41" i="1"/>
  <c r="DB41" i="1"/>
  <c r="DC41" i="1"/>
  <c r="BB19" i="1"/>
  <c r="BA19" i="1"/>
  <c r="AS19" i="1"/>
  <c r="AR19" i="1"/>
  <c r="AU19" i="1"/>
  <c r="AN19" i="1"/>
  <c r="AW19" i="1"/>
  <c r="AO19" i="1"/>
  <c r="AQ19" i="1"/>
  <c r="AT19" i="1"/>
  <c r="BR330" i="4"/>
  <c r="BI330" i="4"/>
  <c r="BJ330" i="4"/>
  <c r="BL330" i="4"/>
  <c r="BO330" i="4"/>
  <c r="BM330" i="4"/>
  <c r="BN330" i="4"/>
  <c r="BV330" i="4"/>
  <c r="BW330" i="4"/>
  <c r="BP330" i="4"/>
  <c r="BA321" i="4"/>
  <c r="CJ280" i="4"/>
  <c r="DH280" i="4"/>
  <c r="CM280" i="4"/>
  <c r="DK280" i="4"/>
  <c r="CZ280" i="4"/>
  <c r="CR280" i="4"/>
  <c r="CL280" i="4"/>
  <c r="DJ280" i="4"/>
  <c r="CO280" i="4"/>
  <c r="DM280" i="4"/>
  <c r="CI280" i="4"/>
  <c r="DG280" i="4"/>
  <c r="CS280" i="4"/>
  <c r="DR280" i="4"/>
  <c r="DA280" i="4"/>
  <c r="CK280" i="4"/>
  <c r="DI280" i="4"/>
  <c r="CG280" i="4"/>
  <c r="DE280" i="4"/>
  <c r="CF280" i="4"/>
  <c r="AO209" i="4"/>
  <c r="AU209" i="4"/>
  <c r="AW209" i="4"/>
  <c r="AX209" i="4"/>
  <c r="CQ124" i="6"/>
  <c r="CW6" i="6"/>
  <c r="DB6" i="6"/>
  <c r="DL6" i="6"/>
  <c r="DI6" i="6"/>
  <c r="DJ6" i="6"/>
  <c r="CZ6" i="6"/>
  <c r="DD6" i="6"/>
  <c r="CX6" i="6"/>
  <c r="DC6" i="6"/>
  <c r="DA6" i="6"/>
  <c r="DF6" i="6"/>
  <c r="AX333" i="3"/>
  <c r="BA245" i="4"/>
  <c r="DT240" i="4"/>
  <c r="DK240" i="4"/>
  <c r="DR240" i="4"/>
  <c r="DG240" i="4"/>
  <c r="DT217" i="4"/>
  <c r="DD217" i="4"/>
  <c r="DQ217" i="4"/>
  <c r="DE217" i="4"/>
  <c r="DG217" i="4"/>
  <c r="DJ217" i="4"/>
  <c r="DR217" i="4"/>
  <c r="DH217" i="4"/>
  <c r="DK217" i="4"/>
  <c r="DI217" i="4"/>
  <c r="DT168" i="4"/>
  <c r="DR168" i="4"/>
  <c r="DD168" i="4"/>
  <c r="DK168" i="4"/>
  <c r="DG168" i="4"/>
  <c r="DJ168" i="4"/>
  <c r="DQ168" i="4"/>
  <c r="DI168" i="4"/>
  <c r="DE168" i="4"/>
  <c r="DH168" i="4"/>
  <c r="DM168" i="4"/>
  <c r="CD164" i="6"/>
  <c r="CJ164" i="6"/>
  <c r="CL164" i="6"/>
  <c r="CM164" i="6"/>
  <c r="CO234" i="5"/>
  <c r="DM234" i="5"/>
  <c r="CF234" i="5"/>
  <c r="CK234" i="5"/>
  <c r="DI234" i="5"/>
  <c r="CL234" i="5"/>
  <c r="DJ234" i="5"/>
  <c r="CR234" i="5"/>
  <c r="CG234" i="5"/>
  <c r="DE234" i="5"/>
  <c r="CS234" i="5"/>
  <c r="DR234" i="5"/>
  <c r="CI234" i="5"/>
  <c r="DG234" i="5"/>
  <c r="DA234" i="5"/>
  <c r="CM234" i="5"/>
  <c r="DK234" i="5"/>
  <c r="CJ234" i="5"/>
  <c r="DH234" i="5"/>
  <c r="CZ234" i="5"/>
  <c r="BI225" i="3"/>
  <c r="BH225" i="3"/>
  <c r="BT225" i="3"/>
  <c r="BN225" i="3"/>
  <c r="BM225" i="3"/>
  <c r="BK225" i="3"/>
  <c r="BL225" i="3"/>
  <c r="BS225" i="3"/>
  <c r="BQ225" i="3"/>
  <c r="BO225" i="3"/>
  <c r="DL95" i="6"/>
  <c r="DB95" i="6"/>
  <c r="DF95" i="6"/>
  <c r="CZ95" i="6"/>
  <c r="DA95" i="6"/>
  <c r="CX95" i="6"/>
  <c r="DJ95" i="6"/>
  <c r="CW95" i="6"/>
  <c r="DI95" i="6"/>
  <c r="DD95" i="6"/>
  <c r="DC95" i="6"/>
  <c r="CP47" i="6"/>
  <c r="BM191" i="3"/>
  <c r="BT191" i="3"/>
  <c r="BO191" i="3"/>
  <c r="BQ191" i="3"/>
  <c r="BH191" i="3"/>
  <c r="BI191" i="3"/>
  <c r="BL191" i="3"/>
  <c r="BK191" i="3"/>
  <c r="BS191" i="3"/>
  <c r="BN191" i="3"/>
  <c r="CW7" i="6"/>
  <c r="DJ7" i="6"/>
  <c r="DD7" i="6"/>
  <c r="DI7" i="6"/>
  <c r="DC7" i="6"/>
  <c r="CZ7" i="6"/>
  <c r="CX7" i="6"/>
  <c r="DA7" i="6"/>
  <c r="DF7" i="6"/>
  <c r="DL7" i="6"/>
  <c r="DB7" i="6"/>
  <c r="DR110" i="5"/>
  <c r="DT110" i="5"/>
  <c r="DH110" i="5"/>
  <c r="DM110" i="5"/>
  <c r="DQ110" i="5"/>
  <c r="DD79" i="5"/>
  <c r="DQ79" i="5"/>
  <c r="DJ79" i="5"/>
  <c r="DG79" i="5"/>
  <c r="DT79" i="5"/>
  <c r="DH79" i="5"/>
  <c r="DI79" i="5"/>
  <c r="DE79" i="5"/>
  <c r="DR79" i="5"/>
  <c r="DM79" i="5"/>
  <c r="DK79" i="5"/>
  <c r="CF325" i="3"/>
  <c r="CK325" i="3"/>
  <c r="CE325" i="3"/>
  <c r="CC325" i="3"/>
  <c r="CH325" i="3"/>
  <c r="CG325" i="3"/>
  <c r="CB325" i="3"/>
  <c r="CI325" i="3"/>
  <c r="CO325" i="3"/>
  <c r="CN325" i="3"/>
  <c r="DF307" i="3"/>
  <c r="DA307" i="3"/>
  <c r="CW307" i="3"/>
  <c r="CX307" i="3"/>
  <c r="CZ307" i="3"/>
  <c r="DM307" i="3"/>
  <c r="DB307" i="3"/>
  <c r="DD307" i="3"/>
  <c r="DK307" i="3"/>
  <c r="DC307" i="3"/>
  <c r="DJ307" i="3"/>
  <c r="AO43" i="4"/>
  <c r="AU43" i="4"/>
  <c r="AW43" i="4"/>
  <c r="AX43" i="4"/>
  <c r="BA43" i="4"/>
  <c r="CP151" i="6"/>
  <c r="CP68" i="6"/>
  <c r="BM202" i="5"/>
  <c r="BI202" i="5"/>
  <c r="BJ202" i="5"/>
  <c r="BK202" i="5"/>
  <c r="BP202" i="5"/>
  <c r="BV202" i="5"/>
  <c r="BO202" i="5"/>
  <c r="BR202" i="5"/>
  <c r="BW202" i="5"/>
  <c r="BN202" i="5"/>
  <c r="BL202" i="5"/>
  <c r="CI94" i="5"/>
  <c r="DG94" i="5"/>
  <c r="CF94" i="5"/>
  <c r="CS94" i="5"/>
  <c r="DR94" i="5"/>
  <c r="CO94" i="5"/>
  <c r="DM94" i="5"/>
  <c r="CZ94" i="5"/>
  <c r="CK94" i="5"/>
  <c r="DI94" i="5"/>
  <c r="CJ94" i="5"/>
  <c r="DH94" i="5"/>
  <c r="CG94" i="5"/>
  <c r="DE94" i="5"/>
  <c r="CR94" i="5"/>
  <c r="CM94" i="5"/>
  <c r="DK94" i="5"/>
  <c r="DA94" i="5"/>
  <c r="CL94" i="5"/>
  <c r="DJ94" i="5"/>
  <c r="AU62" i="5"/>
  <c r="AW62" i="5"/>
  <c r="AX62" i="5"/>
  <c r="BA40" i="5"/>
  <c r="CK18" i="3"/>
  <c r="CG18" i="3"/>
  <c r="CE18" i="3"/>
  <c r="CH18" i="3"/>
  <c r="CI18" i="3"/>
  <c r="CF18" i="3"/>
  <c r="CN18" i="3"/>
  <c r="CB18" i="3"/>
  <c r="CC18" i="3"/>
  <c r="CO18" i="3"/>
  <c r="AO10" i="5"/>
  <c r="AU10" i="5"/>
  <c r="AW10" i="5"/>
  <c r="AX10" i="5"/>
  <c r="DF246" i="3"/>
  <c r="CW246" i="3"/>
  <c r="DD246" i="3"/>
  <c r="CX246" i="3"/>
  <c r="DC246" i="3"/>
  <c r="CZ246" i="3"/>
  <c r="DK246" i="3"/>
  <c r="DB246" i="3"/>
  <c r="DA246" i="3"/>
  <c r="DJ246" i="3"/>
  <c r="DM246" i="3"/>
  <c r="DD139" i="3"/>
  <c r="CW139" i="3"/>
  <c r="DJ139" i="3"/>
  <c r="DF139" i="3"/>
  <c r="CX139" i="3"/>
  <c r="DM139" i="3"/>
  <c r="DB139" i="3"/>
  <c r="DA139" i="3"/>
  <c r="DC139" i="3"/>
  <c r="CZ139" i="3"/>
  <c r="DK139" i="3"/>
  <c r="AN92" i="3"/>
  <c r="CZ37" i="3"/>
  <c r="DK37" i="3"/>
  <c r="DB37" i="3"/>
  <c r="CW37" i="3"/>
  <c r="DJ37" i="3"/>
  <c r="DC37" i="3"/>
  <c r="DF37" i="3"/>
  <c r="DM37" i="3"/>
  <c r="CX37" i="3"/>
  <c r="DA37" i="3"/>
  <c r="DD37" i="3"/>
  <c r="AW317" i="3"/>
  <c r="BD317" i="3"/>
  <c r="AU317" i="3"/>
  <c r="AR317" i="3"/>
  <c r="AT317" i="3"/>
  <c r="AV317" i="3"/>
  <c r="AQ317" i="3"/>
  <c r="AM317" i="3"/>
  <c r="AL317" i="3"/>
  <c r="AP317" i="3"/>
  <c r="AS317" i="3"/>
  <c r="AO317" i="3"/>
  <c r="BE317" i="3"/>
  <c r="AY207" i="3"/>
  <c r="AV133" i="3"/>
  <c r="AN84" i="3"/>
  <c r="CE28" i="3"/>
  <c r="CC28" i="3"/>
  <c r="CO28" i="3"/>
  <c r="CB28" i="3"/>
  <c r="CN28" i="3"/>
  <c r="CI28" i="3"/>
  <c r="CF28" i="3"/>
  <c r="CH28" i="3"/>
  <c r="CG28" i="3"/>
  <c r="CK28" i="3"/>
  <c r="AQ146" i="3"/>
  <c r="AO146" i="3"/>
  <c r="BE146" i="3"/>
  <c r="AU146" i="3"/>
  <c r="AT146" i="3"/>
  <c r="BD146" i="3"/>
  <c r="AR146" i="3"/>
  <c r="AP146" i="3"/>
  <c r="AW146" i="3"/>
  <c r="AS146" i="3"/>
  <c r="AM146" i="3"/>
  <c r="AL146" i="3"/>
  <c r="DC114" i="3"/>
  <c r="DB114" i="3"/>
  <c r="CX114" i="3"/>
  <c r="CZ114" i="3"/>
  <c r="CW114" i="3"/>
  <c r="DA114" i="3"/>
  <c r="DF114" i="3"/>
  <c r="DD114" i="3"/>
  <c r="DK114" i="3"/>
  <c r="DM114" i="3"/>
  <c r="DJ114" i="3"/>
  <c r="BD28" i="6"/>
  <c r="BE28" i="6"/>
  <c r="BF28" i="6"/>
  <c r="BC286" i="3"/>
  <c r="BF286" i="3"/>
  <c r="BB286" i="3"/>
  <c r="BD45" i="6"/>
  <c r="BE45" i="6"/>
  <c r="BF45" i="6"/>
  <c r="CX35" i="5"/>
  <c r="CY35" i="5"/>
  <c r="DB35" i="5"/>
  <c r="CW35" i="5"/>
  <c r="BC124" i="3"/>
  <c r="BF124" i="3"/>
  <c r="BB124" i="3"/>
  <c r="BF23" i="5"/>
  <c r="BG23" i="5"/>
  <c r="BD23" i="5"/>
  <c r="BE23" i="5"/>
  <c r="BC52" i="6"/>
  <c r="BB52" i="6"/>
  <c r="BB41" i="3"/>
  <c r="BD33" i="6"/>
  <c r="BE33" i="6"/>
  <c r="BF33" i="6"/>
  <c r="BW154" i="6"/>
  <c r="BV154" i="6"/>
  <c r="AV164" i="3"/>
  <c r="AX164" i="3"/>
  <c r="BB152" i="3"/>
  <c r="BC152" i="3"/>
  <c r="BF152" i="3"/>
  <c r="CQ90" i="3"/>
  <c r="CR90" i="3"/>
  <c r="BW99" i="3"/>
  <c r="BV99" i="3"/>
  <c r="BA87" i="6"/>
  <c r="CU225" i="5"/>
  <c r="CV225" i="5"/>
  <c r="BE193" i="5"/>
  <c r="BD193" i="5"/>
  <c r="BF193" i="5"/>
  <c r="BG193" i="5"/>
  <c r="DI34" i="4"/>
  <c r="BF258" i="4"/>
  <c r="BD258" i="4"/>
  <c r="BE258" i="4"/>
  <c r="BX239" i="5"/>
  <c r="CO137" i="4"/>
  <c r="DM137" i="4"/>
  <c r="CM137" i="4"/>
  <c r="DK137" i="4"/>
  <c r="CR137" i="4"/>
  <c r="CJ137" i="4"/>
  <c r="DH137" i="4"/>
  <c r="CF137" i="4"/>
  <c r="CS137" i="4"/>
  <c r="DR137" i="4"/>
  <c r="CZ137" i="4"/>
  <c r="CL137" i="4"/>
  <c r="DJ137" i="4"/>
  <c r="CK137" i="4"/>
  <c r="DI137" i="4"/>
  <c r="CI137" i="4"/>
  <c r="DG137" i="4"/>
  <c r="CG137" i="4"/>
  <c r="DE137" i="4"/>
  <c r="DA137" i="4"/>
  <c r="BF26" i="5"/>
  <c r="BG26" i="5"/>
  <c r="BE26" i="5"/>
  <c r="BD26" i="5"/>
  <c r="BE239" i="5"/>
  <c r="BD239" i="5"/>
  <c r="BF239" i="5"/>
  <c r="BG239" i="5"/>
  <c r="AQ42" i="1"/>
  <c r="AR42" i="1"/>
  <c r="AT42" i="1"/>
  <c r="AS42" i="1"/>
  <c r="AW42" i="1"/>
  <c r="BA42" i="1"/>
  <c r="AU42" i="1"/>
  <c r="AN42" i="1"/>
  <c r="BB42" i="1"/>
  <c r="AO42" i="1"/>
  <c r="DT132" i="5"/>
  <c r="DR132" i="5"/>
  <c r="DM132" i="5"/>
  <c r="DG132" i="5"/>
  <c r="DK132" i="5"/>
  <c r="DE132" i="5"/>
  <c r="AU252" i="4"/>
  <c r="AW252" i="4"/>
  <c r="AX252" i="4"/>
  <c r="CR131" i="6"/>
  <c r="CQ131" i="6"/>
  <c r="BW324" i="4"/>
  <c r="BV324" i="4"/>
  <c r="BN324" i="4"/>
  <c r="BM324" i="4"/>
  <c r="BJ324" i="4"/>
  <c r="BI324" i="4"/>
  <c r="BR324" i="4"/>
  <c r="BP324" i="4"/>
  <c r="BL324" i="4"/>
  <c r="BO324" i="4"/>
  <c r="BC291" i="4"/>
  <c r="BB291" i="4"/>
  <c r="BK9" i="1"/>
  <c r="BP9" i="1"/>
  <c r="DJ9" i="1"/>
  <c r="BR9" i="1"/>
  <c r="DL9" i="1"/>
  <c r="BQ9" i="1"/>
  <c r="DK9" i="1"/>
  <c r="BL9" i="1"/>
  <c r="DF9" i="1"/>
  <c r="BT9" i="1"/>
  <c r="DN9" i="1"/>
  <c r="BX9" i="1"/>
  <c r="DS9" i="1"/>
  <c r="CE9" i="1"/>
  <c r="BO9" i="1"/>
  <c r="DI9" i="1"/>
  <c r="BW9" i="1"/>
  <c r="CF9" i="1"/>
  <c r="BN9" i="1"/>
  <c r="DH9" i="1"/>
  <c r="AU270" i="4"/>
  <c r="AW270" i="4"/>
  <c r="AX270" i="4"/>
  <c r="CJ123" i="6"/>
  <c r="CL123" i="6"/>
  <c r="CM123" i="6"/>
  <c r="CP123" i="6"/>
  <c r="AU280" i="4"/>
  <c r="AW280" i="4"/>
  <c r="AX280" i="4"/>
  <c r="BA247" i="4"/>
  <c r="BV208" i="5"/>
  <c r="BM208" i="5"/>
  <c r="BO208" i="5"/>
  <c r="BN208" i="5"/>
  <c r="BI208" i="5"/>
  <c r="BJ208" i="5"/>
  <c r="BP208" i="5"/>
  <c r="BL208" i="5"/>
  <c r="BR208" i="5"/>
  <c r="BW208" i="5"/>
  <c r="DT188" i="4"/>
  <c r="DD188" i="4"/>
  <c r="DR188" i="4"/>
  <c r="DE188" i="4"/>
  <c r="DM188" i="4"/>
  <c r="DH188" i="4"/>
  <c r="DI188" i="4"/>
  <c r="CJ110" i="6"/>
  <c r="CL110" i="6"/>
  <c r="CM110" i="6"/>
  <c r="AX191" i="3"/>
  <c r="CD150" i="6"/>
  <c r="CJ150" i="6"/>
  <c r="CL150" i="6"/>
  <c r="CM150" i="6"/>
  <c r="CP67" i="6"/>
  <c r="AQ315" i="3"/>
  <c r="BE315" i="3"/>
  <c r="AM315" i="3"/>
  <c r="AW315" i="3"/>
  <c r="AR315" i="3"/>
  <c r="AT315" i="3"/>
  <c r="AU315" i="3"/>
  <c r="AV315" i="3"/>
  <c r="BD315" i="3"/>
  <c r="AS315" i="3"/>
  <c r="AO315" i="3"/>
  <c r="AL315" i="3"/>
  <c r="AN315" i="3"/>
  <c r="AP315" i="3"/>
  <c r="CP36" i="6"/>
  <c r="BP154" i="5"/>
  <c r="BM154" i="5"/>
  <c r="BL154" i="5"/>
  <c r="BR154" i="5"/>
  <c r="BW154" i="5"/>
  <c r="BV154" i="5"/>
  <c r="BN154" i="5"/>
  <c r="BO154" i="5"/>
  <c r="BI154" i="5"/>
  <c r="BJ154" i="5"/>
  <c r="DT45" i="5"/>
  <c r="DD45" i="5"/>
  <c r="CX176" i="3"/>
  <c r="DM176" i="3"/>
  <c r="DF176" i="3"/>
  <c r="DK176" i="3"/>
  <c r="DA176" i="3"/>
  <c r="CW176" i="3"/>
  <c r="DJ176" i="3"/>
  <c r="DD176" i="3"/>
  <c r="CZ176" i="3"/>
  <c r="DB176" i="3"/>
  <c r="DC176" i="3"/>
  <c r="CZ167" i="3"/>
  <c r="CW167" i="3"/>
  <c r="CX167" i="3"/>
  <c r="DC167" i="3"/>
  <c r="DB167" i="3"/>
  <c r="DM167" i="3"/>
  <c r="DD167" i="3"/>
  <c r="DA167" i="3"/>
  <c r="DK167" i="3"/>
  <c r="DF167" i="3"/>
  <c r="DJ167" i="3"/>
  <c r="BA82" i="5"/>
  <c r="BD30" i="6"/>
  <c r="BE30" i="6"/>
  <c r="BF30" i="6"/>
  <c r="BY106" i="3"/>
  <c r="BZ106" i="3"/>
  <c r="BX106" i="3"/>
  <c r="BC148" i="3"/>
  <c r="BF148" i="3"/>
  <c r="BB148" i="3"/>
  <c r="CX203" i="4"/>
  <c r="CW203" i="4"/>
  <c r="CY203" i="4"/>
  <c r="DB203" i="4"/>
  <c r="CY143" i="4"/>
  <c r="DB143" i="4"/>
  <c r="CW143" i="4"/>
  <c r="CX143" i="4"/>
  <c r="BE79" i="5"/>
  <c r="BD79" i="5"/>
  <c r="BF79" i="5"/>
  <c r="BG79" i="5"/>
  <c r="BE49" i="6"/>
  <c r="BF49" i="6"/>
  <c r="BD49" i="6"/>
  <c r="CB54" i="5"/>
  <c r="CC54" i="5"/>
  <c r="CD54" i="5"/>
  <c r="CA54" i="5"/>
  <c r="BV169" i="3"/>
  <c r="BW169" i="3"/>
  <c r="CX29" i="5"/>
  <c r="CY29" i="5"/>
  <c r="DB29" i="5"/>
  <c r="CW29" i="5"/>
  <c r="BE167" i="6"/>
  <c r="BF167" i="6"/>
  <c r="BD167" i="6"/>
  <c r="CX27" i="5"/>
  <c r="CY27" i="5"/>
  <c r="DB27" i="5"/>
  <c r="CW27" i="5"/>
  <c r="CP158" i="3"/>
  <c r="CD158" i="3"/>
  <c r="CJ158" i="3"/>
  <c r="CL158" i="3"/>
  <c r="CM158" i="3"/>
  <c r="AX19" i="3"/>
  <c r="CV47" i="5"/>
  <c r="CU47" i="5"/>
  <c r="CD65" i="3"/>
  <c r="CJ65" i="3"/>
  <c r="CL65" i="3"/>
  <c r="CM65" i="3"/>
  <c r="CP65" i="3"/>
  <c r="BV95" i="3"/>
  <c r="BW95" i="3"/>
  <c r="DH29" i="1"/>
  <c r="CT109" i="5"/>
  <c r="DQ109" i="5"/>
  <c r="CQ109" i="5"/>
  <c r="CV110" i="5"/>
  <c r="DP158" i="4"/>
  <c r="CS161" i="6"/>
  <c r="CT161" i="6"/>
  <c r="CU161" i="6"/>
  <c r="DD235" i="4"/>
  <c r="DF235" i="4"/>
  <c r="AX329" i="3"/>
  <c r="AY329" i="3"/>
  <c r="BR16" i="6"/>
  <c r="BU16" i="6"/>
  <c r="BP16" i="6"/>
  <c r="BW24" i="6"/>
  <c r="BV24" i="6"/>
  <c r="CU205" i="4"/>
  <c r="CV205" i="4"/>
  <c r="CC52" i="5"/>
  <c r="CD52" i="5"/>
  <c r="CB52" i="5"/>
  <c r="CA52" i="5"/>
  <c r="DD38" i="4"/>
  <c r="DJ6" i="4"/>
  <c r="CU83" i="5"/>
  <c r="CV83" i="5"/>
  <c r="CG246" i="3"/>
  <c r="CF246" i="3"/>
  <c r="CE246" i="3"/>
  <c r="CO246" i="3"/>
  <c r="CI246" i="3"/>
  <c r="CN246" i="3"/>
  <c r="CK246" i="3"/>
  <c r="CC246" i="3"/>
  <c r="CH246" i="3"/>
  <c r="CB246" i="3"/>
  <c r="BQ97" i="5"/>
  <c r="BS97" i="5"/>
  <c r="BT97" i="5"/>
  <c r="BU97" i="5"/>
  <c r="BX161" i="5"/>
  <c r="BQ220" i="5"/>
  <c r="BS220" i="5"/>
  <c r="BT220" i="5"/>
  <c r="BU220" i="5"/>
  <c r="CQ155" i="6"/>
  <c r="CR155" i="6"/>
  <c r="BI33" i="5"/>
  <c r="BV33" i="5"/>
  <c r="BN33" i="5"/>
  <c r="BP33" i="5"/>
  <c r="BO33" i="5"/>
  <c r="BM33" i="5"/>
  <c r="BJ33" i="5"/>
  <c r="BW33" i="5"/>
  <c r="BL33" i="5"/>
  <c r="BR33" i="5"/>
  <c r="CA5" i="5"/>
  <c r="CC5" i="5"/>
  <c r="CD5" i="5"/>
  <c r="CB5" i="5"/>
  <c r="AZ118" i="3"/>
  <c r="BA118" i="3"/>
  <c r="BX48" i="5"/>
  <c r="CR88" i="6"/>
  <c r="BB4" i="4"/>
  <c r="BC4" i="4"/>
  <c r="BJ99" i="6"/>
  <c r="BP99" i="6"/>
  <c r="CU256" i="4"/>
  <c r="CV256" i="4"/>
  <c r="CF20" i="3"/>
  <c r="CC20" i="3"/>
  <c r="CE20" i="3"/>
  <c r="CG20" i="3"/>
  <c r="CB20" i="3"/>
  <c r="CO20" i="3"/>
  <c r="CI20" i="3"/>
  <c r="CN20" i="3"/>
  <c r="CK20" i="3"/>
  <c r="CH20" i="3"/>
  <c r="AN53" i="3"/>
  <c r="AN134" i="3"/>
  <c r="BK17" i="5"/>
  <c r="BQ17" i="5"/>
  <c r="BS17" i="5"/>
  <c r="BT17" i="5"/>
  <c r="BU17" i="5"/>
  <c r="BY132" i="4"/>
  <c r="BZ132" i="4"/>
  <c r="BF59" i="5"/>
  <c r="BG59" i="5"/>
  <c r="BD59" i="5"/>
  <c r="BE59" i="5"/>
  <c r="AY215" i="3"/>
  <c r="BB181" i="4"/>
  <c r="BC181" i="4"/>
  <c r="BB113" i="5"/>
  <c r="BC113" i="5"/>
  <c r="BC187" i="5"/>
  <c r="BB187" i="5"/>
  <c r="BC163" i="5"/>
  <c r="BB163" i="5"/>
  <c r="CY19" i="1"/>
  <c r="CX19" i="1"/>
  <c r="AO138" i="4"/>
  <c r="AU138" i="4"/>
  <c r="AW138" i="4"/>
  <c r="AX138" i="4"/>
  <c r="BD100" i="5"/>
  <c r="CT29" i="6"/>
  <c r="CU29" i="6"/>
  <c r="CS29" i="6"/>
  <c r="BB234" i="4"/>
  <c r="BC234" i="4"/>
  <c r="CL170" i="4"/>
  <c r="DJ170" i="4"/>
  <c r="CO170" i="4"/>
  <c r="DM170" i="4"/>
  <c r="CR170" i="4"/>
  <c r="CF170" i="4"/>
  <c r="CI170" i="4"/>
  <c r="DG170" i="4"/>
  <c r="CG170" i="4"/>
  <c r="DE170" i="4"/>
  <c r="CJ170" i="4"/>
  <c r="DH170" i="4"/>
  <c r="CS170" i="4"/>
  <c r="DR170" i="4"/>
  <c r="CK170" i="4"/>
  <c r="DI170" i="4"/>
  <c r="CM170" i="4"/>
  <c r="DK170" i="4"/>
  <c r="DA170" i="4"/>
  <c r="CZ170" i="4"/>
  <c r="CQ179" i="6"/>
  <c r="CR179" i="6"/>
  <c r="AX44" i="6"/>
  <c r="AR44" i="6"/>
  <c r="AS44" i="6"/>
  <c r="AT44" i="6"/>
  <c r="AN44" i="6"/>
  <c r="AQ44" i="6"/>
  <c r="AO44" i="6"/>
  <c r="AV44" i="6"/>
  <c r="AY44" i="6"/>
  <c r="AU44" i="6"/>
  <c r="DD35" i="6"/>
  <c r="DI35" i="6"/>
  <c r="DF35" i="6"/>
  <c r="CW35" i="6"/>
  <c r="DJ35" i="6"/>
  <c r="DL35" i="6"/>
  <c r="DC35" i="6"/>
  <c r="DB35" i="6"/>
  <c r="CZ35" i="6"/>
  <c r="CX35" i="6"/>
  <c r="DA35" i="6"/>
  <c r="BA134" i="5"/>
  <c r="DK110" i="5"/>
  <c r="CS33" i="6"/>
  <c r="CT33" i="6"/>
  <c r="CU33" i="6"/>
  <c r="CQ125" i="6"/>
  <c r="CR125" i="6"/>
  <c r="BG23" i="2"/>
  <c r="BH23" i="2"/>
  <c r="BE23" i="2"/>
  <c r="BF23" i="2"/>
  <c r="CK43" i="1"/>
  <c r="CQ43" i="1"/>
  <c r="CS43" i="1"/>
  <c r="CT43" i="1"/>
  <c r="AO223" i="4"/>
  <c r="AU223" i="4"/>
  <c r="AW223" i="4"/>
  <c r="AX223" i="4"/>
  <c r="CK171" i="4"/>
  <c r="DI171" i="4"/>
  <c r="DA171" i="4"/>
  <c r="CJ171" i="4"/>
  <c r="DH171" i="4"/>
  <c r="CM171" i="4"/>
  <c r="DK171" i="4"/>
  <c r="CL171" i="4"/>
  <c r="DJ171" i="4"/>
  <c r="CS171" i="4"/>
  <c r="DR171" i="4"/>
  <c r="CG171" i="4"/>
  <c r="DE171" i="4"/>
  <c r="CZ171" i="4"/>
  <c r="CI171" i="4"/>
  <c r="DG171" i="4"/>
  <c r="CO171" i="4"/>
  <c r="DM171" i="4"/>
  <c r="CR171" i="4"/>
  <c r="CF171" i="4"/>
  <c r="AO60" i="4"/>
  <c r="AU60" i="4"/>
  <c r="AW60" i="4"/>
  <c r="AX60" i="4"/>
  <c r="CR144" i="6"/>
  <c r="CK14" i="1"/>
  <c r="CQ14" i="1"/>
  <c r="CS14" i="1"/>
  <c r="CT14" i="1"/>
  <c r="CJ300" i="4"/>
  <c r="DH300" i="4"/>
  <c r="CM300" i="4"/>
  <c r="DK300" i="4"/>
  <c r="CZ300" i="4"/>
  <c r="CR300" i="4"/>
  <c r="CO300" i="4"/>
  <c r="DM300" i="4"/>
  <c r="CI300" i="4"/>
  <c r="DG300" i="4"/>
  <c r="CS300" i="4"/>
  <c r="DR300" i="4"/>
  <c r="CL300" i="4"/>
  <c r="DJ300" i="4"/>
  <c r="DA300" i="4"/>
  <c r="CK300" i="4"/>
  <c r="DI300" i="4"/>
  <c r="CG300" i="4"/>
  <c r="DE300" i="4"/>
  <c r="CF300" i="4"/>
  <c r="BN294" i="4"/>
  <c r="BI294" i="4"/>
  <c r="BO294" i="4"/>
  <c r="BW294" i="4"/>
  <c r="BM294" i="4"/>
  <c r="BJ294" i="4"/>
  <c r="BL294" i="4"/>
  <c r="BP294" i="4"/>
  <c r="BR294" i="4"/>
  <c r="BV294" i="4"/>
  <c r="AO281" i="4"/>
  <c r="AU281" i="4"/>
  <c r="AW281" i="4"/>
  <c r="AX281" i="4"/>
  <c r="DT277" i="4"/>
  <c r="DE277" i="4"/>
  <c r="DK277" i="4"/>
  <c r="DJ277" i="4"/>
  <c r="DD277" i="4"/>
  <c r="DF277" i="4"/>
  <c r="DG277" i="4"/>
  <c r="DQ277" i="4"/>
  <c r="CG246" i="4"/>
  <c r="DE246" i="4"/>
  <c r="CJ246" i="4"/>
  <c r="DH246" i="4"/>
  <c r="CS246" i="4"/>
  <c r="DR246" i="4"/>
  <c r="CO246" i="4"/>
  <c r="DM246" i="4"/>
  <c r="CR246" i="4"/>
  <c r="DA246" i="4"/>
  <c r="CL246" i="4"/>
  <c r="DJ246" i="4"/>
  <c r="CI246" i="4"/>
  <c r="DG246" i="4"/>
  <c r="CF246" i="4"/>
  <c r="CM246" i="4"/>
  <c r="DK246" i="4"/>
  <c r="CZ246" i="4"/>
  <c r="CK246" i="4"/>
  <c r="DI246" i="4"/>
  <c r="DT98" i="4"/>
  <c r="DJ98" i="4"/>
  <c r="DG98" i="4"/>
  <c r="DE98" i="4"/>
  <c r="DM98" i="4"/>
  <c r="DD98" i="4"/>
  <c r="BN26" i="1"/>
  <c r="DH26" i="1"/>
  <c r="BX26" i="1"/>
  <c r="DS26" i="1"/>
  <c r="BW26" i="1"/>
  <c r="BL26" i="1"/>
  <c r="DF26" i="1"/>
  <c r="BK26" i="1"/>
  <c r="BP26" i="1"/>
  <c r="DJ26" i="1"/>
  <c r="BO26" i="1"/>
  <c r="DI26" i="1"/>
  <c r="BQ26" i="1"/>
  <c r="DK26" i="1"/>
  <c r="BR26" i="1"/>
  <c r="DL26" i="1"/>
  <c r="BT26" i="1"/>
  <c r="DN26" i="1"/>
  <c r="CF26" i="1"/>
  <c r="CE26" i="1"/>
  <c r="CX15" i="1"/>
  <c r="CY15" i="1"/>
  <c r="BA324" i="4"/>
  <c r="AY180" i="6"/>
  <c r="AV180" i="6"/>
  <c r="AX180" i="6"/>
  <c r="AW180" i="6"/>
  <c r="AS180" i="6"/>
  <c r="AT180" i="6"/>
  <c r="AN180" i="6"/>
  <c r="AU180" i="6"/>
  <c r="AR180" i="6"/>
  <c r="AQ180" i="6"/>
  <c r="AO180" i="6"/>
  <c r="CP134" i="6"/>
  <c r="BW16" i="1"/>
  <c r="BT16" i="1"/>
  <c r="DN16" i="1"/>
  <c r="BR16" i="1"/>
  <c r="DL16" i="1"/>
  <c r="BK16" i="1"/>
  <c r="BL16" i="1"/>
  <c r="DF16" i="1"/>
  <c r="BP16" i="1"/>
  <c r="DJ16" i="1"/>
  <c r="CF16" i="1"/>
  <c r="BN16" i="1"/>
  <c r="DH16" i="1"/>
  <c r="BX16" i="1"/>
  <c r="DS16" i="1"/>
  <c r="BQ16" i="1"/>
  <c r="DK16" i="1"/>
  <c r="CE16" i="1"/>
  <c r="BO16" i="1"/>
  <c r="DI16" i="1"/>
  <c r="BA315" i="4"/>
  <c r="CR308" i="4"/>
  <c r="CL308" i="4"/>
  <c r="DJ308" i="4"/>
  <c r="CJ308" i="4"/>
  <c r="DH308" i="4"/>
  <c r="CO308" i="4"/>
  <c r="DM308" i="4"/>
  <c r="CZ308" i="4"/>
  <c r="CI308" i="4"/>
  <c r="DG308" i="4"/>
  <c r="CS308" i="4"/>
  <c r="DR308" i="4"/>
  <c r="CM308" i="4"/>
  <c r="DK308" i="4"/>
  <c r="CF308" i="4"/>
  <c r="CG308" i="4"/>
  <c r="DE308" i="4"/>
  <c r="DA308" i="4"/>
  <c r="CK308" i="4"/>
  <c r="DI308" i="4"/>
  <c r="CR288" i="4"/>
  <c r="CO288" i="4"/>
  <c r="DM288" i="4"/>
  <c r="CJ288" i="4"/>
  <c r="DH288" i="4"/>
  <c r="CZ288" i="4"/>
  <c r="CG288" i="4"/>
  <c r="DE288" i="4"/>
  <c r="CI288" i="4"/>
  <c r="DG288" i="4"/>
  <c r="CS288" i="4"/>
  <c r="DR288" i="4"/>
  <c r="DA288" i="4"/>
  <c r="CK288" i="4"/>
  <c r="DI288" i="4"/>
  <c r="CM288" i="4"/>
  <c r="DK288" i="4"/>
  <c r="CF288" i="4"/>
  <c r="CL288" i="4"/>
  <c r="DJ288" i="4"/>
  <c r="BB273" i="4"/>
  <c r="BC273" i="4"/>
  <c r="AW100" i="3"/>
  <c r="BE100" i="3"/>
  <c r="AU100" i="3"/>
  <c r="AR100" i="3"/>
  <c r="AT100" i="3"/>
  <c r="AL100" i="3"/>
  <c r="AP100" i="3"/>
  <c r="AS100" i="3"/>
  <c r="AM100" i="3"/>
  <c r="AQ100" i="3"/>
  <c r="AO100" i="3"/>
  <c r="BD100" i="3"/>
  <c r="AW327" i="4"/>
  <c r="AX327" i="4"/>
  <c r="BL274" i="4"/>
  <c r="BO274" i="4"/>
  <c r="BR274" i="4"/>
  <c r="BI274" i="4"/>
  <c r="BJ274" i="4"/>
  <c r="BK274" i="4"/>
  <c r="BP274" i="4"/>
  <c r="BW274" i="4"/>
  <c r="BM274" i="4"/>
  <c r="BV274" i="4"/>
  <c r="BN274" i="4"/>
  <c r="CR156" i="6"/>
  <c r="CQ156" i="6"/>
  <c r="BN333" i="3"/>
  <c r="BS333" i="3"/>
  <c r="BK333" i="3"/>
  <c r="BI333" i="3"/>
  <c r="BL333" i="3"/>
  <c r="BO333" i="3"/>
  <c r="BQ333" i="3"/>
  <c r="BH333" i="3"/>
  <c r="BJ333" i="3"/>
  <c r="BT333" i="3"/>
  <c r="BM333" i="3"/>
  <c r="DT231" i="4"/>
  <c r="DQ231" i="4"/>
  <c r="DJ231" i="4"/>
  <c r="DG231" i="4"/>
  <c r="AO204" i="4"/>
  <c r="AU204" i="4"/>
  <c r="AW204" i="4"/>
  <c r="AX204" i="4"/>
  <c r="CJ204" i="6"/>
  <c r="CL204" i="6"/>
  <c r="CM204" i="6"/>
  <c r="BI198" i="5"/>
  <c r="BM198" i="5"/>
  <c r="BP198" i="5"/>
  <c r="BV198" i="5"/>
  <c r="BL198" i="5"/>
  <c r="BJ198" i="5"/>
  <c r="BW198" i="5"/>
  <c r="BR198" i="5"/>
  <c r="BN198" i="5"/>
  <c r="BO198" i="5"/>
  <c r="AF339" i="3"/>
  <c r="AI339" i="3"/>
  <c r="AH339" i="3"/>
  <c r="AU59" i="4"/>
  <c r="AW59" i="4"/>
  <c r="AX59" i="4"/>
  <c r="CP56" i="6"/>
  <c r="CS43" i="6"/>
  <c r="CD184" i="6"/>
  <c r="CJ184" i="6"/>
  <c r="CL184" i="6"/>
  <c r="CM184" i="6"/>
  <c r="CP142" i="6"/>
  <c r="CP112" i="6"/>
  <c r="DL43" i="6"/>
  <c r="DB43" i="6"/>
  <c r="DF43" i="6"/>
  <c r="CZ43" i="6"/>
  <c r="DA43" i="6"/>
  <c r="CX43" i="6"/>
  <c r="DJ43" i="6"/>
  <c r="CW43" i="6"/>
  <c r="DI43" i="6"/>
  <c r="DD43" i="6"/>
  <c r="DC43" i="6"/>
  <c r="CF170" i="5"/>
  <c r="CS170" i="5"/>
  <c r="DR170" i="5"/>
  <c r="CR170" i="5"/>
  <c r="CZ170" i="5"/>
  <c r="CG170" i="5"/>
  <c r="DE170" i="5"/>
  <c r="CI170" i="5"/>
  <c r="DG170" i="5"/>
  <c r="CK170" i="5"/>
  <c r="DI170" i="5"/>
  <c r="CJ170" i="5"/>
  <c r="DH170" i="5"/>
  <c r="CL170" i="5"/>
  <c r="DJ170" i="5"/>
  <c r="DA170" i="5"/>
  <c r="CO170" i="5"/>
  <c r="DM170" i="5"/>
  <c r="CM170" i="5"/>
  <c r="DK170" i="5"/>
  <c r="BA106" i="5"/>
  <c r="BA8" i="5"/>
  <c r="AN325" i="3"/>
  <c r="AF299" i="3"/>
  <c r="AI299" i="3"/>
  <c r="AH299" i="3"/>
  <c r="CP15" i="6"/>
  <c r="DU24" i="2"/>
  <c r="DS24" i="2"/>
  <c r="DR24" i="2"/>
  <c r="DE24" i="2"/>
  <c r="DH24" i="2"/>
  <c r="DN24" i="2"/>
  <c r="DK24" i="2"/>
  <c r="DI24" i="2"/>
  <c r="DF24" i="2"/>
  <c r="DJ24" i="2"/>
  <c r="DL24" i="2"/>
  <c r="BM192" i="5"/>
  <c r="BP192" i="5"/>
  <c r="BO192" i="5"/>
  <c r="BV192" i="5"/>
  <c r="BJ192" i="5"/>
  <c r="BI192" i="5"/>
  <c r="BW192" i="5"/>
  <c r="BN192" i="5"/>
  <c r="BR192" i="5"/>
  <c r="BL192" i="5"/>
  <c r="BA123" i="5"/>
  <c r="CG99" i="5"/>
  <c r="DE99" i="5"/>
  <c r="CZ99" i="5"/>
  <c r="CO99" i="5"/>
  <c r="DM99" i="5"/>
  <c r="DA99" i="5"/>
  <c r="CL99" i="5"/>
  <c r="DJ99" i="5"/>
  <c r="CJ99" i="5"/>
  <c r="DH99" i="5"/>
  <c r="CR99" i="5"/>
  <c r="CS99" i="5"/>
  <c r="DR99" i="5"/>
  <c r="CF99" i="5"/>
  <c r="CM99" i="5"/>
  <c r="DK99" i="5"/>
  <c r="CI99" i="5"/>
  <c r="DG99" i="5"/>
  <c r="CK99" i="5"/>
  <c r="DI99" i="5"/>
  <c r="BE51" i="3"/>
  <c r="AW51" i="3"/>
  <c r="AU51" i="3"/>
  <c r="AL51" i="3"/>
  <c r="AP51" i="3"/>
  <c r="AM51" i="3"/>
  <c r="AR51" i="3"/>
  <c r="AQ51" i="3"/>
  <c r="AS51" i="3"/>
  <c r="AT51" i="3"/>
  <c r="AV51" i="3"/>
  <c r="BD51" i="3"/>
  <c r="AO51" i="3"/>
  <c r="BA30" i="5"/>
  <c r="DT5" i="5"/>
  <c r="DE5" i="5"/>
  <c r="DR5" i="5"/>
  <c r="DJ5" i="5"/>
  <c r="DM5" i="5"/>
  <c r="DD5" i="5"/>
  <c r="DF5" i="5"/>
  <c r="DK5" i="5"/>
  <c r="DQ5" i="5"/>
  <c r="DH5" i="5"/>
  <c r="DI5" i="5"/>
  <c r="DG5" i="5"/>
  <c r="CX324" i="3"/>
  <c r="CW324" i="3"/>
  <c r="DM324" i="3"/>
  <c r="DF324" i="3"/>
  <c r="DK324" i="3"/>
  <c r="CZ324" i="3"/>
  <c r="DC324" i="3"/>
  <c r="DB324" i="3"/>
  <c r="DA324" i="3"/>
  <c r="DD324" i="3"/>
  <c r="DJ324" i="3"/>
  <c r="DB305" i="3"/>
  <c r="CX305" i="3"/>
  <c r="DD305" i="3"/>
  <c r="DF305" i="3"/>
  <c r="DC305" i="3"/>
  <c r="CZ305" i="3"/>
  <c r="DM305" i="3"/>
  <c r="DA305" i="3"/>
  <c r="DK305" i="3"/>
  <c r="CW305" i="3"/>
  <c r="CY305" i="3"/>
  <c r="DJ305" i="3"/>
  <c r="CX230" i="3"/>
  <c r="DC230" i="3"/>
  <c r="DM230" i="3"/>
  <c r="DF230" i="3"/>
  <c r="CW230" i="3"/>
  <c r="CY230" i="3"/>
  <c r="DA230" i="3"/>
  <c r="DD230" i="3"/>
  <c r="DJ230" i="3"/>
  <c r="DK230" i="3"/>
  <c r="CZ230" i="3"/>
  <c r="DB230" i="3"/>
  <c r="AF30" i="3"/>
  <c r="AI30" i="3"/>
  <c r="AH30" i="3"/>
  <c r="BA70" i="5"/>
  <c r="CF207" i="3"/>
  <c r="CK207" i="3"/>
  <c r="CE207" i="3"/>
  <c r="CC207" i="3"/>
  <c r="CH207" i="3"/>
  <c r="CB207" i="3"/>
  <c r="CI207" i="3"/>
  <c r="CG207" i="3"/>
  <c r="CO207" i="3"/>
  <c r="CN207" i="3"/>
  <c r="CB84" i="3"/>
  <c r="CG84" i="3"/>
  <c r="CE84" i="3"/>
  <c r="CN84" i="3"/>
  <c r="CO84" i="3"/>
  <c r="CF84" i="3"/>
  <c r="CH84" i="3"/>
  <c r="CK84" i="3"/>
  <c r="CI84" i="3"/>
  <c r="CC84" i="3"/>
  <c r="BD97" i="3"/>
  <c r="AU97" i="3"/>
  <c r="AS97" i="3"/>
  <c r="AQ97" i="3"/>
  <c r="AL97" i="3"/>
  <c r="AO97" i="3"/>
  <c r="AT97" i="3"/>
  <c r="AW97" i="3"/>
  <c r="BE97" i="3"/>
  <c r="AP97" i="3"/>
  <c r="AR97" i="3"/>
  <c r="AM97" i="3"/>
  <c r="AP170" i="3"/>
  <c r="AW170" i="3"/>
  <c r="BE170" i="3"/>
  <c r="AU170" i="3"/>
  <c r="AQ170" i="3"/>
  <c r="BD170" i="3"/>
  <c r="AM170" i="3"/>
  <c r="AT170" i="3"/>
  <c r="AV170" i="3"/>
  <c r="AL170" i="3"/>
  <c r="AS170" i="3"/>
  <c r="AR170" i="3"/>
  <c r="AO170" i="3"/>
  <c r="CW7" i="5"/>
  <c r="CY7" i="5"/>
  <c r="DB7" i="5"/>
  <c r="CX7" i="5"/>
  <c r="CV63" i="5"/>
  <c r="CU63" i="5"/>
  <c r="CV175" i="4"/>
  <c r="CU175" i="4"/>
  <c r="BP281" i="3"/>
  <c r="BY33" i="6"/>
  <c r="BZ33" i="6"/>
  <c r="BX33" i="6"/>
  <c r="CC179" i="4"/>
  <c r="CD179" i="4"/>
  <c r="CB179" i="4"/>
  <c r="CA179" i="4"/>
  <c r="AZ157" i="3"/>
  <c r="BA157" i="3"/>
  <c r="CU161" i="4"/>
  <c r="CV161" i="4"/>
  <c r="CU119" i="4"/>
  <c r="CV119" i="4"/>
  <c r="DN219" i="4"/>
  <c r="DO219" i="4"/>
  <c r="DP219" i="4"/>
  <c r="CV202" i="4"/>
  <c r="CU202" i="4"/>
  <c r="DM38" i="4"/>
  <c r="DD177" i="5"/>
  <c r="DF177" i="5"/>
  <c r="DL177" i="5"/>
  <c r="DN177" i="5"/>
  <c r="DO177" i="5"/>
  <c r="CH177" i="5"/>
  <c r="CN177" i="5"/>
  <c r="CP177" i="5"/>
  <c r="AP97" i="6"/>
  <c r="DI240" i="4"/>
  <c r="AY16" i="3"/>
  <c r="BT266" i="3"/>
  <c r="BN266" i="3"/>
  <c r="BQ266" i="3"/>
  <c r="BK266" i="3"/>
  <c r="BM266" i="3"/>
  <c r="BH266" i="3"/>
  <c r="BS266" i="3"/>
  <c r="BL266" i="3"/>
  <c r="BI266" i="3"/>
  <c r="BO266" i="3"/>
  <c r="BP59" i="6"/>
  <c r="CT186" i="6"/>
  <c r="CS186" i="6"/>
  <c r="CH22" i="5"/>
  <c r="CN22" i="5"/>
  <c r="CP22" i="5"/>
  <c r="DD22" i="5"/>
  <c r="DF22" i="5"/>
  <c r="DL22" i="5"/>
  <c r="DN22" i="5"/>
  <c r="DO22" i="5"/>
  <c r="BD248" i="4"/>
  <c r="BF248" i="4"/>
  <c r="BG248" i="4"/>
  <c r="BC248" i="5"/>
  <c r="BB248" i="5"/>
  <c r="BO12" i="1"/>
  <c r="DI12" i="1"/>
  <c r="BQ12" i="1"/>
  <c r="DK12" i="1"/>
  <c r="CE12" i="1"/>
  <c r="BW12" i="1"/>
  <c r="BT12" i="1"/>
  <c r="DN12" i="1"/>
  <c r="BR12" i="1"/>
  <c r="DL12" i="1"/>
  <c r="CF12" i="1"/>
  <c r="BN12" i="1"/>
  <c r="DH12" i="1"/>
  <c r="BX12" i="1"/>
  <c r="DS12" i="1"/>
  <c r="BP12" i="1"/>
  <c r="DJ12" i="1"/>
  <c r="BL12" i="1"/>
  <c r="DF12" i="1"/>
  <c r="BK12" i="1"/>
  <c r="CL131" i="4"/>
  <c r="DJ131" i="4"/>
  <c r="CS131" i="4"/>
  <c r="DR131" i="4"/>
  <c r="CG131" i="4"/>
  <c r="DE131" i="4"/>
  <c r="CZ131" i="4"/>
  <c r="CK131" i="4"/>
  <c r="DI131" i="4"/>
  <c r="DA131" i="4"/>
  <c r="CJ131" i="4"/>
  <c r="DH131" i="4"/>
  <c r="CI131" i="4"/>
  <c r="DG131" i="4"/>
  <c r="CF131" i="4"/>
  <c r="CO131" i="4"/>
  <c r="DM131" i="4"/>
  <c r="CR131" i="4"/>
  <c r="CM131" i="4"/>
  <c r="DK131" i="4"/>
  <c r="BC247" i="5"/>
  <c r="BB247" i="5"/>
  <c r="BA310" i="4"/>
  <c r="CK44" i="1"/>
  <c r="CQ44" i="1"/>
  <c r="CS44" i="1"/>
  <c r="CT44" i="1"/>
  <c r="BN30" i="1"/>
  <c r="DH30" i="1"/>
  <c r="BX30" i="1"/>
  <c r="DS30" i="1"/>
  <c r="BW30" i="1"/>
  <c r="BL30" i="1"/>
  <c r="DF30" i="1"/>
  <c r="BP30" i="1"/>
  <c r="DJ30" i="1"/>
  <c r="BO30" i="1"/>
  <c r="DI30" i="1"/>
  <c r="BQ30" i="1"/>
  <c r="DK30" i="1"/>
  <c r="CF30" i="1"/>
  <c r="BT30" i="1"/>
  <c r="DN30" i="1"/>
  <c r="BR30" i="1"/>
  <c r="DL30" i="1"/>
  <c r="CE30" i="1"/>
  <c r="BK30" i="1"/>
  <c r="CJ107" i="5"/>
  <c r="DH107" i="5"/>
  <c r="DA107" i="5"/>
  <c r="CO107" i="5"/>
  <c r="DM107" i="5"/>
  <c r="CR107" i="5"/>
  <c r="CZ107" i="5"/>
  <c r="CF107" i="5"/>
  <c r="CL107" i="5"/>
  <c r="DJ107" i="5"/>
  <c r="CS107" i="5"/>
  <c r="DR107" i="5"/>
  <c r="CM107" i="5"/>
  <c r="DK107" i="5"/>
  <c r="CK107" i="5"/>
  <c r="DI107" i="5"/>
  <c r="CI107" i="5"/>
  <c r="DG107" i="5"/>
  <c r="CG107" i="5"/>
  <c r="DE107" i="5"/>
  <c r="AU277" i="4"/>
  <c r="AW277" i="4"/>
  <c r="AX277" i="4"/>
  <c r="CK157" i="4"/>
  <c r="DI157" i="4"/>
  <c r="DA157" i="4"/>
  <c r="CR157" i="4"/>
  <c r="CI157" i="4"/>
  <c r="DG157" i="4"/>
  <c r="CL157" i="4"/>
  <c r="DJ157" i="4"/>
  <c r="CS157" i="4"/>
  <c r="DR157" i="4"/>
  <c r="CO157" i="4"/>
  <c r="DM157" i="4"/>
  <c r="CM157" i="4"/>
  <c r="DK157" i="4"/>
  <c r="CZ157" i="4"/>
  <c r="CG157" i="4"/>
  <c r="DE157" i="4"/>
  <c r="CF157" i="4"/>
  <c r="CJ157" i="4"/>
  <c r="DH157" i="4"/>
  <c r="CF307" i="4"/>
  <c r="CK307" i="4"/>
  <c r="DI307" i="4"/>
  <c r="CM307" i="4"/>
  <c r="DK307" i="4"/>
  <c r="CI307" i="4"/>
  <c r="DG307" i="4"/>
  <c r="CR307" i="4"/>
  <c r="CJ307" i="4"/>
  <c r="DH307" i="4"/>
  <c r="CS307" i="4"/>
  <c r="DR307" i="4"/>
  <c r="CG307" i="4"/>
  <c r="DE307" i="4"/>
  <c r="CZ307" i="4"/>
  <c r="CO307" i="4"/>
  <c r="DM307" i="4"/>
  <c r="DA307" i="4"/>
  <c r="CL307" i="4"/>
  <c r="DJ307" i="4"/>
  <c r="AR40" i="1"/>
  <c r="AU40" i="1"/>
  <c r="AS40" i="1"/>
  <c r="AT40" i="1"/>
  <c r="AQ40" i="1"/>
  <c r="BA40" i="1"/>
  <c r="AN40" i="1"/>
  <c r="AO40" i="1"/>
  <c r="AW40" i="1"/>
  <c r="BB40" i="1"/>
  <c r="BR320" i="4"/>
  <c r="BI320" i="4"/>
  <c r="BP320" i="4"/>
  <c r="BL320" i="4"/>
  <c r="BO320" i="4"/>
  <c r="BN320" i="4"/>
  <c r="BJ320" i="4"/>
  <c r="BM320" i="4"/>
  <c r="BV320" i="4"/>
  <c r="BW320" i="4"/>
  <c r="AU143" i="4"/>
  <c r="AW143" i="4"/>
  <c r="AX143" i="4"/>
  <c r="CT148" i="6"/>
  <c r="CU148" i="6"/>
  <c r="CS148" i="6"/>
  <c r="AS4" i="1"/>
  <c r="AR4" i="1"/>
  <c r="AU4" i="1"/>
  <c r="BB4" i="1"/>
  <c r="BA4" i="1"/>
  <c r="AQ4" i="1"/>
  <c r="AT4" i="1"/>
  <c r="AW4" i="1"/>
  <c r="AO4" i="1"/>
  <c r="AN4" i="1"/>
  <c r="DT130" i="4"/>
  <c r="DI130" i="4"/>
  <c r="CW83" i="6"/>
  <c r="DJ83" i="6"/>
  <c r="DD83" i="6"/>
  <c r="DI83" i="6"/>
  <c r="DF83" i="6"/>
  <c r="DA83" i="6"/>
  <c r="CZ83" i="6"/>
  <c r="CX83" i="6"/>
  <c r="DC83" i="6"/>
  <c r="DL83" i="6"/>
  <c r="DB83" i="6"/>
  <c r="CS119" i="6"/>
  <c r="CT119" i="6"/>
  <c r="DJ328" i="3"/>
  <c r="DA328" i="3"/>
  <c r="DD328" i="3"/>
  <c r="DB328" i="3"/>
  <c r="DK328" i="3"/>
  <c r="CX328" i="3"/>
  <c r="CW328" i="3"/>
  <c r="DC328" i="3"/>
  <c r="CZ328" i="3"/>
  <c r="DM328" i="3"/>
  <c r="DF328" i="3"/>
  <c r="CX198" i="3"/>
  <c r="DC198" i="3"/>
  <c r="DF198" i="3"/>
  <c r="DD198" i="3"/>
  <c r="CZ198" i="3"/>
  <c r="DK198" i="3"/>
  <c r="DB198" i="3"/>
  <c r="DA198" i="3"/>
  <c r="CW198" i="3"/>
  <c r="CY198" i="3"/>
  <c r="DM198" i="3"/>
  <c r="DJ198" i="3"/>
  <c r="AH11" i="3"/>
  <c r="AF11" i="3"/>
  <c r="AI11" i="3"/>
  <c r="DQ35" i="5"/>
  <c r="DT35" i="5"/>
  <c r="DD35" i="5"/>
  <c r="DG35" i="5"/>
  <c r="DH35" i="5"/>
  <c r="DJ35" i="5"/>
  <c r="DM35" i="5"/>
  <c r="DE35" i="5"/>
  <c r="DI35" i="5"/>
  <c r="DK35" i="5"/>
  <c r="DR35" i="5"/>
  <c r="AF323" i="3"/>
  <c r="AI323" i="3"/>
  <c r="AH323" i="3"/>
  <c r="CS136" i="3"/>
  <c r="CT136" i="3"/>
  <c r="CU136" i="3"/>
  <c r="BE166" i="6"/>
  <c r="BF166" i="6"/>
  <c r="BD166" i="6"/>
  <c r="CS135" i="3"/>
  <c r="CT135" i="3"/>
  <c r="CU135" i="3"/>
  <c r="CW156" i="4"/>
  <c r="CY156" i="4"/>
  <c r="DB156" i="4"/>
  <c r="CX156" i="4"/>
  <c r="BX303" i="3"/>
  <c r="BY303" i="3"/>
  <c r="BZ303" i="3"/>
  <c r="CY23" i="5"/>
  <c r="DB23" i="5"/>
  <c r="CX23" i="5"/>
  <c r="CW23" i="5"/>
  <c r="CY129" i="5"/>
  <c r="DB129" i="5"/>
  <c r="CW129" i="5"/>
  <c r="CX129" i="5"/>
  <c r="BC106" i="3"/>
  <c r="BF106" i="3"/>
  <c r="BB106" i="3"/>
  <c r="BZ171" i="5"/>
  <c r="BZ53" i="5"/>
  <c r="BY53" i="5"/>
  <c r="BW255" i="3"/>
  <c r="BV255" i="3"/>
  <c r="BV45" i="6"/>
  <c r="BW45" i="6"/>
  <c r="BB160" i="3"/>
  <c r="BC160" i="3"/>
  <c r="BF160" i="3"/>
  <c r="CR173" i="3"/>
  <c r="CQ173" i="3"/>
  <c r="CU193" i="5"/>
  <c r="CV193" i="5"/>
  <c r="BS19" i="3"/>
  <c r="BQ19" i="3"/>
  <c r="BI19" i="3"/>
  <c r="BT19" i="3"/>
  <c r="BN19" i="3"/>
  <c r="BO19" i="3"/>
  <c r="BM19" i="3"/>
  <c r="BK19" i="3"/>
  <c r="BL19" i="3"/>
  <c r="BH19" i="3"/>
  <c r="BB164" i="4"/>
  <c r="BC164" i="4"/>
  <c r="DD283" i="4"/>
  <c r="CU52" i="5"/>
  <c r="CV52" i="5"/>
  <c r="DS37" i="5"/>
  <c r="DP8" i="5"/>
  <c r="BX11" i="5"/>
  <c r="DH92" i="5"/>
  <c r="DK92" i="5"/>
  <c r="CR252" i="3"/>
  <c r="CQ252" i="3"/>
  <c r="CQ169" i="3"/>
  <c r="CR169" i="3"/>
  <c r="CY163" i="4"/>
  <c r="DB163" i="4"/>
  <c r="CW163" i="4"/>
  <c r="CX163" i="4"/>
  <c r="BY233" i="4"/>
  <c r="BV52" i="6"/>
  <c r="BW52" i="6"/>
  <c r="BR298" i="3"/>
  <c r="BU298" i="3"/>
  <c r="BX156" i="6"/>
  <c r="BY156" i="6"/>
  <c r="BZ156" i="6"/>
  <c r="BZ176" i="4"/>
  <c r="BY176" i="4"/>
  <c r="BC7" i="5"/>
  <c r="BB7" i="5"/>
  <c r="CU153" i="4"/>
  <c r="CV153" i="4"/>
  <c r="CU10" i="5"/>
  <c r="CV10" i="5"/>
  <c r="BT329" i="3"/>
  <c r="BL329" i="3"/>
  <c r="BN329" i="3"/>
  <c r="BO329" i="3"/>
  <c r="BI329" i="3"/>
  <c r="BQ329" i="3"/>
  <c r="BS329" i="3"/>
  <c r="BK329" i="3"/>
  <c r="BM329" i="3"/>
  <c r="BH329" i="3"/>
  <c r="BJ66" i="5"/>
  <c r="BP66" i="5"/>
  <c r="BV66" i="5"/>
  <c r="BN66" i="5"/>
  <c r="BR66" i="5"/>
  <c r="BW66" i="5"/>
  <c r="BM66" i="5"/>
  <c r="BI66" i="5"/>
  <c r="BO66" i="5"/>
  <c r="BL66" i="5"/>
  <c r="BE22" i="6"/>
  <c r="BF22" i="6"/>
  <c r="BD22" i="6"/>
  <c r="BW167" i="3"/>
  <c r="BV167" i="3"/>
  <c r="DJ166" i="4"/>
  <c r="AN93" i="3"/>
  <c r="AX340" i="3"/>
  <c r="BK129" i="4"/>
  <c r="BQ129" i="4"/>
  <c r="BS129" i="4"/>
  <c r="BT129" i="4"/>
  <c r="BU129" i="4"/>
  <c r="DI38" i="4"/>
  <c r="DQ97" i="5"/>
  <c r="CQ97" i="5"/>
  <c r="CT97" i="5"/>
  <c r="CH161" i="5"/>
  <c r="CN161" i="5"/>
  <c r="CP161" i="5"/>
  <c r="DD161" i="5"/>
  <c r="DF161" i="5"/>
  <c r="DL161" i="5"/>
  <c r="DN161" i="5"/>
  <c r="DO161" i="5"/>
  <c r="CR201" i="6"/>
  <c r="CQ201" i="6"/>
  <c r="AW86" i="6"/>
  <c r="AZ86" i="6"/>
  <c r="BW139" i="6"/>
  <c r="BV139" i="6"/>
  <c r="AH310" i="3"/>
  <c r="AF310" i="3"/>
  <c r="AI310" i="3"/>
  <c r="BZ36" i="5"/>
  <c r="BY36" i="5"/>
  <c r="DP54" i="5"/>
  <c r="CF16" i="3"/>
  <c r="CH16" i="3"/>
  <c r="CI16" i="3"/>
  <c r="CG16" i="3"/>
  <c r="CE16" i="3"/>
  <c r="CC16" i="3"/>
  <c r="CK16" i="3"/>
  <c r="CO16" i="3"/>
  <c r="CN16" i="3"/>
  <c r="CB16" i="3"/>
  <c r="AY266" i="3"/>
  <c r="AY269" i="3"/>
  <c r="AO33" i="5"/>
  <c r="AU33" i="5"/>
  <c r="AW33" i="5"/>
  <c r="AX33" i="5"/>
  <c r="BB53" i="5"/>
  <c r="BC53" i="5"/>
  <c r="CH48" i="5"/>
  <c r="CN48" i="5"/>
  <c r="CP48" i="5"/>
  <c r="DD48" i="5"/>
  <c r="DF48" i="5"/>
  <c r="DL48" i="5"/>
  <c r="DN48" i="5"/>
  <c r="DO48" i="5"/>
  <c r="CQ173" i="6"/>
  <c r="CR173" i="6"/>
  <c r="BY77" i="6"/>
  <c r="BZ77" i="6"/>
  <c r="BY32" i="4"/>
  <c r="BT53" i="3"/>
  <c r="BS53" i="3"/>
  <c r="BQ53" i="3"/>
  <c r="BO53" i="3"/>
  <c r="BM53" i="3"/>
  <c r="BL53" i="3"/>
  <c r="BH53" i="3"/>
  <c r="BK53" i="3"/>
  <c r="BI53" i="3"/>
  <c r="BN53" i="3"/>
  <c r="BO134" i="3"/>
  <c r="BM134" i="3"/>
  <c r="BT134" i="3"/>
  <c r="BQ134" i="3"/>
  <c r="BN134" i="3"/>
  <c r="BH134" i="3"/>
  <c r="BI134" i="3"/>
  <c r="BJ134" i="3"/>
  <c r="BS134" i="3"/>
  <c r="BL134" i="3"/>
  <c r="BK134" i="3"/>
  <c r="BB194" i="5"/>
  <c r="BC194" i="5"/>
  <c r="BX22" i="5"/>
  <c r="BA323" i="4"/>
  <c r="CT239" i="5"/>
  <c r="CQ239" i="5"/>
  <c r="DQ239" i="5"/>
  <c r="BB112" i="4"/>
  <c r="AU323" i="4"/>
  <c r="AW323" i="4"/>
  <c r="AX323" i="4"/>
  <c r="CF269" i="4"/>
  <c r="CK269" i="4"/>
  <c r="DI269" i="4"/>
  <c r="CG269" i="4"/>
  <c r="DE269" i="4"/>
  <c r="DA269" i="4"/>
  <c r="CI269" i="4"/>
  <c r="DG269" i="4"/>
  <c r="CR269" i="4"/>
  <c r="CJ269" i="4"/>
  <c r="DH269" i="4"/>
  <c r="CS269" i="4"/>
  <c r="DR269" i="4"/>
  <c r="CZ269" i="4"/>
  <c r="CO269" i="4"/>
  <c r="DM269" i="4"/>
  <c r="CL269" i="4"/>
  <c r="DJ269" i="4"/>
  <c r="CM269" i="4"/>
  <c r="DK269" i="4"/>
  <c r="CR81" i="6"/>
  <c r="CQ81" i="6"/>
  <c r="BC26" i="4"/>
  <c r="BB26" i="4"/>
  <c r="BB161" i="4"/>
  <c r="BC161" i="4"/>
  <c r="BK13" i="1"/>
  <c r="BP13" i="1"/>
  <c r="DJ13" i="1"/>
  <c r="BL13" i="1"/>
  <c r="DF13" i="1"/>
  <c r="BR13" i="1"/>
  <c r="DL13" i="1"/>
  <c r="CF13" i="1"/>
  <c r="BT13" i="1"/>
  <c r="DN13" i="1"/>
  <c r="BW13" i="1"/>
  <c r="BN13" i="1"/>
  <c r="DH13" i="1"/>
  <c r="BO13" i="1"/>
  <c r="DI13" i="1"/>
  <c r="BX13" i="1"/>
  <c r="DS13" i="1"/>
  <c r="BQ13" i="1"/>
  <c r="DK13" i="1"/>
  <c r="CE13" i="1"/>
  <c r="AO139" i="4"/>
  <c r="AU139" i="4"/>
  <c r="AW139" i="4"/>
  <c r="AX139" i="4"/>
  <c r="BC123" i="4"/>
  <c r="BE225" i="5"/>
  <c r="BD225" i="5"/>
  <c r="BC17" i="4"/>
  <c r="BB17" i="4"/>
  <c r="BJ106" i="4"/>
  <c r="BO106" i="4"/>
  <c r="BM106" i="4"/>
  <c r="BR106" i="4"/>
  <c r="BW106" i="4"/>
  <c r="BL106" i="4"/>
  <c r="BI106" i="4"/>
  <c r="BP106" i="4"/>
  <c r="BV106" i="4"/>
  <c r="BN106" i="4"/>
  <c r="BC175" i="5"/>
  <c r="BB175" i="5"/>
  <c r="BC235" i="5"/>
  <c r="BB235" i="5"/>
  <c r="BC195" i="5"/>
  <c r="BB195" i="5"/>
  <c r="BW35" i="1"/>
  <c r="BR35" i="1"/>
  <c r="DL35" i="1"/>
  <c r="BN35" i="1"/>
  <c r="DH35" i="1"/>
  <c r="BK35" i="1"/>
  <c r="BL35" i="1"/>
  <c r="DF35" i="1"/>
  <c r="BO35" i="1"/>
  <c r="DI35" i="1"/>
  <c r="BT35" i="1"/>
  <c r="DN35" i="1"/>
  <c r="BP35" i="1"/>
  <c r="DJ35" i="1"/>
  <c r="CE35" i="1"/>
  <c r="CF35" i="1"/>
  <c r="BX35" i="1"/>
  <c r="DS35" i="1"/>
  <c r="BQ35" i="1"/>
  <c r="DK35" i="1"/>
  <c r="CQ7" i="1"/>
  <c r="CS7" i="1"/>
  <c r="CT7" i="1"/>
  <c r="CW7" i="1"/>
  <c r="CG222" i="4"/>
  <c r="DE222" i="4"/>
  <c r="CJ222" i="4"/>
  <c r="DH222" i="4"/>
  <c r="CK222" i="4"/>
  <c r="DI222" i="4"/>
  <c r="DA222" i="4"/>
  <c r="CO222" i="4"/>
  <c r="DM222" i="4"/>
  <c r="CR222" i="4"/>
  <c r="CS222" i="4"/>
  <c r="DR222" i="4"/>
  <c r="CL222" i="4"/>
  <c r="DJ222" i="4"/>
  <c r="CI222" i="4"/>
  <c r="DG222" i="4"/>
  <c r="CZ222" i="4"/>
  <c r="CF222" i="4"/>
  <c r="CM222" i="4"/>
  <c r="DK222" i="4"/>
  <c r="DL31" i="6"/>
  <c r="DB31" i="6"/>
  <c r="DF31" i="6"/>
  <c r="CZ31" i="6"/>
  <c r="DA31" i="6"/>
  <c r="CX31" i="6"/>
  <c r="DD31" i="6"/>
  <c r="DC31" i="6"/>
  <c r="DI31" i="6"/>
  <c r="DJ31" i="6"/>
  <c r="CW31" i="6"/>
  <c r="BW134" i="5"/>
  <c r="BI134" i="5"/>
  <c r="BP134" i="5"/>
  <c r="BN134" i="5"/>
  <c r="BJ134" i="5"/>
  <c r="BL134" i="5"/>
  <c r="BR134" i="5"/>
  <c r="BM134" i="5"/>
  <c r="BV134" i="5"/>
  <c r="BO134" i="5"/>
  <c r="BB44" i="5"/>
  <c r="BC44" i="5"/>
  <c r="BG16" i="2"/>
  <c r="BH16" i="2"/>
  <c r="BE16" i="2"/>
  <c r="BF16" i="2"/>
  <c r="CR157" i="6"/>
  <c r="CQ157" i="6"/>
  <c r="CW34" i="1"/>
  <c r="BP33" i="1"/>
  <c r="DJ33" i="1"/>
  <c r="BK33" i="1"/>
  <c r="BQ33" i="1"/>
  <c r="DK33" i="1"/>
  <c r="BL33" i="1"/>
  <c r="DF33" i="1"/>
  <c r="BT33" i="1"/>
  <c r="DN33" i="1"/>
  <c r="BO33" i="1"/>
  <c r="DI33" i="1"/>
  <c r="BR33" i="1"/>
  <c r="DL33" i="1"/>
  <c r="CE33" i="1"/>
  <c r="BX33" i="1"/>
  <c r="DS33" i="1"/>
  <c r="BW33" i="1"/>
  <c r="BN33" i="1"/>
  <c r="DH33" i="1"/>
  <c r="CF33" i="1"/>
  <c r="CW30" i="1"/>
  <c r="BB307" i="4"/>
  <c r="BC307" i="4"/>
  <c r="CP39" i="6"/>
  <c r="BQ35" i="6"/>
  <c r="BS35" i="6"/>
  <c r="BN35" i="6"/>
  <c r="BM35" i="6"/>
  <c r="BO35" i="6"/>
  <c r="BI35" i="6"/>
  <c r="BT35" i="6"/>
  <c r="BH35" i="6"/>
  <c r="BK35" i="6"/>
  <c r="BL35" i="6"/>
  <c r="CX24" i="1"/>
  <c r="CY24" i="1"/>
  <c r="AU294" i="4"/>
  <c r="AW294" i="4"/>
  <c r="AX294" i="4"/>
  <c r="BA292" i="4"/>
  <c r="BA201" i="4"/>
  <c r="BC69" i="4"/>
  <c r="BB69" i="4"/>
  <c r="AS21" i="1"/>
  <c r="AR21" i="1"/>
  <c r="AO21" i="1"/>
  <c r="BB21" i="1"/>
  <c r="BA21" i="1"/>
  <c r="AT21" i="1"/>
  <c r="AQ21" i="1"/>
  <c r="AN21" i="1"/>
  <c r="AU21" i="1"/>
  <c r="AW21" i="1"/>
  <c r="BB320" i="4"/>
  <c r="BC320" i="4"/>
  <c r="BC283" i="4"/>
  <c r="BL275" i="4"/>
  <c r="BV275" i="4"/>
  <c r="BR275" i="4"/>
  <c r="BI275" i="4"/>
  <c r="BP275" i="4"/>
  <c r="BM275" i="4"/>
  <c r="BO275" i="4"/>
  <c r="BN275" i="4"/>
  <c r="BJ275" i="4"/>
  <c r="BW275" i="4"/>
  <c r="BA244" i="4"/>
  <c r="CG241" i="4"/>
  <c r="DE241" i="4"/>
  <c r="CF241" i="4"/>
  <c r="CZ241" i="4"/>
  <c r="CO241" i="4"/>
  <c r="DM241" i="4"/>
  <c r="CR241" i="4"/>
  <c r="CL241" i="4"/>
  <c r="DJ241" i="4"/>
  <c r="CS241" i="4"/>
  <c r="DR241" i="4"/>
  <c r="CM241" i="4"/>
  <c r="DK241" i="4"/>
  <c r="CK241" i="4"/>
  <c r="DI241" i="4"/>
  <c r="CI241" i="4"/>
  <c r="DG241" i="4"/>
  <c r="CJ241" i="4"/>
  <c r="DH241" i="4"/>
  <c r="DA241" i="4"/>
  <c r="DT175" i="4"/>
  <c r="DH175" i="4"/>
  <c r="DQ175" i="4"/>
  <c r="DD175" i="4"/>
  <c r="DG175" i="4"/>
  <c r="DM175" i="4"/>
  <c r="DI175" i="4"/>
  <c r="DR175" i="4"/>
  <c r="DJ175" i="4"/>
  <c r="DK175" i="4"/>
  <c r="AO111" i="4"/>
  <c r="AU111" i="4"/>
  <c r="AW111" i="4"/>
  <c r="AX111" i="4"/>
  <c r="CR132" i="6"/>
  <c r="CQ132" i="6"/>
  <c r="CW40" i="1"/>
  <c r="DT13" i="4"/>
  <c r="DQ13" i="4"/>
  <c r="DR13" i="4"/>
  <c r="DI13" i="4"/>
  <c r="DM13" i="4"/>
  <c r="CW39" i="1"/>
  <c r="DT321" i="4"/>
  <c r="DI321" i="4"/>
  <c r="DR321" i="4"/>
  <c r="DD321" i="4"/>
  <c r="DM321" i="4"/>
  <c r="BB155" i="4"/>
  <c r="DT118" i="4"/>
  <c r="DM118" i="4"/>
  <c r="DR118" i="4"/>
  <c r="DQ118" i="4"/>
  <c r="DI118" i="4"/>
  <c r="DJ118" i="4"/>
  <c r="DE118" i="4"/>
  <c r="DF118" i="4"/>
  <c r="DL118" i="4"/>
  <c r="DN118" i="4"/>
  <c r="DO118" i="4"/>
  <c r="DP118" i="4"/>
  <c r="AO99" i="4"/>
  <c r="AU99" i="4"/>
  <c r="AW99" i="4"/>
  <c r="AX99" i="4"/>
  <c r="CJ80" i="6"/>
  <c r="CL80" i="6"/>
  <c r="CM80" i="6"/>
  <c r="BO142" i="5"/>
  <c r="BP142" i="5"/>
  <c r="BN142" i="5"/>
  <c r="BJ142" i="5"/>
  <c r="BW142" i="5"/>
  <c r="BI142" i="5"/>
  <c r="BR142" i="5"/>
  <c r="BL142" i="5"/>
  <c r="BV142" i="5"/>
  <c r="BM142" i="5"/>
  <c r="CT118" i="5"/>
  <c r="DQ118" i="5"/>
  <c r="CQ118" i="5"/>
  <c r="DI118" i="5"/>
  <c r="DJ118" i="5"/>
  <c r="CX294" i="3"/>
  <c r="DC294" i="3"/>
  <c r="DM294" i="3"/>
  <c r="DF294" i="3"/>
  <c r="CW294" i="3"/>
  <c r="CY294" i="3"/>
  <c r="DD294" i="3"/>
  <c r="DK294" i="3"/>
  <c r="DB294" i="3"/>
  <c r="CZ294" i="3"/>
  <c r="DA294" i="3"/>
  <c r="DJ294" i="3"/>
  <c r="DT232" i="4"/>
  <c r="DD232" i="4"/>
  <c r="DF232" i="4"/>
  <c r="DJ232" i="4"/>
  <c r="DK232" i="4"/>
  <c r="DI232" i="4"/>
  <c r="AU208" i="4"/>
  <c r="AW208" i="4"/>
  <c r="AX208" i="4"/>
  <c r="AO196" i="4"/>
  <c r="AU196" i="4"/>
  <c r="AW196" i="4"/>
  <c r="AX196" i="4"/>
  <c r="BO98" i="6"/>
  <c r="BK98" i="6"/>
  <c r="BH98" i="6"/>
  <c r="BN98" i="6"/>
  <c r="BL98" i="6"/>
  <c r="BT98" i="6"/>
  <c r="BS98" i="6"/>
  <c r="BQ98" i="6"/>
  <c r="BM98" i="6"/>
  <c r="BI98" i="6"/>
  <c r="CP55" i="6"/>
  <c r="BV246" i="5"/>
  <c r="BI246" i="5"/>
  <c r="BM246" i="5"/>
  <c r="BN246" i="5"/>
  <c r="BO246" i="5"/>
  <c r="BJ246" i="5"/>
  <c r="BL246" i="5"/>
  <c r="BP246" i="5"/>
  <c r="BW246" i="5"/>
  <c r="BR246" i="5"/>
  <c r="AU118" i="5"/>
  <c r="AW118" i="5"/>
  <c r="AX118" i="5"/>
  <c r="BC67" i="4"/>
  <c r="BB67" i="4"/>
  <c r="CP200" i="6"/>
  <c r="BK109" i="6"/>
  <c r="BT109" i="6"/>
  <c r="BL109" i="6"/>
  <c r="BQ109" i="6"/>
  <c r="BO109" i="6"/>
  <c r="BH109" i="6"/>
  <c r="BS109" i="6"/>
  <c r="BN109" i="6"/>
  <c r="BM109" i="6"/>
  <c r="BI109" i="6"/>
  <c r="BP160" i="5"/>
  <c r="BM160" i="5"/>
  <c r="BI160" i="5"/>
  <c r="BW160" i="5"/>
  <c r="BV160" i="5"/>
  <c r="BL160" i="5"/>
  <c r="BO160" i="5"/>
  <c r="BR160" i="5"/>
  <c r="BJ160" i="5"/>
  <c r="BN160" i="5"/>
  <c r="BM116" i="5"/>
  <c r="BJ116" i="5"/>
  <c r="BR116" i="5"/>
  <c r="BO116" i="5"/>
  <c r="BV116" i="5"/>
  <c r="BW116" i="5"/>
  <c r="BI116" i="5"/>
  <c r="BP116" i="5"/>
  <c r="BL116" i="5"/>
  <c r="BN116" i="5"/>
  <c r="BC35" i="4"/>
  <c r="CF182" i="5"/>
  <c r="CO182" i="5"/>
  <c r="DM182" i="5"/>
  <c r="CM182" i="5"/>
  <c r="DK182" i="5"/>
  <c r="CR182" i="5"/>
  <c r="DA182" i="5"/>
  <c r="CL182" i="5"/>
  <c r="DJ182" i="5"/>
  <c r="CK182" i="5"/>
  <c r="DI182" i="5"/>
  <c r="CJ182" i="5"/>
  <c r="DH182" i="5"/>
  <c r="CS182" i="5"/>
  <c r="DR182" i="5"/>
  <c r="CZ182" i="5"/>
  <c r="CG182" i="5"/>
  <c r="DE182" i="5"/>
  <c r="CI182" i="5"/>
  <c r="DG182" i="5"/>
  <c r="BC11" i="5"/>
  <c r="BB11" i="5"/>
  <c r="DC277" i="3"/>
  <c r="DB277" i="3"/>
  <c r="CX277" i="3"/>
  <c r="CZ277" i="3"/>
  <c r="CW277" i="3"/>
  <c r="DF277" i="3"/>
  <c r="DM277" i="3"/>
  <c r="DD277" i="3"/>
  <c r="DK277" i="3"/>
  <c r="DA277" i="3"/>
  <c r="DJ277" i="3"/>
  <c r="AY116" i="3"/>
  <c r="AU64" i="5"/>
  <c r="AW64" i="5"/>
  <c r="AX64" i="5"/>
  <c r="AF221" i="3"/>
  <c r="AI221" i="3"/>
  <c r="AH221" i="3"/>
  <c r="DJ95" i="3"/>
  <c r="CZ95" i="3"/>
  <c r="DB95" i="3"/>
  <c r="DC95" i="3"/>
  <c r="DD95" i="3"/>
  <c r="DM95" i="3"/>
  <c r="CX95" i="3"/>
  <c r="DA95" i="3"/>
  <c r="DK95" i="3"/>
  <c r="DF95" i="3"/>
  <c r="CW95" i="3"/>
  <c r="CY95" i="3"/>
  <c r="DB21" i="3"/>
  <c r="DK21" i="3"/>
  <c r="DJ21" i="3"/>
  <c r="DA21" i="3"/>
  <c r="DM21" i="3"/>
  <c r="DF21" i="3"/>
  <c r="CZ21" i="3"/>
  <c r="DD21" i="3"/>
  <c r="CX21" i="3"/>
  <c r="CW21" i="3"/>
  <c r="DC21" i="3"/>
  <c r="AQ309" i="3"/>
  <c r="AR309" i="3"/>
  <c r="AW309" i="3"/>
  <c r="AT309" i="3"/>
  <c r="AL309" i="3"/>
  <c r="BE309" i="3"/>
  <c r="BD309" i="3"/>
  <c r="AO309" i="3"/>
  <c r="AP309" i="3"/>
  <c r="AU309" i="3"/>
  <c r="AM309" i="3"/>
  <c r="AS309" i="3"/>
  <c r="AU209" i="3"/>
  <c r="AS209" i="3"/>
  <c r="AW209" i="3"/>
  <c r="AR209" i="3"/>
  <c r="AT209" i="3"/>
  <c r="AV209" i="3"/>
  <c r="AM209" i="3"/>
  <c r="BE209" i="3"/>
  <c r="AL209" i="3"/>
  <c r="AQ209" i="3"/>
  <c r="AO209" i="3"/>
  <c r="BD209" i="3"/>
  <c r="AP209" i="3"/>
  <c r="DF160" i="3"/>
  <c r="CW160" i="3"/>
  <c r="CX160" i="3"/>
  <c r="CY160" i="3"/>
  <c r="DA160" i="3"/>
  <c r="DC160" i="3"/>
  <c r="DM160" i="3"/>
  <c r="DK160" i="3"/>
  <c r="DB160" i="3"/>
  <c r="CZ160" i="3"/>
  <c r="DJ160" i="3"/>
  <c r="DD160" i="3"/>
  <c r="AH45" i="3"/>
  <c r="AF45" i="3"/>
  <c r="AI45" i="3"/>
  <c r="BD24" i="3"/>
  <c r="AM24" i="3"/>
  <c r="AO24" i="3"/>
  <c r="AU24" i="3"/>
  <c r="AP24" i="3"/>
  <c r="AR24" i="3"/>
  <c r="AW24" i="3"/>
  <c r="AT24" i="3"/>
  <c r="AV24" i="3"/>
  <c r="AL24" i="3"/>
  <c r="AS24" i="3"/>
  <c r="BE24" i="3"/>
  <c r="AQ24" i="3"/>
  <c r="AH155" i="3"/>
  <c r="AF155" i="3"/>
  <c r="AI155" i="3"/>
  <c r="BC112" i="3"/>
  <c r="BF112" i="3"/>
  <c r="BB112" i="3"/>
  <c r="BC125" i="3"/>
  <c r="BF125" i="3"/>
  <c r="BB125" i="3"/>
  <c r="BJ59" i="3"/>
  <c r="BP59" i="3"/>
  <c r="DD11" i="5"/>
  <c r="DF11" i="5"/>
  <c r="DL11" i="5"/>
  <c r="DN11" i="5"/>
  <c r="DO11" i="5"/>
  <c r="CH11" i="5"/>
  <c r="CN11" i="5"/>
  <c r="CP11" i="5"/>
  <c r="BV176" i="3"/>
  <c r="BW176" i="3"/>
  <c r="DL29" i="1"/>
  <c r="CS140" i="6"/>
  <c r="CT140" i="6"/>
  <c r="CU140" i="6"/>
  <c r="BC154" i="5"/>
  <c r="BB154" i="5"/>
  <c r="DS72" i="5"/>
  <c r="CE34" i="3"/>
  <c r="CN34" i="3"/>
  <c r="CO34" i="3"/>
  <c r="CB34" i="3"/>
  <c r="CC34" i="3"/>
  <c r="CI34" i="3"/>
  <c r="CG34" i="3"/>
  <c r="CH34" i="3"/>
  <c r="CF34" i="3"/>
  <c r="CK34" i="3"/>
  <c r="BR34" i="5"/>
  <c r="BO34" i="5"/>
  <c r="BN34" i="5"/>
  <c r="BV34" i="5"/>
  <c r="BL34" i="5"/>
  <c r="BW34" i="5"/>
  <c r="BP34" i="5"/>
  <c r="BJ34" i="5"/>
  <c r="BI34" i="5"/>
  <c r="BM34" i="5"/>
  <c r="DE166" i="4"/>
  <c r="DF166" i="4"/>
  <c r="CD10" i="2"/>
  <c r="CE10" i="2"/>
  <c r="CB10" i="2"/>
  <c r="CC10" i="2"/>
  <c r="DH54" i="4"/>
  <c r="BP54" i="6"/>
  <c r="BB6" i="3"/>
  <c r="BC6" i="3"/>
  <c r="BF6" i="3"/>
  <c r="CT42" i="6"/>
  <c r="CU42" i="6"/>
  <c r="CS42" i="6"/>
  <c r="CF323" i="4"/>
  <c r="CK323" i="4"/>
  <c r="DI323" i="4"/>
  <c r="DA323" i="4"/>
  <c r="CL323" i="4"/>
  <c r="DJ323" i="4"/>
  <c r="CM323" i="4"/>
  <c r="DK323" i="4"/>
  <c r="CS323" i="4"/>
  <c r="DR323" i="4"/>
  <c r="CZ323" i="4"/>
  <c r="CJ323" i="4"/>
  <c r="DH323" i="4"/>
  <c r="CO323" i="4"/>
  <c r="DM323" i="4"/>
  <c r="CR323" i="4"/>
  <c r="CG323" i="4"/>
  <c r="DE323" i="4"/>
  <c r="CI323" i="4"/>
  <c r="DG323" i="4"/>
  <c r="BA146" i="6"/>
  <c r="AW146" i="6"/>
  <c r="AZ146" i="6"/>
  <c r="BF29" i="4"/>
  <c r="BF81" i="5"/>
  <c r="BG81" i="5"/>
  <c r="BD81" i="5"/>
  <c r="BE81" i="5"/>
  <c r="BF249" i="5"/>
  <c r="BG249" i="5"/>
  <c r="DT103" i="4"/>
  <c r="DD103" i="4"/>
  <c r="DM103" i="4"/>
  <c r="DK103" i="4"/>
  <c r="DQ103" i="4"/>
  <c r="DR103" i="4"/>
  <c r="DG103" i="4"/>
  <c r="DH103" i="4"/>
  <c r="AR36" i="1"/>
  <c r="AU36" i="1"/>
  <c r="AW36" i="1"/>
  <c r="AT36" i="1"/>
  <c r="BA36" i="1"/>
  <c r="AQ36" i="1"/>
  <c r="BB36" i="1"/>
  <c r="AN36" i="1"/>
  <c r="AO36" i="1"/>
  <c r="AP36" i="1"/>
  <c r="AS36" i="1"/>
  <c r="AN34" i="1"/>
  <c r="BB34" i="1"/>
  <c r="AW34" i="1"/>
  <c r="AR34" i="1"/>
  <c r="BA34" i="1"/>
  <c r="AO34" i="1"/>
  <c r="AQ34" i="1"/>
  <c r="AT34" i="1"/>
  <c r="AU34" i="1"/>
  <c r="AS34" i="1"/>
  <c r="BJ59" i="4"/>
  <c r="BP59" i="4"/>
  <c r="BM59" i="4"/>
  <c r="BL59" i="4"/>
  <c r="BV59" i="4"/>
  <c r="BR59" i="4"/>
  <c r="BI59" i="4"/>
  <c r="BW59" i="4"/>
  <c r="BO59" i="4"/>
  <c r="BN59" i="4"/>
  <c r="CJ189" i="6"/>
  <c r="CL189" i="6"/>
  <c r="CM189" i="6"/>
  <c r="CR326" i="4"/>
  <c r="CJ326" i="4"/>
  <c r="DH326" i="4"/>
  <c r="CS326" i="4"/>
  <c r="DR326" i="4"/>
  <c r="CL326" i="4"/>
  <c r="DJ326" i="4"/>
  <c r="CZ326" i="4"/>
  <c r="CI326" i="4"/>
  <c r="DG326" i="4"/>
  <c r="CK326" i="4"/>
  <c r="DI326" i="4"/>
  <c r="CM326" i="4"/>
  <c r="DK326" i="4"/>
  <c r="CO326" i="4"/>
  <c r="DM326" i="4"/>
  <c r="CG326" i="4"/>
  <c r="DE326" i="4"/>
  <c r="DA326" i="4"/>
  <c r="CF326" i="4"/>
  <c r="AN62" i="6"/>
  <c r="AO62" i="6"/>
  <c r="AP62" i="6"/>
  <c r="AX62" i="6"/>
  <c r="AQ62" i="6"/>
  <c r="AY62" i="6"/>
  <c r="AS62" i="6"/>
  <c r="AR62" i="6"/>
  <c r="AV62" i="6"/>
  <c r="AU62" i="6"/>
  <c r="AT62" i="6"/>
  <c r="CW14" i="1"/>
  <c r="BV254" i="4"/>
  <c r="BO254" i="4"/>
  <c r="BI254" i="4"/>
  <c r="BW254" i="4"/>
  <c r="BN254" i="4"/>
  <c r="BR254" i="4"/>
  <c r="BL254" i="4"/>
  <c r="BM254" i="4"/>
  <c r="BP254" i="4"/>
  <c r="BJ254" i="4"/>
  <c r="AO97" i="4"/>
  <c r="AU97" i="4"/>
  <c r="AW97" i="4"/>
  <c r="AX97" i="4"/>
  <c r="CR284" i="4"/>
  <c r="CL284" i="4"/>
  <c r="DJ284" i="4"/>
  <c r="CO284" i="4"/>
  <c r="DM284" i="4"/>
  <c r="CG284" i="4"/>
  <c r="DE284" i="4"/>
  <c r="CM284" i="4"/>
  <c r="DK284" i="4"/>
  <c r="CF284" i="4"/>
  <c r="DA284" i="4"/>
  <c r="CI284" i="4"/>
  <c r="DG284" i="4"/>
  <c r="CK284" i="4"/>
  <c r="DI284" i="4"/>
  <c r="CS284" i="4"/>
  <c r="DR284" i="4"/>
  <c r="CZ284" i="4"/>
  <c r="CJ284" i="4"/>
  <c r="DH284" i="4"/>
  <c r="CR328" i="4"/>
  <c r="CO328" i="4"/>
  <c r="DM328" i="4"/>
  <c r="CJ328" i="4"/>
  <c r="DH328" i="4"/>
  <c r="CZ328" i="4"/>
  <c r="CM328" i="4"/>
  <c r="DK328" i="4"/>
  <c r="CI328" i="4"/>
  <c r="DG328" i="4"/>
  <c r="CS328" i="4"/>
  <c r="DR328" i="4"/>
  <c r="DA328" i="4"/>
  <c r="CG328" i="4"/>
  <c r="DE328" i="4"/>
  <c r="CK328" i="4"/>
  <c r="DI328" i="4"/>
  <c r="CL328" i="4"/>
  <c r="DJ328" i="4"/>
  <c r="CF328" i="4"/>
  <c r="CD95" i="6"/>
  <c r="CJ95" i="6"/>
  <c r="CL95" i="6"/>
  <c r="CM95" i="6"/>
  <c r="AV21" i="2"/>
  <c r="AX21" i="2"/>
  <c r="AY21" i="2"/>
  <c r="BB21" i="2"/>
  <c r="CP51" i="6"/>
  <c r="BM218" i="5"/>
  <c r="BP218" i="5"/>
  <c r="BI218" i="5"/>
  <c r="BJ218" i="5"/>
  <c r="BK218" i="5"/>
  <c r="BQ218" i="5"/>
  <c r="BV218" i="5"/>
  <c r="BO218" i="5"/>
  <c r="BR218" i="5"/>
  <c r="BL218" i="5"/>
  <c r="BW218" i="5"/>
  <c r="BN218" i="5"/>
  <c r="AV291" i="3"/>
  <c r="AX291" i="3"/>
  <c r="DD199" i="6"/>
  <c r="DI199" i="6"/>
  <c r="CX199" i="6"/>
  <c r="CW199" i="6"/>
  <c r="DJ199" i="6"/>
  <c r="CZ199" i="6"/>
  <c r="DF199" i="6"/>
  <c r="DA199" i="6"/>
  <c r="DC199" i="6"/>
  <c r="DL199" i="6"/>
  <c r="DB199" i="6"/>
  <c r="CO150" i="5"/>
  <c r="DM150" i="5"/>
  <c r="CF150" i="5"/>
  <c r="DA150" i="5"/>
  <c r="CR150" i="5"/>
  <c r="CM150" i="5"/>
  <c r="DK150" i="5"/>
  <c r="CG150" i="5"/>
  <c r="DE150" i="5"/>
  <c r="CI150" i="5"/>
  <c r="DG150" i="5"/>
  <c r="CS150" i="5"/>
  <c r="DR150" i="5"/>
  <c r="CZ150" i="5"/>
  <c r="CJ150" i="5"/>
  <c r="DH150" i="5"/>
  <c r="CK150" i="5"/>
  <c r="DI150" i="5"/>
  <c r="CL150" i="5"/>
  <c r="DJ150" i="5"/>
  <c r="DT21" i="5"/>
  <c r="DQ21" i="5"/>
  <c r="DH21" i="5"/>
  <c r="DI21" i="5"/>
  <c r="DD21" i="5"/>
  <c r="DJ21" i="5"/>
  <c r="DG21" i="5"/>
  <c r="DE21" i="5"/>
  <c r="DR21" i="5"/>
  <c r="DM21" i="5"/>
  <c r="DK21" i="5"/>
  <c r="CW19" i="6"/>
  <c r="DJ19" i="6"/>
  <c r="DD19" i="6"/>
  <c r="DI19" i="6"/>
  <c r="DF19" i="6"/>
  <c r="DA19" i="6"/>
  <c r="CZ19" i="6"/>
  <c r="CX19" i="6"/>
  <c r="DC19" i="6"/>
  <c r="DL19" i="6"/>
  <c r="DB19" i="6"/>
  <c r="DK253" i="3"/>
  <c r="DJ253" i="3"/>
  <c r="DF253" i="3"/>
  <c r="DD253" i="3"/>
  <c r="DA253" i="3"/>
  <c r="CW253" i="3"/>
  <c r="CX253" i="3"/>
  <c r="CZ253" i="3"/>
  <c r="DC253" i="3"/>
  <c r="DM253" i="3"/>
  <c r="DB253" i="3"/>
  <c r="AV18" i="3"/>
  <c r="AO43" i="3"/>
  <c r="BE43" i="3"/>
  <c r="AR43" i="3"/>
  <c r="BD43" i="3"/>
  <c r="AT43" i="3"/>
  <c r="AL43" i="3"/>
  <c r="AP43" i="3"/>
  <c r="AW43" i="3"/>
  <c r="AM43" i="3"/>
  <c r="AQ43" i="3"/>
  <c r="AS43" i="3"/>
  <c r="AU43" i="3"/>
  <c r="AO38" i="5"/>
  <c r="AU38" i="5"/>
  <c r="AW38" i="5"/>
  <c r="AX38" i="5"/>
  <c r="BA38" i="5"/>
  <c r="AF149" i="3"/>
  <c r="AI149" i="3"/>
  <c r="AH149" i="3"/>
  <c r="BD232" i="4"/>
  <c r="BF232" i="4"/>
  <c r="BE232" i="4"/>
  <c r="BD237" i="5"/>
  <c r="BF237" i="5"/>
  <c r="BG237" i="5"/>
  <c r="BE237" i="5"/>
  <c r="BD192" i="5"/>
  <c r="BE192" i="5"/>
  <c r="CT79" i="6"/>
  <c r="CU79" i="6"/>
  <c r="CS79" i="6"/>
  <c r="CW279" i="4"/>
  <c r="CY279" i="4"/>
  <c r="DB279" i="4"/>
  <c r="CX279" i="4"/>
  <c r="BE160" i="6"/>
  <c r="BF160" i="6"/>
  <c r="BD160" i="6"/>
  <c r="BE28" i="4"/>
  <c r="BD28" i="4"/>
  <c r="BF28" i="4"/>
  <c r="BG28" i="4"/>
  <c r="BE150" i="5"/>
  <c r="BF150" i="5"/>
  <c r="BG150" i="5"/>
  <c r="BD150" i="5"/>
  <c r="BD217" i="5"/>
  <c r="BF217" i="5"/>
  <c r="BG217" i="5"/>
  <c r="BE217" i="5"/>
  <c r="BE221" i="5"/>
  <c r="BD221" i="5"/>
  <c r="BF221" i="5"/>
  <c r="BG221" i="5"/>
  <c r="AY191" i="3"/>
  <c r="BF184" i="5"/>
  <c r="BG184" i="5"/>
  <c r="BE184" i="5"/>
  <c r="BD184" i="5"/>
  <c r="BD236" i="5"/>
  <c r="BF236" i="5"/>
  <c r="BG236" i="5"/>
  <c r="BE236" i="5"/>
  <c r="CA159" i="5"/>
  <c r="CC159" i="5"/>
  <c r="CD159" i="5"/>
  <c r="CB159" i="5"/>
  <c r="BD260" i="4"/>
  <c r="CS3" i="6"/>
  <c r="CQ18" i="6"/>
  <c r="CR18" i="6"/>
  <c r="BC11" i="4"/>
  <c r="CQ149" i="4"/>
  <c r="DQ149" i="4"/>
  <c r="CT149" i="4"/>
  <c r="DD149" i="4"/>
  <c r="CH149" i="4"/>
  <c r="CN149" i="4"/>
  <c r="CP149" i="4"/>
  <c r="CV134" i="4"/>
  <c r="CU134" i="4"/>
  <c r="BD32" i="6"/>
  <c r="BE32" i="6"/>
  <c r="BF32" i="6"/>
  <c r="BN115" i="3"/>
  <c r="BM115" i="3"/>
  <c r="BT115" i="3"/>
  <c r="BH115" i="3"/>
  <c r="BS115" i="3"/>
  <c r="BK115" i="3"/>
  <c r="BL115" i="3"/>
  <c r="BI115" i="3"/>
  <c r="BO115" i="3"/>
  <c r="BQ115" i="3"/>
  <c r="CB165" i="3"/>
  <c r="CG165" i="3"/>
  <c r="CH165" i="3"/>
  <c r="CN165" i="3"/>
  <c r="CO165" i="3"/>
  <c r="CE165" i="3"/>
  <c r="CC165" i="3"/>
  <c r="CK165" i="3"/>
  <c r="CI165" i="3"/>
  <c r="CF165" i="3"/>
  <c r="AU271" i="4"/>
  <c r="AW271" i="4"/>
  <c r="AX271" i="4"/>
  <c r="CS66" i="6"/>
  <c r="CT66" i="6"/>
  <c r="CU66" i="6"/>
  <c r="AN15" i="3"/>
  <c r="AY15" i="3"/>
  <c r="AV15" i="3"/>
  <c r="AX15" i="3"/>
  <c r="BI75" i="3"/>
  <c r="BS75" i="3"/>
  <c r="BL75" i="3"/>
  <c r="BN75" i="3"/>
  <c r="BM75" i="3"/>
  <c r="BT75" i="3"/>
  <c r="BH75" i="3"/>
  <c r="BK75" i="3"/>
  <c r="BO75" i="3"/>
  <c r="BQ75" i="3"/>
  <c r="CF325" i="4"/>
  <c r="CK325" i="4"/>
  <c r="DI325" i="4"/>
  <c r="CG325" i="4"/>
  <c r="DE325" i="4"/>
  <c r="CM325" i="4"/>
  <c r="DK325" i="4"/>
  <c r="CJ325" i="4"/>
  <c r="DH325" i="4"/>
  <c r="CS325" i="4"/>
  <c r="DR325" i="4"/>
  <c r="CZ325" i="4"/>
  <c r="CI325" i="4"/>
  <c r="DG325" i="4"/>
  <c r="CR325" i="4"/>
  <c r="DA325" i="4"/>
  <c r="CO325" i="4"/>
  <c r="DM325" i="4"/>
  <c r="CL325" i="4"/>
  <c r="DJ325" i="4"/>
  <c r="BC158" i="5"/>
  <c r="BB158" i="5"/>
  <c r="CQ194" i="6"/>
  <c r="CR194" i="6"/>
  <c r="CK12" i="1"/>
  <c r="CQ12" i="1"/>
  <c r="CS12" i="1"/>
  <c r="CT12" i="1"/>
  <c r="CK139" i="4"/>
  <c r="DI139" i="4"/>
  <c r="DA139" i="4"/>
  <c r="CJ139" i="4"/>
  <c r="DH139" i="4"/>
  <c r="CM139" i="4"/>
  <c r="DK139" i="4"/>
  <c r="CL139" i="4"/>
  <c r="DJ139" i="4"/>
  <c r="CS139" i="4"/>
  <c r="DR139" i="4"/>
  <c r="CG139" i="4"/>
  <c r="DE139" i="4"/>
  <c r="CZ139" i="4"/>
  <c r="CI139" i="4"/>
  <c r="DG139" i="4"/>
  <c r="CO139" i="4"/>
  <c r="DM139" i="4"/>
  <c r="CR139" i="4"/>
  <c r="CF139" i="4"/>
  <c r="BJ107" i="4"/>
  <c r="BP107" i="4"/>
  <c r="BM107" i="4"/>
  <c r="BO107" i="4"/>
  <c r="BV107" i="4"/>
  <c r="BR107" i="4"/>
  <c r="BI107" i="4"/>
  <c r="BL107" i="4"/>
  <c r="BN107" i="4"/>
  <c r="BW107" i="4"/>
  <c r="BB85" i="5"/>
  <c r="BC85" i="5"/>
  <c r="BC173" i="5"/>
  <c r="BB173" i="5"/>
  <c r="AQ18" i="1"/>
  <c r="BA18" i="1"/>
  <c r="AW18" i="1"/>
  <c r="AT18" i="1"/>
  <c r="AS18" i="1"/>
  <c r="AU18" i="1"/>
  <c r="AN18" i="1"/>
  <c r="BB18" i="1"/>
  <c r="AO18" i="1"/>
  <c r="AR18" i="1"/>
  <c r="BB146" i="5"/>
  <c r="BC146" i="5"/>
  <c r="BB109" i="5"/>
  <c r="BK7" i="1"/>
  <c r="BP7" i="1"/>
  <c r="DJ7" i="1"/>
  <c r="BR7" i="1"/>
  <c r="DL7" i="1"/>
  <c r="BO7" i="1"/>
  <c r="DI7" i="1"/>
  <c r="BX7" i="1"/>
  <c r="DS7" i="1"/>
  <c r="BL7" i="1"/>
  <c r="DF7" i="1"/>
  <c r="CE7" i="1"/>
  <c r="BN7" i="1"/>
  <c r="DH7" i="1"/>
  <c r="BW7" i="1"/>
  <c r="BT7" i="1"/>
  <c r="DN7" i="1"/>
  <c r="CF7" i="1"/>
  <c r="BQ7" i="1"/>
  <c r="DK7" i="1"/>
  <c r="CR215" i="4"/>
  <c r="CS215" i="4"/>
  <c r="DR215" i="4"/>
  <c r="CF215" i="4"/>
  <c r="CL215" i="4"/>
  <c r="DJ215" i="4"/>
  <c r="CG215" i="4"/>
  <c r="DE215" i="4"/>
  <c r="CK215" i="4"/>
  <c r="DI215" i="4"/>
  <c r="CO215" i="4"/>
  <c r="DM215" i="4"/>
  <c r="DA215" i="4"/>
  <c r="CI215" i="4"/>
  <c r="DG215" i="4"/>
  <c r="CM215" i="4"/>
  <c r="DK215" i="4"/>
  <c r="CJ215" i="4"/>
  <c r="DH215" i="4"/>
  <c r="CZ215" i="4"/>
  <c r="CQ28" i="6"/>
  <c r="CG139" i="5"/>
  <c r="DE139" i="5"/>
  <c r="DA139" i="5"/>
  <c r="CZ139" i="5"/>
  <c r="CF139" i="5"/>
  <c r="CS139" i="5"/>
  <c r="DR139" i="5"/>
  <c r="CL139" i="5"/>
  <c r="DJ139" i="5"/>
  <c r="CK139" i="5"/>
  <c r="DI139" i="5"/>
  <c r="CI139" i="5"/>
  <c r="DG139" i="5"/>
  <c r="CM139" i="5"/>
  <c r="DK139" i="5"/>
  <c r="CR139" i="5"/>
  <c r="CJ139" i="5"/>
  <c r="DH139" i="5"/>
  <c r="CO139" i="5"/>
  <c r="DM139" i="5"/>
  <c r="BC171" i="5"/>
  <c r="BB171" i="5"/>
  <c r="BC229" i="5"/>
  <c r="BB229" i="5"/>
  <c r="BB44" i="1"/>
  <c r="AU44" i="1"/>
  <c r="BA44" i="1"/>
  <c r="AS44" i="1"/>
  <c r="AW44" i="1"/>
  <c r="AQ44" i="1"/>
  <c r="AO44" i="1"/>
  <c r="AN44" i="1"/>
  <c r="AT44" i="1"/>
  <c r="AR44" i="1"/>
  <c r="BC330" i="4"/>
  <c r="BB330" i="4"/>
  <c r="BA208" i="4"/>
  <c r="BB83" i="4"/>
  <c r="BC83" i="4"/>
  <c r="BC131" i="5"/>
  <c r="BB131" i="5"/>
  <c r="BN28" i="1"/>
  <c r="DH28" i="1"/>
  <c r="BX28" i="1"/>
  <c r="DS28" i="1"/>
  <c r="BW28" i="1"/>
  <c r="BL28" i="1"/>
  <c r="DF28" i="1"/>
  <c r="BP28" i="1"/>
  <c r="DJ28" i="1"/>
  <c r="BO28" i="1"/>
  <c r="DI28" i="1"/>
  <c r="BQ28" i="1"/>
  <c r="DK28" i="1"/>
  <c r="CF28" i="1"/>
  <c r="BK28" i="1"/>
  <c r="BT28" i="1"/>
  <c r="DN28" i="1"/>
  <c r="CE28" i="1"/>
  <c r="BR28" i="1"/>
  <c r="DL28" i="1"/>
  <c r="BK11" i="1"/>
  <c r="BP11" i="1"/>
  <c r="DJ11" i="1"/>
  <c r="BQ11" i="1"/>
  <c r="DK11" i="1"/>
  <c r="BN11" i="1"/>
  <c r="DH11" i="1"/>
  <c r="BW11" i="1"/>
  <c r="BO11" i="1"/>
  <c r="DI11" i="1"/>
  <c r="BX11" i="1"/>
  <c r="DS11" i="1"/>
  <c r="BL11" i="1"/>
  <c r="DF11" i="1"/>
  <c r="CE11" i="1"/>
  <c r="BR11" i="1"/>
  <c r="DL11" i="1"/>
  <c r="CF11" i="1"/>
  <c r="BT11" i="1"/>
  <c r="DN11" i="1"/>
  <c r="AU296" i="4"/>
  <c r="AW296" i="4"/>
  <c r="AX296" i="4"/>
  <c r="CF291" i="4"/>
  <c r="CK291" i="4"/>
  <c r="DI291" i="4"/>
  <c r="DA291" i="4"/>
  <c r="CM291" i="4"/>
  <c r="DK291" i="4"/>
  <c r="CL291" i="4"/>
  <c r="DJ291" i="4"/>
  <c r="CS291" i="4"/>
  <c r="DR291" i="4"/>
  <c r="CZ291" i="4"/>
  <c r="CJ291" i="4"/>
  <c r="DH291" i="4"/>
  <c r="CO291" i="4"/>
  <c r="DM291" i="4"/>
  <c r="CR291" i="4"/>
  <c r="CG291" i="4"/>
  <c r="DE291" i="4"/>
  <c r="CI291" i="4"/>
  <c r="DG291" i="4"/>
  <c r="BA279" i="4"/>
  <c r="CO197" i="4"/>
  <c r="DM197" i="4"/>
  <c r="DA197" i="4"/>
  <c r="CK197" i="4"/>
  <c r="DI197" i="4"/>
  <c r="CF197" i="4"/>
  <c r="CJ197" i="4"/>
  <c r="DH197" i="4"/>
  <c r="CG197" i="4"/>
  <c r="DE197" i="4"/>
  <c r="CZ197" i="4"/>
  <c r="CR197" i="4"/>
  <c r="CM197" i="4"/>
  <c r="DK197" i="4"/>
  <c r="CS197" i="4"/>
  <c r="DR197" i="4"/>
  <c r="CI197" i="4"/>
  <c r="DG197" i="4"/>
  <c r="CL197" i="4"/>
  <c r="DJ197" i="4"/>
  <c r="AO157" i="4"/>
  <c r="AU157" i="4"/>
  <c r="AW157" i="4"/>
  <c r="AX157" i="4"/>
  <c r="DA174" i="6"/>
  <c r="DF174" i="6"/>
  <c r="CZ174" i="6"/>
  <c r="CX174" i="6"/>
  <c r="DD174" i="6"/>
  <c r="CW174" i="6"/>
  <c r="DL174" i="6"/>
  <c r="DB174" i="6"/>
  <c r="DI174" i="6"/>
  <c r="DC174" i="6"/>
  <c r="DJ174" i="6"/>
  <c r="CX58" i="6"/>
  <c r="DD58" i="6"/>
  <c r="DA58" i="6"/>
  <c r="DF58" i="6"/>
  <c r="DC58" i="6"/>
  <c r="DJ58" i="6"/>
  <c r="DI58" i="6"/>
  <c r="CZ58" i="6"/>
  <c r="CW58" i="6"/>
  <c r="DL58" i="6"/>
  <c r="DB58" i="6"/>
  <c r="AS23" i="1"/>
  <c r="BB23" i="1"/>
  <c r="BA23" i="1"/>
  <c r="AQ23" i="1"/>
  <c r="AR23" i="1"/>
  <c r="AN23" i="1"/>
  <c r="AO23" i="1"/>
  <c r="AP23" i="1"/>
  <c r="AW23" i="1"/>
  <c r="AT23" i="1"/>
  <c r="AU23" i="1"/>
  <c r="CR298" i="4"/>
  <c r="CJ298" i="4"/>
  <c r="DH298" i="4"/>
  <c r="CS298" i="4"/>
  <c r="DR298" i="4"/>
  <c r="CM298" i="4"/>
  <c r="DK298" i="4"/>
  <c r="CZ298" i="4"/>
  <c r="CI298" i="4"/>
  <c r="DG298" i="4"/>
  <c r="CK298" i="4"/>
  <c r="DI298" i="4"/>
  <c r="CL298" i="4"/>
  <c r="DJ298" i="4"/>
  <c r="CO298" i="4"/>
  <c r="DM298" i="4"/>
  <c r="DA298" i="4"/>
  <c r="CF298" i="4"/>
  <c r="CG298" i="4"/>
  <c r="DE298" i="4"/>
  <c r="BA253" i="4"/>
  <c r="BC243" i="4"/>
  <c r="BJ201" i="4"/>
  <c r="BN201" i="4"/>
  <c r="BO201" i="4"/>
  <c r="BM201" i="4"/>
  <c r="BV201" i="4"/>
  <c r="BR201" i="4"/>
  <c r="BP201" i="4"/>
  <c r="BI201" i="4"/>
  <c r="BK201" i="4"/>
  <c r="BL201" i="4"/>
  <c r="BW201" i="4"/>
  <c r="CP106" i="6"/>
  <c r="BA308" i="4"/>
  <c r="BA286" i="4"/>
  <c r="BA284" i="4"/>
  <c r="CJ270" i="4"/>
  <c r="DH270" i="4"/>
  <c r="CZ270" i="4"/>
  <c r="CR270" i="4"/>
  <c r="CI270" i="4"/>
  <c r="DG270" i="4"/>
  <c r="CS270" i="4"/>
  <c r="DR270" i="4"/>
  <c r="CL270" i="4"/>
  <c r="DJ270" i="4"/>
  <c r="CO270" i="4"/>
  <c r="DM270" i="4"/>
  <c r="CK270" i="4"/>
  <c r="DI270" i="4"/>
  <c r="CG270" i="4"/>
  <c r="DE270" i="4"/>
  <c r="CF270" i="4"/>
  <c r="DA270" i="4"/>
  <c r="CM270" i="4"/>
  <c r="DK270" i="4"/>
  <c r="DT235" i="4"/>
  <c r="DI235" i="4"/>
  <c r="DK235" i="4"/>
  <c r="DT233" i="4"/>
  <c r="DG233" i="4"/>
  <c r="DT227" i="4"/>
  <c r="DK227" i="4"/>
  <c r="DH227" i="4"/>
  <c r="DI227" i="4"/>
  <c r="DQ227" i="4"/>
  <c r="DJ227" i="4"/>
  <c r="AU205" i="4"/>
  <c r="AW205" i="4"/>
  <c r="AX205" i="4"/>
  <c r="BA163" i="4"/>
  <c r="BA31" i="4"/>
  <c r="BH123" i="6"/>
  <c r="BK123" i="6"/>
  <c r="BL123" i="6"/>
  <c r="BM123" i="6"/>
  <c r="BI123" i="6"/>
  <c r="BN123" i="6"/>
  <c r="BO123" i="6"/>
  <c r="BT123" i="6"/>
  <c r="BS123" i="6"/>
  <c r="BQ123" i="6"/>
  <c r="CJ115" i="6"/>
  <c r="CL115" i="6"/>
  <c r="CM115" i="6"/>
  <c r="CT48" i="6"/>
  <c r="CU48" i="6"/>
  <c r="BO114" i="5"/>
  <c r="BW114" i="5"/>
  <c r="BI114" i="5"/>
  <c r="BR114" i="5"/>
  <c r="BN114" i="5"/>
  <c r="BJ114" i="5"/>
  <c r="BL114" i="5"/>
  <c r="BP114" i="5"/>
  <c r="BV114" i="5"/>
  <c r="BM114" i="5"/>
  <c r="BW334" i="4"/>
  <c r="BV334" i="4"/>
  <c r="BJ334" i="4"/>
  <c r="BN334" i="4"/>
  <c r="BM334" i="4"/>
  <c r="BP334" i="4"/>
  <c r="BR334" i="4"/>
  <c r="BO334" i="4"/>
  <c r="BI334" i="4"/>
  <c r="BK334" i="4"/>
  <c r="BL334" i="4"/>
  <c r="BA327" i="4"/>
  <c r="CJ314" i="4"/>
  <c r="DH314" i="4"/>
  <c r="CZ314" i="4"/>
  <c r="CR314" i="4"/>
  <c r="CG314" i="4"/>
  <c r="DE314" i="4"/>
  <c r="CI314" i="4"/>
  <c r="DG314" i="4"/>
  <c r="CS314" i="4"/>
  <c r="DR314" i="4"/>
  <c r="CM314" i="4"/>
  <c r="DK314" i="4"/>
  <c r="CO314" i="4"/>
  <c r="DM314" i="4"/>
  <c r="CF314" i="4"/>
  <c r="DA314" i="4"/>
  <c r="CK314" i="4"/>
  <c r="DI314" i="4"/>
  <c r="CL314" i="4"/>
  <c r="DJ314" i="4"/>
  <c r="CR272" i="4"/>
  <c r="CO272" i="4"/>
  <c r="DM272" i="4"/>
  <c r="CI272" i="4"/>
  <c r="DG272" i="4"/>
  <c r="CK272" i="4"/>
  <c r="DI272" i="4"/>
  <c r="CJ272" i="4"/>
  <c r="DH272" i="4"/>
  <c r="CS272" i="4"/>
  <c r="DR272" i="4"/>
  <c r="DA272" i="4"/>
  <c r="CZ272" i="4"/>
  <c r="CF272" i="4"/>
  <c r="CG272" i="4"/>
  <c r="DE272" i="4"/>
  <c r="CM272" i="4"/>
  <c r="DK272" i="4"/>
  <c r="CL272" i="4"/>
  <c r="DJ272" i="4"/>
  <c r="BA209" i="4"/>
  <c r="BA191" i="4"/>
  <c r="DL195" i="6"/>
  <c r="DB195" i="6"/>
  <c r="DC195" i="6"/>
  <c r="CZ195" i="6"/>
  <c r="DA195" i="6"/>
  <c r="DF195" i="6"/>
  <c r="DJ195" i="6"/>
  <c r="CW195" i="6"/>
  <c r="DI195" i="6"/>
  <c r="DD195" i="6"/>
  <c r="CX195" i="6"/>
  <c r="AN333" i="3"/>
  <c r="AU245" i="4"/>
  <c r="AW245" i="4"/>
  <c r="AX245" i="4"/>
  <c r="CP104" i="6"/>
  <c r="DT264" i="4"/>
  <c r="DE264" i="4"/>
  <c r="DM264" i="4"/>
  <c r="DR264" i="4"/>
  <c r="DQ264" i="4"/>
  <c r="DK264" i="4"/>
  <c r="DI264" i="4"/>
  <c r="DG264" i="4"/>
  <c r="DD264" i="4"/>
  <c r="DH264" i="4"/>
  <c r="DJ264" i="4"/>
  <c r="DT248" i="4"/>
  <c r="DE248" i="4"/>
  <c r="DH248" i="4"/>
  <c r="DI248" i="4"/>
  <c r="DD248" i="4"/>
  <c r="DR248" i="4"/>
  <c r="DG248" i="4"/>
  <c r="DT214" i="4"/>
  <c r="DH214" i="4"/>
  <c r="DE214" i="4"/>
  <c r="DJ214" i="4"/>
  <c r="DR214" i="4"/>
  <c r="DK214" i="4"/>
  <c r="DQ214" i="4"/>
  <c r="DI214" i="4"/>
  <c r="DG214" i="4"/>
  <c r="DD214" i="4"/>
  <c r="DM214" i="4"/>
  <c r="DT198" i="4"/>
  <c r="DJ198" i="4"/>
  <c r="DR198" i="4"/>
  <c r="DH198" i="4"/>
  <c r="DE198" i="4"/>
  <c r="DI198" i="4"/>
  <c r="DQ198" i="4"/>
  <c r="DK198" i="4"/>
  <c r="DG198" i="4"/>
  <c r="DD198" i="4"/>
  <c r="DF198" i="4"/>
  <c r="DL198" i="4"/>
  <c r="DM198" i="4"/>
  <c r="DT136" i="4"/>
  <c r="DR136" i="4"/>
  <c r="DD136" i="4"/>
  <c r="DE136" i="4"/>
  <c r="DF136" i="4"/>
  <c r="DJ136" i="4"/>
  <c r="DG136" i="4"/>
  <c r="DQ136" i="4"/>
  <c r="DK136" i="4"/>
  <c r="DI136" i="4"/>
  <c r="DH136" i="4"/>
  <c r="DM136" i="4"/>
  <c r="DT8" i="4"/>
  <c r="DR8" i="4"/>
  <c r="DJ8" i="4"/>
  <c r="DK8" i="4"/>
  <c r="DG8" i="4"/>
  <c r="DI8" i="4"/>
  <c r="DM8" i="4"/>
  <c r="CP170" i="6"/>
  <c r="CJ127" i="6"/>
  <c r="CL127" i="6"/>
  <c r="CM127" i="6"/>
  <c r="AV13" i="2"/>
  <c r="AX13" i="2"/>
  <c r="AY13" i="2"/>
  <c r="BB13" i="2"/>
  <c r="CN291" i="3"/>
  <c r="CO291" i="3"/>
  <c r="CB291" i="3"/>
  <c r="CG291" i="3"/>
  <c r="CH291" i="3"/>
  <c r="CK291" i="3"/>
  <c r="CF291" i="3"/>
  <c r="CI291" i="3"/>
  <c r="CE291" i="3"/>
  <c r="CC291" i="3"/>
  <c r="AU75" i="4"/>
  <c r="AW75" i="4"/>
  <c r="AX75" i="4"/>
  <c r="DT34" i="4"/>
  <c r="DM34" i="4"/>
  <c r="DJ34" i="4"/>
  <c r="DD34" i="4"/>
  <c r="DQ34" i="4"/>
  <c r="DK34" i="4"/>
  <c r="CW194" i="6"/>
  <c r="DB194" i="6"/>
  <c r="DL194" i="6"/>
  <c r="DI194" i="6"/>
  <c r="DJ194" i="6"/>
  <c r="DC194" i="6"/>
  <c r="CX194" i="6"/>
  <c r="DD194" i="6"/>
  <c r="CZ194" i="6"/>
  <c r="DA194" i="6"/>
  <c r="DF194" i="6"/>
  <c r="DL175" i="6"/>
  <c r="DB175" i="6"/>
  <c r="DC175" i="6"/>
  <c r="CZ175" i="6"/>
  <c r="DA175" i="6"/>
  <c r="DF175" i="6"/>
  <c r="DJ175" i="6"/>
  <c r="CW175" i="6"/>
  <c r="DI175" i="6"/>
  <c r="DD175" i="6"/>
  <c r="CX175" i="6"/>
  <c r="BM186" i="5"/>
  <c r="BP186" i="5"/>
  <c r="BO186" i="5"/>
  <c r="BN186" i="5"/>
  <c r="BI186" i="5"/>
  <c r="BJ186" i="5"/>
  <c r="BV186" i="5"/>
  <c r="BW186" i="5"/>
  <c r="BL186" i="5"/>
  <c r="BR186" i="5"/>
  <c r="BA18" i="5"/>
  <c r="AU18" i="5"/>
  <c r="AW18" i="5"/>
  <c r="AX18" i="5"/>
  <c r="AF249" i="3"/>
  <c r="AI249" i="3"/>
  <c r="AH249" i="3"/>
  <c r="AL102" i="3"/>
  <c r="BE102" i="3"/>
  <c r="AT102" i="3"/>
  <c r="AW102" i="3"/>
  <c r="AR102" i="3"/>
  <c r="AQ102" i="3"/>
  <c r="AM102" i="3"/>
  <c r="AU102" i="3"/>
  <c r="AP102" i="3"/>
  <c r="AS102" i="3"/>
  <c r="BD102" i="3"/>
  <c r="AO102" i="3"/>
  <c r="BK102" i="6"/>
  <c r="BO102" i="6"/>
  <c r="BS102" i="6"/>
  <c r="BH102" i="6"/>
  <c r="BI102" i="6"/>
  <c r="BL102" i="6"/>
  <c r="BN102" i="6"/>
  <c r="BT102" i="6"/>
  <c r="BM102" i="6"/>
  <c r="BQ102" i="6"/>
  <c r="CX86" i="6"/>
  <c r="DD86" i="6"/>
  <c r="DA86" i="6"/>
  <c r="DF86" i="6"/>
  <c r="DC86" i="6"/>
  <c r="DJ86" i="6"/>
  <c r="DI86" i="6"/>
  <c r="CZ86" i="6"/>
  <c r="DL86" i="6"/>
  <c r="CW86" i="6"/>
  <c r="DB86" i="6"/>
  <c r="DU6" i="2"/>
  <c r="DH6" i="2"/>
  <c r="DL6" i="2"/>
  <c r="DN6" i="2"/>
  <c r="DS6" i="2"/>
  <c r="DJ6" i="2"/>
  <c r="DR6" i="2"/>
  <c r="DE6" i="2"/>
  <c r="DI6" i="2"/>
  <c r="DF6" i="2"/>
  <c r="DK6" i="2"/>
  <c r="CG112" i="5"/>
  <c r="DE112" i="5"/>
  <c r="DA112" i="5"/>
  <c r="CJ112" i="5"/>
  <c r="DH112" i="5"/>
  <c r="CZ112" i="5"/>
  <c r="CL112" i="5"/>
  <c r="DJ112" i="5"/>
  <c r="CO112" i="5"/>
  <c r="DM112" i="5"/>
  <c r="CF112" i="5"/>
  <c r="CI112" i="5"/>
  <c r="DG112" i="5"/>
  <c r="CK112" i="5"/>
  <c r="DI112" i="5"/>
  <c r="CR112" i="5"/>
  <c r="CM112" i="5"/>
  <c r="DK112" i="5"/>
  <c r="CS112" i="5"/>
  <c r="DR112" i="5"/>
  <c r="AF240" i="3"/>
  <c r="AI240" i="3"/>
  <c r="AH240" i="3"/>
  <c r="AQ289" i="3"/>
  <c r="AR289" i="3"/>
  <c r="AU289" i="3"/>
  <c r="AO289" i="3"/>
  <c r="BE289" i="3"/>
  <c r="AM289" i="3"/>
  <c r="AS289" i="3"/>
  <c r="AP289" i="3"/>
  <c r="AL289" i="3"/>
  <c r="AT289" i="3"/>
  <c r="AW289" i="3"/>
  <c r="BD289" i="3"/>
  <c r="AY133" i="3"/>
  <c r="AH122" i="3"/>
  <c r="AF122" i="3"/>
  <c r="AI122" i="3"/>
  <c r="DF75" i="3"/>
  <c r="CW75" i="3"/>
  <c r="CZ75" i="3"/>
  <c r="CX75" i="3"/>
  <c r="DC75" i="3"/>
  <c r="DM75" i="3"/>
  <c r="DB75" i="3"/>
  <c r="DD75" i="3"/>
  <c r="DK75" i="3"/>
  <c r="DJ75" i="3"/>
  <c r="DA75" i="3"/>
  <c r="BD85" i="3"/>
  <c r="AO85" i="3"/>
  <c r="AP85" i="3"/>
  <c r="AW85" i="3"/>
  <c r="AL85" i="3"/>
  <c r="AM85" i="3"/>
  <c r="AS85" i="3"/>
  <c r="AR85" i="3"/>
  <c r="AQ85" i="3"/>
  <c r="AU85" i="3"/>
  <c r="BE85" i="3"/>
  <c r="AT85" i="3"/>
  <c r="DF8" i="3"/>
  <c r="DC8" i="3"/>
  <c r="CW8" i="3"/>
  <c r="DD8" i="3"/>
  <c r="CX8" i="3"/>
  <c r="DJ8" i="3"/>
  <c r="DK8" i="3"/>
  <c r="CZ8" i="3"/>
  <c r="DB8" i="3"/>
  <c r="DA8" i="3"/>
  <c r="DM8" i="3"/>
  <c r="CS82" i="3"/>
  <c r="CT82" i="3"/>
  <c r="CU82" i="3"/>
  <c r="DM233" i="4"/>
  <c r="CA49" i="5"/>
  <c r="CC49" i="5"/>
  <c r="CD49" i="5"/>
  <c r="CB49" i="5"/>
  <c r="CU184" i="4"/>
  <c r="CV184" i="4"/>
  <c r="CA162" i="4"/>
  <c r="CC162" i="4"/>
  <c r="CD162" i="4"/>
  <c r="CB162" i="4"/>
  <c r="BR34" i="6"/>
  <c r="BU34" i="6"/>
  <c r="AY115" i="3"/>
  <c r="AN165" i="3"/>
  <c r="BP130" i="6"/>
  <c r="BR130" i="6"/>
  <c r="BU130" i="6"/>
  <c r="BF227" i="5"/>
  <c r="BD227" i="5"/>
  <c r="BE227" i="5"/>
  <c r="CZ268" i="4"/>
  <c r="CS268" i="4"/>
  <c r="DR268" i="4"/>
  <c r="CI268" i="4"/>
  <c r="DG268" i="4"/>
  <c r="CO268" i="4"/>
  <c r="DM268" i="4"/>
  <c r="DA268" i="4"/>
  <c r="CR268" i="4"/>
  <c r="CM268" i="4"/>
  <c r="DK268" i="4"/>
  <c r="CK268" i="4"/>
  <c r="DI268" i="4"/>
  <c r="CF268" i="4"/>
  <c r="CL268" i="4"/>
  <c r="DJ268" i="4"/>
  <c r="CG268" i="4"/>
  <c r="DE268" i="4"/>
  <c r="CJ268" i="4"/>
  <c r="DH268" i="4"/>
  <c r="BF4" i="2"/>
  <c r="BE4" i="2"/>
  <c r="BF254" i="5"/>
  <c r="BG254" i="5"/>
  <c r="BA252" i="4"/>
  <c r="BL93" i="4"/>
  <c r="BN93" i="4"/>
  <c r="BJ93" i="4"/>
  <c r="BI93" i="4"/>
  <c r="BP93" i="4"/>
  <c r="BO93" i="4"/>
  <c r="BM93" i="4"/>
  <c r="BR93" i="4"/>
  <c r="BW93" i="4"/>
  <c r="BV93" i="4"/>
  <c r="DT27" i="4"/>
  <c r="DH27" i="4"/>
  <c r="DI27" i="4"/>
  <c r="DG27" i="4"/>
  <c r="DR27" i="4"/>
  <c r="BA297" i="4"/>
  <c r="BA270" i="4"/>
  <c r="CI130" i="5"/>
  <c r="DG130" i="5"/>
  <c r="CF130" i="5"/>
  <c r="CM130" i="5"/>
  <c r="DK130" i="5"/>
  <c r="CJ130" i="5"/>
  <c r="DH130" i="5"/>
  <c r="CK130" i="5"/>
  <c r="DI130" i="5"/>
  <c r="CO130" i="5"/>
  <c r="DM130" i="5"/>
  <c r="CL130" i="5"/>
  <c r="DJ130" i="5"/>
  <c r="CZ130" i="5"/>
  <c r="CR130" i="5"/>
  <c r="CG130" i="5"/>
  <c r="DE130" i="5"/>
  <c r="DA130" i="5"/>
  <c r="CS130" i="5"/>
  <c r="DR130" i="5"/>
  <c r="BK141" i="6"/>
  <c r="BQ141" i="6"/>
  <c r="BT141" i="6"/>
  <c r="BH141" i="6"/>
  <c r="BS141" i="6"/>
  <c r="BO141" i="6"/>
  <c r="BI141" i="6"/>
  <c r="BL141" i="6"/>
  <c r="BN141" i="6"/>
  <c r="BM141" i="6"/>
  <c r="AU142" i="5"/>
  <c r="AW142" i="5"/>
  <c r="AX142" i="5"/>
  <c r="CP110" i="6"/>
  <c r="BV214" i="5"/>
  <c r="BM214" i="5"/>
  <c r="BO214" i="5"/>
  <c r="BR214" i="5"/>
  <c r="BP214" i="5"/>
  <c r="BN214" i="5"/>
  <c r="BW214" i="5"/>
  <c r="BL214" i="5"/>
  <c r="BI214" i="5"/>
  <c r="BJ214" i="5"/>
  <c r="AO31" i="4"/>
  <c r="AU31" i="4"/>
  <c r="AW31" i="4"/>
  <c r="AX31" i="4"/>
  <c r="DK86" i="3"/>
  <c r="DF86" i="3"/>
  <c r="DJ86" i="3"/>
  <c r="DD86" i="3"/>
  <c r="DM86" i="3"/>
  <c r="CX86" i="3"/>
  <c r="DA86" i="3"/>
  <c r="DC86" i="3"/>
  <c r="CW86" i="3"/>
  <c r="DB86" i="3"/>
  <c r="CZ86" i="3"/>
  <c r="DJ141" i="3"/>
  <c r="DC141" i="3"/>
  <c r="DB141" i="3"/>
  <c r="CW141" i="3"/>
  <c r="DD141" i="3"/>
  <c r="DA141" i="3"/>
  <c r="CZ141" i="3"/>
  <c r="CX141" i="3"/>
  <c r="DK141" i="3"/>
  <c r="DF141" i="3"/>
  <c r="DM141" i="3"/>
  <c r="AF57" i="3"/>
  <c r="AI57" i="3"/>
  <c r="AH57" i="3"/>
  <c r="BV127" i="3"/>
  <c r="BW127" i="3"/>
  <c r="CZ20" i="2"/>
  <c r="DC20" i="2"/>
  <c r="CX20" i="2"/>
  <c r="CY20" i="2"/>
  <c r="CC63" i="5"/>
  <c r="CD63" i="5"/>
  <c r="CA63" i="5"/>
  <c r="CB63" i="5"/>
  <c r="CU55" i="5"/>
  <c r="CV55" i="5"/>
  <c r="DK45" i="5"/>
  <c r="BA70" i="3"/>
  <c r="AZ70" i="3"/>
  <c r="BJ287" i="3"/>
  <c r="BP287" i="3"/>
  <c r="BR287" i="3"/>
  <c r="BU287" i="3"/>
  <c r="BJ150" i="3"/>
  <c r="BP150" i="3"/>
  <c r="CE292" i="3"/>
  <c r="CN292" i="3"/>
  <c r="CO292" i="3"/>
  <c r="CB292" i="3"/>
  <c r="CC292" i="3"/>
  <c r="CK292" i="3"/>
  <c r="CF292" i="3"/>
  <c r="CG292" i="3"/>
  <c r="CI292" i="3"/>
  <c r="CH292" i="3"/>
  <c r="CY5" i="5"/>
  <c r="DB5" i="5"/>
  <c r="CW5" i="5"/>
  <c r="CX5" i="5"/>
  <c r="BY67" i="6"/>
  <c r="BZ67" i="6"/>
  <c r="BX67" i="6"/>
  <c r="AZ311" i="3"/>
  <c r="BA311" i="3"/>
  <c r="CX18" i="5"/>
  <c r="CY18" i="5"/>
  <c r="DB18" i="5"/>
  <c r="CW18" i="5"/>
  <c r="BR67" i="3"/>
  <c r="BU67" i="3"/>
  <c r="AY19" i="3"/>
  <c r="CQ90" i="5"/>
  <c r="DQ90" i="5"/>
  <c r="CT90" i="5"/>
  <c r="BB90" i="4"/>
  <c r="BC90" i="4"/>
  <c r="CX151" i="5"/>
  <c r="CW151" i="5"/>
  <c r="CY151" i="5"/>
  <c r="DB151" i="5"/>
  <c r="DJ283" i="4"/>
  <c r="BZ61" i="5"/>
  <c r="BY61" i="5"/>
  <c r="AX129" i="3"/>
  <c r="CU192" i="4"/>
  <c r="CV192" i="4"/>
  <c r="BR61" i="6"/>
  <c r="BU61" i="6"/>
  <c r="CM298" i="3"/>
  <c r="BB105" i="5"/>
  <c r="BC105" i="5"/>
  <c r="BZ156" i="4"/>
  <c r="BY156" i="4"/>
  <c r="DD227" i="4"/>
  <c r="AX204" i="3"/>
  <c r="AN329" i="3"/>
  <c r="BC117" i="5"/>
  <c r="BB117" i="5"/>
  <c r="DP223" i="5"/>
  <c r="BV166" i="6"/>
  <c r="BW166" i="6"/>
  <c r="BS93" i="3"/>
  <c r="BQ93" i="3"/>
  <c r="BI93" i="3"/>
  <c r="BT93" i="3"/>
  <c r="BO93" i="3"/>
  <c r="BK93" i="3"/>
  <c r="BM93" i="3"/>
  <c r="BH93" i="3"/>
  <c r="BN93" i="3"/>
  <c r="BL93" i="3"/>
  <c r="DR38" i="4"/>
  <c r="DI6" i="4"/>
  <c r="DM27" i="4"/>
  <c r="BC10" i="2"/>
  <c r="BD10" i="2"/>
  <c r="BX97" i="5"/>
  <c r="BK161" i="5"/>
  <c r="BQ161" i="5"/>
  <c r="BS161" i="5"/>
  <c r="BT161" i="5"/>
  <c r="BU161" i="5"/>
  <c r="BJ25" i="6"/>
  <c r="BP25" i="6"/>
  <c r="CR206" i="6"/>
  <c r="CQ206" i="6"/>
  <c r="BP86" i="6"/>
  <c r="BV65" i="5"/>
  <c r="BI65" i="5"/>
  <c r="BP65" i="5"/>
  <c r="BN65" i="5"/>
  <c r="BO65" i="5"/>
  <c r="BM65" i="5"/>
  <c r="BJ65" i="5"/>
  <c r="BR65" i="5"/>
  <c r="BW65" i="5"/>
  <c r="BL65" i="5"/>
  <c r="DE240" i="4"/>
  <c r="BB13" i="6"/>
  <c r="BC13" i="6"/>
  <c r="BQ269" i="3"/>
  <c r="BN269" i="3"/>
  <c r="BT269" i="3"/>
  <c r="BS269" i="3"/>
  <c r="BK269" i="3"/>
  <c r="BL269" i="3"/>
  <c r="BM269" i="3"/>
  <c r="BH269" i="3"/>
  <c r="BI269" i="3"/>
  <c r="BO269" i="3"/>
  <c r="BC228" i="5"/>
  <c r="BB228" i="5"/>
  <c r="BB243" i="5"/>
  <c r="BC243" i="5"/>
  <c r="BR27" i="2"/>
  <c r="BT27" i="2"/>
  <c r="BU27" i="2"/>
  <c r="BV27" i="2"/>
  <c r="CV177" i="4"/>
  <c r="CU177" i="4"/>
  <c r="BY196" i="4"/>
  <c r="BZ196" i="4"/>
  <c r="AY53" i="3"/>
  <c r="BT104" i="3"/>
  <c r="BL104" i="3"/>
  <c r="BO104" i="3"/>
  <c r="BQ104" i="3"/>
  <c r="BH104" i="3"/>
  <c r="BK104" i="3"/>
  <c r="BN104" i="3"/>
  <c r="BM104" i="3"/>
  <c r="BS104" i="3"/>
  <c r="BI104" i="3"/>
  <c r="AY134" i="3"/>
  <c r="AV134" i="3"/>
  <c r="AX134" i="3"/>
  <c r="BO184" i="3"/>
  <c r="BT184" i="3"/>
  <c r="BK184" i="3"/>
  <c r="BH184" i="3"/>
  <c r="BL184" i="3"/>
  <c r="BI184" i="3"/>
  <c r="BQ184" i="3"/>
  <c r="BS184" i="3"/>
  <c r="BN184" i="3"/>
  <c r="BM184" i="3"/>
  <c r="CQ121" i="6"/>
  <c r="CR121" i="6"/>
  <c r="BC164" i="5"/>
  <c r="BB164" i="5"/>
  <c r="CE15" i="3"/>
  <c r="CC15" i="3"/>
  <c r="CF15" i="3"/>
  <c r="CH15" i="3"/>
  <c r="CG15" i="3"/>
  <c r="CN15" i="3"/>
  <c r="CO15" i="3"/>
  <c r="CK15" i="3"/>
  <c r="CI15" i="3"/>
  <c r="CB15" i="3"/>
  <c r="BC168" i="5"/>
  <c r="BB168" i="5"/>
  <c r="CF271" i="4"/>
  <c r="CK271" i="4"/>
  <c r="DI271" i="4"/>
  <c r="CM271" i="4"/>
  <c r="DK271" i="4"/>
  <c r="CL271" i="4"/>
  <c r="DJ271" i="4"/>
  <c r="DA271" i="4"/>
  <c r="CO271" i="4"/>
  <c r="DM271" i="4"/>
  <c r="CR271" i="4"/>
  <c r="CI271" i="4"/>
  <c r="DG271" i="4"/>
  <c r="CG271" i="4"/>
  <c r="DE271" i="4"/>
  <c r="CZ271" i="4"/>
  <c r="CJ271" i="4"/>
  <c r="DH271" i="4"/>
  <c r="CS271" i="4"/>
  <c r="DR271" i="4"/>
  <c r="BC198" i="5"/>
  <c r="BB198" i="5"/>
  <c r="BC159" i="5"/>
  <c r="BB159" i="5"/>
  <c r="BE162" i="4"/>
  <c r="BF162" i="4"/>
  <c r="BG162" i="4"/>
  <c r="BD162" i="4"/>
  <c r="BE125" i="5"/>
  <c r="BF125" i="5"/>
  <c r="BG125" i="5"/>
  <c r="BD125" i="5"/>
  <c r="BA138" i="4"/>
  <c r="BF208" i="5"/>
  <c r="BG208" i="5"/>
  <c r="CT5" i="6"/>
  <c r="CU5" i="6"/>
  <c r="CS5" i="6"/>
  <c r="BF15" i="2"/>
  <c r="BE15" i="2"/>
  <c r="BB73" i="4"/>
  <c r="BC73" i="4"/>
  <c r="CY37" i="1"/>
  <c r="CX37" i="1"/>
  <c r="CW35" i="1"/>
  <c r="AW32" i="1"/>
  <c r="AT32" i="1"/>
  <c r="AO32" i="1"/>
  <c r="AN32" i="1"/>
  <c r="AU32" i="1"/>
  <c r="AS32" i="1"/>
  <c r="BA32" i="1"/>
  <c r="AR32" i="1"/>
  <c r="AQ32" i="1"/>
  <c r="BB32" i="1"/>
  <c r="BO221" i="4"/>
  <c r="BV221" i="4"/>
  <c r="BJ221" i="4"/>
  <c r="BW221" i="4"/>
  <c r="BI221" i="4"/>
  <c r="BL221" i="4"/>
  <c r="BR221" i="4"/>
  <c r="BN221" i="4"/>
  <c r="BP221" i="4"/>
  <c r="BM221" i="4"/>
  <c r="BO143" i="6"/>
  <c r="BL143" i="6"/>
  <c r="BN143" i="6"/>
  <c r="BS143" i="6"/>
  <c r="BI143" i="6"/>
  <c r="BH143" i="6"/>
  <c r="BQ143" i="6"/>
  <c r="BK143" i="6"/>
  <c r="BM143" i="6"/>
  <c r="BT143" i="6"/>
  <c r="AU134" i="5"/>
  <c r="AW134" i="5"/>
  <c r="AX134" i="5"/>
  <c r="BD234" i="5"/>
  <c r="BF234" i="5"/>
  <c r="BG234" i="5"/>
  <c r="BE234" i="5"/>
  <c r="BF14" i="2"/>
  <c r="BG14" i="2"/>
  <c r="BE14" i="2"/>
  <c r="AT37" i="1"/>
  <c r="AU37" i="1"/>
  <c r="AW37" i="1"/>
  <c r="AN37" i="1"/>
  <c r="BA37" i="1"/>
  <c r="AS37" i="1"/>
  <c r="AO37" i="1"/>
  <c r="BB37" i="1"/>
  <c r="AQ37" i="1"/>
  <c r="AR37" i="1"/>
  <c r="CW33" i="1"/>
  <c r="BB213" i="4"/>
  <c r="BC213" i="4"/>
  <c r="AO169" i="4"/>
  <c r="AU169" i="4"/>
  <c r="AW169" i="4"/>
  <c r="AX169" i="4"/>
  <c r="BA60" i="4"/>
  <c r="AN189" i="6"/>
  <c r="AT189" i="6"/>
  <c r="AU189" i="6"/>
  <c r="AY189" i="6"/>
  <c r="AX189" i="6"/>
  <c r="AV189" i="6"/>
  <c r="AW189" i="6"/>
  <c r="AR189" i="6"/>
  <c r="AO189" i="6"/>
  <c r="AQ189" i="6"/>
  <c r="AS189" i="6"/>
  <c r="BN31" i="6"/>
  <c r="BM31" i="6"/>
  <c r="BT31" i="6"/>
  <c r="BQ31" i="6"/>
  <c r="BS31" i="6"/>
  <c r="BH31" i="6"/>
  <c r="BI31" i="6"/>
  <c r="BO31" i="6"/>
  <c r="BK31" i="6"/>
  <c r="BL31" i="6"/>
  <c r="CQ29" i="1"/>
  <c r="CS29" i="1"/>
  <c r="CT29" i="1"/>
  <c r="CQ8" i="1"/>
  <c r="CS8" i="1"/>
  <c r="CT8" i="1"/>
  <c r="AO311" i="4"/>
  <c r="AU311" i="4"/>
  <c r="AW311" i="4"/>
  <c r="AX311" i="4"/>
  <c r="BW302" i="4"/>
  <c r="BM302" i="4"/>
  <c r="BJ302" i="4"/>
  <c r="BN302" i="4"/>
  <c r="BI302" i="4"/>
  <c r="BV302" i="4"/>
  <c r="BR302" i="4"/>
  <c r="BO302" i="4"/>
  <c r="BL302" i="4"/>
  <c r="BP302" i="4"/>
  <c r="CJ296" i="4"/>
  <c r="DH296" i="4"/>
  <c r="CO296" i="4"/>
  <c r="DM296" i="4"/>
  <c r="CZ296" i="4"/>
  <c r="CR296" i="4"/>
  <c r="CL296" i="4"/>
  <c r="DJ296" i="4"/>
  <c r="CM296" i="4"/>
  <c r="DK296" i="4"/>
  <c r="CI296" i="4"/>
  <c r="DG296" i="4"/>
  <c r="CS296" i="4"/>
  <c r="DR296" i="4"/>
  <c r="CG296" i="4"/>
  <c r="DE296" i="4"/>
  <c r="CF296" i="4"/>
  <c r="CK296" i="4"/>
  <c r="DI296" i="4"/>
  <c r="DA296" i="4"/>
  <c r="BC290" i="4"/>
  <c r="BB290" i="4"/>
  <c r="BR255" i="4"/>
  <c r="BI255" i="4"/>
  <c r="BV255" i="4"/>
  <c r="BM255" i="4"/>
  <c r="BO255" i="4"/>
  <c r="BW255" i="4"/>
  <c r="BJ255" i="4"/>
  <c r="BL255" i="4"/>
  <c r="BN255" i="4"/>
  <c r="BP255" i="4"/>
  <c r="BE37" i="4"/>
  <c r="BF37" i="4"/>
  <c r="BG37" i="4"/>
  <c r="BD37" i="4"/>
  <c r="CQ159" i="6"/>
  <c r="DJ131" i="6"/>
  <c r="DB131" i="6"/>
  <c r="DD131" i="6"/>
  <c r="DC131" i="6"/>
  <c r="CX131" i="6"/>
  <c r="DA131" i="6"/>
  <c r="CZ131" i="6"/>
  <c r="DI131" i="6"/>
  <c r="CW131" i="6"/>
  <c r="DL131" i="6"/>
  <c r="DF131" i="6"/>
  <c r="CW22" i="1"/>
  <c r="CY9" i="1"/>
  <c r="CX9" i="1"/>
  <c r="DT301" i="4"/>
  <c r="DI301" i="4"/>
  <c r="DK301" i="4"/>
  <c r="DD301" i="4"/>
  <c r="DR301" i="4"/>
  <c r="DJ301" i="4"/>
  <c r="DM301" i="4"/>
  <c r="DH301" i="4"/>
  <c r="DQ301" i="4"/>
  <c r="BL289" i="4"/>
  <c r="BO289" i="4"/>
  <c r="BR289" i="4"/>
  <c r="BI289" i="4"/>
  <c r="BJ289" i="4"/>
  <c r="BK289" i="4"/>
  <c r="BP289" i="4"/>
  <c r="BN289" i="4"/>
  <c r="BM289" i="4"/>
  <c r="BW289" i="4"/>
  <c r="BV289" i="4"/>
  <c r="BO95" i="4"/>
  <c r="BI95" i="4"/>
  <c r="BJ95" i="4"/>
  <c r="BK95" i="4"/>
  <c r="BL95" i="4"/>
  <c r="BN95" i="4"/>
  <c r="BV95" i="4"/>
  <c r="BR95" i="4"/>
  <c r="BW95" i="4"/>
  <c r="BP95" i="4"/>
  <c r="BM95" i="4"/>
  <c r="CD134" i="6"/>
  <c r="CJ134" i="6"/>
  <c r="CL134" i="6"/>
  <c r="CM134" i="6"/>
  <c r="CX62" i="6"/>
  <c r="DD62" i="6"/>
  <c r="DA62" i="6"/>
  <c r="DF62" i="6"/>
  <c r="DC62" i="6"/>
  <c r="DB62" i="6"/>
  <c r="CW62" i="6"/>
  <c r="DL62" i="6"/>
  <c r="DJ62" i="6"/>
  <c r="CZ62" i="6"/>
  <c r="DI62" i="6"/>
  <c r="CR312" i="4"/>
  <c r="CM312" i="4"/>
  <c r="DK312" i="4"/>
  <c r="CL312" i="4"/>
  <c r="DJ312" i="4"/>
  <c r="CI312" i="4"/>
  <c r="DG312" i="4"/>
  <c r="CK312" i="4"/>
  <c r="DI312" i="4"/>
  <c r="CJ312" i="4"/>
  <c r="DH312" i="4"/>
  <c r="CS312" i="4"/>
  <c r="DR312" i="4"/>
  <c r="CZ312" i="4"/>
  <c r="CF312" i="4"/>
  <c r="DA312" i="4"/>
  <c r="CO312" i="4"/>
  <c r="DM312" i="4"/>
  <c r="CG312" i="4"/>
  <c r="DE312" i="4"/>
  <c r="BL306" i="4"/>
  <c r="BO306" i="4"/>
  <c r="BR306" i="4"/>
  <c r="BI306" i="4"/>
  <c r="BJ306" i="4"/>
  <c r="BK306" i="4"/>
  <c r="BP306" i="4"/>
  <c r="BW306" i="4"/>
  <c r="BM306" i="4"/>
  <c r="BN306" i="4"/>
  <c r="BV306" i="4"/>
  <c r="BL286" i="4"/>
  <c r="BP286" i="4"/>
  <c r="BR286" i="4"/>
  <c r="BV286" i="4"/>
  <c r="BM286" i="4"/>
  <c r="BW286" i="4"/>
  <c r="BJ286" i="4"/>
  <c r="BI286" i="4"/>
  <c r="BK286" i="4"/>
  <c r="BO286" i="4"/>
  <c r="BN286" i="4"/>
  <c r="AU233" i="4"/>
  <c r="AW233" i="4"/>
  <c r="AX233" i="4"/>
  <c r="AU127" i="4"/>
  <c r="AW127" i="4"/>
  <c r="AX127" i="4"/>
  <c r="DT18" i="4"/>
  <c r="DJ18" i="4"/>
  <c r="DG18" i="4"/>
  <c r="DQ18" i="4"/>
  <c r="DE18" i="4"/>
  <c r="DD18" i="4"/>
  <c r="DM18" i="4"/>
  <c r="CP118" i="6"/>
  <c r="CD92" i="6"/>
  <c r="CJ92" i="6"/>
  <c r="CL92" i="6"/>
  <c r="CM92" i="6"/>
  <c r="CW38" i="1"/>
  <c r="DT329" i="4"/>
  <c r="DG329" i="4"/>
  <c r="DI329" i="4"/>
  <c r="DK329" i="4"/>
  <c r="DR329" i="4"/>
  <c r="DE329" i="4"/>
  <c r="DD329" i="4"/>
  <c r="DQ329" i="4"/>
  <c r="DM329" i="4"/>
  <c r="DJ329" i="4"/>
  <c r="DH329" i="4"/>
  <c r="BA295" i="4"/>
  <c r="DT72" i="4"/>
  <c r="DD72" i="4"/>
  <c r="DR72" i="4"/>
  <c r="DI72" i="4"/>
  <c r="DJ72" i="4"/>
  <c r="DE72" i="4"/>
  <c r="DM72" i="4"/>
  <c r="DH72" i="4"/>
  <c r="DK72" i="4"/>
  <c r="BK157" i="6"/>
  <c r="BL157" i="6"/>
  <c r="BH157" i="6"/>
  <c r="BO157" i="6"/>
  <c r="BS157" i="6"/>
  <c r="BM157" i="6"/>
  <c r="BN157" i="6"/>
  <c r="BQ157" i="6"/>
  <c r="BI157" i="6"/>
  <c r="BT157" i="6"/>
  <c r="BA63" i="4"/>
  <c r="BT149" i="6"/>
  <c r="BL149" i="6"/>
  <c r="BK149" i="6"/>
  <c r="BQ149" i="6"/>
  <c r="BI149" i="6"/>
  <c r="BM149" i="6"/>
  <c r="BN149" i="6"/>
  <c r="BO149" i="6"/>
  <c r="BH149" i="6"/>
  <c r="BJ149" i="6"/>
  <c r="BS149" i="6"/>
  <c r="BN126" i="5"/>
  <c r="BJ126" i="5"/>
  <c r="BW126" i="5"/>
  <c r="BI126" i="5"/>
  <c r="BK126" i="5"/>
  <c r="BL126" i="5"/>
  <c r="BM126" i="5"/>
  <c r="BO126" i="5"/>
  <c r="BP126" i="5"/>
  <c r="BQ126" i="5"/>
  <c r="BR126" i="5"/>
  <c r="BS126" i="5"/>
  <c r="BT126" i="5"/>
  <c r="BV126" i="5"/>
  <c r="BU126" i="5"/>
  <c r="BA107" i="4"/>
  <c r="CP162" i="6"/>
  <c r="CG9" i="2"/>
  <c r="CJ9" i="2"/>
  <c r="DH9" i="2"/>
  <c r="CL9" i="2"/>
  <c r="DJ9" i="2"/>
  <c r="CN9" i="2"/>
  <c r="DL9" i="2"/>
  <c r="CT9" i="2"/>
  <c r="DS9" i="2"/>
  <c r="CH9" i="2"/>
  <c r="DF9" i="2"/>
  <c r="CS9" i="2"/>
  <c r="CK9" i="2"/>
  <c r="DI9" i="2"/>
  <c r="DB9" i="2"/>
  <c r="DA9" i="2"/>
  <c r="CP9" i="2"/>
  <c r="DN9" i="2"/>
  <c r="CM9" i="2"/>
  <c r="DK9" i="2"/>
  <c r="AU110" i="5"/>
  <c r="AW110" i="5"/>
  <c r="AX110" i="5"/>
  <c r="BA110" i="5"/>
  <c r="AH233" i="3"/>
  <c r="AF233" i="3"/>
  <c r="AI233" i="3"/>
  <c r="DD59" i="3"/>
  <c r="DK59" i="3"/>
  <c r="CZ59" i="3"/>
  <c r="DF59" i="3"/>
  <c r="DC59" i="3"/>
  <c r="CX59" i="3"/>
  <c r="DA59" i="3"/>
  <c r="DB59" i="3"/>
  <c r="CW59" i="3"/>
  <c r="DM59" i="3"/>
  <c r="DJ59" i="3"/>
  <c r="DT24" i="4"/>
  <c r="DD24" i="4"/>
  <c r="DG24" i="4"/>
  <c r="DE24" i="4"/>
  <c r="DI24" i="4"/>
  <c r="DJ24" i="4"/>
  <c r="DM24" i="4"/>
  <c r="DQ24" i="4"/>
  <c r="CP184" i="6"/>
  <c r="CJ142" i="6"/>
  <c r="CL142" i="6"/>
  <c r="CM142" i="6"/>
  <c r="CQ16" i="6"/>
  <c r="CR16" i="6"/>
  <c r="DD3" i="6"/>
  <c r="DI3" i="6"/>
  <c r="DF3" i="6"/>
  <c r="CW3" i="6"/>
  <c r="DJ3" i="6"/>
  <c r="DL3" i="6"/>
  <c r="DC3" i="6"/>
  <c r="DB3" i="6"/>
  <c r="CZ3" i="6"/>
  <c r="CX3" i="6"/>
  <c r="DA3" i="6"/>
  <c r="BJ135" i="5"/>
  <c r="BP135" i="5"/>
  <c r="BO135" i="5"/>
  <c r="BL135" i="5"/>
  <c r="BM135" i="5"/>
  <c r="BV135" i="5"/>
  <c r="BI135" i="5"/>
  <c r="BK135" i="5"/>
  <c r="BN135" i="5"/>
  <c r="BQ135" i="5"/>
  <c r="BR135" i="5"/>
  <c r="BS135" i="5"/>
  <c r="BT135" i="5"/>
  <c r="BW135" i="5"/>
  <c r="BU135" i="5"/>
  <c r="AU106" i="5"/>
  <c r="AW106" i="5"/>
  <c r="AX106" i="5"/>
  <c r="BT169" i="6"/>
  <c r="BH169" i="6"/>
  <c r="BS169" i="6"/>
  <c r="BQ169" i="6"/>
  <c r="BO169" i="6"/>
  <c r="BL169" i="6"/>
  <c r="BK169" i="6"/>
  <c r="BI169" i="6"/>
  <c r="BM169" i="6"/>
  <c r="BN169" i="6"/>
  <c r="CP146" i="6"/>
  <c r="CJ15" i="6"/>
  <c r="CL15" i="6"/>
  <c r="CM15" i="6"/>
  <c r="CF250" i="5"/>
  <c r="CS250" i="5"/>
  <c r="DR250" i="5"/>
  <c r="CR250" i="5"/>
  <c r="CL250" i="5"/>
  <c r="DJ250" i="5"/>
  <c r="CJ250" i="5"/>
  <c r="DH250" i="5"/>
  <c r="CG250" i="5"/>
  <c r="DE250" i="5"/>
  <c r="CI250" i="5"/>
  <c r="DG250" i="5"/>
  <c r="CK250" i="5"/>
  <c r="DI250" i="5"/>
  <c r="CM250" i="5"/>
  <c r="DK250" i="5"/>
  <c r="CZ250" i="5"/>
  <c r="CO250" i="5"/>
  <c r="DM250" i="5"/>
  <c r="DA250" i="5"/>
  <c r="AU123" i="5"/>
  <c r="AW123" i="5"/>
  <c r="AX123" i="5"/>
  <c r="AU94" i="5"/>
  <c r="AW94" i="5"/>
  <c r="AX94" i="5"/>
  <c r="DD127" i="3"/>
  <c r="DM127" i="3"/>
  <c r="DK127" i="3"/>
  <c r="DJ127" i="3"/>
  <c r="DF127" i="3"/>
  <c r="DC127" i="3"/>
  <c r="DA127" i="3"/>
  <c r="DB127" i="3"/>
  <c r="CW127" i="3"/>
  <c r="CX127" i="3"/>
  <c r="CZ127" i="3"/>
  <c r="AY17" i="3"/>
  <c r="AO30" i="5"/>
  <c r="AU30" i="5"/>
  <c r="AW30" i="5"/>
  <c r="AX30" i="5"/>
  <c r="AU70" i="5"/>
  <c r="AW70" i="5"/>
  <c r="AX70" i="5"/>
  <c r="DM332" i="3"/>
  <c r="DF332" i="3"/>
  <c r="DD332" i="3"/>
  <c r="DA332" i="3"/>
  <c r="CX332" i="3"/>
  <c r="DC332" i="3"/>
  <c r="DK332" i="3"/>
  <c r="DB332" i="3"/>
  <c r="CZ332" i="3"/>
  <c r="DJ332" i="3"/>
  <c r="CW332" i="3"/>
  <c r="DB312" i="3"/>
  <c r="DK312" i="3"/>
  <c r="DJ312" i="3"/>
  <c r="DA312" i="3"/>
  <c r="DD312" i="3"/>
  <c r="DC312" i="3"/>
  <c r="CX312" i="3"/>
  <c r="CW312" i="3"/>
  <c r="DF312" i="3"/>
  <c r="DM312" i="3"/>
  <c r="CZ312" i="3"/>
  <c r="CX270" i="3"/>
  <c r="DM270" i="3"/>
  <c r="DF270" i="3"/>
  <c r="DK270" i="3"/>
  <c r="DA270" i="3"/>
  <c r="DJ270" i="3"/>
  <c r="DD270" i="3"/>
  <c r="CW270" i="3"/>
  <c r="CY270" i="3"/>
  <c r="DE270" i="3"/>
  <c r="DC270" i="3"/>
  <c r="CZ270" i="3"/>
  <c r="DB270" i="3"/>
  <c r="DM217" i="3"/>
  <c r="DD217" i="3"/>
  <c r="CW217" i="3"/>
  <c r="DC217" i="3"/>
  <c r="DF217" i="3"/>
  <c r="DB217" i="3"/>
  <c r="DA217" i="3"/>
  <c r="DJ217" i="3"/>
  <c r="CX217" i="3"/>
  <c r="CZ217" i="3"/>
  <c r="DK217" i="3"/>
  <c r="BH133" i="3"/>
  <c r="BQ133" i="3"/>
  <c r="BO133" i="3"/>
  <c r="BI133" i="3"/>
  <c r="BT133" i="3"/>
  <c r="BS133" i="3"/>
  <c r="BL133" i="3"/>
  <c r="BK133" i="3"/>
  <c r="BM133" i="3"/>
  <c r="BN133" i="3"/>
  <c r="AH179" i="3"/>
  <c r="AF179" i="3"/>
  <c r="AI179" i="3"/>
  <c r="AH98" i="3"/>
  <c r="AF98" i="3"/>
  <c r="AI98" i="3"/>
  <c r="DM4" i="12"/>
  <c r="CT139" i="3"/>
  <c r="CU139" i="3"/>
  <c r="CS139" i="3"/>
  <c r="BD3" i="2"/>
  <c r="BC3" i="2"/>
  <c r="DP39" i="5"/>
  <c r="BD28" i="5"/>
  <c r="BF28" i="5"/>
  <c r="BG28" i="5"/>
  <c r="BE28" i="5"/>
  <c r="BE40" i="6"/>
  <c r="BF40" i="6"/>
  <c r="BD40" i="6"/>
  <c r="BB76" i="3"/>
  <c r="BC76" i="3"/>
  <c r="BF76" i="3"/>
  <c r="BU281" i="3"/>
  <c r="BR281" i="3"/>
  <c r="BB174" i="3"/>
  <c r="BC174" i="3"/>
  <c r="BF174" i="3"/>
  <c r="BM334" i="3"/>
  <c r="BN334" i="3"/>
  <c r="BS334" i="3"/>
  <c r="BK334" i="3"/>
  <c r="BO334" i="3"/>
  <c r="BT334" i="3"/>
  <c r="BH334" i="3"/>
  <c r="BQ334" i="3"/>
  <c r="BI334" i="3"/>
  <c r="BL334" i="3"/>
  <c r="BV140" i="6"/>
  <c r="BW140" i="6"/>
  <c r="CQ129" i="4"/>
  <c r="CT129" i="4"/>
  <c r="DQ129" i="4"/>
  <c r="CC20" i="4"/>
  <c r="CD20" i="4"/>
  <c r="DQ177" i="5"/>
  <c r="DS177" i="5"/>
  <c r="CQ177" i="5"/>
  <c r="CT177" i="5"/>
  <c r="BA97" i="6"/>
  <c r="AZ97" i="6"/>
  <c r="BX149" i="4"/>
  <c r="DI18" i="4"/>
  <c r="BJ162" i="6"/>
  <c r="BP162" i="6"/>
  <c r="CN161" i="3"/>
  <c r="CO161" i="3"/>
  <c r="CB161" i="3"/>
  <c r="CK161" i="3"/>
  <c r="CC161" i="3"/>
  <c r="CE161" i="3"/>
  <c r="CH161" i="3"/>
  <c r="CG161" i="3"/>
  <c r="CI161" i="3"/>
  <c r="CF161" i="3"/>
  <c r="BF31" i="5"/>
  <c r="BG31" i="5"/>
  <c r="BD31" i="5"/>
  <c r="BE31" i="5"/>
  <c r="BD98" i="4"/>
  <c r="AO310" i="4"/>
  <c r="AU310" i="4"/>
  <c r="AW310" i="4"/>
  <c r="AX310" i="4"/>
  <c r="AO222" i="4"/>
  <c r="AU222" i="4"/>
  <c r="AW222" i="4"/>
  <c r="AX222" i="4"/>
  <c r="CQ36" i="1"/>
  <c r="CS36" i="1"/>
  <c r="CT36" i="1"/>
  <c r="BR223" i="4"/>
  <c r="BW223" i="4"/>
  <c r="BI223" i="4"/>
  <c r="BP223" i="4"/>
  <c r="BL223" i="4"/>
  <c r="BV223" i="4"/>
  <c r="BM223" i="4"/>
  <c r="BO223" i="4"/>
  <c r="BJ223" i="4"/>
  <c r="BN223" i="4"/>
  <c r="BI39" i="6"/>
  <c r="BH39" i="6"/>
  <c r="BT39" i="6"/>
  <c r="BL39" i="6"/>
  <c r="BK39" i="6"/>
  <c r="BN39" i="6"/>
  <c r="BS39" i="6"/>
  <c r="BM39" i="6"/>
  <c r="BO39" i="6"/>
  <c r="BQ39" i="6"/>
  <c r="BA309" i="4"/>
  <c r="CQ26" i="1"/>
  <c r="CS26" i="1"/>
  <c r="CT26" i="1"/>
  <c r="BW8" i="1"/>
  <c r="BT8" i="1"/>
  <c r="DN8" i="1"/>
  <c r="BN8" i="1"/>
  <c r="DH8" i="1"/>
  <c r="BP8" i="1"/>
  <c r="DJ8" i="1"/>
  <c r="CF8" i="1"/>
  <c r="BO8" i="1"/>
  <c r="DI8" i="1"/>
  <c r="BX8" i="1"/>
  <c r="DS8" i="1"/>
  <c r="BL8" i="1"/>
  <c r="DF8" i="1"/>
  <c r="CE8" i="1"/>
  <c r="BK8" i="1"/>
  <c r="BR8" i="1"/>
  <c r="DL8" i="1"/>
  <c r="BQ8" i="1"/>
  <c r="DK8" i="1"/>
  <c r="CF303" i="4"/>
  <c r="CK303" i="4"/>
  <c r="DI303" i="4"/>
  <c r="CL303" i="4"/>
  <c r="DJ303" i="4"/>
  <c r="CO303" i="4"/>
  <c r="DM303" i="4"/>
  <c r="DA303" i="4"/>
  <c r="CM303" i="4"/>
  <c r="DK303" i="4"/>
  <c r="CJ303" i="4"/>
  <c r="DH303" i="4"/>
  <c r="CG303" i="4"/>
  <c r="DE303" i="4"/>
  <c r="CS303" i="4"/>
  <c r="DR303" i="4"/>
  <c r="CZ303" i="4"/>
  <c r="CR303" i="4"/>
  <c r="CI303" i="4"/>
  <c r="DG303" i="4"/>
  <c r="CR147" i="4"/>
  <c r="CM147" i="4"/>
  <c r="DK147" i="4"/>
  <c r="CF147" i="4"/>
  <c r="CO147" i="4"/>
  <c r="DM147" i="4"/>
  <c r="CI147" i="4"/>
  <c r="DG147" i="4"/>
  <c r="CL147" i="4"/>
  <c r="DJ147" i="4"/>
  <c r="CG147" i="4"/>
  <c r="DE147" i="4"/>
  <c r="CS147" i="4"/>
  <c r="DR147" i="4"/>
  <c r="CZ147" i="4"/>
  <c r="DA147" i="4"/>
  <c r="CK147" i="4"/>
  <c r="DI147" i="4"/>
  <c r="CJ147" i="4"/>
  <c r="DH147" i="4"/>
  <c r="CR282" i="4"/>
  <c r="CJ282" i="4"/>
  <c r="DH282" i="4"/>
  <c r="CZ282" i="4"/>
  <c r="CI282" i="4"/>
  <c r="DG282" i="4"/>
  <c r="CS282" i="4"/>
  <c r="DR282" i="4"/>
  <c r="CM282" i="4"/>
  <c r="DK282" i="4"/>
  <c r="CG282" i="4"/>
  <c r="DE282" i="4"/>
  <c r="CF282" i="4"/>
  <c r="DA282" i="4"/>
  <c r="CO282" i="4"/>
  <c r="DM282" i="4"/>
  <c r="CK282" i="4"/>
  <c r="DI282" i="4"/>
  <c r="CL282" i="4"/>
  <c r="DJ282" i="4"/>
  <c r="DQ238" i="4"/>
  <c r="DE238" i="4"/>
  <c r="DR238" i="4"/>
  <c r="DM238" i="4"/>
  <c r="DD238" i="4"/>
  <c r="DF238" i="4"/>
  <c r="DT238" i="4"/>
  <c r="DI238" i="4"/>
  <c r="DK238" i="4"/>
  <c r="AU51" i="4"/>
  <c r="AW51" i="4"/>
  <c r="AX51" i="4"/>
  <c r="CS98" i="5"/>
  <c r="DR98" i="5"/>
  <c r="CR98" i="5"/>
  <c r="CL98" i="5"/>
  <c r="DJ98" i="5"/>
  <c r="CI98" i="5"/>
  <c r="DG98" i="5"/>
  <c r="DA98" i="5"/>
  <c r="CK98" i="5"/>
  <c r="DI98" i="5"/>
  <c r="CO98" i="5"/>
  <c r="DM98" i="5"/>
  <c r="CZ98" i="5"/>
  <c r="CM98" i="5"/>
  <c r="DK98" i="5"/>
  <c r="CJ98" i="5"/>
  <c r="DH98" i="5"/>
  <c r="CF98" i="5"/>
  <c r="CG98" i="5"/>
  <c r="DE98" i="5"/>
  <c r="DT104" i="4"/>
  <c r="DR104" i="4"/>
  <c r="DD104" i="4"/>
  <c r="DI104" i="4"/>
  <c r="DK104" i="4"/>
  <c r="DM104" i="4"/>
  <c r="DG104" i="4"/>
  <c r="DH104" i="4"/>
  <c r="DQ104" i="4"/>
  <c r="BK5" i="2"/>
  <c r="BX5" i="2"/>
  <c r="BS5" i="2"/>
  <c r="BP5" i="2"/>
  <c r="BM5" i="2"/>
  <c r="BQ5" i="2"/>
  <c r="BO5" i="2"/>
  <c r="BJ5" i="2"/>
  <c r="BN5" i="2"/>
  <c r="BW5" i="2"/>
  <c r="DT76" i="4"/>
  <c r="DD76" i="4"/>
  <c r="DQ76" i="4"/>
  <c r="DI76" i="4"/>
  <c r="DR76" i="4"/>
  <c r="DG76" i="4"/>
  <c r="DE76" i="4"/>
  <c r="DK76" i="4"/>
  <c r="DA178" i="6"/>
  <c r="DF178" i="6"/>
  <c r="CZ178" i="6"/>
  <c r="CX178" i="6"/>
  <c r="DD178" i="6"/>
  <c r="CW178" i="6"/>
  <c r="DL178" i="6"/>
  <c r="DB178" i="6"/>
  <c r="DJ178" i="6"/>
  <c r="DI178" i="6"/>
  <c r="DC178" i="6"/>
  <c r="AQ161" i="6"/>
  <c r="AV161" i="6"/>
  <c r="AT161" i="6"/>
  <c r="AY161" i="6"/>
  <c r="AS161" i="6"/>
  <c r="AX161" i="6"/>
  <c r="AO161" i="6"/>
  <c r="AN161" i="6"/>
  <c r="AP161" i="6"/>
  <c r="AR161" i="6"/>
  <c r="AU161" i="6"/>
  <c r="CX10" i="6"/>
  <c r="DD10" i="6"/>
  <c r="DA10" i="6"/>
  <c r="DF10" i="6"/>
  <c r="DC10" i="6"/>
  <c r="DJ10" i="6"/>
  <c r="DI10" i="6"/>
  <c r="CZ10" i="6"/>
  <c r="DL10" i="6"/>
  <c r="CW10" i="6"/>
  <c r="DB10" i="6"/>
  <c r="BH116" i="3"/>
  <c r="BL116" i="3"/>
  <c r="BT116" i="3"/>
  <c r="BI116" i="3"/>
  <c r="BO116" i="3"/>
  <c r="BQ116" i="3"/>
  <c r="BK116" i="3"/>
  <c r="BN116" i="3"/>
  <c r="BM116" i="3"/>
  <c r="BS116" i="3"/>
  <c r="BM92" i="3"/>
  <c r="BN92" i="3"/>
  <c r="BS92" i="3"/>
  <c r="BK92" i="3"/>
  <c r="BI92" i="3"/>
  <c r="BH92" i="3"/>
  <c r="BT92" i="3"/>
  <c r="BL92" i="3"/>
  <c r="BQ92" i="3"/>
  <c r="BO92" i="3"/>
  <c r="AM143" i="3"/>
  <c r="AW143" i="3"/>
  <c r="AT143" i="3"/>
  <c r="AL143" i="3"/>
  <c r="BD143" i="3"/>
  <c r="AS143" i="3"/>
  <c r="AQ143" i="3"/>
  <c r="AP143" i="3"/>
  <c r="AO143" i="3"/>
  <c r="BE143" i="3"/>
  <c r="AU143" i="3"/>
  <c r="AR143" i="3"/>
  <c r="BY157" i="3"/>
  <c r="BZ157" i="3"/>
  <c r="BX157" i="3"/>
  <c r="CW160" i="4"/>
  <c r="CY160" i="4"/>
  <c r="DB160" i="4"/>
  <c r="CX160" i="4"/>
  <c r="CY75" i="5"/>
  <c r="DB75" i="5"/>
  <c r="CW75" i="5"/>
  <c r="CX75" i="5"/>
  <c r="CR128" i="3"/>
  <c r="CQ128" i="3"/>
  <c r="BB12" i="3"/>
  <c r="BC12" i="3"/>
  <c r="BF12" i="3"/>
  <c r="CB75" i="5"/>
  <c r="CC75" i="5"/>
  <c r="CD75" i="5"/>
  <c r="CA75" i="5"/>
  <c r="BY60" i="5"/>
  <c r="BZ60" i="5"/>
  <c r="DD55" i="5"/>
  <c r="DF55" i="5"/>
  <c r="DM45" i="5"/>
  <c r="CP73" i="3"/>
  <c r="CD73" i="3"/>
  <c r="CJ73" i="3"/>
  <c r="CL73" i="3"/>
  <c r="CM73" i="3"/>
  <c r="BB167" i="3"/>
  <c r="BC167" i="3"/>
  <c r="BF167" i="3"/>
  <c r="CY144" i="4"/>
  <c r="DB144" i="4"/>
  <c r="CW144" i="4"/>
  <c r="CX144" i="4"/>
  <c r="CQ176" i="3"/>
  <c r="CR176" i="3"/>
  <c r="BE27" i="6"/>
  <c r="BF27" i="6"/>
  <c r="BD27" i="6"/>
  <c r="DI101" i="5"/>
  <c r="DQ101" i="5"/>
  <c r="BJ295" i="3"/>
  <c r="BP295" i="3"/>
  <c r="BR295" i="3"/>
  <c r="BU295" i="3"/>
  <c r="BR65" i="3"/>
  <c r="BU65" i="3"/>
  <c r="BF27" i="5"/>
  <c r="BG27" i="5"/>
  <c r="BD27" i="5"/>
  <c r="BE27" i="5"/>
  <c r="DI92" i="5"/>
  <c r="DR92" i="5"/>
  <c r="DM92" i="5"/>
  <c r="BV103" i="3"/>
  <c r="BW103" i="3"/>
  <c r="BJ298" i="3"/>
  <c r="BP298" i="3"/>
  <c r="BB166" i="4"/>
  <c r="BC166" i="4"/>
  <c r="CR6" i="3"/>
  <c r="CQ6" i="3"/>
  <c r="BZ219" i="4"/>
  <c r="BY219" i="4"/>
  <c r="CV178" i="4"/>
  <c r="CU178" i="4"/>
  <c r="CU142" i="4"/>
  <c r="DS10" i="5"/>
  <c r="DG235" i="4"/>
  <c r="BM204" i="3"/>
  <c r="BS204" i="3"/>
  <c r="BL204" i="3"/>
  <c r="BI204" i="3"/>
  <c r="BT204" i="3"/>
  <c r="BH204" i="3"/>
  <c r="BK204" i="3"/>
  <c r="BO204" i="3"/>
  <c r="BN204" i="3"/>
  <c r="BQ204" i="3"/>
  <c r="CR89" i="6"/>
  <c r="CQ89" i="6"/>
  <c r="DQ188" i="5"/>
  <c r="CQ188" i="5"/>
  <c r="CT188" i="5"/>
  <c r="DQ184" i="5"/>
  <c r="CQ184" i="5"/>
  <c r="DG166" i="4"/>
  <c r="CU223" i="5"/>
  <c r="CV223" i="5"/>
  <c r="CV24" i="5"/>
  <c r="CU24" i="5"/>
  <c r="AY93" i="3"/>
  <c r="AY340" i="3"/>
  <c r="BB101" i="5"/>
  <c r="BC101" i="5"/>
  <c r="DE6" i="4"/>
  <c r="DF6" i="4"/>
  <c r="DS76" i="5"/>
  <c r="BE37" i="5"/>
  <c r="BD37" i="5"/>
  <c r="BF37" i="5"/>
  <c r="BG37" i="5"/>
  <c r="BU87" i="6"/>
  <c r="BR87" i="6"/>
  <c r="BA86" i="6"/>
  <c r="BQ327" i="3"/>
  <c r="BT327" i="3"/>
  <c r="BL327" i="3"/>
  <c r="BH327" i="3"/>
  <c r="BM327" i="3"/>
  <c r="BK327" i="3"/>
  <c r="BN327" i="3"/>
  <c r="BO327" i="3"/>
  <c r="BS327" i="3"/>
  <c r="BI327" i="3"/>
  <c r="BY143" i="4"/>
  <c r="BZ143" i="4"/>
  <c r="DE130" i="4"/>
  <c r="DF130" i="4"/>
  <c r="DP121" i="5"/>
  <c r="CA4" i="2"/>
  <c r="BZ4" i="2"/>
  <c r="AX266" i="3"/>
  <c r="BC39" i="5"/>
  <c r="BB39" i="5"/>
  <c r="BB213" i="5"/>
  <c r="BC213" i="5"/>
  <c r="DE27" i="2"/>
  <c r="DG27" i="2"/>
  <c r="DM27" i="2"/>
  <c r="DO27" i="2"/>
  <c r="DP27" i="2"/>
  <c r="CI27" i="2"/>
  <c r="CO27" i="2"/>
  <c r="CQ27" i="2"/>
  <c r="DL174" i="4"/>
  <c r="DN174" i="4"/>
  <c r="DO174" i="4"/>
  <c r="DP174" i="4"/>
  <c r="BZ144" i="4"/>
  <c r="BY144" i="4"/>
  <c r="AY20" i="3"/>
  <c r="AN104" i="3"/>
  <c r="BQ175" i="3"/>
  <c r="BH175" i="3"/>
  <c r="BN175" i="3"/>
  <c r="BL175" i="3"/>
  <c r="BK175" i="3"/>
  <c r="BO175" i="3"/>
  <c r="BI175" i="3"/>
  <c r="BM175" i="3"/>
  <c r="BT175" i="3"/>
  <c r="BS175" i="3"/>
  <c r="BC67" i="5"/>
  <c r="BB67" i="5"/>
  <c r="BB223" i="5"/>
  <c r="BC223" i="5"/>
  <c r="BA130" i="6"/>
  <c r="AW162" i="6"/>
  <c r="AZ162" i="6"/>
  <c r="BB42" i="4"/>
  <c r="BC42" i="4"/>
  <c r="CA6" i="1"/>
  <c r="BZ6" i="1"/>
  <c r="CO215" i="3"/>
  <c r="CH215" i="3"/>
  <c r="CG215" i="3"/>
  <c r="CN215" i="3"/>
  <c r="CF215" i="3"/>
  <c r="CE215" i="3"/>
  <c r="CK215" i="3"/>
  <c r="CI215" i="3"/>
  <c r="CB215" i="3"/>
  <c r="CC215" i="3"/>
  <c r="BB182" i="4"/>
  <c r="BC182" i="4"/>
  <c r="AO269" i="4"/>
  <c r="AU269" i="4"/>
  <c r="AW269" i="4"/>
  <c r="AX269" i="4"/>
  <c r="BA268" i="4"/>
  <c r="BC26" i="2"/>
  <c r="BD26" i="2"/>
  <c r="BB157" i="5"/>
  <c r="BC157" i="5"/>
  <c r="CR182" i="6"/>
  <c r="CQ182" i="6"/>
  <c r="CY6" i="1"/>
  <c r="CX6" i="1"/>
  <c r="BA137" i="4"/>
  <c r="AO137" i="4"/>
  <c r="AU137" i="4"/>
  <c r="AW137" i="4"/>
  <c r="AX137" i="4"/>
  <c r="CZ135" i="4"/>
  <c r="CG135" i="4"/>
  <c r="DE135" i="4"/>
  <c r="CF135" i="4"/>
  <c r="CJ135" i="4"/>
  <c r="DH135" i="4"/>
  <c r="CM135" i="4"/>
  <c r="DK135" i="4"/>
  <c r="CK135" i="4"/>
  <c r="DI135" i="4"/>
  <c r="CO135" i="4"/>
  <c r="DM135" i="4"/>
  <c r="CI135" i="4"/>
  <c r="DG135" i="4"/>
  <c r="DA135" i="4"/>
  <c r="CL135" i="4"/>
  <c r="DJ135" i="4"/>
  <c r="CS135" i="4"/>
  <c r="DR135" i="4"/>
  <c r="CR135" i="4"/>
  <c r="CO105" i="4"/>
  <c r="DM105" i="4"/>
  <c r="CM105" i="4"/>
  <c r="DK105" i="4"/>
  <c r="CR105" i="4"/>
  <c r="CF105" i="4"/>
  <c r="CL105" i="4"/>
  <c r="DJ105" i="4"/>
  <c r="CS105" i="4"/>
  <c r="DR105" i="4"/>
  <c r="CJ105" i="4"/>
  <c r="DH105" i="4"/>
  <c r="DA105" i="4"/>
  <c r="CZ105" i="4"/>
  <c r="CI105" i="4"/>
  <c r="DG105" i="4"/>
  <c r="CK105" i="4"/>
  <c r="DI105" i="4"/>
  <c r="CG105" i="4"/>
  <c r="DE105" i="4"/>
  <c r="BB170" i="5"/>
  <c r="BC170" i="5"/>
  <c r="CR65" i="6"/>
  <c r="CQ65" i="6"/>
  <c r="BA103" i="4"/>
  <c r="CQ165" i="6"/>
  <c r="CR165" i="6"/>
  <c r="AQ31" i="1"/>
  <c r="AR31" i="1"/>
  <c r="AS31" i="1"/>
  <c r="BB31" i="1"/>
  <c r="BA31" i="1"/>
  <c r="AU31" i="1"/>
  <c r="AT31" i="1"/>
  <c r="AN31" i="1"/>
  <c r="AO31" i="1"/>
  <c r="AW31" i="1"/>
  <c r="BR310" i="4"/>
  <c r="BP310" i="4"/>
  <c r="BL310" i="4"/>
  <c r="BV310" i="4"/>
  <c r="BJ310" i="4"/>
  <c r="BI310" i="4"/>
  <c r="BN310" i="4"/>
  <c r="BO310" i="4"/>
  <c r="BW310" i="4"/>
  <c r="BM310" i="4"/>
  <c r="BR83" i="4"/>
  <c r="BW83" i="4"/>
  <c r="BM83" i="4"/>
  <c r="BJ83" i="4"/>
  <c r="BV83" i="4"/>
  <c r="BO83" i="4"/>
  <c r="BN83" i="4"/>
  <c r="BI83" i="4"/>
  <c r="BK83" i="4"/>
  <c r="BP83" i="4"/>
  <c r="BL83" i="4"/>
  <c r="BM26" i="6"/>
  <c r="BN26" i="6"/>
  <c r="BL26" i="6"/>
  <c r="BS26" i="6"/>
  <c r="BQ26" i="6"/>
  <c r="BK26" i="6"/>
  <c r="BH26" i="6"/>
  <c r="BO26" i="6"/>
  <c r="BI26" i="6"/>
  <c r="BT26" i="6"/>
  <c r="DH132" i="5"/>
  <c r="BC238" i="5"/>
  <c r="BB238" i="5"/>
  <c r="BF156" i="5"/>
  <c r="BG156" i="5"/>
  <c r="BC147" i="5"/>
  <c r="BB147" i="5"/>
  <c r="AW43" i="1"/>
  <c r="AU43" i="1"/>
  <c r="AQ43" i="1"/>
  <c r="AS43" i="1"/>
  <c r="AO43" i="1"/>
  <c r="AT43" i="1"/>
  <c r="BB43" i="1"/>
  <c r="AR43" i="1"/>
  <c r="AN43" i="1"/>
  <c r="AP43" i="1"/>
  <c r="BA43" i="1"/>
  <c r="AS24" i="1"/>
  <c r="AT24" i="1"/>
  <c r="BA24" i="1"/>
  <c r="AQ24" i="1"/>
  <c r="AN24" i="1"/>
  <c r="AU24" i="1"/>
  <c r="AR24" i="1"/>
  <c r="AO24" i="1"/>
  <c r="AW24" i="1"/>
  <c r="BB24" i="1"/>
  <c r="CQ10" i="1"/>
  <c r="CS10" i="1"/>
  <c r="CT10" i="1"/>
  <c r="BR311" i="4"/>
  <c r="BI311" i="4"/>
  <c r="BJ311" i="4"/>
  <c r="BL311" i="4"/>
  <c r="BO311" i="4"/>
  <c r="BN311" i="4"/>
  <c r="BP311" i="4"/>
  <c r="BM311" i="4"/>
  <c r="BV311" i="4"/>
  <c r="BW311" i="4"/>
  <c r="DI309" i="4"/>
  <c r="DE309" i="4"/>
  <c r="DK309" i="4"/>
  <c r="DD309" i="4"/>
  <c r="DQ309" i="4"/>
  <c r="DT309" i="4"/>
  <c r="DG309" i="4"/>
  <c r="DM309" i="4"/>
  <c r="DR309" i="4"/>
  <c r="DJ309" i="4"/>
  <c r="CF281" i="4"/>
  <c r="CK281" i="4"/>
  <c r="DI281" i="4"/>
  <c r="CL281" i="4"/>
  <c r="DJ281" i="4"/>
  <c r="CM281" i="4"/>
  <c r="DK281" i="4"/>
  <c r="CJ281" i="4"/>
  <c r="DH281" i="4"/>
  <c r="CS281" i="4"/>
  <c r="DR281" i="4"/>
  <c r="CZ281" i="4"/>
  <c r="CI281" i="4"/>
  <c r="DG281" i="4"/>
  <c r="CR281" i="4"/>
  <c r="DA281" i="4"/>
  <c r="CG281" i="4"/>
  <c r="DE281" i="4"/>
  <c r="CO281" i="4"/>
  <c r="DM281" i="4"/>
  <c r="DT279" i="4"/>
  <c r="DQ279" i="4"/>
  <c r="DJ279" i="4"/>
  <c r="DG279" i="4"/>
  <c r="DR279" i="4"/>
  <c r="DH279" i="4"/>
  <c r="DE279" i="4"/>
  <c r="BL23" i="4"/>
  <c r="BI23" i="4"/>
  <c r="BM23" i="4"/>
  <c r="BJ23" i="4"/>
  <c r="BP23" i="4"/>
  <c r="BW23" i="4"/>
  <c r="BR23" i="4"/>
  <c r="BN23" i="4"/>
  <c r="BO23" i="4"/>
  <c r="BV23" i="4"/>
  <c r="BS171" i="6"/>
  <c r="BI171" i="6"/>
  <c r="BH171" i="6"/>
  <c r="BO171" i="6"/>
  <c r="BQ171" i="6"/>
  <c r="BN171" i="6"/>
  <c r="BL171" i="6"/>
  <c r="BK171" i="6"/>
  <c r="BT171" i="6"/>
  <c r="BM171" i="6"/>
  <c r="CX28" i="1"/>
  <c r="DU25" i="1"/>
  <c r="DF25" i="1"/>
  <c r="DS25" i="1"/>
  <c r="DJ25" i="1"/>
  <c r="DR25" i="1"/>
  <c r="DI25" i="1"/>
  <c r="AQ22" i="1"/>
  <c r="AN22" i="1"/>
  <c r="AS22" i="1"/>
  <c r="BB22" i="1"/>
  <c r="AR22" i="1"/>
  <c r="AO22" i="1"/>
  <c r="AT22" i="1"/>
  <c r="AU22" i="1"/>
  <c r="AW22" i="1"/>
  <c r="BA22" i="1"/>
  <c r="BB333" i="4"/>
  <c r="BC333" i="4"/>
  <c r="BN322" i="4"/>
  <c r="BI322" i="4"/>
  <c r="BV322" i="4"/>
  <c r="BW322" i="4"/>
  <c r="BM322" i="4"/>
  <c r="BJ322" i="4"/>
  <c r="BL322" i="4"/>
  <c r="BP322" i="4"/>
  <c r="BO322" i="4"/>
  <c r="BR322" i="4"/>
  <c r="BW285" i="4"/>
  <c r="BO285" i="4"/>
  <c r="BP285" i="4"/>
  <c r="BN285" i="4"/>
  <c r="BI285" i="4"/>
  <c r="BM285" i="4"/>
  <c r="BR285" i="4"/>
  <c r="BJ285" i="4"/>
  <c r="BL285" i="4"/>
  <c r="BV285" i="4"/>
  <c r="BC278" i="4"/>
  <c r="AO244" i="4"/>
  <c r="AU244" i="4"/>
  <c r="AW244" i="4"/>
  <c r="AX244" i="4"/>
  <c r="BA237" i="4"/>
  <c r="AU197" i="4"/>
  <c r="AW197" i="4"/>
  <c r="AX197" i="4"/>
  <c r="AN57" i="6"/>
  <c r="AT57" i="6"/>
  <c r="AY57" i="6"/>
  <c r="AX57" i="6"/>
  <c r="AQ57" i="6"/>
  <c r="AV57" i="6"/>
  <c r="AO57" i="6"/>
  <c r="AR57" i="6"/>
  <c r="AU57" i="6"/>
  <c r="AS57" i="6"/>
  <c r="CQ17" i="1"/>
  <c r="CS17" i="1"/>
  <c r="CT17" i="1"/>
  <c r="BL318" i="4"/>
  <c r="BR318" i="4"/>
  <c r="BI318" i="4"/>
  <c r="BO318" i="4"/>
  <c r="BV318" i="4"/>
  <c r="BW318" i="4"/>
  <c r="BJ318" i="4"/>
  <c r="BM318" i="4"/>
  <c r="BN318" i="4"/>
  <c r="BP318" i="4"/>
  <c r="AU288" i="4"/>
  <c r="AW288" i="4"/>
  <c r="AX288" i="4"/>
  <c r="CF267" i="4"/>
  <c r="CL267" i="4"/>
  <c r="DJ267" i="4"/>
  <c r="DA267" i="4"/>
  <c r="CS267" i="4"/>
  <c r="DR267" i="4"/>
  <c r="CZ267" i="4"/>
  <c r="CK267" i="4"/>
  <c r="DI267" i="4"/>
  <c r="CI267" i="4"/>
  <c r="DG267" i="4"/>
  <c r="CJ267" i="4"/>
  <c r="DH267" i="4"/>
  <c r="CG267" i="4"/>
  <c r="DE267" i="4"/>
  <c r="CR267" i="4"/>
  <c r="CO267" i="4"/>
  <c r="DM267" i="4"/>
  <c r="CM267" i="4"/>
  <c r="DK267" i="4"/>
  <c r="AU231" i="4"/>
  <c r="AW231" i="4"/>
  <c r="AX231" i="4"/>
  <c r="AU225" i="4"/>
  <c r="AW225" i="4"/>
  <c r="AX225" i="4"/>
  <c r="DT193" i="4"/>
  <c r="DD193" i="4"/>
  <c r="DQ193" i="4"/>
  <c r="DK193" i="4"/>
  <c r="DE193" i="4"/>
  <c r="DR193" i="4"/>
  <c r="DH193" i="4"/>
  <c r="DG193" i="4"/>
  <c r="DI193" i="4"/>
  <c r="DM193" i="4"/>
  <c r="DJ193" i="4"/>
  <c r="AX124" i="6"/>
  <c r="AO124" i="6"/>
  <c r="AU124" i="6"/>
  <c r="AS124" i="6"/>
  <c r="AV124" i="6"/>
  <c r="AW124" i="6"/>
  <c r="AR124" i="6"/>
  <c r="AY124" i="6"/>
  <c r="AT124" i="6"/>
  <c r="AN124" i="6"/>
  <c r="AQ124" i="6"/>
  <c r="DK261" i="3"/>
  <c r="DJ261" i="3"/>
  <c r="DA261" i="3"/>
  <c r="DD261" i="3"/>
  <c r="DM261" i="3"/>
  <c r="DC261" i="3"/>
  <c r="CX261" i="3"/>
  <c r="DB261" i="3"/>
  <c r="DF261" i="3"/>
  <c r="CZ261" i="3"/>
  <c r="CW261" i="3"/>
  <c r="CY261" i="3"/>
  <c r="CF38" i="1"/>
  <c r="CE38" i="1"/>
  <c r="BR38" i="1"/>
  <c r="DL38" i="1"/>
  <c r="BP38" i="1"/>
  <c r="DJ38" i="1"/>
  <c r="BQ38" i="1"/>
  <c r="DK38" i="1"/>
  <c r="BO38" i="1"/>
  <c r="DI38" i="1"/>
  <c r="BT38" i="1"/>
  <c r="DN38" i="1"/>
  <c r="BW38" i="1"/>
  <c r="BN38" i="1"/>
  <c r="DH38" i="1"/>
  <c r="BK38" i="1"/>
  <c r="BX38" i="1"/>
  <c r="DS38" i="1"/>
  <c r="BL38" i="1"/>
  <c r="DF38" i="1"/>
  <c r="CR304" i="4"/>
  <c r="CO304" i="4"/>
  <c r="DM304" i="4"/>
  <c r="CF304" i="4"/>
  <c r="CL304" i="4"/>
  <c r="DJ304" i="4"/>
  <c r="CG304" i="4"/>
  <c r="DE304" i="4"/>
  <c r="CM304" i="4"/>
  <c r="DK304" i="4"/>
  <c r="CJ304" i="4"/>
  <c r="DH304" i="4"/>
  <c r="DA304" i="4"/>
  <c r="CS304" i="4"/>
  <c r="DR304" i="4"/>
  <c r="CZ304" i="4"/>
  <c r="CI304" i="4"/>
  <c r="DG304" i="4"/>
  <c r="CK304" i="4"/>
  <c r="DI304" i="4"/>
  <c r="AU249" i="4"/>
  <c r="AW249" i="4"/>
  <c r="AX249" i="4"/>
  <c r="DT236" i="4"/>
  <c r="DD236" i="4"/>
  <c r="DE236" i="4"/>
  <c r="DI236" i="4"/>
  <c r="DK236" i="4"/>
  <c r="DG236" i="4"/>
  <c r="DJ236" i="4"/>
  <c r="DM236" i="4"/>
  <c r="BA99" i="4"/>
  <c r="BA114" i="5"/>
  <c r="BK145" i="6"/>
  <c r="BL145" i="6"/>
  <c r="BT145" i="6"/>
  <c r="BQ145" i="6"/>
  <c r="BI145" i="6"/>
  <c r="BM145" i="6"/>
  <c r="BN145" i="6"/>
  <c r="BS145" i="6"/>
  <c r="BH145" i="6"/>
  <c r="BJ145" i="6"/>
  <c r="BO145" i="6"/>
  <c r="CD98" i="6"/>
  <c r="CJ98" i="6"/>
  <c r="CL98" i="6"/>
  <c r="CM98" i="6"/>
  <c r="DA176" i="5"/>
  <c r="CF176" i="5"/>
  <c r="CO176" i="5"/>
  <c r="DM176" i="5"/>
  <c r="CG176" i="5"/>
  <c r="DE176" i="5"/>
  <c r="CS176" i="5"/>
  <c r="DR176" i="5"/>
  <c r="CI176" i="5"/>
  <c r="DG176" i="5"/>
  <c r="CR176" i="5"/>
  <c r="CK176" i="5"/>
  <c r="DI176" i="5"/>
  <c r="CL176" i="5"/>
  <c r="DJ176" i="5"/>
  <c r="CM176" i="5"/>
  <c r="DK176" i="5"/>
  <c r="CJ176" i="5"/>
  <c r="DH176" i="5"/>
  <c r="CZ176" i="5"/>
  <c r="DH118" i="5"/>
  <c r="DR118" i="5"/>
  <c r="CF263" i="4"/>
  <c r="CK263" i="4"/>
  <c r="DI263" i="4"/>
  <c r="CI263" i="4"/>
  <c r="DG263" i="4"/>
  <c r="CJ263" i="4"/>
  <c r="DH263" i="4"/>
  <c r="CZ263" i="4"/>
  <c r="CL263" i="4"/>
  <c r="DJ263" i="4"/>
  <c r="DA263" i="4"/>
  <c r="CS263" i="4"/>
  <c r="DR263" i="4"/>
  <c r="CO263" i="4"/>
  <c r="DM263" i="4"/>
  <c r="CG263" i="4"/>
  <c r="DE263" i="4"/>
  <c r="CR263" i="4"/>
  <c r="CM263" i="4"/>
  <c r="DK263" i="4"/>
  <c r="DT50" i="4"/>
  <c r="DJ50" i="4"/>
  <c r="DK50" i="4"/>
  <c r="DQ50" i="4"/>
  <c r="DM50" i="4"/>
  <c r="DE50" i="4"/>
  <c r="DD50" i="4"/>
  <c r="AX110" i="6"/>
  <c r="AV110" i="6"/>
  <c r="AW110" i="6"/>
  <c r="AY110" i="6"/>
  <c r="AT110" i="6"/>
  <c r="AU110" i="6"/>
  <c r="AR110" i="6"/>
  <c r="AN110" i="6"/>
  <c r="AO110" i="6"/>
  <c r="AQ110" i="6"/>
  <c r="AS110" i="6"/>
  <c r="CJ55" i="6"/>
  <c r="CL55" i="6"/>
  <c r="CM55" i="6"/>
  <c r="BA118" i="5"/>
  <c r="CD200" i="6"/>
  <c r="CJ200" i="6"/>
  <c r="CL200" i="6"/>
  <c r="CM200" i="6"/>
  <c r="AO133" i="6"/>
  <c r="AV133" i="6"/>
  <c r="AY133" i="6"/>
  <c r="AQ133" i="6"/>
  <c r="AS133" i="6"/>
  <c r="AR133" i="6"/>
  <c r="AN133" i="6"/>
  <c r="AP133" i="6"/>
  <c r="AX133" i="6"/>
  <c r="AT133" i="6"/>
  <c r="AU133" i="6"/>
  <c r="AH341" i="3"/>
  <c r="AF341" i="3"/>
  <c r="AI341" i="3"/>
  <c r="CP192" i="6"/>
  <c r="AT129" i="6"/>
  <c r="AY129" i="6"/>
  <c r="AQ129" i="6"/>
  <c r="AV129" i="6"/>
  <c r="AU129" i="6"/>
  <c r="AR129" i="6"/>
  <c r="AN129" i="6"/>
  <c r="AO129" i="6"/>
  <c r="AX129" i="6"/>
  <c r="AS129" i="6"/>
  <c r="CP40" i="6"/>
  <c r="CM240" i="5"/>
  <c r="DK240" i="5"/>
  <c r="CF240" i="5"/>
  <c r="CO240" i="5"/>
  <c r="DM240" i="5"/>
  <c r="DA240" i="5"/>
  <c r="CK240" i="5"/>
  <c r="DI240" i="5"/>
  <c r="CL240" i="5"/>
  <c r="DJ240" i="5"/>
  <c r="CR240" i="5"/>
  <c r="CG240" i="5"/>
  <c r="DE240" i="5"/>
  <c r="CS240" i="5"/>
  <c r="DR240" i="5"/>
  <c r="CI240" i="5"/>
  <c r="DG240" i="5"/>
  <c r="CZ240" i="5"/>
  <c r="CJ240" i="5"/>
  <c r="DH240" i="5"/>
  <c r="BO123" i="5"/>
  <c r="BJ123" i="5"/>
  <c r="BP123" i="5"/>
  <c r="BW123" i="5"/>
  <c r="BM123" i="5"/>
  <c r="BI123" i="5"/>
  <c r="BK123" i="5"/>
  <c r="BV123" i="5"/>
  <c r="BN123" i="5"/>
  <c r="BL123" i="5"/>
  <c r="BR123" i="5"/>
  <c r="BN17" i="3"/>
  <c r="BQ17" i="3"/>
  <c r="BT17" i="3"/>
  <c r="BI17" i="3"/>
  <c r="BK17" i="3"/>
  <c r="BM17" i="3"/>
  <c r="BO17" i="3"/>
  <c r="BH17" i="3"/>
  <c r="BJ17" i="3"/>
  <c r="BL17" i="3"/>
  <c r="BS17" i="3"/>
  <c r="AH280" i="3"/>
  <c r="AF280" i="3"/>
  <c r="AI280" i="3"/>
  <c r="BA42" i="5"/>
  <c r="BD331" i="3"/>
  <c r="AT331" i="3"/>
  <c r="AL331" i="3"/>
  <c r="AM331" i="3"/>
  <c r="AN331" i="3"/>
  <c r="AU331" i="3"/>
  <c r="AS331" i="3"/>
  <c r="AR331" i="3"/>
  <c r="AW331" i="3"/>
  <c r="BE331" i="3"/>
  <c r="AO331" i="3"/>
  <c r="AQ331" i="3"/>
  <c r="AP331" i="3"/>
  <c r="AT256" i="3"/>
  <c r="AL256" i="3"/>
  <c r="AM256" i="3"/>
  <c r="AO256" i="3"/>
  <c r="AS256" i="3"/>
  <c r="AR256" i="3"/>
  <c r="BD256" i="3"/>
  <c r="AP256" i="3"/>
  <c r="AQ256" i="3"/>
  <c r="AU256" i="3"/>
  <c r="BE256" i="3"/>
  <c r="AW256" i="3"/>
  <c r="AH86" i="3"/>
  <c r="AF86" i="3"/>
  <c r="AI86" i="3"/>
  <c r="AH163" i="3"/>
  <c r="AF163" i="3"/>
  <c r="AI163" i="3"/>
  <c r="AU205" i="3"/>
  <c r="AW205" i="3"/>
  <c r="AS205" i="3"/>
  <c r="AR205" i="3"/>
  <c r="AT205" i="3"/>
  <c r="AV205" i="3"/>
  <c r="AQ205" i="3"/>
  <c r="BE205" i="3"/>
  <c r="AO205" i="3"/>
  <c r="BD205" i="3"/>
  <c r="AP205" i="3"/>
  <c r="AL205" i="3"/>
  <c r="AM205" i="3"/>
  <c r="AF130" i="3"/>
  <c r="AI130" i="3"/>
  <c r="AH130" i="3"/>
  <c r="CT99" i="3"/>
  <c r="CU99" i="3"/>
  <c r="CS99" i="3"/>
  <c r="CV176" i="4"/>
  <c r="CU176" i="4"/>
  <c r="BV77" i="3"/>
  <c r="BW77" i="3"/>
  <c r="CY146" i="3"/>
  <c r="DE146" i="3"/>
  <c r="DG146" i="3"/>
  <c r="DH146" i="3"/>
  <c r="DI146" i="3"/>
  <c r="DL146" i="3"/>
  <c r="BC99" i="5"/>
  <c r="BB99" i="5"/>
  <c r="DP210" i="4"/>
  <c r="CV72" i="5"/>
  <c r="CU72" i="5"/>
  <c r="DM235" i="4"/>
  <c r="DS62" i="5"/>
  <c r="DL317" i="3"/>
  <c r="DG317" i="3"/>
  <c r="DH317" i="3"/>
  <c r="DI317" i="3"/>
  <c r="BX184" i="5"/>
  <c r="BK184" i="5"/>
  <c r="BQ184" i="5"/>
  <c r="BS184" i="5"/>
  <c r="BT184" i="5"/>
  <c r="BU184" i="5"/>
  <c r="BB307" i="3"/>
  <c r="BC307" i="3"/>
  <c r="BF307" i="3"/>
  <c r="BC127" i="3"/>
  <c r="BF127" i="3"/>
  <c r="BB127" i="3"/>
  <c r="CK340" i="3"/>
  <c r="CF340" i="3"/>
  <c r="CC340" i="3"/>
  <c r="CH340" i="3"/>
  <c r="CB340" i="3"/>
  <c r="CG340" i="3"/>
  <c r="CI340" i="3"/>
  <c r="CE340" i="3"/>
  <c r="CO340" i="3"/>
  <c r="CN340" i="3"/>
  <c r="DQ13" i="2"/>
  <c r="CI268" i="3"/>
  <c r="CH268" i="3"/>
  <c r="CO268" i="3"/>
  <c r="CF268" i="3"/>
  <c r="CK268" i="3"/>
  <c r="CB268" i="3"/>
  <c r="CC268" i="3"/>
  <c r="CE268" i="3"/>
  <c r="CN268" i="3"/>
  <c r="CG268" i="3"/>
  <c r="DQ145" i="5"/>
  <c r="CQ145" i="5"/>
  <c r="CT145" i="5"/>
  <c r="BR54" i="6"/>
  <c r="BU54" i="6"/>
  <c r="CV82" i="5"/>
  <c r="CU82" i="5"/>
  <c r="CT30" i="6"/>
  <c r="CU30" i="6"/>
  <c r="CS30" i="6"/>
  <c r="CT122" i="6"/>
  <c r="CS122" i="6"/>
  <c r="DE175" i="4"/>
  <c r="BS61" i="3"/>
  <c r="BM61" i="3"/>
  <c r="BK61" i="3"/>
  <c r="BN61" i="3"/>
  <c r="BH61" i="3"/>
  <c r="BI61" i="3"/>
  <c r="BJ61" i="3"/>
  <c r="BT61" i="3"/>
  <c r="BL61" i="3"/>
  <c r="BQ61" i="3"/>
  <c r="BO61" i="3"/>
  <c r="AN83" i="3"/>
  <c r="BE156" i="4"/>
  <c r="BD156" i="4"/>
  <c r="BF156" i="4"/>
  <c r="BG156" i="4"/>
  <c r="BB319" i="4"/>
  <c r="BC319" i="4"/>
  <c r="BD224" i="5"/>
  <c r="BF224" i="5"/>
  <c r="BG224" i="5"/>
  <c r="BE224" i="5"/>
  <c r="BD185" i="5"/>
  <c r="BF185" i="5"/>
  <c r="BG185" i="5"/>
  <c r="BE185" i="5"/>
  <c r="BE10" i="4"/>
  <c r="BD10" i="4"/>
  <c r="BF10" i="4"/>
  <c r="BG10" i="4"/>
  <c r="BF177" i="5"/>
  <c r="BG177" i="5"/>
  <c r="BD177" i="5"/>
  <c r="BE177" i="5"/>
  <c r="AU215" i="4"/>
  <c r="AW215" i="4"/>
  <c r="AX215" i="4"/>
  <c r="BA215" i="4"/>
  <c r="CT49" i="6"/>
  <c r="CU49" i="6"/>
  <c r="CS49" i="6"/>
  <c r="BE246" i="4"/>
  <c r="BD246" i="4"/>
  <c r="BF246" i="4"/>
  <c r="BG246" i="4"/>
  <c r="BO102" i="5"/>
  <c r="BV102" i="5"/>
  <c r="BJ102" i="5"/>
  <c r="BL102" i="5"/>
  <c r="BR102" i="5"/>
  <c r="BW102" i="5"/>
  <c r="BP102" i="5"/>
  <c r="BI102" i="5"/>
  <c r="BM102" i="5"/>
  <c r="BN102" i="5"/>
  <c r="CF319" i="4"/>
  <c r="CK319" i="4"/>
  <c r="DI319" i="4"/>
  <c r="CL319" i="4"/>
  <c r="DJ319" i="4"/>
  <c r="DA319" i="4"/>
  <c r="CO319" i="4"/>
  <c r="DM319" i="4"/>
  <c r="CM319" i="4"/>
  <c r="DK319" i="4"/>
  <c r="CR319" i="4"/>
  <c r="CI319" i="4"/>
  <c r="DG319" i="4"/>
  <c r="CS319" i="4"/>
  <c r="DR319" i="4"/>
  <c r="CG319" i="4"/>
  <c r="DE319" i="4"/>
  <c r="CZ319" i="4"/>
  <c r="CJ319" i="4"/>
  <c r="DH319" i="4"/>
  <c r="BW265" i="4"/>
  <c r="BP265" i="4"/>
  <c r="BL265" i="4"/>
  <c r="BJ265" i="4"/>
  <c r="BV265" i="4"/>
  <c r="BN265" i="4"/>
  <c r="BM265" i="4"/>
  <c r="BR265" i="4"/>
  <c r="BI265" i="4"/>
  <c r="BO265" i="4"/>
  <c r="BO39" i="1"/>
  <c r="DI39" i="1"/>
  <c r="CF39" i="1"/>
  <c r="BX39" i="1"/>
  <c r="DS39" i="1"/>
  <c r="BP39" i="1"/>
  <c r="DJ39" i="1"/>
  <c r="BQ39" i="1"/>
  <c r="DK39" i="1"/>
  <c r="BR39" i="1"/>
  <c r="DL39" i="1"/>
  <c r="BL39" i="1"/>
  <c r="DF39" i="1"/>
  <c r="BT39" i="1"/>
  <c r="DN39" i="1"/>
  <c r="BN39" i="1"/>
  <c r="DH39" i="1"/>
  <c r="BK39" i="1"/>
  <c r="BW39" i="1"/>
  <c r="CE39" i="1"/>
  <c r="CR276" i="4"/>
  <c r="CO276" i="4"/>
  <c r="DM276" i="4"/>
  <c r="CJ276" i="4"/>
  <c r="DH276" i="4"/>
  <c r="CZ276" i="4"/>
  <c r="CG276" i="4"/>
  <c r="DE276" i="4"/>
  <c r="CI276" i="4"/>
  <c r="DG276" i="4"/>
  <c r="CS276" i="4"/>
  <c r="DR276" i="4"/>
  <c r="DA276" i="4"/>
  <c r="CM276" i="4"/>
  <c r="DK276" i="4"/>
  <c r="CK276" i="4"/>
  <c r="DI276" i="4"/>
  <c r="CL276" i="4"/>
  <c r="DJ276" i="4"/>
  <c r="CF276" i="4"/>
  <c r="BA249" i="4"/>
  <c r="AU19" i="4"/>
  <c r="AW19" i="4"/>
  <c r="AX19" i="4"/>
  <c r="CP95" i="6"/>
  <c r="CM166" i="5"/>
  <c r="DK166" i="5"/>
  <c r="DA166" i="5"/>
  <c r="CO166" i="5"/>
  <c r="DM166" i="5"/>
  <c r="CF166" i="5"/>
  <c r="CR166" i="5"/>
  <c r="CG166" i="5"/>
  <c r="DE166" i="5"/>
  <c r="CI166" i="5"/>
  <c r="DG166" i="5"/>
  <c r="CS166" i="5"/>
  <c r="DR166" i="5"/>
  <c r="CZ166" i="5"/>
  <c r="CJ166" i="5"/>
  <c r="DH166" i="5"/>
  <c r="CK166" i="5"/>
  <c r="DI166" i="5"/>
  <c r="CL166" i="5"/>
  <c r="DJ166" i="5"/>
  <c r="AY225" i="3"/>
  <c r="DT82" i="4"/>
  <c r="DJ82" i="4"/>
  <c r="DG82" i="4"/>
  <c r="DM82" i="4"/>
  <c r="DQ82" i="4"/>
  <c r="DD82" i="4"/>
  <c r="CP130" i="6"/>
  <c r="CD51" i="6"/>
  <c r="CJ51" i="6"/>
  <c r="CL51" i="6"/>
  <c r="CM51" i="6"/>
  <c r="DG118" i="5"/>
  <c r="AY291" i="3"/>
  <c r="BK125" i="6"/>
  <c r="BQ125" i="6"/>
  <c r="BT125" i="6"/>
  <c r="BI125" i="6"/>
  <c r="BM125" i="6"/>
  <c r="BN125" i="6"/>
  <c r="BS125" i="6"/>
  <c r="BO125" i="6"/>
  <c r="BL125" i="6"/>
  <c r="BH125" i="6"/>
  <c r="BJ125" i="6"/>
  <c r="DI74" i="6"/>
  <c r="DJ74" i="6"/>
  <c r="CZ74" i="6"/>
  <c r="CW74" i="6"/>
  <c r="DB74" i="6"/>
  <c r="DL74" i="6"/>
  <c r="DA74" i="6"/>
  <c r="DC74" i="6"/>
  <c r="DF74" i="6"/>
  <c r="CX74" i="6"/>
  <c r="DD74" i="6"/>
  <c r="AU251" i="3"/>
  <c r="AW251" i="3"/>
  <c r="AT251" i="3"/>
  <c r="AQ251" i="3"/>
  <c r="BD251" i="3"/>
  <c r="AR251" i="3"/>
  <c r="BE251" i="3"/>
  <c r="AM251" i="3"/>
  <c r="AL251" i="3"/>
  <c r="AP251" i="3"/>
  <c r="AS251" i="3"/>
  <c r="AO251" i="3"/>
  <c r="AV117" i="6"/>
  <c r="AO117" i="6"/>
  <c r="AY117" i="6"/>
  <c r="AQ117" i="6"/>
  <c r="AT117" i="6"/>
  <c r="AS117" i="6"/>
  <c r="AR117" i="6"/>
  <c r="AN117" i="6"/>
  <c r="AX117" i="6"/>
  <c r="AU117" i="6"/>
  <c r="CO226" i="5"/>
  <c r="DM226" i="5"/>
  <c r="CF226" i="5"/>
  <c r="DA226" i="5"/>
  <c r="CK226" i="5"/>
  <c r="DI226" i="5"/>
  <c r="CL226" i="5"/>
  <c r="DJ226" i="5"/>
  <c r="CR226" i="5"/>
  <c r="CM226" i="5"/>
  <c r="DK226" i="5"/>
  <c r="CG226" i="5"/>
  <c r="DE226" i="5"/>
  <c r="CS226" i="5"/>
  <c r="DR226" i="5"/>
  <c r="CI226" i="5"/>
  <c r="DG226" i="5"/>
  <c r="CZ226" i="5"/>
  <c r="CJ226" i="5"/>
  <c r="DH226" i="5"/>
  <c r="AN18" i="3"/>
  <c r="AH264" i="3"/>
  <c r="AF264" i="3"/>
  <c r="AI264" i="3"/>
  <c r="AH199" i="3"/>
  <c r="AF199" i="3"/>
  <c r="AI199" i="3"/>
  <c r="CA76" i="5"/>
  <c r="CB76" i="5"/>
  <c r="CC76" i="5"/>
  <c r="CD76" i="5"/>
  <c r="BE165" i="5"/>
  <c r="BF165" i="5"/>
  <c r="BG165" i="5"/>
  <c r="BE25" i="2"/>
  <c r="CT199" i="6"/>
  <c r="CU199" i="6"/>
  <c r="CS199" i="6"/>
  <c r="BD304" i="4"/>
  <c r="BF304" i="4"/>
  <c r="BE304" i="4"/>
  <c r="BF117" i="4"/>
  <c r="BG117" i="4"/>
  <c r="BD117" i="4"/>
  <c r="BE117" i="4"/>
  <c r="BD246" i="5"/>
  <c r="BF246" i="5"/>
  <c r="BG246" i="5"/>
  <c r="BE246" i="5"/>
  <c r="BD145" i="5"/>
  <c r="BF145" i="5"/>
  <c r="BG145" i="5"/>
  <c r="BE115" i="4"/>
  <c r="BF115" i="4"/>
  <c r="BG115" i="4"/>
  <c r="CT149" i="6"/>
  <c r="CB203" i="4"/>
  <c r="CA203" i="4"/>
  <c r="CC203" i="4"/>
  <c r="CD203" i="4"/>
  <c r="CS41" i="6"/>
  <c r="CT41" i="6"/>
  <c r="CU41" i="6"/>
  <c r="BE241" i="5"/>
  <c r="BF241" i="5"/>
  <c r="BG241" i="5"/>
  <c r="BD241" i="5"/>
  <c r="BE130" i="4"/>
  <c r="BF130" i="4"/>
  <c r="BG130" i="4"/>
  <c r="BD130" i="4"/>
  <c r="DD5" i="13"/>
  <c r="DE5" i="13"/>
  <c r="CY20" i="5"/>
  <c r="DB20" i="5"/>
  <c r="CW20" i="5"/>
  <c r="CX20" i="5"/>
  <c r="CQ159" i="3"/>
  <c r="CR159" i="3"/>
  <c r="CY123" i="4"/>
  <c r="DB123" i="4"/>
  <c r="CW123" i="4"/>
  <c r="CX123" i="4"/>
  <c r="AY292" i="3"/>
  <c r="BO308" i="3"/>
  <c r="BI308" i="3"/>
  <c r="BT308" i="3"/>
  <c r="BH308" i="3"/>
  <c r="BL308" i="3"/>
  <c r="BS308" i="3"/>
  <c r="BK308" i="3"/>
  <c r="BN308" i="3"/>
  <c r="BM308" i="3"/>
  <c r="BQ308" i="3"/>
  <c r="CM67" i="3"/>
  <c r="BX90" i="5"/>
  <c r="BV19" i="6"/>
  <c r="BW19" i="6"/>
  <c r="CX196" i="5"/>
  <c r="CW196" i="5"/>
  <c r="CY196" i="5"/>
  <c r="DB196" i="5"/>
  <c r="CW148" i="4"/>
  <c r="CY148" i="4"/>
  <c r="DB148" i="4"/>
  <c r="CX148" i="4"/>
  <c r="CV45" i="5"/>
  <c r="CU45" i="5"/>
  <c r="BC305" i="3"/>
  <c r="BF305" i="3"/>
  <c r="BB305" i="3"/>
  <c r="BB24" i="6"/>
  <c r="BC24" i="6"/>
  <c r="BY32" i="6"/>
  <c r="BZ32" i="6"/>
  <c r="BX32" i="6"/>
  <c r="CQ76" i="3"/>
  <c r="CR76" i="3"/>
  <c r="BY208" i="4"/>
  <c r="BZ208" i="4"/>
  <c r="DP120" i="5"/>
  <c r="BB126" i="6"/>
  <c r="BC126" i="6"/>
  <c r="CN227" i="3"/>
  <c r="CO227" i="3"/>
  <c r="CG227" i="3"/>
  <c r="CI227" i="3"/>
  <c r="CF227" i="3"/>
  <c r="CE227" i="3"/>
  <c r="CH227" i="3"/>
  <c r="CC227" i="3"/>
  <c r="CB227" i="3"/>
  <c r="CK227" i="3"/>
  <c r="BA16" i="6"/>
  <c r="AW16" i="6"/>
  <c r="AZ16" i="6"/>
  <c r="CA68" i="5"/>
  <c r="CC68" i="5"/>
  <c r="CD68" i="5"/>
  <c r="CB68" i="5"/>
  <c r="DP119" i="4"/>
  <c r="BZ164" i="4"/>
  <c r="BY164" i="4"/>
  <c r="BZ148" i="4"/>
  <c r="BY148" i="4"/>
  <c r="CU36" i="5"/>
  <c r="CV36" i="5"/>
  <c r="BW20" i="6"/>
  <c r="BV20" i="6"/>
  <c r="BB169" i="5"/>
  <c r="BC169" i="5"/>
  <c r="CR14" i="6"/>
  <c r="CQ14" i="6"/>
  <c r="AW25" i="6"/>
  <c r="AZ25" i="6"/>
  <c r="DD220" i="5"/>
  <c r="DF220" i="5"/>
  <c r="DL220" i="5"/>
  <c r="DN220" i="5"/>
  <c r="DO220" i="5"/>
  <c r="CH220" i="5"/>
  <c r="CN220" i="5"/>
  <c r="CP220" i="5"/>
  <c r="CQ220" i="5"/>
  <c r="CT220" i="5"/>
  <c r="DQ220" i="5"/>
  <c r="DS220" i="5"/>
  <c r="AW54" i="6"/>
  <c r="AZ54" i="6"/>
  <c r="BJ97" i="6"/>
  <c r="BP97" i="6"/>
  <c r="BA65" i="5"/>
  <c r="BL12" i="5"/>
  <c r="BR12" i="5"/>
  <c r="BN12" i="5"/>
  <c r="BV12" i="5"/>
  <c r="BJ12" i="5"/>
  <c r="BI12" i="5"/>
  <c r="BM12" i="5"/>
  <c r="BW12" i="5"/>
  <c r="BO12" i="5"/>
  <c r="BP12" i="5"/>
  <c r="CC124" i="5"/>
  <c r="CD124" i="5"/>
  <c r="CA124" i="5"/>
  <c r="CB124" i="5"/>
  <c r="BY127" i="5"/>
  <c r="BZ127" i="5"/>
  <c r="AZ59" i="6"/>
  <c r="BA59" i="6"/>
  <c r="CV155" i="5"/>
  <c r="CU155" i="5"/>
  <c r="CV118" i="4"/>
  <c r="CU118" i="4"/>
  <c r="CU174" i="4"/>
  <c r="CV174" i="4"/>
  <c r="CU217" i="4"/>
  <c r="CV217" i="4"/>
  <c r="BZ173" i="4"/>
  <c r="BY173" i="4"/>
  <c r="AY61" i="3"/>
  <c r="AN61" i="3"/>
  <c r="CK115" i="3"/>
  <c r="CN115" i="3"/>
  <c r="CC115" i="3"/>
  <c r="CH115" i="3"/>
  <c r="CE115" i="3"/>
  <c r="CF115" i="3"/>
  <c r="CG115" i="3"/>
  <c r="CB115" i="3"/>
  <c r="CI115" i="3"/>
  <c r="CO115" i="3"/>
  <c r="BK165" i="3"/>
  <c r="BN165" i="3"/>
  <c r="BH165" i="3"/>
  <c r="BS165" i="3"/>
  <c r="BM165" i="3"/>
  <c r="BI165" i="3"/>
  <c r="BO165" i="3"/>
  <c r="BQ165" i="3"/>
  <c r="BT165" i="3"/>
  <c r="BL165" i="3"/>
  <c r="BB162" i="5"/>
  <c r="BC162" i="5"/>
  <c r="BZ172" i="4"/>
  <c r="BY172" i="4"/>
  <c r="CR178" i="6"/>
  <c r="CQ178" i="6"/>
  <c r="BB141" i="5"/>
  <c r="BC141" i="5"/>
  <c r="BA271" i="4"/>
  <c r="CQ18" i="1"/>
  <c r="CS18" i="1"/>
  <c r="CT18" i="1"/>
  <c r="CW12" i="1"/>
  <c r="BO139" i="4"/>
  <c r="BL139" i="4"/>
  <c r="BM139" i="4"/>
  <c r="BJ139" i="4"/>
  <c r="BW139" i="4"/>
  <c r="BI139" i="4"/>
  <c r="BR139" i="4"/>
  <c r="BN139" i="4"/>
  <c r="BV139" i="4"/>
  <c r="BP139" i="4"/>
  <c r="CK107" i="4"/>
  <c r="DI107" i="4"/>
  <c r="DA107" i="4"/>
  <c r="CJ107" i="4"/>
  <c r="DH107" i="4"/>
  <c r="CM107" i="4"/>
  <c r="DK107" i="4"/>
  <c r="CL107" i="4"/>
  <c r="DJ107" i="4"/>
  <c r="CS107" i="4"/>
  <c r="DR107" i="4"/>
  <c r="CG107" i="4"/>
  <c r="DE107" i="4"/>
  <c r="CZ107" i="4"/>
  <c r="CI107" i="4"/>
  <c r="DG107" i="4"/>
  <c r="CO107" i="4"/>
  <c r="DM107" i="4"/>
  <c r="CF107" i="4"/>
  <c r="CR107" i="4"/>
  <c r="BO18" i="1"/>
  <c r="DI18" i="1"/>
  <c r="CE18" i="1"/>
  <c r="BW18" i="1"/>
  <c r="BN18" i="1"/>
  <c r="DH18" i="1"/>
  <c r="BX18" i="1"/>
  <c r="DS18" i="1"/>
  <c r="BR18" i="1"/>
  <c r="DL18" i="1"/>
  <c r="BT18" i="1"/>
  <c r="DN18" i="1"/>
  <c r="BK18" i="1"/>
  <c r="CF18" i="1"/>
  <c r="BQ18" i="1"/>
  <c r="DK18" i="1"/>
  <c r="BL18" i="1"/>
  <c r="DF18" i="1"/>
  <c r="BP18" i="1"/>
  <c r="DJ18" i="1"/>
  <c r="BC14" i="5"/>
  <c r="BB14" i="5"/>
  <c r="CQ45" i="6"/>
  <c r="CR45" i="6"/>
  <c r="BC211" i="5"/>
  <c r="BE256" i="4"/>
  <c r="BD256" i="4"/>
  <c r="BF256" i="4"/>
  <c r="BG256" i="4"/>
  <c r="CQ32" i="1"/>
  <c r="CS32" i="1"/>
  <c r="CT32" i="1"/>
  <c r="CW31" i="1"/>
  <c r="BB7" i="1"/>
  <c r="AT7" i="1"/>
  <c r="AS7" i="1"/>
  <c r="AN7" i="1"/>
  <c r="BA7" i="1"/>
  <c r="AR7" i="1"/>
  <c r="AW7" i="1"/>
  <c r="AO7" i="1"/>
  <c r="AQ7" i="1"/>
  <c r="AU7" i="1"/>
  <c r="BP215" i="4"/>
  <c r="BM215" i="4"/>
  <c r="BR215" i="4"/>
  <c r="BW215" i="4"/>
  <c r="BI215" i="4"/>
  <c r="BL215" i="4"/>
  <c r="BJ215" i="4"/>
  <c r="BN215" i="4"/>
  <c r="BV215" i="4"/>
  <c r="BO215" i="4"/>
  <c r="AO170" i="4"/>
  <c r="AU170" i="4"/>
  <c r="AW170" i="4"/>
  <c r="AX170" i="4"/>
  <c r="BW185" i="5"/>
  <c r="BV185" i="5"/>
  <c r="BP185" i="5"/>
  <c r="BL185" i="5"/>
  <c r="BO185" i="5"/>
  <c r="BM185" i="5"/>
  <c r="BN185" i="5"/>
  <c r="BI185" i="5"/>
  <c r="BR185" i="5"/>
  <c r="BJ185" i="5"/>
  <c r="DD110" i="5"/>
  <c r="DF110" i="5"/>
  <c r="BC76" i="5"/>
  <c r="BB76" i="5"/>
  <c r="CQ69" i="6"/>
  <c r="CR69" i="6"/>
  <c r="BB108" i="5"/>
  <c r="BC108" i="5"/>
  <c r="BN44" i="1"/>
  <c r="DH44" i="1"/>
  <c r="CE44" i="1"/>
  <c r="BT44" i="1"/>
  <c r="DN44" i="1"/>
  <c r="BQ44" i="1"/>
  <c r="DK44" i="1"/>
  <c r="BL44" i="1"/>
  <c r="DF44" i="1"/>
  <c r="CF44" i="1"/>
  <c r="BP44" i="1"/>
  <c r="DJ44" i="1"/>
  <c r="BR44" i="1"/>
  <c r="DL44" i="1"/>
  <c r="BK44" i="1"/>
  <c r="BX44" i="1"/>
  <c r="DS44" i="1"/>
  <c r="BO44" i="1"/>
  <c r="DI44" i="1"/>
  <c r="BW44" i="1"/>
  <c r="CG230" i="4"/>
  <c r="DE230" i="4"/>
  <c r="CJ230" i="4"/>
  <c r="DH230" i="4"/>
  <c r="CS230" i="4"/>
  <c r="DR230" i="4"/>
  <c r="CO230" i="4"/>
  <c r="DM230" i="4"/>
  <c r="CR230" i="4"/>
  <c r="DA230" i="4"/>
  <c r="CL230" i="4"/>
  <c r="DJ230" i="4"/>
  <c r="CI230" i="4"/>
  <c r="DG230" i="4"/>
  <c r="CK230" i="4"/>
  <c r="DI230" i="4"/>
  <c r="CZ230" i="4"/>
  <c r="CM230" i="4"/>
  <c r="DK230" i="4"/>
  <c r="CF230" i="4"/>
  <c r="BI190" i="6"/>
  <c r="BK190" i="6"/>
  <c r="BL190" i="6"/>
  <c r="BM190" i="6"/>
  <c r="BS190" i="6"/>
  <c r="BH190" i="6"/>
  <c r="BO190" i="6"/>
  <c r="BQ190" i="6"/>
  <c r="BT190" i="6"/>
  <c r="BN190" i="6"/>
  <c r="CJ35" i="6"/>
  <c r="CL35" i="6"/>
  <c r="CM35" i="6"/>
  <c r="CP31" i="6"/>
  <c r="BB11" i="1"/>
  <c r="BA11" i="1"/>
  <c r="AS11" i="1"/>
  <c r="AR11" i="1"/>
  <c r="AU11" i="1"/>
  <c r="AW11" i="1"/>
  <c r="AO11" i="1"/>
  <c r="AN11" i="1"/>
  <c r="AT11" i="1"/>
  <c r="AQ11" i="1"/>
  <c r="BR291" i="4"/>
  <c r="BI291" i="4"/>
  <c r="BJ291" i="4"/>
  <c r="BL291" i="4"/>
  <c r="BP291" i="4"/>
  <c r="BW291" i="4"/>
  <c r="BO291" i="4"/>
  <c r="BM291" i="4"/>
  <c r="BN291" i="4"/>
  <c r="BV291" i="4"/>
  <c r="BA277" i="4"/>
  <c r="DE253" i="4"/>
  <c r="DQ253" i="4"/>
  <c r="DD253" i="4"/>
  <c r="DT253" i="4"/>
  <c r="DM253" i="4"/>
  <c r="DR253" i="4"/>
  <c r="DJ253" i="4"/>
  <c r="DG253" i="4"/>
  <c r="DK253" i="4"/>
  <c r="BB187" i="4"/>
  <c r="BC187" i="4"/>
  <c r="BC91" i="4"/>
  <c r="BB91" i="4"/>
  <c r="BO163" i="6"/>
  <c r="BQ163" i="6"/>
  <c r="BH163" i="6"/>
  <c r="BS163" i="6"/>
  <c r="BT163" i="6"/>
  <c r="BN163" i="6"/>
  <c r="BI163" i="6"/>
  <c r="BM163" i="6"/>
  <c r="BL163" i="6"/>
  <c r="BK163" i="6"/>
  <c r="BM100" i="5"/>
  <c r="BO100" i="5"/>
  <c r="BR100" i="5"/>
  <c r="BJ100" i="5"/>
  <c r="BP100" i="5"/>
  <c r="BL100" i="5"/>
  <c r="BN100" i="5"/>
  <c r="BW100" i="5"/>
  <c r="BI100" i="5"/>
  <c r="BV100" i="5"/>
  <c r="BC262" i="4"/>
  <c r="BB262" i="4"/>
  <c r="DU29" i="1"/>
  <c r="DI29" i="1"/>
  <c r="BW23" i="1"/>
  <c r="CF23" i="1"/>
  <c r="BP23" i="1"/>
  <c r="DJ23" i="1"/>
  <c r="BO23" i="1"/>
  <c r="DI23" i="1"/>
  <c r="BR23" i="1"/>
  <c r="DL23" i="1"/>
  <c r="BL23" i="1"/>
  <c r="DF23" i="1"/>
  <c r="BX23" i="1"/>
  <c r="DS23" i="1"/>
  <c r="BQ23" i="1"/>
  <c r="DK23" i="1"/>
  <c r="BN23" i="1"/>
  <c r="DH23" i="1"/>
  <c r="BK23" i="1"/>
  <c r="CE23" i="1"/>
  <c r="BT23" i="1"/>
  <c r="DN23" i="1"/>
  <c r="CK21" i="1"/>
  <c r="CQ21" i="1"/>
  <c r="CS21" i="1"/>
  <c r="CT21" i="1"/>
  <c r="BB316" i="4"/>
  <c r="BC316" i="4"/>
  <c r="DT287" i="4"/>
  <c r="DG287" i="4"/>
  <c r="DT283" i="4"/>
  <c r="DQ283" i="4"/>
  <c r="AO241" i="4"/>
  <c r="AU241" i="4"/>
  <c r="AW241" i="4"/>
  <c r="AX241" i="4"/>
  <c r="BA241" i="4"/>
  <c r="CL201" i="4"/>
  <c r="DJ201" i="4"/>
  <c r="CR201" i="4"/>
  <c r="CS201" i="4"/>
  <c r="DR201" i="4"/>
  <c r="CZ201" i="4"/>
  <c r="CG201" i="4"/>
  <c r="DE201" i="4"/>
  <c r="CJ201" i="4"/>
  <c r="DH201" i="4"/>
  <c r="CO201" i="4"/>
  <c r="DM201" i="4"/>
  <c r="CM201" i="4"/>
  <c r="DK201" i="4"/>
  <c r="CK201" i="4"/>
  <c r="DI201" i="4"/>
  <c r="CF201" i="4"/>
  <c r="DA201" i="4"/>
  <c r="CI201" i="4"/>
  <c r="DG201" i="4"/>
  <c r="AO179" i="4"/>
  <c r="AU179" i="4"/>
  <c r="AW179" i="4"/>
  <c r="AX179" i="4"/>
  <c r="DJ162" i="4"/>
  <c r="DM162" i="4"/>
  <c r="DG162" i="4"/>
  <c r="DE162" i="4"/>
  <c r="DH162" i="4"/>
  <c r="DR162" i="4"/>
  <c r="DI162" i="4"/>
  <c r="DK162" i="4"/>
  <c r="DQ162" i="4"/>
  <c r="DD162" i="4"/>
  <c r="DT162" i="4"/>
  <c r="CP180" i="6"/>
  <c r="CR163" i="6"/>
  <c r="CQ163" i="6"/>
  <c r="CD106" i="6"/>
  <c r="CJ106" i="6"/>
  <c r="CL106" i="6"/>
  <c r="CM106" i="6"/>
  <c r="CR316" i="4"/>
  <c r="CO316" i="4"/>
  <c r="DM316" i="4"/>
  <c r="CJ316" i="4"/>
  <c r="DH316" i="4"/>
  <c r="CZ316" i="4"/>
  <c r="CL316" i="4"/>
  <c r="DJ316" i="4"/>
  <c r="CI316" i="4"/>
  <c r="DG316" i="4"/>
  <c r="CS316" i="4"/>
  <c r="DR316" i="4"/>
  <c r="DA316" i="4"/>
  <c r="CK316" i="4"/>
  <c r="DI316" i="4"/>
  <c r="CM316" i="4"/>
  <c r="DK316" i="4"/>
  <c r="CF316" i="4"/>
  <c r="CG316" i="4"/>
  <c r="DE316" i="4"/>
  <c r="AO308" i="4"/>
  <c r="AU308" i="4"/>
  <c r="AW308" i="4"/>
  <c r="AX308" i="4"/>
  <c r="AO163" i="4"/>
  <c r="AU163" i="4"/>
  <c r="AW163" i="4"/>
  <c r="AX163" i="4"/>
  <c r="CD126" i="6"/>
  <c r="CJ126" i="6"/>
  <c r="CL126" i="6"/>
  <c r="CM126" i="6"/>
  <c r="AO123" i="6"/>
  <c r="AY123" i="6"/>
  <c r="AR123" i="6"/>
  <c r="AQ123" i="6"/>
  <c r="AT123" i="6"/>
  <c r="AX123" i="6"/>
  <c r="AU123" i="6"/>
  <c r="AS123" i="6"/>
  <c r="AN123" i="6"/>
  <c r="AP123" i="6"/>
  <c r="AV123" i="6"/>
  <c r="AW123" i="6"/>
  <c r="CP115" i="6"/>
  <c r="CS114" i="5"/>
  <c r="DR114" i="5"/>
  <c r="CO114" i="5"/>
  <c r="DM114" i="5"/>
  <c r="CZ114" i="5"/>
  <c r="CR114" i="5"/>
  <c r="CL114" i="5"/>
  <c r="DJ114" i="5"/>
  <c r="CJ114" i="5"/>
  <c r="DH114" i="5"/>
  <c r="CG114" i="5"/>
  <c r="DE114" i="5"/>
  <c r="CK114" i="5"/>
  <c r="DI114" i="5"/>
  <c r="CF114" i="5"/>
  <c r="DA114" i="5"/>
  <c r="CM114" i="5"/>
  <c r="DK114" i="5"/>
  <c r="CI114" i="5"/>
  <c r="DG114" i="5"/>
  <c r="BK19" i="1"/>
  <c r="BP19" i="1"/>
  <c r="DJ19" i="1"/>
  <c r="BQ19" i="1"/>
  <c r="DK19" i="1"/>
  <c r="BN19" i="1"/>
  <c r="DH19" i="1"/>
  <c r="BW19" i="1"/>
  <c r="BO19" i="1"/>
  <c r="DI19" i="1"/>
  <c r="BX19" i="1"/>
  <c r="DS19" i="1"/>
  <c r="BL19" i="1"/>
  <c r="DF19" i="1"/>
  <c r="CE19" i="1"/>
  <c r="BR19" i="1"/>
  <c r="DL19" i="1"/>
  <c r="CF19" i="1"/>
  <c r="BT19" i="1"/>
  <c r="DN19" i="1"/>
  <c r="CJ334" i="4"/>
  <c r="DH334" i="4"/>
  <c r="CZ334" i="4"/>
  <c r="CR334" i="4"/>
  <c r="CG334" i="4"/>
  <c r="DE334" i="4"/>
  <c r="CI334" i="4"/>
  <c r="DG334" i="4"/>
  <c r="CS334" i="4"/>
  <c r="DR334" i="4"/>
  <c r="CL334" i="4"/>
  <c r="DJ334" i="4"/>
  <c r="CO334" i="4"/>
  <c r="DM334" i="4"/>
  <c r="CF334" i="4"/>
  <c r="DA334" i="4"/>
  <c r="CK334" i="4"/>
  <c r="DI334" i="4"/>
  <c r="CM334" i="4"/>
  <c r="DK334" i="4"/>
  <c r="BR272" i="4"/>
  <c r="BI272" i="4"/>
  <c r="BP272" i="4"/>
  <c r="BL272" i="4"/>
  <c r="BV272" i="4"/>
  <c r="BM272" i="4"/>
  <c r="BN272" i="4"/>
  <c r="BJ272" i="4"/>
  <c r="BW272" i="4"/>
  <c r="BO272" i="4"/>
  <c r="AO191" i="4"/>
  <c r="AU191" i="4"/>
  <c r="AW191" i="4"/>
  <c r="AX191" i="4"/>
  <c r="CR138" i="6"/>
  <c r="CQ138" i="6"/>
  <c r="AY333" i="3"/>
  <c r="CP127" i="6"/>
  <c r="CD47" i="6"/>
  <c r="CJ47" i="6"/>
  <c r="CL47" i="6"/>
  <c r="CM47" i="6"/>
  <c r="CC191" i="3"/>
  <c r="CH191" i="3"/>
  <c r="CF191" i="3"/>
  <c r="CK191" i="3"/>
  <c r="CE191" i="3"/>
  <c r="CO191" i="3"/>
  <c r="CN191" i="3"/>
  <c r="CG191" i="3"/>
  <c r="CI191" i="3"/>
  <c r="CB191" i="3"/>
  <c r="CP164" i="6"/>
  <c r="CP143" i="6"/>
  <c r="CD143" i="6"/>
  <c r="CJ143" i="6"/>
  <c r="CL143" i="6"/>
  <c r="CM143" i="6"/>
  <c r="CP102" i="6"/>
  <c r="CZ59" i="6"/>
  <c r="DA59" i="6"/>
  <c r="CX59" i="6"/>
  <c r="DL59" i="6"/>
  <c r="DB59" i="6"/>
  <c r="DF59" i="6"/>
  <c r="DJ59" i="6"/>
  <c r="CW59" i="6"/>
  <c r="DI59" i="6"/>
  <c r="DC59" i="6"/>
  <c r="DD59" i="6"/>
  <c r="CW34" i="6"/>
  <c r="DB34" i="6"/>
  <c r="DL34" i="6"/>
  <c r="DI34" i="6"/>
  <c r="DJ34" i="6"/>
  <c r="CZ34" i="6"/>
  <c r="CX34" i="6"/>
  <c r="DD34" i="6"/>
  <c r="DC34" i="6"/>
  <c r="DA34" i="6"/>
  <c r="DF34" i="6"/>
  <c r="CD19" i="6"/>
  <c r="CJ19" i="6"/>
  <c r="CL19" i="6"/>
  <c r="CM19" i="6"/>
  <c r="BC138" i="5"/>
  <c r="BB138" i="5"/>
  <c r="AO126" i="5"/>
  <c r="AU126" i="5"/>
  <c r="AW126" i="5"/>
  <c r="AX126" i="5"/>
  <c r="BA126" i="5"/>
  <c r="BO325" i="3"/>
  <c r="BM325" i="3"/>
  <c r="BT325" i="3"/>
  <c r="BS325" i="3"/>
  <c r="BH325" i="3"/>
  <c r="BN325" i="3"/>
  <c r="BI325" i="3"/>
  <c r="BK325" i="3"/>
  <c r="BL325" i="3"/>
  <c r="BQ325" i="3"/>
  <c r="AH102" i="3"/>
  <c r="AF102" i="3"/>
  <c r="AI102" i="3"/>
  <c r="DT66" i="4"/>
  <c r="DJ66" i="4"/>
  <c r="DG66" i="4"/>
  <c r="DM66" i="4"/>
  <c r="DD66" i="4"/>
  <c r="DE66" i="4"/>
  <c r="DI66" i="4"/>
  <c r="CD151" i="6"/>
  <c r="CJ151" i="6"/>
  <c r="CL151" i="6"/>
  <c r="CM151" i="6"/>
  <c r="DA202" i="5"/>
  <c r="CF202" i="5"/>
  <c r="CO202" i="5"/>
  <c r="DM202" i="5"/>
  <c r="CS202" i="5"/>
  <c r="DR202" i="5"/>
  <c r="CR202" i="5"/>
  <c r="CZ202" i="5"/>
  <c r="CG202" i="5"/>
  <c r="DE202" i="5"/>
  <c r="CL202" i="5"/>
  <c r="DJ202" i="5"/>
  <c r="CJ202" i="5"/>
  <c r="DH202" i="5"/>
  <c r="CI202" i="5"/>
  <c r="DG202" i="5"/>
  <c r="CM202" i="5"/>
  <c r="DK202" i="5"/>
  <c r="CK202" i="5"/>
  <c r="DI202" i="5"/>
  <c r="BV94" i="5"/>
  <c r="BR94" i="5"/>
  <c r="BL94" i="5"/>
  <c r="BJ94" i="5"/>
  <c r="BW94" i="5"/>
  <c r="BP94" i="5"/>
  <c r="BI94" i="5"/>
  <c r="BO94" i="5"/>
  <c r="BM94" i="5"/>
  <c r="BN94" i="5"/>
  <c r="BA62" i="5"/>
  <c r="AQ240" i="3"/>
  <c r="AT240" i="3"/>
  <c r="BE240" i="3"/>
  <c r="AU240" i="3"/>
  <c r="AW240" i="3"/>
  <c r="BD240" i="3"/>
  <c r="AM240" i="3"/>
  <c r="AP240" i="3"/>
  <c r="AO240" i="3"/>
  <c r="AR240" i="3"/>
  <c r="AS240" i="3"/>
  <c r="AL240" i="3"/>
  <c r="CZ78" i="3"/>
  <c r="CW78" i="3"/>
  <c r="DM78" i="3"/>
  <c r="DC78" i="3"/>
  <c r="CX78" i="3"/>
  <c r="DB78" i="3"/>
  <c r="DA78" i="3"/>
  <c r="DD78" i="3"/>
  <c r="DJ78" i="3"/>
  <c r="DK78" i="3"/>
  <c r="DF78" i="3"/>
  <c r="BA74" i="5"/>
  <c r="DT59" i="5"/>
  <c r="DJ59" i="5"/>
  <c r="DM59" i="5"/>
  <c r="DR59" i="5"/>
  <c r="DI59" i="5"/>
  <c r="DQ59" i="5"/>
  <c r="DE59" i="5"/>
  <c r="DH59" i="5"/>
  <c r="DG59" i="5"/>
  <c r="DK59" i="5"/>
  <c r="DD59" i="5"/>
  <c r="DF59" i="5"/>
  <c r="AF289" i="3"/>
  <c r="AI289" i="3"/>
  <c r="AH289" i="3"/>
  <c r="AV207" i="3"/>
  <c r="AX207" i="3"/>
  <c r="AX133" i="3"/>
  <c r="AY84" i="3"/>
  <c r="AM122" i="3"/>
  <c r="AW122" i="3"/>
  <c r="AL122" i="3"/>
  <c r="BE122" i="3"/>
  <c r="AP122" i="3"/>
  <c r="AO122" i="3"/>
  <c r="AT122" i="3"/>
  <c r="AR122" i="3"/>
  <c r="AQ122" i="3"/>
  <c r="AU122" i="3"/>
  <c r="BD122" i="3"/>
  <c r="AS122" i="3"/>
  <c r="DJ194" i="3"/>
  <c r="CZ194" i="3"/>
  <c r="DM194" i="3"/>
  <c r="DB194" i="3"/>
  <c r="DC194" i="3"/>
  <c r="CW194" i="3"/>
  <c r="CX194" i="3"/>
  <c r="DA194" i="3"/>
  <c r="DD194" i="3"/>
  <c r="DK194" i="3"/>
  <c r="DF194" i="3"/>
  <c r="DF310" i="3"/>
  <c r="CX310" i="3"/>
  <c r="DK310" i="3"/>
  <c r="CZ310" i="3"/>
  <c r="DC310" i="3"/>
  <c r="DD310" i="3"/>
  <c r="CW310" i="3"/>
  <c r="DB310" i="3"/>
  <c r="DJ310" i="3"/>
  <c r="DA310" i="3"/>
  <c r="DM310" i="3"/>
  <c r="CY196" i="4"/>
  <c r="DB196" i="4"/>
  <c r="CW196" i="4"/>
  <c r="CX196" i="4"/>
  <c r="CS95" i="3"/>
  <c r="CT95" i="3"/>
  <c r="CU95" i="3"/>
  <c r="BW173" i="3"/>
  <c r="BV173" i="3"/>
  <c r="AN164" i="3"/>
  <c r="AY227" i="3"/>
  <c r="BZ200" i="4"/>
  <c r="BY200" i="4"/>
  <c r="DP161" i="4"/>
  <c r="CU179" i="4"/>
  <c r="CV179" i="4"/>
  <c r="CA136" i="4"/>
  <c r="CC136" i="4"/>
  <c r="CD136" i="4"/>
  <c r="CB136" i="4"/>
  <c r="AW87" i="6"/>
  <c r="AZ87" i="6"/>
  <c r="BJ34" i="6"/>
  <c r="BP34" i="6"/>
  <c r="BB139" i="6"/>
  <c r="BC139" i="6"/>
  <c r="CU81" i="5"/>
  <c r="CV81" i="5"/>
  <c r="BE43" i="5"/>
  <c r="BD43" i="5"/>
  <c r="BF43" i="5"/>
  <c r="BG43" i="5"/>
  <c r="CT139" i="6"/>
  <c r="CU139" i="6"/>
  <c r="CS139" i="6"/>
  <c r="BW30" i="6"/>
  <c r="BV30" i="6"/>
  <c r="AN115" i="3"/>
  <c r="AV165" i="3"/>
  <c r="AX165" i="3"/>
  <c r="BD176" i="5"/>
  <c r="BE176" i="5"/>
  <c r="BF176" i="5"/>
  <c r="BG176" i="5"/>
  <c r="BF200" i="5"/>
  <c r="BG200" i="5"/>
  <c r="BE200" i="5"/>
  <c r="BD200" i="5"/>
  <c r="BE93" i="4"/>
  <c r="BF93" i="4"/>
  <c r="BG93" i="4"/>
  <c r="BD93" i="4"/>
  <c r="BV268" i="4"/>
  <c r="BN268" i="4"/>
  <c r="BO268" i="4"/>
  <c r="BR268" i="4"/>
  <c r="BM268" i="4"/>
  <c r="BW268" i="4"/>
  <c r="BJ268" i="4"/>
  <c r="BI268" i="4"/>
  <c r="BK268" i="4"/>
  <c r="BP268" i="4"/>
  <c r="BL268" i="4"/>
  <c r="BE250" i="5"/>
  <c r="BF250" i="5"/>
  <c r="BG250" i="5"/>
  <c r="BD250" i="5"/>
  <c r="BE13" i="4"/>
  <c r="CS17" i="6"/>
  <c r="CT17" i="6"/>
  <c r="CU17" i="6"/>
  <c r="BA106" i="4"/>
  <c r="BE199" i="5"/>
  <c r="BF199" i="5"/>
  <c r="BD199" i="5"/>
  <c r="BC74" i="4"/>
  <c r="BB74" i="4"/>
  <c r="DJ167" i="4"/>
  <c r="DT167" i="4"/>
  <c r="DM167" i="4"/>
  <c r="DD167" i="4"/>
  <c r="DH167" i="4"/>
  <c r="DG167" i="4"/>
  <c r="CW39" i="6"/>
  <c r="DJ39" i="6"/>
  <c r="DD39" i="6"/>
  <c r="DI39" i="6"/>
  <c r="DC39" i="6"/>
  <c r="DB39" i="6"/>
  <c r="DL39" i="6"/>
  <c r="DF39" i="6"/>
  <c r="DA39" i="6"/>
  <c r="CX39" i="6"/>
  <c r="CZ39" i="6"/>
  <c r="BF87" i="4"/>
  <c r="BD87" i="4"/>
  <c r="BE87" i="4"/>
  <c r="DT111" i="4"/>
  <c r="DM111" i="4"/>
  <c r="DJ111" i="4"/>
  <c r="DR111" i="4"/>
  <c r="DG111" i="4"/>
  <c r="DK111" i="4"/>
  <c r="DE111" i="4"/>
  <c r="DH111" i="4"/>
  <c r="CJ324" i="4"/>
  <c r="DH324" i="4"/>
  <c r="CM324" i="4"/>
  <c r="DK324" i="4"/>
  <c r="CZ324" i="4"/>
  <c r="CR324" i="4"/>
  <c r="CO324" i="4"/>
  <c r="DM324" i="4"/>
  <c r="CL324" i="4"/>
  <c r="DJ324" i="4"/>
  <c r="CI324" i="4"/>
  <c r="DG324" i="4"/>
  <c r="CS324" i="4"/>
  <c r="DR324" i="4"/>
  <c r="CF324" i="4"/>
  <c r="CG324" i="4"/>
  <c r="DE324" i="4"/>
  <c r="DA324" i="4"/>
  <c r="CK324" i="4"/>
  <c r="DI324" i="4"/>
  <c r="BE302" i="4"/>
  <c r="BF302" i="4"/>
  <c r="BG302" i="4"/>
  <c r="BD302" i="4"/>
  <c r="BX251" i="4"/>
  <c r="BK251" i="4"/>
  <c r="BQ251" i="4"/>
  <c r="BS251" i="4"/>
  <c r="BT251" i="4"/>
  <c r="BU251" i="4"/>
  <c r="AS9" i="1"/>
  <c r="AN9" i="1"/>
  <c r="AO9" i="1"/>
  <c r="BB9" i="1"/>
  <c r="AT9" i="1"/>
  <c r="BA9" i="1"/>
  <c r="AQ9" i="1"/>
  <c r="AR9" i="1"/>
  <c r="AW9" i="1"/>
  <c r="AU9" i="1"/>
  <c r="AU297" i="4"/>
  <c r="AW297" i="4"/>
  <c r="AX297" i="4"/>
  <c r="CZ20" i="1"/>
  <c r="CP196" i="6"/>
  <c r="AV141" i="6"/>
  <c r="AO141" i="6"/>
  <c r="AY141" i="6"/>
  <c r="AQ141" i="6"/>
  <c r="AU141" i="6"/>
  <c r="AR141" i="6"/>
  <c r="AN141" i="6"/>
  <c r="AX141" i="6"/>
  <c r="AT141" i="6"/>
  <c r="AS141" i="6"/>
  <c r="CZ79" i="6"/>
  <c r="DA79" i="6"/>
  <c r="CX79" i="6"/>
  <c r="DL79" i="6"/>
  <c r="DB79" i="6"/>
  <c r="DF79" i="6"/>
  <c r="DI79" i="6"/>
  <c r="DD79" i="6"/>
  <c r="DC79" i="6"/>
  <c r="CW79" i="6"/>
  <c r="DJ79" i="6"/>
  <c r="DU14" i="2"/>
  <c r="DN14" i="2"/>
  <c r="DS14" i="2"/>
  <c r="DJ14" i="2"/>
  <c r="DF14" i="2"/>
  <c r="DI14" i="2"/>
  <c r="DL14" i="2"/>
  <c r="DH14" i="2"/>
  <c r="DR14" i="2"/>
  <c r="DT12" i="4"/>
  <c r="DD12" i="4"/>
  <c r="DR12" i="4"/>
  <c r="DJ12" i="4"/>
  <c r="DK12" i="4"/>
  <c r="DE12" i="4"/>
  <c r="DI12" i="4"/>
  <c r="DG12" i="4"/>
  <c r="CP150" i="6"/>
  <c r="AF315" i="3"/>
  <c r="AI315" i="3"/>
  <c r="AH315" i="3"/>
  <c r="CF154" i="5"/>
  <c r="DA154" i="5"/>
  <c r="CR154" i="5"/>
  <c r="CG154" i="5"/>
  <c r="DE154" i="5"/>
  <c r="CL154" i="5"/>
  <c r="DJ154" i="5"/>
  <c r="CZ154" i="5"/>
  <c r="CM154" i="5"/>
  <c r="DK154" i="5"/>
  <c r="CS154" i="5"/>
  <c r="DR154" i="5"/>
  <c r="CI154" i="5"/>
  <c r="DG154" i="5"/>
  <c r="CO154" i="5"/>
  <c r="DM154" i="5"/>
  <c r="CK154" i="5"/>
  <c r="DI154" i="5"/>
  <c r="CJ154" i="5"/>
  <c r="DH154" i="5"/>
  <c r="AU82" i="5"/>
  <c r="AW82" i="5"/>
  <c r="AX82" i="5"/>
  <c r="CW336" i="3"/>
  <c r="DD336" i="3"/>
  <c r="DF336" i="3"/>
  <c r="CZ336" i="3"/>
  <c r="CX336" i="3"/>
  <c r="DC336" i="3"/>
  <c r="DK336" i="3"/>
  <c r="DB336" i="3"/>
  <c r="DJ336" i="3"/>
  <c r="DA336" i="3"/>
  <c r="DM336" i="3"/>
  <c r="DC237" i="3"/>
  <c r="DB237" i="3"/>
  <c r="DF237" i="3"/>
  <c r="CZ237" i="3"/>
  <c r="CW237" i="3"/>
  <c r="CX237" i="3"/>
  <c r="DD237" i="3"/>
  <c r="DM237" i="3"/>
  <c r="DJ237" i="3"/>
  <c r="DK237" i="3"/>
  <c r="DA237" i="3"/>
  <c r="AL57" i="3"/>
  <c r="AO57" i="3"/>
  <c r="AR57" i="3"/>
  <c r="BD57" i="3"/>
  <c r="BE57" i="3"/>
  <c r="AT57" i="3"/>
  <c r="AM57" i="3"/>
  <c r="AW57" i="3"/>
  <c r="AU57" i="3"/>
  <c r="AQ57" i="3"/>
  <c r="AS57" i="3"/>
  <c r="AP57" i="3"/>
  <c r="CT306" i="3"/>
  <c r="CU306" i="3"/>
  <c r="CS306" i="3"/>
  <c r="BY254" i="3"/>
  <c r="BZ254" i="3"/>
  <c r="BX254" i="3"/>
  <c r="CS157" i="3"/>
  <c r="CT157" i="3"/>
  <c r="CU157" i="3"/>
  <c r="BX119" i="3"/>
  <c r="BY119" i="3"/>
  <c r="BZ119" i="3"/>
  <c r="BC295" i="3"/>
  <c r="BF295" i="3"/>
  <c r="BB295" i="3"/>
  <c r="DR45" i="5"/>
  <c r="AZ87" i="3"/>
  <c r="BA87" i="3"/>
  <c r="BR150" i="3"/>
  <c r="BU150" i="3"/>
  <c r="BR73" i="3"/>
  <c r="BU73" i="3"/>
  <c r="BC19" i="5"/>
  <c r="BB19" i="5"/>
  <c r="CY56" i="5"/>
  <c r="DB56" i="5"/>
  <c r="CW56" i="5"/>
  <c r="CX56" i="5"/>
  <c r="CU299" i="4"/>
  <c r="CV299" i="4"/>
  <c r="DJ233" i="4"/>
  <c r="CH90" i="5"/>
  <c r="CN90" i="5"/>
  <c r="CP90" i="5"/>
  <c r="DD90" i="5"/>
  <c r="DF90" i="5"/>
  <c r="DL90" i="5"/>
  <c r="DN90" i="5"/>
  <c r="DO90" i="5"/>
  <c r="DP90" i="5"/>
  <c r="BB100" i="4"/>
  <c r="BC100" i="4"/>
  <c r="DR283" i="4"/>
  <c r="CM295" i="3"/>
  <c r="AY129" i="3"/>
  <c r="AN129" i="3"/>
  <c r="CU208" i="4"/>
  <c r="CV208" i="4"/>
  <c r="BV141" i="3"/>
  <c r="BW141" i="3"/>
  <c r="CH109" i="5"/>
  <c r="CN109" i="5"/>
  <c r="CP109" i="5"/>
  <c r="DD109" i="5"/>
  <c r="DF109" i="5"/>
  <c r="DL109" i="5"/>
  <c r="DN109" i="5"/>
  <c r="DO109" i="5"/>
  <c r="DP109" i="5"/>
  <c r="BZ7" i="5"/>
  <c r="BY7" i="5"/>
  <c r="AY204" i="3"/>
  <c r="BK9" i="5"/>
  <c r="BQ9" i="5"/>
  <c r="BS9" i="5"/>
  <c r="BT9" i="5"/>
  <c r="BU9" i="5"/>
  <c r="BX188" i="5"/>
  <c r="AO34" i="5"/>
  <c r="AU34" i="5"/>
  <c r="AW34" i="5"/>
  <c r="AX34" i="5"/>
  <c r="BA34" i="5"/>
  <c r="BV107" i="3"/>
  <c r="BW107" i="3"/>
  <c r="BV42" i="6"/>
  <c r="BW42" i="6"/>
  <c r="DF279" i="4"/>
  <c r="DL279" i="4"/>
  <c r="DN279" i="4"/>
  <c r="DO279" i="4"/>
  <c r="CU219" i="4"/>
  <c r="CV219" i="4"/>
  <c r="BZ199" i="5"/>
  <c r="BY199" i="5"/>
  <c r="CE93" i="3"/>
  <c r="CN93" i="3"/>
  <c r="CH93" i="3"/>
  <c r="CB93" i="3"/>
  <c r="CK93" i="3"/>
  <c r="CF93" i="3"/>
  <c r="CG93" i="3"/>
  <c r="CO93" i="3"/>
  <c r="CI93" i="3"/>
  <c r="CC93" i="3"/>
  <c r="BB9" i="5"/>
  <c r="BC9" i="5"/>
  <c r="BZ100" i="4"/>
  <c r="BY100" i="4"/>
  <c r="BZ20" i="2"/>
  <c r="CA20" i="2"/>
  <c r="DS83" i="5"/>
  <c r="BC9" i="2"/>
  <c r="BD9" i="2"/>
  <c r="BX220" i="5"/>
  <c r="BC24" i="4"/>
  <c r="BB24" i="4"/>
  <c r="BU86" i="6"/>
  <c r="BR86" i="6"/>
  <c r="CG65" i="5"/>
  <c r="DE65" i="5"/>
  <c r="CM65" i="5"/>
  <c r="DK65" i="5"/>
  <c r="CR65" i="5"/>
  <c r="CL65" i="5"/>
  <c r="DJ65" i="5"/>
  <c r="CZ65" i="5"/>
  <c r="CO65" i="5"/>
  <c r="DM65" i="5"/>
  <c r="CF65" i="5"/>
  <c r="CK65" i="5"/>
  <c r="DI65" i="5"/>
  <c r="CI65" i="5"/>
  <c r="DG65" i="5"/>
  <c r="CS65" i="5"/>
  <c r="DR65" i="5"/>
  <c r="CJ65" i="5"/>
  <c r="DH65" i="5"/>
  <c r="DA65" i="5"/>
  <c r="AY9" i="3"/>
  <c r="AX9" i="3"/>
  <c r="DQ240" i="4"/>
  <c r="BV22" i="6"/>
  <c r="BW22" i="6"/>
  <c r="BK48" i="5"/>
  <c r="BQ48" i="5"/>
  <c r="BS48" i="5"/>
  <c r="BT48" i="5"/>
  <c r="BU48" i="5"/>
  <c r="CR86" i="6"/>
  <c r="CQ86" i="6"/>
  <c r="BC245" i="5"/>
  <c r="BB245" i="5"/>
  <c r="DN155" i="5"/>
  <c r="DO155" i="5"/>
  <c r="DP155" i="5"/>
  <c r="DH34" i="4"/>
  <c r="DS177" i="4"/>
  <c r="AV53" i="3"/>
  <c r="AX53" i="3"/>
  <c r="CN104" i="3"/>
  <c r="CO104" i="3"/>
  <c r="CB104" i="3"/>
  <c r="CG104" i="3"/>
  <c r="CH104" i="3"/>
  <c r="CF104" i="3"/>
  <c r="CI104" i="3"/>
  <c r="CK104" i="3"/>
  <c r="CC104" i="3"/>
  <c r="CE104" i="3"/>
  <c r="AY175" i="3"/>
  <c r="AV175" i="3"/>
  <c r="AX175" i="3"/>
  <c r="BC126" i="4"/>
  <c r="BB126" i="4"/>
  <c r="AV75" i="3"/>
  <c r="AX75" i="3"/>
  <c r="AV215" i="3"/>
  <c r="AX215" i="3"/>
  <c r="BB226" i="4"/>
  <c r="BC226" i="4"/>
  <c r="BR271" i="4"/>
  <c r="BM271" i="4"/>
  <c r="BJ271" i="4"/>
  <c r="BL271" i="4"/>
  <c r="BP271" i="4"/>
  <c r="BN271" i="4"/>
  <c r="BV271" i="4"/>
  <c r="BI271" i="4"/>
  <c r="BO271" i="4"/>
  <c r="BW271" i="4"/>
  <c r="BC41" i="5"/>
  <c r="BB41" i="5"/>
  <c r="BB212" i="5"/>
  <c r="BC212" i="5"/>
  <c r="BC124" i="5"/>
  <c r="BB124" i="5"/>
  <c r="CS53" i="6"/>
  <c r="CT53" i="6"/>
  <c r="CU53" i="6"/>
  <c r="BE60" i="5"/>
  <c r="BF60" i="5"/>
  <c r="BG60" i="5"/>
  <c r="BD60" i="5"/>
  <c r="CW36" i="1"/>
  <c r="BK32" i="1"/>
  <c r="CE32" i="1"/>
  <c r="BX32" i="1"/>
  <c r="DS32" i="1"/>
  <c r="BL32" i="1"/>
  <c r="DF32" i="1"/>
  <c r="BN32" i="1"/>
  <c r="DH32" i="1"/>
  <c r="BW32" i="1"/>
  <c r="BT32" i="1"/>
  <c r="DN32" i="1"/>
  <c r="BO32" i="1"/>
  <c r="DI32" i="1"/>
  <c r="CF32" i="1"/>
  <c r="BQ32" i="1"/>
  <c r="DK32" i="1"/>
  <c r="BR32" i="1"/>
  <c r="DL32" i="1"/>
  <c r="BP32" i="1"/>
  <c r="DJ32" i="1"/>
  <c r="BC303" i="4"/>
  <c r="BB303" i="4"/>
  <c r="BO44" i="6"/>
  <c r="BQ44" i="6"/>
  <c r="BN44" i="6"/>
  <c r="BH44" i="6"/>
  <c r="BI44" i="6"/>
  <c r="BK44" i="6"/>
  <c r="BT44" i="6"/>
  <c r="BS44" i="6"/>
  <c r="BM44" i="6"/>
  <c r="BL44" i="6"/>
  <c r="BF165" i="4"/>
  <c r="BG165" i="4"/>
  <c r="BD165" i="4"/>
  <c r="BE165" i="4"/>
  <c r="BP37" i="1"/>
  <c r="DJ37" i="1"/>
  <c r="BK37" i="1"/>
  <c r="CF37" i="1"/>
  <c r="BL37" i="1"/>
  <c r="DF37" i="1"/>
  <c r="BX37" i="1"/>
  <c r="DS37" i="1"/>
  <c r="BO37" i="1"/>
  <c r="DI37" i="1"/>
  <c r="BT37" i="1"/>
  <c r="DN37" i="1"/>
  <c r="BQ37" i="1"/>
  <c r="DK37" i="1"/>
  <c r="BR37" i="1"/>
  <c r="DL37" i="1"/>
  <c r="CE37" i="1"/>
  <c r="BW37" i="1"/>
  <c r="BN37" i="1"/>
  <c r="DH37" i="1"/>
  <c r="CK33" i="1"/>
  <c r="CQ33" i="1"/>
  <c r="CS33" i="1"/>
  <c r="CT33" i="1"/>
  <c r="BM189" i="6"/>
  <c r="BS189" i="6"/>
  <c r="BQ189" i="6"/>
  <c r="BO189" i="6"/>
  <c r="BI189" i="6"/>
  <c r="BN189" i="6"/>
  <c r="BL189" i="6"/>
  <c r="BT189" i="6"/>
  <c r="BH189" i="6"/>
  <c r="BJ189" i="6"/>
  <c r="BK189" i="6"/>
  <c r="BC19" i="2"/>
  <c r="BD19" i="2"/>
  <c r="CW29" i="1"/>
  <c r="CQ23" i="1"/>
  <c r="CS23" i="1"/>
  <c r="CT23" i="1"/>
  <c r="AO332" i="4"/>
  <c r="AU332" i="4"/>
  <c r="AW332" i="4"/>
  <c r="AX332" i="4"/>
  <c r="CR302" i="4"/>
  <c r="CJ302" i="4"/>
  <c r="DH302" i="4"/>
  <c r="CZ302" i="4"/>
  <c r="CO302" i="4"/>
  <c r="DM302" i="4"/>
  <c r="CI302" i="4"/>
  <c r="DG302" i="4"/>
  <c r="CS302" i="4"/>
  <c r="DR302" i="4"/>
  <c r="CM302" i="4"/>
  <c r="DK302" i="4"/>
  <c r="CG302" i="4"/>
  <c r="DE302" i="4"/>
  <c r="CK302" i="4"/>
  <c r="DI302" i="4"/>
  <c r="CF302" i="4"/>
  <c r="CL302" i="4"/>
  <c r="DJ302" i="4"/>
  <c r="DA302" i="4"/>
  <c r="BW296" i="4"/>
  <c r="BV296" i="4"/>
  <c r="BN296" i="4"/>
  <c r="BM296" i="4"/>
  <c r="BJ296" i="4"/>
  <c r="BI296" i="4"/>
  <c r="BK296" i="4"/>
  <c r="BR296" i="4"/>
  <c r="BP296" i="4"/>
  <c r="BL296" i="4"/>
  <c r="BO296" i="4"/>
  <c r="CF255" i="4"/>
  <c r="CK255" i="4"/>
  <c r="DI255" i="4"/>
  <c r="CI255" i="4"/>
  <c r="DG255" i="4"/>
  <c r="CJ255" i="4"/>
  <c r="DH255" i="4"/>
  <c r="CL255" i="4"/>
  <c r="DJ255" i="4"/>
  <c r="DA255" i="4"/>
  <c r="CS255" i="4"/>
  <c r="DR255" i="4"/>
  <c r="CZ255" i="4"/>
  <c r="CM255" i="4"/>
  <c r="DK255" i="4"/>
  <c r="CR255" i="4"/>
  <c r="CO255" i="4"/>
  <c r="DM255" i="4"/>
  <c r="CG255" i="4"/>
  <c r="DE255" i="4"/>
  <c r="BA159" i="4"/>
  <c r="BC151" i="4"/>
  <c r="BB151" i="4"/>
  <c r="BC3" i="4"/>
  <c r="BB3" i="4"/>
  <c r="CJ171" i="6"/>
  <c r="CL171" i="6"/>
  <c r="CM171" i="6"/>
  <c r="CQ76" i="6"/>
  <c r="CR76" i="6"/>
  <c r="CK22" i="1"/>
  <c r="CQ22" i="1"/>
  <c r="CS22" i="1"/>
  <c r="CT22" i="1"/>
  <c r="AO289" i="4"/>
  <c r="AU289" i="4"/>
  <c r="AW289" i="4"/>
  <c r="AX289" i="4"/>
  <c r="CF289" i="4"/>
  <c r="CK289" i="4"/>
  <c r="DI289" i="4"/>
  <c r="CG289" i="4"/>
  <c r="DE289" i="4"/>
  <c r="DA289" i="4"/>
  <c r="CJ289" i="4"/>
  <c r="DH289" i="4"/>
  <c r="CS289" i="4"/>
  <c r="DR289" i="4"/>
  <c r="CZ289" i="4"/>
  <c r="CI289" i="4"/>
  <c r="DG289" i="4"/>
  <c r="CR289" i="4"/>
  <c r="CL289" i="4"/>
  <c r="DJ289" i="4"/>
  <c r="CM289" i="4"/>
  <c r="DK289" i="4"/>
  <c r="CO289" i="4"/>
  <c r="DM289" i="4"/>
  <c r="CK95" i="4"/>
  <c r="DI95" i="4"/>
  <c r="DA95" i="4"/>
  <c r="CO95" i="4"/>
  <c r="DM95" i="4"/>
  <c r="CI95" i="4"/>
  <c r="DG95" i="4"/>
  <c r="CL95" i="4"/>
  <c r="DJ95" i="4"/>
  <c r="CS95" i="4"/>
  <c r="DR95" i="4"/>
  <c r="CR95" i="4"/>
  <c r="CZ95" i="4"/>
  <c r="CF95" i="4"/>
  <c r="CG95" i="4"/>
  <c r="DE95" i="4"/>
  <c r="CM95" i="4"/>
  <c r="DK95" i="4"/>
  <c r="CJ95" i="4"/>
  <c r="DH95" i="4"/>
  <c r="DT37" i="4"/>
  <c r="DE37" i="4"/>
  <c r="DM37" i="4"/>
  <c r="DK37" i="4"/>
  <c r="DR37" i="4"/>
  <c r="DJ37" i="4"/>
  <c r="DI37" i="4"/>
  <c r="CQ3" i="1"/>
  <c r="CS3" i="1"/>
  <c r="CT3" i="1"/>
  <c r="AO315" i="4"/>
  <c r="AU315" i="4"/>
  <c r="AW315" i="4"/>
  <c r="AX315" i="4"/>
  <c r="BL312" i="4"/>
  <c r="BO312" i="4"/>
  <c r="BR312" i="4"/>
  <c r="BI312" i="4"/>
  <c r="BP312" i="4"/>
  <c r="BV312" i="4"/>
  <c r="BW312" i="4"/>
  <c r="BM312" i="4"/>
  <c r="BN312" i="4"/>
  <c r="BJ312" i="4"/>
  <c r="CJ306" i="4"/>
  <c r="DH306" i="4"/>
  <c r="CZ306" i="4"/>
  <c r="CR306" i="4"/>
  <c r="CM306" i="4"/>
  <c r="DK306" i="4"/>
  <c r="CI306" i="4"/>
  <c r="DG306" i="4"/>
  <c r="CS306" i="4"/>
  <c r="DR306" i="4"/>
  <c r="CG306" i="4"/>
  <c r="DE306" i="4"/>
  <c r="CF306" i="4"/>
  <c r="DA306" i="4"/>
  <c r="CL306" i="4"/>
  <c r="DJ306" i="4"/>
  <c r="CO306" i="4"/>
  <c r="DM306" i="4"/>
  <c r="CK306" i="4"/>
  <c r="DI306" i="4"/>
  <c r="CJ286" i="4"/>
  <c r="DH286" i="4"/>
  <c r="CZ286" i="4"/>
  <c r="CR286" i="4"/>
  <c r="CO286" i="4"/>
  <c r="DM286" i="4"/>
  <c r="CI286" i="4"/>
  <c r="DG286" i="4"/>
  <c r="CS286" i="4"/>
  <c r="DR286" i="4"/>
  <c r="CL286" i="4"/>
  <c r="DJ286" i="4"/>
  <c r="CF286" i="4"/>
  <c r="DA286" i="4"/>
  <c r="CM286" i="4"/>
  <c r="DK286" i="4"/>
  <c r="CG286" i="4"/>
  <c r="DE286" i="4"/>
  <c r="CK286" i="4"/>
  <c r="DI286" i="4"/>
  <c r="AO219" i="4"/>
  <c r="AU219" i="4"/>
  <c r="AW219" i="4"/>
  <c r="AX219" i="4"/>
  <c r="BA212" i="4"/>
  <c r="BA122" i="5"/>
  <c r="AH100" i="3"/>
  <c r="AF100" i="3"/>
  <c r="AI100" i="3"/>
  <c r="BB274" i="4"/>
  <c r="BC274" i="4"/>
  <c r="DT249" i="4"/>
  <c r="DM249" i="4"/>
  <c r="DD249" i="4"/>
  <c r="DE249" i="4"/>
  <c r="DQ249" i="4"/>
  <c r="DH249" i="4"/>
  <c r="DG249" i="4"/>
  <c r="DJ249" i="4"/>
  <c r="DI249" i="4"/>
  <c r="DR249" i="4"/>
  <c r="DK249" i="4"/>
  <c r="BC55" i="4"/>
  <c r="BB55" i="4"/>
  <c r="BA15" i="4"/>
  <c r="AV157" i="6"/>
  <c r="AO157" i="6"/>
  <c r="AY157" i="6"/>
  <c r="AQ157" i="6"/>
  <c r="AN157" i="6"/>
  <c r="AU157" i="6"/>
  <c r="AR157" i="6"/>
  <c r="AT157" i="6"/>
  <c r="AX157" i="6"/>
  <c r="AS157" i="6"/>
  <c r="CP92" i="6"/>
  <c r="CC333" i="3"/>
  <c r="CH333" i="3"/>
  <c r="CF333" i="3"/>
  <c r="CK333" i="3"/>
  <c r="CE333" i="3"/>
  <c r="CO333" i="3"/>
  <c r="CN333" i="3"/>
  <c r="CI333" i="3"/>
  <c r="CB333" i="3"/>
  <c r="CG333" i="3"/>
  <c r="AU149" i="6"/>
  <c r="AR149" i="6"/>
  <c r="AQ149" i="6"/>
  <c r="AX149" i="6"/>
  <c r="AV149" i="6"/>
  <c r="AS149" i="6"/>
  <c r="AO149" i="6"/>
  <c r="AY149" i="6"/>
  <c r="AT149" i="6"/>
  <c r="AN149" i="6"/>
  <c r="DD87" i="6"/>
  <c r="DI87" i="6"/>
  <c r="DC87" i="6"/>
  <c r="CW87" i="6"/>
  <c r="DJ87" i="6"/>
  <c r="DL87" i="6"/>
  <c r="DF87" i="6"/>
  <c r="DB87" i="6"/>
  <c r="CX87" i="6"/>
  <c r="CZ87" i="6"/>
  <c r="DA87" i="6"/>
  <c r="CW42" i="6"/>
  <c r="DB42" i="6"/>
  <c r="DL42" i="6"/>
  <c r="DI42" i="6"/>
  <c r="DJ42" i="6"/>
  <c r="CZ42" i="6"/>
  <c r="DA42" i="6"/>
  <c r="DC42" i="6"/>
  <c r="DF42" i="6"/>
  <c r="CX42" i="6"/>
  <c r="DD42" i="6"/>
  <c r="DU10" i="2"/>
  <c r="DE10" i="2"/>
  <c r="DI10" i="2"/>
  <c r="DF10" i="2"/>
  <c r="DH10" i="2"/>
  <c r="CL126" i="5"/>
  <c r="DJ126" i="5"/>
  <c r="CR126" i="5"/>
  <c r="CZ126" i="5"/>
  <c r="DA126" i="5"/>
  <c r="CG126" i="5"/>
  <c r="DE126" i="5"/>
  <c r="CM126" i="5"/>
  <c r="DK126" i="5"/>
  <c r="CJ126" i="5"/>
  <c r="DH126" i="5"/>
  <c r="CK126" i="5"/>
  <c r="DI126" i="5"/>
  <c r="CF126" i="5"/>
  <c r="CO126" i="5"/>
  <c r="DM126" i="5"/>
  <c r="CI126" i="5"/>
  <c r="DG126" i="5"/>
  <c r="CS126" i="5"/>
  <c r="DR126" i="5"/>
  <c r="AO107" i="4"/>
  <c r="AU107" i="4"/>
  <c r="AW107" i="4"/>
  <c r="AX107" i="4"/>
  <c r="CJ162" i="6"/>
  <c r="CL162" i="6"/>
  <c r="CM162" i="6"/>
  <c r="BM9" i="2"/>
  <c r="BJ9" i="2"/>
  <c r="BO9" i="2"/>
  <c r="BS9" i="2"/>
  <c r="BQ9" i="2"/>
  <c r="BN9" i="2"/>
  <c r="BK9" i="2"/>
  <c r="BW9" i="2"/>
  <c r="BX9" i="2"/>
  <c r="BP9" i="2"/>
  <c r="CP99" i="6"/>
  <c r="CD71" i="6"/>
  <c r="CJ71" i="6"/>
  <c r="CL71" i="6"/>
  <c r="CM71" i="6"/>
  <c r="BM170" i="5"/>
  <c r="BP170" i="5"/>
  <c r="BI170" i="5"/>
  <c r="BW170" i="5"/>
  <c r="BV170" i="5"/>
  <c r="BL170" i="5"/>
  <c r="BR170" i="5"/>
  <c r="BO170" i="5"/>
  <c r="BN170" i="5"/>
  <c r="BJ170" i="5"/>
  <c r="AO8" i="5"/>
  <c r="AU8" i="5"/>
  <c r="AW8" i="5"/>
  <c r="AX8" i="5"/>
  <c r="AY169" i="6"/>
  <c r="AT169" i="6"/>
  <c r="AQ169" i="6"/>
  <c r="AV169" i="6"/>
  <c r="AU169" i="6"/>
  <c r="AR169" i="6"/>
  <c r="AS169" i="6"/>
  <c r="AO169" i="6"/>
  <c r="AN169" i="6"/>
  <c r="AX169" i="6"/>
  <c r="CJ158" i="6"/>
  <c r="CL158" i="6"/>
  <c r="CM158" i="6"/>
  <c r="CD146" i="6"/>
  <c r="CJ146" i="6"/>
  <c r="CL146" i="6"/>
  <c r="CM146" i="6"/>
  <c r="CD114" i="6"/>
  <c r="CJ114" i="6"/>
  <c r="CL114" i="6"/>
  <c r="CM114" i="6"/>
  <c r="CD23" i="6"/>
  <c r="CJ23" i="6"/>
  <c r="CL23" i="6"/>
  <c r="CM23" i="6"/>
  <c r="DA192" i="5"/>
  <c r="CF192" i="5"/>
  <c r="CO192" i="5"/>
  <c r="DM192" i="5"/>
  <c r="CJ192" i="5"/>
  <c r="DH192" i="5"/>
  <c r="CZ192" i="5"/>
  <c r="CK192" i="5"/>
  <c r="DI192" i="5"/>
  <c r="CM192" i="5"/>
  <c r="DK192" i="5"/>
  <c r="CL192" i="5"/>
  <c r="DJ192" i="5"/>
  <c r="CG192" i="5"/>
  <c r="DE192" i="5"/>
  <c r="CI192" i="5"/>
  <c r="DG192" i="5"/>
  <c r="CR192" i="5"/>
  <c r="CS192" i="5"/>
  <c r="DR192" i="5"/>
  <c r="DH18" i="5"/>
  <c r="DQ18" i="5"/>
  <c r="DD18" i="5"/>
  <c r="DK18" i="5"/>
  <c r="DE18" i="5"/>
  <c r="DJ18" i="5"/>
  <c r="DI18" i="5"/>
  <c r="DR18" i="5"/>
  <c r="DG18" i="5"/>
  <c r="DM18" i="5"/>
  <c r="DT18" i="5"/>
  <c r="DD301" i="3"/>
  <c r="DM301" i="3"/>
  <c r="DK301" i="3"/>
  <c r="DJ301" i="3"/>
  <c r="CX301" i="3"/>
  <c r="DC301" i="3"/>
  <c r="DF301" i="3"/>
  <c r="DB301" i="3"/>
  <c r="CW301" i="3"/>
  <c r="CY301" i="3"/>
  <c r="DE301" i="3"/>
  <c r="DG301" i="3"/>
  <c r="DH301" i="3"/>
  <c r="DA301" i="3"/>
  <c r="CZ301" i="3"/>
  <c r="AH51" i="3"/>
  <c r="AF51" i="3"/>
  <c r="AI51" i="3"/>
  <c r="AX17" i="3"/>
  <c r="DD110" i="3"/>
  <c r="DA110" i="3"/>
  <c r="DK110" i="3"/>
  <c r="DF110" i="3"/>
  <c r="DJ110" i="3"/>
  <c r="CX110" i="3"/>
  <c r="DC110" i="3"/>
  <c r="DB110" i="3"/>
  <c r="DM110" i="3"/>
  <c r="CZ110" i="3"/>
  <c r="CW110" i="3"/>
  <c r="DF55" i="3"/>
  <c r="DA55" i="3"/>
  <c r="DD55" i="3"/>
  <c r="CX55" i="3"/>
  <c r="CZ55" i="3"/>
  <c r="DM55" i="3"/>
  <c r="DJ55" i="3"/>
  <c r="DC55" i="3"/>
  <c r="DK55" i="3"/>
  <c r="DB55" i="3"/>
  <c r="CW55" i="3"/>
  <c r="BA58" i="5"/>
  <c r="AO58" i="5"/>
  <c r="AU58" i="5"/>
  <c r="AW58" i="5"/>
  <c r="AX58" i="5"/>
  <c r="BH207" i="3"/>
  <c r="BL207" i="3"/>
  <c r="BO207" i="3"/>
  <c r="BM207" i="3"/>
  <c r="BT207" i="3"/>
  <c r="BQ207" i="3"/>
  <c r="BK207" i="3"/>
  <c r="BN207" i="3"/>
  <c r="BI207" i="3"/>
  <c r="BS207" i="3"/>
  <c r="BL84" i="3"/>
  <c r="BH84" i="3"/>
  <c r="BO84" i="3"/>
  <c r="BQ84" i="3"/>
  <c r="BT84" i="3"/>
  <c r="BM84" i="3"/>
  <c r="BK84" i="3"/>
  <c r="BN84" i="3"/>
  <c r="BI84" i="3"/>
  <c r="BS84" i="3"/>
  <c r="AH97" i="3"/>
  <c r="AF97" i="3"/>
  <c r="AI97" i="3"/>
  <c r="DD53" i="3"/>
  <c r="DK53" i="3"/>
  <c r="CW53" i="3"/>
  <c r="DA53" i="3"/>
  <c r="DB53" i="3"/>
  <c r="DC53" i="3"/>
  <c r="DJ53" i="3"/>
  <c r="CX53" i="3"/>
  <c r="DF53" i="3"/>
  <c r="DM53" i="3"/>
  <c r="CZ53" i="3"/>
  <c r="AQ98" i="3"/>
  <c r="AL98" i="3"/>
  <c r="BD98" i="3"/>
  <c r="BE98" i="3"/>
  <c r="AO98" i="3"/>
  <c r="AM98" i="3"/>
  <c r="AU98" i="3"/>
  <c r="AT98" i="3"/>
  <c r="AW98" i="3"/>
  <c r="AS98" i="3"/>
  <c r="AP98" i="3"/>
  <c r="AR98" i="3"/>
  <c r="DD82" i="3"/>
  <c r="CW82" i="3"/>
  <c r="DM82" i="3"/>
  <c r="DK82" i="3"/>
  <c r="DJ82" i="3"/>
  <c r="CX82" i="3"/>
  <c r="DA82" i="3"/>
  <c r="CZ82" i="3"/>
  <c r="DC82" i="3"/>
  <c r="DB82" i="3"/>
  <c r="DF82" i="3"/>
  <c r="DG3" i="12"/>
  <c r="CW124" i="5"/>
  <c r="CY124" i="5"/>
  <c r="DB124" i="5"/>
  <c r="CX124" i="5"/>
  <c r="DJ101" i="5"/>
  <c r="DS63" i="5"/>
  <c r="BX19" i="5"/>
  <c r="BK19" i="5"/>
  <c r="BQ19" i="5"/>
  <c r="BS19" i="5"/>
  <c r="BT19" i="5"/>
  <c r="BU19" i="5"/>
  <c r="DP142" i="4"/>
  <c r="BC158" i="6"/>
  <c r="BB158" i="6"/>
  <c r="DN10" i="2"/>
  <c r="BD15" i="6"/>
  <c r="CB334" i="3"/>
  <c r="CK334" i="3"/>
  <c r="CE334" i="3"/>
  <c r="CN334" i="3"/>
  <c r="CG334" i="3"/>
  <c r="CF334" i="3"/>
  <c r="CO334" i="3"/>
  <c r="CI334" i="3"/>
  <c r="CC334" i="3"/>
  <c r="CH334" i="3"/>
  <c r="BE177" i="4"/>
  <c r="BD177" i="4"/>
  <c r="BF177" i="4"/>
  <c r="BG177" i="4"/>
  <c r="DS202" i="4"/>
  <c r="DD129" i="4"/>
  <c r="DF129" i="4"/>
  <c r="DL129" i="4"/>
  <c r="DN129" i="4"/>
  <c r="DO129" i="4"/>
  <c r="DP129" i="4"/>
  <c r="CH129" i="4"/>
  <c r="CN129" i="4"/>
  <c r="CP129" i="4"/>
  <c r="AV16" i="3"/>
  <c r="AX16" i="3"/>
  <c r="CT20" i="6"/>
  <c r="CU20" i="6"/>
  <c r="CS20" i="6"/>
  <c r="BR59" i="6"/>
  <c r="BU59" i="6"/>
  <c r="BC103" i="5"/>
  <c r="BB103" i="5"/>
  <c r="CQ22" i="5"/>
  <c r="CT22" i="5"/>
  <c r="DQ22" i="5"/>
  <c r="DS22" i="5"/>
  <c r="BU162" i="6"/>
  <c r="BR162" i="6"/>
  <c r="BD242" i="5"/>
  <c r="BF242" i="5"/>
  <c r="BG242" i="5"/>
  <c r="BE242" i="5"/>
  <c r="BE203" i="5"/>
  <c r="BF203" i="5"/>
  <c r="BG203" i="5"/>
  <c r="BD203" i="5"/>
  <c r="CW44" i="1"/>
  <c r="AQ30" i="1"/>
  <c r="BB30" i="1"/>
  <c r="AN30" i="1"/>
  <c r="AU30" i="1"/>
  <c r="AW30" i="1"/>
  <c r="BA30" i="1"/>
  <c r="AR30" i="1"/>
  <c r="AO30" i="1"/>
  <c r="AS30" i="1"/>
  <c r="AT30" i="1"/>
  <c r="CG223" i="4"/>
  <c r="DE223" i="4"/>
  <c r="CF223" i="4"/>
  <c r="CZ223" i="4"/>
  <c r="CO223" i="4"/>
  <c r="DM223" i="4"/>
  <c r="CL223" i="4"/>
  <c r="DJ223" i="4"/>
  <c r="CS223" i="4"/>
  <c r="DR223" i="4"/>
  <c r="CI223" i="4"/>
  <c r="DG223" i="4"/>
  <c r="CR223" i="4"/>
  <c r="DA223" i="4"/>
  <c r="CJ223" i="4"/>
  <c r="DH223" i="4"/>
  <c r="CM223" i="4"/>
  <c r="DK223" i="4"/>
  <c r="CK223" i="4"/>
  <c r="DI223" i="4"/>
  <c r="BC186" i="5"/>
  <c r="BB186" i="5"/>
  <c r="BA27" i="4"/>
  <c r="AS8" i="1"/>
  <c r="AR8" i="1"/>
  <c r="BA8" i="1"/>
  <c r="BB8" i="1"/>
  <c r="AT8" i="1"/>
  <c r="AW8" i="1"/>
  <c r="AO8" i="1"/>
  <c r="AN8" i="1"/>
  <c r="AP8" i="1"/>
  <c r="AQ8" i="1"/>
  <c r="AU8" i="1"/>
  <c r="BL303" i="4"/>
  <c r="BO303" i="4"/>
  <c r="BR303" i="4"/>
  <c r="BI303" i="4"/>
  <c r="BJ303" i="4"/>
  <c r="BV303" i="4"/>
  <c r="BW303" i="4"/>
  <c r="BM303" i="4"/>
  <c r="BN303" i="4"/>
  <c r="BP303" i="4"/>
  <c r="BO147" i="4"/>
  <c r="BN147" i="4"/>
  <c r="BJ147" i="4"/>
  <c r="BW147" i="4"/>
  <c r="BL147" i="4"/>
  <c r="BM147" i="4"/>
  <c r="BI147" i="4"/>
  <c r="BK147" i="4"/>
  <c r="BP147" i="4"/>
  <c r="BR147" i="4"/>
  <c r="BV147" i="4"/>
  <c r="CW171" i="6"/>
  <c r="DJ171" i="6"/>
  <c r="DL171" i="6"/>
  <c r="CX171" i="6"/>
  <c r="CZ171" i="6"/>
  <c r="DI171" i="6"/>
  <c r="DF171" i="6"/>
  <c r="DA171" i="6"/>
  <c r="DC171" i="6"/>
  <c r="DD171" i="6"/>
  <c r="DB171" i="6"/>
  <c r="CJ320" i="4"/>
  <c r="DH320" i="4"/>
  <c r="CZ320" i="4"/>
  <c r="CR320" i="4"/>
  <c r="CO320" i="4"/>
  <c r="DM320" i="4"/>
  <c r="CI320" i="4"/>
  <c r="DG320" i="4"/>
  <c r="CS320" i="4"/>
  <c r="DR320" i="4"/>
  <c r="DA320" i="4"/>
  <c r="CG320" i="4"/>
  <c r="DE320" i="4"/>
  <c r="CM320" i="4"/>
  <c r="DK320" i="4"/>
  <c r="CK320" i="4"/>
  <c r="DI320" i="4"/>
  <c r="CL320" i="4"/>
  <c r="DJ320" i="4"/>
  <c r="CF320" i="4"/>
  <c r="BA51" i="4"/>
  <c r="BW4" i="1"/>
  <c r="BQ4" i="1"/>
  <c r="DK4" i="1"/>
  <c r="BT4" i="1"/>
  <c r="DN4" i="1"/>
  <c r="BO4" i="1"/>
  <c r="DI4" i="1"/>
  <c r="BR4" i="1"/>
  <c r="DL4" i="1"/>
  <c r="CE4" i="1"/>
  <c r="BN4" i="1"/>
  <c r="DH4" i="1"/>
  <c r="BX4" i="1"/>
  <c r="DS4" i="1"/>
  <c r="CF4" i="1"/>
  <c r="BK4" i="1"/>
  <c r="BL4" i="1"/>
  <c r="DF4" i="1"/>
  <c r="BP4" i="1"/>
  <c r="DJ4" i="1"/>
  <c r="BA221" i="4"/>
  <c r="AO221" i="4"/>
  <c r="AU221" i="4"/>
  <c r="AW221" i="4"/>
  <c r="AX221" i="4"/>
  <c r="DG110" i="5"/>
  <c r="CP8" i="6"/>
  <c r="CP12" i="6"/>
  <c r="CR111" i="6"/>
  <c r="CQ111" i="6"/>
  <c r="AP11" i="3"/>
  <c r="AQ11" i="3"/>
  <c r="AW11" i="3"/>
  <c r="AO11" i="3"/>
  <c r="AL11" i="3"/>
  <c r="AM11" i="3"/>
  <c r="AN11" i="3"/>
  <c r="AR11" i="3"/>
  <c r="AT11" i="3"/>
  <c r="AS11" i="3"/>
  <c r="BD11" i="3"/>
  <c r="AU11" i="3"/>
  <c r="BE11" i="3"/>
  <c r="AF143" i="3"/>
  <c r="AI143" i="3"/>
  <c r="AH143" i="3"/>
  <c r="DM91" i="3"/>
  <c r="DJ91" i="3"/>
  <c r="DB91" i="3"/>
  <c r="DK91" i="3"/>
  <c r="DA91" i="3"/>
  <c r="DF91" i="3"/>
  <c r="DD91" i="3"/>
  <c r="CW91" i="3"/>
  <c r="CX91" i="3"/>
  <c r="CZ91" i="3"/>
  <c r="DC91" i="3"/>
  <c r="DD118" i="3"/>
  <c r="DK118" i="3"/>
  <c r="CW118" i="3"/>
  <c r="DA118" i="3"/>
  <c r="DB118" i="3"/>
  <c r="DC118" i="3"/>
  <c r="CX118" i="3"/>
  <c r="DJ118" i="3"/>
  <c r="DF118" i="3"/>
  <c r="CZ118" i="3"/>
  <c r="DM118" i="3"/>
  <c r="CW245" i="5"/>
  <c r="CY245" i="5"/>
  <c r="DB245" i="5"/>
  <c r="CX245" i="5"/>
  <c r="CV73" i="5"/>
  <c r="CU73" i="5"/>
  <c r="DG55" i="5"/>
  <c r="DG45" i="5"/>
  <c r="BE41" i="6"/>
  <c r="BF41" i="6"/>
  <c r="BD41" i="6"/>
  <c r="DD101" i="5"/>
  <c r="BP158" i="3"/>
  <c r="CR103" i="3"/>
  <c r="CQ103" i="3"/>
  <c r="CX26" i="5"/>
  <c r="CY26" i="5"/>
  <c r="DB26" i="5"/>
  <c r="CW26" i="5"/>
  <c r="DS52" i="5"/>
  <c r="BY45" i="5"/>
  <c r="BZ45" i="5"/>
  <c r="BJ65" i="3"/>
  <c r="BP65" i="3"/>
  <c r="BK11" i="5"/>
  <c r="BQ11" i="5"/>
  <c r="BS11" i="5"/>
  <c r="BT11" i="5"/>
  <c r="BU11" i="5"/>
  <c r="DJ92" i="5"/>
  <c r="DD92" i="5"/>
  <c r="DF92" i="5"/>
  <c r="CH92" i="5"/>
  <c r="CN92" i="5"/>
  <c r="CP92" i="5"/>
  <c r="CQ92" i="5"/>
  <c r="DQ92" i="5"/>
  <c r="CT92" i="5"/>
  <c r="BX17" i="6"/>
  <c r="BY17" i="6"/>
  <c r="BZ17" i="6"/>
  <c r="BX168" i="6"/>
  <c r="BY168" i="6"/>
  <c r="BZ168" i="6"/>
  <c r="DG283" i="4"/>
  <c r="DR29" i="1"/>
  <c r="BA13" i="3"/>
  <c r="AZ13" i="3"/>
  <c r="BK109" i="5"/>
  <c r="BQ109" i="5"/>
  <c r="BS109" i="5"/>
  <c r="BT109" i="5"/>
  <c r="BU109" i="5"/>
  <c r="CX60" i="5"/>
  <c r="CY60" i="5"/>
  <c r="DB60" i="5"/>
  <c r="CW60" i="5"/>
  <c r="CR254" i="3"/>
  <c r="CQ254" i="3"/>
  <c r="DD287" i="4"/>
  <c r="DL10" i="2"/>
  <c r="CB204" i="3"/>
  <c r="CO204" i="3"/>
  <c r="CE204" i="3"/>
  <c r="CN204" i="3"/>
  <c r="CC204" i="3"/>
  <c r="CH204" i="3"/>
  <c r="CF204" i="3"/>
  <c r="CI204" i="3"/>
  <c r="CG204" i="3"/>
  <c r="CK204" i="3"/>
  <c r="DQ9" i="5"/>
  <c r="DS9" i="5"/>
  <c r="CQ9" i="5"/>
  <c r="CT9" i="5"/>
  <c r="BC204" i="5"/>
  <c r="BB204" i="5"/>
  <c r="DD188" i="5"/>
  <c r="DF188" i="5"/>
  <c r="DL188" i="5"/>
  <c r="DN188" i="5"/>
  <c r="DO188" i="5"/>
  <c r="DP188" i="5"/>
  <c r="CH188" i="5"/>
  <c r="CN188" i="5"/>
  <c r="CP188" i="5"/>
  <c r="CH184" i="5"/>
  <c r="CN184" i="5"/>
  <c r="CP184" i="5"/>
  <c r="DD184" i="5"/>
  <c r="CR303" i="3"/>
  <c r="CQ303" i="3"/>
  <c r="CX6" i="2"/>
  <c r="CZ6" i="2"/>
  <c r="DC6" i="2"/>
  <c r="CY6" i="2"/>
  <c r="BZ216" i="4"/>
  <c r="BY216" i="4"/>
  <c r="CU150" i="4"/>
  <c r="DS24" i="5"/>
  <c r="AX93" i="3"/>
  <c r="AN340" i="3"/>
  <c r="BX129" i="4"/>
  <c r="CV13" i="2"/>
  <c r="CW13" i="2"/>
  <c r="DG38" i="4"/>
  <c r="BA109" i="3"/>
  <c r="AZ109" i="3"/>
  <c r="AV246" i="3"/>
  <c r="AX246" i="3"/>
  <c r="BB57" i="5"/>
  <c r="BC57" i="5"/>
  <c r="DQ161" i="5"/>
  <c r="DS161" i="5"/>
  <c r="CT161" i="5"/>
  <c r="CQ161" i="5"/>
  <c r="CR22" i="6"/>
  <c r="CQ22" i="6"/>
  <c r="CE327" i="3"/>
  <c r="CG327" i="3"/>
  <c r="CK327" i="3"/>
  <c r="CF327" i="3"/>
  <c r="CB327" i="3"/>
  <c r="CI327" i="3"/>
  <c r="CO327" i="3"/>
  <c r="CN327" i="3"/>
  <c r="CH327" i="3"/>
  <c r="CC327" i="3"/>
  <c r="AX269" i="3"/>
  <c r="BA33" i="5"/>
  <c r="CU27" i="2"/>
  <c r="DR27" i="2"/>
  <c r="DT27" i="2"/>
  <c r="CR27" i="2"/>
  <c r="CV154" i="4"/>
  <c r="CU154" i="4"/>
  <c r="AV20" i="3"/>
  <c r="AX20" i="3"/>
  <c r="AV104" i="3"/>
  <c r="AX104" i="3"/>
  <c r="CB134" i="3"/>
  <c r="CC134" i="3"/>
  <c r="CF134" i="3"/>
  <c r="CG134" i="3"/>
  <c r="CE134" i="3"/>
  <c r="CH134" i="3"/>
  <c r="CO134" i="3"/>
  <c r="CN134" i="3"/>
  <c r="CI134" i="3"/>
  <c r="CK134" i="3"/>
  <c r="AY184" i="3"/>
  <c r="CI175" i="3"/>
  <c r="CN175" i="3"/>
  <c r="CH175" i="3"/>
  <c r="CK175" i="3"/>
  <c r="CB175" i="3"/>
  <c r="CE175" i="3"/>
  <c r="CO175" i="3"/>
  <c r="CF175" i="3"/>
  <c r="CC175" i="3"/>
  <c r="CG175" i="3"/>
  <c r="DD17" i="5"/>
  <c r="DF17" i="5"/>
  <c r="DL17" i="5"/>
  <c r="DN17" i="5"/>
  <c r="DO17" i="5"/>
  <c r="CH17" i="5"/>
  <c r="CN17" i="5"/>
  <c r="CP17" i="5"/>
  <c r="AW130" i="6"/>
  <c r="AZ130" i="6"/>
  <c r="BB150" i="4"/>
  <c r="BC150" i="4"/>
  <c r="AV161" i="3"/>
  <c r="AX161" i="3"/>
  <c r="BB17" i="5"/>
  <c r="BC17" i="5"/>
  <c r="DD239" i="5"/>
  <c r="DF239" i="5"/>
  <c r="DL239" i="5"/>
  <c r="DN239" i="5"/>
  <c r="DO239" i="5"/>
  <c r="CH239" i="5"/>
  <c r="CN239" i="5"/>
  <c r="CP239" i="5"/>
  <c r="BD17" i="2"/>
  <c r="BC17" i="2"/>
  <c r="AP170" i="6"/>
  <c r="BA170" i="6"/>
  <c r="AZ170" i="6"/>
  <c r="CR197" i="6"/>
  <c r="CQ197" i="6"/>
  <c r="BC328" i="4"/>
  <c r="BB328" i="4"/>
  <c r="BL269" i="4"/>
  <c r="BO269" i="4"/>
  <c r="BP269" i="4"/>
  <c r="BR269" i="4"/>
  <c r="BI269" i="4"/>
  <c r="BW269" i="4"/>
  <c r="BJ269" i="4"/>
  <c r="BM269" i="4"/>
  <c r="BV269" i="4"/>
  <c r="BN269" i="4"/>
  <c r="AO268" i="4"/>
  <c r="AU268" i="4"/>
  <c r="AW268" i="4"/>
  <c r="AX268" i="4"/>
  <c r="CR202" i="6"/>
  <c r="CQ202" i="6"/>
  <c r="BC179" i="5"/>
  <c r="BB179" i="5"/>
  <c r="AS13" i="1"/>
  <c r="AN13" i="1"/>
  <c r="AO13" i="1"/>
  <c r="BB13" i="1"/>
  <c r="AT13" i="1"/>
  <c r="AQ13" i="1"/>
  <c r="BA13" i="1"/>
  <c r="AU13" i="1"/>
  <c r="AW13" i="1"/>
  <c r="AR13" i="1"/>
  <c r="BA139" i="4"/>
  <c r="BJ135" i="4"/>
  <c r="BP135" i="4"/>
  <c r="BM135" i="4"/>
  <c r="BL135" i="4"/>
  <c r="BN135" i="4"/>
  <c r="BV135" i="4"/>
  <c r="BO135" i="4"/>
  <c r="BI135" i="4"/>
  <c r="BR135" i="4"/>
  <c r="BW135" i="4"/>
  <c r="CL106" i="4"/>
  <c r="DJ106" i="4"/>
  <c r="CO106" i="4"/>
  <c r="DM106" i="4"/>
  <c r="CR106" i="4"/>
  <c r="CF106" i="4"/>
  <c r="CI106" i="4"/>
  <c r="DG106" i="4"/>
  <c r="CG106" i="4"/>
  <c r="DE106" i="4"/>
  <c r="CJ106" i="4"/>
  <c r="DH106" i="4"/>
  <c r="CS106" i="4"/>
  <c r="DR106" i="4"/>
  <c r="CM106" i="4"/>
  <c r="DK106" i="4"/>
  <c r="DA106" i="4"/>
  <c r="CK106" i="4"/>
  <c r="DI106" i="4"/>
  <c r="CZ106" i="4"/>
  <c r="BC120" i="5"/>
  <c r="BB120" i="5"/>
  <c r="DJ132" i="5"/>
  <c r="BB66" i="4"/>
  <c r="BC66" i="4"/>
  <c r="BD205" i="5"/>
  <c r="BC251" i="5"/>
  <c r="BB251" i="5"/>
  <c r="BD33" i="4"/>
  <c r="BF33" i="4"/>
  <c r="BG33" i="4"/>
  <c r="BE33" i="4"/>
  <c r="BO31" i="1"/>
  <c r="DI31" i="1"/>
  <c r="CF31" i="1"/>
  <c r="BN31" i="1"/>
  <c r="DH31" i="1"/>
  <c r="BK31" i="1"/>
  <c r="BW31" i="1"/>
  <c r="CE31" i="1"/>
  <c r="BT31" i="1"/>
  <c r="DN31" i="1"/>
  <c r="BX31" i="1"/>
  <c r="DS31" i="1"/>
  <c r="BP31" i="1"/>
  <c r="DJ31" i="1"/>
  <c r="BQ31" i="1"/>
  <c r="DK31" i="1"/>
  <c r="BR31" i="1"/>
  <c r="DL31" i="1"/>
  <c r="BL31" i="1"/>
  <c r="DF31" i="1"/>
  <c r="CK5" i="1"/>
  <c r="CQ5" i="1"/>
  <c r="CS5" i="1"/>
  <c r="CT5" i="1"/>
  <c r="CJ310" i="4"/>
  <c r="DH310" i="4"/>
  <c r="CZ310" i="4"/>
  <c r="CR310" i="4"/>
  <c r="CI310" i="4"/>
  <c r="DG310" i="4"/>
  <c r="CS310" i="4"/>
  <c r="DR310" i="4"/>
  <c r="CM310" i="4"/>
  <c r="DK310" i="4"/>
  <c r="CO310" i="4"/>
  <c r="DM310" i="4"/>
  <c r="CK310" i="4"/>
  <c r="DI310" i="4"/>
  <c r="CG310" i="4"/>
  <c r="DE310" i="4"/>
  <c r="CF310" i="4"/>
  <c r="DA310" i="4"/>
  <c r="CL310" i="4"/>
  <c r="DJ310" i="4"/>
  <c r="CR83" i="4"/>
  <c r="CM83" i="4"/>
  <c r="DK83" i="4"/>
  <c r="CF83" i="4"/>
  <c r="CO83" i="4"/>
  <c r="DM83" i="4"/>
  <c r="CI83" i="4"/>
  <c r="DG83" i="4"/>
  <c r="CL83" i="4"/>
  <c r="DJ83" i="4"/>
  <c r="CG83" i="4"/>
  <c r="DE83" i="4"/>
  <c r="CS83" i="4"/>
  <c r="DR83" i="4"/>
  <c r="CZ83" i="4"/>
  <c r="DA83" i="4"/>
  <c r="CK83" i="4"/>
  <c r="DI83" i="4"/>
  <c r="CJ83" i="4"/>
  <c r="DH83" i="4"/>
  <c r="CX190" i="6"/>
  <c r="DD190" i="6"/>
  <c r="DA190" i="6"/>
  <c r="DF190" i="6"/>
  <c r="CZ190" i="6"/>
  <c r="DJ190" i="6"/>
  <c r="DI190" i="6"/>
  <c r="DC190" i="6"/>
  <c r="DB190" i="6"/>
  <c r="DL190" i="6"/>
  <c r="CW190" i="6"/>
  <c r="AO26" i="6"/>
  <c r="AQ26" i="6"/>
  <c r="AX26" i="6"/>
  <c r="AN26" i="6"/>
  <c r="AT26" i="6"/>
  <c r="AR26" i="6"/>
  <c r="AY26" i="6"/>
  <c r="AS26" i="6"/>
  <c r="AU26" i="6"/>
  <c r="AV26" i="6"/>
  <c r="CR109" i="6"/>
  <c r="CQ109" i="6"/>
  <c r="BC101" i="4"/>
  <c r="BB101" i="4"/>
  <c r="CD39" i="6"/>
  <c r="CJ39" i="6"/>
  <c r="CL39" i="6"/>
  <c r="CM39" i="6"/>
  <c r="AR35" i="6"/>
  <c r="AN35" i="6"/>
  <c r="AX35" i="6"/>
  <c r="AU35" i="6"/>
  <c r="AQ35" i="6"/>
  <c r="AO35" i="6"/>
  <c r="AY35" i="6"/>
  <c r="AT35" i="6"/>
  <c r="AV35" i="6"/>
  <c r="AS35" i="6"/>
  <c r="CP27" i="6"/>
  <c r="CE24" i="1"/>
  <c r="BK24" i="1"/>
  <c r="BT24" i="1"/>
  <c r="DN24" i="1"/>
  <c r="BO24" i="1"/>
  <c r="DI24" i="1"/>
  <c r="CF24" i="1"/>
  <c r="BP24" i="1"/>
  <c r="DJ24" i="1"/>
  <c r="BQ24" i="1"/>
  <c r="DK24" i="1"/>
  <c r="BR24" i="1"/>
  <c r="DL24" i="1"/>
  <c r="BW24" i="1"/>
  <c r="BN24" i="1"/>
  <c r="DH24" i="1"/>
  <c r="BL24" i="1"/>
  <c r="DF24" i="1"/>
  <c r="BX24" i="1"/>
  <c r="DS24" i="1"/>
  <c r="DU14" i="1"/>
  <c r="DR14" i="1"/>
  <c r="DI14" i="1"/>
  <c r="DK14" i="1"/>
  <c r="DL14" i="1"/>
  <c r="DJ14" i="1"/>
  <c r="DS14" i="1"/>
  <c r="CW11" i="1"/>
  <c r="BC299" i="4"/>
  <c r="BB299" i="4"/>
  <c r="DD244" i="4"/>
  <c r="DJ244" i="4"/>
  <c r="DT244" i="4"/>
  <c r="DR244" i="4"/>
  <c r="DG244" i="4"/>
  <c r="DK244" i="4"/>
  <c r="AO201" i="4"/>
  <c r="AU201" i="4"/>
  <c r="AW201" i="4"/>
  <c r="AX201" i="4"/>
  <c r="CZ23" i="4"/>
  <c r="CG23" i="4"/>
  <c r="DE23" i="4"/>
  <c r="CF23" i="4"/>
  <c r="CJ23" i="4"/>
  <c r="DH23" i="4"/>
  <c r="CM23" i="4"/>
  <c r="DK23" i="4"/>
  <c r="CK23" i="4"/>
  <c r="DI23" i="4"/>
  <c r="CO23" i="4"/>
  <c r="DM23" i="4"/>
  <c r="CI23" i="4"/>
  <c r="DG23" i="4"/>
  <c r="DA23" i="4"/>
  <c r="CS23" i="4"/>
  <c r="DR23" i="4"/>
  <c r="CR23" i="4"/>
  <c r="CL23" i="4"/>
  <c r="DJ23" i="4"/>
  <c r="AU171" i="6"/>
  <c r="AX171" i="6"/>
  <c r="AS171" i="6"/>
  <c r="AN171" i="6"/>
  <c r="AR171" i="6"/>
  <c r="AO171" i="6"/>
  <c r="AT171" i="6"/>
  <c r="AY171" i="6"/>
  <c r="AQ171" i="6"/>
  <c r="AV171" i="6"/>
  <c r="AW171" i="6"/>
  <c r="AO102" i="5"/>
  <c r="AU102" i="5"/>
  <c r="AW102" i="5"/>
  <c r="AX102" i="5"/>
  <c r="BN22" i="1"/>
  <c r="DH22" i="1"/>
  <c r="BX22" i="1"/>
  <c r="DS22" i="1"/>
  <c r="BW22" i="1"/>
  <c r="BL22" i="1"/>
  <c r="DF22" i="1"/>
  <c r="BP22" i="1"/>
  <c r="DJ22" i="1"/>
  <c r="BO22" i="1"/>
  <c r="DI22" i="1"/>
  <c r="BQ22" i="1"/>
  <c r="DK22" i="1"/>
  <c r="CF22" i="1"/>
  <c r="BR22" i="1"/>
  <c r="DL22" i="1"/>
  <c r="BT22" i="1"/>
  <c r="DN22" i="1"/>
  <c r="BK22" i="1"/>
  <c r="CE22" i="1"/>
  <c r="AO322" i="4"/>
  <c r="AU322" i="4"/>
  <c r="AW322" i="4"/>
  <c r="AX322" i="4"/>
  <c r="CR322" i="4"/>
  <c r="CJ322" i="4"/>
  <c r="DH322" i="4"/>
  <c r="CZ322" i="4"/>
  <c r="CI322" i="4"/>
  <c r="DG322" i="4"/>
  <c r="CS322" i="4"/>
  <c r="DR322" i="4"/>
  <c r="CM322" i="4"/>
  <c r="DK322" i="4"/>
  <c r="CG322" i="4"/>
  <c r="DE322" i="4"/>
  <c r="CO322" i="4"/>
  <c r="DM322" i="4"/>
  <c r="CF322" i="4"/>
  <c r="DA322" i="4"/>
  <c r="CK322" i="4"/>
  <c r="DI322" i="4"/>
  <c r="CL322" i="4"/>
  <c r="DJ322" i="4"/>
  <c r="BB300" i="4"/>
  <c r="BC300" i="4"/>
  <c r="CF285" i="4"/>
  <c r="CK285" i="4"/>
  <c r="DI285" i="4"/>
  <c r="CG285" i="4"/>
  <c r="DE285" i="4"/>
  <c r="DA285" i="4"/>
  <c r="CI285" i="4"/>
  <c r="DG285" i="4"/>
  <c r="CR285" i="4"/>
  <c r="CJ285" i="4"/>
  <c r="DH285" i="4"/>
  <c r="CS285" i="4"/>
  <c r="DR285" i="4"/>
  <c r="CZ285" i="4"/>
  <c r="CL285" i="4"/>
  <c r="DJ285" i="4"/>
  <c r="CO285" i="4"/>
  <c r="DM285" i="4"/>
  <c r="CM285" i="4"/>
  <c r="DK285" i="4"/>
  <c r="CF275" i="4"/>
  <c r="CK275" i="4"/>
  <c r="DI275" i="4"/>
  <c r="DA275" i="4"/>
  <c r="CL275" i="4"/>
  <c r="DJ275" i="4"/>
  <c r="CO275" i="4"/>
  <c r="DM275" i="4"/>
  <c r="CI275" i="4"/>
  <c r="DG275" i="4"/>
  <c r="CG275" i="4"/>
  <c r="DE275" i="4"/>
  <c r="CR275" i="4"/>
  <c r="CJ275" i="4"/>
  <c r="DH275" i="4"/>
  <c r="CS275" i="4"/>
  <c r="DR275" i="4"/>
  <c r="CM275" i="4"/>
  <c r="DK275" i="4"/>
  <c r="CZ275" i="4"/>
  <c r="DT243" i="4"/>
  <c r="DE243" i="4"/>
  <c r="DM243" i="4"/>
  <c r="DG243" i="4"/>
  <c r="DI243" i="4"/>
  <c r="DQ243" i="4"/>
  <c r="DK243" i="4"/>
  <c r="BC235" i="4"/>
  <c r="BB235" i="4"/>
  <c r="CW179" i="6"/>
  <c r="DJ179" i="6"/>
  <c r="DD179" i="6"/>
  <c r="DI179" i="6"/>
  <c r="CX179" i="6"/>
  <c r="DA179" i="6"/>
  <c r="CZ179" i="6"/>
  <c r="DF179" i="6"/>
  <c r="DL179" i="6"/>
  <c r="DC179" i="6"/>
  <c r="DB179" i="6"/>
  <c r="BM57" i="6"/>
  <c r="BS57" i="6"/>
  <c r="BT57" i="6"/>
  <c r="BO57" i="6"/>
  <c r="BL57" i="6"/>
  <c r="BN57" i="6"/>
  <c r="BQ57" i="6"/>
  <c r="BK57" i="6"/>
  <c r="BH57" i="6"/>
  <c r="BI57" i="6"/>
  <c r="CK40" i="1"/>
  <c r="CQ40" i="1"/>
  <c r="CS40" i="1"/>
  <c r="CT40" i="1"/>
  <c r="CW17" i="1"/>
  <c r="CR318" i="4"/>
  <c r="CO318" i="4"/>
  <c r="DM318" i="4"/>
  <c r="CF318" i="4"/>
  <c r="CG318" i="4"/>
  <c r="DE318" i="4"/>
  <c r="DA318" i="4"/>
  <c r="CI318" i="4"/>
  <c r="DG318" i="4"/>
  <c r="CK318" i="4"/>
  <c r="DI318" i="4"/>
  <c r="CL318" i="4"/>
  <c r="DJ318" i="4"/>
  <c r="CM318" i="4"/>
  <c r="DK318" i="4"/>
  <c r="CZ318" i="4"/>
  <c r="CJ318" i="4"/>
  <c r="DH318" i="4"/>
  <c r="CS318" i="4"/>
  <c r="DR318" i="4"/>
  <c r="AO312" i="4"/>
  <c r="AU312" i="4"/>
  <c r="AW312" i="4"/>
  <c r="AX312" i="4"/>
  <c r="BA305" i="4"/>
  <c r="DT172" i="4"/>
  <c r="DD172" i="4"/>
  <c r="DQ172" i="4"/>
  <c r="DR172" i="4"/>
  <c r="DJ172" i="4"/>
  <c r="DM172" i="4"/>
  <c r="DG172" i="4"/>
  <c r="DI172" i="4"/>
  <c r="DK172" i="4"/>
  <c r="DE172" i="4"/>
  <c r="DH172" i="4"/>
  <c r="CS116" i="6"/>
  <c r="CT116" i="6"/>
  <c r="CU116" i="6"/>
  <c r="BR304" i="4"/>
  <c r="BJ304" i="4"/>
  <c r="BL304" i="4"/>
  <c r="BV304" i="4"/>
  <c r="BI304" i="4"/>
  <c r="BO304" i="4"/>
  <c r="BN304" i="4"/>
  <c r="BM304" i="4"/>
  <c r="BW304" i="4"/>
  <c r="BP304" i="4"/>
  <c r="DT184" i="4"/>
  <c r="DQ184" i="4"/>
  <c r="DJ184" i="4"/>
  <c r="DK184" i="4"/>
  <c r="DH184" i="4"/>
  <c r="DI184" i="4"/>
  <c r="DM184" i="4"/>
  <c r="DE184" i="4"/>
  <c r="DG184" i="4"/>
  <c r="BB71" i="4"/>
  <c r="BC71" i="4"/>
  <c r="CP91" i="6"/>
  <c r="DD259" i="4"/>
  <c r="DJ259" i="4"/>
  <c r="DG259" i="4"/>
  <c r="DH259" i="4"/>
  <c r="DQ259" i="4"/>
  <c r="DI259" i="4"/>
  <c r="DT259" i="4"/>
  <c r="DK259" i="4"/>
  <c r="DM259" i="4"/>
  <c r="DE259" i="4"/>
  <c r="DT245" i="4"/>
  <c r="DD245" i="4"/>
  <c r="DQ245" i="4"/>
  <c r="DE245" i="4"/>
  <c r="DJ245" i="4"/>
  <c r="DR245" i="4"/>
  <c r="DI245" i="4"/>
  <c r="DH245" i="4"/>
  <c r="DG245" i="4"/>
  <c r="AT145" i="6"/>
  <c r="AY145" i="6"/>
  <c r="AV145" i="6"/>
  <c r="AQ145" i="6"/>
  <c r="AN145" i="6"/>
  <c r="AU145" i="6"/>
  <c r="AR145" i="6"/>
  <c r="AO145" i="6"/>
  <c r="AX145" i="6"/>
  <c r="AS145" i="6"/>
  <c r="CP98" i="6"/>
  <c r="CP80" i="6"/>
  <c r="DD55" i="6"/>
  <c r="DI55" i="6"/>
  <c r="DC55" i="6"/>
  <c r="CW55" i="6"/>
  <c r="DJ55" i="6"/>
  <c r="DA55" i="6"/>
  <c r="CZ55" i="6"/>
  <c r="CX55" i="6"/>
  <c r="DB55" i="6"/>
  <c r="DL55" i="6"/>
  <c r="DF55" i="6"/>
  <c r="CP4" i="6"/>
  <c r="BI176" i="5"/>
  <c r="BM176" i="5"/>
  <c r="BP176" i="5"/>
  <c r="BO176" i="5"/>
  <c r="BR176" i="5"/>
  <c r="BJ176" i="5"/>
  <c r="BN176" i="5"/>
  <c r="BW176" i="5"/>
  <c r="BV176" i="5"/>
  <c r="BL176" i="5"/>
  <c r="DM118" i="5"/>
  <c r="DK118" i="5"/>
  <c r="CH118" i="5"/>
  <c r="CN118" i="5"/>
  <c r="CP118" i="5"/>
  <c r="DD118" i="5"/>
  <c r="DF118" i="5"/>
  <c r="BA196" i="4"/>
  <c r="CP188" i="6"/>
  <c r="BS110" i="6"/>
  <c r="BO110" i="6"/>
  <c r="BQ110" i="6"/>
  <c r="BT110" i="6"/>
  <c r="BM110" i="6"/>
  <c r="BI110" i="6"/>
  <c r="BN110" i="6"/>
  <c r="BK110" i="6"/>
  <c r="BL110" i="6"/>
  <c r="BH110" i="6"/>
  <c r="BJ110" i="6"/>
  <c r="CW320" i="3"/>
  <c r="DD320" i="3"/>
  <c r="DB320" i="3"/>
  <c r="DC320" i="3"/>
  <c r="CX320" i="3"/>
  <c r="DJ320" i="3"/>
  <c r="CZ320" i="3"/>
  <c r="DA320" i="3"/>
  <c r="DK320" i="3"/>
  <c r="DF320" i="3"/>
  <c r="DM320" i="3"/>
  <c r="CZ183" i="6"/>
  <c r="DA183" i="6"/>
  <c r="DF183" i="6"/>
  <c r="DL183" i="6"/>
  <c r="DB183" i="6"/>
  <c r="DC183" i="6"/>
  <c r="DJ183" i="6"/>
  <c r="CW183" i="6"/>
  <c r="CX183" i="6"/>
  <c r="DD183" i="6"/>
  <c r="DI183" i="6"/>
  <c r="CP167" i="6"/>
  <c r="BQ133" i="6"/>
  <c r="BH133" i="6"/>
  <c r="BO133" i="6"/>
  <c r="BL133" i="6"/>
  <c r="BS133" i="6"/>
  <c r="BK133" i="6"/>
  <c r="BI133" i="6"/>
  <c r="BN133" i="6"/>
  <c r="BT133" i="6"/>
  <c r="BM133" i="6"/>
  <c r="AP27" i="2"/>
  <c r="AV27" i="2"/>
  <c r="AX27" i="2"/>
  <c r="AY27" i="2"/>
  <c r="DA160" i="5"/>
  <c r="CF160" i="5"/>
  <c r="CO160" i="5"/>
  <c r="DM160" i="5"/>
  <c r="CM160" i="5"/>
  <c r="DK160" i="5"/>
  <c r="CZ160" i="5"/>
  <c r="CG160" i="5"/>
  <c r="DE160" i="5"/>
  <c r="CL160" i="5"/>
  <c r="DJ160" i="5"/>
  <c r="CR160" i="5"/>
  <c r="CI160" i="5"/>
  <c r="DG160" i="5"/>
  <c r="CK160" i="5"/>
  <c r="DI160" i="5"/>
  <c r="CJ160" i="5"/>
  <c r="DH160" i="5"/>
  <c r="CS160" i="5"/>
  <c r="DR160" i="5"/>
  <c r="AU341" i="3"/>
  <c r="AS341" i="3"/>
  <c r="AW341" i="3"/>
  <c r="AP341" i="3"/>
  <c r="AQ341" i="3"/>
  <c r="AO341" i="3"/>
  <c r="AT341" i="3"/>
  <c r="BE341" i="3"/>
  <c r="AR341" i="3"/>
  <c r="AM341" i="3"/>
  <c r="AL341" i="3"/>
  <c r="BD341" i="3"/>
  <c r="DM316" i="3"/>
  <c r="DF316" i="3"/>
  <c r="DD316" i="3"/>
  <c r="CX316" i="3"/>
  <c r="DC316" i="3"/>
  <c r="CZ316" i="3"/>
  <c r="DJ316" i="3"/>
  <c r="CW316" i="3"/>
  <c r="CY316" i="3"/>
  <c r="DK316" i="3"/>
  <c r="DA316" i="3"/>
  <c r="DB316" i="3"/>
  <c r="DF286" i="3"/>
  <c r="CW286" i="3"/>
  <c r="DD286" i="3"/>
  <c r="CX286" i="3"/>
  <c r="DC286" i="3"/>
  <c r="CZ286" i="3"/>
  <c r="DB286" i="3"/>
  <c r="DA286" i="3"/>
  <c r="DK286" i="3"/>
  <c r="DJ286" i="3"/>
  <c r="DM286" i="3"/>
  <c r="DF120" i="3"/>
  <c r="DA120" i="3"/>
  <c r="DD120" i="3"/>
  <c r="CX120" i="3"/>
  <c r="CZ120" i="3"/>
  <c r="DM120" i="3"/>
  <c r="DB120" i="3"/>
  <c r="CW120" i="3"/>
  <c r="DK120" i="3"/>
  <c r="DC120" i="3"/>
  <c r="DJ120" i="3"/>
  <c r="CP72" i="6"/>
  <c r="CD40" i="6"/>
  <c r="CJ40" i="6"/>
  <c r="CL40" i="6"/>
  <c r="CM40" i="6"/>
  <c r="BV240" i="5"/>
  <c r="BM240" i="5"/>
  <c r="BO240" i="5"/>
  <c r="BN240" i="5"/>
  <c r="BI240" i="5"/>
  <c r="BJ240" i="5"/>
  <c r="BK240" i="5"/>
  <c r="BP240" i="5"/>
  <c r="BW240" i="5"/>
  <c r="BR240" i="5"/>
  <c r="BL240" i="5"/>
  <c r="CJ123" i="5"/>
  <c r="DH123" i="5"/>
  <c r="DA123" i="5"/>
  <c r="CO123" i="5"/>
  <c r="DM123" i="5"/>
  <c r="CR123" i="5"/>
  <c r="CI123" i="5"/>
  <c r="DG123" i="5"/>
  <c r="CZ123" i="5"/>
  <c r="CK123" i="5"/>
  <c r="DI123" i="5"/>
  <c r="CM123" i="5"/>
  <c r="DK123" i="5"/>
  <c r="CS123" i="5"/>
  <c r="DR123" i="5"/>
  <c r="CG123" i="5"/>
  <c r="DE123" i="5"/>
  <c r="CF123" i="5"/>
  <c r="CL123" i="5"/>
  <c r="DJ123" i="5"/>
  <c r="DT77" i="5"/>
  <c r="DE77" i="5"/>
  <c r="DH77" i="5"/>
  <c r="DI77" i="5"/>
  <c r="DK77" i="5"/>
  <c r="DR77" i="5"/>
  <c r="DQ77" i="5"/>
  <c r="DD77" i="5"/>
  <c r="DF77" i="5"/>
  <c r="DJ77" i="5"/>
  <c r="DG77" i="5"/>
  <c r="DM77" i="5"/>
  <c r="DT53" i="5"/>
  <c r="DM53" i="5"/>
  <c r="DS53" i="5"/>
  <c r="AX116" i="3"/>
  <c r="AM221" i="3"/>
  <c r="BD221" i="3"/>
  <c r="AW221" i="3"/>
  <c r="AS221" i="3"/>
  <c r="AU221" i="3"/>
  <c r="AP221" i="3"/>
  <c r="AR221" i="3"/>
  <c r="AT221" i="3"/>
  <c r="AL221" i="3"/>
  <c r="AN221" i="3"/>
  <c r="AO221" i="3"/>
  <c r="AQ221" i="3"/>
  <c r="BE221" i="3"/>
  <c r="AO42" i="5"/>
  <c r="AU42" i="5"/>
  <c r="AW42" i="5"/>
  <c r="AX42" i="5"/>
  <c r="AO24" i="5"/>
  <c r="AU24" i="5"/>
  <c r="AW24" i="5"/>
  <c r="AX24" i="5"/>
  <c r="BA24" i="5"/>
  <c r="AF309" i="3"/>
  <c r="AI309" i="3"/>
  <c r="AH309" i="3"/>
  <c r="AF209" i="3"/>
  <c r="AI209" i="3"/>
  <c r="AH209" i="3"/>
  <c r="AQ45" i="3"/>
  <c r="BE45" i="3"/>
  <c r="AR45" i="3"/>
  <c r="AT45" i="3"/>
  <c r="AU45" i="3"/>
  <c r="AV45" i="3"/>
  <c r="AP45" i="3"/>
  <c r="AO45" i="3"/>
  <c r="AM45" i="3"/>
  <c r="AL45" i="3"/>
  <c r="AW45" i="3"/>
  <c r="AS45" i="3"/>
  <c r="BD45" i="3"/>
  <c r="AF24" i="3"/>
  <c r="AI24" i="3"/>
  <c r="AH24" i="3"/>
  <c r="AH205" i="3"/>
  <c r="AF205" i="3"/>
  <c r="AI205" i="3"/>
  <c r="BE130" i="3"/>
  <c r="AR130" i="3"/>
  <c r="AT130" i="3"/>
  <c r="AP130" i="3"/>
  <c r="BD130" i="3"/>
  <c r="AQ130" i="3"/>
  <c r="AW130" i="3"/>
  <c r="AM130" i="3"/>
  <c r="AS130" i="3"/>
  <c r="AU130" i="3"/>
  <c r="AO130" i="3"/>
  <c r="AL130" i="3"/>
  <c r="AN130" i="3"/>
  <c r="DB64" i="3"/>
  <c r="DC64" i="3"/>
  <c r="CZ64" i="3"/>
  <c r="DJ64" i="3"/>
  <c r="CW64" i="3"/>
  <c r="DD64" i="3"/>
  <c r="DK64" i="3"/>
  <c r="DF64" i="3"/>
  <c r="DA64" i="3"/>
  <c r="CX64" i="3"/>
  <c r="DM64" i="3"/>
  <c r="BC141" i="3"/>
  <c r="BF141" i="3"/>
  <c r="BB141" i="3"/>
  <c r="DH283" i="4"/>
  <c r="DM227" i="4"/>
  <c r="CV62" i="5"/>
  <c r="CU62" i="5"/>
  <c r="CG34" i="5"/>
  <c r="DE34" i="5"/>
  <c r="CZ34" i="5"/>
  <c r="CF34" i="5"/>
  <c r="CO34" i="5"/>
  <c r="DM34" i="5"/>
  <c r="CS34" i="5"/>
  <c r="DR34" i="5"/>
  <c r="CR34" i="5"/>
  <c r="CL34" i="5"/>
  <c r="DJ34" i="5"/>
  <c r="CM34" i="5"/>
  <c r="DK34" i="5"/>
  <c r="DA34" i="5"/>
  <c r="CK34" i="5"/>
  <c r="DI34" i="5"/>
  <c r="CI34" i="5"/>
  <c r="DG34" i="5"/>
  <c r="CJ34" i="5"/>
  <c r="DH34" i="5"/>
  <c r="DM166" i="4"/>
  <c r="DS166" i="4"/>
  <c r="BW179" i="6"/>
  <c r="BV179" i="6"/>
  <c r="CC25" i="5"/>
  <c r="CD25" i="5"/>
  <c r="CB25" i="5"/>
  <c r="CA25" i="5"/>
  <c r="DQ232" i="4"/>
  <c r="DQ54" i="4"/>
  <c r="DQ27" i="4"/>
  <c r="AV327" i="3"/>
  <c r="AX327" i="3"/>
  <c r="DS82" i="5"/>
  <c r="CB61" i="3"/>
  <c r="CG61" i="3"/>
  <c r="CH61" i="3"/>
  <c r="CK61" i="3"/>
  <c r="CN61" i="3"/>
  <c r="CE61" i="3"/>
  <c r="CC61" i="3"/>
  <c r="CI61" i="3"/>
  <c r="CO61" i="3"/>
  <c r="CF61" i="3"/>
  <c r="AY83" i="3"/>
  <c r="BB261" i="4"/>
  <c r="BC261" i="4"/>
  <c r="BD190" i="5"/>
  <c r="BF190" i="5"/>
  <c r="BG190" i="5"/>
  <c r="BE190" i="5"/>
  <c r="BF143" i="5"/>
  <c r="BG143" i="5"/>
  <c r="BE143" i="5"/>
  <c r="BD143" i="5"/>
  <c r="AP146" i="6"/>
  <c r="BJ170" i="6"/>
  <c r="BP170" i="6"/>
  <c r="BR170" i="6"/>
  <c r="BU170" i="6"/>
  <c r="CW13" i="1"/>
  <c r="CS97" i="6"/>
  <c r="CT97" i="6"/>
  <c r="CU97" i="6"/>
  <c r="BK36" i="1"/>
  <c r="CE36" i="1"/>
  <c r="BN36" i="1"/>
  <c r="DH36" i="1"/>
  <c r="BW36" i="1"/>
  <c r="BT36" i="1"/>
  <c r="DN36" i="1"/>
  <c r="BX36" i="1"/>
  <c r="DS36" i="1"/>
  <c r="BL36" i="1"/>
  <c r="DF36" i="1"/>
  <c r="BQ36" i="1"/>
  <c r="DK36" i="1"/>
  <c r="BP36" i="1"/>
  <c r="DJ36" i="1"/>
  <c r="CF36" i="1"/>
  <c r="BO36" i="1"/>
  <c r="DI36" i="1"/>
  <c r="BR36" i="1"/>
  <c r="DL36" i="1"/>
  <c r="DD60" i="4"/>
  <c r="DQ60" i="4"/>
  <c r="DR60" i="4"/>
  <c r="DT60" i="4"/>
  <c r="DE60" i="4"/>
  <c r="DM60" i="4"/>
  <c r="DK60" i="4"/>
  <c r="DI60" i="4"/>
  <c r="DJ60" i="4"/>
  <c r="DH60" i="4"/>
  <c r="DJ110" i="5"/>
  <c r="BP34" i="1"/>
  <c r="DJ34" i="1"/>
  <c r="BO34" i="1"/>
  <c r="DI34" i="1"/>
  <c r="BQ34" i="1"/>
  <c r="DK34" i="1"/>
  <c r="BW34" i="1"/>
  <c r="BL34" i="1"/>
  <c r="DF34" i="1"/>
  <c r="BK34" i="1"/>
  <c r="BN34" i="1"/>
  <c r="DH34" i="1"/>
  <c r="CF34" i="1"/>
  <c r="BR34" i="1"/>
  <c r="DL34" i="1"/>
  <c r="BT34" i="1"/>
  <c r="DN34" i="1"/>
  <c r="BX34" i="1"/>
  <c r="DS34" i="1"/>
  <c r="CE34" i="1"/>
  <c r="BA171" i="4"/>
  <c r="CP189" i="6"/>
  <c r="BN326" i="4"/>
  <c r="BM326" i="4"/>
  <c r="BV326" i="4"/>
  <c r="BW326" i="4"/>
  <c r="BP326" i="4"/>
  <c r="BO326" i="4"/>
  <c r="BL326" i="4"/>
  <c r="BI326" i="4"/>
  <c r="BJ326" i="4"/>
  <c r="BR326" i="4"/>
  <c r="AO239" i="4"/>
  <c r="AU239" i="4"/>
  <c r="AW239" i="4"/>
  <c r="AX239" i="4"/>
  <c r="DT40" i="4"/>
  <c r="DR40" i="4"/>
  <c r="DD40" i="4"/>
  <c r="DQ40" i="4"/>
  <c r="DI40" i="4"/>
  <c r="DE40" i="4"/>
  <c r="DG40" i="4"/>
  <c r="DM40" i="4"/>
  <c r="DK40" i="4"/>
  <c r="DJ40" i="4"/>
  <c r="CP120" i="6"/>
  <c r="CL102" i="5"/>
  <c r="DJ102" i="5"/>
  <c r="CR102" i="5"/>
  <c r="CO102" i="5"/>
  <c r="DM102" i="5"/>
  <c r="CG102" i="5"/>
  <c r="DE102" i="5"/>
  <c r="CJ102" i="5"/>
  <c r="DH102" i="5"/>
  <c r="CZ102" i="5"/>
  <c r="CS102" i="5"/>
  <c r="DR102" i="5"/>
  <c r="DA102" i="5"/>
  <c r="CF102" i="5"/>
  <c r="CM102" i="5"/>
  <c r="DK102" i="5"/>
  <c r="CK102" i="5"/>
  <c r="DI102" i="5"/>
  <c r="CI102" i="5"/>
  <c r="DG102" i="5"/>
  <c r="BN319" i="4"/>
  <c r="BM319" i="4"/>
  <c r="BP319" i="4"/>
  <c r="BW319" i="4"/>
  <c r="BV319" i="4"/>
  <c r="BI319" i="4"/>
  <c r="BR319" i="4"/>
  <c r="BJ319" i="4"/>
  <c r="BO319" i="4"/>
  <c r="BL319" i="4"/>
  <c r="DU20" i="1"/>
  <c r="DF20" i="1"/>
  <c r="DT315" i="4"/>
  <c r="DQ315" i="4"/>
  <c r="DE315" i="4"/>
  <c r="DG315" i="4"/>
  <c r="DR315" i="4"/>
  <c r="CK265" i="4"/>
  <c r="DI265" i="4"/>
  <c r="DA265" i="4"/>
  <c r="CG265" i="4"/>
  <c r="DE265" i="4"/>
  <c r="CF265" i="4"/>
  <c r="CJ265" i="4"/>
  <c r="DH265" i="4"/>
  <c r="CR265" i="4"/>
  <c r="CI265" i="4"/>
  <c r="DG265" i="4"/>
  <c r="CZ265" i="4"/>
  <c r="CL265" i="4"/>
  <c r="DJ265" i="4"/>
  <c r="CO265" i="4"/>
  <c r="DM265" i="4"/>
  <c r="CS265" i="4"/>
  <c r="DR265" i="4"/>
  <c r="CM265" i="4"/>
  <c r="DK265" i="4"/>
  <c r="AU114" i="5"/>
  <c r="AW114" i="5"/>
  <c r="AX114" i="5"/>
  <c r="AS39" i="1"/>
  <c r="BB39" i="1"/>
  <c r="BA39" i="1"/>
  <c r="AQ39" i="1"/>
  <c r="AR39" i="1"/>
  <c r="AW39" i="1"/>
  <c r="AO39" i="1"/>
  <c r="AN39" i="1"/>
  <c r="AU39" i="1"/>
  <c r="AT39" i="1"/>
  <c r="BW276" i="4"/>
  <c r="BM276" i="4"/>
  <c r="BP276" i="4"/>
  <c r="BN276" i="4"/>
  <c r="BI276" i="4"/>
  <c r="BO276" i="4"/>
  <c r="BJ276" i="4"/>
  <c r="BR276" i="4"/>
  <c r="BV276" i="4"/>
  <c r="BL276" i="4"/>
  <c r="DT152" i="4"/>
  <c r="DR152" i="4"/>
  <c r="DD152" i="4"/>
  <c r="DJ152" i="4"/>
  <c r="DK152" i="4"/>
  <c r="DG152" i="4"/>
  <c r="DH152" i="4"/>
  <c r="DE152" i="4"/>
  <c r="DI152" i="4"/>
  <c r="DQ152" i="4"/>
  <c r="DM152" i="4"/>
  <c r="CP11" i="6"/>
  <c r="DI182" i="6"/>
  <c r="DJ182" i="6"/>
  <c r="DC182" i="6"/>
  <c r="CW182" i="6"/>
  <c r="DB182" i="6"/>
  <c r="DL182" i="6"/>
  <c r="DF182" i="6"/>
  <c r="DA182" i="6"/>
  <c r="CZ182" i="6"/>
  <c r="CX182" i="6"/>
  <c r="DD182" i="6"/>
  <c r="CD130" i="6"/>
  <c r="CJ130" i="6"/>
  <c r="CL130" i="6"/>
  <c r="CM130" i="6"/>
  <c r="AU63" i="4"/>
  <c r="AW63" i="4"/>
  <c r="AX63" i="4"/>
  <c r="BP150" i="5"/>
  <c r="BM150" i="5"/>
  <c r="BV150" i="5"/>
  <c r="BW150" i="5"/>
  <c r="BN150" i="5"/>
  <c r="BL150" i="5"/>
  <c r="BJ150" i="5"/>
  <c r="BI150" i="5"/>
  <c r="BR150" i="5"/>
  <c r="BO150" i="5"/>
  <c r="BK117" i="6"/>
  <c r="BL117" i="6"/>
  <c r="BT117" i="6"/>
  <c r="BS117" i="6"/>
  <c r="BO117" i="6"/>
  <c r="BQ117" i="6"/>
  <c r="BM117" i="6"/>
  <c r="BN117" i="6"/>
  <c r="BI117" i="6"/>
  <c r="BH117" i="6"/>
  <c r="AU72" i="5"/>
  <c r="AW72" i="5"/>
  <c r="AX72" i="5"/>
  <c r="AX18" i="3"/>
  <c r="AQ264" i="3"/>
  <c r="AW264" i="3"/>
  <c r="AU264" i="3"/>
  <c r="BE264" i="3"/>
  <c r="AM264" i="3"/>
  <c r="AP264" i="3"/>
  <c r="AO264" i="3"/>
  <c r="AL264" i="3"/>
  <c r="AR264" i="3"/>
  <c r="AS264" i="3"/>
  <c r="AT264" i="3"/>
  <c r="AV264" i="3"/>
  <c r="BD264" i="3"/>
  <c r="DC209" i="3"/>
  <c r="CW209" i="3"/>
  <c r="DF209" i="3"/>
  <c r="DB209" i="3"/>
  <c r="CZ209" i="3"/>
  <c r="DM209" i="3"/>
  <c r="DJ209" i="3"/>
  <c r="DK209" i="3"/>
  <c r="DD209" i="3"/>
  <c r="CX209" i="3"/>
  <c r="DA209" i="3"/>
  <c r="AL149" i="3"/>
  <c r="AM149" i="3"/>
  <c r="AN149" i="3"/>
  <c r="AR149" i="3"/>
  <c r="AO149" i="3"/>
  <c r="AS149" i="3"/>
  <c r="AQ149" i="3"/>
  <c r="AT149" i="3"/>
  <c r="BD149" i="3"/>
  <c r="AP149" i="3"/>
  <c r="AW149" i="3"/>
  <c r="BE149" i="3"/>
  <c r="AU149" i="3"/>
  <c r="BE48" i="6"/>
  <c r="BF48" i="6"/>
  <c r="BD48" i="6"/>
  <c r="BE43" i="6"/>
  <c r="BF43" i="6"/>
  <c r="BD43" i="6"/>
  <c r="CS198" i="6"/>
  <c r="CT198" i="6"/>
  <c r="CU198" i="6"/>
  <c r="BD196" i="5"/>
  <c r="BF196" i="5"/>
  <c r="BG196" i="5"/>
  <c r="BE196" i="5"/>
  <c r="DG22" i="12"/>
  <c r="BF89" i="5"/>
  <c r="BE140" i="5"/>
  <c r="BD140" i="5"/>
  <c r="BF140" i="5"/>
  <c r="BG140" i="5"/>
  <c r="BE77" i="5"/>
  <c r="BD77" i="5"/>
  <c r="BF77" i="5"/>
  <c r="BG77" i="5"/>
  <c r="BF129" i="4"/>
  <c r="BG129" i="4"/>
  <c r="BD129" i="4"/>
  <c r="BE129" i="4"/>
  <c r="BY8" i="3"/>
  <c r="BZ8" i="3"/>
  <c r="BX8" i="3"/>
  <c r="BE84" i="5"/>
  <c r="BD84" i="5"/>
  <c r="BF84" i="5"/>
  <c r="BG84" i="5"/>
  <c r="CC192" i="4"/>
  <c r="CD192" i="4"/>
  <c r="CA192" i="4"/>
  <c r="CB192" i="4"/>
  <c r="BD230" i="5"/>
  <c r="BF230" i="5"/>
  <c r="BE230" i="5"/>
  <c r="BF180" i="5"/>
  <c r="BG180" i="5"/>
  <c r="BE180" i="5"/>
  <c r="BD180" i="5"/>
  <c r="BD197" i="5"/>
  <c r="BF197" i="5"/>
  <c r="BE197" i="5"/>
  <c r="DE26" i="13"/>
  <c r="DJ2" i="13"/>
  <c r="DO2" i="13"/>
  <c r="AY2" i="13"/>
  <c r="DJ13" i="13"/>
  <c r="DO13" i="13"/>
  <c r="AY13" i="13"/>
  <c r="DM11" i="13"/>
  <c r="DT11" i="13"/>
  <c r="DD28" i="13"/>
  <c r="DJ10" i="13"/>
  <c r="DO10" i="13"/>
  <c r="AY10" i="13"/>
  <c r="DD40" i="13"/>
  <c r="DJ22" i="13"/>
  <c r="DO22" i="13"/>
  <c r="AY22" i="13"/>
  <c r="DJ5" i="13"/>
  <c r="DO5" i="13"/>
  <c r="AY5" i="13"/>
  <c r="DE22" i="13"/>
  <c r="DJ9" i="13"/>
  <c r="DO9" i="13"/>
  <c r="AY9" i="13"/>
  <c r="DT18" i="13"/>
  <c r="DM18" i="13"/>
  <c r="DE29" i="13"/>
  <c r="DJ3" i="13"/>
  <c r="DO3" i="13"/>
  <c r="AY3" i="13"/>
  <c r="DE17" i="13"/>
  <c r="DT16" i="13"/>
  <c r="DM16" i="13"/>
  <c r="DJ38" i="13"/>
  <c r="DO38" i="13"/>
  <c r="AY38" i="13"/>
  <c r="DE4" i="13"/>
  <c r="DD38" i="13"/>
  <c r="DE34" i="13"/>
  <c r="DJ6" i="13"/>
  <c r="DO6" i="13"/>
  <c r="AY6" i="13"/>
  <c r="DD2" i="13"/>
  <c r="DJ27" i="13"/>
  <c r="DO27" i="13"/>
  <c r="AY27" i="13"/>
  <c r="DJ23" i="13"/>
  <c r="DO23" i="13"/>
  <c r="AY23" i="13"/>
  <c r="DD15" i="13"/>
  <c r="DJ41" i="13"/>
  <c r="DO41" i="13"/>
  <c r="AY41" i="13"/>
  <c r="DJ30" i="13"/>
  <c r="DO30" i="13"/>
  <c r="AY30" i="13"/>
  <c r="DM20" i="13"/>
  <c r="DT20" i="13"/>
  <c r="DJ4" i="13"/>
  <c r="DO4" i="13"/>
  <c r="AY4" i="13"/>
  <c r="DE10" i="13"/>
  <c r="DJ32" i="13"/>
  <c r="DO32" i="13"/>
  <c r="AY32" i="13"/>
  <c r="DE41" i="13"/>
  <c r="DM12" i="13"/>
  <c r="DT12" i="13"/>
  <c r="DJ28" i="13"/>
  <c r="DO28" i="13"/>
  <c r="AY28" i="13"/>
  <c r="DJ34" i="13"/>
  <c r="DO34" i="13"/>
  <c r="AY34" i="13"/>
  <c r="DE19" i="13"/>
  <c r="DE6" i="13"/>
  <c r="DJ19" i="13"/>
  <c r="DO19" i="13"/>
  <c r="AY19" i="13"/>
  <c r="DJ40" i="13"/>
  <c r="DO40" i="13"/>
  <c r="AY40" i="13"/>
  <c r="DD27" i="13"/>
  <c r="DJ21" i="13"/>
  <c r="DO21" i="13"/>
  <c r="AY21" i="13"/>
  <c r="DJ37" i="13"/>
  <c r="DO37" i="13"/>
  <c r="AY37" i="13"/>
  <c r="DD13" i="13"/>
  <c r="DT31" i="13"/>
  <c r="DM31" i="13"/>
  <c r="DJ29" i="13"/>
  <c r="DO29" i="13"/>
  <c r="AY29" i="13"/>
  <c r="DJ17" i="13"/>
  <c r="DO17" i="13"/>
  <c r="AY17" i="13"/>
  <c r="DM7" i="13"/>
  <c r="DT7" i="13"/>
  <c r="DG17" i="12"/>
  <c r="DG8" i="12"/>
  <c r="DG9" i="12"/>
  <c r="DG15" i="12"/>
  <c r="DG37" i="12"/>
  <c r="DK34" i="12"/>
  <c r="DO34" i="12"/>
  <c r="AY34" i="12"/>
  <c r="DK37" i="12"/>
  <c r="AY37" i="12"/>
  <c r="DK32" i="12"/>
  <c r="DO32" i="12"/>
  <c r="AY32" i="12"/>
  <c r="DK17" i="12"/>
  <c r="DO17" i="12"/>
  <c r="AY17" i="12"/>
  <c r="DK40" i="12"/>
  <c r="DO40" i="12"/>
  <c r="AY40" i="12"/>
  <c r="DB19" i="12"/>
  <c r="DG19" i="12"/>
  <c r="DE28" i="12"/>
  <c r="DF28" i="12"/>
  <c r="DG28" i="12"/>
  <c r="DG30" i="12"/>
  <c r="DK8" i="12"/>
  <c r="DO8" i="12"/>
  <c r="AY8" i="12"/>
  <c r="DK27" i="12"/>
  <c r="DO27" i="12"/>
  <c r="AY27" i="12"/>
  <c r="DK4" i="12"/>
  <c r="AY4" i="12"/>
  <c r="DK23" i="12"/>
  <c r="DO23" i="12"/>
  <c r="AY23" i="12"/>
  <c r="DK2" i="12"/>
  <c r="DO2" i="12"/>
  <c r="AY2" i="12"/>
  <c r="DK30" i="12"/>
  <c r="AY30" i="12"/>
  <c r="DK19" i="12"/>
  <c r="DO19" i="12"/>
  <c r="AY19" i="12"/>
  <c r="DK11" i="12"/>
  <c r="DO11" i="12"/>
  <c r="AY11" i="12"/>
  <c r="DK10" i="12"/>
  <c r="DO10" i="12"/>
  <c r="AY10" i="12"/>
  <c r="DM31" i="12"/>
  <c r="DK31" i="12"/>
  <c r="AY31" i="12"/>
  <c r="DK9" i="12"/>
  <c r="DO9" i="12"/>
  <c r="AY9" i="12"/>
  <c r="DK7" i="12"/>
  <c r="DO7" i="12"/>
  <c r="AY7" i="12"/>
  <c r="DK15" i="12"/>
  <c r="AY15" i="12"/>
  <c r="DK5" i="12"/>
  <c r="DO5" i="12"/>
  <c r="AY5" i="12"/>
  <c r="DG7" i="12"/>
  <c r="DK13" i="12"/>
  <c r="DO13" i="12"/>
  <c r="AY13" i="12"/>
  <c r="DK14" i="12"/>
  <c r="DO14" i="12"/>
  <c r="AY14" i="12"/>
  <c r="DT8" i="13"/>
  <c r="DO4" i="12"/>
  <c r="BY259" i="4"/>
  <c r="BZ259" i="4"/>
  <c r="BF2" i="4"/>
  <c r="BG2" i="4"/>
  <c r="BD2" i="4"/>
  <c r="CC68" i="4"/>
  <c r="CA68" i="4"/>
  <c r="CB68" i="4"/>
  <c r="BD210" i="4"/>
  <c r="BE210" i="4"/>
  <c r="BF210" i="4"/>
  <c r="BG210" i="4"/>
  <c r="BD139" i="5"/>
  <c r="BE139" i="5"/>
  <c r="BF13" i="4"/>
  <c r="BG13" i="4"/>
  <c r="BD13" i="4"/>
  <c r="BF139" i="5"/>
  <c r="BG139" i="5"/>
  <c r="DT10" i="2"/>
  <c r="BQ289" i="4"/>
  <c r="BS289" i="4"/>
  <c r="BT289" i="4"/>
  <c r="BU289" i="4"/>
  <c r="BD86" i="5"/>
  <c r="BE86" i="5"/>
  <c r="BF86" i="5"/>
  <c r="BG86" i="5"/>
  <c r="CT166" i="6"/>
  <c r="CU166" i="6"/>
  <c r="CS166" i="6"/>
  <c r="BE207" i="5"/>
  <c r="BD207" i="5"/>
  <c r="BF207" i="5"/>
  <c r="BF90" i="5"/>
  <c r="BG90" i="5"/>
  <c r="BE90" i="5"/>
  <c r="BD90" i="5"/>
  <c r="CS75" i="6"/>
  <c r="CT75" i="6"/>
  <c r="CU75" i="6"/>
  <c r="BE210" i="5"/>
  <c r="BF210" i="5"/>
  <c r="BG210" i="5"/>
  <c r="BD210" i="5"/>
  <c r="BE227" i="4"/>
  <c r="BD227" i="4"/>
  <c r="BF227" i="4"/>
  <c r="BG227" i="4"/>
  <c r="BE208" i="5"/>
  <c r="BD208" i="5"/>
  <c r="DD114" i="4"/>
  <c r="DF114" i="4"/>
  <c r="DL114" i="4"/>
  <c r="DN114" i="4"/>
  <c r="DO114" i="4"/>
  <c r="DQ114" i="4"/>
  <c r="DP114" i="4"/>
  <c r="BK269" i="4"/>
  <c r="DF82" i="4"/>
  <c r="DL82" i="4"/>
  <c r="BP61" i="3"/>
  <c r="AW57" i="6"/>
  <c r="DF321" i="4"/>
  <c r="DF98" i="4"/>
  <c r="DL98" i="4"/>
  <c r="DN98" i="4"/>
  <c r="DO98" i="4"/>
  <c r="DQ98" i="4"/>
  <c r="DP98" i="4"/>
  <c r="DS47" i="5"/>
  <c r="AN122" i="3"/>
  <c r="AN102" i="3"/>
  <c r="AV100" i="3"/>
  <c r="AX100" i="3"/>
  <c r="DF199" i="4"/>
  <c r="BJ62" i="6"/>
  <c r="DL47" i="5"/>
  <c r="DN47" i="5"/>
  <c r="DO47" i="5"/>
  <c r="DP47" i="5"/>
  <c r="DL189" i="3"/>
  <c r="BK267" i="4"/>
  <c r="DP251" i="4"/>
  <c r="BX281" i="4"/>
  <c r="DF56" i="4"/>
  <c r="DL56" i="4"/>
  <c r="DN56" i="4"/>
  <c r="DO56" i="4"/>
  <c r="DP56" i="4"/>
  <c r="BQ325" i="4"/>
  <c r="BS325" i="4"/>
  <c r="BT325" i="4"/>
  <c r="BU325" i="4"/>
  <c r="AY322" i="3"/>
  <c r="AN228" i="3"/>
  <c r="AY196" i="3"/>
  <c r="BA196" i="3"/>
  <c r="BB196" i="3"/>
  <c r="BQ168" i="5"/>
  <c r="BS168" i="5"/>
  <c r="BT168" i="5"/>
  <c r="BU168" i="5"/>
  <c r="BL23" i="2"/>
  <c r="CH115" i="4"/>
  <c r="BX216" i="5"/>
  <c r="BY216" i="5"/>
  <c r="BQ158" i="5"/>
  <c r="BS158" i="5"/>
  <c r="BT158" i="5"/>
  <c r="BU158" i="5"/>
  <c r="BX158" i="5"/>
  <c r="DL72" i="3"/>
  <c r="BJ297" i="3"/>
  <c r="BP297" i="3"/>
  <c r="BR297" i="3"/>
  <c r="BQ119" i="5"/>
  <c r="BS119" i="5"/>
  <c r="BT119" i="5"/>
  <c r="BU119" i="5"/>
  <c r="BQ45" i="4"/>
  <c r="BS45" i="4"/>
  <c r="BT45" i="4"/>
  <c r="BU45" i="4"/>
  <c r="BK278" i="4"/>
  <c r="BQ278" i="4"/>
  <c r="BS278" i="4"/>
  <c r="BT278" i="4"/>
  <c r="BU278" i="4"/>
  <c r="BK121" i="4"/>
  <c r="BQ121" i="4"/>
  <c r="BS121" i="4"/>
  <c r="BT121" i="4"/>
  <c r="BU121" i="4"/>
  <c r="BX88" i="5"/>
  <c r="BX207" i="5"/>
  <c r="AY263" i="3"/>
  <c r="BA263" i="3"/>
  <c r="AN89" i="3"/>
  <c r="DS57" i="5"/>
  <c r="BX315" i="4"/>
  <c r="BJ230" i="3"/>
  <c r="BP230" i="3"/>
  <c r="BJ152" i="6"/>
  <c r="AN56" i="3"/>
  <c r="DG29" i="1"/>
  <c r="AW132" i="6"/>
  <c r="AZ132" i="6"/>
  <c r="BR120" i="3"/>
  <c r="BU120" i="3"/>
  <c r="AZ180" i="3"/>
  <c r="BA180" i="3"/>
  <c r="BU94" i="6"/>
  <c r="CH233" i="4"/>
  <c r="CN233" i="4"/>
  <c r="CP233" i="4"/>
  <c r="DD233" i="4"/>
  <c r="DF233" i="4"/>
  <c r="DL233" i="4"/>
  <c r="DN233" i="4"/>
  <c r="DO233" i="4"/>
  <c r="DQ233" i="4"/>
  <c r="DP233" i="4"/>
  <c r="CQ148" i="5"/>
  <c r="DQ148" i="5"/>
  <c r="CT148" i="5"/>
  <c r="DQ173" i="5"/>
  <c r="DD173" i="5"/>
  <c r="DS173" i="5"/>
  <c r="CQ173" i="5"/>
  <c r="CT173" i="5"/>
  <c r="DQ180" i="5"/>
  <c r="CQ180" i="5"/>
  <c r="CT180" i="5"/>
  <c r="BQ247" i="5"/>
  <c r="BS247" i="5"/>
  <c r="BT247" i="5"/>
  <c r="BU247" i="5"/>
  <c r="BN50" i="3"/>
  <c r="BH50" i="3"/>
  <c r="BS50" i="3"/>
  <c r="BL50" i="3"/>
  <c r="BM50" i="3"/>
  <c r="BO50" i="3"/>
  <c r="BK50" i="3"/>
  <c r="BI50" i="3"/>
  <c r="BQ50" i="3"/>
  <c r="BT50" i="3"/>
  <c r="BX217" i="5"/>
  <c r="BZ7" i="2"/>
  <c r="CA7" i="2"/>
  <c r="BY17" i="2"/>
  <c r="BA5" i="6"/>
  <c r="CD145" i="3"/>
  <c r="CJ145" i="3"/>
  <c r="CL145" i="3"/>
  <c r="CM145" i="3"/>
  <c r="CP145" i="3"/>
  <c r="CA198" i="4"/>
  <c r="CC198" i="4"/>
  <c r="CD198" i="4"/>
  <c r="CB198" i="4"/>
  <c r="BH198" i="3"/>
  <c r="BI198" i="3"/>
  <c r="BJ198" i="3"/>
  <c r="BM198" i="3"/>
  <c r="BS198" i="3"/>
  <c r="BO198" i="3"/>
  <c r="BK198" i="3"/>
  <c r="BN198" i="3"/>
  <c r="BQ198" i="3"/>
  <c r="BL198" i="3"/>
  <c r="BT198" i="3"/>
  <c r="CH16" i="5"/>
  <c r="CN16" i="5"/>
  <c r="CP16" i="5"/>
  <c r="DD16" i="5"/>
  <c r="DF16" i="5"/>
  <c r="DL16" i="5"/>
  <c r="DN16" i="5"/>
  <c r="DO16" i="5"/>
  <c r="DQ16" i="5"/>
  <c r="DP16" i="5"/>
  <c r="BA195" i="6"/>
  <c r="CQ91" i="4"/>
  <c r="CT91" i="4"/>
  <c r="DQ91" i="4"/>
  <c r="DD91" i="4"/>
  <c r="DS91" i="4"/>
  <c r="BS58" i="3"/>
  <c r="BH58" i="3"/>
  <c r="BI58" i="3"/>
  <c r="BJ58" i="3"/>
  <c r="BL58" i="3"/>
  <c r="BO58" i="3"/>
  <c r="BT58" i="3"/>
  <c r="BM58" i="3"/>
  <c r="BN58" i="3"/>
  <c r="BK58" i="3"/>
  <c r="BQ58" i="3"/>
  <c r="BA208" i="3"/>
  <c r="AZ208" i="3"/>
  <c r="BA245" i="3"/>
  <c r="AZ245" i="3"/>
  <c r="CV103" i="4"/>
  <c r="CU103" i="4"/>
  <c r="BP119" i="6"/>
  <c r="CH149" i="5"/>
  <c r="CN149" i="5"/>
  <c r="CP149" i="5"/>
  <c r="DD149" i="5"/>
  <c r="DF149" i="5"/>
  <c r="DL149" i="5"/>
  <c r="DN149" i="5"/>
  <c r="DO149" i="5"/>
  <c r="DD203" i="5"/>
  <c r="DF203" i="5"/>
  <c r="DL203" i="5"/>
  <c r="DN203" i="5"/>
  <c r="DO203" i="5"/>
  <c r="DQ203" i="5"/>
  <c r="DP203" i="5"/>
  <c r="CH203" i="5"/>
  <c r="CN203" i="5"/>
  <c r="CP203" i="5"/>
  <c r="BB16" i="4"/>
  <c r="BC16" i="4"/>
  <c r="DQ38" i="4"/>
  <c r="CQ38" i="4"/>
  <c r="CT38" i="4"/>
  <c r="BX104" i="4"/>
  <c r="BY8" i="2"/>
  <c r="BR8" i="2"/>
  <c r="BT8" i="2"/>
  <c r="BU8" i="2"/>
  <c r="BV8" i="2"/>
  <c r="BZ179" i="5"/>
  <c r="BY179" i="5"/>
  <c r="BZ227" i="5"/>
  <c r="BY227" i="5"/>
  <c r="BU227" i="5"/>
  <c r="DD249" i="5"/>
  <c r="DF249" i="5"/>
  <c r="DL249" i="5"/>
  <c r="DN249" i="5"/>
  <c r="DO249" i="5"/>
  <c r="DQ249" i="5"/>
  <c r="DP249" i="5"/>
  <c r="CH249" i="5"/>
  <c r="CN249" i="5"/>
  <c r="CP249" i="5"/>
  <c r="BP6" i="6"/>
  <c r="AZ70" i="6"/>
  <c r="CD80" i="3"/>
  <c r="CJ80" i="3"/>
  <c r="CL80" i="3"/>
  <c r="CM80" i="3"/>
  <c r="CP80" i="3"/>
  <c r="CV229" i="5"/>
  <c r="CU229" i="5"/>
  <c r="AZ68" i="3"/>
  <c r="BA68" i="3"/>
  <c r="BL22" i="3"/>
  <c r="BS22" i="3"/>
  <c r="BQ22" i="3"/>
  <c r="BN22" i="3"/>
  <c r="BO22" i="3"/>
  <c r="BH22" i="3"/>
  <c r="BT22" i="3"/>
  <c r="BR22" i="3"/>
  <c r="BI22" i="3"/>
  <c r="BK22" i="3"/>
  <c r="BM22" i="3"/>
  <c r="CN187" i="3"/>
  <c r="CO187" i="3"/>
  <c r="CG187" i="3"/>
  <c r="CI187" i="3"/>
  <c r="CC187" i="3"/>
  <c r="CK187" i="3"/>
  <c r="CE187" i="3"/>
  <c r="CF187" i="3"/>
  <c r="CH187" i="3"/>
  <c r="CB187" i="3"/>
  <c r="AZ267" i="3"/>
  <c r="BA267" i="3"/>
  <c r="AN267" i="3"/>
  <c r="BR84" i="6"/>
  <c r="BU84" i="6"/>
  <c r="BA90" i="6"/>
  <c r="BP96" i="6"/>
  <c r="BZ2" i="4"/>
  <c r="BY2" i="4"/>
  <c r="BU2" i="4"/>
  <c r="BB5" i="4"/>
  <c r="BC5" i="4"/>
  <c r="BX18" i="4"/>
  <c r="BQ18" i="4"/>
  <c r="BS18" i="4"/>
  <c r="BT18" i="4"/>
  <c r="BU18" i="4"/>
  <c r="CH46" i="4"/>
  <c r="CN46" i="4"/>
  <c r="CP46" i="4"/>
  <c r="DD46" i="4"/>
  <c r="DF46" i="4"/>
  <c r="BB76" i="4"/>
  <c r="BC76" i="4"/>
  <c r="BZ197" i="5"/>
  <c r="BY197" i="5"/>
  <c r="BU197" i="5"/>
  <c r="DD201" i="5"/>
  <c r="DF201" i="5"/>
  <c r="DL201" i="5"/>
  <c r="DN201" i="5"/>
  <c r="DO201" i="5"/>
  <c r="DQ201" i="5"/>
  <c r="DP201" i="5"/>
  <c r="CH201" i="5"/>
  <c r="CN201" i="5"/>
  <c r="CP201" i="5"/>
  <c r="CQ201" i="5"/>
  <c r="CT201" i="5"/>
  <c r="BV11" i="6"/>
  <c r="BW11" i="6"/>
  <c r="AZ177" i="3"/>
  <c r="BA177" i="3"/>
  <c r="BR60" i="3"/>
  <c r="BU60" i="3"/>
  <c r="CC26" i="3"/>
  <c r="CF26" i="3"/>
  <c r="CI26" i="3"/>
  <c r="CK26" i="3"/>
  <c r="CH26" i="3"/>
  <c r="CG26" i="3"/>
  <c r="CE26" i="3"/>
  <c r="CO26" i="3"/>
  <c r="CN26" i="3"/>
  <c r="CB26" i="3"/>
  <c r="BS44" i="3"/>
  <c r="BH44" i="3"/>
  <c r="BI44" i="3"/>
  <c r="BL44" i="3"/>
  <c r="BQ44" i="3"/>
  <c r="BO44" i="3"/>
  <c r="BM44" i="3"/>
  <c r="BN44" i="3"/>
  <c r="BK44" i="3"/>
  <c r="BT44" i="3"/>
  <c r="AZ200" i="3"/>
  <c r="BA200" i="3"/>
  <c r="BK216" i="3"/>
  <c r="BI216" i="3"/>
  <c r="BQ216" i="3"/>
  <c r="BH216" i="3"/>
  <c r="BM216" i="3"/>
  <c r="BS216" i="3"/>
  <c r="BT216" i="3"/>
  <c r="BL216" i="3"/>
  <c r="BO216" i="3"/>
  <c r="BN216" i="3"/>
  <c r="BK237" i="3"/>
  <c r="BM237" i="3"/>
  <c r="BT237" i="3"/>
  <c r="BO237" i="3"/>
  <c r="BL237" i="3"/>
  <c r="BH237" i="3"/>
  <c r="BS237" i="3"/>
  <c r="BI237" i="3"/>
  <c r="BN237" i="3"/>
  <c r="BQ237" i="3"/>
  <c r="AY273" i="3"/>
  <c r="BP100" i="6"/>
  <c r="BU100" i="6"/>
  <c r="BR116" i="6"/>
  <c r="BU116" i="6"/>
  <c r="BJ193" i="6"/>
  <c r="BP193" i="6"/>
  <c r="CQ37" i="4"/>
  <c r="CT37" i="4"/>
  <c r="BC40" i="4"/>
  <c r="BB40" i="4"/>
  <c r="BY43" i="4"/>
  <c r="BZ43" i="4"/>
  <c r="CQ80" i="4"/>
  <c r="CT80" i="4"/>
  <c r="DQ80" i="4"/>
  <c r="CQ88" i="4"/>
  <c r="CT88" i="4"/>
  <c r="BX116" i="4"/>
  <c r="BK211" i="3"/>
  <c r="BM211" i="3"/>
  <c r="BL211" i="3"/>
  <c r="BQ211" i="3"/>
  <c r="BT211" i="3"/>
  <c r="BI211" i="3"/>
  <c r="BN211" i="3"/>
  <c r="BO211" i="3"/>
  <c r="BH211" i="3"/>
  <c r="BJ211" i="3"/>
  <c r="BS211" i="3"/>
  <c r="BP250" i="3"/>
  <c r="CQ12" i="4"/>
  <c r="CT12" i="4"/>
  <c r="BS296" i="3"/>
  <c r="BT296" i="3"/>
  <c r="BR296" i="3"/>
  <c r="BL296" i="3"/>
  <c r="BQ296" i="3"/>
  <c r="BN296" i="3"/>
  <c r="BI296" i="3"/>
  <c r="BK296" i="3"/>
  <c r="BO296" i="3"/>
  <c r="BM296" i="3"/>
  <c r="BH296" i="3"/>
  <c r="BJ296" i="3"/>
  <c r="BP296" i="3"/>
  <c r="BQ148" i="5"/>
  <c r="BS148" i="5"/>
  <c r="BT148" i="5"/>
  <c r="BU148" i="5"/>
  <c r="DD244" i="5"/>
  <c r="DF244" i="5"/>
  <c r="DL244" i="5"/>
  <c r="DN244" i="5"/>
  <c r="DO244" i="5"/>
  <c r="DQ244" i="5"/>
  <c r="DP244" i="5"/>
  <c r="CH244" i="5"/>
  <c r="CN244" i="5"/>
  <c r="CP244" i="5"/>
  <c r="BA115" i="6"/>
  <c r="CY151" i="4"/>
  <c r="DB151" i="4"/>
  <c r="CW151" i="4"/>
  <c r="CX151" i="4"/>
  <c r="CH113" i="4"/>
  <c r="CN113" i="4"/>
  <c r="CP113" i="4"/>
  <c r="DD113" i="4"/>
  <c r="DF113" i="4"/>
  <c r="DL113" i="4"/>
  <c r="DN113" i="4"/>
  <c r="DO113" i="4"/>
  <c r="CT113" i="4"/>
  <c r="DQ113" i="4"/>
  <c r="DS113" i="4"/>
  <c r="CQ113" i="4"/>
  <c r="BQ76" i="4"/>
  <c r="BS76" i="4"/>
  <c r="BT76" i="4"/>
  <c r="BU76" i="4"/>
  <c r="BA12" i="6"/>
  <c r="CV46" i="5"/>
  <c r="CU46" i="5"/>
  <c r="BP172" i="3"/>
  <c r="BX16" i="5"/>
  <c r="BR112" i="6"/>
  <c r="BU112" i="6"/>
  <c r="CQ16" i="4"/>
  <c r="CT16" i="4"/>
  <c r="DQ16" i="4"/>
  <c r="CT66" i="4"/>
  <c r="CQ66" i="4"/>
  <c r="BP87" i="3"/>
  <c r="CQ39" i="4"/>
  <c r="DQ39" i="4"/>
  <c r="CT39" i="4"/>
  <c r="BQ254" i="5"/>
  <c r="BS254" i="5"/>
  <c r="BT254" i="5"/>
  <c r="BU254" i="5"/>
  <c r="BK186" i="3"/>
  <c r="BN186" i="3"/>
  <c r="BH186" i="3"/>
  <c r="BM186" i="3"/>
  <c r="BI186" i="3"/>
  <c r="BL186" i="3"/>
  <c r="BQ186" i="3"/>
  <c r="BO186" i="3"/>
  <c r="BT186" i="3"/>
  <c r="BS186" i="3"/>
  <c r="AY241" i="3"/>
  <c r="BS275" i="3"/>
  <c r="BM275" i="3"/>
  <c r="BK275" i="3"/>
  <c r="BN275" i="3"/>
  <c r="BH275" i="3"/>
  <c r="BI275" i="3"/>
  <c r="BJ275" i="3"/>
  <c r="BL275" i="3"/>
  <c r="BO275" i="3"/>
  <c r="BP275" i="3"/>
  <c r="BT275" i="3"/>
  <c r="BQ275" i="3"/>
  <c r="BP88" i="6"/>
  <c r="BX38" i="4"/>
  <c r="CQ42" i="4"/>
  <c r="CT42" i="4"/>
  <c r="DQ42" i="4"/>
  <c r="BB82" i="4"/>
  <c r="BC82" i="4"/>
  <c r="CT104" i="4"/>
  <c r="CQ104" i="4"/>
  <c r="AY188" i="3"/>
  <c r="CI8" i="2"/>
  <c r="CO8" i="2"/>
  <c r="CQ8" i="2"/>
  <c r="DE8" i="2"/>
  <c r="DG8" i="2"/>
  <c r="DM8" i="2"/>
  <c r="DO8" i="2"/>
  <c r="DP8" i="2"/>
  <c r="BZ183" i="5"/>
  <c r="BY183" i="5"/>
  <c r="DQ236" i="5"/>
  <c r="CQ236" i="5"/>
  <c r="CT236" i="5"/>
  <c r="BY79" i="5"/>
  <c r="BZ79" i="5"/>
  <c r="CN218" i="3"/>
  <c r="CF218" i="3"/>
  <c r="CC218" i="3"/>
  <c r="CH218" i="3"/>
  <c r="CE218" i="3"/>
  <c r="CG218" i="3"/>
  <c r="CI218" i="3"/>
  <c r="CK218" i="3"/>
  <c r="CB218" i="3"/>
  <c r="CO218" i="3"/>
  <c r="BS244" i="3"/>
  <c r="BM244" i="3"/>
  <c r="BI244" i="3"/>
  <c r="BK244" i="3"/>
  <c r="BT244" i="3"/>
  <c r="BH244" i="3"/>
  <c r="BN244" i="3"/>
  <c r="BO244" i="3"/>
  <c r="BQ244" i="3"/>
  <c r="BL244" i="3"/>
  <c r="BU270" i="3"/>
  <c r="BR270" i="3"/>
  <c r="CE277" i="3"/>
  <c r="CF277" i="3"/>
  <c r="CO277" i="3"/>
  <c r="CC277" i="3"/>
  <c r="CG277" i="3"/>
  <c r="CI277" i="3"/>
  <c r="CK277" i="3"/>
  <c r="CN277" i="3"/>
  <c r="CH277" i="3"/>
  <c r="CB277" i="3"/>
  <c r="BV72" i="6"/>
  <c r="BW72" i="6"/>
  <c r="BX7" i="4"/>
  <c r="CH10" i="4"/>
  <c r="CN10" i="4"/>
  <c r="CP10" i="4"/>
  <c r="DD10" i="4"/>
  <c r="DF10" i="4"/>
  <c r="DL10" i="4"/>
  <c r="DN10" i="4"/>
  <c r="DO10" i="4"/>
  <c r="BA25" i="3"/>
  <c r="AZ25" i="3"/>
  <c r="CQ165" i="5"/>
  <c r="CT165" i="5"/>
  <c r="DQ165" i="5"/>
  <c r="DD165" i="5"/>
  <c r="DS165" i="5"/>
  <c r="CQ171" i="5"/>
  <c r="DQ171" i="5"/>
  <c r="CT171" i="5"/>
  <c r="BY191" i="5"/>
  <c r="BZ191" i="5"/>
  <c r="CQ197" i="5"/>
  <c r="DQ197" i="5"/>
  <c r="CT197" i="5"/>
  <c r="BX201" i="5"/>
  <c r="BA9" i="6"/>
  <c r="BB69" i="6"/>
  <c r="BC69" i="6"/>
  <c r="BA312" i="3"/>
  <c r="AZ312" i="3"/>
  <c r="CV74" i="5"/>
  <c r="CU74" i="5"/>
  <c r="BQ52" i="3"/>
  <c r="BS52" i="3"/>
  <c r="BK52" i="3"/>
  <c r="BI52" i="3"/>
  <c r="BH52" i="3"/>
  <c r="BJ52" i="3"/>
  <c r="BL52" i="3"/>
  <c r="BM52" i="3"/>
  <c r="BT52" i="3"/>
  <c r="BN52" i="3"/>
  <c r="BO52" i="3"/>
  <c r="CF238" i="3"/>
  <c r="CG238" i="3"/>
  <c r="CE238" i="3"/>
  <c r="CN238" i="3"/>
  <c r="CI238" i="3"/>
  <c r="CH238" i="3"/>
  <c r="CC238" i="3"/>
  <c r="CO238" i="3"/>
  <c r="CK238" i="3"/>
  <c r="CB238" i="3"/>
  <c r="CE273" i="3"/>
  <c r="CC273" i="3"/>
  <c r="CB273" i="3"/>
  <c r="CO273" i="3"/>
  <c r="CN273" i="3"/>
  <c r="CI273" i="3"/>
  <c r="CF273" i="3"/>
  <c r="CG273" i="3"/>
  <c r="CK273" i="3"/>
  <c r="CH273" i="3"/>
  <c r="CH14" i="5"/>
  <c r="CN14" i="5"/>
  <c r="CP14" i="5"/>
  <c r="DD14" i="5"/>
  <c r="DF14" i="5"/>
  <c r="DL14" i="5"/>
  <c r="DN14" i="5"/>
  <c r="DO14" i="5"/>
  <c r="BA76" i="6"/>
  <c r="CQ28" i="4"/>
  <c r="CT28" i="4"/>
  <c r="DQ43" i="4"/>
  <c r="CQ43" i="4"/>
  <c r="CT43" i="4"/>
  <c r="BR71" i="3"/>
  <c r="BU71" i="3"/>
  <c r="BV196" i="6"/>
  <c r="BW196" i="6"/>
  <c r="CH226" i="4"/>
  <c r="CN226" i="4"/>
  <c r="CP226" i="4"/>
  <c r="DD226" i="4"/>
  <c r="DF226" i="4"/>
  <c r="DQ331" i="4"/>
  <c r="DD331" i="4"/>
  <c r="DS331" i="4"/>
  <c r="CQ331" i="4"/>
  <c r="CT331" i="4"/>
  <c r="CQ141" i="4"/>
  <c r="CT141" i="4"/>
  <c r="BQ147" i="5"/>
  <c r="BS147" i="5"/>
  <c r="BT147" i="5"/>
  <c r="BU147" i="5"/>
  <c r="DD237" i="5"/>
  <c r="DF237" i="5"/>
  <c r="DL237" i="5"/>
  <c r="DN237" i="5"/>
  <c r="DO237" i="5"/>
  <c r="CH237" i="5"/>
  <c r="CN237" i="5"/>
  <c r="CP237" i="5"/>
  <c r="BP115" i="6"/>
  <c r="BU60" i="4"/>
  <c r="CH233" i="5"/>
  <c r="CN233" i="5"/>
  <c r="CP233" i="5"/>
  <c r="DD233" i="5"/>
  <c r="DF233" i="5"/>
  <c r="DL233" i="5"/>
  <c r="DN233" i="5"/>
  <c r="DO233" i="5"/>
  <c r="DQ233" i="5"/>
  <c r="DP233" i="5"/>
  <c r="CT233" i="5"/>
  <c r="CQ233" i="5"/>
  <c r="BY21" i="2"/>
  <c r="CI26" i="2"/>
  <c r="CO26" i="2"/>
  <c r="CQ26" i="2"/>
  <c r="DE26" i="2"/>
  <c r="DG26" i="2"/>
  <c r="DM26" i="2"/>
  <c r="DO26" i="2"/>
  <c r="DP26" i="2"/>
  <c r="CD10" i="3"/>
  <c r="CJ10" i="3"/>
  <c r="CL10" i="3"/>
  <c r="CP10" i="3"/>
  <c r="CD70" i="3"/>
  <c r="CJ70" i="3"/>
  <c r="CL70" i="3"/>
  <c r="CM70" i="3"/>
  <c r="CP70" i="3"/>
  <c r="BS206" i="3"/>
  <c r="BT206" i="3"/>
  <c r="BK206" i="3"/>
  <c r="BL206" i="3"/>
  <c r="BM206" i="3"/>
  <c r="BN206" i="3"/>
  <c r="BH206" i="3"/>
  <c r="BI206" i="3"/>
  <c r="BJ206" i="3"/>
  <c r="BP206" i="3"/>
  <c r="BO206" i="3"/>
  <c r="BQ206" i="3"/>
  <c r="BU206" i="3"/>
  <c r="CT13" i="5"/>
  <c r="CQ13" i="5"/>
  <c r="DQ13" i="5"/>
  <c r="BX66" i="4"/>
  <c r="BB259" i="4"/>
  <c r="BC259" i="4"/>
  <c r="CV71" i="5"/>
  <c r="CU71" i="5"/>
  <c r="CP8" i="4"/>
  <c r="CQ44" i="5"/>
  <c r="CT44" i="5"/>
  <c r="DQ44" i="5"/>
  <c r="DD44" i="5"/>
  <c r="DS44" i="5"/>
  <c r="BR128" i="6"/>
  <c r="BU128" i="6"/>
  <c r="BX219" i="5"/>
  <c r="CH47" i="3"/>
  <c r="CB47" i="3"/>
  <c r="CG47" i="3"/>
  <c r="CC47" i="3"/>
  <c r="CI47" i="3"/>
  <c r="CN47" i="3"/>
  <c r="CE47" i="3"/>
  <c r="CO47" i="3"/>
  <c r="CF47" i="3"/>
  <c r="CK47" i="3"/>
  <c r="BK183" i="3"/>
  <c r="BQ183" i="3"/>
  <c r="BS183" i="3"/>
  <c r="BN183" i="3"/>
  <c r="BO183" i="3"/>
  <c r="BM183" i="3"/>
  <c r="BI183" i="3"/>
  <c r="BH183" i="3"/>
  <c r="BT183" i="3"/>
  <c r="BL183" i="3"/>
  <c r="CO241" i="3"/>
  <c r="CI241" i="3"/>
  <c r="CN241" i="3"/>
  <c r="CG241" i="3"/>
  <c r="CF241" i="3"/>
  <c r="CH241" i="3"/>
  <c r="CK241" i="3"/>
  <c r="CE241" i="3"/>
  <c r="CB241" i="3"/>
  <c r="CC241" i="3"/>
  <c r="BA122" i="6"/>
  <c r="CH32" i="4"/>
  <c r="CN32" i="4"/>
  <c r="CP32" i="4"/>
  <c r="DD32" i="4"/>
  <c r="BB96" i="4"/>
  <c r="BC96" i="4"/>
  <c r="BA66" i="3"/>
  <c r="AZ66" i="3"/>
  <c r="CE178" i="3"/>
  <c r="CC178" i="3"/>
  <c r="CB178" i="3"/>
  <c r="CF178" i="3"/>
  <c r="CH178" i="3"/>
  <c r="CN178" i="3"/>
  <c r="CI178" i="3"/>
  <c r="CK178" i="3"/>
  <c r="CG178" i="3"/>
  <c r="CO178" i="3"/>
  <c r="BZ78" i="5"/>
  <c r="BY78" i="5"/>
  <c r="CI239" i="3"/>
  <c r="CC239" i="3"/>
  <c r="CN239" i="3"/>
  <c r="CK239" i="3"/>
  <c r="CG239" i="3"/>
  <c r="CB239" i="3"/>
  <c r="CO239" i="3"/>
  <c r="CF239" i="3"/>
  <c r="CE239" i="3"/>
  <c r="CH239" i="3"/>
  <c r="AY279" i="3"/>
  <c r="BU107" i="6"/>
  <c r="BR107" i="6"/>
  <c r="BU178" i="6"/>
  <c r="BR178" i="6"/>
  <c r="BX36" i="4"/>
  <c r="CT44" i="4"/>
  <c r="CQ44" i="4"/>
  <c r="BB48" i="4"/>
  <c r="BC48" i="4"/>
  <c r="AV201" i="3"/>
  <c r="AX201" i="3"/>
  <c r="AY201" i="3"/>
  <c r="CH94" i="4"/>
  <c r="CN94" i="4"/>
  <c r="CP94" i="4"/>
  <c r="DD94" i="4"/>
  <c r="BR73" i="6"/>
  <c r="BU73" i="6"/>
  <c r="BC80" i="4"/>
  <c r="BB80" i="4"/>
  <c r="BB152" i="5"/>
  <c r="BC152" i="5"/>
  <c r="BQ172" i="5"/>
  <c r="BS172" i="5"/>
  <c r="BT172" i="5"/>
  <c r="BU172" i="5"/>
  <c r="BX172" i="5"/>
  <c r="BX204" i="5"/>
  <c r="BB218" i="5"/>
  <c r="BC218" i="5"/>
  <c r="CH241" i="5"/>
  <c r="CN241" i="5"/>
  <c r="CP241" i="5"/>
  <c r="DD241" i="5"/>
  <c r="DF241" i="5"/>
  <c r="DL241" i="5"/>
  <c r="DN241" i="5"/>
  <c r="DO241" i="5"/>
  <c r="DQ241" i="5"/>
  <c r="DP241" i="5"/>
  <c r="BY15" i="2"/>
  <c r="BA46" i="3"/>
  <c r="AZ46" i="3"/>
  <c r="AY238" i="3"/>
  <c r="BS285" i="3"/>
  <c r="BM285" i="3"/>
  <c r="BT285" i="3"/>
  <c r="BO285" i="3"/>
  <c r="BL285" i="3"/>
  <c r="BN285" i="3"/>
  <c r="BH285" i="3"/>
  <c r="BK285" i="3"/>
  <c r="BQ285" i="3"/>
  <c r="BI285" i="3"/>
  <c r="BA108" i="6"/>
  <c r="BR111" i="6"/>
  <c r="BU111" i="6"/>
  <c r="BX34" i="4"/>
  <c r="BZ96" i="4"/>
  <c r="BY96" i="4"/>
  <c r="BC94" i="6"/>
  <c r="BB94" i="6"/>
  <c r="BX53" i="4"/>
  <c r="BS38" i="3"/>
  <c r="BN38" i="3"/>
  <c r="BH38" i="3"/>
  <c r="BO38" i="3"/>
  <c r="BL38" i="3"/>
  <c r="BI38" i="3"/>
  <c r="BQ38" i="3"/>
  <c r="BK38" i="3"/>
  <c r="BT38" i="3"/>
  <c r="BM38" i="3"/>
  <c r="BB201" i="6"/>
  <c r="BC201" i="6"/>
  <c r="BX141" i="4"/>
  <c r="CH147" i="5"/>
  <c r="CN147" i="5"/>
  <c r="CP147" i="5"/>
  <c r="DD147" i="5"/>
  <c r="DF147" i="5"/>
  <c r="DL147" i="5"/>
  <c r="DN147" i="5"/>
  <c r="DO147" i="5"/>
  <c r="CH163" i="5"/>
  <c r="CN163" i="5"/>
  <c r="CP163" i="5"/>
  <c r="DD163" i="5"/>
  <c r="DF163" i="5"/>
  <c r="DL163" i="5"/>
  <c r="DN163" i="5"/>
  <c r="DO163" i="5"/>
  <c r="CT175" i="5"/>
  <c r="DQ175" i="5"/>
  <c r="CQ175" i="5"/>
  <c r="BI32" i="3"/>
  <c r="BO32" i="3"/>
  <c r="BH32" i="3"/>
  <c r="BS32" i="3"/>
  <c r="BL32" i="3"/>
  <c r="BQ32" i="3"/>
  <c r="BT32" i="3"/>
  <c r="BN32" i="3"/>
  <c r="BM32" i="3"/>
  <c r="BK32" i="3"/>
  <c r="BR103" i="6"/>
  <c r="BU103" i="6"/>
  <c r="CT98" i="4"/>
  <c r="CQ98" i="4"/>
  <c r="BR132" i="3"/>
  <c r="BU132" i="3"/>
  <c r="AY50" i="3"/>
  <c r="CN235" i="3"/>
  <c r="CH235" i="3"/>
  <c r="CB235" i="3"/>
  <c r="CK235" i="3"/>
  <c r="CI235" i="3"/>
  <c r="CG235" i="3"/>
  <c r="CF235" i="3"/>
  <c r="CO235" i="3"/>
  <c r="CC235" i="3"/>
  <c r="CE235" i="3"/>
  <c r="BX127" i="4"/>
  <c r="BB189" i="5"/>
  <c r="BC189" i="5"/>
  <c r="DR7" i="2"/>
  <c r="CR7" i="2"/>
  <c r="CU7" i="2"/>
  <c r="AZ65" i="3"/>
  <c r="BA65" i="3"/>
  <c r="BJ70" i="3"/>
  <c r="BP70" i="3"/>
  <c r="BO33" i="3"/>
  <c r="BI33" i="3"/>
  <c r="BH33" i="3"/>
  <c r="BL33" i="3"/>
  <c r="BN33" i="3"/>
  <c r="BM33" i="3"/>
  <c r="BK33" i="3"/>
  <c r="BQ33" i="3"/>
  <c r="BS33" i="3"/>
  <c r="BT33" i="3"/>
  <c r="CH195" i="3"/>
  <c r="CC195" i="3"/>
  <c r="CF195" i="3"/>
  <c r="CO195" i="3"/>
  <c r="CE195" i="3"/>
  <c r="CK195" i="3"/>
  <c r="CB195" i="3"/>
  <c r="CG195" i="3"/>
  <c r="CI195" i="3"/>
  <c r="CN195" i="3"/>
  <c r="BX13" i="5"/>
  <c r="CN56" i="4"/>
  <c r="CP56" i="4"/>
  <c r="CN72" i="4"/>
  <c r="CP72" i="4"/>
  <c r="BY92" i="4"/>
  <c r="BZ92" i="4"/>
  <c r="BX250" i="4"/>
  <c r="BC6" i="4"/>
  <c r="BB6" i="4"/>
  <c r="BP53" i="6"/>
  <c r="BY156" i="5"/>
  <c r="BZ156" i="5"/>
  <c r="CB299" i="4"/>
  <c r="CC299" i="4"/>
  <c r="CD299" i="4"/>
  <c r="CA299" i="4"/>
  <c r="AX47" i="3"/>
  <c r="AX183" i="3"/>
  <c r="BI243" i="3"/>
  <c r="BT243" i="3"/>
  <c r="BL243" i="3"/>
  <c r="BQ243" i="3"/>
  <c r="BH243" i="3"/>
  <c r="BJ243" i="3"/>
  <c r="BP243" i="3"/>
  <c r="BK243" i="3"/>
  <c r="BN243" i="3"/>
  <c r="BO243" i="3"/>
  <c r="BM243" i="3"/>
  <c r="BS243" i="3"/>
  <c r="CQ108" i="6"/>
  <c r="CR108" i="6"/>
  <c r="BU176" i="6"/>
  <c r="BR176" i="6"/>
  <c r="BU32" i="4"/>
  <c r="BZ41" i="4"/>
  <c r="BY41" i="4"/>
  <c r="BX86" i="4"/>
  <c r="CB66" i="3"/>
  <c r="CH66" i="3"/>
  <c r="CC66" i="3"/>
  <c r="CO66" i="3"/>
  <c r="CG66" i="3"/>
  <c r="CF66" i="3"/>
  <c r="CE66" i="3"/>
  <c r="CI66" i="3"/>
  <c r="CN66" i="3"/>
  <c r="CK66" i="3"/>
  <c r="BQ309" i="4"/>
  <c r="BS309" i="4"/>
  <c r="BT309" i="4"/>
  <c r="BU309" i="4"/>
  <c r="CQ157" i="5"/>
  <c r="DQ157" i="5"/>
  <c r="CT157" i="5"/>
  <c r="BW58" i="6"/>
  <c r="BV58" i="6"/>
  <c r="DD179" i="5"/>
  <c r="DF179" i="5"/>
  <c r="CH179" i="5"/>
  <c r="CN179" i="5"/>
  <c r="CP179" i="5"/>
  <c r="DD235" i="5"/>
  <c r="DF235" i="5"/>
  <c r="DL235" i="5"/>
  <c r="DN235" i="5"/>
  <c r="DO235" i="5"/>
  <c r="CH235" i="5"/>
  <c r="CN235" i="5"/>
  <c r="CP235" i="5"/>
  <c r="BG6" i="2"/>
  <c r="BH6" i="2"/>
  <c r="BE6" i="2"/>
  <c r="BF6" i="2"/>
  <c r="CD304" i="3"/>
  <c r="CJ304" i="3"/>
  <c r="CL304" i="3"/>
  <c r="CM304" i="3"/>
  <c r="BP68" i="6"/>
  <c r="BU68" i="6"/>
  <c r="BR68" i="6"/>
  <c r="BJ177" i="3"/>
  <c r="BP177" i="3"/>
  <c r="AY37" i="3"/>
  <c r="AN217" i="3"/>
  <c r="BO247" i="3"/>
  <c r="BN247" i="3"/>
  <c r="BT247" i="3"/>
  <c r="BI247" i="3"/>
  <c r="BS247" i="3"/>
  <c r="BM247" i="3"/>
  <c r="BH247" i="3"/>
  <c r="BJ247" i="3"/>
  <c r="BK247" i="3"/>
  <c r="BL247" i="3"/>
  <c r="BP247" i="3"/>
  <c r="BQ247" i="3"/>
  <c r="BH279" i="3"/>
  <c r="BI279" i="3"/>
  <c r="BJ279" i="3"/>
  <c r="BP279" i="3"/>
  <c r="BN279" i="3"/>
  <c r="BM279" i="3"/>
  <c r="BT279" i="3"/>
  <c r="BO279" i="3"/>
  <c r="BL279" i="3"/>
  <c r="BS279" i="3"/>
  <c r="BK279" i="3"/>
  <c r="BQ279" i="3"/>
  <c r="BP92" i="6"/>
  <c r="BU177" i="6"/>
  <c r="BQ11" i="4"/>
  <c r="BS11" i="4"/>
  <c r="BT11" i="4"/>
  <c r="BU11" i="4"/>
  <c r="CT18" i="4"/>
  <c r="CQ18" i="4"/>
  <c r="BX46" i="4"/>
  <c r="BK201" i="3"/>
  <c r="BL201" i="3"/>
  <c r="BI201" i="3"/>
  <c r="BM201" i="3"/>
  <c r="BS201" i="3"/>
  <c r="BO201" i="3"/>
  <c r="BQ201" i="3"/>
  <c r="BH201" i="3"/>
  <c r="BJ201" i="3"/>
  <c r="BN201" i="3"/>
  <c r="BP201" i="3"/>
  <c r="BT201" i="3"/>
  <c r="BR201" i="3"/>
  <c r="CN130" i="4"/>
  <c r="CP130" i="4"/>
  <c r="CQ145" i="4"/>
  <c r="DQ145" i="4"/>
  <c r="CT145" i="4"/>
  <c r="BX164" i="5"/>
  <c r="DD172" i="5"/>
  <c r="DF172" i="5"/>
  <c r="DL172" i="5"/>
  <c r="DN172" i="5"/>
  <c r="DO172" i="5"/>
  <c r="CH172" i="5"/>
  <c r="CN172" i="5"/>
  <c r="CP172" i="5"/>
  <c r="BA120" i="3"/>
  <c r="AZ120" i="3"/>
  <c r="CI203" i="3"/>
  <c r="CF203" i="3"/>
  <c r="CK203" i="3"/>
  <c r="CB203" i="3"/>
  <c r="CO203" i="3"/>
  <c r="CE203" i="3"/>
  <c r="CG203" i="3"/>
  <c r="CC203" i="3"/>
  <c r="CH203" i="3"/>
  <c r="CN203" i="3"/>
  <c r="BK274" i="3"/>
  <c r="BH274" i="3"/>
  <c r="BQ274" i="3"/>
  <c r="BM274" i="3"/>
  <c r="BI274" i="3"/>
  <c r="BS274" i="3"/>
  <c r="BT274" i="3"/>
  <c r="BL274" i="3"/>
  <c r="BN274" i="3"/>
  <c r="BO274" i="3"/>
  <c r="BR108" i="6"/>
  <c r="BU108" i="6"/>
  <c r="AZ116" i="6"/>
  <c r="BA187" i="6"/>
  <c r="BA193" i="6"/>
  <c r="CQ6" i="4"/>
  <c r="CT6" i="4"/>
  <c r="CH9" i="4"/>
  <c r="CN9" i="4"/>
  <c r="CP9" i="4"/>
  <c r="DD9" i="4"/>
  <c r="DF9" i="4"/>
  <c r="DL9" i="4"/>
  <c r="DN9" i="4"/>
  <c r="DO9" i="4"/>
  <c r="DQ9" i="4"/>
  <c r="DP9" i="4"/>
  <c r="CH33" i="4"/>
  <c r="CN33" i="4"/>
  <c r="CP33" i="4"/>
  <c r="DD33" i="4"/>
  <c r="DF33" i="4"/>
  <c r="DL33" i="4"/>
  <c r="DN33" i="4"/>
  <c r="DO33" i="4"/>
  <c r="BX37" i="4"/>
  <c r="BX48" i="4"/>
  <c r="DQ74" i="4"/>
  <c r="CQ74" i="4"/>
  <c r="CT74" i="4"/>
  <c r="BQ82" i="4"/>
  <c r="BS82" i="4"/>
  <c r="BT82" i="4"/>
  <c r="BU82" i="4"/>
  <c r="BE8" i="4"/>
  <c r="BD8" i="4"/>
  <c r="BF8" i="4"/>
  <c r="BG8" i="4"/>
  <c r="DO37" i="12"/>
  <c r="DT14" i="13"/>
  <c r="DU14" i="13"/>
  <c r="DV14" i="13"/>
  <c r="BE89" i="5"/>
  <c r="BC39" i="1"/>
  <c r="DR259" i="4"/>
  <c r="DF259" i="4"/>
  <c r="DL259" i="4"/>
  <c r="DN259" i="4"/>
  <c r="DO259" i="4"/>
  <c r="DP259" i="4"/>
  <c r="DD243" i="4"/>
  <c r="BE205" i="5"/>
  <c r="DF184" i="5"/>
  <c r="DL184" i="5"/>
  <c r="DN184" i="5"/>
  <c r="DO184" i="5"/>
  <c r="DP184" i="5"/>
  <c r="DS55" i="5"/>
  <c r="CY110" i="3"/>
  <c r="AP157" i="6"/>
  <c r="DF249" i="4"/>
  <c r="DQ37" i="4"/>
  <c r="DS37" i="4"/>
  <c r="DQ12" i="4"/>
  <c r="DB20" i="1"/>
  <c r="DC20" i="1"/>
  <c r="BG199" i="5"/>
  <c r="DQ66" i="4"/>
  <c r="DS66" i="4"/>
  <c r="BF25" i="2"/>
  <c r="CU122" i="6"/>
  <c r="BP145" i="6"/>
  <c r="AP57" i="6"/>
  <c r="BJ171" i="6"/>
  <c r="BE156" i="5"/>
  <c r="BF98" i="4"/>
  <c r="BG98" i="4"/>
  <c r="CB20" i="4"/>
  <c r="CY59" i="3"/>
  <c r="DE59" i="3"/>
  <c r="BJ143" i="6"/>
  <c r="BD254" i="5"/>
  <c r="AV289" i="3"/>
  <c r="DT6" i="2"/>
  <c r="DF214" i="4"/>
  <c r="BF260" i="4"/>
  <c r="BG260" i="4"/>
  <c r="BG232" i="4"/>
  <c r="BD249" i="5"/>
  <c r="CS5" i="3"/>
  <c r="BK116" i="5"/>
  <c r="BQ116" i="5"/>
  <c r="BS116" i="5"/>
  <c r="BT116" i="5"/>
  <c r="BU116" i="5"/>
  <c r="CU119" i="6"/>
  <c r="BK320" i="4"/>
  <c r="BQ320" i="4"/>
  <c r="BS320" i="4"/>
  <c r="BT320" i="4"/>
  <c r="BU320" i="4"/>
  <c r="CU186" i="6"/>
  <c r="DT24" i="2"/>
  <c r="BK330" i="4"/>
  <c r="BK241" i="4"/>
  <c r="BK308" i="4"/>
  <c r="DN213" i="4"/>
  <c r="DO213" i="4"/>
  <c r="DF32" i="5"/>
  <c r="DL32" i="5"/>
  <c r="DN32" i="5"/>
  <c r="DO32" i="5"/>
  <c r="DP32" i="5"/>
  <c r="BD216" i="5"/>
  <c r="AV323" i="3"/>
  <c r="BK157" i="4"/>
  <c r="BQ157" i="4"/>
  <c r="BS157" i="4"/>
  <c r="BT157" i="4"/>
  <c r="BU157" i="4"/>
  <c r="BK107" i="5"/>
  <c r="BQ107" i="5"/>
  <c r="BS107" i="5"/>
  <c r="BT107" i="5"/>
  <c r="BU107" i="5"/>
  <c r="BF167" i="5"/>
  <c r="BG167" i="5"/>
  <c r="BJ215" i="3"/>
  <c r="CU113" i="6"/>
  <c r="BF89" i="4"/>
  <c r="BG89" i="4"/>
  <c r="BB231" i="4"/>
  <c r="AP33" i="1"/>
  <c r="CT7" i="6"/>
  <c r="CU7" i="6"/>
  <c r="BD166" i="5"/>
  <c r="BK146" i="5"/>
  <c r="BK132" i="5"/>
  <c r="BJ172" i="6"/>
  <c r="BK21" i="4"/>
  <c r="BQ21" i="4"/>
  <c r="BS21" i="4"/>
  <c r="BT21" i="4"/>
  <c r="BU21" i="4"/>
  <c r="BJ41" i="3"/>
  <c r="AY228" i="3"/>
  <c r="BK106" i="5"/>
  <c r="AP165" i="6"/>
  <c r="BK327" i="4"/>
  <c r="BK199" i="4"/>
  <c r="AP5" i="1"/>
  <c r="AY321" i="3"/>
  <c r="AZ321" i="3"/>
  <c r="BQ101" i="5"/>
  <c r="BS101" i="5"/>
  <c r="BT101" i="5"/>
  <c r="BU101" i="5"/>
  <c r="BU132" i="6"/>
  <c r="AW198" i="6"/>
  <c r="AZ198" i="6"/>
  <c r="BK225" i="4"/>
  <c r="AV260" i="3"/>
  <c r="AN260" i="3"/>
  <c r="BP182" i="6"/>
  <c r="BQ178" i="5"/>
  <c r="BS178" i="5"/>
  <c r="BT178" i="5"/>
  <c r="BU178" i="5"/>
  <c r="AN328" i="3"/>
  <c r="AW150" i="6"/>
  <c r="AP10" i="6"/>
  <c r="AP136" i="6"/>
  <c r="BK224" i="4"/>
  <c r="AN142" i="3"/>
  <c r="AN197" i="3"/>
  <c r="BJ186" i="6"/>
  <c r="BP186" i="6"/>
  <c r="BJ198" i="6"/>
  <c r="BQ63" i="4"/>
  <c r="BS63" i="4"/>
  <c r="BT63" i="4"/>
  <c r="BU63" i="4"/>
  <c r="CH240" i="4"/>
  <c r="CN240" i="4"/>
  <c r="CP240" i="4"/>
  <c r="DS38" i="5"/>
  <c r="AP105" i="6"/>
  <c r="CH317" i="4"/>
  <c r="BK136" i="5"/>
  <c r="BQ136" i="5"/>
  <c r="BS136" i="5"/>
  <c r="BT136" i="5"/>
  <c r="BU136" i="5"/>
  <c r="DL46" i="3"/>
  <c r="DP100" i="4"/>
  <c r="DG22" i="2"/>
  <c r="DM22" i="2"/>
  <c r="DO22" i="2"/>
  <c r="DP22" i="2"/>
  <c r="DQ22" i="2"/>
  <c r="AY232" i="3"/>
  <c r="BK14" i="4"/>
  <c r="BQ14" i="4"/>
  <c r="BS14" i="4"/>
  <c r="BT14" i="4"/>
  <c r="BU14" i="4"/>
  <c r="AV224" i="3"/>
  <c r="BX84" i="5"/>
  <c r="AP184" i="6"/>
  <c r="AN261" i="3"/>
  <c r="BJ136" i="6"/>
  <c r="BX162" i="5"/>
  <c r="BK162" i="5"/>
  <c r="BQ162" i="5"/>
  <c r="BS162" i="5"/>
  <c r="BT162" i="5"/>
  <c r="BU162" i="5"/>
  <c r="AP191" i="6"/>
  <c r="BK55" i="4"/>
  <c r="DL337" i="3"/>
  <c r="DF36" i="4"/>
  <c r="BK242" i="5"/>
  <c r="BQ242" i="5"/>
  <c r="BS242" i="5"/>
  <c r="BT242" i="5"/>
  <c r="BU242" i="5"/>
  <c r="AW186" i="6"/>
  <c r="AP186" i="6"/>
  <c r="BJ168" i="3"/>
  <c r="BJ113" i="6"/>
  <c r="BP113" i="6"/>
  <c r="DF216" i="4"/>
  <c r="BK211" i="4"/>
  <c r="AV262" i="3"/>
  <c r="BJ120" i="3"/>
  <c r="BP120" i="3"/>
  <c r="AN180" i="3"/>
  <c r="AY211" i="3"/>
  <c r="CQ53" i="4"/>
  <c r="CT53" i="4"/>
  <c r="DQ53" i="4"/>
  <c r="BK12" i="4"/>
  <c r="BQ12" i="4"/>
  <c r="BS12" i="4"/>
  <c r="BT12" i="4"/>
  <c r="BU12" i="4"/>
  <c r="BR201" i="6"/>
  <c r="BU201" i="6"/>
  <c r="CQ233" i="4"/>
  <c r="CT233" i="4"/>
  <c r="AV296" i="3"/>
  <c r="AX296" i="3"/>
  <c r="AN32" i="3"/>
  <c r="CC278" i="3"/>
  <c r="CH278" i="3"/>
  <c r="CB278" i="3"/>
  <c r="CK278" i="3"/>
  <c r="CN278" i="3"/>
  <c r="CI278" i="3"/>
  <c r="CG278" i="3"/>
  <c r="CE278" i="3"/>
  <c r="CO278" i="3"/>
  <c r="CF278" i="3"/>
  <c r="CT253" i="4"/>
  <c r="CQ253" i="4"/>
  <c r="CD166" i="3"/>
  <c r="CJ166" i="3"/>
  <c r="CL166" i="3"/>
  <c r="CM166" i="3"/>
  <c r="CP166" i="3"/>
  <c r="CQ127" i="4"/>
  <c r="CT127" i="4"/>
  <c r="DQ127" i="4"/>
  <c r="DD127" i="4"/>
  <c r="DS127" i="4"/>
  <c r="DD260" i="4"/>
  <c r="DF260" i="4"/>
  <c r="DL260" i="4"/>
  <c r="DN260" i="4"/>
  <c r="DO260" i="4"/>
  <c r="DQ260" i="4"/>
  <c r="DP260" i="4"/>
  <c r="CH260" i="4"/>
  <c r="CN260" i="4"/>
  <c r="CP260" i="4"/>
  <c r="BL25" i="2"/>
  <c r="BR25" i="2"/>
  <c r="BT25" i="2"/>
  <c r="BU25" i="2"/>
  <c r="BV25" i="2"/>
  <c r="CE35" i="3"/>
  <c r="CK35" i="3"/>
  <c r="CC35" i="3"/>
  <c r="CO35" i="3"/>
  <c r="CH35" i="3"/>
  <c r="CF35" i="3"/>
  <c r="CN35" i="3"/>
  <c r="CI35" i="3"/>
  <c r="CG35" i="3"/>
  <c r="CB35" i="3"/>
  <c r="CE198" i="3"/>
  <c r="CH198" i="3"/>
  <c r="CG198" i="3"/>
  <c r="CK198" i="3"/>
  <c r="CI198" i="3"/>
  <c r="CF198" i="3"/>
  <c r="CO198" i="3"/>
  <c r="CB198" i="3"/>
  <c r="CN198" i="3"/>
  <c r="CC198" i="3"/>
  <c r="AV212" i="3"/>
  <c r="DS16" i="5"/>
  <c r="CQ16" i="5"/>
  <c r="CT16" i="5"/>
  <c r="AP195" i="6"/>
  <c r="BK16" i="4"/>
  <c r="BQ16" i="4"/>
  <c r="BS16" i="4"/>
  <c r="BT16" i="4"/>
  <c r="BU16" i="4"/>
  <c r="BK40" i="4"/>
  <c r="BQ40" i="4"/>
  <c r="BS40" i="4"/>
  <c r="BT40" i="4"/>
  <c r="BU40" i="4"/>
  <c r="AN245" i="3"/>
  <c r="BA74" i="6"/>
  <c r="BY50" i="4"/>
  <c r="BZ50" i="4"/>
  <c r="BK259" i="4"/>
  <c r="BQ259" i="4"/>
  <c r="BS259" i="4"/>
  <c r="BT259" i="4"/>
  <c r="BU259" i="4"/>
  <c r="CQ203" i="5"/>
  <c r="CT203" i="5"/>
  <c r="DQ254" i="5"/>
  <c r="DD254" i="5"/>
  <c r="DS254" i="5"/>
  <c r="CT254" i="5"/>
  <c r="CQ254" i="5"/>
  <c r="CR14" i="2"/>
  <c r="CU14" i="2"/>
  <c r="CF236" i="3"/>
  <c r="CN236" i="3"/>
  <c r="CE236" i="3"/>
  <c r="CG236" i="3"/>
  <c r="CB236" i="3"/>
  <c r="CC236" i="3"/>
  <c r="CI236" i="3"/>
  <c r="CO236" i="3"/>
  <c r="CK236" i="3"/>
  <c r="CH236" i="3"/>
  <c r="AV243" i="3"/>
  <c r="AX243" i="3"/>
  <c r="AN243" i="3"/>
  <c r="AY275" i="3"/>
  <c r="AN275" i="3"/>
  <c r="BA71" i="6"/>
  <c r="AW176" i="6"/>
  <c r="AZ176" i="6"/>
  <c r="CH38" i="4"/>
  <c r="CN38" i="4"/>
  <c r="CP38" i="4"/>
  <c r="BK42" i="4"/>
  <c r="BQ42" i="4"/>
  <c r="BS42" i="4"/>
  <c r="BT42" i="4"/>
  <c r="BU42" i="4"/>
  <c r="CQ84" i="4"/>
  <c r="DQ84" i="4"/>
  <c r="DD84" i="4"/>
  <c r="DS84" i="4"/>
  <c r="CT84" i="4"/>
  <c r="BB86" i="4"/>
  <c r="BC86" i="4"/>
  <c r="BX90" i="4"/>
  <c r="BJ205" i="6"/>
  <c r="BP205" i="6"/>
  <c r="BX229" i="4"/>
  <c r="AW65" i="6"/>
  <c r="AZ65" i="6"/>
  <c r="BQ122" i="4"/>
  <c r="BS122" i="4"/>
  <c r="BT122" i="4"/>
  <c r="BU122" i="4"/>
  <c r="BX222" i="5"/>
  <c r="CT249" i="5"/>
  <c r="CQ249" i="5"/>
  <c r="CO18" i="2"/>
  <c r="CQ18" i="2"/>
  <c r="BA14" i="6"/>
  <c r="BA70" i="6"/>
  <c r="BU301" i="3"/>
  <c r="BR301" i="3"/>
  <c r="BL187" i="3"/>
  <c r="BQ187" i="3"/>
  <c r="BK187" i="3"/>
  <c r="BM187" i="3"/>
  <c r="BT187" i="3"/>
  <c r="BS187" i="3"/>
  <c r="BR187" i="3"/>
  <c r="BI187" i="3"/>
  <c r="BN187" i="3"/>
  <c r="BO187" i="3"/>
  <c r="BH187" i="3"/>
  <c r="BJ187" i="3"/>
  <c r="BP187" i="3"/>
  <c r="CG217" i="3"/>
  <c r="CF217" i="3"/>
  <c r="CI217" i="3"/>
  <c r="CH217" i="3"/>
  <c r="CB217" i="3"/>
  <c r="CN217" i="3"/>
  <c r="CE217" i="3"/>
  <c r="CO217" i="3"/>
  <c r="CC217" i="3"/>
  <c r="CD217" i="3"/>
  <c r="CK217" i="3"/>
  <c r="AY247" i="3"/>
  <c r="CD270" i="3"/>
  <c r="CJ270" i="3"/>
  <c r="CL270" i="3"/>
  <c r="AY282" i="3"/>
  <c r="BR75" i="6"/>
  <c r="BU75" i="6"/>
  <c r="BP84" i="6"/>
  <c r="BR96" i="6"/>
  <c r="BU96" i="6"/>
  <c r="AP177" i="6"/>
  <c r="BX10" i="4"/>
  <c r="DD35" i="4"/>
  <c r="CH35" i="4"/>
  <c r="CN35" i="4"/>
  <c r="CP35" i="4"/>
  <c r="CQ108" i="4"/>
  <c r="CT108" i="4"/>
  <c r="BL25" i="3"/>
  <c r="BM25" i="3"/>
  <c r="BI25" i="3"/>
  <c r="BK25" i="3"/>
  <c r="BN25" i="3"/>
  <c r="BS25" i="3"/>
  <c r="BH25" i="3"/>
  <c r="BJ25" i="3"/>
  <c r="BO25" i="3"/>
  <c r="BP25" i="3"/>
  <c r="BQ25" i="3"/>
  <c r="BT25" i="3"/>
  <c r="BA174" i="6"/>
  <c r="BX110" i="4"/>
  <c r="BK130" i="4"/>
  <c r="BQ130" i="4"/>
  <c r="BS130" i="4"/>
  <c r="BT130" i="4"/>
  <c r="BU130" i="4"/>
  <c r="BX145" i="4"/>
  <c r="BX165" i="5"/>
  <c r="CH191" i="5"/>
  <c r="CN191" i="5"/>
  <c r="CP191" i="5"/>
  <c r="DD191" i="5"/>
  <c r="DF191" i="5"/>
  <c r="DL191" i="5"/>
  <c r="DN191" i="5"/>
  <c r="DO191" i="5"/>
  <c r="BY2" i="2"/>
  <c r="BL2" i="2"/>
  <c r="BR2" i="2"/>
  <c r="BT2" i="2"/>
  <c r="BU2" i="2"/>
  <c r="BV2" i="2"/>
  <c r="BL19" i="2"/>
  <c r="BR19" i="2"/>
  <c r="BT19" i="2"/>
  <c r="BU19" i="2"/>
  <c r="BV19" i="2"/>
  <c r="BU69" i="6"/>
  <c r="BR69" i="6"/>
  <c r="BS26" i="3"/>
  <c r="BQ26" i="3"/>
  <c r="BI26" i="3"/>
  <c r="BO26" i="3"/>
  <c r="BH26" i="3"/>
  <c r="BJ26" i="3"/>
  <c r="BK26" i="3"/>
  <c r="BL26" i="3"/>
  <c r="BM26" i="3"/>
  <c r="BN26" i="3"/>
  <c r="BP26" i="3"/>
  <c r="BT26" i="3"/>
  <c r="CB44" i="3"/>
  <c r="CK44" i="3"/>
  <c r="CE44" i="3"/>
  <c r="CN44" i="3"/>
  <c r="CH44" i="3"/>
  <c r="CI44" i="3"/>
  <c r="CO44" i="3"/>
  <c r="CC44" i="3"/>
  <c r="CF44" i="3"/>
  <c r="CG44" i="3"/>
  <c r="AX52" i="3"/>
  <c r="AY52" i="3"/>
  <c r="AN200" i="3"/>
  <c r="CH216" i="3"/>
  <c r="CN216" i="3"/>
  <c r="CE216" i="3"/>
  <c r="CI216" i="3"/>
  <c r="CO216" i="3"/>
  <c r="CB216" i="3"/>
  <c r="CG216" i="3"/>
  <c r="CC216" i="3"/>
  <c r="CK216" i="3"/>
  <c r="CF216" i="3"/>
  <c r="AX271" i="3"/>
  <c r="AN283" i="3"/>
  <c r="BK14" i="5"/>
  <c r="BQ14" i="5"/>
  <c r="BS14" i="5"/>
  <c r="BT14" i="5"/>
  <c r="BU14" i="5"/>
  <c r="BJ116" i="6"/>
  <c r="BP116" i="6"/>
  <c r="BJ187" i="6"/>
  <c r="BP187" i="6"/>
  <c r="BU193" i="6"/>
  <c r="BR193" i="6"/>
  <c r="BK28" i="4"/>
  <c r="BQ28" i="4"/>
  <c r="BS28" i="4"/>
  <c r="BT28" i="4"/>
  <c r="BU28" i="4"/>
  <c r="DD80" i="4"/>
  <c r="DF80" i="4"/>
  <c r="DL80" i="4"/>
  <c r="DN80" i="4"/>
  <c r="DO80" i="4"/>
  <c r="DP80" i="4"/>
  <c r="CH80" i="4"/>
  <c r="CN80" i="4"/>
  <c r="CP80" i="4"/>
  <c r="CF211" i="3"/>
  <c r="CK211" i="3"/>
  <c r="CI211" i="3"/>
  <c r="CC211" i="3"/>
  <c r="CE211" i="3"/>
  <c r="CO211" i="3"/>
  <c r="CB211" i="3"/>
  <c r="CH211" i="3"/>
  <c r="CN211" i="3"/>
  <c r="CG211" i="3"/>
  <c r="BA196" i="6"/>
  <c r="AW196" i="6"/>
  <c r="AZ196" i="6"/>
  <c r="BX226" i="4"/>
  <c r="BC151" i="5"/>
  <c r="BB151" i="5"/>
  <c r="AX278" i="3"/>
  <c r="AN278" i="3"/>
  <c r="AW115" i="6"/>
  <c r="AZ115" i="6"/>
  <c r="DD75" i="4"/>
  <c r="CH75" i="4"/>
  <c r="CN75" i="4"/>
  <c r="CP75" i="4"/>
  <c r="BX253" i="4"/>
  <c r="BR166" i="3"/>
  <c r="BU166" i="3"/>
  <c r="BP166" i="3"/>
  <c r="BC120" i="4"/>
  <c r="BB120" i="4"/>
  <c r="BK205" i="5"/>
  <c r="BQ205" i="5"/>
  <c r="BS205" i="5"/>
  <c r="BT205" i="5"/>
  <c r="BU205" i="5"/>
  <c r="BX205" i="5"/>
  <c r="BQ233" i="5"/>
  <c r="BS233" i="5"/>
  <c r="BT233" i="5"/>
  <c r="BU233" i="5"/>
  <c r="CU25" i="2"/>
  <c r="DR25" i="2"/>
  <c r="DE25" i="2"/>
  <c r="DT25" i="2"/>
  <c r="CR25" i="2"/>
  <c r="BR5" i="6"/>
  <c r="BU5" i="6"/>
  <c r="AV198" i="3"/>
  <c r="AX198" i="3"/>
  <c r="AY206" i="3"/>
  <c r="AZ95" i="6"/>
  <c r="BA95" i="6"/>
  <c r="AP104" i="6"/>
  <c r="CQ5" i="4"/>
  <c r="CT5" i="4"/>
  <c r="DQ5" i="4"/>
  <c r="DD5" i="4"/>
  <c r="DF5" i="4"/>
  <c r="DL5" i="4"/>
  <c r="DN5" i="4"/>
  <c r="DO5" i="4"/>
  <c r="DP5" i="4"/>
  <c r="CH5" i="4"/>
  <c r="CN5" i="4"/>
  <c r="CP5" i="4"/>
  <c r="CH66" i="4"/>
  <c r="CN66" i="4"/>
  <c r="CP66" i="4"/>
  <c r="BK91" i="4"/>
  <c r="BQ91" i="4"/>
  <c r="BS91" i="4"/>
  <c r="BT91" i="4"/>
  <c r="BU91" i="4"/>
  <c r="BX91" i="4"/>
  <c r="BF81" i="4"/>
  <c r="BG81" i="4"/>
  <c r="BD81" i="4"/>
  <c r="BE81" i="4"/>
  <c r="CE208" i="3"/>
  <c r="CN208" i="3"/>
  <c r="CH208" i="3"/>
  <c r="CK208" i="3"/>
  <c r="CC208" i="3"/>
  <c r="CB208" i="3"/>
  <c r="CD208" i="3"/>
  <c r="CF208" i="3"/>
  <c r="CG208" i="3"/>
  <c r="CI208" i="3"/>
  <c r="CJ208" i="3"/>
  <c r="CL208" i="3"/>
  <c r="CM208" i="3"/>
  <c r="CO208" i="3"/>
  <c r="CT77" i="3"/>
  <c r="CU77" i="3"/>
  <c r="CS77" i="3"/>
  <c r="BK8" i="4"/>
  <c r="BQ8" i="4"/>
  <c r="BS8" i="4"/>
  <c r="BT8" i="4"/>
  <c r="BU8" i="4"/>
  <c r="BK131" i="5"/>
  <c r="BQ131" i="5"/>
  <c r="BS131" i="5"/>
  <c r="BT131" i="5"/>
  <c r="BU131" i="5"/>
  <c r="BX131" i="5"/>
  <c r="BM248" i="3"/>
  <c r="BI248" i="3"/>
  <c r="BO248" i="3"/>
  <c r="BN248" i="3"/>
  <c r="BS248" i="3"/>
  <c r="BK248" i="3"/>
  <c r="BT248" i="3"/>
  <c r="BH248" i="3"/>
  <c r="BL248" i="3"/>
  <c r="BQ248" i="3"/>
  <c r="BX44" i="5"/>
  <c r="BX149" i="5"/>
  <c r="BA79" i="6"/>
  <c r="BK24" i="4"/>
  <c r="BQ24" i="4"/>
  <c r="BS24" i="4"/>
  <c r="BT24" i="4"/>
  <c r="BU24" i="4"/>
  <c r="CH42" i="4"/>
  <c r="CN42" i="4"/>
  <c r="CP42" i="4"/>
  <c r="DD42" i="4"/>
  <c r="DF42" i="4"/>
  <c r="DL42" i="4"/>
  <c r="DN42" i="4"/>
  <c r="DO42" i="4"/>
  <c r="DP42" i="4"/>
  <c r="BK79" i="4"/>
  <c r="BQ79" i="4"/>
  <c r="BS79" i="4"/>
  <c r="BT79" i="4"/>
  <c r="BU79" i="4"/>
  <c r="BK84" i="4"/>
  <c r="BQ84" i="4"/>
  <c r="BS84" i="4"/>
  <c r="BT84" i="4"/>
  <c r="BU84" i="4"/>
  <c r="AN188" i="3"/>
  <c r="AW205" i="6"/>
  <c r="AZ205" i="6"/>
  <c r="CQ229" i="4"/>
  <c r="DQ229" i="4"/>
  <c r="CT229" i="4"/>
  <c r="AX178" i="3"/>
  <c r="CQ122" i="4"/>
  <c r="CT122" i="4"/>
  <c r="DQ122" i="4"/>
  <c r="CH167" i="5"/>
  <c r="CN167" i="5"/>
  <c r="CP167" i="5"/>
  <c r="DD167" i="5"/>
  <c r="DF167" i="5"/>
  <c r="DL167" i="5"/>
  <c r="DN167" i="5"/>
  <c r="DO167" i="5"/>
  <c r="DQ167" i="5"/>
  <c r="DP167" i="5"/>
  <c r="BK183" i="5"/>
  <c r="BQ183" i="5"/>
  <c r="BS183" i="5"/>
  <c r="BT183" i="5"/>
  <c r="BU183" i="5"/>
  <c r="DD222" i="5"/>
  <c r="CH222" i="5"/>
  <c r="CN222" i="5"/>
  <c r="CP222" i="5"/>
  <c r="DQ227" i="5"/>
  <c r="DD227" i="5"/>
  <c r="DS227" i="5"/>
  <c r="CQ227" i="5"/>
  <c r="CT227" i="5"/>
  <c r="BA4" i="6"/>
  <c r="BJ70" i="6"/>
  <c r="BP70" i="6"/>
  <c r="BU80" i="3"/>
  <c r="BR80" i="3"/>
  <c r="BY46" i="5"/>
  <c r="BZ46" i="5"/>
  <c r="AY54" i="3"/>
  <c r="AY194" i="3"/>
  <c r="BL218" i="3"/>
  <c r="BI218" i="3"/>
  <c r="BM218" i="3"/>
  <c r="BT218" i="3"/>
  <c r="BK218" i="3"/>
  <c r="BQ218" i="3"/>
  <c r="BO218" i="3"/>
  <c r="BN218" i="3"/>
  <c r="BH218" i="3"/>
  <c r="BS218" i="3"/>
  <c r="CE244" i="3"/>
  <c r="CC244" i="3"/>
  <c r="CB244" i="3"/>
  <c r="CK244" i="3"/>
  <c r="CH244" i="3"/>
  <c r="CO244" i="3"/>
  <c r="CI244" i="3"/>
  <c r="CF244" i="3"/>
  <c r="CG244" i="3"/>
  <c r="CN244" i="3"/>
  <c r="BC179" i="6"/>
  <c r="BB179" i="6"/>
  <c r="CO282" i="3"/>
  <c r="CN282" i="3"/>
  <c r="CG282" i="3"/>
  <c r="CB282" i="3"/>
  <c r="CI282" i="3"/>
  <c r="CH282" i="3"/>
  <c r="CE282" i="3"/>
  <c r="CC282" i="3"/>
  <c r="CF282" i="3"/>
  <c r="CK282" i="3"/>
  <c r="BA75" i="6"/>
  <c r="AP83" i="6"/>
  <c r="AZ96" i="6"/>
  <c r="BA96" i="6"/>
  <c r="AP178" i="6"/>
  <c r="CT2" i="4"/>
  <c r="CQ2" i="4"/>
  <c r="CQ10" i="4"/>
  <c r="DQ10" i="4"/>
  <c r="DS10" i="4"/>
  <c r="CT10" i="4"/>
  <c r="BK27" i="4"/>
  <c r="BQ27" i="4"/>
  <c r="BS27" i="4"/>
  <c r="BT27" i="4"/>
  <c r="BU27" i="4"/>
  <c r="BX27" i="4"/>
  <c r="CN36" i="4"/>
  <c r="CP36" i="4"/>
  <c r="BX44" i="4"/>
  <c r="BB64" i="4"/>
  <c r="BC64" i="4"/>
  <c r="BA73" i="6"/>
  <c r="BK140" i="4"/>
  <c r="BQ140" i="4"/>
  <c r="BS140" i="4"/>
  <c r="BT140" i="4"/>
  <c r="BU140" i="4"/>
  <c r="CH165" i="5"/>
  <c r="CN165" i="5"/>
  <c r="CP165" i="5"/>
  <c r="DF165" i="5"/>
  <c r="DL165" i="5"/>
  <c r="DN165" i="5"/>
  <c r="DO165" i="5"/>
  <c r="BK241" i="5"/>
  <c r="BQ241" i="5"/>
  <c r="BS241" i="5"/>
  <c r="BT241" i="5"/>
  <c r="BU241" i="5"/>
  <c r="AW69" i="6"/>
  <c r="AZ69" i="6"/>
  <c r="BJ68" i="3"/>
  <c r="BP68" i="3"/>
  <c r="CD60" i="3"/>
  <c r="CJ60" i="3"/>
  <c r="CL60" i="3"/>
  <c r="CM60" i="3"/>
  <c r="CP60" i="3"/>
  <c r="CU79" i="5"/>
  <c r="CV79" i="5"/>
  <c r="BJ79" i="3"/>
  <c r="BP79" i="3"/>
  <c r="BU79" i="3"/>
  <c r="CB6" i="5"/>
  <c r="CC6" i="5"/>
  <c r="CD6" i="5"/>
  <c r="CA6" i="5"/>
  <c r="AX44" i="3"/>
  <c r="AN44" i="3"/>
  <c r="CF52" i="3"/>
  <c r="CK52" i="3"/>
  <c r="CI52" i="3"/>
  <c r="CE52" i="3"/>
  <c r="CC52" i="3"/>
  <c r="CO52" i="3"/>
  <c r="CB52" i="3"/>
  <c r="CH52" i="3"/>
  <c r="CN52" i="3"/>
  <c r="CG52" i="3"/>
  <c r="BT238" i="3"/>
  <c r="BO238" i="3"/>
  <c r="BN238" i="3"/>
  <c r="BI238" i="3"/>
  <c r="BH238" i="3"/>
  <c r="BJ238" i="3"/>
  <c r="BM238" i="3"/>
  <c r="BK238" i="3"/>
  <c r="BL238" i="3"/>
  <c r="BS238" i="3"/>
  <c r="BQ238" i="3"/>
  <c r="BI273" i="3"/>
  <c r="BN273" i="3"/>
  <c r="BH273" i="3"/>
  <c r="BM273" i="3"/>
  <c r="BT273" i="3"/>
  <c r="BQ273" i="3"/>
  <c r="BK273" i="3"/>
  <c r="BS273" i="3"/>
  <c r="BO273" i="3"/>
  <c r="BL273" i="3"/>
  <c r="AY276" i="3"/>
  <c r="CF283" i="3"/>
  <c r="CK283" i="3"/>
  <c r="CI283" i="3"/>
  <c r="CC283" i="3"/>
  <c r="CE283" i="3"/>
  <c r="CG283" i="3"/>
  <c r="CO283" i="3"/>
  <c r="CB283" i="3"/>
  <c r="CH283" i="3"/>
  <c r="CN283" i="3"/>
  <c r="AW76" i="6"/>
  <c r="AZ76" i="6"/>
  <c r="CH28" i="4"/>
  <c r="CN28" i="4"/>
  <c r="CP28" i="4"/>
  <c r="CT34" i="4"/>
  <c r="CQ34" i="4"/>
  <c r="DQ52" i="4"/>
  <c r="CQ52" i="4"/>
  <c r="CT52" i="4"/>
  <c r="DD116" i="4"/>
  <c r="DF116" i="4"/>
  <c r="DL116" i="4"/>
  <c r="DN116" i="4"/>
  <c r="DO116" i="4"/>
  <c r="CH116" i="4"/>
  <c r="CN116" i="4"/>
  <c r="CP116" i="4"/>
  <c r="CU253" i="5"/>
  <c r="CV253" i="5"/>
  <c r="AY182" i="3"/>
  <c r="BA89" i="6"/>
  <c r="BP196" i="6"/>
  <c r="CJ250" i="3"/>
  <c r="CL250" i="3"/>
  <c r="CM250" i="3"/>
  <c r="CP250" i="3"/>
  <c r="AV38" i="3"/>
  <c r="AX38" i="3"/>
  <c r="BX305" i="4"/>
  <c r="BK305" i="4"/>
  <c r="BQ305" i="4"/>
  <c r="BS305" i="4"/>
  <c r="BT305" i="4"/>
  <c r="BU305" i="4"/>
  <c r="BX163" i="5"/>
  <c r="AX55" i="3"/>
  <c r="AN55" i="3"/>
  <c r="BX98" i="4"/>
  <c r="BA253" i="3"/>
  <c r="AZ253" i="3"/>
  <c r="AY42" i="3"/>
  <c r="AN235" i="3"/>
  <c r="CI16" i="2"/>
  <c r="CO16" i="2"/>
  <c r="CQ16" i="2"/>
  <c r="DE16" i="2"/>
  <c r="DG16" i="2"/>
  <c r="DM16" i="2"/>
  <c r="DO16" i="2"/>
  <c r="DP16" i="2"/>
  <c r="CR26" i="2"/>
  <c r="CU26" i="2"/>
  <c r="DR26" i="2"/>
  <c r="DT26" i="2"/>
  <c r="CM10" i="3"/>
  <c r="AN33" i="3"/>
  <c r="AY48" i="3"/>
  <c r="BK181" i="3"/>
  <c r="BL181" i="3"/>
  <c r="BH181" i="3"/>
  <c r="BN181" i="3"/>
  <c r="BO181" i="3"/>
  <c r="BM181" i="3"/>
  <c r="BT181" i="3"/>
  <c r="BQ181" i="3"/>
  <c r="BI181" i="3"/>
  <c r="BS181" i="3"/>
  <c r="AY195" i="3"/>
  <c r="CH206" i="3"/>
  <c r="CC206" i="3"/>
  <c r="CB206" i="3"/>
  <c r="CD206" i="3"/>
  <c r="CJ206" i="3"/>
  <c r="CL206" i="3"/>
  <c r="CO206" i="3"/>
  <c r="CI206" i="3"/>
  <c r="CK206" i="3"/>
  <c r="CN206" i="3"/>
  <c r="CF206" i="3"/>
  <c r="CG206" i="3"/>
  <c r="CE206" i="3"/>
  <c r="CH13" i="5"/>
  <c r="CN13" i="5"/>
  <c r="CP13" i="5"/>
  <c r="DD13" i="5"/>
  <c r="DF13" i="5"/>
  <c r="DL13" i="5"/>
  <c r="DN13" i="5"/>
  <c r="DO13" i="5"/>
  <c r="DP13" i="5"/>
  <c r="BA80" i="6"/>
  <c r="AP80" i="6"/>
  <c r="BJ104" i="6"/>
  <c r="BP104" i="6"/>
  <c r="BA112" i="6"/>
  <c r="AZ112" i="6"/>
  <c r="BX5" i="4"/>
  <c r="BX26" i="4"/>
  <c r="CQ81" i="4"/>
  <c r="CT81" i="4"/>
  <c r="DQ81" i="4"/>
  <c r="CT92" i="4"/>
  <c r="CQ92" i="4"/>
  <c r="BX230" i="5"/>
  <c r="CD87" i="3"/>
  <c r="CJ87" i="3"/>
  <c r="CL87" i="3"/>
  <c r="CM87" i="3"/>
  <c r="CP87" i="3"/>
  <c r="BX39" i="4"/>
  <c r="AX81" i="3"/>
  <c r="CH44" i="5"/>
  <c r="CN44" i="5"/>
  <c r="CP44" i="5"/>
  <c r="DF44" i="5"/>
  <c r="DL44" i="5"/>
  <c r="DN44" i="5"/>
  <c r="DO44" i="5"/>
  <c r="BJ128" i="6"/>
  <c r="BP128" i="6"/>
  <c r="DQ156" i="5"/>
  <c r="DD156" i="5"/>
  <c r="DS156" i="5"/>
  <c r="CT156" i="5"/>
  <c r="CQ156" i="5"/>
  <c r="CH156" i="5"/>
  <c r="CN156" i="5"/>
  <c r="CP156" i="5"/>
  <c r="DF156" i="5"/>
  <c r="DL156" i="5"/>
  <c r="DN156" i="5"/>
  <c r="DO156" i="5"/>
  <c r="BB188" i="5"/>
  <c r="BC188" i="5"/>
  <c r="BK219" i="5"/>
  <c r="BQ219" i="5"/>
  <c r="BS219" i="5"/>
  <c r="BT219" i="5"/>
  <c r="BU219" i="5"/>
  <c r="CO190" i="3"/>
  <c r="CN190" i="3"/>
  <c r="CG190" i="3"/>
  <c r="CE190" i="3"/>
  <c r="CF190" i="3"/>
  <c r="CC190" i="3"/>
  <c r="CI190" i="3"/>
  <c r="CK190" i="3"/>
  <c r="CH190" i="3"/>
  <c r="CB190" i="3"/>
  <c r="BR79" i="6"/>
  <c r="BU79" i="6"/>
  <c r="AZ88" i="6"/>
  <c r="CQ41" i="4"/>
  <c r="DQ41" i="4"/>
  <c r="CT41" i="4"/>
  <c r="BH257" i="3"/>
  <c r="BS257" i="3"/>
  <c r="BO257" i="3"/>
  <c r="BL257" i="3"/>
  <c r="BT257" i="3"/>
  <c r="BN257" i="3"/>
  <c r="BK257" i="3"/>
  <c r="BM257" i="3"/>
  <c r="BI257" i="3"/>
  <c r="BQ257" i="3"/>
  <c r="DQ86" i="4"/>
  <c r="CQ86" i="4"/>
  <c r="CT86" i="4"/>
  <c r="BK157" i="5"/>
  <c r="BQ157" i="5"/>
  <c r="BS157" i="5"/>
  <c r="BT157" i="5"/>
  <c r="BU157" i="5"/>
  <c r="CH89" i="4"/>
  <c r="CN89" i="4"/>
  <c r="CP89" i="4"/>
  <c r="DD89" i="4"/>
  <c r="DF89" i="4"/>
  <c r="BK252" i="4"/>
  <c r="BQ252" i="4"/>
  <c r="BS252" i="4"/>
  <c r="BT252" i="4"/>
  <c r="BU252" i="4"/>
  <c r="CH183" i="5"/>
  <c r="CN183" i="5"/>
  <c r="CP183" i="5"/>
  <c r="DD183" i="5"/>
  <c r="DF183" i="5"/>
  <c r="DL183" i="5"/>
  <c r="DN183" i="5"/>
  <c r="DO183" i="5"/>
  <c r="BK235" i="5"/>
  <c r="BQ235" i="5"/>
  <c r="BS235" i="5"/>
  <c r="BT235" i="5"/>
  <c r="BU235" i="5"/>
  <c r="BR304" i="3"/>
  <c r="CD177" i="3"/>
  <c r="CJ177" i="3"/>
  <c r="CL177" i="3"/>
  <c r="CM177" i="3"/>
  <c r="CP177" i="3"/>
  <c r="BA172" i="3"/>
  <c r="AZ172" i="3"/>
  <c r="BT185" i="3"/>
  <c r="BM185" i="3"/>
  <c r="BK185" i="3"/>
  <c r="BN185" i="3"/>
  <c r="BH185" i="3"/>
  <c r="BO185" i="3"/>
  <c r="BI185" i="3"/>
  <c r="BL185" i="3"/>
  <c r="BS185" i="3"/>
  <c r="BQ185" i="3"/>
  <c r="AV210" i="3"/>
  <c r="AX210" i="3"/>
  <c r="AY218" i="3"/>
  <c r="BK234" i="3"/>
  <c r="BM234" i="3"/>
  <c r="BT234" i="3"/>
  <c r="BN234" i="3"/>
  <c r="BH234" i="3"/>
  <c r="BI234" i="3"/>
  <c r="BJ234" i="3"/>
  <c r="BL234" i="3"/>
  <c r="BS234" i="3"/>
  <c r="BO234" i="3"/>
  <c r="BQ234" i="3"/>
  <c r="BA72" i="6"/>
  <c r="BJ81" i="6"/>
  <c r="BP81" i="6"/>
  <c r="BR83" i="6"/>
  <c r="BU83" i="6"/>
  <c r="BP107" i="6"/>
  <c r="BP178" i="6"/>
  <c r="BK4" i="4"/>
  <c r="BQ4" i="4"/>
  <c r="BS4" i="4"/>
  <c r="BT4" i="4"/>
  <c r="BU4" i="4"/>
  <c r="BX4" i="4"/>
  <c r="CQ11" i="4"/>
  <c r="CT11" i="4"/>
  <c r="DQ11" i="4"/>
  <c r="DD11" i="4"/>
  <c r="DS11" i="4"/>
  <c r="BK36" i="4"/>
  <c r="BQ36" i="4"/>
  <c r="BS36" i="4"/>
  <c r="BT36" i="4"/>
  <c r="BU36" i="4"/>
  <c r="BK114" i="4"/>
  <c r="BQ114" i="4"/>
  <c r="BS114" i="4"/>
  <c r="BT114" i="4"/>
  <c r="BU114" i="4"/>
  <c r="CQ140" i="4"/>
  <c r="CT140" i="4"/>
  <c r="BK169" i="5"/>
  <c r="BQ169" i="5"/>
  <c r="BS169" i="5"/>
  <c r="BT169" i="5"/>
  <c r="BU169" i="5"/>
  <c r="BQ204" i="5"/>
  <c r="BS204" i="5"/>
  <c r="BT204" i="5"/>
  <c r="BU204" i="5"/>
  <c r="AZ80" i="3"/>
  <c r="BA80" i="3"/>
  <c r="BA71" i="3"/>
  <c r="AZ71" i="3"/>
  <c r="CP79" i="3"/>
  <c r="DL58" i="3"/>
  <c r="CT15" i="5"/>
  <c r="CQ15" i="5"/>
  <c r="DQ15" i="5"/>
  <c r="DD15" i="5"/>
  <c r="DS15" i="5"/>
  <c r="CH15" i="5"/>
  <c r="CN15" i="5"/>
  <c r="CP15" i="5"/>
  <c r="DF15" i="5"/>
  <c r="DL15" i="5"/>
  <c r="DN15" i="5"/>
  <c r="DO15" i="5"/>
  <c r="BJ76" i="6"/>
  <c r="BP76" i="6"/>
  <c r="AW108" i="6"/>
  <c r="AZ108" i="6"/>
  <c r="BP111" i="6"/>
  <c r="AP183" i="6"/>
  <c r="BX6" i="4"/>
  <c r="BC20" i="4"/>
  <c r="BB20" i="4"/>
  <c r="BX52" i="4"/>
  <c r="BK74" i="4"/>
  <c r="BQ74" i="4"/>
  <c r="BS74" i="4"/>
  <c r="BT74" i="4"/>
  <c r="BU74" i="4"/>
  <c r="CH82" i="4"/>
  <c r="CN82" i="4"/>
  <c r="CP82" i="4"/>
  <c r="BB158" i="4"/>
  <c r="BC158" i="4"/>
  <c r="CD120" i="3"/>
  <c r="CJ120" i="3"/>
  <c r="CL120" i="3"/>
  <c r="CM120" i="3"/>
  <c r="BR312" i="3"/>
  <c r="BU312" i="3"/>
  <c r="CO182" i="3"/>
  <c r="CF182" i="3"/>
  <c r="CK182" i="3"/>
  <c r="CB182" i="3"/>
  <c r="CI182" i="3"/>
  <c r="CG182" i="3"/>
  <c r="CH182" i="3"/>
  <c r="CC182" i="3"/>
  <c r="CE182" i="3"/>
  <c r="CN182" i="3"/>
  <c r="AY214" i="3"/>
  <c r="AV214" i="3"/>
  <c r="AX214" i="3"/>
  <c r="AW94" i="6"/>
  <c r="AZ94" i="6"/>
  <c r="AP201" i="6"/>
  <c r="BK233" i="4"/>
  <c r="BQ233" i="4"/>
  <c r="BS233" i="4"/>
  <c r="BT233" i="4"/>
  <c r="BU233" i="4"/>
  <c r="BQ331" i="4"/>
  <c r="BS331" i="4"/>
  <c r="BT331" i="4"/>
  <c r="BU331" i="4"/>
  <c r="BX331" i="4"/>
  <c r="DQ147" i="5"/>
  <c r="CQ147" i="5"/>
  <c r="CT147" i="5"/>
  <c r="CQ163" i="5"/>
  <c r="DQ163" i="5"/>
  <c r="CT163" i="5"/>
  <c r="CT247" i="5"/>
  <c r="CQ247" i="5"/>
  <c r="DQ247" i="5"/>
  <c r="BL39" i="3"/>
  <c r="BH39" i="3"/>
  <c r="BN39" i="3"/>
  <c r="BQ39" i="3"/>
  <c r="BI39" i="3"/>
  <c r="BS39" i="3"/>
  <c r="BK39" i="3"/>
  <c r="BO39" i="3"/>
  <c r="BT39" i="3"/>
  <c r="BM39" i="3"/>
  <c r="BW15" i="6"/>
  <c r="BV15" i="6"/>
  <c r="AN50" i="3"/>
  <c r="BK235" i="3"/>
  <c r="BN235" i="3"/>
  <c r="BS235" i="3"/>
  <c r="BM235" i="3"/>
  <c r="BI235" i="3"/>
  <c r="BL235" i="3"/>
  <c r="BO235" i="3"/>
  <c r="BH235" i="3"/>
  <c r="BJ235" i="3"/>
  <c r="BP235" i="3"/>
  <c r="BT235" i="3"/>
  <c r="BQ235" i="3"/>
  <c r="BQ127" i="4"/>
  <c r="BS127" i="4"/>
  <c r="BT127" i="4"/>
  <c r="BU127" i="4"/>
  <c r="DQ217" i="5"/>
  <c r="DD217" i="5"/>
  <c r="DS217" i="5"/>
  <c r="CQ217" i="5"/>
  <c r="CT217" i="5"/>
  <c r="BY16" i="2"/>
  <c r="DR21" i="2"/>
  <c r="DE21" i="2"/>
  <c r="DT21" i="2"/>
  <c r="CR21" i="2"/>
  <c r="CU21" i="2"/>
  <c r="BR26" i="2"/>
  <c r="BT26" i="2"/>
  <c r="BU26" i="2"/>
  <c r="BV26" i="2"/>
  <c r="BU253" i="3"/>
  <c r="BU10" i="3"/>
  <c r="CV78" i="5"/>
  <c r="CU78" i="5"/>
  <c r="BH48" i="3"/>
  <c r="BI48" i="3"/>
  <c r="BJ48" i="3"/>
  <c r="BO48" i="3"/>
  <c r="BL48" i="3"/>
  <c r="BN48" i="3"/>
  <c r="BQ48" i="3"/>
  <c r="BT48" i="3"/>
  <c r="BS48" i="3"/>
  <c r="BM48" i="3"/>
  <c r="BK48" i="3"/>
  <c r="AY181" i="3"/>
  <c r="AV181" i="3"/>
  <c r="AX181" i="3"/>
  <c r="BI195" i="3"/>
  <c r="BL195" i="3"/>
  <c r="BT195" i="3"/>
  <c r="BQ195" i="3"/>
  <c r="BK195" i="3"/>
  <c r="BN195" i="3"/>
  <c r="BS195" i="3"/>
  <c r="BM195" i="3"/>
  <c r="BO195" i="3"/>
  <c r="BH195" i="3"/>
  <c r="BP93" i="6"/>
  <c r="BC52" i="4"/>
  <c r="BB52" i="4"/>
  <c r="BQ92" i="4"/>
  <c r="BS92" i="4"/>
  <c r="BT92" i="4"/>
  <c r="BU92" i="4"/>
  <c r="BK250" i="4"/>
  <c r="BQ250" i="4"/>
  <c r="BS250" i="4"/>
  <c r="BT250" i="4"/>
  <c r="BU250" i="4"/>
  <c r="AV58" i="3"/>
  <c r="AX58" i="3"/>
  <c r="BT245" i="3"/>
  <c r="BS245" i="3"/>
  <c r="BI245" i="3"/>
  <c r="BK245" i="3"/>
  <c r="BO245" i="3"/>
  <c r="BQ245" i="3"/>
  <c r="BL245" i="3"/>
  <c r="BH245" i="3"/>
  <c r="BN245" i="3"/>
  <c r="BM245" i="3"/>
  <c r="BS81" i="3"/>
  <c r="BL81" i="3"/>
  <c r="BN81" i="3"/>
  <c r="BM81" i="3"/>
  <c r="BK81" i="3"/>
  <c r="BH81" i="3"/>
  <c r="BO81" i="3"/>
  <c r="BI81" i="3"/>
  <c r="BT81" i="3"/>
  <c r="BQ81" i="3"/>
  <c r="BX103" i="4"/>
  <c r="AZ119" i="6"/>
  <c r="BA119" i="6"/>
  <c r="BQ156" i="5"/>
  <c r="BS156" i="5"/>
  <c r="BT156" i="5"/>
  <c r="BU156" i="5"/>
  <c r="AN47" i="3"/>
  <c r="AN190" i="3"/>
  <c r="AV190" i="3"/>
  <c r="AY190" i="3"/>
  <c r="CK202" i="3"/>
  <c r="CC202" i="3"/>
  <c r="CH202" i="3"/>
  <c r="CE202" i="3"/>
  <c r="CB202" i="3"/>
  <c r="CO202" i="3"/>
  <c r="CN202" i="3"/>
  <c r="CG202" i="3"/>
  <c r="CF202" i="3"/>
  <c r="CI202" i="3"/>
  <c r="AV236" i="3"/>
  <c r="AX236" i="3"/>
  <c r="BP91" i="6"/>
  <c r="BK41" i="4"/>
  <c r="BQ41" i="4"/>
  <c r="BS41" i="4"/>
  <c r="BT41" i="4"/>
  <c r="BU41" i="4"/>
  <c r="BK86" i="4"/>
  <c r="BQ86" i="4"/>
  <c r="BS86" i="4"/>
  <c r="BT86" i="4"/>
  <c r="BU86" i="4"/>
  <c r="BI66" i="3"/>
  <c r="BL66" i="3"/>
  <c r="BQ66" i="3"/>
  <c r="BN66" i="3"/>
  <c r="BS66" i="3"/>
  <c r="BM66" i="3"/>
  <c r="BK66" i="3"/>
  <c r="BO66" i="3"/>
  <c r="BT66" i="3"/>
  <c r="BH66" i="3"/>
  <c r="BJ66" i="3"/>
  <c r="BP66" i="3"/>
  <c r="DD157" i="5"/>
  <c r="DF157" i="5"/>
  <c r="DL157" i="5"/>
  <c r="DN157" i="5"/>
  <c r="DO157" i="5"/>
  <c r="DP157" i="5"/>
  <c r="CH157" i="5"/>
  <c r="CN157" i="5"/>
  <c r="CP157" i="5"/>
  <c r="BR58" i="6"/>
  <c r="BQ89" i="4"/>
  <c r="BS89" i="4"/>
  <c r="BT89" i="4"/>
  <c r="BU89" i="4"/>
  <c r="DQ252" i="4"/>
  <c r="DD252" i="4"/>
  <c r="DS252" i="4"/>
  <c r="CQ252" i="4"/>
  <c r="CT252" i="4"/>
  <c r="CH189" i="5"/>
  <c r="CN189" i="5"/>
  <c r="CP189" i="5"/>
  <c r="DD189" i="5"/>
  <c r="DF189" i="5"/>
  <c r="DL189" i="5"/>
  <c r="DN189" i="5"/>
  <c r="DO189" i="5"/>
  <c r="BA6" i="6"/>
  <c r="AZ6" i="6"/>
  <c r="CP304" i="3"/>
  <c r="CP301" i="3"/>
  <c r="CD301" i="3"/>
  <c r="CJ301" i="3"/>
  <c r="CL301" i="3"/>
  <c r="AY22" i="3"/>
  <c r="AX37" i="3"/>
  <c r="AY187" i="3"/>
  <c r="AV187" i="3"/>
  <c r="AX187" i="3"/>
  <c r="AY217" i="3"/>
  <c r="CN247" i="3"/>
  <c r="CO247" i="3"/>
  <c r="CG247" i="3"/>
  <c r="CE247" i="3"/>
  <c r="CB247" i="3"/>
  <c r="CF247" i="3"/>
  <c r="CI247" i="3"/>
  <c r="CK247" i="3"/>
  <c r="CH247" i="3"/>
  <c r="CC247" i="3"/>
  <c r="BY63" i="3"/>
  <c r="BZ63" i="3"/>
  <c r="BX63" i="3"/>
  <c r="BJ82" i="6"/>
  <c r="BP82" i="6"/>
  <c r="AW118" i="6"/>
  <c r="BP177" i="6"/>
  <c r="BX35" i="4"/>
  <c r="CH114" i="4"/>
  <c r="CN114" i="4"/>
  <c r="CP114" i="4"/>
  <c r="BX191" i="4"/>
  <c r="AZ127" i="6"/>
  <c r="BA127" i="6"/>
  <c r="CH110" i="4"/>
  <c r="CN110" i="4"/>
  <c r="CP110" i="4"/>
  <c r="CT297" i="4"/>
  <c r="DQ297" i="4"/>
  <c r="DD297" i="4"/>
  <c r="DS297" i="4"/>
  <c r="CQ297" i="4"/>
  <c r="BK164" i="5"/>
  <c r="BQ164" i="5"/>
  <c r="BS164" i="5"/>
  <c r="BT164" i="5"/>
  <c r="BU164" i="5"/>
  <c r="CQ172" i="5"/>
  <c r="DQ172" i="5"/>
  <c r="DS172" i="5"/>
  <c r="CT172" i="5"/>
  <c r="CQ228" i="5"/>
  <c r="CT228" i="5"/>
  <c r="DQ228" i="5"/>
  <c r="DD228" i="5"/>
  <c r="DS228" i="5"/>
  <c r="BE154" i="6"/>
  <c r="BF154" i="6"/>
  <c r="BD154" i="6"/>
  <c r="AY26" i="3"/>
  <c r="BO203" i="3"/>
  <c r="BT203" i="3"/>
  <c r="BQ203" i="3"/>
  <c r="BS203" i="3"/>
  <c r="BN203" i="3"/>
  <c r="BH203" i="3"/>
  <c r="BI203" i="3"/>
  <c r="BJ203" i="3"/>
  <c r="BK203" i="3"/>
  <c r="BM203" i="3"/>
  <c r="BL203" i="3"/>
  <c r="AY216" i="3"/>
  <c r="AY285" i="3"/>
  <c r="BA116" i="6"/>
  <c r="AW193" i="6"/>
  <c r="AZ193" i="6"/>
  <c r="CH6" i="4"/>
  <c r="CN6" i="4"/>
  <c r="CP6" i="4"/>
  <c r="CT9" i="4"/>
  <c r="CQ9" i="4"/>
  <c r="DS9" i="4"/>
  <c r="BB30" i="4"/>
  <c r="BC30" i="4"/>
  <c r="CQ33" i="4"/>
  <c r="CT33" i="4"/>
  <c r="DQ33" i="4"/>
  <c r="DS33" i="4"/>
  <c r="BS218" i="5"/>
  <c r="BT218" i="5"/>
  <c r="BU218" i="5"/>
  <c r="DF94" i="4"/>
  <c r="AX323" i="3"/>
  <c r="BG136" i="5"/>
  <c r="BX195" i="4"/>
  <c r="BY195" i="4"/>
  <c r="BP148" i="6"/>
  <c r="BX224" i="5"/>
  <c r="BX71" i="4"/>
  <c r="BZ71" i="4"/>
  <c r="BX236" i="4"/>
  <c r="BQ133" i="5"/>
  <c r="BS133" i="5"/>
  <c r="BT133" i="5"/>
  <c r="BU133" i="5"/>
  <c r="DS41" i="5"/>
  <c r="BX295" i="4"/>
  <c r="BY295" i="4"/>
  <c r="AV17" i="1"/>
  <c r="AX17" i="1"/>
  <c r="AY17" i="1"/>
  <c r="AZ17" i="1"/>
  <c r="CN159" i="4"/>
  <c r="CP159" i="4"/>
  <c r="AW10" i="6"/>
  <c r="BU70" i="4"/>
  <c r="BQ239" i="4"/>
  <c r="BS239" i="4"/>
  <c r="BT239" i="4"/>
  <c r="BU239" i="4"/>
  <c r="DF110" i="4"/>
  <c r="DL110" i="4"/>
  <c r="DN110" i="4"/>
  <c r="DO110" i="4"/>
  <c r="DP110" i="4"/>
  <c r="BX187" i="4"/>
  <c r="BU198" i="6"/>
  <c r="BV198" i="6"/>
  <c r="BK105" i="5"/>
  <c r="BX85" i="5"/>
  <c r="BS266" i="4"/>
  <c r="BT266" i="4"/>
  <c r="BU266" i="4"/>
  <c r="BQ257" i="4"/>
  <c r="BS257" i="4"/>
  <c r="BT257" i="4"/>
  <c r="BU257" i="4"/>
  <c r="AX14" i="1"/>
  <c r="AY14" i="1"/>
  <c r="AZ14" i="1"/>
  <c r="BQ183" i="4"/>
  <c r="BS183" i="4"/>
  <c r="BT183" i="4"/>
  <c r="BU183" i="4"/>
  <c r="BU240" i="4"/>
  <c r="DI330" i="3"/>
  <c r="BP131" i="6"/>
  <c r="BK244" i="4"/>
  <c r="DP20" i="4"/>
  <c r="AY154" i="3"/>
  <c r="AZ154" i="3"/>
  <c r="BU167" i="4"/>
  <c r="BK51" i="4"/>
  <c r="AN211" i="3"/>
  <c r="CA196" i="5"/>
  <c r="CB196" i="5"/>
  <c r="CC196" i="5"/>
  <c r="CD196" i="5"/>
  <c r="CR74" i="6"/>
  <c r="CQ74" i="6"/>
  <c r="AY296" i="3"/>
  <c r="BI278" i="3"/>
  <c r="BH278" i="3"/>
  <c r="BJ278" i="3"/>
  <c r="BK278" i="3"/>
  <c r="BL278" i="3"/>
  <c r="BM278" i="3"/>
  <c r="BN278" i="3"/>
  <c r="BO278" i="3"/>
  <c r="BP278" i="3"/>
  <c r="BS278" i="3"/>
  <c r="BT278" i="3"/>
  <c r="BQ278" i="3"/>
  <c r="AZ103" i="6"/>
  <c r="BA103" i="6"/>
  <c r="BK75" i="4"/>
  <c r="BQ75" i="4"/>
  <c r="BS75" i="4"/>
  <c r="BT75" i="4"/>
  <c r="BU75" i="4"/>
  <c r="BX75" i="4"/>
  <c r="BQ113" i="4"/>
  <c r="BS113" i="4"/>
  <c r="BT113" i="4"/>
  <c r="BU113" i="4"/>
  <c r="CN253" i="4"/>
  <c r="CP253" i="4"/>
  <c r="BB244" i="5"/>
  <c r="BC244" i="5"/>
  <c r="CQ90" i="6"/>
  <c r="CR90" i="6"/>
  <c r="BX99" i="4"/>
  <c r="BB251" i="4"/>
  <c r="BC251" i="4"/>
  <c r="BL7" i="2"/>
  <c r="BR7" i="2"/>
  <c r="BT7" i="2"/>
  <c r="BU7" i="2"/>
  <c r="BV7" i="2"/>
  <c r="CD172" i="3"/>
  <c r="CJ172" i="3"/>
  <c r="CL172" i="3"/>
  <c r="CM172" i="3"/>
  <c r="CP172" i="3"/>
  <c r="BI35" i="3"/>
  <c r="BS35" i="3"/>
  <c r="BO35" i="3"/>
  <c r="BL35" i="3"/>
  <c r="BH35" i="3"/>
  <c r="BJ35" i="3"/>
  <c r="BM35" i="3"/>
  <c r="BN35" i="3"/>
  <c r="BQ35" i="3"/>
  <c r="BK35" i="3"/>
  <c r="BT35" i="3"/>
  <c r="AY212" i="3"/>
  <c r="CQ85" i="6"/>
  <c r="CR85" i="6"/>
  <c r="BP95" i="6"/>
  <c r="AW195" i="6"/>
  <c r="AZ195" i="6"/>
  <c r="BX56" i="4"/>
  <c r="BK72" i="4"/>
  <c r="BQ72" i="4"/>
  <c r="BS72" i="4"/>
  <c r="BT72" i="4"/>
  <c r="BU72" i="4"/>
  <c r="BA145" i="3"/>
  <c r="AZ145" i="3"/>
  <c r="AP74" i="6"/>
  <c r="CN103" i="4"/>
  <c r="CP103" i="4"/>
  <c r="AY248" i="3"/>
  <c r="AZ53" i="6"/>
  <c r="AP53" i="6"/>
  <c r="CI14" i="2"/>
  <c r="CO14" i="2"/>
  <c r="CQ14" i="2"/>
  <c r="BT236" i="3"/>
  <c r="BS236" i="3"/>
  <c r="BH236" i="3"/>
  <c r="BI236" i="3"/>
  <c r="BJ236" i="3"/>
  <c r="BK236" i="3"/>
  <c r="BQ236" i="3"/>
  <c r="BM236" i="3"/>
  <c r="BN236" i="3"/>
  <c r="BO236" i="3"/>
  <c r="BL236" i="3"/>
  <c r="AY243" i="3"/>
  <c r="AX275" i="3"/>
  <c r="BA176" i="6"/>
  <c r="AP176" i="6"/>
  <c r="CQ24" i="4"/>
  <c r="CT24" i="4"/>
  <c r="CH79" i="4"/>
  <c r="CN79" i="4"/>
  <c r="CP79" i="4"/>
  <c r="DD79" i="4"/>
  <c r="DF79" i="4"/>
  <c r="DL79" i="4"/>
  <c r="DN79" i="4"/>
  <c r="DO79" i="4"/>
  <c r="DQ79" i="4"/>
  <c r="DP79" i="4"/>
  <c r="DF84" i="4"/>
  <c r="DL84" i="4"/>
  <c r="DN84" i="4"/>
  <c r="DO84" i="4"/>
  <c r="CH84" i="4"/>
  <c r="CN84" i="4"/>
  <c r="CP84" i="4"/>
  <c r="BQ104" i="4"/>
  <c r="BS104" i="4"/>
  <c r="BT104" i="4"/>
  <c r="BU104" i="4"/>
  <c r="CF188" i="3"/>
  <c r="CH188" i="3"/>
  <c r="CI188" i="3"/>
  <c r="CG188" i="3"/>
  <c r="CC188" i="3"/>
  <c r="CE188" i="3"/>
  <c r="CK188" i="3"/>
  <c r="CN188" i="3"/>
  <c r="CO188" i="3"/>
  <c r="CB188" i="3"/>
  <c r="BR205" i="6"/>
  <c r="BU205" i="6"/>
  <c r="BK229" i="4"/>
  <c r="BQ229" i="4"/>
  <c r="BS229" i="4"/>
  <c r="BT229" i="4"/>
  <c r="BU229" i="4"/>
  <c r="CQ309" i="4"/>
  <c r="CT309" i="4"/>
  <c r="BA65" i="6"/>
  <c r="BC226" i="5"/>
  <c r="BB226" i="5"/>
  <c r="BQ236" i="5"/>
  <c r="BS236" i="5"/>
  <c r="BT236" i="5"/>
  <c r="BU236" i="5"/>
  <c r="BX236" i="5"/>
  <c r="CU18" i="2"/>
  <c r="CR18" i="2"/>
  <c r="AP14" i="6"/>
  <c r="AZ14" i="6"/>
  <c r="CD138" i="3"/>
  <c r="CJ138" i="3"/>
  <c r="CL138" i="3"/>
  <c r="CM138" i="3"/>
  <c r="CP138" i="3"/>
  <c r="CF37" i="3"/>
  <c r="CN37" i="3"/>
  <c r="CG37" i="3"/>
  <c r="CO37" i="3"/>
  <c r="CI37" i="3"/>
  <c r="CB37" i="3"/>
  <c r="CK37" i="3"/>
  <c r="CH37" i="3"/>
  <c r="CC37" i="3"/>
  <c r="CE37" i="3"/>
  <c r="CH54" i="3"/>
  <c r="CE54" i="3"/>
  <c r="CG54" i="3"/>
  <c r="CI54" i="3"/>
  <c r="CF54" i="3"/>
  <c r="CC54" i="3"/>
  <c r="CB54" i="3"/>
  <c r="CN54" i="3"/>
  <c r="CO54" i="3"/>
  <c r="CK54" i="3"/>
  <c r="BK194" i="3"/>
  <c r="BM194" i="3"/>
  <c r="BT194" i="3"/>
  <c r="BN194" i="3"/>
  <c r="BL194" i="3"/>
  <c r="BI194" i="3"/>
  <c r="BH194" i="3"/>
  <c r="BJ194" i="3"/>
  <c r="BS194" i="3"/>
  <c r="BO194" i="3"/>
  <c r="BQ194" i="3"/>
  <c r="BL217" i="3"/>
  <c r="BQ217" i="3"/>
  <c r="BM217" i="3"/>
  <c r="BI217" i="3"/>
  <c r="BN217" i="3"/>
  <c r="BT217" i="3"/>
  <c r="BK217" i="3"/>
  <c r="BO217" i="3"/>
  <c r="BH217" i="3"/>
  <c r="BJ217" i="3"/>
  <c r="BS217" i="3"/>
  <c r="CP270" i="3"/>
  <c r="AY277" i="3"/>
  <c r="BJ75" i="6"/>
  <c r="BP75" i="6"/>
  <c r="BA82" i="6"/>
  <c r="AP90" i="6"/>
  <c r="BQ10" i="4"/>
  <c r="BS10" i="4"/>
  <c r="BT10" i="4"/>
  <c r="BU10" i="4"/>
  <c r="CC25" i="3"/>
  <c r="CG25" i="3"/>
  <c r="CO25" i="3"/>
  <c r="CB25" i="3"/>
  <c r="CD25" i="3"/>
  <c r="CE25" i="3"/>
  <c r="CN25" i="3"/>
  <c r="CK25" i="3"/>
  <c r="CH25" i="3"/>
  <c r="CF25" i="3"/>
  <c r="CI25" i="3"/>
  <c r="BX130" i="4"/>
  <c r="BK145" i="4"/>
  <c r="BQ145" i="4"/>
  <c r="BS145" i="4"/>
  <c r="BT145" i="4"/>
  <c r="BU145" i="4"/>
  <c r="BQ297" i="4"/>
  <c r="BS297" i="4"/>
  <c r="BT297" i="4"/>
  <c r="BU297" i="4"/>
  <c r="BK171" i="5"/>
  <c r="BQ171" i="5"/>
  <c r="BS171" i="5"/>
  <c r="BT171" i="5"/>
  <c r="BU171" i="5"/>
  <c r="BQ231" i="5"/>
  <c r="BS231" i="5"/>
  <c r="BT231" i="5"/>
  <c r="BU231" i="5"/>
  <c r="BY19" i="2"/>
  <c r="BP9" i="6"/>
  <c r="BE83" i="5"/>
  <c r="BF83" i="5"/>
  <c r="BG83" i="5"/>
  <c r="BD83" i="5"/>
  <c r="BF12" i="2"/>
  <c r="BG12" i="2"/>
  <c r="BH12" i="2"/>
  <c r="BE12" i="2"/>
  <c r="AN52" i="3"/>
  <c r="AV200" i="3"/>
  <c r="AY271" i="3"/>
  <c r="AV273" i="3"/>
  <c r="AX273" i="3"/>
  <c r="CC276" i="3"/>
  <c r="CB276" i="3"/>
  <c r="CF276" i="3"/>
  <c r="CN276" i="3"/>
  <c r="CH276" i="3"/>
  <c r="CE276" i="3"/>
  <c r="CI276" i="3"/>
  <c r="CK276" i="3"/>
  <c r="CO276" i="3"/>
  <c r="CG276" i="3"/>
  <c r="AX283" i="3"/>
  <c r="AY283" i="3"/>
  <c r="BU187" i="6"/>
  <c r="BR187" i="6"/>
  <c r="BX28" i="4"/>
  <c r="BX33" i="4"/>
  <c r="CH37" i="4"/>
  <c r="CN37" i="4"/>
  <c r="CP37" i="4"/>
  <c r="CT101" i="4"/>
  <c r="DQ101" i="4"/>
  <c r="CQ101" i="4"/>
  <c r="DD101" i="4"/>
  <c r="DF101" i="4"/>
  <c r="DL101" i="4"/>
  <c r="DN101" i="4"/>
  <c r="DO101" i="4"/>
  <c r="DP101" i="4"/>
  <c r="CH101" i="4"/>
  <c r="CN101" i="4"/>
  <c r="CP101" i="4"/>
  <c r="BB104" i="4"/>
  <c r="BC104" i="4"/>
  <c r="BC265" i="4"/>
  <c r="BB265" i="4"/>
  <c r="BK180" i="3"/>
  <c r="BN180" i="3"/>
  <c r="BM180" i="3"/>
  <c r="BH180" i="3"/>
  <c r="BI180" i="3"/>
  <c r="BJ180" i="3"/>
  <c r="BQ180" i="3"/>
  <c r="BT180" i="3"/>
  <c r="BL180" i="3"/>
  <c r="BO180" i="3"/>
  <c r="BS180" i="3"/>
  <c r="CQ305" i="4"/>
  <c r="CT305" i="4"/>
  <c r="DQ305" i="4"/>
  <c r="BQ221" i="5"/>
  <c r="BS221" i="5"/>
  <c r="BT221" i="5"/>
  <c r="BU221" i="5"/>
  <c r="BX173" i="5"/>
  <c r="BQ180" i="5"/>
  <c r="BS180" i="5"/>
  <c r="BT180" i="5"/>
  <c r="BU180" i="5"/>
  <c r="DS244" i="5"/>
  <c r="CT244" i="5"/>
  <c r="CQ244" i="5"/>
  <c r="BS55" i="3"/>
  <c r="BN55" i="3"/>
  <c r="BH55" i="3"/>
  <c r="BI55" i="3"/>
  <c r="BJ55" i="3"/>
  <c r="BO55" i="3"/>
  <c r="BQ55" i="3"/>
  <c r="BL55" i="3"/>
  <c r="BT55" i="3"/>
  <c r="BM55" i="3"/>
  <c r="BK55" i="3"/>
  <c r="DF75" i="4"/>
  <c r="DL75" i="4"/>
  <c r="DN75" i="4"/>
  <c r="DO75" i="4"/>
  <c r="DQ75" i="4"/>
  <c r="DP75" i="4"/>
  <c r="CT75" i="4"/>
  <c r="CQ75" i="4"/>
  <c r="BK253" i="4"/>
  <c r="BQ253" i="4"/>
  <c r="BS253" i="4"/>
  <c r="BT253" i="4"/>
  <c r="BU253" i="4"/>
  <c r="BA301" i="3"/>
  <c r="AZ301" i="3"/>
  <c r="BS42" i="3"/>
  <c r="BQ42" i="3"/>
  <c r="BI42" i="3"/>
  <c r="BN42" i="3"/>
  <c r="BO42" i="3"/>
  <c r="BK42" i="3"/>
  <c r="BM42" i="3"/>
  <c r="BH42" i="3"/>
  <c r="BL42" i="3"/>
  <c r="BT42" i="3"/>
  <c r="BB68" i="4"/>
  <c r="BC68" i="4"/>
  <c r="BX233" i="5"/>
  <c r="BR11" i="2"/>
  <c r="BT11" i="2"/>
  <c r="BU11" i="2"/>
  <c r="BV11" i="2"/>
  <c r="CR17" i="2"/>
  <c r="DS17" i="2"/>
  <c r="DE17" i="2"/>
  <c r="DG17" i="2"/>
  <c r="DM17" i="2"/>
  <c r="DO17" i="2"/>
  <c r="DP17" i="2"/>
  <c r="CI17" i="2"/>
  <c r="CO17" i="2"/>
  <c r="CQ17" i="2"/>
  <c r="CI25" i="2"/>
  <c r="CO25" i="2"/>
  <c r="CQ25" i="2"/>
  <c r="DG25" i="2"/>
  <c r="DM25" i="2"/>
  <c r="DO25" i="2"/>
  <c r="DP25" i="2"/>
  <c r="BP5" i="6"/>
  <c r="BJ145" i="3"/>
  <c r="BP145" i="3"/>
  <c r="AY198" i="3"/>
  <c r="BK16" i="5"/>
  <c r="BQ16" i="5"/>
  <c r="BS16" i="5"/>
  <c r="BT16" i="5"/>
  <c r="BU16" i="5"/>
  <c r="BP80" i="6"/>
  <c r="BU80" i="6"/>
  <c r="BR80" i="6"/>
  <c r="BA104" i="6"/>
  <c r="BU195" i="6"/>
  <c r="BR195" i="6"/>
  <c r="CH16" i="4"/>
  <c r="CN16" i="4"/>
  <c r="CP16" i="4"/>
  <c r="DD16" i="4"/>
  <c r="DF16" i="4"/>
  <c r="DL16" i="4"/>
  <c r="DN16" i="4"/>
  <c r="DO16" i="4"/>
  <c r="DP16" i="4"/>
  <c r="DQ230" i="5"/>
  <c r="CQ230" i="5"/>
  <c r="CT230" i="5"/>
  <c r="BR87" i="3"/>
  <c r="BU87" i="3"/>
  <c r="BS208" i="3"/>
  <c r="BL208" i="3"/>
  <c r="BO208" i="3"/>
  <c r="BM208" i="3"/>
  <c r="BK208" i="3"/>
  <c r="BI208" i="3"/>
  <c r="BQ208" i="3"/>
  <c r="BT208" i="3"/>
  <c r="BN208" i="3"/>
  <c r="BH208" i="3"/>
  <c r="AY242" i="3"/>
  <c r="CH39" i="4"/>
  <c r="CN39" i="4"/>
  <c r="CP39" i="4"/>
  <c r="DD39" i="4"/>
  <c r="DF39" i="4"/>
  <c r="DL39" i="4"/>
  <c r="DN39" i="4"/>
  <c r="DO39" i="4"/>
  <c r="DP39" i="4"/>
  <c r="BU185" i="6"/>
  <c r="BR185" i="6"/>
  <c r="CH248" i="3"/>
  <c r="CF248" i="3"/>
  <c r="CC248" i="3"/>
  <c r="CI248" i="3"/>
  <c r="CG248" i="3"/>
  <c r="CN248" i="3"/>
  <c r="CK248" i="3"/>
  <c r="CO248" i="3"/>
  <c r="CE248" i="3"/>
  <c r="CB248" i="3"/>
  <c r="BA128" i="6"/>
  <c r="AW128" i="6"/>
  <c r="AZ128" i="6"/>
  <c r="BQ149" i="5"/>
  <c r="BS149" i="5"/>
  <c r="BT149" i="5"/>
  <c r="BU149" i="5"/>
  <c r="BY14" i="2"/>
  <c r="AV241" i="3"/>
  <c r="AX241" i="3"/>
  <c r="BF13" i="5"/>
  <c r="BG13" i="5"/>
  <c r="BD13" i="5"/>
  <c r="BE13" i="5"/>
  <c r="AZ79" i="6"/>
  <c r="BR88" i="6"/>
  <c r="BU88" i="6"/>
  <c r="BX24" i="4"/>
  <c r="BQ38" i="4"/>
  <c r="BS38" i="4"/>
  <c r="BT38" i="4"/>
  <c r="BU38" i="4"/>
  <c r="BX79" i="4"/>
  <c r="BX84" i="4"/>
  <c r="CH90" i="4"/>
  <c r="CN90" i="4"/>
  <c r="CP90" i="4"/>
  <c r="DD90" i="4"/>
  <c r="DF90" i="4"/>
  <c r="DL90" i="4"/>
  <c r="DN90" i="4"/>
  <c r="DO90" i="4"/>
  <c r="DD229" i="4"/>
  <c r="DF229" i="4"/>
  <c r="DL229" i="4"/>
  <c r="DN229" i="4"/>
  <c r="DO229" i="4"/>
  <c r="DP229" i="4"/>
  <c r="CH229" i="4"/>
  <c r="CN229" i="4"/>
  <c r="CP229" i="4"/>
  <c r="AY178" i="3"/>
  <c r="CR8" i="2"/>
  <c r="DR8" i="2"/>
  <c r="DT8" i="2"/>
  <c r="CU8" i="2"/>
  <c r="DD122" i="4"/>
  <c r="DF122" i="4"/>
  <c r="DL122" i="4"/>
  <c r="DN122" i="4"/>
  <c r="DO122" i="4"/>
  <c r="DP122" i="4"/>
  <c r="CH122" i="4"/>
  <c r="CN122" i="4"/>
  <c r="CP122" i="4"/>
  <c r="CQ167" i="5"/>
  <c r="CT167" i="5"/>
  <c r="DQ222" i="5"/>
  <c r="DS222" i="5"/>
  <c r="CT222" i="5"/>
  <c r="CQ222" i="5"/>
  <c r="AP4" i="6"/>
  <c r="BP14" i="6"/>
  <c r="BR14" i="6"/>
  <c r="BU14" i="6"/>
  <c r="BP80" i="3"/>
  <c r="DP229" i="5"/>
  <c r="BZ74" i="5"/>
  <c r="BY74" i="5"/>
  <c r="AX54" i="3"/>
  <c r="AV194" i="3"/>
  <c r="CK210" i="3"/>
  <c r="CI210" i="3"/>
  <c r="CG210" i="3"/>
  <c r="CF210" i="3"/>
  <c r="CN210" i="3"/>
  <c r="CO210" i="3"/>
  <c r="CE210" i="3"/>
  <c r="CH210" i="3"/>
  <c r="CB210" i="3"/>
  <c r="CC210" i="3"/>
  <c r="BT267" i="3"/>
  <c r="BN267" i="3"/>
  <c r="BK267" i="3"/>
  <c r="BS267" i="3"/>
  <c r="BM267" i="3"/>
  <c r="BI267" i="3"/>
  <c r="BH267" i="3"/>
  <c r="BJ267" i="3"/>
  <c r="BP267" i="3"/>
  <c r="BO267" i="3"/>
  <c r="BL267" i="3"/>
  <c r="BQ267" i="3"/>
  <c r="BJ270" i="3"/>
  <c r="BP270" i="3"/>
  <c r="BM282" i="3"/>
  <c r="BS282" i="3"/>
  <c r="BO282" i="3"/>
  <c r="BI282" i="3"/>
  <c r="BH282" i="3"/>
  <c r="BL282" i="3"/>
  <c r="BK282" i="3"/>
  <c r="BT282" i="3"/>
  <c r="BQ282" i="3"/>
  <c r="BN282" i="3"/>
  <c r="BP72" i="6"/>
  <c r="AZ75" i="6"/>
  <c r="BA81" i="6"/>
  <c r="BA83" i="6"/>
  <c r="AZ83" i="6"/>
  <c r="BU90" i="6"/>
  <c r="BA178" i="6"/>
  <c r="CH2" i="4"/>
  <c r="CN2" i="4"/>
  <c r="CP2" i="4"/>
  <c r="AN25" i="3"/>
  <c r="BX140" i="4"/>
  <c r="DD171" i="5"/>
  <c r="DF171" i="5"/>
  <c r="DL171" i="5"/>
  <c r="DN171" i="5"/>
  <c r="DO171" i="5"/>
  <c r="DP171" i="5"/>
  <c r="CH171" i="5"/>
  <c r="CN171" i="5"/>
  <c r="CP171" i="5"/>
  <c r="DD252" i="5"/>
  <c r="DF252" i="5"/>
  <c r="DL252" i="5"/>
  <c r="DN252" i="5"/>
  <c r="DO252" i="5"/>
  <c r="DQ252" i="5"/>
  <c r="DP252" i="5"/>
  <c r="CH252" i="5"/>
  <c r="CN252" i="5"/>
  <c r="CP252" i="5"/>
  <c r="DE2" i="2"/>
  <c r="DG2" i="2"/>
  <c r="DM2" i="2"/>
  <c r="DO2" i="2"/>
  <c r="DP2" i="2"/>
  <c r="DR2" i="2"/>
  <c r="DQ2" i="2"/>
  <c r="CI2" i="2"/>
  <c r="CO2" i="2"/>
  <c r="CQ2" i="2"/>
  <c r="CI15" i="2"/>
  <c r="CO15" i="2"/>
  <c r="CQ15" i="2"/>
  <c r="DE15" i="2"/>
  <c r="DG15" i="2"/>
  <c r="DM15" i="2"/>
  <c r="DO15" i="2"/>
  <c r="DP15" i="2"/>
  <c r="CR15" i="2"/>
  <c r="DR15" i="2"/>
  <c r="DT15" i="2"/>
  <c r="CU15" i="2"/>
  <c r="AW9" i="6"/>
  <c r="AZ9" i="6"/>
  <c r="BR68" i="3"/>
  <c r="BU68" i="3"/>
  <c r="BE73" i="5"/>
  <c r="BD73" i="5"/>
  <c r="BF73" i="5"/>
  <c r="BG73" i="5"/>
  <c r="CB194" i="4"/>
  <c r="CC194" i="4"/>
  <c r="CD194" i="4"/>
  <c r="CA194" i="4"/>
  <c r="BN200" i="3"/>
  <c r="BT200" i="3"/>
  <c r="BS200" i="3"/>
  <c r="BH200" i="3"/>
  <c r="BK200" i="3"/>
  <c r="BO200" i="3"/>
  <c r="BM200" i="3"/>
  <c r="BL200" i="3"/>
  <c r="BI200" i="3"/>
  <c r="BQ200" i="3"/>
  <c r="CG271" i="3"/>
  <c r="CH271" i="3"/>
  <c r="CN271" i="3"/>
  <c r="CE271" i="3"/>
  <c r="CC271" i="3"/>
  <c r="CO271" i="3"/>
  <c r="CK271" i="3"/>
  <c r="CI271" i="3"/>
  <c r="CB271" i="3"/>
  <c r="CF271" i="3"/>
  <c r="BT283" i="3"/>
  <c r="BO283" i="3"/>
  <c r="BI283" i="3"/>
  <c r="BH283" i="3"/>
  <c r="BJ283" i="3"/>
  <c r="BN283" i="3"/>
  <c r="BM283" i="3"/>
  <c r="BK283" i="3"/>
  <c r="BS283" i="3"/>
  <c r="BL283" i="3"/>
  <c r="BQ283" i="3"/>
  <c r="DQ14" i="5"/>
  <c r="DS14" i="5"/>
  <c r="CQ14" i="5"/>
  <c r="CT14" i="5"/>
  <c r="CN34" i="4"/>
  <c r="CP34" i="4"/>
  <c r="CQ64" i="4"/>
  <c r="DQ64" i="4"/>
  <c r="CT64" i="4"/>
  <c r="BX80" i="4"/>
  <c r="BK88" i="4"/>
  <c r="BQ88" i="4"/>
  <c r="BS88" i="4"/>
  <c r="BT88" i="4"/>
  <c r="BU88" i="4"/>
  <c r="CH96" i="4"/>
  <c r="CN96" i="4"/>
  <c r="CP96" i="4"/>
  <c r="DD96" i="4"/>
  <c r="DF96" i="4"/>
  <c r="DL96" i="4"/>
  <c r="DN96" i="4"/>
  <c r="DO96" i="4"/>
  <c r="CT116" i="4"/>
  <c r="DQ116" i="4"/>
  <c r="DS116" i="4"/>
  <c r="CQ116" i="4"/>
  <c r="BK214" i="3"/>
  <c r="BM214" i="3"/>
  <c r="BQ214" i="3"/>
  <c r="BL214" i="3"/>
  <c r="BN214" i="3"/>
  <c r="BH214" i="3"/>
  <c r="BS214" i="3"/>
  <c r="BI214" i="3"/>
  <c r="BO214" i="3"/>
  <c r="BT214" i="3"/>
  <c r="CN141" i="4"/>
  <c r="CP141" i="4"/>
  <c r="CH221" i="5"/>
  <c r="CN221" i="5"/>
  <c r="CP221" i="5"/>
  <c r="DD221" i="5"/>
  <c r="DF221" i="5"/>
  <c r="BX147" i="5"/>
  <c r="BQ163" i="5"/>
  <c r="BS163" i="5"/>
  <c r="BT163" i="5"/>
  <c r="BU163" i="5"/>
  <c r="BQ175" i="5"/>
  <c r="BS175" i="5"/>
  <c r="BT175" i="5"/>
  <c r="BU175" i="5"/>
  <c r="BC240" i="5"/>
  <c r="BB240" i="5"/>
  <c r="BD18" i="6"/>
  <c r="BE18" i="6"/>
  <c r="BF18" i="6"/>
  <c r="DQ243" i="5"/>
  <c r="CQ243" i="5"/>
  <c r="CT243" i="5"/>
  <c r="DD243" i="5"/>
  <c r="DF243" i="5"/>
  <c r="DL243" i="5"/>
  <c r="DN243" i="5"/>
  <c r="DO243" i="5"/>
  <c r="DP243" i="5"/>
  <c r="CH243" i="5"/>
  <c r="CN243" i="5"/>
  <c r="CP243" i="5"/>
  <c r="DD251" i="5"/>
  <c r="DF251" i="5"/>
  <c r="DL251" i="5"/>
  <c r="DN251" i="5"/>
  <c r="DO251" i="5"/>
  <c r="CH251" i="5"/>
  <c r="CN251" i="5"/>
  <c r="CP251" i="5"/>
  <c r="AZ270" i="3"/>
  <c r="BA270" i="3"/>
  <c r="BX60" i="4"/>
  <c r="DD205" i="5"/>
  <c r="DF205" i="5"/>
  <c r="DL205" i="5"/>
  <c r="DN205" i="5"/>
  <c r="DO205" i="5"/>
  <c r="CH205" i="5"/>
  <c r="CN205" i="5"/>
  <c r="CP205" i="5"/>
  <c r="CQ205" i="5"/>
  <c r="DQ205" i="5"/>
  <c r="DS205" i="5"/>
  <c r="CT205" i="5"/>
  <c r="DR11" i="2"/>
  <c r="DE11" i="2"/>
  <c r="DT11" i="2"/>
  <c r="CU11" i="2"/>
  <c r="CR11" i="2"/>
  <c r="CU16" i="2"/>
  <c r="CR16" i="2"/>
  <c r="DR16" i="2"/>
  <c r="BU12" i="6"/>
  <c r="BR12" i="6"/>
  <c r="AY33" i="3"/>
  <c r="CH181" i="3"/>
  <c r="CG181" i="3"/>
  <c r="CI181" i="3"/>
  <c r="CC181" i="3"/>
  <c r="CN181" i="3"/>
  <c r="CF181" i="3"/>
  <c r="CB181" i="3"/>
  <c r="CK181" i="3"/>
  <c r="CE181" i="3"/>
  <c r="CO181" i="3"/>
  <c r="BU104" i="6"/>
  <c r="BR104" i="6"/>
  <c r="AP112" i="6"/>
  <c r="BC9" i="4"/>
  <c r="BB9" i="4"/>
  <c r="BK26" i="4"/>
  <c r="BQ26" i="4"/>
  <c r="BS26" i="4"/>
  <c r="BT26" i="4"/>
  <c r="BU26" i="4"/>
  <c r="DD81" i="4"/>
  <c r="DF81" i="4"/>
  <c r="DL81" i="4"/>
  <c r="DN81" i="4"/>
  <c r="DO81" i="4"/>
  <c r="DP81" i="4"/>
  <c r="CH81" i="4"/>
  <c r="CN81" i="4"/>
  <c r="CP81" i="4"/>
  <c r="BA138" i="3"/>
  <c r="AZ138" i="3"/>
  <c r="BK242" i="3"/>
  <c r="BM242" i="3"/>
  <c r="BS242" i="3"/>
  <c r="BI242" i="3"/>
  <c r="BO242" i="3"/>
  <c r="BT242" i="3"/>
  <c r="BQ242" i="3"/>
  <c r="BL242" i="3"/>
  <c r="BH242" i="3"/>
  <c r="BN242" i="3"/>
  <c r="CT8" i="4"/>
  <c r="CQ8" i="4"/>
  <c r="CQ190" i="5"/>
  <c r="DQ190" i="5"/>
  <c r="CT190" i="5"/>
  <c r="BT190" i="3"/>
  <c r="BS190" i="3"/>
  <c r="BR190" i="3"/>
  <c r="BQ190" i="3"/>
  <c r="BN190" i="3"/>
  <c r="BL190" i="3"/>
  <c r="BH190" i="3"/>
  <c r="BI190" i="3"/>
  <c r="BJ190" i="3"/>
  <c r="BK190" i="3"/>
  <c r="BM190" i="3"/>
  <c r="BO190" i="3"/>
  <c r="BP190" i="3"/>
  <c r="AX202" i="3"/>
  <c r="BP79" i="6"/>
  <c r="DF32" i="4"/>
  <c r="DL32" i="4"/>
  <c r="DN32" i="4"/>
  <c r="DO32" i="4"/>
  <c r="BC70" i="4"/>
  <c r="BB70" i="4"/>
  <c r="CG257" i="3"/>
  <c r="CF257" i="3"/>
  <c r="CN257" i="3"/>
  <c r="CE257" i="3"/>
  <c r="CB257" i="3"/>
  <c r="CI257" i="3"/>
  <c r="CH257" i="3"/>
  <c r="CK257" i="3"/>
  <c r="CC257" i="3"/>
  <c r="CO257" i="3"/>
  <c r="BY157" i="5"/>
  <c r="BZ157" i="5"/>
  <c r="DL89" i="4"/>
  <c r="DN89" i="4"/>
  <c r="DO89" i="4"/>
  <c r="DQ89" i="4"/>
  <c r="DP89" i="4"/>
  <c r="CQ89" i="4"/>
  <c r="CT89" i="4"/>
  <c r="BB110" i="4"/>
  <c r="BC110" i="4"/>
  <c r="BX252" i="4"/>
  <c r="BX167" i="5"/>
  <c r="BQ167" i="5"/>
  <c r="BS167" i="5"/>
  <c r="BT167" i="5"/>
  <c r="BU167" i="5"/>
  <c r="DQ183" i="5"/>
  <c r="DS183" i="5"/>
  <c r="CQ183" i="5"/>
  <c r="CT183" i="5"/>
  <c r="BP304" i="3"/>
  <c r="BU304" i="3"/>
  <c r="AP68" i="6"/>
  <c r="CG185" i="3"/>
  <c r="CI185" i="3"/>
  <c r="CB185" i="3"/>
  <c r="CF185" i="3"/>
  <c r="CH185" i="3"/>
  <c r="CO185" i="3"/>
  <c r="CE185" i="3"/>
  <c r="CN185" i="3"/>
  <c r="CK185" i="3"/>
  <c r="CC185" i="3"/>
  <c r="AY210" i="3"/>
  <c r="CO234" i="3"/>
  <c r="CN234" i="3"/>
  <c r="CG234" i="3"/>
  <c r="CB234" i="3"/>
  <c r="CF234" i="3"/>
  <c r="CH234" i="3"/>
  <c r="CE234" i="3"/>
  <c r="CK234" i="3"/>
  <c r="CC234" i="3"/>
  <c r="CI234" i="3"/>
  <c r="AY244" i="3"/>
  <c r="AV244" i="3"/>
  <c r="AX244" i="3"/>
  <c r="AN279" i="3"/>
  <c r="BP83" i="6"/>
  <c r="BA92" i="6"/>
  <c r="AZ92" i="6"/>
  <c r="BP118" i="6"/>
  <c r="BR118" i="6"/>
  <c r="BU118" i="6"/>
  <c r="DQ7" i="4"/>
  <c r="CT7" i="4"/>
  <c r="CQ7" i="4"/>
  <c r="CH11" i="4"/>
  <c r="CN11" i="4"/>
  <c r="CP11" i="4"/>
  <c r="DF11" i="4"/>
  <c r="DL11" i="4"/>
  <c r="DN11" i="4"/>
  <c r="DO11" i="4"/>
  <c r="DP11" i="4"/>
  <c r="CT27" i="4"/>
  <c r="CQ27" i="4"/>
  <c r="CH44" i="4"/>
  <c r="CN44" i="4"/>
  <c r="CP44" i="4"/>
  <c r="BY253" i="5"/>
  <c r="BZ253" i="5"/>
  <c r="DQ94" i="4"/>
  <c r="CQ94" i="4"/>
  <c r="CT94" i="4"/>
  <c r="BP127" i="6"/>
  <c r="BK245" i="4"/>
  <c r="BQ245" i="4"/>
  <c r="BS245" i="4"/>
  <c r="BT245" i="4"/>
  <c r="BU245" i="4"/>
  <c r="CT164" i="5"/>
  <c r="DQ164" i="5"/>
  <c r="CQ164" i="5"/>
  <c r="CH187" i="5"/>
  <c r="CN187" i="5"/>
  <c r="CP187" i="5"/>
  <c r="DD187" i="5"/>
  <c r="DF187" i="5"/>
  <c r="DL187" i="5"/>
  <c r="DN187" i="5"/>
  <c r="DO187" i="5"/>
  <c r="DD195" i="5"/>
  <c r="DF195" i="5"/>
  <c r="DL195" i="5"/>
  <c r="DN195" i="5"/>
  <c r="DO195" i="5"/>
  <c r="CH195" i="5"/>
  <c r="CN195" i="5"/>
  <c r="CP195" i="5"/>
  <c r="BX228" i="5"/>
  <c r="CT241" i="5"/>
  <c r="CQ241" i="5"/>
  <c r="BQ252" i="5"/>
  <c r="BS252" i="5"/>
  <c r="BT252" i="5"/>
  <c r="BU252" i="5"/>
  <c r="BX252" i="5"/>
  <c r="BR15" i="2"/>
  <c r="BT15" i="2"/>
  <c r="BU15" i="2"/>
  <c r="BV15" i="2"/>
  <c r="BZ229" i="5"/>
  <c r="BY229" i="5"/>
  <c r="AZ250" i="3"/>
  <c r="BA250" i="3"/>
  <c r="CJ79" i="3"/>
  <c r="CL79" i="3"/>
  <c r="CM79" i="3"/>
  <c r="AV46" i="3"/>
  <c r="AX46" i="3"/>
  <c r="DG58" i="3"/>
  <c r="DH58" i="3"/>
  <c r="DI58" i="3"/>
  <c r="AV238" i="3"/>
  <c r="AX238" i="3"/>
  <c r="BR76" i="6"/>
  <c r="BU76" i="6"/>
  <c r="BA183" i="6"/>
  <c r="CQ48" i="4"/>
  <c r="CT48" i="4"/>
  <c r="DQ48" i="4"/>
  <c r="DD48" i="4"/>
  <c r="DS48" i="4"/>
  <c r="CP120" i="3"/>
  <c r="BP312" i="3"/>
  <c r="BI182" i="3"/>
  <c r="BM182" i="3"/>
  <c r="BQ182" i="3"/>
  <c r="BO182" i="3"/>
  <c r="BH182" i="3"/>
  <c r="BJ182" i="3"/>
  <c r="BK182" i="3"/>
  <c r="BN182" i="3"/>
  <c r="BL182" i="3"/>
  <c r="BS182" i="3"/>
  <c r="BT182" i="3"/>
  <c r="BS53" i="4"/>
  <c r="BT53" i="4"/>
  <c r="BU53" i="4"/>
  <c r="DS163" i="5"/>
  <c r="DD175" i="5"/>
  <c r="DF175" i="5"/>
  <c r="DL175" i="5"/>
  <c r="DN175" i="5"/>
  <c r="DO175" i="5"/>
  <c r="DP175" i="5"/>
  <c r="CH175" i="5"/>
  <c r="CN175" i="5"/>
  <c r="CP175" i="5"/>
  <c r="DD247" i="5"/>
  <c r="DF247" i="5"/>
  <c r="DL247" i="5"/>
  <c r="DN247" i="5"/>
  <c r="DO247" i="5"/>
  <c r="DP247" i="5"/>
  <c r="CH247" i="5"/>
  <c r="CN247" i="5"/>
  <c r="CP247" i="5"/>
  <c r="CF39" i="3"/>
  <c r="CN39" i="3"/>
  <c r="CG39" i="3"/>
  <c r="CE39" i="3"/>
  <c r="CK39" i="3"/>
  <c r="CC39" i="3"/>
  <c r="CH39" i="3"/>
  <c r="CB39" i="3"/>
  <c r="CI39" i="3"/>
  <c r="CO39" i="3"/>
  <c r="BC132" i="4"/>
  <c r="BB132" i="4"/>
  <c r="BK243" i="5"/>
  <c r="BP132" i="3"/>
  <c r="CQ99" i="4"/>
  <c r="CT99" i="4"/>
  <c r="DE7" i="2"/>
  <c r="DG7" i="2"/>
  <c r="DM7" i="2"/>
  <c r="DO7" i="2"/>
  <c r="DP7" i="2"/>
  <c r="DQ7" i="2"/>
  <c r="CI7" i="2"/>
  <c r="CO7" i="2"/>
  <c r="CQ7" i="2"/>
  <c r="BY26" i="2"/>
  <c r="AZ166" i="3"/>
  <c r="BA166" i="3"/>
  <c r="CG48" i="3"/>
  <c r="CI48" i="3"/>
  <c r="CK48" i="3"/>
  <c r="CC48" i="3"/>
  <c r="CF48" i="3"/>
  <c r="CB48" i="3"/>
  <c r="CN48" i="3"/>
  <c r="CO48" i="3"/>
  <c r="CH48" i="3"/>
  <c r="CE48" i="3"/>
  <c r="CH212" i="3"/>
  <c r="CF212" i="3"/>
  <c r="CE212" i="3"/>
  <c r="CO212" i="3"/>
  <c r="CK212" i="3"/>
  <c r="CN212" i="3"/>
  <c r="CI212" i="3"/>
  <c r="CC212" i="3"/>
  <c r="CB212" i="3"/>
  <c r="CG212" i="3"/>
  <c r="BR93" i="6"/>
  <c r="BU93" i="6"/>
  <c r="CT40" i="4"/>
  <c r="CQ40" i="4"/>
  <c r="CQ72" i="4"/>
  <c r="CT72" i="4"/>
  <c r="BK81" i="4"/>
  <c r="BQ81" i="4"/>
  <c r="BS81" i="4"/>
  <c r="BT81" i="4"/>
  <c r="BU81" i="4"/>
  <c r="BB108" i="4"/>
  <c r="BC108" i="4"/>
  <c r="AY58" i="3"/>
  <c r="AN58" i="3"/>
  <c r="CK245" i="3"/>
  <c r="CI245" i="3"/>
  <c r="CN245" i="3"/>
  <c r="CF245" i="3"/>
  <c r="CH245" i="3"/>
  <c r="CG245" i="3"/>
  <c r="CC245" i="3"/>
  <c r="CB245" i="3"/>
  <c r="CE245" i="3"/>
  <c r="CO245" i="3"/>
  <c r="CS290" i="3"/>
  <c r="CT290" i="3"/>
  <c r="CU290" i="3"/>
  <c r="CB81" i="3"/>
  <c r="CK81" i="3"/>
  <c r="CE81" i="3"/>
  <c r="CN81" i="3"/>
  <c r="CG81" i="3"/>
  <c r="CH81" i="3"/>
  <c r="CI81" i="3"/>
  <c r="CO81" i="3"/>
  <c r="CC81" i="3"/>
  <c r="CF81" i="3"/>
  <c r="BQ103" i="4"/>
  <c r="BS103" i="4"/>
  <c r="BT103" i="4"/>
  <c r="BU103" i="4"/>
  <c r="BR53" i="6"/>
  <c r="BU53" i="6"/>
  <c r="AY47" i="3"/>
  <c r="AX190" i="3"/>
  <c r="BL202" i="3"/>
  <c r="BK202" i="3"/>
  <c r="BO202" i="3"/>
  <c r="BI202" i="3"/>
  <c r="BM202" i="3"/>
  <c r="BN202" i="3"/>
  <c r="BT202" i="3"/>
  <c r="BH202" i="3"/>
  <c r="BJ202" i="3"/>
  <c r="BQ202" i="3"/>
  <c r="BS202" i="3"/>
  <c r="AY236" i="3"/>
  <c r="BP71" i="6"/>
  <c r="BJ176" i="6"/>
  <c r="BP176" i="6"/>
  <c r="BX309" i="4"/>
  <c r="DS157" i="5"/>
  <c r="BX89" i="4"/>
  <c r="DQ179" i="5"/>
  <c r="CQ179" i="5"/>
  <c r="CQ235" i="5"/>
  <c r="CT235" i="5"/>
  <c r="DQ235" i="5"/>
  <c r="DS235" i="5"/>
  <c r="BX249" i="5"/>
  <c r="BQ249" i="5"/>
  <c r="BS249" i="5"/>
  <c r="BT249" i="5"/>
  <c r="BU249" i="5"/>
  <c r="BL18" i="2"/>
  <c r="BR18" i="2"/>
  <c r="BT18" i="2"/>
  <c r="BU18" i="2"/>
  <c r="BV18" i="2"/>
  <c r="BV177" i="3"/>
  <c r="BW177" i="3"/>
  <c r="CM301" i="3"/>
  <c r="AX22" i="3"/>
  <c r="AV234" i="3"/>
  <c r="AX234" i="3"/>
  <c r="AY234" i="3"/>
  <c r="AY239" i="3"/>
  <c r="BR82" i="6"/>
  <c r="BU82" i="6"/>
  <c r="AW84" i="6"/>
  <c r="AZ84" i="6"/>
  <c r="BU92" i="6"/>
  <c r="BR92" i="6"/>
  <c r="CT4" i="4"/>
  <c r="CQ4" i="4"/>
  <c r="DQ4" i="4"/>
  <c r="DD4" i="4"/>
  <c r="DF4" i="4"/>
  <c r="DL4" i="4"/>
  <c r="DN4" i="4"/>
  <c r="DO4" i="4"/>
  <c r="CH4" i="4"/>
  <c r="CN4" i="4"/>
  <c r="CP4" i="4"/>
  <c r="BK35" i="4"/>
  <c r="BQ35" i="4"/>
  <c r="BS35" i="4"/>
  <c r="BT35" i="4"/>
  <c r="BU35" i="4"/>
  <c r="BK46" i="4"/>
  <c r="BQ46" i="4"/>
  <c r="BS46" i="4"/>
  <c r="BT46" i="4"/>
  <c r="BU46" i="4"/>
  <c r="BX94" i="4"/>
  <c r="CT130" i="4"/>
  <c r="CQ130" i="4"/>
  <c r="DF297" i="4"/>
  <c r="DL297" i="4"/>
  <c r="DN297" i="4"/>
  <c r="DO297" i="4"/>
  <c r="CH297" i="4"/>
  <c r="CN297" i="4"/>
  <c r="CP297" i="4"/>
  <c r="CH169" i="5"/>
  <c r="CN169" i="5"/>
  <c r="CP169" i="5"/>
  <c r="DD169" i="5"/>
  <c r="DF169" i="5"/>
  <c r="DL169" i="5"/>
  <c r="DN169" i="5"/>
  <c r="DO169" i="5"/>
  <c r="BX187" i="5"/>
  <c r="BZ195" i="5"/>
  <c r="BY195" i="5"/>
  <c r="DQ204" i="5"/>
  <c r="CT204" i="5"/>
  <c r="CQ204" i="5"/>
  <c r="DD231" i="5"/>
  <c r="DF231" i="5"/>
  <c r="DL231" i="5"/>
  <c r="DN231" i="5"/>
  <c r="DO231" i="5"/>
  <c r="CH231" i="5"/>
  <c r="CN231" i="5"/>
  <c r="CP231" i="5"/>
  <c r="CI19" i="2"/>
  <c r="CO19" i="2"/>
  <c r="CQ19" i="2"/>
  <c r="DE19" i="2"/>
  <c r="DG19" i="2"/>
  <c r="DM19" i="2"/>
  <c r="DO19" i="2"/>
  <c r="DP19" i="2"/>
  <c r="DR19" i="2"/>
  <c r="DQ19" i="2"/>
  <c r="BC17" i="6"/>
  <c r="BB17" i="6"/>
  <c r="CG46" i="3"/>
  <c r="CI46" i="3"/>
  <c r="CN46" i="3"/>
  <c r="CO46" i="3"/>
  <c r="CE46" i="3"/>
  <c r="CK46" i="3"/>
  <c r="CH46" i="3"/>
  <c r="CB46" i="3"/>
  <c r="CC46" i="3"/>
  <c r="CF46" i="3"/>
  <c r="AZ237" i="3"/>
  <c r="BA237" i="3"/>
  <c r="BY38" i="6"/>
  <c r="BZ38" i="6"/>
  <c r="BX38" i="6"/>
  <c r="BX15" i="5"/>
  <c r="BA111" i="6"/>
  <c r="AZ111" i="6"/>
  <c r="BU183" i="6"/>
  <c r="BR183" i="6"/>
  <c r="BY82" i="4"/>
  <c r="BZ82" i="4"/>
  <c r="BB228" i="4"/>
  <c r="BC228" i="4"/>
  <c r="CS175" i="6"/>
  <c r="CT175" i="6"/>
  <c r="CU175" i="6"/>
  <c r="DO15" i="12"/>
  <c r="DO30" i="12"/>
  <c r="BG197" i="5"/>
  <c r="BG230" i="5"/>
  <c r="AX264" i="3"/>
  <c r="AV98" i="3"/>
  <c r="AP149" i="6"/>
  <c r="BY120" i="4"/>
  <c r="AN240" i="3"/>
  <c r="BE145" i="5"/>
  <c r="BG304" i="4"/>
  <c r="DS82" i="4"/>
  <c r="BK310" i="4"/>
  <c r="CT184" i="5"/>
  <c r="AN143" i="3"/>
  <c r="BJ92" i="3"/>
  <c r="DQ72" i="4"/>
  <c r="BH14" i="2"/>
  <c r="BG227" i="5"/>
  <c r="DQ8" i="4"/>
  <c r="DD8" i="4"/>
  <c r="DE103" i="4"/>
  <c r="BG29" i="4"/>
  <c r="AN24" i="3"/>
  <c r="BK160" i="5"/>
  <c r="BX142" i="5"/>
  <c r="AV97" i="3"/>
  <c r="AX97" i="3"/>
  <c r="BK198" i="5"/>
  <c r="DF38" i="4"/>
  <c r="DL38" i="4"/>
  <c r="DN38" i="4"/>
  <c r="DO38" i="4"/>
  <c r="DP38" i="4"/>
  <c r="DF45" i="5"/>
  <c r="BG258" i="4"/>
  <c r="BX25" i="4"/>
  <c r="DD92" i="4"/>
  <c r="DQ88" i="4"/>
  <c r="DS88" i="4"/>
  <c r="AP28" i="1"/>
  <c r="BE119" i="4"/>
  <c r="DD44" i="4"/>
  <c r="DF44" i="4"/>
  <c r="AV12" i="1"/>
  <c r="AX12" i="1"/>
  <c r="AY12" i="1"/>
  <c r="AZ12" i="1"/>
  <c r="BJ161" i="3"/>
  <c r="BP161" i="3"/>
  <c r="BK170" i="4"/>
  <c r="CY189" i="3"/>
  <c r="DE189" i="3"/>
  <c r="DG189" i="3"/>
  <c r="DH189" i="3"/>
  <c r="BG114" i="4"/>
  <c r="AN86" i="3"/>
  <c r="BG222" i="5"/>
  <c r="DD159" i="4"/>
  <c r="DF159" i="4"/>
  <c r="DF234" i="4"/>
  <c r="DL234" i="4"/>
  <c r="DN234" i="4"/>
  <c r="DO234" i="4"/>
  <c r="DP234" i="4"/>
  <c r="CY205" i="3"/>
  <c r="CU185" i="6"/>
  <c r="BJ83" i="3"/>
  <c r="BC111" i="4"/>
  <c r="BE111" i="4"/>
  <c r="DD250" i="4"/>
  <c r="BX146" i="5"/>
  <c r="AV144" i="3"/>
  <c r="BP78" i="6"/>
  <c r="BR134" i="6"/>
  <c r="BJ134" i="6"/>
  <c r="BP134" i="6"/>
  <c r="AY213" i="3"/>
  <c r="AV213" i="3"/>
  <c r="AX213" i="3"/>
  <c r="AZ113" i="6"/>
  <c r="AW153" i="6"/>
  <c r="DF218" i="4"/>
  <c r="DL218" i="4"/>
  <c r="DN218" i="4"/>
  <c r="DO218" i="4"/>
  <c r="DP218" i="4"/>
  <c r="BX327" i="4"/>
  <c r="BZ327" i="4"/>
  <c r="DS126" i="4"/>
  <c r="DS68" i="4"/>
  <c r="BC3" i="1"/>
  <c r="AP3" i="1"/>
  <c r="AV3" i="1"/>
  <c r="AX3" i="1"/>
  <c r="AY3" i="1"/>
  <c r="AZ3" i="1"/>
  <c r="AW181" i="6"/>
  <c r="AP198" i="6"/>
  <c r="AP204" i="6"/>
  <c r="AW204" i="6"/>
  <c r="AZ204" i="6"/>
  <c r="BK49" i="4"/>
  <c r="BQ49" i="4"/>
  <c r="BS49" i="4"/>
  <c r="BT49" i="4"/>
  <c r="BU49" i="4"/>
  <c r="BX185" i="4"/>
  <c r="BQ231" i="4"/>
  <c r="BS231" i="4"/>
  <c r="BT231" i="4"/>
  <c r="BU231" i="4"/>
  <c r="BU171" i="3"/>
  <c r="BV171" i="3"/>
  <c r="DL132" i="4"/>
  <c r="DN132" i="4"/>
  <c r="DO132" i="4"/>
  <c r="DP132" i="4"/>
  <c r="AX260" i="3"/>
  <c r="BK200" i="5"/>
  <c r="DF128" i="4"/>
  <c r="DL128" i="4"/>
  <c r="DN128" i="4"/>
  <c r="DO128" i="4"/>
  <c r="DP128" i="4"/>
  <c r="BK30" i="4"/>
  <c r="DF31" i="5"/>
  <c r="DL31" i="5"/>
  <c r="DN31" i="5"/>
  <c r="DO31" i="5"/>
  <c r="DP31" i="5"/>
  <c r="DF180" i="4"/>
  <c r="DL180" i="4"/>
  <c r="DN180" i="4"/>
  <c r="DO180" i="4"/>
  <c r="DP180" i="4"/>
  <c r="BX238" i="4"/>
  <c r="CH287" i="4"/>
  <c r="AW172" i="6"/>
  <c r="AZ172" i="6"/>
  <c r="BK47" i="4"/>
  <c r="BQ47" i="4"/>
  <c r="BS47" i="4"/>
  <c r="BT47" i="4"/>
  <c r="BU47" i="4"/>
  <c r="CH69" i="4"/>
  <c r="CN69" i="4"/>
  <c r="CP69" i="4"/>
  <c r="BK155" i="4"/>
  <c r="BQ155" i="4"/>
  <c r="BS155" i="4"/>
  <c r="BT155" i="4"/>
  <c r="BU155" i="4"/>
  <c r="BQ232" i="4"/>
  <c r="BS232" i="4"/>
  <c r="BT232" i="4"/>
  <c r="BU232" i="4"/>
  <c r="CJ41" i="3"/>
  <c r="CL41" i="3"/>
  <c r="AN223" i="3"/>
  <c r="AV223" i="3"/>
  <c r="AX324" i="3"/>
  <c r="BQ93" i="5"/>
  <c r="BS93" i="5"/>
  <c r="BT93" i="5"/>
  <c r="BU93" i="5"/>
  <c r="BA150" i="6"/>
  <c r="AP148" i="6"/>
  <c r="AW114" i="6"/>
  <c r="AZ114" i="6"/>
  <c r="BJ121" i="6"/>
  <c r="BP121" i="6"/>
  <c r="BX133" i="4"/>
  <c r="BX220" i="4"/>
  <c r="BK207" i="5"/>
  <c r="AW152" i="6"/>
  <c r="AY123" i="3"/>
  <c r="CN132" i="5"/>
  <c r="CP132" i="5"/>
  <c r="BQ321" i="4"/>
  <c r="BS321" i="4"/>
  <c r="BT321" i="4"/>
  <c r="BU321" i="4"/>
  <c r="AP78" i="6"/>
  <c r="AZ78" i="6"/>
  <c r="BJ258" i="3"/>
  <c r="BP258" i="3"/>
  <c r="AP27" i="1"/>
  <c r="AP182" i="6"/>
  <c r="AW151" i="6"/>
  <c r="AV147" i="3"/>
  <c r="AV220" i="3"/>
  <c r="AX220" i="3"/>
  <c r="BX117" i="4"/>
  <c r="BZ117" i="4"/>
  <c r="BQ290" i="4"/>
  <c r="BS290" i="4"/>
  <c r="BT290" i="4"/>
  <c r="BU290" i="4"/>
  <c r="AW184" i="6"/>
  <c r="BX277" i="4"/>
  <c r="BK227" i="4"/>
  <c r="BQ227" i="4"/>
  <c r="BS227" i="4"/>
  <c r="BT227" i="4"/>
  <c r="BU227" i="4"/>
  <c r="BX227" i="4"/>
  <c r="CH242" i="4"/>
  <c r="CN242" i="4"/>
  <c r="CP242" i="4"/>
  <c r="AY231" i="3"/>
  <c r="CH88" i="5"/>
  <c r="CN88" i="5"/>
  <c r="CP88" i="5"/>
  <c r="BX55" i="4"/>
  <c r="BZ55" i="4"/>
  <c r="BL12" i="2"/>
  <c r="BR12" i="2"/>
  <c r="BT12" i="2"/>
  <c r="BU12" i="2"/>
  <c r="BV12" i="2"/>
  <c r="BK152" i="5"/>
  <c r="BQ152" i="5"/>
  <c r="BS152" i="5"/>
  <c r="BT152" i="5"/>
  <c r="BU152" i="5"/>
  <c r="AW194" i="6"/>
  <c r="AZ194" i="6"/>
  <c r="AV320" i="3"/>
  <c r="AV326" i="3"/>
  <c r="AX326" i="3"/>
  <c r="AP138" i="6"/>
  <c r="BJ197" i="6"/>
  <c r="BP197" i="6"/>
  <c r="BX65" i="4"/>
  <c r="DS30" i="5"/>
  <c r="AP132" i="6"/>
  <c r="AP15" i="1"/>
  <c r="AV15" i="1"/>
  <c r="AX15" i="1"/>
  <c r="AY15" i="1"/>
  <c r="AZ15" i="1"/>
  <c r="BE4" i="5"/>
  <c r="CD312" i="3"/>
  <c r="CJ312" i="3"/>
  <c r="CL312" i="3"/>
  <c r="CM312" i="3"/>
  <c r="CP312" i="3"/>
  <c r="AV180" i="3"/>
  <c r="AX180" i="3"/>
  <c r="BR94" i="6"/>
  <c r="DD53" i="4"/>
  <c r="DF53" i="4"/>
  <c r="DL53" i="4"/>
  <c r="DN53" i="4"/>
  <c r="DO53" i="4"/>
  <c r="DP53" i="4"/>
  <c r="CH53" i="4"/>
  <c r="CN53" i="4"/>
  <c r="CP53" i="4"/>
  <c r="BX12" i="4"/>
  <c r="BJ201" i="6"/>
  <c r="BP201" i="6"/>
  <c r="AY162" i="3"/>
  <c r="CH148" i="5"/>
  <c r="CN148" i="5"/>
  <c r="CP148" i="5"/>
  <c r="DD148" i="5"/>
  <c r="DF148" i="5"/>
  <c r="DL148" i="5"/>
  <c r="DN148" i="5"/>
  <c r="DO148" i="5"/>
  <c r="DP148" i="5"/>
  <c r="DF173" i="5"/>
  <c r="DL173" i="5"/>
  <c r="DN173" i="5"/>
  <c r="DO173" i="5"/>
  <c r="CH173" i="5"/>
  <c r="CN173" i="5"/>
  <c r="CP173" i="5"/>
  <c r="DD180" i="5"/>
  <c r="DF180" i="5"/>
  <c r="DL180" i="5"/>
  <c r="DN180" i="5"/>
  <c r="DO180" i="5"/>
  <c r="DP180" i="5"/>
  <c r="CH180" i="5"/>
  <c r="CN180" i="5"/>
  <c r="CP180" i="5"/>
  <c r="BX247" i="5"/>
  <c r="AY32" i="3"/>
  <c r="BX290" i="3"/>
  <c r="BY290" i="3"/>
  <c r="BZ290" i="3"/>
  <c r="AP103" i="6"/>
  <c r="AV39" i="3"/>
  <c r="AX39" i="3"/>
  <c r="AY39" i="3"/>
  <c r="BX113" i="4"/>
  <c r="CE50" i="3"/>
  <c r="CG50" i="3"/>
  <c r="CI50" i="3"/>
  <c r="CO50" i="3"/>
  <c r="CN50" i="3"/>
  <c r="CK50" i="3"/>
  <c r="CC50" i="3"/>
  <c r="CF50" i="3"/>
  <c r="CH50" i="3"/>
  <c r="CB50" i="3"/>
  <c r="BK99" i="4"/>
  <c r="BQ99" i="4"/>
  <c r="BS99" i="4"/>
  <c r="BT99" i="4"/>
  <c r="BU99" i="4"/>
  <c r="CH127" i="4"/>
  <c r="CN127" i="4"/>
  <c r="CP127" i="4"/>
  <c r="DF127" i="4"/>
  <c r="DL127" i="4"/>
  <c r="DN127" i="4"/>
  <c r="DO127" i="4"/>
  <c r="DP127" i="4"/>
  <c r="CQ260" i="4"/>
  <c r="CT260" i="4"/>
  <c r="BQ217" i="5"/>
  <c r="BS217" i="5"/>
  <c r="BT217" i="5"/>
  <c r="BU217" i="5"/>
  <c r="BY25" i="2"/>
  <c r="AW5" i="6"/>
  <c r="AZ5" i="6"/>
  <c r="AP5" i="6"/>
  <c r="CP253" i="3"/>
  <c r="CD253" i="3"/>
  <c r="CJ253" i="3"/>
  <c r="CL253" i="3"/>
  <c r="CM253" i="3"/>
  <c r="AX212" i="3"/>
  <c r="BR95" i="6"/>
  <c r="BU95" i="6"/>
  <c r="BX16" i="4"/>
  <c r="BX40" i="4"/>
  <c r="BQ56" i="4"/>
  <c r="BS56" i="4"/>
  <c r="BT56" i="4"/>
  <c r="BU56" i="4"/>
  <c r="BX72" i="4"/>
  <c r="CH91" i="4"/>
  <c r="CN91" i="4"/>
  <c r="CP91" i="4"/>
  <c r="DF91" i="4"/>
  <c r="DL91" i="4"/>
  <c r="DN91" i="4"/>
  <c r="DO91" i="4"/>
  <c r="CQ250" i="4"/>
  <c r="CT250" i="4"/>
  <c r="CO58" i="3"/>
  <c r="CI58" i="3"/>
  <c r="CH58" i="3"/>
  <c r="CN58" i="3"/>
  <c r="CE58" i="3"/>
  <c r="CK58" i="3"/>
  <c r="CF58" i="3"/>
  <c r="CC58" i="3"/>
  <c r="CB58" i="3"/>
  <c r="CG58" i="3"/>
  <c r="AN208" i="3"/>
  <c r="AV208" i="3"/>
  <c r="AX208" i="3"/>
  <c r="AV245" i="3"/>
  <c r="AX245" i="3"/>
  <c r="CQ103" i="4"/>
  <c r="AX248" i="3"/>
  <c r="BA53" i="6"/>
  <c r="BR119" i="6"/>
  <c r="BU119" i="6"/>
  <c r="DQ149" i="5"/>
  <c r="DS149" i="5"/>
  <c r="CT149" i="5"/>
  <c r="CQ149" i="5"/>
  <c r="DF254" i="5"/>
  <c r="DL254" i="5"/>
  <c r="DN254" i="5"/>
  <c r="DO254" i="5"/>
  <c r="CH254" i="5"/>
  <c r="CN254" i="5"/>
  <c r="CP254" i="5"/>
  <c r="BA91" i="6"/>
  <c r="CN24" i="4"/>
  <c r="CP24" i="4"/>
  <c r="BX42" i="4"/>
  <c r="CQ79" i="4"/>
  <c r="CT79" i="4"/>
  <c r="BK90" i="4"/>
  <c r="BQ90" i="4"/>
  <c r="BS90" i="4"/>
  <c r="BT90" i="4"/>
  <c r="BU90" i="4"/>
  <c r="BS188" i="3"/>
  <c r="BO188" i="3"/>
  <c r="BT188" i="3"/>
  <c r="BL188" i="3"/>
  <c r="BQ188" i="3"/>
  <c r="BH188" i="3"/>
  <c r="BK188" i="3"/>
  <c r="BM188" i="3"/>
  <c r="BI188" i="3"/>
  <c r="BN188" i="3"/>
  <c r="CH309" i="4"/>
  <c r="CN309" i="4"/>
  <c r="CP309" i="4"/>
  <c r="BX122" i="4"/>
  <c r="BK179" i="5"/>
  <c r="BQ179" i="5"/>
  <c r="BS179" i="5"/>
  <c r="BT179" i="5"/>
  <c r="BU179" i="5"/>
  <c r="BK189" i="5"/>
  <c r="BQ189" i="5"/>
  <c r="BS189" i="5"/>
  <c r="BT189" i="5"/>
  <c r="BU189" i="5"/>
  <c r="BX189" i="5"/>
  <c r="BK222" i="5"/>
  <c r="BQ222" i="5"/>
  <c r="BS222" i="5"/>
  <c r="BT222" i="5"/>
  <c r="BU222" i="5"/>
  <c r="BR6" i="6"/>
  <c r="BU6" i="6"/>
  <c r="AP70" i="6"/>
  <c r="BJ301" i="3"/>
  <c r="BP301" i="3"/>
  <c r="CB22" i="3"/>
  <c r="CE22" i="3"/>
  <c r="CC22" i="3"/>
  <c r="CF22" i="3"/>
  <c r="CG22" i="3"/>
  <c r="CH22" i="3"/>
  <c r="CI22" i="3"/>
  <c r="CK22" i="3"/>
  <c r="CN22" i="3"/>
  <c r="CO22" i="3"/>
  <c r="CP22" i="3"/>
  <c r="BL37" i="3"/>
  <c r="BI37" i="3"/>
  <c r="BQ37" i="3"/>
  <c r="BH37" i="3"/>
  <c r="BJ37" i="3"/>
  <c r="BT37" i="3"/>
  <c r="BS37" i="3"/>
  <c r="BN37" i="3"/>
  <c r="BM37" i="3"/>
  <c r="BO37" i="3"/>
  <c r="BK37" i="3"/>
  <c r="BI54" i="3"/>
  <c r="BO54" i="3"/>
  <c r="BS54" i="3"/>
  <c r="BH54" i="3"/>
  <c r="BL54" i="3"/>
  <c r="BQ54" i="3"/>
  <c r="BN54" i="3"/>
  <c r="BK54" i="3"/>
  <c r="BT54" i="3"/>
  <c r="BM54" i="3"/>
  <c r="CE194" i="3"/>
  <c r="CK194" i="3"/>
  <c r="CH194" i="3"/>
  <c r="CC194" i="3"/>
  <c r="CG194" i="3"/>
  <c r="CB194" i="3"/>
  <c r="CO194" i="3"/>
  <c r="CF194" i="3"/>
  <c r="CI194" i="3"/>
  <c r="CN194" i="3"/>
  <c r="AN247" i="3"/>
  <c r="AX247" i="3"/>
  <c r="AV267" i="3"/>
  <c r="AX267" i="3"/>
  <c r="CM270" i="3"/>
  <c r="AV277" i="3"/>
  <c r="AX277" i="3"/>
  <c r="AX282" i="3"/>
  <c r="AW90" i="6"/>
  <c r="AZ90" i="6"/>
  <c r="AW177" i="6"/>
  <c r="AZ177" i="6"/>
  <c r="BA177" i="6"/>
  <c r="BC12" i="4"/>
  <c r="BB12" i="4"/>
  <c r="DF35" i="4"/>
  <c r="DL35" i="4"/>
  <c r="DN35" i="4"/>
  <c r="DO35" i="4"/>
  <c r="DQ35" i="4"/>
  <c r="DP35" i="4"/>
  <c r="DS35" i="4"/>
  <c r="CT35" i="4"/>
  <c r="CQ35" i="4"/>
  <c r="DQ46" i="4"/>
  <c r="DS46" i="4"/>
  <c r="CT46" i="4"/>
  <c r="CQ46" i="4"/>
  <c r="CN108" i="4"/>
  <c r="CP108" i="4"/>
  <c r="AP174" i="6"/>
  <c r="BK110" i="4"/>
  <c r="BQ110" i="4"/>
  <c r="BS110" i="4"/>
  <c r="BT110" i="4"/>
  <c r="BU110" i="4"/>
  <c r="BX297" i="4"/>
  <c r="DQ191" i="5"/>
  <c r="DS191" i="5"/>
  <c r="CT191" i="5"/>
  <c r="CQ191" i="5"/>
  <c r="BX231" i="5"/>
  <c r="BU9" i="6"/>
  <c r="BR9" i="6"/>
  <c r="BJ69" i="6"/>
  <c r="BP69" i="6"/>
  <c r="BJ60" i="3"/>
  <c r="BP60" i="3"/>
  <c r="CB146" i="4"/>
  <c r="CA146" i="4"/>
  <c r="CC146" i="4"/>
  <c r="CD146" i="4"/>
  <c r="AX200" i="3"/>
  <c r="CC237" i="3"/>
  <c r="CO237" i="3"/>
  <c r="CH237" i="3"/>
  <c r="CE237" i="3"/>
  <c r="CK237" i="3"/>
  <c r="CG237" i="3"/>
  <c r="CI237" i="3"/>
  <c r="CN237" i="3"/>
  <c r="CB237" i="3"/>
  <c r="CF237" i="3"/>
  <c r="AN271" i="3"/>
  <c r="AN273" i="3"/>
  <c r="BT276" i="3"/>
  <c r="BO276" i="3"/>
  <c r="BH276" i="3"/>
  <c r="BI276" i="3"/>
  <c r="BJ276" i="3"/>
  <c r="BK276" i="3"/>
  <c r="BN276" i="3"/>
  <c r="BM276" i="3"/>
  <c r="BS276" i="3"/>
  <c r="BQ276" i="3"/>
  <c r="BL276" i="3"/>
  <c r="BX14" i="5"/>
  <c r="BQ9" i="4"/>
  <c r="BS9" i="4"/>
  <c r="BT9" i="4"/>
  <c r="BU9" i="4"/>
  <c r="BX9" i="4"/>
  <c r="BK33" i="4"/>
  <c r="BQ33" i="4"/>
  <c r="BS33" i="4"/>
  <c r="BT33" i="4"/>
  <c r="BU33" i="4"/>
  <c r="BK43" i="4"/>
  <c r="BQ43" i="4"/>
  <c r="BS43" i="4"/>
  <c r="BT43" i="4"/>
  <c r="BU43" i="4"/>
  <c r="BB54" i="4"/>
  <c r="BC54" i="4"/>
  <c r="BX64" i="4"/>
  <c r="CN88" i="4"/>
  <c r="CP88" i="4"/>
  <c r="BY71" i="5"/>
  <c r="BZ71" i="5"/>
  <c r="CP71" i="3"/>
  <c r="CF180" i="3"/>
  <c r="CE180" i="3"/>
  <c r="CG180" i="3"/>
  <c r="CO180" i="3"/>
  <c r="CI180" i="3"/>
  <c r="CN180" i="3"/>
  <c r="CH180" i="3"/>
  <c r="CC180" i="3"/>
  <c r="CK180" i="3"/>
  <c r="CB180" i="3"/>
  <c r="BR89" i="6"/>
  <c r="BU89" i="6"/>
  <c r="BR250" i="3"/>
  <c r="BU250" i="3"/>
  <c r="CH12" i="4"/>
  <c r="CN12" i="4"/>
  <c r="CP12" i="4"/>
  <c r="CH305" i="4"/>
  <c r="CN305" i="4"/>
  <c r="CP305" i="4"/>
  <c r="DD305" i="4"/>
  <c r="DF305" i="4"/>
  <c r="DL305" i="4"/>
  <c r="DN305" i="4"/>
  <c r="DO305" i="4"/>
  <c r="DP305" i="4"/>
  <c r="CF296" i="3"/>
  <c r="CI296" i="3"/>
  <c r="CH296" i="3"/>
  <c r="CC296" i="3"/>
  <c r="CG296" i="3"/>
  <c r="CE296" i="3"/>
  <c r="CN296" i="3"/>
  <c r="CK296" i="3"/>
  <c r="CB296" i="3"/>
  <c r="CO296" i="3"/>
  <c r="BX221" i="5"/>
  <c r="BX148" i="5"/>
  <c r="BF153" i="5"/>
  <c r="BG153" i="5"/>
  <c r="BD153" i="5"/>
  <c r="BE153" i="5"/>
  <c r="BK173" i="5"/>
  <c r="BQ173" i="5"/>
  <c r="BS173" i="5"/>
  <c r="BT173" i="5"/>
  <c r="BU173" i="5"/>
  <c r="BX180" i="5"/>
  <c r="BX237" i="5"/>
  <c r="BK237" i="5"/>
  <c r="BQ237" i="5"/>
  <c r="BS237" i="5"/>
  <c r="BT237" i="5"/>
  <c r="BU237" i="5"/>
  <c r="CO55" i="3"/>
  <c r="CF55" i="3"/>
  <c r="CN55" i="3"/>
  <c r="CB55" i="3"/>
  <c r="CG55" i="3"/>
  <c r="CH55" i="3"/>
  <c r="CK55" i="3"/>
  <c r="CC55" i="3"/>
  <c r="CD55" i="3"/>
  <c r="CE55" i="3"/>
  <c r="CI55" i="3"/>
  <c r="CJ55" i="3"/>
  <c r="CL55" i="3"/>
  <c r="AY278" i="3"/>
  <c r="BB77" i="6"/>
  <c r="BC77" i="6"/>
  <c r="BK251" i="5"/>
  <c r="BQ251" i="5"/>
  <c r="BS251" i="5"/>
  <c r="BT251" i="5"/>
  <c r="BU251" i="5"/>
  <c r="BX251" i="5"/>
  <c r="CN42" i="3"/>
  <c r="CK42" i="3"/>
  <c r="CC42" i="3"/>
  <c r="CE42" i="3"/>
  <c r="CG42" i="3"/>
  <c r="CB42" i="3"/>
  <c r="CI42" i="3"/>
  <c r="CO42" i="3"/>
  <c r="CH42" i="3"/>
  <c r="CF42" i="3"/>
  <c r="BX76" i="4"/>
  <c r="BY11" i="2"/>
  <c r="DR17" i="2"/>
  <c r="DT17" i="2"/>
  <c r="CU17" i="2"/>
  <c r="AW12" i="6"/>
  <c r="AZ12" i="6"/>
  <c r="BU145" i="3"/>
  <c r="BR145" i="3"/>
  <c r="BU172" i="3"/>
  <c r="BR172" i="3"/>
  <c r="AN35" i="3"/>
  <c r="AY35" i="3"/>
  <c r="AN206" i="3"/>
  <c r="AX206" i="3"/>
  <c r="AP95" i="6"/>
  <c r="BJ112" i="6"/>
  <c r="BP112" i="6"/>
  <c r="BJ195" i="6"/>
  <c r="BP195" i="6"/>
  <c r="DD230" i="5"/>
  <c r="DF230" i="5"/>
  <c r="DL230" i="5"/>
  <c r="DN230" i="5"/>
  <c r="DO230" i="5"/>
  <c r="DP230" i="5"/>
  <c r="CH230" i="5"/>
  <c r="CN230" i="5"/>
  <c r="CP230" i="5"/>
  <c r="BR74" i="6"/>
  <c r="BU74" i="6"/>
  <c r="BP74" i="6"/>
  <c r="BX8" i="4"/>
  <c r="BX190" i="5"/>
  <c r="BK44" i="5"/>
  <c r="BQ44" i="5"/>
  <c r="BS44" i="5"/>
  <c r="BT44" i="5"/>
  <c r="BU44" i="5"/>
  <c r="AP128" i="6"/>
  <c r="BX254" i="5"/>
  <c r="CH186" i="3"/>
  <c r="CG186" i="3"/>
  <c r="CN186" i="3"/>
  <c r="CE186" i="3"/>
  <c r="CF186" i="3"/>
  <c r="CK186" i="3"/>
  <c r="CI186" i="3"/>
  <c r="CC186" i="3"/>
  <c r="CB186" i="3"/>
  <c r="CO186" i="3"/>
  <c r="CI275" i="3"/>
  <c r="CF275" i="3"/>
  <c r="CK275" i="3"/>
  <c r="CH275" i="3"/>
  <c r="CO275" i="3"/>
  <c r="CN275" i="3"/>
  <c r="CB275" i="3"/>
  <c r="CC275" i="3"/>
  <c r="CE275" i="3"/>
  <c r="CG275" i="3"/>
  <c r="AP79" i="6"/>
  <c r="BR122" i="6"/>
  <c r="BU122" i="6"/>
  <c r="DQ90" i="4"/>
  <c r="DS90" i="4"/>
  <c r="CT90" i="4"/>
  <c r="CQ90" i="4"/>
  <c r="CH104" i="4"/>
  <c r="CN104" i="4"/>
  <c r="CP104" i="4"/>
  <c r="AX188" i="3"/>
  <c r="AP205" i="6"/>
  <c r="BU65" i="6"/>
  <c r="BR65" i="6"/>
  <c r="DF222" i="5"/>
  <c r="DL222" i="5"/>
  <c r="DN222" i="5"/>
  <c r="DO222" i="5"/>
  <c r="DP222" i="5"/>
  <c r="DF227" i="5"/>
  <c r="DL227" i="5"/>
  <c r="DN227" i="5"/>
  <c r="DO227" i="5"/>
  <c r="CH227" i="5"/>
  <c r="CN227" i="5"/>
  <c r="CP227" i="5"/>
  <c r="CH236" i="5"/>
  <c r="CN236" i="5"/>
  <c r="CP236" i="5"/>
  <c r="DD236" i="5"/>
  <c r="DF236" i="5"/>
  <c r="DL236" i="5"/>
  <c r="DN236" i="5"/>
  <c r="DO236" i="5"/>
  <c r="DP236" i="5"/>
  <c r="BU70" i="6"/>
  <c r="BR70" i="6"/>
  <c r="BJ138" i="3"/>
  <c r="BP138" i="3"/>
  <c r="BU138" i="3"/>
  <c r="BR138" i="3"/>
  <c r="AN54" i="3"/>
  <c r="AY185" i="3"/>
  <c r="AX194" i="3"/>
  <c r="BI210" i="3"/>
  <c r="BL210" i="3"/>
  <c r="BT210" i="3"/>
  <c r="BQ210" i="3"/>
  <c r="BK210" i="3"/>
  <c r="BN210" i="3"/>
  <c r="BM210" i="3"/>
  <c r="BH210" i="3"/>
  <c r="BJ210" i="3"/>
  <c r="BO210" i="3"/>
  <c r="BP210" i="3"/>
  <c r="BS210" i="3"/>
  <c r="CB267" i="3"/>
  <c r="CH267" i="3"/>
  <c r="CF267" i="3"/>
  <c r="CE267" i="3"/>
  <c r="CI267" i="3"/>
  <c r="CK267" i="3"/>
  <c r="CO267" i="3"/>
  <c r="CN267" i="3"/>
  <c r="CG267" i="3"/>
  <c r="CC267" i="3"/>
  <c r="CD267" i="3"/>
  <c r="CJ267" i="3"/>
  <c r="CL267" i="3"/>
  <c r="BY82" i="3"/>
  <c r="BZ82" i="3"/>
  <c r="BX82" i="3"/>
  <c r="BH277" i="3"/>
  <c r="BS277" i="3"/>
  <c r="BT277" i="3"/>
  <c r="BQ277" i="3"/>
  <c r="BO277" i="3"/>
  <c r="BN277" i="3"/>
  <c r="BM277" i="3"/>
  <c r="BI277" i="3"/>
  <c r="BL277" i="3"/>
  <c r="BK277" i="3"/>
  <c r="BU277" i="3"/>
  <c r="BR277" i="3"/>
  <c r="BJ277" i="3"/>
  <c r="AP81" i="6"/>
  <c r="AW81" i="6"/>
  <c r="AZ81" i="6"/>
  <c r="AP96" i="6"/>
  <c r="AW178" i="6"/>
  <c r="AZ178" i="6"/>
  <c r="BK7" i="4"/>
  <c r="BQ7" i="4"/>
  <c r="BS7" i="4"/>
  <c r="BT7" i="4"/>
  <c r="BU7" i="4"/>
  <c r="CQ36" i="4"/>
  <c r="CT36" i="4"/>
  <c r="BX108" i="4"/>
  <c r="BK108" i="4"/>
  <c r="BQ108" i="4"/>
  <c r="BS108" i="4"/>
  <c r="BT108" i="4"/>
  <c r="BU108" i="4"/>
  <c r="AV25" i="3"/>
  <c r="AX25" i="3"/>
  <c r="BP174" i="6"/>
  <c r="BU174" i="6"/>
  <c r="BB124" i="4"/>
  <c r="BC124" i="4"/>
  <c r="CQ245" i="4"/>
  <c r="CT245" i="4"/>
  <c r="CH245" i="4"/>
  <c r="CN245" i="4"/>
  <c r="CP245" i="4"/>
  <c r="BK191" i="5"/>
  <c r="BQ191" i="5"/>
  <c r="BS191" i="5"/>
  <c r="BT191" i="5"/>
  <c r="BU191" i="5"/>
  <c r="DD197" i="5"/>
  <c r="DF197" i="5"/>
  <c r="DL197" i="5"/>
  <c r="DN197" i="5"/>
  <c r="DO197" i="5"/>
  <c r="DP197" i="5"/>
  <c r="CH197" i="5"/>
  <c r="CN197" i="5"/>
  <c r="CP197" i="5"/>
  <c r="BQ201" i="5"/>
  <c r="BS201" i="5"/>
  <c r="BT201" i="5"/>
  <c r="BU201" i="5"/>
  <c r="BX241" i="5"/>
  <c r="DS252" i="5"/>
  <c r="CQ252" i="5"/>
  <c r="CT252" i="5"/>
  <c r="CU2" i="2"/>
  <c r="CR2" i="2"/>
  <c r="DT2" i="2"/>
  <c r="AZ304" i="3"/>
  <c r="BA304" i="3"/>
  <c r="AZ132" i="3"/>
  <c r="BA132" i="3"/>
  <c r="DS74" i="5"/>
  <c r="AY44" i="3"/>
  <c r="CE200" i="3"/>
  <c r="CN200" i="3"/>
  <c r="CO200" i="3"/>
  <c r="CK200" i="3"/>
  <c r="CG200" i="3"/>
  <c r="CF200" i="3"/>
  <c r="CI200" i="3"/>
  <c r="CC200" i="3"/>
  <c r="CH200" i="3"/>
  <c r="CB200" i="3"/>
  <c r="BK271" i="3"/>
  <c r="BO271" i="3"/>
  <c r="BM271" i="3"/>
  <c r="BH271" i="3"/>
  <c r="BS271" i="3"/>
  <c r="BL271" i="3"/>
  <c r="BN271" i="3"/>
  <c r="BI271" i="3"/>
  <c r="BQ271" i="3"/>
  <c r="BT271" i="3"/>
  <c r="CT160" i="3"/>
  <c r="CU160" i="3"/>
  <c r="CS160" i="3"/>
  <c r="AN276" i="3"/>
  <c r="AX276" i="3"/>
  <c r="AZ100" i="6"/>
  <c r="BA100" i="6"/>
  <c r="DD43" i="4"/>
  <c r="DF43" i="4"/>
  <c r="DL43" i="4"/>
  <c r="DN43" i="4"/>
  <c r="DO43" i="4"/>
  <c r="DP43" i="4"/>
  <c r="CH43" i="4"/>
  <c r="CN43" i="4"/>
  <c r="CP43" i="4"/>
  <c r="CH52" i="4"/>
  <c r="CN52" i="4"/>
  <c r="CP52" i="4"/>
  <c r="DD52" i="4"/>
  <c r="DF52" i="4"/>
  <c r="DL52" i="4"/>
  <c r="DN52" i="4"/>
  <c r="DO52" i="4"/>
  <c r="DP52" i="4"/>
  <c r="DD64" i="4"/>
  <c r="DF64" i="4"/>
  <c r="DL64" i="4"/>
  <c r="DN64" i="4"/>
  <c r="DO64" i="4"/>
  <c r="DP64" i="4"/>
  <c r="CH64" i="4"/>
  <c r="CN64" i="4"/>
  <c r="CP64" i="4"/>
  <c r="BK80" i="4"/>
  <c r="BQ80" i="4"/>
  <c r="BS80" i="4"/>
  <c r="BT80" i="4"/>
  <c r="BU80" i="4"/>
  <c r="BX88" i="4"/>
  <c r="CQ96" i="4"/>
  <c r="DQ96" i="4"/>
  <c r="DS96" i="4"/>
  <c r="CT96" i="4"/>
  <c r="DS253" i="5"/>
  <c r="AV182" i="3"/>
  <c r="AX182" i="3"/>
  <c r="CI214" i="3"/>
  <c r="CG214" i="3"/>
  <c r="CH214" i="3"/>
  <c r="CE214" i="3"/>
  <c r="CB214" i="3"/>
  <c r="CC214" i="3"/>
  <c r="CF214" i="3"/>
  <c r="CN214" i="3"/>
  <c r="CO214" i="3"/>
  <c r="CP214" i="3"/>
  <c r="CK214" i="3"/>
  <c r="AP89" i="6"/>
  <c r="DL226" i="4"/>
  <c r="DN226" i="4"/>
  <c r="DO226" i="4"/>
  <c r="CQ226" i="4"/>
  <c r="CT226" i="4"/>
  <c r="DQ226" i="4"/>
  <c r="DS226" i="4"/>
  <c r="DF331" i="4"/>
  <c r="DL331" i="4"/>
  <c r="DN331" i="4"/>
  <c r="DO331" i="4"/>
  <c r="CH331" i="4"/>
  <c r="CN331" i="4"/>
  <c r="CP331" i="4"/>
  <c r="DL221" i="5"/>
  <c r="DN221" i="5"/>
  <c r="DO221" i="5"/>
  <c r="DQ221" i="5"/>
  <c r="DP221" i="5"/>
  <c r="CQ221" i="5"/>
  <c r="DS221" i="5"/>
  <c r="CT221" i="5"/>
  <c r="BX175" i="5"/>
  <c r="CQ237" i="5"/>
  <c r="DQ237" i="5"/>
  <c r="DS237" i="5"/>
  <c r="CT237" i="5"/>
  <c r="BX244" i="5"/>
  <c r="BK244" i="5"/>
  <c r="BQ244" i="5"/>
  <c r="BS244" i="5"/>
  <c r="BT244" i="5"/>
  <c r="BU244" i="5"/>
  <c r="AY55" i="3"/>
  <c r="BU115" i="6"/>
  <c r="BK98" i="4"/>
  <c r="BQ98" i="4"/>
  <c r="BS98" i="4"/>
  <c r="BT98" i="4"/>
  <c r="BU98" i="4"/>
  <c r="DQ251" i="5"/>
  <c r="DS251" i="5"/>
  <c r="CQ251" i="5"/>
  <c r="CT251" i="5"/>
  <c r="CD132" i="3"/>
  <c r="CJ132" i="3"/>
  <c r="CL132" i="3"/>
  <c r="CM132" i="3"/>
  <c r="CP132" i="3"/>
  <c r="AY235" i="3"/>
  <c r="AX235" i="3"/>
  <c r="BC72" i="4"/>
  <c r="BB72" i="4"/>
  <c r="CQ76" i="4"/>
  <c r="CT76" i="4"/>
  <c r="CH76" i="4"/>
  <c r="CN76" i="4"/>
  <c r="CP76" i="4"/>
  <c r="DG11" i="2"/>
  <c r="DM11" i="2"/>
  <c r="DO11" i="2"/>
  <c r="DP11" i="2"/>
  <c r="CI11" i="2"/>
  <c r="CO11" i="2"/>
  <c r="CQ11" i="2"/>
  <c r="DT16" i="2"/>
  <c r="BR21" i="2"/>
  <c r="BT21" i="2"/>
  <c r="BU21" i="2"/>
  <c r="BV21" i="2"/>
  <c r="AW80" i="6"/>
  <c r="AZ80" i="6"/>
  <c r="BA93" i="6"/>
  <c r="AZ93" i="6"/>
  <c r="AP93" i="6"/>
  <c r="BK66" i="4"/>
  <c r="BQ66" i="4"/>
  <c r="BS66" i="4"/>
  <c r="BT66" i="4"/>
  <c r="BU66" i="4"/>
  <c r="BK230" i="5"/>
  <c r="BQ230" i="5"/>
  <c r="BS230" i="5"/>
  <c r="BT230" i="5"/>
  <c r="BU230" i="5"/>
  <c r="CF242" i="3"/>
  <c r="CO242" i="3"/>
  <c r="CB242" i="3"/>
  <c r="CN242" i="3"/>
  <c r="CG242" i="3"/>
  <c r="CH242" i="3"/>
  <c r="CK242" i="3"/>
  <c r="CI242" i="3"/>
  <c r="CE242" i="3"/>
  <c r="CC242" i="3"/>
  <c r="CD242" i="3"/>
  <c r="BK39" i="4"/>
  <c r="BQ39" i="4"/>
  <c r="BS39" i="4"/>
  <c r="BT39" i="4"/>
  <c r="BU39" i="4"/>
  <c r="BC46" i="4"/>
  <c r="BB46" i="4"/>
  <c r="AY81" i="3"/>
  <c r="AN81" i="3"/>
  <c r="BA185" i="6"/>
  <c r="AZ185" i="6"/>
  <c r="DD131" i="5"/>
  <c r="DF131" i="5"/>
  <c r="DL131" i="5"/>
  <c r="DN131" i="5"/>
  <c r="DO131" i="5"/>
  <c r="DQ131" i="5"/>
  <c r="DP131" i="5"/>
  <c r="CH131" i="5"/>
  <c r="CN131" i="5"/>
  <c r="CP131" i="5"/>
  <c r="CQ131" i="5"/>
  <c r="DS131" i="5"/>
  <c r="CT131" i="5"/>
  <c r="DD190" i="5"/>
  <c r="DF190" i="5"/>
  <c r="DL190" i="5"/>
  <c r="DN190" i="5"/>
  <c r="DO190" i="5"/>
  <c r="DP190" i="5"/>
  <c r="CH190" i="5"/>
  <c r="CN190" i="5"/>
  <c r="CP190" i="5"/>
  <c r="BQ47" i="3"/>
  <c r="BS47" i="3"/>
  <c r="BN47" i="3"/>
  <c r="BT47" i="3"/>
  <c r="BL47" i="3"/>
  <c r="BI47" i="3"/>
  <c r="BO47" i="3"/>
  <c r="BH47" i="3"/>
  <c r="BJ47" i="3"/>
  <c r="BK47" i="3"/>
  <c r="BM47" i="3"/>
  <c r="BP47" i="3"/>
  <c r="CK183" i="3"/>
  <c r="CI183" i="3"/>
  <c r="CO183" i="3"/>
  <c r="CH183" i="3"/>
  <c r="CB183" i="3"/>
  <c r="CC183" i="3"/>
  <c r="CE183" i="3"/>
  <c r="CN183" i="3"/>
  <c r="CG183" i="3"/>
  <c r="CF183" i="3"/>
  <c r="AY202" i="3"/>
  <c r="BO241" i="3"/>
  <c r="BH241" i="3"/>
  <c r="BN241" i="3"/>
  <c r="BM241" i="3"/>
  <c r="BQ241" i="3"/>
  <c r="BT241" i="3"/>
  <c r="BI241" i="3"/>
  <c r="BJ241" i="3"/>
  <c r="BK241" i="3"/>
  <c r="BL241" i="3"/>
  <c r="BP241" i="3"/>
  <c r="BS241" i="3"/>
  <c r="BA88" i="6"/>
  <c r="AW122" i="6"/>
  <c r="AZ122" i="6"/>
  <c r="CQ32" i="4"/>
  <c r="CT32" i="4"/>
  <c r="DQ32" i="4"/>
  <c r="DS32" i="4"/>
  <c r="DD41" i="4"/>
  <c r="DF41" i="4"/>
  <c r="DL41" i="4"/>
  <c r="DN41" i="4"/>
  <c r="DO41" i="4"/>
  <c r="DP41" i="4"/>
  <c r="CH41" i="4"/>
  <c r="CN41" i="4"/>
  <c r="CP41" i="4"/>
  <c r="DD86" i="4"/>
  <c r="DF86" i="4"/>
  <c r="DL86" i="4"/>
  <c r="DN86" i="4"/>
  <c r="DO86" i="4"/>
  <c r="DP86" i="4"/>
  <c r="CH86" i="4"/>
  <c r="CN86" i="4"/>
  <c r="CP86" i="4"/>
  <c r="AV66" i="3"/>
  <c r="AX66" i="3"/>
  <c r="AN66" i="3"/>
  <c r="BN178" i="3"/>
  <c r="BL178" i="3"/>
  <c r="BM178" i="3"/>
  <c r="BS178" i="3"/>
  <c r="BO178" i="3"/>
  <c r="BI178" i="3"/>
  <c r="BK178" i="3"/>
  <c r="BQ178" i="3"/>
  <c r="BT178" i="3"/>
  <c r="BH178" i="3"/>
  <c r="BJ178" i="3"/>
  <c r="BP178" i="3"/>
  <c r="BA58" i="6"/>
  <c r="BC140" i="4"/>
  <c r="BB140" i="4"/>
  <c r="BX235" i="5"/>
  <c r="BP4" i="6"/>
  <c r="BR4" i="6"/>
  <c r="BU4" i="6"/>
  <c r="BA68" i="6"/>
  <c r="BF21" i="5"/>
  <c r="BG21" i="5"/>
  <c r="BD21" i="5"/>
  <c r="BE21" i="5"/>
  <c r="BS239" i="3"/>
  <c r="BN239" i="3"/>
  <c r="BK239" i="3"/>
  <c r="BM239" i="3"/>
  <c r="BO239" i="3"/>
  <c r="BH239" i="3"/>
  <c r="BT239" i="3"/>
  <c r="BQ239" i="3"/>
  <c r="BI239" i="3"/>
  <c r="BL239" i="3"/>
  <c r="AW72" i="6"/>
  <c r="AZ72" i="6"/>
  <c r="BU81" i="6"/>
  <c r="AP92" i="6"/>
  <c r="CH7" i="4"/>
  <c r="CN7" i="4"/>
  <c r="CP7" i="4"/>
  <c r="DD7" i="4"/>
  <c r="DF7" i="4"/>
  <c r="DL7" i="4"/>
  <c r="DN7" i="4"/>
  <c r="DO7" i="4"/>
  <c r="DP7" i="4"/>
  <c r="CH27" i="4"/>
  <c r="CN27" i="4"/>
  <c r="CP27" i="4"/>
  <c r="BC88" i="4"/>
  <c r="BB88" i="4"/>
  <c r="BX114" i="4"/>
  <c r="CT191" i="4"/>
  <c r="DQ191" i="4"/>
  <c r="DD191" i="4"/>
  <c r="DS191" i="4"/>
  <c r="CQ191" i="4"/>
  <c r="CH191" i="4"/>
  <c r="CN191" i="4"/>
  <c r="CP191" i="4"/>
  <c r="DF191" i="4"/>
  <c r="DL191" i="4"/>
  <c r="DN191" i="4"/>
  <c r="DO191" i="4"/>
  <c r="BU127" i="6"/>
  <c r="CH140" i="4"/>
  <c r="CN140" i="4"/>
  <c r="CP140" i="4"/>
  <c r="BX245" i="4"/>
  <c r="DD164" i="5"/>
  <c r="DF164" i="5"/>
  <c r="DL164" i="5"/>
  <c r="DN164" i="5"/>
  <c r="DO164" i="5"/>
  <c r="DP164" i="5"/>
  <c r="CH164" i="5"/>
  <c r="CN164" i="5"/>
  <c r="CP164" i="5"/>
  <c r="BX169" i="5"/>
  <c r="CQ187" i="5"/>
  <c r="CT187" i="5"/>
  <c r="DQ187" i="5"/>
  <c r="DS187" i="5"/>
  <c r="DQ195" i="5"/>
  <c r="DS195" i="5"/>
  <c r="CQ195" i="5"/>
  <c r="CT195" i="5"/>
  <c r="BK228" i="5"/>
  <c r="BQ228" i="5"/>
  <c r="BS228" i="5"/>
  <c r="BT228" i="5"/>
  <c r="BU228" i="5"/>
  <c r="CP68" i="3"/>
  <c r="CD68" i="3"/>
  <c r="CJ68" i="3"/>
  <c r="CL68" i="3"/>
  <c r="CM68" i="3"/>
  <c r="AZ21" i="3"/>
  <c r="BA21" i="3"/>
  <c r="AY203" i="3"/>
  <c r="AN203" i="3"/>
  <c r="AV203" i="3"/>
  <c r="AX203" i="3"/>
  <c r="AY274" i="3"/>
  <c r="CK285" i="3"/>
  <c r="CI285" i="3"/>
  <c r="CB285" i="3"/>
  <c r="CN285" i="3"/>
  <c r="CH285" i="3"/>
  <c r="CC285" i="3"/>
  <c r="CO285" i="3"/>
  <c r="CG285" i="3"/>
  <c r="CE285" i="3"/>
  <c r="CF285" i="3"/>
  <c r="AW183" i="6"/>
  <c r="AZ183" i="6"/>
  <c r="BK6" i="4"/>
  <c r="BQ6" i="4"/>
  <c r="BS6" i="4"/>
  <c r="BT6" i="4"/>
  <c r="BU6" i="4"/>
  <c r="BK34" i="4"/>
  <c r="BQ34" i="4"/>
  <c r="BS34" i="4"/>
  <c r="BT34" i="4"/>
  <c r="BU34" i="4"/>
  <c r="CH48" i="4"/>
  <c r="CN48" i="4"/>
  <c r="CP48" i="4"/>
  <c r="DF48" i="4"/>
  <c r="DL48" i="4"/>
  <c r="DN48" i="4"/>
  <c r="DO48" i="4"/>
  <c r="BK52" i="4"/>
  <c r="BQ52" i="4"/>
  <c r="BS52" i="4"/>
  <c r="BT52" i="4"/>
  <c r="BU52" i="4"/>
  <c r="BX74" i="4"/>
  <c r="CT82" i="4"/>
  <c r="CQ82" i="4"/>
  <c r="BQ96" i="4"/>
  <c r="BS96" i="4"/>
  <c r="BT96" i="4"/>
  <c r="BU96" i="4"/>
  <c r="CR63" i="6"/>
  <c r="CQ63" i="6"/>
  <c r="CB245" i="5"/>
  <c r="CA245" i="5"/>
  <c r="CC245" i="5"/>
  <c r="CD245" i="5"/>
  <c r="AP94" i="6"/>
  <c r="CE38" i="3"/>
  <c r="CI38" i="3"/>
  <c r="CF38" i="3"/>
  <c r="CG38" i="3"/>
  <c r="CC38" i="3"/>
  <c r="CN38" i="3"/>
  <c r="CH38" i="3"/>
  <c r="CB38" i="3"/>
  <c r="CK38" i="3"/>
  <c r="CO38" i="3"/>
  <c r="AW201" i="6"/>
  <c r="AZ201" i="6"/>
  <c r="BK141" i="4"/>
  <c r="BQ141" i="4"/>
  <c r="BS141" i="4"/>
  <c r="BT141" i="4"/>
  <c r="BU141" i="4"/>
  <c r="DS147" i="5"/>
  <c r="CO32" i="3"/>
  <c r="CH32" i="3"/>
  <c r="CG32" i="3"/>
  <c r="CI32" i="3"/>
  <c r="CN32" i="3"/>
  <c r="CK32" i="3"/>
  <c r="CB32" i="3"/>
  <c r="CC32" i="3"/>
  <c r="CE32" i="3"/>
  <c r="CF32" i="3"/>
  <c r="BQ243" i="5"/>
  <c r="BS243" i="5"/>
  <c r="BT243" i="5"/>
  <c r="BU243" i="5"/>
  <c r="BX243" i="5"/>
  <c r="AV50" i="3"/>
  <c r="AX50" i="3"/>
  <c r="CT60" i="4"/>
  <c r="CQ60" i="4"/>
  <c r="CH99" i="4"/>
  <c r="CN99" i="4"/>
  <c r="CP99" i="4"/>
  <c r="BQ260" i="4"/>
  <c r="BS260" i="4"/>
  <c r="BT260" i="4"/>
  <c r="BU260" i="4"/>
  <c r="BX260" i="4"/>
  <c r="DF217" i="5"/>
  <c r="DL217" i="5"/>
  <c r="DN217" i="5"/>
  <c r="DO217" i="5"/>
  <c r="DP217" i="5"/>
  <c r="CH217" i="5"/>
  <c r="CN217" i="5"/>
  <c r="CP217" i="5"/>
  <c r="BL16" i="2"/>
  <c r="BR16" i="2"/>
  <c r="BT16" i="2"/>
  <c r="BU16" i="2"/>
  <c r="BV16" i="2"/>
  <c r="DG21" i="2"/>
  <c r="DM21" i="2"/>
  <c r="DO21" i="2"/>
  <c r="DP21" i="2"/>
  <c r="CI21" i="2"/>
  <c r="CO21" i="2"/>
  <c r="CQ21" i="2"/>
  <c r="BJ253" i="3"/>
  <c r="BP253" i="3"/>
  <c r="BJ10" i="3"/>
  <c r="BP10" i="3"/>
  <c r="BR70" i="3"/>
  <c r="BU70" i="3"/>
  <c r="CH33" i="3"/>
  <c r="CN33" i="3"/>
  <c r="CB33" i="3"/>
  <c r="CK33" i="3"/>
  <c r="CF33" i="3"/>
  <c r="CO33" i="3"/>
  <c r="CE33" i="3"/>
  <c r="CI33" i="3"/>
  <c r="CG33" i="3"/>
  <c r="CC33" i="3"/>
  <c r="CD33" i="3"/>
  <c r="CJ33" i="3"/>
  <c r="CL33" i="3"/>
  <c r="CM33" i="3"/>
  <c r="BL212" i="3"/>
  <c r="BI212" i="3"/>
  <c r="BO212" i="3"/>
  <c r="BH212" i="3"/>
  <c r="BJ212" i="3"/>
  <c r="BK212" i="3"/>
  <c r="BS212" i="3"/>
  <c r="BT212" i="3"/>
  <c r="BM212" i="3"/>
  <c r="BQ212" i="3"/>
  <c r="BN212" i="3"/>
  <c r="CQ26" i="4"/>
  <c r="CT26" i="4"/>
  <c r="CP26" i="4"/>
  <c r="CN40" i="4"/>
  <c r="CP40" i="4"/>
  <c r="CT56" i="4"/>
  <c r="CQ56" i="4"/>
  <c r="BX81" i="4"/>
  <c r="BK203" i="5"/>
  <c r="BQ203" i="5"/>
  <c r="BS203" i="5"/>
  <c r="BT203" i="5"/>
  <c r="BU203" i="5"/>
  <c r="BX203" i="5"/>
  <c r="DD219" i="5"/>
  <c r="DF219" i="5"/>
  <c r="DL219" i="5"/>
  <c r="DN219" i="5"/>
  <c r="DO219" i="5"/>
  <c r="DQ219" i="5"/>
  <c r="DP219" i="5"/>
  <c r="CH219" i="5"/>
  <c r="CN219" i="5"/>
  <c r="CP219" i="5"/>
  <c r="CQ219" i="5"/>
  <c r="CT219" i="5"/>
  <c r="AY183" i="3"/>
  <c r="CE243" i="3"/>
  <c r="CB243" i="3"/>
  <c r="CN243" i="3"/>
  <c r="CF243" i="3"/>
  <c r="CH243" i="3"/>
  <c r="CK243" i="3"/>
  <c r="CG243" i="3"/>
  <c r="CC243" i="3"/>
  <c r="CI243" i="3"/>
  <c r="CO243" i="3"/>
  <c r="BR71" i="6"/>
  <c r="BU71" i="6"/>
  <c r="BU91" i="6"/>
  <c r="BR91" i="6"/>
  <c r="AY257" i="3"/>
  <c r="CH252" i="4"/>
  <c r="CN252" i="4"/>
  <c r="CP252" i="4"/>
  <c r="DF252" i="4"/>
  <c r="DL252" i="4"/>
  <c r="DN252" i="4"/>
  <c r="DO252" i="4"/>
  <c r="DP252" i="4"/>
  <c r="CT179" i="5"/>
  <c r="DG179" i="5"/>
  <c r="CQ189" i="5"/>
  <c r="CT189" i="5"/>
  <c r="DQ189" i="5"/>
  <c r="DS189" i="5"/>
  <c r="BY18" i="2"/>
  <c r="BB11" i="6"/>
  <c r="BC11" i="6"/>
  <c r="BR177" i="3"/>
  <c r="CB218" i="4"/>
  <c r="CC218" i="4"/>
  <c r="CD218" i="4"/>
  <c r="CA218" i="4"/>
  <c r="AN22" i="3"/>
  <c r="AV217" i="3"/>
  <c r="AX217" i="3"/>
  <c r="AN239" i="3"/>
  <c r="AX239" i="3"/>
  <c r="CG279" i="3"/>
  <c r="CK279" i="3"/>
  <c r="CC279" i="3"/>
  <c r="CE279" i="3"/>
  <c r="CF279" i="3"/>
  <c r="CN279" i="3"/>
  <c r="CH279" i="3"/>
  <c r="CB279" i="3"/>
  <c r="CO279" i="3"/>
  <c r="CI279" i="3"/>
  <c r="BA84" i="6"/>
  <c r="AP84" i="6"/>
  <c r="AZ107" i="6"/>
  <c r="BA107" i="6"/>
  <c r="BA118" i="6"/>
  <c r="AZ118" i="6"/>
  <c r="AP118" i="6"/>
  <c r="BR177" i="6"/>
  <c r="DS4" i="4"/>
  <c r="BX11" i="4"/>
  <c r="CH18" i="4"/>
  <c r="CN18" i="4"/>
  <c r="CP18" i="4"/>
  <c r="CQ114" i="4"/>
  <c r="CT114" i="4"/>
  <c r="CB201" i="3"/>
  <c r="CI201" i="3"/>
  <c r="CN201" i="3"/>
  <c r="CO201" i="3"/>
  <c r="CH201" i="3"/>
  <c r="CK201" i="3"/>
  <c r="CE201" i="3"/>
  <c r="CG201" i="3"/>
  <c r="CF201" i="3"/>
  <c r="CC201" i="3"/>
  <c r="BK191" i="4"/>
  <c r="BQ191" i="4"/>
  <c r="BS191" i="4"/>
  <c r="BT191" i="4"/>
  <c r="BU191" i="4"/>
  <c r="CQ110" i="4"/>
  <c r="CT110" i="4"/>
  <c r="CH145" i="4"/>
  <c r="CN145" i="4"/>
  <c r="CP145" i="4"/>
  <c r="DD145" i="4"/>
  <c r="DF145" i="4"/>
  <c r="DL145" i="4"/>
  <c r="DN145" i="4"/>
  <c r="DO145" i="4"/>
  <c r="DP145" i="4"/>
  <c r="DQ169" i="5"/>
  <c r="DS169" i="5"/>
  <c r="CQ169" i="5"/>
  <c r="CT169" i="5"/>
  <c r="CH204" i="5"/>
  <c r="CN204" i="5"/>
  <c r="CP204" i="5"/>
  <c r="DD204" i="5"/>
  <c r="DF204" i="5"/>
  <c r="DL204" i="5"/>
  <c r="DN204" i="5"/>
  <c r="DO204" i="5"/>
  <c r="DP204" i="5"/>
  <c r="CH228" i="5"/>
  <c r="CN228" i="5"/>
  <c r="CP228" i="5"/>
  <c r="DF228" i="5"/>
  <c r="DL228" i="5"/>
  <c r="DN228" i="5"/>
  <c r="DO228" i="5"/>
  <c r="DQ231" i="5"/>
  <c r="DS231" i="5"/>
  <c r="CT231" i="5"/>
  <c r="CQ231" i="5"/>
  <c r="CU19" i="2"/>
  <c r="CR19" i="2"/>
  <c r="CW126" i="4"/>
  <c r="CX126" i="4"/>
  <c r="CY126" i="4"/>
  <c r="DB126" i="4"/>
  <c r="AX26" i="3"/>
  <c r="BS46" i="3"/>
  <c r="BH46" i="3"/>
  <c r="BI46" i="3"/>
  <c r="BO46" i="3"/>
  <c r="BT46" i="3"/>
  <c r="BL46" i="3"/>
  <c r="BK46" i="3"/>
  <c r="BN46" i="3"/>
  <c r="BQ46" i="3"/>
  <c r="BM46" i="3"/>
  <c r="AN216" i="3"/>
  <c r="AV216" i="3"/>
  <c r="AX216" i="3"/>
  <c r="AV237" i="3"/>
  <c r="AX237" i="3"/>
  <c r="AN237" i="3"/>
  <c r="CN274" i="3"/>
  <c r="CC274" i="3"/>
  <c r="CK274" i="3"/>
  <c r="CG274" i="3"/>
  <c r="CO274" i="3"/>
  <c r="CE274" i="3"/>
  <c r="CF274" i="3"/>
  <c r="CI274" i="3"/>
  <c r="CH274" i="3"/>
  <c r="CB274" i="3"/>
  <c r="AX285" i="3"/>
  <c r="BK15" i="5"/>
  <c r="BQ15" i="5"/>
  <c r="BS15" i="5"/>
  <c r="BT15" i="5"/>
  <c r="BU15" i="5"/>
  <c r="BJ108" i="6"/>
  <c r="BP108" i="6"/>
  <c r="BP183" i="6"/>
  <c r="AW187" i="6"/>
  <c r="AZ187" i="6"/>
  <c r="BQ48" i="4"/>
  <c r="BS48" i="4"/>
  <c r="BT48" i="4"/>
  <c r="BU48" i="4"/>
  <c r="BC56" i="4"/>
  <c r="BB56" i="4"/>
  <c r="CH74" i="4"/>
  <c r="CN74" i="4"/>
  <c r="CP74" i="4"/>
  <c r="DD74" i="4"/>
  <c r="DF74" i="4"/>
  <c r="DL74" i="4"/>
  <c r="DN74" i="4"/>
  <c r="DO74" i="4"/>
  <c r="DP74" i="4"/>
  <c r="BX101" i="4"/>
  <c r="CT190" i="6"/>
  <c r="CU190" i="6"/>
  <c r="CS190" i="6"/>
  <c r="BE44" i="4"/>
  <c r="BD44" i="4"/>
  <c r="BF44" i="4"/>
  <c r="BG44" i="4"/>
  <c r="BX94" i="5"/>
  <c r="BZ94" i="5"/>
  <c r="DL6" i="4"/>
  <c r="DN6" i="4"/>
  <c r="DO6" i="4"/>
  <c r="DP6" i="4"/>
  <c r="DL321" i="4"/>
  <c r="DN321" i="4"/>
  <c r="DO321" i="4"/>
  <c r="DP321" i="4"/>
  <c r="CY128" i="3"/>
  <c r="DE128" i="3"/>
  <c r="DG128" i="3"/>
  <c r="DH128" i="3"/>
  <c r="DI128" i="3"/>
  <c r="CH200" i="5"/>
  <c r="CN200" i="5"/>
  <c r="CP200" i="5"/>
  <c r="DD200" i="5"/>
  <c r="DF200" i="5"/>
  <c r="DL200" i="5"/>
  <c r="DN200" i="5"/>
  <c r="DO200" i="5"/>
  <c r="BZ146" i="5"/>
  <c r="BY146" i="5"/>
  <c r="BX61" i="4"/>
  <c r="BZ181" i="4"/>
  <c r="BY181" i="4"/>
  <c r="BK223" i="3"/>
  <c r="BL223" i="3"/>
  <c r="BT223" i="3"/>
  <c r="BI223" i="3"/>
  <c r="BN223" i="3"/>
  <c r="BO223" i="3"/>
  <c r="BH223" i="3"/>
  <c r="BS223" i="3"/>
  <c r="BM223" i="3"/>
  <c r="BQ223" i="3"/>
  <c r="AV228" i="3"/>
  <c r="CK326" i="3"/>
  <c r="CE326" i="3"/>
  <c r="CN326" i="3"/>
  <c r="CH326" i="3"/>
  <c r="CC326" i="3"/>
  <c r="CF326" i="3"/>
  <c r="CO326" i="3"/>
  <c r="CB326" i="3"/>
  <c r="CG326" i="3"/>
  <c r="CI326" i="3"/>
  <c r="BB7" i="4"/>
  <c r="BC7" i="4"/>
  <c r="CH295" i="4"/>
  <c r="CN295" i="4"/>
  <c r="CP295" i="4"/>
  <c r="DD295" i="4"/>
  <c r="DF295" i="4"/>
  <c r="DL295" i="4"/>
  <c r="DN295" i="4"/>
  <c r="DO295" i="4"/>
  <c r="CD27" i="3"/>
  <c r="CJ27" i="3"/>
  <c r="CL27" i="3"/>
  <c r="CM27" i="3"/>
  <c r="CP27" i="3"/>
  <c r="BY3" i="4"/>
  <c r="BZ3" i="4"/>
  <c r="BY236" i="4"/>
  <c r="BZ236" i="4"/>
  <c r="AZ338" i="3"/>
  <c r="BA338" i="3"/>
  <c r="DD113" i="5"/>
  <c r="DF113" i="5"/>
  <c r="DL113" i="5"/>
  <c r="DN113" i="5"/>
  <c r="DO113" i="5"/>
  <c r="CH113" i="5"/>
  <c r="CN113" i="5"/>
  <c r="CP113" i="5"/>
  <c r="BV132" i="6"/>
  <c r="BW132" i="6"/>
  <c r="BR132" i="6"/>
  <c r="BD3" i="1"/>
  <c r="BE3" i="1"/>
  <c r="BC109" i="4"/>
  <c r="BB109" i="4"/>
  <c r="BR171" i="3"/>
  <c r="CD74" i="3"/>
  <c r="CJ74" i="3"/>
  <c r="CL74" i="3"/>
  <c r="CM74" i="3"/>
  <c r="CP74" i="3"/>
  <c r="DD195" i="4"/>
  <c r="DF195" i="4"/>
  <c r="DL195" i="4"/>
  <c r="DN195" i="4"/>
  <c r="DO195" i="4"/>
  <c r="CH195" i="4"/>
  <c r="CN195" i="4"/>
  <c r="CP195" i="4"/>
  <c r="CQ188" i="4"/>
  <c r="CT188" i="4"/>
  <c r="BF113" i="4"/>
  <c r="BG113" i="4"/>
  <c r="BD113" i="4"/>
  <c r="BE113" i="4"/>
  <c r="DD89" i="5"/>
  <c r="DF89" i="5"/>
  <c r="DL89" i="5"/>
  <c r="DN89" i="5"/>
  <c r="DO89" i="5"/>
  <c r="CH89" i="5"/>
  <c r="CN89" i="5"/>
  <c r="CP89" i="5"/>
  <c r="CF56" i="3"/>
  <c r="CE56" i="3"/>
  <c r="CH56" i="3"/>
  <c r="CI56" i="3"/>
  <c r="CC56" i="3"/>
  <c r="CN56" i="3"/>
  <c r="CO56" i="3"/>
  <c r="CK56" i="3"/>
  <c r="CB56" i="3"/>
  <c r="CG56" i="3"/>
  <c r="CC23" i="3"/>
  <c r="CO23" i="3"/>
  <c r="CH23" i="3"/>
  <c r="CE23" i="3"/>
  <c r="CB23" i="3"/>
  <c r="CF23" i="3"/>
  <c r="CG23" i="3"/>
  <c r="CI23" i="3"/>
  <c r="CN23" i="3"/>
  <c r="CK23" i="3"/>
  <c r="DD266" i="4"/>
  <c r="DF266" i="4"/>
  <c r="DL266" i="4"/>
  <c r="DN266" i="4"/>
  <c r="DO266" i="4"/>
  <c r="CH266" i="4"/>
  <c r="CN266" i="4"/>
  <c r="CP266" i="4"/>
  <c r="BY238" i="4"/>
  <c r="BZ238" i="4"/>
  <c r="BM322" i="3"/>
  <c r="BT322" i="3"/>
  <c r="BI322" i="3"/>
  <c r="BN322" i="3"/>
  <c r="BQ322" i="3"/>
  <c r="BL322" i="3"/>
  <c r="BO322" i="3"/>
  <c r="BK322" i="3"/>
  <c r="BH322" i="3"/>
  <c r="BJ322" i="3"/>
  <c r="BS322" i="3"/>
  <c r="BB200" i="4"/>
  <c r="BC200" i="4"/>
  <c r="CH61" i="4"/>
  <c r="CN61" i="4"/>
  <c r="CP61" i="4"/>
  <c r="DD61" i="4"/>
  <c r="DF61" i="4"/>
  <c r="DL61" i="4"/>
  <c r="DN61" i="4"/>
  <c r="DO61" i="4"/>
  <c r="BC150" i="6"/>
  <c r="BB150" i="6"/>
  <c r="CQ117" i="4"/>
  <c r="CT117" i="4"/>
  <c r="BX19" i="4"/>
  <c r="BY64" i="5"/>
  <c r="BZ64" i="5"/>
  <c r="DD209" i="5"/>
  <c r="DF209" i="5"/>
  <c r="DL209" i="5"/>
  <c r="DN209" i="5"/>
  <c r="DO209" i="5"/>
  <c r="CH209" i="5"/>
  <c r="CN209" i="5"/>
  <c r="CP209" i="5"/>
  <c r="CR84" i="6"/>
  <c r="CQ84" i="6"/>
  <c r="CI288" i="3"/>
  <c r="CG288" i="3"/>
  <c r="CK288" i="3"/>
  <c r="CF288" i="3"/>
  <c r="CC288" i="3"/>
  <c r="CO288" i="3"/>
  <c r="CB288" i="3"/>
  <c r="CH288" i="3"/>
  <c r="CE288" i="3"/>
  <c r="CN288" i="3"/>
  <c r="DM46" i="6"/>
  <c r="CY46" i="6"/>
  <c r="DE46" i="6"/>
  <c r="DG46" i="6"/>
  <c r="DH46" i="6"/>
  <c r="DK46" i="6"/>
  <c r="DN46" i="6"/>
  <c r="BU121" i="6"/>
  <c r="BR121" i="6"/>
  <c r="CQ313" i="4"/>
  <c r="DQ313" i="4"/>
  <c r="CT313" i="4"/>
  <c r="BR191" i="6"/>
  <c r="BU191" i="6"/>
  <c r="BZ207" i="5"/>
  <c r="BY207" i="5"/>
  <c r="AZ123" i="3"/>
  <c r="BA123" i="3"/>
  <c r="BW198" i="6"/>
  <c r="BA337" i="3"/>
  <c r="AZ337" i="3"/>
  <c r="CQ132" i="5"/>
  <c r="CT132" i="5"/>
  <c r="BQ85" i="5"/>
  <c r="BS85" i="5"/>
  <c r="BT85" i="5"/>
  <c r="BU85" i="5"/>
  <c r="DD108" i="5"/>
  <c r="DF108" i="5"/>
  <c r="DL108" i="5"/>
  <c r="DN108" i="5"/>
  <c r="DO108" i="5"/>
  <c r="CH108" i="5"/>
  <c r="CN108" i="5"/>
  <c r="CP108" i="5"/>
  <c r="CT78" i="4"/>
  <c r="DQ78" i="4"/>
  <c r="CQ78" i="4"/>
  <c r="BR151" i="3"/>
  <c r="BU151" i="3"/>
  <c r="DD96" i="5"/>
  <c r="DF96" i="5"/>
  <c r="DL96" i="5"/>
  <c r="DN96" i="5"/>
  <c r="DO96" i="5"/>
  <c r="CH96" i="5"/>
  <c r="CN96" i="5"/>
  <c r="CP96" i="5"/>
  <c r="DD242" i="5"/>
  <c r="DF242" i="5"/>
  <c r="DL242" i="5"/>
  <c r="DN242" i="5"/>
  <c r="DO242" i="5"/>
  <c r="CH242" i="5"/>
  <c r="CN242" i="5"/>
  <c r="CP242" i="5"/>
  <c r="DQ257" i="4"/>
  <c r="CQ257" i="4"/>
  <c r="CT257" i="4"/>
  <c r="AZ284" i="3"/>
  <c r="BA284" i="3"/>
  <c r="CR96" i="6"/>
  <c r="CQ96" i="6"/>
  <c r="BB272" i="4"/>
  <c r="BC272" i="4"/>
  <c r="BA203" i="6"/>
  <c r="AW203" i="6"/>
  <c r="AZ203" i="6"/>
  <c r="BZ84" i="5"/>
  <c r="BY84" i="5"/>
  <c r="DD93" i="5"/>
  <c r="DF93" i="5"/>
  <c r="DL93" i="5"/>
  <c r="DN93" i="5"/>
  <c r="DO93" i="5"/>
  <c r="CH93" i="5"/>
  <c r="CN93" i="5"/>
  <c r="CP93" i="5"/>
  <c r="BX273" i="4"/>
  <c r="CH54" i="4"/>
  <c r="CN54" i="4"/>
  <c r="CP54" i="4"/>
  <c r="DD54" i="4"/>
  <c r="DF54" i="4"/>
  <c r="DL54" i="4"/>
  <c r="DN54" i="4"/>
  <c r="DO54" i="4"/>
  <c r="DP54" i="4"/>
  <c r="CP96" i="3"/>
  <c r="CD96" i="3"/>
  <c r="CJ96" i="3"/>
  <c r="CL96" i="3"/>
  <c r="CM96" i="3"/>
  <c r="CU124" i="4"/>
  <c r="CV124" i="4"/>
  <c r="BB137" i="5"/>
  <c r="BC137" i="5"/>
  <c r="DQ133" i="4"/>
  <c r="CQ133" i="4"/>
  <c r="CT133" i="4"/>
  <c r="DD220" i="4"/>
  <c r="DF220" i="4"/>
  <c r="DL220" i="4"/>
  <c r="DN220" i="4"/>
  <c r="DO220" i="4"/>
  <c r="CH220" i="4"/>
  <c r="CN220" i="4"/>
  <c r="CP220" i="4"/>
  <c r="BX313" i="4"/>
  <c r="DD224" i="4"/>
  <c r="DF224" i="4"/>
  <c r="DL224" i="4"/>
  <c r="DN224" i="4"/>
  <c r="DO224" i="4"/>
  <c r="CH224" i="4"/>
  <c r="CN224" i="4"/>
  <c r="CP224" i="4"/>
  <c r="CD151" i="3"/>
  <c r="CJ151" i="3"/>
  <c r="CL151" i="3"/>
  <c r="CP151" i="3"/>
  <c r="BA297" i="3"/>
  <c r="AZ297" i="3"/>
  <c r="BI226" i="3"/>
  <c r="BM226" i="3"/>
  <c r="BN226" i="3"/>
  <c r="BQ226" i="3"/>
  <c r="BT226" i="3"/>
  <c r="BL226" i="3"/>
  <c r="BK226" i="3"/>
  <c r="BS226" i="3"/>
  <c r="BH226" i="3"/>
  <c r="BJ226" i="3"/>
  <c r="BO226" i="3"/>
  <c r="DD136" i="5"/>
  <c r="CH136" i="5"/>
  <c r="CN136" i="5"/>
  <c r="CP136" i="5"/>
  <c r="BR152" i="6"/>
  <c r="BU152" i="6"/>
  <c r="CT63" i="4"/>
  <c r="CQ63" i="4"/>
  <c r="DQ63" i="4"/>
  <c r="CP29" i="3"/>
  <c r="DS100" i="4"/>
  <c r="BB96" i="5"/>
  <c r="BC96" i="5"/>
  <c r="CB51" i="5"/>
  <c r="CC51" i="5"/>
  <c r="CD51" i="5"/>
  <c r="CA51" i="5"/>
  <c r="BS144" i="3"/>
  <c r="BL144" i="3"/>
  <c r="BK144" i="3"/>
  <c r="BO144" i="3"/>
  <c r="BM144" i="3"/>
  <c r="BQ144" i="3"/>
  <c r="BT144" i="3"/>
  <c r="BN144" i="3"/>
  <c r="BI144" i="3"/>
  <c r="BH144" i="3"/>
  <c r="DD106" i="5"/>
  <c r="DF106" i="5"/>
  <c r="CH106" i="5"/>
  <c r="CN106" i="5"/>
  <c r="CP106" i="5"/>
  <c r="CT327" i="4"/>
  <c r="CQ327" i="4"/>
  <c r="DQ327" i="4"/>
  <c r="BZ65" i="4"/>
  <c r="BY65" i="4"/>
  <c r="CU20" i="4"/>
  <c r="CV20" i="4"/>
  <c r="BA154" i="3"/>
  <c r="BA132" i="6"/>
  <c r="BR181" i="6"/>
  <c r="BU181" i="6"/>
  <c r="DS54" i="4"/>
  <c r="AV130" i="3"/>
  <c r="AX130" i="3"/>
  <c r="DL316" i="3"/>
  <c r="AN341" i="3"/>
  <c r="BJ133" i="6"/>
  <c r="AW145" i="6"/>
  <c r="AZ145" i="6"/>
  <c r="AP171" i="6"/>
  <c r="DP239" i="5"/>
  <c r="DF287" i="4"/>
  <c r="DL287" i="4"/>
  <c r="DN287" i="4"/>
  <c r="DO287" i="4"/>
  <c r="DP287" i="4"/>
  <c r="CY118" i="3"/>
  <c r="DE118" i="3"/>
  <c r="DG118" i="3"/>
  <c r="DH118" i="3"/>
  <c r="DI118" i="3"/>
  <c r="DL91" i="3"/>
  <c r="AP30" i="1"/>
  <c r="DF18" i="5"/>
  <c r="DL18" i="5"/>
  <c r="DN18" i="5"/>
  <c r="DO18" i="5"/>
  <c r="DP18" i="5"/>
  <c r="BL9" i="2"/>
  <c r="AW149" i="6"/>
  <c r="BE266" i="4"/>
  <c r="BX312" i="4"/>
  <c r="BZ312" i="4"/>
  <c r="DF37" i="4"/>
  <c r="DL37" i="4"/>
  <c r="DN37" i="4"/>
  <c r="DO37" i="4"/>
  <c r="DG14" i="2"/>
  <c r="DM14" i="2"/>
  <c r="DO14" i="2"/>
  <c r="DP14" i="2"/>
  <c r="DQ14" i="2"/>
  <c r="AP141" i="6"/>
  <c r="BC9" i="1"/>
  <c r="BD9" i="1"/>
  <c r="AP9" i="1"/>
  <c r="AV9" i="1"/>
  <c r="AX9" i="1"/>
  <c r="AY9" i="1"/>
  <c r="AZ9" i="1"/>
  <c r="BG87" i="4"/>
  <c r="BK272" i="4"/>
  <c r="BJ165" i="3"/>
  <c r="BP165" i="3"/>
  <c r="BK12" i="5"/>
  <c r="CU149" i="6"/>
  <c r="AY256" i="3"/>
  <c r="AN256" i="3"/>
  <c r="AV331" i="3"/>
  <c r="AX331" i="3"/>
  <c r="AP110" i="6"/>
  <c r="AP124" i="6"/>
  <c r="BK23" i="4"/>
  <c r="BQ23" i="4"/>
  <c r="BS23" i="4"/>
  <c r="BT23" i="4"/>
  <c r="BU23" i="4"/>
  <c r="DF309" i="4"/>
  <c r="DL309" i="4"/>
  <c r="DN309" i="4"/>
  <c r="DO309" i="4"/>
  <c r="DP309" i="4"/>
  <c r="AP24" i="1"/>
  <c r="BJ26" i="6"/>
  <c r="BC31" i="1"/>
  <c r="BD31" i="1"/>
  <c r="BJ175" i="3"/>
  <c r="BP175" i="3"/>
  <c r="BJ327" i="3"/>
  <c r="DF76" i="4"/>
  <c r="DL76" i="4"/>
  <c r="DN76" i="4"/>
  <c r="DO76" i="4"/>
  <c r="DP76" i="4"/>
  <c r="BJ39" i="6"/>
  <c r="BP39" i="6"/>
  <c r="BJ334" i="3"/>
  <c r="BP334" i="3"/>
  <c r="BK221" i="4"/>
  <c r="BJ184" i="3"/>
  <c r="BX93" i="4"/>
  <c r="BY93" i="4"/>
  <c r="CY75" i="3"/>
  <c r="DE75" i="3"/>
  <c r="DG75" i="3"/>
  <c r="DH75" i="3"/>
  <c r="DI75" i="3"/>
  <c r="AN289" i="3"/>
  <c r="BK186" i="5"/>
  <c r="DL136" i="4"/>
  <c r="DN136" i="4"/>
  <c r="DO136" i="4"/>
  <c r="DP136" i="4"/>
  <c r="DN198" i="4"/>
  <c r="DO198" i="4"/>
  <c r="DP198" i="4"/>
  <c r="BK107" i="4"/>
  <c r="BQ107" i="4"/>
  <c r="BS107" i="4"/>
  <c r="BT107" i="4"/>
  <c r="BU107" i="4"/>
  <c r="CY253" i="3"/>
  <c r="DE253" i="3"/>
  <c r="DG253" i="3"/>
  <c r="DH253" i="3"/>
  <c r="AP34" i="1"/>
  <c r="AV34" i="1"/>
  <c r="AX34" i="1"/>
  <c r="AY34" i="1"/>
  <c r="AZ34" i="1"/>
  <c r="BD29" i="4"/>
  <c r="BX34" i="5"/>
  <c r="BD4" i="5"/>
  <c r="BX246" i="5"/>
  <c r="BY246" i="5"/>
  <c r="BJ35" i="6"/>
  <c r="BP35" i="6"/>
  <c r="BK134" i="5"/>
  <c r="DP48" i="5"/>
  <c r="BJ19" i="3"/>
  <c r="BP19" i="3"/>
  <c r="DF35" i="5"/>
  <c r="DL35" i="5"/>
  <c r="DN35" i="5"/>
  <c r="DO35" i="5"/>
  <c r="DP35" i="5"/>
  <c r="CY328" i="3"/>
  <c r="DE328" i="3"/>
  <c r="DG328" i="3"/>
  <c r="DH328" i="3"/>
  <c r="DI328" i="3"/>
  <c r="DS130" i="4"/>
  <c r="AP44" i="6"/>
  <c r="BF100" i="5"/>
  <c r="BG100" i="5"/>
  <c r="DQ188" i="4"/>
  <c r="DS188" i="4"/>
  <c r="DD132" i="5"/>
  <c r="CD68" i="4"/>
  <c r="DD240" i="4"/>
  <c r="AP19" i="1"/>
  <c r="AV19" i="1"/>
  <c r="AX19" i="1"/>
  <c r="AY19" i="1"/>
  <c r="AZ19" i="1"/>
  <c r="AW163" i="6"/>
  <c r="AZ163" i="6"/>
  <c r="BE2" i="4"/>
  <c r="BX308" i="4"/>
  <c r="BK171" i="4"/>
  <c r="BQ171" i="4"/>
  <c r="BS171" i="4"/>
  <c r="BT171" i="4"/>
  <c r="BU171" i="4"/>
  <c r="BC28" i="1"/>
  <c r="BE28" i="1"/>
  <c r="BK280" i="4"/>
  <c r="BQ280" i="4"/>
  <c r="BS280" i="4"/>
  <c r="BT280" i="4"/>
  <c r="BU280" i="4"/>
  <c r="BK332" i="4"/>
  <c r="BK323" i="4"/>
  <c r="BQ323" i="4"/>
  <c r="BS323" i="4"/>
  <c r="BT323" i="4"/>
  <c r="BU323" i="4"/>
  <c r="DP145" i="5"/>
  <c r="BK307" i="4"/>
  <c r="BQ307" i="4"/>
  <c r="BS307" i="4"/>
  <c r="BT307" i="4"/>
  <c r="BU307" i="4"/>
  <c r="AP39" i="6"/>
  <c r="BX131" i="4"/>
  <c r="BZ131" i="4"/>
  <c r="CY71" i="3"/>
  <c r="DE71" i="3"/>
  <c r="DG71" i="3"/>
  <c r="DH71" i="3"/>
  <c r="DI71" i="3"/>
  <c r="DF179" i="4"/>
  <c r="BX270" i="4"/>
  <c r="BK270" i="4"/>
  <c r="BQ270" i="4"/>
  <c r="BS270" i="4"/>
  <c r="BT270" i="4"/>
  <c r="BU270" i="4"/>
  <c r="BK197" i="4"/>
  <c r="BB95" i="4"/>
  <c r="DS178" i="4"/>
  <c r="BX267" i="4"/>
  <c r="BZ267" i="4"/>
  <c r="AZ246" i="3"/>
  <c r="AN179" i="3"/>
  <c r="AN339" i="3"/>
  <c r="DG15" i="1"/>
  <c r="DM15" i="1"/>
  <c r="DO15" i="1"/>
  <c r="DP15" i="1"/>
  <c r="DQ15" i="1"/>
  <c r="DS150" i="4"/>
  <c r="DL150" i="4"/>
  <c r="DN150" i="4"/>
  <c r="DO150" i="4"/>
  <c r="DP150" i="4"/>
  <c r="BX137" i="4"/>
  <c r="CQ136" i="6"/>
  <c r="AV163" i="3"/>
  <c r="AX163" i="3"/>
  <c r="AN233" i="3"/>
  <c r="BB275" i="4"/>
  <c r="BY55" i="4"/>
  <c r="DQ117" i="4"/>
  <c r="BB130" i="5"/>
  <c r="CH40" i="3"/>
  <c r="CG40" i="3"/>
  <c r="CC40" i="3"/>
  <c r="CK40" i="3"/>
  <c r="CE40" i="3"/>
  <c r="CF40" i="3"/>
  <c r="CO40" i="3"/>
  <c r="CI40" i="3"/>
  <c r="CB40" i="3"/>
  <c r="CN40" i="3"/>
  <c r="AV322" i="3"/>
  <c r="CH178" i="5"/>
  <c r="CN178" i="5"/>
  <c r="CP178" i="5"/>
  <c r="DD178" i="5"/>
  <c r="DF178" i="5"/>
  <c r="DL178" i="5"/>
  <c r="DN178" i="5"/>
  <c r="DO178" i="5"/>
  <c r="BB25" i="5"/>
  <c r="BC25" i="5"/>
  <c r="BX132" i="5"/>
  <c r="DF49" i="5"/>
  <c r="DL49" i="5"/>
  <c r="DN49" i="5"/>
  <c r="DO49" i="5"/>
  <c r="DP49" i="5"/>
  <c r="DN90" i="6"/>
  <c r="CY90" i="6"/>
  <c r="DE90" i="6"/>
  <c r="DG90" i="6"/>
  <c r="DH90" i="6"/>
  <c r="DK90" i="6"/>
  <c r="DM90" i="6"/>
  <c r="DF141" i="4"/>
  <c r="DL141" i="4"/>
  <c r="DN141" i="4"/>
  <c r="DO141" i="4"/>
  <c r="DP141" i="4"/>
  <c r="BR78" i="6"/>
  <c r="BU78" i="6"/>
  <c r="BJ188" i="6"/>
  <c r="BP188" i="6"/>
  <c r="BJ199" i="6"/>
  <c r="BP199" i="6"/>
  <c r="BQ61" i="4"/>
  <c r="BS61" i="4"/>
  <c r="BT61" i="4"/>
  <c r="BU61" i="4"/>
  <c r="BK69" i="4"/>
  <c r="BQ69" i="4"/>
  <c r="BS69" i="4"/>
  <c r="BT69" i="4"/>
  <c r="BU69" i="4"/>
  <c r="DD155" i="4"/>
  <c r="DF155" i="4"/>
  <c r="DL155" i="4"/>
  <c r="DN155" i="4"/>
  <c r="DO155" i="4"/>
  <c r="CH155" i="4"/>
  <c r="CN155" i="4"/>
  <c r="CP155" i="4"/>
  <c r="DR41" i="1"/>
  <c r="BY41" i="1"/>
  <c r="BV41" i="1"/>
  <c r="BK181" i="4"/>
  <c r="BQ181" i="4"/>
  <c r="BS181" i="4"/>
  <c r="BT181" i="4"/>
  <c r="BU181" i="4"/>
  <c r="CQ189" i="4"/>
  <c r="CT189" i="4"/>
  <c r="CG223" i="3"/>
  <c r="CI223" i="3"/>
  <c r="CO223" i="3"/>
  <c r="CN223" i="3"/>
  <c r="CC223" i="3"/>
  <c r="CE223" i="3"/>
  <c r="CK223" i="3"/>
  <c r="CF223" i="3"/>
  <c r="CH223" i="3"/>
  <c r="CB223" i="3"/>
  <c r="BI320" i="3"/>
  <c r="BL320" i="3"/>
  <c r="BK320" i="3"/>
  <c r="BN320" i="3"/>
  <c r="BQ320" i="3"/>
  <c r="BT320" i="3"/>
  <c r="BM320" i="3"/>
  <c r="BS320" i="3"/>
  <c r="BH320" i="3"/>
  <c r="BJ320" i="3"/>
  <c r="BO320" i="3"/>
  <c r="AV335" i="3"/>
  <c r="AY335" i="3"/>
  <c r="AN335" i="3"/>
  <c r="BX137" i="5"/>
  <c r="BB214" i="5"/>
  <c r="BC214" i="5"/>
  <c r="CQ216" i="5"/>
  <c r="DQ216" i="5"/>
  <c r="CT216" i="5"/>
  <c r="AN213" i="3"/>
  <c r="CH158" i="5"/>
  <c r="CN158" i="5"/>
  <c r="CP158" i="5"/>
  <c r="DD158" i="5"/>
  <c r="DF158" i="5"/>
  <c r="DL158" i="5"/>
  <c r="DN158" i="5"/>
  <c r="DO158" i="5"/>
  <c r="DQ174" i="5"/>
  <c r="CQ174" i="5"/>
  <c r="CT174" i="5"/>
  <c r="AZ153" i="6"/>
  <c r="BA153" i="6"/>
  <c r="AW165" i="6"/>
  <c r="DS218" i="4"/>
  <c r="DQ295" i="4"/>
  <c r="CQ295" i="4"/>
  <c r="CT295" i="4"/>
  <c r="BX159" i="4"/>
  <c r="BC45" i="4"/>
  <c r="BB45" i="4"/>
  <c r="DD19" i="4"/>
  <c r="DF19" i="4"/>
  <c r="DL19" i="4"/>
  <c r="DN19" i="4"/>
  <c r="DO19" i="4"/>
  <c r="CH19" i="4"/>
  <c r="CN19" i="4"/>
  <c r="CP19" i="4"/>
  <c r="BX29" i="4"/>
  <c r="CQ70" i="4"/>
  <c r="CT70" i="4"/>
  <c r="DS99" i="4"/>
  <c r="DD109" i="4"/>
  <c r="DF109" i="4"/>
  <c r="DL109" i="4"/>
  <c r="DN109" i="4"/>
  <c r="DO109" i="4"/>
  <c r="CH109" i="4"/>
  <c r="CN109" i="4"/>
  <c r="CP109" i="4"/>
  <c r="BC29" i="1"/>
  <c r="AP29" i="1"/>
  <c r="AV29" i="1"/>
  <c r="AX29" i="1"/>
  <c r="AY29" i="1"/>
  <c r="AZ29" i="1"/>
  <c r="CH239" i="4"/>
  <c r="CN239" i="4"/>
  <c r="CP239" i="4"/>
  <c r="CT82" i="6"/>
  <c r="CU82" i="6"/>
  <c r="CS82" i="6"/>
  <c r="BF132" i="5"/>
  <c r="BG132" i="5"/>
  <c r="BD132" i="5"/>
  <c r="BE132" i="5"/>
  <c r="BX66" i="6"/>
  <c r="BY66" i="6"/>
  <c r="BZ66" i="6"/>
  <c r="BU219" i="3"/>
  <c r="BR219" i="3"/>
  <c r="BZ158" i="4"/>
  <c r="BY158" i="4"/>
  <c r="CY249" i="4"/>
  <c r="DB249" i="4"/>
  <c r="CW249" i="4"/>
  <c r="CX249" i="4"/>
  <c r="BC97" i="5"/>
  <c r="BB97" i="5"/>
  <c r="AY49" i="3"/>
  <c r="AN222" i="3"/>
  <c r="BR114" i="6"/>
  <c r="BU114" i="6"/>
  <c r="AV288" i="3"/>
  <c r="DD119" i="5"/>
  <c r="CH119" i="5"/>
  <c r="CN119" i="5"/>
  <c r="CP119" i="5"/>
  <c r="CI3" i="2"/>
  <c r="CO3" i="2"/>
  <c r="CQ3" i="2"/>
  <c r="DE3" i="2"/>
  <c r="DG3" i="2"/>
  <c r="DM3" i="2"/>
  <c r="DO3" i="2"/>
  <c r="DP3" i="2"/>
  <c r="BX292" i="4"/>
  <c r="CQ278" i="4"/>
  <c r="DQ278" i="4"/>
  <c r="CT278" i="4"/>
  <c r="BC5" i="1"/>
  <c r="BJ192" i="6"/>
  <c r="BP192" i="6"/>
  <c r="BJ200" i="6"/>
  <c r="BP200" i="6"/>
  <c r="DD57" i="4"/>
  <c r="DF57" i="4"/>
  <c r="DL57" i="4"/>
  <c r="DN57" i="4"/>
  <c r="DO57" i="4"/>
  <c r="CH57" i="4"/>
  <c r="CN57" i="4"/>
  <c r="CP57" i="4"/>
  <c r="BX78" i="4"/>
  <c r="BK243" i="4"/>
  <c r="BQ243" i="4"/>
  <c r="BS243" i="4"/>
  <c r="BT243" i="4"/>
  <c r="BU243" i="4"/>
  <c r="BJ162" i="3"/>
  <c r="BP162" i="3"/>
  <c r="DD207" i="5"/>
  <c r="CH207" i="5"/>
  <c r="CN207" i="5"/>
  <c r="CP207" i="5"/>
  <c r="DQ207" i="5"/>
  <c r="DS207" i="5"/>
  <c r="CQ207" i="5"/>
  <c r="CT207" i="5"/>
  <c r="AV196" i="3"/>
  <c r="AN196" i="3"/>
  <c r="AX196" i="3"/>
  <c r="BB20" i="5"/>
  <c r="BC20" i="5"/>
  <c r="BS197" i="3"/>
  <c r="BL197" i="3"/>
  <c r="BN197" i="3"/>
  <c r="BO197" i="3"/>
  <c r="BM197" i="3"/>
  <c r="BT197" i="3"/>
  <c r="BQ197" i="3"/>
  <c r="BK197" i="3"/>
  <c r="BI197" i="3"/>
  <c r="BH197" i="3"/>
  <c r="BA181" i="6"/>
  <c r="AZ181" i="6"/>
  <c r="BA198" i="6"/>
  <c r="BX13" i="4"/>
  <c r="BK13" i="4"/>
  <c r="BC125" i="4"/>
  <c r="BB125" i="4"/>
  <c r="BJ293" i="3"/>
  <c r="BP293" i="3"/>
  <c r="CH238" i="4"/>
  <c r="CN238" i="4"/>
  <c r="CP238" i="4"/>
  <c r="BJ171" i="3"/>
  <c r="BP171" i="3"/>
  <c r="BI337" i="3"/>
  <c r="BQ337" i="3"/>
  <c r="BS337" i="3"/>
  <c r="BT337" i="3"/>
  <c r="BN337" i="3"/>
  <c r="BK337" i="3"/>
  <c r="BM337" i="3"/>
  <c r="BL337" i="3"/>
  <c r="BH337" i="3"/>
  <c r="BJ337" i="3"/>
  <c r="BO337" i="3"/>
  <c r="BX87" i="5"/>
  <c r="CH95" i="5"/>
  <c r="CN95" i="5"/>
  <c r="CP95" i="5"/>
  <c r="DD95" i="5"/>
  <c r="DF95" i="5"/>
  <c r="DL95" i="5"/>
  <c r="DN95" i="5"/>
  <c r="DO95" i="5"/>
  <c r="BA135" i="6"/>
  <c r="CB43" i="5"/>
  <c r="CC43" i="5"/>
  <c r="CD43" i="5"/>
  <c r="CA43" i="5"/>
  <c r="CQ195" i="4"/>
  <c r="DQ195" i="4"/>
  <c r="DS195" i="4"/>
  <c r="CT195" i="4"/>
  <c r="DQ21" i="4"/>
  <c r="CT21" i="4"/>
  <c r="CQ21" i="4"/>
  <c r="DD73" i="4"/>
  <c r="CH73" i="4"/>
  <c r="CN73" i="4"/>
  <c r="CP73" i="4"/>
  <c r="BX261" i="4"/>
  <c r="CT228" i="4"/>
  <c r="CQ228" i="4"/>
  <c r="DQ228" i="4"/>
  <c r="BD69" i="5"/>
  <c r="BF69" i="5"/>
  <c r="BG69" i="5"/>
  <c r="BE69" i="5"/>
  <c r="BK216" i="5"/>
  <c r="BQ216" i="5"/>
  <c r="BS216" i="5"/>
  <c r="BT216" i="5"/>
  <c r="BU216" i="5"/>
  <c r="BX103" i="5"/>
  <c r="CQ165" i="4"/>
  <c r="CT165" i="4"/>
  <c r="DQ165" i="4"/>
  <c r="CY72" i="3"/>
  <c r="DE72" i="3"/>
  <c r="DG72" i="3"/>
  <c r="DH72" i="3"/>
  <c r="DI72" i="3"/>
  <c r="CT15" i="4"/>
  <c r="DQ15" i="4"/>
  <c r="CQ15" i="4"/>
  <c r="CQ227" i="4"/>
  <c r="CT227" i="4"/>
  <c r="CT13" i="6"/>
  <c r="CU13" i="6"/>
  <c r="CS13" i="6"/>
  <c r="CY226" i="3"/>
  <c r="DE226" i="3"/>
  <c r="DG226" i="3"/>
  <c r="DH226" i="3"/>
  <c r="DI226" i="3"/>
  <c r="BX119" i="5"/>
  <c r="DQ292" i="4"/>
  <c r="CT292" i="4"/>
  <c r="CQ292" i="4"/>
  <c r="CH301" i="4"/>
  <c r="CN301" i="4"/>
  <c r="CP301" i="4"/>
  <c r="CH315" i="4"/>
  <c r="CN315" i="4"/>
  <c r="CP315" i="4"/>
  <c r="DD315" i="4"/>
  <c r="CQ315" i="4"/>
  <c r="CT315" i="4"/>
  <c r="BX57" i="4"/>
  <c r="CY4" i="2"/>
  <c r="CZ4" i="2"/>
  <c r="DC4" i="2"/>
  <c r="CX4" i="2"/>
  <c r="BT321" i="3"/>
  <c r="BL321" i="3"/>
  <c r="BI321" i="3"/>
  <c r="BS321" i="3"/>
  <c r="BM321" i="3"/>
  <c r="BQ321" i="3"/>
  <c r="BK321" i="3"/>
  <c r="BN321" i="3"/>
  <c r="BH321" i="3"/>
  <c r="BO321" i="3"/>
  <c r="DS31" i="5"/>
  <c r="BH23" i="3"/>
  <c r="BI23" i="3"/>
  <c r="BO23" i="3"/>
  <c r="BM23" i="3"/>
  <c r="BT23" i="3"/>
  <c r="BK23" i="3"/>
  <c r="BN23" i="3"/>
  <c r="BS23" i="3"/>
  <c r="BL23" i="3"/>
  <c r="BQ23" i="3"/>
  <c r="DD168" i="5"/>
  <c r="DF168" i="5"/>
  <c r="DL168" i="5"/>
  <c r="DN168" i="5"/>
  <c r="DO168" i="5"/>
  <c r="CH168" i="5"/>
  <c r="CN168" i="5"/>
  <c r="CP168" i="5"/>
  <c r="DQ266" i="4"/>
  <c r="CT266" i="4"/>
  <c r="CQ266" i="4"/>
  <c r="DS180" i="4"/>
  <c r="CA59" i="5"/>
  <c r="CC59" i="5"/>
  <c r="CD59" i="5"/>
  <c r="CB59" i="5"/>
  <c r="AY40" i="3"/>
  <c r="AY272" i="3"/>
  <c r="AV272" i="3"/>
  <c r="AX272" i="3"/>
  <c r="CF322" i="3"/>
  <c r="CH322" i="3"/>
  <c r="CI322" i="3"/>
  <c r="CG322" i="3"/>
  <c r="CC322" i="3"/>
  <c r="CN322" i="3"/>
  <c r="CE322" i="3"/>
  <c r="CK322" i="3"/>
  <c r="CO322" i="3"/>
  <c r="CB322" i="3"/>
  <c r="CQ146" i="5"/>
  <c r="DQ146" i="5"/>
  <c r="CT146" i="5"/>
  <c r="DF41" i="5"/>
  <c r="DL41" i="5"/>
  <c r="DN41" i="5"/>
  <c r="DO41" i="5"/>
  <c r="DP41" i="5"/>
  <c r="BX178" i="5"/>
  <c r="BK232" i="5"/>
  <c r="BQ232" i="5"/>
  <c r="BS232" i="5"/>
  <c r="BT232" i="5"/>
  <c r="BU232" i="5"/>
  <c r="BX283" i="4"/>
  <c r="BK283" i="4"/>
  <c r="BQ283" i="4"/>
  <c r="BS283" i="4"/>
  <c r="BT283" i="4"/>
  <c r="BU283" i="4"/>
  <c r="BA188" i="6"/>
  <c r="AW188" i="6"/>
  <c r="AZ188" i="6"/>
  <c r="AW199" i="6"/>
  <c r="AZ199" i="6"/>
  <c r="AZ206" i="6"/>
  <c r="BA206" i="6"/>
  <c r="BX47" i="4"/>
  <c r="BB263" i="4"/>
  <c r="BC263" i="4"/>
  <c r="BV25" i="1"/>
  <c r="BY25" i="1"/>
  <c r="BM25" i="1"/>
  <c r="BS25" i="1"/>
  <c r="BU25" i="1"/>
  <c r="AP41" i="1"/>
  <c r="AV41" i="1"/>
  <c r="AX41" i="1"/>
  <c r="AY41" i="1"/>
  <c r="AZ41" i="1"/>
  <c r="CH181" i="4"/>
  <c r="CN181" i="4"/>
  <c r="CP181" i="4"/>
  <c r="BB184" i="4"/>
  <c r="BC184" i="4"/>
  <c r="CQ186" i="4"/>
  <c r="CT186" i="4"/>
  <c r="DQ186" i="4"/>
  <c r="BA186" i="3"/>
  <c r="AZ186" i="3"/>
  <c r="AX223" i="3"/>
  <c r="DL259" i="3"/>
  <c r="AY324" i="3"/>
  <c r="AY328" i="3"/>
  <c r="AV328" i="3"/>
  <c r="AX328" i="3"/>
  <c r="DE338" i="3"/>
  <c r="DG338" i="3"/>
  <c r="DH338" i="3"/>
  <c r="DI338" i="3"/>
  <c r="BK104" i="5"/>
  <c r="BQ104" i="5"/>
  <c r="BS104" i="5"/>
  <c r="BT104" i="5"/>
  <c r="BU104" i="5"/>
  <c r="BC116" i="5"/>
  <c r="BB116" i="5"/>
  <c r="DQ117" i="5"/>
  <c r="CT117" i="5"/>
  <c r="CQ117" i="5"/>
  <c r="CH138" i="5"/>
  <c r="CN138" i="5"/>
  <c r="CP138" i="5"/>
  <c r="DD138" i="5"/>
  <c r="DF138" i="5"/>
  <c r="DL138" i="5"/>
  <c r="DN138" i="5"/>
  <c r="DO138" i="5"/>
  <c r="CH238" i="5"/>
  <c r="CN238" i="5"/>
  <c r="CP238" i="5"/>
  <c r="DE238" i="5"/>
  <c r="DQ238" i="5"/>
  <c r="CQ238" i="5"/>
  <c r="CT238" i="5"/>
  <c r="BX210" i="5"/>
  <c r="BH265" i="3"/>
  <c r="BT265" i="3"/>
  <c r="BL265" i="3"/>
  <c r="BK265" i="3"/>
  <c r="BQ265" i="3"/>
  <c r="BS265" i="3"/>
  <c r="BI265" i="3"/>
  <c r="BN265" i="3"/>
  <c r="BM265" i="3"/>
  <c r="BO265" i="3"/>
  <c r="BJ165" i="6"/>
  <c r="BP165" i="6"/>
  <c r="BK295" i="4"/>
  <c r="BQ295" i="4"/>
  <c r="BS295" i="4"/>
  <c r="BT295" i="4"/>
  <c r="BU295" i="4"/>
  <c r="CN117" i="4"/>
  <c r="CP117" i="4"/>
  <c r="DD333" i="4"/>
  <c r="DF333" i="4"/>
  <c r="DL333" i="4"/>
  <c r="DN333" i="4"/>
  <c r="DO333" i="4"/>
  <c r="CH333" i="4"/>
  <c r="CN333" i="4"/>
  <c r="CP333" i="4"/>
  <c r="CQ169" i="6"/>
  <c r="CR169" i="6"/>
  <c r="DD29" i="4"/>
  <c r="DF29" i="4"/>
  <c r="DL29" i="4"/>
  <c r="DN29" i="4"/>
  <c r="DO29" i="4"/>
  <c r="CH29" i="4"/>
  <c r="CN29" i="4"/>
  <c r="CP29" i="4"/>
  <c r="CQ29" i="4"/>
  <c r="CT29" i="4"/>
  <c r="DQ29" i="4"/>
  <c r="DS29" i="4"/>
  <c r="BX62" i="4"/>
  <c r="BX109" i="4"/>
  <c r="BK109" i="4"/>
  <c r="BQ109" i="4"/>
  <c r="BS109" i="4"/>
  <c r="BT109" i="4"/>
  <c r="BU109" i="4"/>
  <c r="BM29" i="1"/>
  <c r="BS29" i="1"/>
  <c r="BU29" i="1"/>
  <c r="CQ234" i="4"/>
  <c r="CT234" i="4"/>
  <c r="BJ21" i="3"/>
  <c r="BP21" i="3"/>
  <c r="BF5" i="5"/>
  <c r="BG5" i="5"/>
  <c r="BD5" i="5"/>
  <c r="BE5" i="5"/>
  <c r="BD63" i="5"/>
  <c r="BF63" i="5"/>
  <c r="BG63" i="5"/>
  <c r="BE63" i="5"/>
  <c r="BY30" i="5"/>
  <c r="BZ30" i="5"/>
  <c r="DS20" i="4"/>
  <c r="BK261" i="3"/>
  <c r="BL261" i="3"/>
  <c r="BH261" i="3"/>
  <c r="BT261" i="3"/>
  <c r="BO261" i="3"/>
  <c r="BS261" i="3"/>
  <c r="BQ261" i="3"/>
  <c r="BM261" i="3"/>
  <c r="BI261" i="3"/>
  <c r="BN261" i="3"/>
  <c r="BK88" i="5"/>
  <c r="BQ88" i="5"/>
  <c r="BS88" i="5"/>
  <c r="BT88" i="5"/>
  <c r="BU88" i="5"/>
  <c r="DQ209" i="5"/>
  <c r="CT209" i="5"/>
  <c r="CQ209" i="5"/>
  <c r="AV94" i="3"/>
  <c r="AX94" i="3"/>
  <c r="AN94" i="3"/>
  <c r="BA114" i="6"/>
  <c r="DQ162" i="5"/>
  <c r="CQ162" i="5"/>
  <c r="CT162" i="5"/>
  <c r="DF26" i="4"/>
  <c r="DL26" i="4"/>
  <c r="DN26" i="4"/>
  <c r="DO26" i="4"/>
  <c r="DP26" i="4"/>
  <c r="BK133" i="4"/>
  <c r="BQ133" i="4"/>
  <c r="BS133" i="4"/>
  <c r="BT133" i="4"/>
  <c r="BU133" i="4"/>
  <c r="BK220" i="4"/>
  <c r="BQ220" i="4"/>
  <c r="BS220" i="4"/>
  <c r="BT220" i="4"/>
  <c r="BU220" i="4"/>
  <c r="DM181" i="6"/>
  <c r="CY181" i="6"/>
  <c r="DE181" i="6"/>
  <c r="DG181" i="6"/>
  <c r="DH181" i="6"/>
  <c r="DN181" i="6"/>
  <c r="AP200" i="6"/>
  <c r="BQ22" i="4"/>
  <c r="BS22" i="4"/>
  <c r="BT22" i="4"/>
  <c r="BU22" i="4"/>
  <c r="CQ67" i="4"/>
  <c r="CT67" i="4"/>
  <c r="DQ67" i="4"/>
  <c r="DD67" i="4"/>
  <c r="DS67" i="4"/>
  <c r="BB116" i="4"/>
  <c r="BC116" i="4"/>
  <c r="DP193" i="5"/>
  <c r="BB85" i="6"/>
  <c r="BC85" i="6"/>
  <c r="BY124" i="4"/>
  <c r="BZ124" i="4"/>
  <c r="BY12" i="3"/>
  <c r="BZ12" i="3"/>
  <c r="BX12" i="3"/>
  <c r="AY330" i="3"/>
  <c r="AV330" i="3"/>
  <c r="AX330" i="3"/>
  <c r="CQ91" i="5"/>
  <c r="CT91" i="5"/>
  <c r="DQ91" i="5"/>
  <c r="DQ111" i="5"/>
  <c r="DD111" i="5"/>
  <c r="DS111" i="5"/>
  <c r="CT111" i="5"/>
  <c r="CQ111" i="5"/>
  <c r="CY135" i="6"/>
  <c r="DE135" i="6"/>
  <c r="DG135" i="6"/>
  <c r="DH135" i="6"/>
  <c r="DK135" i="6"/>
  <c r="DM135" i="6"/>
  <c r="DN135" i="6"/>
  <c r="BB230" i="4"/>
  <c r="BC230" i="4"/>
  <c r="AV123" i="3"/>
  <c r="AX123" i="3"/>
  <c r="AY197" i="3"/>
  <c r="AX197" i="3"/>
  <c r="BK293" i="4"/>
  <c r="BQ293" i="4"/>
  <c r="BS293" i="4"/>
  <c r="BT293" i="4"/>
  <c r="BU293" i="4"/>
  <c r="BK207" i="4"/>
  <c r="BQ207" i="4"/>
  <c r="BS207" i="4"/>
  <c r="BT207" i="4"/>
  <c r="BU207" i="4"/>
  <c r="BX207" i="4"/>
  <c r="CR172" i="6"/>
  <c r="CQ172" i="6"/>
  <c r="BU186" i="6"/>
  <c r="BR186" i="6"/>
  <c r="CQ13" i="4"/>
  <c r="CT13" i="4"/>
  <c r="BX31" i="4"/>
  <c r="DD49" i="4"/>
  <c r="DF49" i="4"/>
  <c r="DL49" i="4"/>
  <c r="DN49" i="4"/>
  <c r="DO49" i="4"/>
  <c r="CH49" i="4"/>
  <c r="CN49" i="4"/>
  <c r="CP49" i="4"/>
  <c r="CQ49" i="4"/>
  <c r="DQ49" i="4"/>
  <c r="DS49" i="4"/>
  <c r="CT49" i="4"/>
  <c r="BK235" i="4"/>
  <c r="BQ235" i="4"/>
  <c r="BS235" i="4"/>
  <c r="BT235" i="4"/>
  <c r="BU235" i="4"/>
  <c r="CT240" i="4"/>
  <c r="CQ240" i="4"/>
  <c r="BJ29" i="3"/>
  <c r="BP29" i="3"/>
  <c r="BZ150" i="4"/>
  <c r="BY150" i="4"/>
  <c r="CY224" i="3"/>
  <c r="DE224" i="3"/>
  <c r="DG224" i="3"/>
  <c r="DH224" i="3"/>
  <c r="DI224" i="3"/>
  <c r="BQ260" i="3"/>
  <c r="BK260" i="3"/>
  <c r="BO260" i="3"/>
  <c r="BH260" i="3"/>
  <c r="BN260" i="3"/>
  <c r="BS260" i="3"/>
  <c r="BT260" i="3"/>
  <c r="BL260" i="3"/>
  <c r="BM260" i="3"/>
  <c r="BI260" i="3"/>
  <c r="BK4" i="5"/>
  <c r="BQ4" i="5"/>
  <c r="BS4" i="5"/>
  <c r="BT4" i="5"/>
  <c r="BU4" i="5"/>
  <c r="BB111" i="5"/>
  <c r="BC111" i="5"/>
  <c r="AZ105" i="6"/>
  <c r="BA105" i="6"/>
  <c r="BX321" i="4"/>
  <c r="DR27" i="1"/>
  <c r="BV27" i="1"/>
  <c r="BY27" i="1"/>
  <c r="BU203" i="6"/>
  <c r="BR203" i="6"/>
  <c r="CS6" i="6"/>
  <c r="CT6" i="6"/>
  <c r="CU6" i="6"/>
  <c r="BX105" i="5"/>
  <c r="BK54" i="4"/>
  <c r="BQ54" i="4"/>
  <c r="BS54" i="4"/>
  <c r="BT54" i="4"/>
  <c r="BU54" i="4"/>
  <c r="BX242" i="4"/>
  <c r="BP126" i="3"/>
  <c r="BO113" i="3"/>
  <c r="BL113" i="3"/>
  <c r="BI113" i="3"/>
  <c r="BQ113" i="3"/>
  <c r="BH113" i="3"/>
  <c r="BN113" i="3"/>
  <c r="BM113" i="3"/>
  <c r="BS113" i="3"/>
  <c r="BT113" i="3"/>
  <c r="BK113" i="3"/>
  <c r="CH78" i="4"/>
  <c r="CN78" i="4"/>
  <c r="CP78" i="4"/>
  <c r="DD78" i="4"/>
  <c r="DF78" i="4"/>
  <c r="DL78" i="4"/>
  <c r="DN78" i="4"/>
  <c r="DO78" i="4"/>
  <c r="DP78" i="4"/>
  <c r="BK113" i="5"/>
  <c r="BQ113" i="5"/>
  <c r="BS113" i="5"/>
  <c r="BT113" i="5"/>
  <c r="BU113" i="5"/>
  <c r="BX136" i="5"/>
  <c r="BQ17" i="4"/>
  <c r="BS17" i="4"/>
  <c r="BT17" i="4"/>
  <c r="BU17" i="4"/>
  <c r="DD231" i="4"/>
  <c r="DF231" i="4"/>
  <c r="CH231" i="4"/>
  <c r="CN231" i="4"/>
  <c r="CP231" i="4"/>
  <c r="CQ231" i="4"/>
  <c r="CT231" i="4"/>
  <c r="CS152" i="3"/>
  <c r="CT152" i="3"/>
  <c r="CU152" i="3"/>
  <c r="BX3" i="5"/>
  <c r="BK36" i="3"/>
  <c r="BS36" i="3"/>
  <c r="BM36" i="3"/>
  <c r="BI36" i="3"/>
  <c r="BO36" i="3"/>
  <c r="BT36" i="3"/>
  <c r="BH36" i="3"/>
  <c r="BJ36" i="3"/>
  <c r="BN36" i="3"/>
  <c r="BQ36" i="3"/>
  <c r="BL36" i="3"/>
  <c r="DT22" i="2"/>
  <c r="AV232" i="3"/>
  <c r="AX232" i="3"/>
  <c r="AN232" i="3"/>
  <c r="BJ105" i="6"/>
  <c r="BP105" i="6"/>
  <c r="DD152" i="5"/>
  <c r="DF152" i="5"/>
  <c r="DL152" i="5"/>
  <c r="DN152" i="5"/>
  <c r="DO152" i="5"/>
  <c r="CH152" i="5"/>
  <c r="CN152" i="5"/>
  <c r="CP152" i="5"/>
  <c r="CQ321" i="4"/>
  <c r="CT321" i="4"/>
  <c r="CH321" i="4"/>
  <c r="CN321" i="4"/>
  <c r="CP321" i="4"/>
  <c r="BX287" i="4"/>
  <c r="BK287" i="4"/>
  <c r="BQ287" i="4"/>
  <c r="BS287" i="4"/>
  <c r="BT287" i="4"/>
  <c r="BU287" i="4"/>
  <c r="BC27" i="1"/>
  <c r="BJ194" i="6"/>
  <c r="BP194" i="6"/>
  <c r="BK125" i="4"/>
  <c r="BQ125" i="4"/>
  <c r="BS125" i="4"/>
  <c r="BT125" i="4"/>
  <c r="BU125" i="4"/>
  <c r="BX125" i="4"/>
  <c r="BD71" i="5"/>
  <c r="BF71" i="5"/>
  <c r="BG71" i="5"/>
  <c r="BE71" i="5"/>
  <c r="BA126" i="3"/>
  <c r="AZ126" i="3"/>
  <c r="BB5" i="3"/>
  <c r="BC5" i="3"/>
  <c r="BF5" i="3"/>
  <c r="AX224" i="3"/>
  <c r="CF324" i="3"/>
  <c r="CC324" i="3"/>
  <c r="CB324" i="3"/>
  <c r="CK324" i="3"/>
  <c r="CH324" i="3"/>
  <c r="CE324" i="3"/>
  <c r="CO324" i="3"/>
  <c r="CI324" i="3"/>
  <c r="CN324" i="3"/>
  <c r="CG324" i="3"/>
  <c r="BQ84" i="5"/>
  <c r="BS84" i="5"/>
  <c r="BT84" i="5"/>
  <c r="BU84" i="5"/>
  <c r="DD86" i="5"/>
  <c r="DF86" i="5"/>
  <c r="DL86" i="5"/>
  <c r="DN86" i="5"/>
  <c r="DO86" i="5"/>
  <c r="CH86" i="5"/>
  <c r="CN86" i="5"/>
  <c r="CP86" i="5"/>
  <c r="BX117" i="5"/>
  <c r="BK138" i="5"/>
  <c r="BQ138" i="5"/>
  <c r="BS138" i="5"/>
  <c r="BT138" i="5"/>
  <c r="BU138" i="5"/>
  <c r="BJ138" i="6"/>
  <c r="BP138" i="6"/>
  <c r="AP151" i="6"/>
  <c r="CR153" i="6"/>
  <c r="CQ153" i="6"/>
  <c r="AY131" i="3"/>
  <c r="CH194" i="5"/>
  <c r="CN194" i="5"/>
  <c r="CP194" i="5"/>
  <c r="DD194" i="5"/>
  <c r="DF194" i="5"/>
  <c r="DL194" i="5"/>
  <c r="DN194" i="5"/>
  <c r="DO194" i="5"/>
  <c r="AY147" i="3"/>
  <c r="AN147" i="3"/>
  <c r="DD206" i="5"/>
  <c r="DF206" i="5"/>
  <c r="DL206" i="5"/>
  <c r="DN206" i="5"/>
  <c r="DO206" i="5"/>
  <c r="CH206" i="5"/>
  <c r="CN206" i="5"/>
  <c r="CP206" i="5"/>
  <c r="BK238" i="5"/>
  <c r="BQ238" i="5"/>
  <c r="BS238" i="5"/>
  <c r="BT238" i="5"/>
  <c r="BU238" i="5"/>
  <c r="BA106" i="6"/>
  <c r="DF203" i="4"/>
  <c r="DL203" i="4"/>
  <c r="DN203" i="4"/>
  <c r="DO203" i="4"/>
  <c r="DP203" i="4"/>
  <c r="BK165" i="4"/>
  <c r="BQ165" i="4"/>
  <c r="BS165" i="4"/>
  <c r="BT165" i="4"/>
  <c r="BU165" i="4"/>
  <c r="BV17" i="1"/>
  <c r="DR17" i="1"/>
  <c r="BY17" i="1"/>
  <c r="BK117" i="4"/>
  <c r="BQ117" i="4"/>
  <c r="BS117" i="4"/>
  <c r="BT117" i="4"/>
  <c r="BU117" i="4"/>
  <c r="BK248" i="4"/>
  <c r="BQ248" i="4"/>
  <c r="BS248" i="4"/>
  <c r="BT248" i="4"/>
  <c r="BU248" i="4"/>
  <c r="BX248" i="4"/>
  <c r="BA184" i="6"/>
  <c r="AZ184" i="6"/>
  <c r="BX15" i="4"/>
  <c r="DD65" i="4"/>
  <c r="DF65" i="4"/>
  <c r="DL65" i="4"/>
  <c r="DN65" i="4"/>
  <c r="DO65" i="4"/>
  <c r="CH65" i="4"/>
  <c r="CN65" i="4"/>
  <c r="CP65" i="4"/>
  <c r="BX85" i="4"/>
  <c r="CT242" i="4"/>
  <c r="CQ242" i="4"/>
  <c r="DP153" i="5"/>
  <c r="CD21" i="3"/>
  <c r="CJ21" i="3"/>
  <c r="CL21" i="3"/>
  <c r="CM21" i="3"/>
  <c r="CP21" i="3"/>
  <c r="CH85" i="5"/>
  <c r="CN85" i="5"/>
  <c r="CP85" i="5"/>
  <c r="DD85" i="5"/>
  <c r="DF85" i="5"/>
  <c r="DL85" i="5"/>
  <c r="DN85" i="5"/>
  <c r="DO85" i="5"/>
  <c r="BB112" i="5"/>
  <c r="BC112" i="5"/>
  <c r="BX115" i="5"/>
  <c r="BX209" i="5"/>
  <c r="AP120" i="6"/>
  <c r="AW120" i="6"/>
  <c r="AZ120" i="6"/>
  <c r="AN113" i="3"/>
  <c r="AN121" i="3"/>
  <c r="AV121" i="3"/>
  <c r="AX121" i="3"/>
  <c r="AV89" i="3"/>
  <c r="DD133" i="4"/>
  <c r="DF133" i="4"/>
  <c r="DL133" i="4"/>
  <c r="DN133" i="4"/>
  <c r="DO133" i="4"/>
  <c r="DP133" i="4"/>
  <c r="CH133" i="4"/>
  <c r="CN133" i="4"/>
  <c r="CP133" i="4"/>
  <c r="CH45" i="4"/>
  <c r="CN45" i="4"/>
  <c r="CP45" i="4"/>
  <c r="DD45" i="4"/>
  <c r="DF45" i="4"/>
  <c r="DL45" i="4"/>
  <c r="DN45" i="4"/>
  <c r="DO45" i="4"/>
  <c r="BK315" i="4"/>
  <c r="BQ315" i="4"/>
  <c r="BS315" i="4"/>
  <c r="BT315" i="4"/>
  <c r="BU315" i="4"/>
  <c r="CT30" i="4"/>
  <c r="CQ30" i="4"/>
  <c r="DQ30" i="4"/>
  <c r="BX67" i="4"/>
  <c r="BK87" i="4"/>
  <c r="BQ87" i="4"/>
  <c r="BS87" i="4"/>
  <c r="BT87" i="4"/>
  <c r="BU87" i="4"/>
  <c r="CM151" i="3"/>
  <c r="BY21" i="5"/>
  <c r="BZ21" i="5"/>
  <c r="CO262" i="3"/>
  <c r="CI262" i="3"/>
  <c r="CG262" i="3"/>
  <c r="CF262" i="3"/>
  <c r="CE262" i="3"/>
  <c r="CC262" i="3"/>
  <c r="CH262" i="3"/>
  <c r="CK262" i="3"/>
  <c r="CB262" i="3"/>
  <c r="CN262" i="3"/>
  <c r="BX111" i="5"/>
  <c r="BK111" i="5"/>
  <c r="CQ136" i="5"/>
  <c r="CT136" i="5"/>
  <c r="DQ136" i="5"/>
  <c r="DD213" i="5"/>
  <c r="DF213" i="5"/>
  <c r="DL213" i="5"/>
  <c r="CH213" i="5"/>
  <c r="CN213" i="5"/>
  <c r="CP213" i="5"/>
  <c r="BB215" i="5"/>
  <c r="BC215" i="5"/>
  <c r="CY159" i="3"/>
  <c r="DE159" i="3"/>
  <c r="DG159" i="3"/>
  <c r="DH159" i="3"/>
  <c r="DI159" i="3"/>
  <c r="AV23" i="3"/>
  <c r="CF142" i="3"/>
  <c r="CG142" i="3"/>
  <c r="CO142" i="3"/>
  <c r="CE142" i="3"/>
  <c r="CC142" i="3"/>
  <c r="CI142" i="3"/>
  <c r="CN142" i="3"/>
  <c r="CH142" i="3"/>
  <c r="CB142" i="3"/>
  <c r="CK142" i="3"/>
  <c r="BY12" i="2"/>
  <c r="BR173" i="6"/>
  <c r="BJ173" i="6"/>
  <c r="BP173" i="6"/>
  <c r="BX266" i="4"/>
  <c r="BM15" i="1"/>
  <c r="BS15" i="1"/>
  <c r="BU15" i="1"/>
  <c r="AP101" i="6"/>
  <c r="BX257" i="4"/>
  <c r="DD207" i="4"/>
  <c r="DF207" i="4"/>
  <c r="DL207" i="4"/>
  <c r="DN207" i="4"/>
  <c r="DO207" i="4"/>
  <c r="CH207" i="4"/>
  <c r="CN207" i="4"/>
  <c r="CP207" i="4"/>
  <c r="BC14" i="1"/>
  <c r="DD262" i="4"/>
  <c r="DF262" i="4"/>
  <c r="DL262" i="4"/>
  <c r="DN262" i="4"/>
  <c r="DO262" i="4"/>
  <c r="CH262" i="4"/>
  <c r="CN262" i="4"/>
  <c r="CP262" i="4"/>
  <c r="CQ176" i="6"/>
  <c r="CR176" i="6"/>
  <c r="BA186" i="6"/>
  <c r="BU202" i="6"/>
  <c r="BR202" i="6"/>
  <c r="DD63" i="4"/>
  <c r="DF63" i="4"/>
  <c r="DL63" i="4"/>
  <c r="DN63" i="4"/>
  <c r="DO63" i="4"/>
  <c r="CH63" i="4"/>
  <c r="CN63" i="4"/>
  <c r="CP63" i="4"/>
  <c r="CD108" i="3"/>
  <c r="CJ108" i="3"/>
  <c r="CL108" i="3"/>
  <c r="CM108" i="3"/>
  <c r="CP108" i="3"/>
  <c r="BX183" i="4"/>
  <c r="CH190" i="4"/>
  <c r="CN190" i="4"/>
  <c r="CP190" i="4"/>
  <c r="DD190" i="4"/>
  <c r="DF190" i="4"/>
  <c r="DL190" i="4"/>
  <c r="DN190" i="4"/>
  <c r="DO190" i="4"/>
  <c r="CH235" i="4"/>
  <c r="CN235" i="4"/>
  <c r="CP235" i="4"/>
  <c r="BD128" i="5"/>
  <c r="BE128" i="5"/>
  <c r="BF128" i="5"/>
  <c r="BG128" i="5"/>
  <c r="CV132" i="4"/>
  <c r="CU132" i="4"/>
  <c r="CU100" i="4"/>
  <c r="CV100" i="4"/>
  <c r="BY147" i="6"/>
  <c r="BZ147" i="6"/>
  <c r="BX147" i="6"/>
  <c r="CI263" i="3"/>
  <c r="CO263" i="3"/>
  <c r="CG263" i="3"/>
  <c r="CH263" i="3"/>
  <c r="CF263" i="3"/>
  <c r="CN263" i="3"/>
  <c r="CK263" i="3"/>
  <c r="CE263" i="3"/>
  <c r="CC263" i="3"/>
  <c r="CB263" i="3"/>
  <c r="DL330" i="3"/>
  <c r="CK336" i="3"/>
  <c r="CC336" i="3"/>
  <c r="CH336" i="3"/>
  <c r="CE336" i="3"/>
  <c r="CG336" i="3"/>
  <c r="CF336" i="3"/>
  <c r="CO336" i="3"/>
  <c r="CI336" i="3"/>
  <c r="CN336" i="3"/>
  <c r="CB336" i="3"/>
  <c r="DQ4" i="5"/>
  <c r="CQ4" i="5"/>
  <c r="CT4" i="5"/>
  <c r="BC115" i="5"/>
  <c r="BB115" i="5"/>
  <c r="BK215" i="5"/>
  <c r="BQ215" i="5"/>
  <c r="BS215" i="5"/>
  <c r="BT215" i="5"/>
  <c r="BU215" i="5"/>
  <c r="AV36" i="3"/>
  <c r="AX36" i="3"/>
  <c r="CC144" i="3"/>
  <c r="CE144" i="3"/>
  <c r="CG144" i="3"/>
  <c r="CF144" i="3"/>
  <c r="CH144" i="3"/>
  <c r="CB144" i="3"/>
  <c r="CO144" i="3"/>
  <c r="CK144" i="3"/>
  <c r="CN144" i="3"/>
  <c r="CI144" i="3"/>
  <c r="DQ248" i="5"/>
  <c r="CT248" i="5"/>
  <c r="CQ248" i="5"/>
  <c r="BX244" i="4"/>
  <c r="BE85" i="4"/>
  <c r="BD85" i="4"/>
  <c r="BF85" i="4"/>
  <c r="BG85" i="4"/>
  <c r="BD140" i="6"/>
  <c r="BE140" i="6"/>
  <c r="CK224" i="3"/>
  <c r="CN224" i="3"/>
  <c r="CC224" i="3"/>
  <c r="CE224" i="3"/>
  <c r="CH224" i="3"/>
  <c r="CB224" i="3"/>
  <c r="CI224" i="3"/>
  <c r="CG224" i="3"/>
  <c r="CF224" i="3"/>
  <c r="CO224" i="3"/>
  <c r="AN320" i="3"/>
  <c r="AY326" i="3"/>
  <c r="DN129" i="6"/>
  <c r="CY129" i="6"/>
  <c r="DE129" i="6"/>
  <c r="DG129" i="6"/>
  <c r="DH129" i="6"/>
  <c r="DK129" i="6"/>
  <c r="DM129" i="6"/>
  <c r="BJ151" i="6"/>
  <c r="BP151" i="6"/>
  <c r="BO213" i="3"/>
  <c r="BS213" i="3"/>
  <c r="BI213" i="3"/>
  <c r="BL213" i="3"/>
  <c r="BK213" i="3"/>
  <c r="BM213" i="3"/>
  <c r="BH213" i="3"/>
  <c r="BJ213" i="3"/>
  <c r="BN213" i="3"/>
  <c r="BQ213" i="3"/>
  <c r="BT213" i="3"/>
  <c r="BK206" i="5"/>
  <c r="BQ206" i="5"/>
  <c r="BS206" i="5"/>
  <c r="BT206" i="5"/>
  <c r="BU206" i="5"/>
  <c r="CQ147" i="6"/>
  <c r="CR147" i="6"/>
  <c r="DD327" i="4"/>
  <c r="DF327" i="4"/>
  <c r="DL327" i="4"/>
  <c r="DN327" i="4"/>
  <c r="DO327" i="4"/>
  <c r="DP327" i="4"/>
  <c r="CH327" i="4"/>
  <c r="CN327" i="4"/>
  <c r="CP327" i="4"/>
  <c r="BU197" i="6"/>
  <c r="BR197" i="6"/>
  <c r="BX112" i="4"/>
  <c r="BJ27" i="3"/>
  <c r="BP27" i="3"/>
  <c r="BD3" i="5"/>
  <c r="BF3" i="5"/>
  <c r="BG3" i="5"/>
  <c r="BE3" i="5"/>
  <c r="BQ49" i="3"/>
  <c r="BT49" i="3"/>
  <c r="BM49" i="3"/>
  <c r="BK49" i="3"/>
  <c r="BH49" i="3"/>
  <c r="BL49" i="3"/>
  <c r="BI49" i="3"/>
  <c r="BN49" i="3"/>
  <c r="BS49" i="3"/>
  <c r="BO49" i="3"/>
  <c r="AV154" i="3"/>
  <c r="AX154" i="3"/>
  <c r="CH224" i="5"/>
  <c r="CN224" i="5"/>
  <c r="CP224" i="5"/>
  <c r="DD224" i="5"/>
  <c r="DF224" i="5"/>
  <c r="DL224" i="5"/>
  <c r="DN224" i="5"/>
  <c r="DO224" i="5"/>
  <c r="AP192" i="6"/>
  <c r="AW192" i="6"/>
  <c r="BX51" i="4"/>
  <c r="CQ71" i="4"/>
  <c r="DQ71" i="4"/>
  <c r="DD71" i="4"/>
  <c r="DS71" i="4"/>
  <c r="CT71" i="4"/>
  <c r="BJ192" i="3"/>
  <c r="BP192" i="3"/>
  <c r="CU30" i="5"/>
  <c r="CV30" i="5"/>
  <c r="AY262" i="3"/>
  <c r="CH101" i="5"/>
  <c r="CN101" i="5"/>
  <c r="CP101" i="5"/>
  <c r="CQ137" i="6"/>
  <c r="CR137" i="6"/>
  <c r="BC15" i="1"/>
  <c r="BC195" i="4"/>
  <c r="BB195" i="4"/>
  <c r="BV14" i="1"/>
  <c r="BY14" i="1"/>
  <c r="AZ202" i="6"/>
  <c r="DD185" i="4"/>
  <c r="DF185" i="4"/>
  <c r="DL185" i="4"/>
  <c r="DN185" i="4"/>
  <c r="DO185" i="4"/>
  <c r="CH185" i="4"/>
  <c r="CN185" i="4"/>
  <c r="CP185" i="4"/>
  <c r="BK190" i="4"/>
  <c r="BQ190" i="4"/>
  <c r="BS190" i="4"/>
  <c r="BT190" i="4"/>
  <c r="BU190" i="4"/>
  <c r="AN336" i="3"/>
  <c r="BK95" i="5"/>
  <c r="BQ95" i="5"/>
  <c r="BS95" i="5"/>
  <c r="BT95" i="5"/>
  <c r="BU95" i="5"/>
  <c r="DQ212" i="5"/>
  <c r="DD212" i="5"/>
  <c r="DS212" i="5"/>
  <c r="CP168" i="3"/>
  <c r="CD168" i="3"/>
  <c r="CJ168" i="3"/>
  <c r="CL168" i="3"/>
  <c r="CM168" i="3"/>
  <c r="BY128" i="3"/>
  <c r="BZ128" i="3"/>
  <c r="BX128" i="3"/>
  <c r="BF46" i="5"/>
  <c r="BG46" i="5"/>
  <c r="BD46" i="5"/>
  <c r="BE46" i="5"/>
  <c r="DF244" i="4"/>
  <c r="DL244" i="4"/>
  <c r="DN244" i="4"/>
  <c r="DO244" i="4"/>
  <c r="DP244" i="4"/>
  <c r="BX95" i="4"/>
  <c r="DS301" i="4"/>
  <c r="BC47" i="4"/>
  <c r="BB47" i="4"/>
  <c r="BR199" i="6"/>
  <c r="BU199" i="6"/>
  <c r="BM41" i="1"/>
  <c r="BS41" i="1"/>
  <c r="BU41" i="1"/>
  <c r="DE41" i="1"/>
  <c r="DG41" i="1"/>
  <c r="DM41" i="1"/>
  <c r="DO41" i="1"/>
  <c r="DP41" i="1"/>
  <c r="DQ41" i="1"/>
  <c r="AZ213" i="3"/>
  <c r="BA213" i="3"/>
  <c r="CH174" i="5"/>
  <c r="CN174" i="5"/>
  <c r="CP174" i="5"/>
  <c r="DD174" i="5"/>
  <c r="DF174" i="5"/>
  <c r="DL174" i="5"/>
  <c r="DN174" i="5"/>
  <c r="DO174" i="5"/>
  <c r="DP174" i="5"/>
  <c r="CQ62" i="4"/>
  <c r="DQ62" i="4"/>
  <c r="CT62" i="4"/>
  <c r="BY110" i="5"/>
  <c r="BZ110" i="5"/>
  <c r="BZ199" i="4"/>
  <c r="BY199" i="4"/>
  <c r="DD278" i="4"/>
  <c r="DF278" i="4"/>
  <c r="DL278" i="4"/>
  <c r="DN278" i="4"/>
  <c r="DO278" i="4"/>
  <c r="DP278" i="4"/>
  <c r="CH278" i="4"/>
  <c r="CN278" i="4"/>
  <c r="CP278" i="4"/>
  <c r="CD192" i="3"/>
  <c r="CJ192" i="3"/>
  <c r="CL192" i="3"/>
  <c r="CM192" i="3"/>
  <c r="CP192" i="3"/>
  <c r="BR162" i="3"/>
  <c r="BU162" i="3"/>
  <c r="BY185" i="4"/>
  <c r="BZ185" i="4"/>
  <c r="BA193" i="3"/>
  <c r="AZ193" i="3"/>
  <c r="BZ158" i="5"/>
  <c r="BY158" i="5"/>
  <c r="CM41" i="3"/>
  <c r="AP150" i="6"/>
  <c r="BB50" i="5"/>
  <c r="BC50" i="5"/>
  <c r="BT147" i="3"/>
  <c r="BM147" i="3"/>
  <c r="BI147" i="3"/>
  <c r="BN147" i="3"/>
  <c r="BH147" i="3"/>
  <c r="BJ147" i="3"/>
  <c r="BK147" i="3"/>
  <c r="BO147" i="3"/>
  <c r="BQ147" i="3"/>
  <c r="BS147" i="3"/>
  <c r="BL147" i="3"/>
  <c r="BB220" i="4"/>
  <c r="BC220" i="4"/>
  <c r="CH273" i="4"/>
  <c r="CN273" i="4"/>
  <c r="CP273" i="4"/>
  <c r="DD273" i="4"/>
  <c r="DF273" i="4"/>
  <c r="DL273" i="4"/>
  <c r="DN273" i="4"/>
  <c r="DO273" i="4"/>
  <c r="DQ333" i="4"/>
  <c r="CQ333" i="4"/>
  <c r="CT333" i="4"/>
  <c r="BZ142" i="4"/>
  <c r="BY142" i="4"/>
  <c r="DQ115" i="5"/>
  <c r="CT115" i="5"/>
  <c r="CQ115" i="5"/>
  <c r="BY133" i="4"/>
  <c r="BZ133" i="4"/>
  <c r="BY187" i="4"/>
  <c r="BZ187" i="4"/>
  <c r="DE23" i="2"/>
  <c r="DG23" i="2"/>
  <c r="DM23" i="2"/>
  <c r="DO23" i="2"/>
  <c r="DP23" i="2"/>
  <c r="CI23" i="2"/>
  <c r="CO23" i="2"/>
  <c r="CQ23" i="2"/>
  <c r="BR101" i="6"/>
  <c r="BU101" i="6"/>
  <c r="BR29" i="3"/>
  <c r="BU29" i="3"/>
  <c r="BX88" i="3"/>
  <c r="BY88" i="3"/>
  <c r="BZ88" i="3"/>
  <c r="AZ263" i="3"/>
  <c r="CQ87" i="5"/>
  <c r="DQ87" i="5"/>
  <c r="CT87" i="5"/>
  <c r="BK335" i="3"/>
  <c r="BM335" i="3"/>
  <c r="BI335" i="3"/>
  <c r="BN335" i="3"/>
  <c r="BS335" i="3"/>
  <c r="BQ335" i="3"/>
  <c r="BO335" i="3"/>
  <c r="BH335" i="3"/>
  <c r="BL335" i="3"/>
  <c r="BT335" i="3"/>
  <c r="CT317" i="4"/>
  <c r="CQ317" i="4"/>
  <c r="CQ96" i="5"/>
  <c r="DQ96" i="5"/>
  <c r="DS96" i="5"/>
  <c r="CT96" i="5"/>
  <c r="BA232" i="3"/>
  <c r="AZ232" i="3"/>
  <c r="BC32" i="4"/>
  <c r="BB32" i="4"/>
  <c r="BZ209" i="4"/>
  <c r="BY209" i="4"/>
  <c r="CQ194" i="5"/>
  <c r="DQ194" i="5"/>
  <c r="CT194" i="5"/>
  <c r="CT65" i="4"/>
  <c r="DQ65" i="4"/>
  <c r="DS65" i="4"/>
  <c r="CQ65" i="4"/>
  <c r="BY277" i="4"/>
  <c r="BZ277" i="4"/>
  <c r="AZ151" i="3"/>
  <c r="BA151" i="3"/>
  <c r="AZ231" i="3"/>
  <c r="BA231" i="3"/>
  <c r="CT77" i="4"/>
  <c r="DQ77" i="4"/>
  <c r="CQ77" i="4"/>
  <c r="BM262" i="3"/>
  <c r="BL262" i="3"/>
  <c r="BQ262" i="3"/>
  <c r="BS262" i="3"/>
  <c r="BO262" i="3"/>
  <c r="BT262" i="3"/>
  <c r="BH262" i="3"/>
  <c r="BK262" i="3"/>
  <c r="BI262" i="3"/>
  <c r="BN262" i="3"/>
  <c r="DQ211" i="5"/>
  <c r="CQ211" i="5"/>
  <c r="CT211" i="5"/>
  <c r="BY97" i="4"/>
  <c r="BZ97" i="4"/>
  <c r="DQ190" i="4"/>
  <c r="DS190" i="4"/>
  <c r="CQ190" i="4"/>
  <c r="CT190" i="4"/>
  <c r="BI336" i="3"/>
  <c r="BQ336" i="3"/>
  <c r="BL336" i="3"/>
  <c r="BT336" i="3"/>
  <c r="BK336" i="3"/>
  <c r="BM336" i="3"/>
  <c r="BN336" i="3"/>
  <c r="BO336" i="3"/>
  <c r="BH336" i="3"/>
  <c r="BJ336" i="3"/>
  <c r="BS336" i="3"/>
  <c r="BY152" i="5"/>
  <c r="BZ152" i="5"/>
  <c r="BB281" i="3"/>
  <c r="BC281" i="3"/>
  <c r="BF281" i="3"/>
  <c r="BR113" i="6"/>
  <c r="BU113" i="6"/>
  <c r="CT236" i="4"/>
  <c r="CQ236" i="4"/>
  <c r="DQ236" i="4"/>
  <c r="DS236" i="4"/>
  <c r="CT101" i="5"/>
  <c r="CQ101" i="5"/>
  <c r="BY190" i="4"/>
  <c r="BZ190" i="4"/>
  <c r="CH215" i="5"/>
  <c r="CN215" i="5"/>
  <c r="CP215" i="5"/>
  <c r="DD215" i="5"/>
  <c r="DF215" i="5"/>
  <c r="DL215" i="5"/>
  <c r="DN215" i="5"/>
  <c r="DO215" i="5"/>
  <c r="BJ117" i="6"/>
  <c r="BP117" i="6"/>
  <c r="DE20" i="1"/>
  <c r="DG20" i="1"/>
  <c r="DH20" i="1"/>
  <c r="DM20" i="1"/>
  <c r="DO20" i="1"/>
  <c r="DP20" i="1"/>
  <c r="BK319" i="4"/>
  <c r="BQ319" i="4"/>
  <c r="BS319" i="4"/>
  <c r="BT319" i="4"/>
  <c r="BU319" i="4"/>
  <c r="DF184" i="4"/>
  <c r="DL184" i="4"/>
  <c r="DN184" i="4"/>
  <c r="DO184" i="4"/>
  <c r="DP184" i="4"/>
  <c r="DS172" i="4"/>
  <c r="DT29" i="1"/>
  <c r="DL92" i="5"/>
  <c r="DF101" i="5"/>
  <c r="BX303" i="4"/>
  <c r="BY303" i="4"/>
  <c r="AV8" i="1"/>
  <c r="AX8" i="1"/>
  <c r="AY8" i="1"/>
  <c r="AZ8" i="1"/>
  <c r="BC30" i="1"/>
  <c r="BK170" i="5"/>
  <c r="BQ170" i="5"/>
  <c r="BS170" i="5"/>
  <c r="BT170" i="5"/>
  <c r="BU170" i="5"/>
  <c r="BD266" i="4"/>
  <c r="BP189" i="6"/>
  <c r="DF12" i="4"/>
  <c r="DD111" i="4"/>
  <c r="DF162" i="4"/>
  <c r="DL162" i="4"/>
  <c r="DN162" i="4"/>
  <c r="DO162" i="4"/>
  <c r="DP162" i="4"/>
  <c r="BX100" i="5"/>
  <c r="BY100" i="5"/>
  <c r="AP11" i="1"/>
  <c r="AV251" i="3"/>
  <c r="AY205" i="3"/>
  <c r="AZ205" i="3"/>
  <c r="DL261" i="3"/>
  <c r="BX285" i="4"/>
  <c r="DT25" i="1"/>
  <c r="BP171" i="6"/>
  <c r="BQ83" i="4"/>
  <c r="BS83" i="4"/>
  <c r="BT83" i="4"/>
  <c r="BU83" i="4"/>
  <c r="DL130" i="4"/>
  <c r="DN130" i="4"/>
  <c r="DO130" i="4"/>
  <c r="DP130" i="4"/>
  <c r="BJ157" i="6"/>
  <c r="BP157" i="6"/>
  <c r="DF72" i="4"/>
  <c r="DL72" i="4"/>
  <c r="DN72" i="4"/>
  <c r="DO72" i="4"/>
  <c r="DP72" i="4"/>
  <c r="DS18" i="4"/>
  <c r="BK255" i="4"/>
  <c r="BQ255" i="4"/>
  <c r="BS255" i="4"/>
  <c r="BT255" i="4"/>
  <c r="BU255" i="4"/>
  <c r="BP143" i="6"/>
  <c r="DS6" i="4"/>
  <c r="DF227" i="4"/>
  <c r="DL27" i="4"/>
  <c r="DN27" i="4"/>
  <c r="DO27" i="4"/>
  <c r="DP27" i="4"/>
  <c r="AY85" i="3"/>
  <c r="AV43" i="3"/>
  <c r="BC36" i="1"/>
  <c r="BD36" i="1"/>
  <c r="DP11" i="5"/>
  <c r="BF4" i="5"/>
  <c r="BG4" i="5"/>
  <c r="DL277" i="3"/>
  <c r="BJ109" i="6"/>
  <c r="BP109" i="6"/>
  <c r="BE248" i="4"/>
  <c r="AX170" i="3"/>
  <c r="BQ198" i="5"/>
  <c r="BS198" i="5"/>
  <c r="BT198" i="5"/>
  <c r="BU198" i="5"/>
  <c r="DL231" i="4"/>
  <c r="DN231" i="4"/>
  <c r="DO231" i="4"/>
  <c r="DP231" i="4"/>
  <c r="DM29" i="1"/>
  <c r="DO29" i="1"/>
  <c r="DP29" i="1"/>
  <c r="DQ29" i="1"/>
  <c r="AP42" i="1"/>
  <c r="AV42" i="1"/>
  <c r="AX42" i="1"/>
  <c r="AY42" i="1"/>
  <c r="AZ42" i="1"/>
  <c r="CY114" i="3"/>
  <c r="DE114" i="3"/>
  <c r="DG114" i="3"/>
  <c r="DH114" i="3"/>
  <c r="DI114" i="3"/>
  <c r="AV146" i="3"/>
  <c r="AX146" i="3"/>
  <c r="DS94" i="4"/>
  <c r="DL115" i="4"/>
  <c r="DN115" i="4"/>
  <c r="DO115" i="4"/>
  <c r="DP115" i="4"/>
  <c r="BK263" i="4"/>
  <c r="BQ263" i="4"/>
  <c r="BS263" i="4"/>
  <c r="BT263" i="4"/>
  <c r="BU263" i="4"/>
  <c r="DL199" i="4"/>
  <c r="DN199" i="4"/>
  <c r="DO199" i="4"/>
  <c r="DP199" i="4"/>
  <c r="BX282" i="4"/>
  <c r="BZ282" i="4"/>
  <c r="DF196" i="4"/>
  <c r="DL196" i="4"/>
  <c r="DN196" i="4"/>
  <c r="DO196" i="4"/>
  <c r="DP196" i="4"/>
  <c r="DS196" i="4"/>
  <c r="AZ18" i="3"/>
  <c r="DD88" i="5"/>
  <c r="DF88" i="5"/>
  <c r="DL88" i="5"/>
  <c r="DN88" i="5"/>
  <c r="DO88" i="5"/>
  <c r="DS251" i="4"/>
  <c r="BB294" i="4"/>
  <c r="AN310" i="3"/>
  <c r="AV179" i="3"/>
  <c r="AX179" i="3"/>
  <c r="AX155" i="3"/>
  <c r="BN40" i="3"/>
  <c r="BT40" i="3"/>
  <c r="BO40" i="3"/>
  <c r="BQ40" i="3"/>
  <c r="BH40" i="3"/>
  <c r="BI40" i="3"/>
  <c r="BK40" i="3"/>
  <c r="BM40" i="3"/>
  <c r="BL40" i="3"/>
  <c r="BS40" i="3"/>
  <c r="BR40" i="3"/>
  <c r="DL128" i="3"/>
  <c r="CB272" i="3"/>
  <c r="CH272" i="3"/>
  <c r="CC272" i="3"/>
  <c r="CK272" i="3"/>
  <c r="CO272" i="3"/>
  <c r="CG272" i="3"/>
  <c r="CF272" i="3"/>
  <c r="CN272" i="3"/>
  <c r="CE272" i="3"/>
  <c r="CI272" i="3"/>
  <c r="CT200" i="5"/>
  <c r="CQ200" i="5"/>
  <c r="DQ200" i="5"/>
  <c r="AX322" i="3"/>
  <c r="BQ146" i="5"/>
  <c r="BS146" i="5"/>
  <c r="BT146" i="5"/>
  <c r="BU146" i="5"/>
  <c r="AX144" i="3"/>
  <c r="AN144" i="3"/>
  <c r="BQ132" i="5"/>
  <c r="BS132" i="5"/>
  <c r="BT132" i="5"/>
  <c r="BU132" i="5"/>
  <c r="BX248" i="5"/>
  <c r="DS141" i="4"/>
  <c r="CH244" i="4"/>
  <c r="CN244" i="4"/>
  <c r="CP244" i="4"/>
  <c r="CH283" i="4"/>
  <c r="CN283" i="4"/>
  <c r="CP283" i="4"/>
  <c r="DQ121" i="4"/>
  <c r="CQ121" i="4"/>
  <c r="CT121" i="4"/>
  <c r="DD121" i="4"/>
  <c r="DF121" i="4"/>
  <c r="DL121" i="4"/>
  <c r="DN121" i="4"/>
  <c r="DO121" i="4"/>
  <c r="CH121" i="4"/>
  <c r="CN121" i="4"/>
  <c r="CP121" i="4"/>
  <c r="BP206" i="6"/>
  <c r="DQ47" i="4"/>
  <c r="CQ47" i="4"/>
  <c r="CT47" i="4"/>
  <c r="BB65" i="4"/>
  <c r="BC65" i="4"/>
  <c r="BX69" i="4"/>
  <c r="BX115" i="4"/>
  <c r="BK186" i="4"/>
  <c r="BQ186" i="4"/>
  <c r="BS186" i="4"/>
  <c r="BT186" i="4"/>
  <c r="BU186" i="4"/>
  <c r="BQ228" i="4"/>
  <c r="BS228" i="4"/>
  <c r="BT228" i="4"/>
  <c r="BU228" i="4"/>
  <c r="BC150" i="3"/>
  <c r="BF150" i="3"/>
  <c r="BB150" i="3"/>
  <c r="CC163" i="4"/>
  <c r="CD163" i="4"/>
  <c r="CA163" i="4"/>
  <c r="CB163" i="4"/>
  <c r="BY58" i="4"/>
  <c r="BZ58" i="4"/>
  <c r="AX228" i="3"/>
  <c r="CI320" i="3"/>
  <c r="CG320" i="3"/>
  <c r="CF320" i="3"/>
  <c r="CK320" i="3"/>
  <c r="CE320" i="3"/>
  <c r="CB320" i="3"/>
  <c r="CO320" i="3"/>
  <c r="CC320" i="3"/>
  <c r="CN320" i="3"/>
  <c r="CH320" i="3"/>
  <c r="AX335" i="3"/>
  <c r="CQ104" i="5"/>
  <c r="CT104" i="5"/>
  <c r="DQ104" i="5"/>
  <c r="DD216" i="5"/>
  <c r="DF216" i="5"/>
  <c r="DL216" i="5"/>
  <c r="DN216" i="5"/>
  <c r="DO216" i="5"/>
  <c r="DP216" i="5"/>
  <c r="CH216" i="5"/>
  <c r="CN216" i="5"/>
  <c r="CP216" i="5"/>
  <c r="BU134" i="6"/>
  <c r="BX164" i="6"/>
  <c r="BY164" i="6"/>
  <c r="BZ164" i="6"/>
  <c r="BB92" i="5"/>
  <c r="BC92" i="5"/>
  <c r="BQ106" i="5"/>
  <c r="BS106" i="5"/>
  <c r="BT106" i="5"/>
  <c r="BU106" i="5"/>
  <c r="BX106" i="5"/>
  <c r="BA113" i="6"/>
  <c r="AZ165" i="6"/>
  <c r="BA165" i="6"/>
  <c r="BQ327" i="4"/>
  <c r="BS327" i="4"/>
  <c r="BT327" i="4"/>
  <c r="BU327" i="4"/>
  <c r="BQ159" i="4"/>
  <c r="BS159" i="4"/>
  <c r="BT159" i="4"/>
  <c r="BU159" i="4"/>
  <c r="BR10" i="6"/>
  <c r="BU10" i="6"/>
  <c r="BJ10" i="6"/>
  <c r="BP10" i="6"/>
  <c r="BA197" i="6"/>
  <c r="AW197" i="6"/>
  <c r="AZ197" i="6"/>
  <c r="CQ19" i="4"/>
  <c r="CT19" i="4"/>
  <c r="DQ19" i="4"/>
  <c r="DS19" i="4"/>
  <c r="BQ29" i="4"/>
  <c r="BS29" i="4"/>
  <c r="BT29" i="4"/>
  <c r="BU29" i="4"/>
  <c r="BB50" i="4"/>
  <c r="BC50" i="4"/>
  <c r="DD70" i="4"/>
  <c r="DF70" i="4"/>
  <c r="DL70" i="4"/>
  <c r="DN70" i="4"/>
  <c r="DO70" i="4"/>
  <c r="CH70" i="4"/>
  <c r="CN70" i="4"/>
  <c r="CP70" i="4"/>
  <c r="DF99" i="4"/>
  <c r="DL99" i="4"/>
  <c r="DN99" i="4"/>
  <c r="DO99" i="4"/>
  <c r="DP99" i="4"/>
  <c r="AZ64" i="3"/>
  <c r="BA64" i="3"/>
  <c r="BK234" i="4"/>
  <c r="BQ234" i="4"/>
  <c r="BS234" i="4"/>
  <c r="BT234" i="4"/>
  <c r="BU234" i="4"/>
  <c r="CQ239" i="4"/>
  <c r="CT239" i="4"/>
  <c r="CU68" i="4"/>
  <c r="CV68" i="4"/>
  <c r="DL232" i="3"/>
  <c r="CP259" i="3"/>
  <c r="CD259" i="3"/>
  <c r="CJ259" i="3"/>
  <c r="CL259" i="3"/>
  <c r="CM259" i="3"/>
  <c r="AN49" i="3"/>
  <c r="CE94" i="3"/>
  <c r="CG94" i="3"/>
  <c r="CK94" i="3"/>
  <c r="CF94" i="3"/>
  <c r="CB94" i="3"/>
  <c r="CN94" i="3"/>
  <c r="CH94" i="3"/>
  <c r="CC94" i="3"/>
  <c r="CI94" i="3"/>
  <c r="CO94" i="3"/>
  <c r="AX222" i="3"/>
  <c r="AX288" i="3"/>
  <c r="DQ119" i="5"/>
  <c r="CQ119" i="5"/>
  <c r="CR3" i="2"/>
  <c r="DR3" i="2"/>
  <c r="DT3" i="2"/>
  <c r="CU3" i="2"/>
  <c r="AW121" i="6"/>
  <c r="AZ121" i="6"/>
  <c r="DD211" i="4"/>
  <c r="DF211" i="4"/>
  <c r="DL211" i="4"/>
  <c r="DN211" i="4"/>
  <c r="DO211" i="4"/>
  <c r="CH211" i="4"/>
  <c r="CN211" i="4"/>
  <c r="CP211" i="4"/>
  <c r="BR200" i="6"/>
  <c r="BU200" i="6"/>
  <c r="BK3" i="4"/>
  <c r="BQ3" i="4"/>
  <c r="BS3" i="4"/>
  <c r="BT3" i="4"/>
  <c r="BU3" i="4"/>
  <c r="DQ22" i="4"/>
  <c r="CT22" i="4"/>
  <c r="CQ22" i="4"/>
  <c r="CH51" i="4"/>
  <c r="CN51" i="4"/>
  <c r="CP51" i="4"/>
  <c r="DD51" i="4"/>
  <c r="DF51" i="4"/>
  <c r="DL51" i="4"/>
  <c r="DN51" i="4"/>
  <c r="DO51" i="4"/>
  <c r="BK71" i="4"/>
  <c r="BQ71" i="4"/>
  <c r="BS71" i="4"/>
  <c r="BT71" i="4"/>
  <c r="BU71" i="4"/>
  <c r="BQ78" i="4"/>
  <c r="BS78" i="4"/>
  <c r="BT78" i="4"/>
  <c r="BU78" i="4"/>
  <c r="BU64" i="3"/>
  <c r="BR64" i="3"/>
  <c r="BC190" i="4"/>
  <c r="BB190" i="4"/>
  <c r="BC240" i="4"/>
  <c r="BB240" i="4"/>
  <c r="AY229" i="3"/>
  <c r="BX89" i="5"/>
  <c r="BX101" i="5"/>
  <c r="CT113" i="5"/>
  <c r="DQ113" i="5"/>
  <c r="DS113" i="5"/>
  <c r="CQ113" i="5"/>
  <c r="CF197" i="3"/>
  <c r="CK197" i="3"/>
  <c r="CC197" i="3"/>
  <c r="CO197" i="3"/>
  <c r="CI197" i="3"/>
  <c r="CE197" i="3"/>
  <c r="CN197" i="3"/>
  <c r="CB197" i="3"/>
  <c r="CH197" i="3"/>
  <c r="CG197" i="3"/>
  <c r="BR23" i="2"/>
  <c r="BT23" i="2"/>
  <c r="BU23" i="2"/>
  <c r="BV23" i="2"/>
  <c r="BQ13" i="4"/>
  <c r="BS13" i="4"/>
  <c r="BT13" i="4"/>
  <c r="BU13" i="4"/>
  <c r="CH31" i="4"/>
  <c r="CN31" i="4"/>
  <c r="CP31" i="4"/>
  <c r="DD31" i="4"/>
  <c r="DF31" i="4"/>
  <c r="DL31" i="4"/>
  <c r="DN31" i="4"/>
  <c r="DO31" i="4"/>
  <c r="BB53" i="4"/>
  <c r="BC53" i="4"/>
  <c r="BQ185" i="4"/>
  <c r="BS185" i="4"/>
  <c r="BT185" i="4"/>
  <c r="BU185" i="4"/>
  <c r="BQ225" i="4"/>
  <c r="BS225" i="4"/>
  <c r="BT225" i="4"/>
  <c r="BU225" i="4"/>
  <c r="BX231" i="4"/>
  <c r="CQ238" i="4"/>
  <c r="CT238" i="4"/>
  <c r="BZ166" i="4"/>
  <c r="BY166" i="4"/>
  <c r="CI337" i="3"/>
  <c r="CG337" i="3"/>
  <c r="CN337" i="3"/>
  <c r="CO337" i="3"/>
  <c r="CK337" i="3"/>
  <c r="CH337" i="3"/>
  <c r="CB337" i="3"/>
  <c r="CC337" i="3"/>
  <c r="CF337" i="3"/>
  <c r="CE337" i="3"/>
  <c r="BQ87" i="5"/>
  <c r="BS87" i="5"/>
  <c r="BT87" i="5"/>
  <c r="BU87" i="5"/>
  <c r="BQ212" i="5"/>
  <c r="BS212" i="5"/>
  <c r="BT212" i="5"/>
  <c r="BU212" i="5"/>
  <c r="BQ200" i="5"/>
  <c r="BS200" i="5"/>
  <c r="BT200" i="5"/>
  <c r="BU200" i="5"/>
  <c r="DF73" i="4"/>
  <c r="DL73" i="4"/>
  <c r="DN73" i="4"/>
  <c r="DO73" i="4"/>
  <c r="DQ73" i="4"/>
  <c r="DS73" i="4"/>
  <c r="CT73" i="4"/>
  <c r="CQ73" i="4"/>
  <c r="BK261" i="4"/>
  <c r="BQ261" i="4"/>
  <c r="BS261" i="4"/>
  <c r="BT261" i="4"/>
  <c r="BU261" i="4"/>
  <c r="BP96" i="3"/>
  <c r="BU96" i="3"/>
  <c r="BR96" i="3"/>
  <c r="BU297" i="3"/>
  <c r="DL226" i="3"/>
  <c r="DM137" i="6"/>
  <c r="DN137" i="6"/>
  <c r="CY137" i="6"/>
  <c r="DE137" i="6"/>
  <c r="DG137" i="6"/>
  <c r="DH137" i="6"/>
  <c r="DK137" i="6"/>
  <c r="DD292" i="4"/>
  <c r="DF292" i="4"/>
  <c r="DL292" i="4"/>
  <c r="DN292" i="4"/>
  <c r="DO292" i="4"/>
  <c r="DP292" i="4"/>
  <c r="CH292" i="4"/>
  <c r="CN292" i="4"/>
  <c r="CP292" i="4"/>
  <c r="CQ301" i="4"/>
  <c r="CT301" i="4"/>
  <c r="BX45" i="4"/>
  <c r="CQ243" i="4"/>
  <c r="CT243" i="4"/>
  <c r="BC96" i="3"/>
  <c r="BF96" i="3"/>
  <c r="BB96" i="3"/>
  <c r="AY226" i="3"/>
  <c r="AV226" i="3"/>
  <c r="AX226" i="3"/>
  <c r="CK321" i="3"/>
  <c r="CF321" i="3"/>
  <c r="CH321" i="3"/>
  <c r="CB321" i="3"/>
  <c r="CO321" i="3"/>
  <c r="CG321" i="3"/>
  <c r="CE321" i="3"/>
  <c r="CI321" i="3"/>
  <c r="CC321" i="3"/>
  <c r="CN321" i="3"/>
  <c r="BB168" i="3"/>
  <c r="BC168" i="3"/>
  <c r="BF168" i="3"/>
  <c r="BT196" i="3"/>
  <c r="BO196" i="3"/>
  <c r="BM196" i="3"/>
  <c r="BI196" i="3"/>
  <c r="BH196" i="3"/>
  <c r="BK196" i="3"/>
  <c r="BS196" i="3"/>
  <c r="BL196" i="3"/>
  <c r="BQ196" i="3"/>
  <c r="BN196" i="3"/>
  <c r="DQ168" i="5"/>
  <c r="CQ168" i="5"/>
  <c r="CT168" i="5"/>
  <c r="BV3" i="1"/>
  <c r="DS3" i="1"/>
  <c r="DR3" i="1"/>
  <c r="BY3" i="1"/>
  <c r="BK238" i="4"/>
  <c r="BQ238" i="4"/>
  <c r="BS238" i="4"/>
  <c r="BT238" i="4"/>
  <c r="BU238" i="4"/>
  <c r="BE172" i="4"/>
  <c r="BD172" i="4"/>
  <c r="BF172" i="4"/>
  <c r="BG172" i="4"/>
  <c r="CH146" i="5"/>
  <c r="CN146" i="5"/>
  <c r="CP146" i="5"/>
  <c r="DD146" i="5"/>
  <c r="DF146" i="5"/>
  <c r="DL146" i="5"/>
  <c r="DN146" i="5"/>
  <c r="DO146" i="5"/>
  <c r="DP146" i="5"/>
  <c r="BX232" i="5"/>
  <c r="CN287" i="4"/>
  <c r="CP287" i="4"/>
  <c r="CT14" i="4"/>
  <c r="DQ14" i="4"/>
  <c r="CQ14" i="4"/>
  <c r="CQ69" i="4"/>
  <c r="CT69" i="4"/>
  <c r="BC41" i="1"/>
  <c r="CT181" i="4"/>
  <c r="CQ181" i="4"/>
  <c r="BB188" i="4"/>
  <c r="BC188" i="4"/>
  <c r="CP41" i="3"/>
  <c r="BY10" i="5"/>
  <c r="BZ10" i="5"/>
  <c r="AN324" i="3"/>
  <c r="DL338" i="3"/>
  <c r="BK86" i="5"/>
  <c r="BQ86" i="5"/>
  <c r="BS86" i="5"/>
  <c r="BT86" i="5"/>
  <c r="BU86" i="5"/>
  <c r="BC87" i="5"/>
  <c r="BB87" i="5"/>
  <c r="BX93" i="5"/>
  <c r="BX104" i="5"/>
  <c r="CH117" i="5"/>
  <c r="CN117" i="5"/>
  <c r="CP117" i="5"/>
  <c r="DD117" i="5"/>
  <c r="DF117" i="5"/>
  <c r="DL117" i="5"/>
  <c r="DN117" i="5"/>
  <c r="DO117" i="5"/>
  <c r="BY117" i="3"/>
  <c r="BZ117" i="3"/>
  <c r="BX117" i="3"/>
  <c r="BX194" i="5"/>
  <c r="DF238" i="5"/>
  <c r="DL238" i="5"/>
  <c r="DN238" i="5"/>
  <c r="DO238" i="5"/>
  <c r="DP238" i="5"/>
  <c r="BR106" i="6"/>
  <c r="BU106" i="6"/>
  <c r="BQ210" i="5"/>
  <c r="BS210" i="5"/>
  <c r="BT210" i="5"/>
  <c r="BU210" i="5"/>
  <c r="BX174" i="5"/>
  <c r="BR153" i="6"/>
  <c r="BU153" i="6"/>
  <c r="BR165" i="6"/>
  <c r="BU165" i="6"/>
  <c r="BC17" i="1"/>
  <c r="CN248" i="4"/>
  <c r="CP248" i="4"/>
  <c r="CQ159" i="4"/>
  <c r="CT159" i="4"/>
  <c r="BC211" i="4"/>
  <c r="BB211" i="4"/>
  <c r="DQ273" i="4"/>
  <c r="DS273" i="4"/>
  <c r="CQ273" i="4"/>
  <c r="CT273" i="4"/>
  <c r="BK19" i="4"/>
  <c r="BQ19" i="4"/>
  <c r="BS19" i="4"/>
  <c r="BT19" i="4"/>
  <c r="BU19" i="4"/>
  <c r="BQ62" i="4"/>
  <c r="BS62" i="4"/>
  <c r="BT62" i="4"/>
  <c r="BU62" i="4"/>
  <c r="CQ85" i="4"/>
  <c r="CT85" i="4"/>
  <c r="CQ277" i="4"/>
  <c r="CT277" i="4"/>
  <c r="CN277" i="4"/>
  <c r="CP277" i="4"/>
  <c r="BD68" i="5"/>
  <c r="BF68" i="5"/>
  <c r="BG68" i="5"/>
  <c r="BE68" i="5"/>
  <c r="BU21" i="3"/>
  <c r="BR21" i="3"/>
  <c r="CU21" i="5"/>
  <c r="CV21" i="5"/>
  <c r="CB181" i="5"/>
  <c r="CC181" i="5"/>
  <c r="CD181" i="5"/>
  <c r="CA181" i="5"/>
  <c r="AZ230" i="3"/>
  <c r="BA230" i="3"/>
  <c r="BU259" i="3"/>
  <c r="CH261" i="3"/>
  <c r="CO261" i="3"/>
  <c r="CG261" i="3"/>
  <c r="CN261" i="3"/>
  <c r="CE261" i="3"/>
  <c r="CI261" i="3"/>
  <c r="CF261" i="3"/>
  <c r="CK261" i="3"/>
  <c r="CC261" i="3"/>
  <c r="CB261" i="3"/>
  <c r="BP338" i="3"/>
  <c r="DD115" i="5"/>
  <c r="DS115" i="5"/>
  <c r="DF115" i="5"/>
  <c r="DL115" i="5"/>
  <c r="CH115" i="5"/>
  <c r="CN115" i="5"/>
  <c r="CP115" i="5"/>
  <c r="BA148" i="6"/>
  <c r="CH162" i="5"/>
  <c r="CN162" i="5"/>
  <c r="CP162" i="5"/>
  <c r="DD162" i="5"/>
  <c r="DF162" i="5"/>
  <c r="DL162" i="5"/>
  <c r="DN162" i="5"/>
  <c r="DO162" i="5"/>
  <c r="DP162" i="5"/>
  <c r="DS26" i="4"/>
  <c r="CQ160" i="6"/>
  <c r="CR160" i="6"/>
  <c r="CH199" i="4"/>
  <c r="CN199" i="4"/>
  <c r="CP199" i="4"/>
  <c r="DD313" i="4"/>
  <c r="DF313" i="4"/>
  <c r="DL313" i="4"/>
  <c r="DN313" i="4"/>
  <c r="DO313" i="4"/>
  <c r="CH313" i="4"/>
  <c r="CN313" i="4"/>
  <c r="CP313" i="4"/>
  <c r="BM5" i="1"/>
  <c r="BS5" i="1"/>
  <c r="BU5" i="1"/>
  <c r="DE5" i="1"/>
  <c r="DG5" i="1"/>
  <c r="DM5" i="1"/>
  <c r="DO5" i="1"/>
  <c r="DP5" i="1"/>
  <c r="BB49" i="4"/>
  <c r="BC49" i="4"/>
  <c r="DD55" i="4"/>
  <c r="DF55" i="4"/>
  <c r="DL55" i="4"/>
  <c r="DN55" i="4"/>
  <c r="DO55" i="4"/>
  <c r="CH55" i="4"/>
  <c r="CN55" i="4"/>
  <c r="CP55" i="4"/>
  <c r="BS20" i="1"/>
  <c r="BU20" i="1"/>
  <c r="BX224" i="4"/>
  <c r="CP162" i="3"/>
  <c r="CD162" i="3"/>
  <c r="CJ162" i="3"/>
  <c r="CL162" i="3"/>
  <c r="CM162" i="3"/>
  <c r="AN330" i="3"/>
  <c r="AZ152" i="6"/>
  <c r="BA152" i="6"/>
  <c r="BC80" i="5"/>
  <c r="BB80" i="5"/>
  <c r="DR12" i="2"/>
  <c r="CR12" i="2"/>
  <c r="CU12" i="2"/>
  <c r="BX293" i="4"/>
  <c r="BP101" i="6"/>
  <c r="BB202" i="4"/>
  <c r="BC202" i="4"/>
  <c r="BX262" i="4"/>
  <c r="BK31" i="4"/>
  <c r="BQ31" i="4"/>
  <c r="BS31" i="4"/>
  <c r="BT31" i="4"/>
  <c r="BU31" i="4"/>
  <c r="CT97" i="4"/>
  <c r="CQ97" i="4"/>
  <c r="BX111" i="4"/>
  <c r="BR108" i="3"/>
  <c r="BU108" i="3"/>
  <c r="CH183" i="4"/>
  <c r="CN183" i="4"/>
  <c r="CP183" i="4"/>
  <c r="DD183" i="4"/>
  <c r="DF183" i="4"/>
  <c r="DL183" i="4"/>
  <c r="DN183" i="4"/>
  <c r="DO183" i="4"/>
  <c r="CQ225" i="4"/>
  <c r="DQ225" i="4"/>
  <c r="CT225" i="4"/>
  <c r="BX235" i="4"/>
  <c r="CT54" i="6"/>
  <c r="CU54" i="6"/>
  <c r="CS54" i="6"/>
  <c r="BR74" i="3"/>
  <c r="BU74" i="3"/>
  <c r="DS132" i="4"/>
  <c r="CV58" i="4"/>
  <c r="CU58" i="4"/>
  <c r="BD8" i="6"/>
  <c r="BE8" i="6"/>
  <c r="BF8" i="6"/>
  <c r="DL224" i="3"/>
  <c r="CI260" i="3"/>
  <c r="CC260" i="3"/>
  <c r="CN260" i="3"/>
  <c r="CG260" i="3"/>
  <c r="CE260" i="3"/>
  <c r="CB260" i="3"/>
  <c r="CH260" i="3"/>
  <c r="CO260" i="3"/>
  <c r="CF260" i="3"/>
  <c r="CK260" i="3"/>
  <c r="AV263" i="3"/>
  <c r="AX263" i="3"/>
  <c r="AY332" i="3"/>
  <c r="AV337" i="3"/>
  <c r="AX337" i="3"/>
  <c r="BX4" i="5"/>
  <c r="DD133" i="5"/>
  <c r="DF133" i="5"/>
  <c r="DL133" i="5"/>
  <c r="DN133" i="5"/>
  <c r="DO133" i="5"/>
  <c r="CH133" i="5"/>
  <c r="CN133" i="5"/>
  <c r="CP133" i="5"/>
  <c r="BA131" i="6"/>
  <c r="BR135" i="6"/>
  <c r="BU135" i="6"/>
  <c r="DL46" i="4"/>
  <c r="DN46" i="4"/>
  <c r="DO46" i="4"/>
  <c r="DP46" i="4"/>
  <c r="BA78" i="6"/>
  <c r="CT137" i="5"/>
  <c r="DQ137" i="5"/>
  <c r="CQ137" i="5"/>
  <c r="DD137" i="5"/>
  <c r="DF137" i="5"/>
  <c r="DL137" i="5"/>
  <c r="DN137" i="5"/>
  <c r="DO137" i="5"/>
  <c r="CH137" i="5"/>
  <c r="CN137" i="5"/>
  <c r="CP137" i="5"/>
  <c r="CE31" i="3"/>
  <c r="CF31" i="3"/>
  <c r="CB31" i="3"/>
  <c r="CN31" i="3"/>
  <c r="CG31" i="3"/>
  <c r="CO31" i="3"/>
  <c r="CK31" i="3"/>
  <c r="CH31" i="3"/>
  <c r="CI31" i="3"/>
  <c r="CC31" i="3"/>
  <c r="BX258" i="4"/>
  <c r="CN317" i="4"/>
  <c r="CP317" i="4"/>
  <c r="BX102" i="4"/>
  <c r="CU153" i="5"/>
  <c r="CV153" i="5"/>
  <c r="CJ219" i="3"/>
  <c r="CL219" i="3"/>
  <c r="CM219" i="3"/>
  <c r="BK231" i="3"/>
  <c r="BM231" i="3"/>
  <c r="BI231" i="3"/>
  <c r="BS231" i="3"/>
  <c r="BN231" i="3"/>
  <c r="BH231" i="3"/>
  <c r="BO231" i="3"/>
  <c r="BL231" i="3"/>
  <c r="BT231" i="3"/>
  <c r="BQ231" i="3"/>
  <c r="BC88" i="5"/>
  <c r="BB88" i="5"/>
  <c r="CQ108" i="5"/>
  <c r="DQ108" i="5"/>
  <c r="DS108" i="5"/>
  <c r="CT108" i="5"/>
  <c r="CE113" i="3"/>
  <c r="CN113" i="3"/>
  <c r="CG113" i="3"/>
  <c r="CB113" i="3"/>
  <c r="CK113" i="3"/>
  <c r="CF113" i="3"/>
  <c r="CH113" i="3"/>
  <c r="CC113" i="3"/>
  <c r="CI113" i="3"/>
  <c r="CO113" i="3"/>
  <c r="BL121" i="3"/>
  <c r="BS121" i="3"/>
  <c r="BH121" i="3"/>
  <c r="BM121" i="3"/>
  <c r="BQ121" i="3"/>
  <c r="BK121" i="3"/>
  <c r="BO121" i="3"/>
  <c r="BI121" i="3"/>
  <c r="BN121" i="3"/>
  <c r="BT121" i="3"/>
  <c r="BY3" i="2"/>
  <c r="BQ89" i="3"/>
  <c r="BK89" i="3"/>
  <c r="BO89" i="3"/>
  <c r="BL89" i="3"/>
  <c r="BT89" i="3"/>
  <c r="BM89" i="3"/>
  <c r="BS89" i="3"/>
  <c r="BN89" i="3"/>
  <c r="BH89" i="3"/>
  <c r="BI89" i="3"/>
  <c r="BP151" i="3"/>
  <c r="BI229" i="3"/>
  <c r="BT229" i="3"/>
  <c r="BK229" i="3"/>
  <c r="BO229" i="3"/>
  <c r="BM229" i="3"/>
  <c r="BL229" i="3"/>
  <c r="BN229" i="3"/>
  <c r="BS229" i="3"/>
  <c r="BH229" i="3"/>
  <c r="BJ229" i="3"/>
  <c r="BQ229" i="3"/>
  <c r="DP96" i="5"/>
  <c r="BX113" i="5"/>
  <c r="CQ242" i="5"/>
  <c r="DQ242" i="5"/>
  <c r="CT242" i="5"/>
  <c r="BX17" i="4"/>
  <c r="BC60" i="3"/>
  <c r="BF60" i="3"/>
  <c r="BB60" i="3"/>
  <c r="BK3" i="5"/>
  <c r="BQ3" i="5"/>
  <c r="BS3" i="5"/>
  <c r="BT3" i="5"/>
  <c r="BU3" i="5"/>
  <c r="CH189" i="3"/>
  <c r="CC189" i="3"/>
  <c r="CK189" i="3"/>
  <c r="CE189" i="3"/>
  <c r="CI189" i="3"/>
  <c r="CB189" i="3"/>
  <c r="CD189" i="3"/>
  <c r="CJ189" i="3"/>
  <c r="CL189" i="3"/>
  <c r="CM189" i="3"/>
  <c r="CO189" i="3"/>
  <c r="CF189" i="3"/>
  <c r="CN189" i="3"/>
  <c r="CG189" i="3"/>
  <c r="CQ232" i="5"/>
  <c r="DQ232" i="5"/>
  <c r="CT232" i="5"/>
  <c r="CQ152" i="5"/>
  <c r="DQ152" i="5"/>
  <c r="CT152" i="5"/>
  <c r="AV27" i="1"/>
  <c r="AX27" i="1"/>
  <c r="AY27" i="1"/>
  <c r="AZ27" i="1"/>
  <c r="BX14" i="4"/>
  <c r="BC25" i="1"/>
  <c r="CQ232" i="4"/>
  <c r="CT232" i="4"/>
  <c r="BE206" i="5"/>
  <c r="BF206" i="5"/>
  <c r="BG206" i="5"/>
  <c r="BD206" i="5"/>
  <c r="BD121" i="5"/>
  <c r="BF121" i="5"/>
  <c r="BG121" i="5"/>
  <c r="BE121" i="5"/>
  <c r="AY224" i="3"/>
  <c r="CO328" i="3"/>
  <c r="CE328" i="3"/>
  <c r="CN328" i="3"/>
  <c r="CI328" i="3"/>
  <c r="CF328" i="3"/>
  <c r="CK328" i="3"/>
  <c r="CH328" i="3"/>
  <c r="CG328" i="3"/>
  <c r="CB328" i="3"/>
  <c r="CC328" i="3"/>
  <c r="DQ86" i="5"/>
  <c r="DS86" i="5"/>
  <c r="CQ86" i="5"/>
  <c r="CT86" i="5"/>
  <c r="BC91" i="5"/>
  <c r="BB91" i="5"/>
  <c r="DQ93" i="5"/>
  <c r="CT93" i="5"/>
  <c r="CQ93" i="5"/>
  <c r="BX138" i="5"/>
  <c r="CQ187" i="6"/>
  <c r="CR187" i="6"/>
  <c r="AX131" i="3"/>
  <c r="BC56" i="5"/>
  <c r="BB56" i="5"/>
  <c r="DQ206" i="5"/>
  <c r="DS206" i="5"/>
  <c r="CT206" i="5"/>
  <c r="CQ206" i="5"/>
  <c r="DS203" i="4"/>
  <c r="AN265" i="3"/>
  <c r="AY265" i="3"/>
  <c r="BX165" i="4"/>
  <c r="DQ258" i="4"/>
  <c r="CQ258" i="4"/>
  <c r="CT258" i="4"/>
  <c r="BB199" i="4"/>
  <c r="BC199" i="4"/>
  <c r="BK273" i="4"/>
  <c r="BQ273" i="4"/>
  <c r="BS273" i="4"/>
  <c r="BT273" i="4"/>
  <c r="BU273" i="4"/>
  <c r="BK333" i="4"/>
  <c r="BQ333" i="4"/>
  <c r="BS333" i="4"/>
  <c r="BT333" i="4"/>
  <c r="BU333" i="4"/>
  <c r="BX333" i="4"/>
  <c r="BK85" i="4"/>
  <c r="BQ85" i="4"/>
  <c r="BS85" i="4"/>
  <c r="BT85" i="4"/>
  <c r="BU85" i="4"/>
  <c r="CT102" i="4"/>
  <c r="CQ102" i="4"/>
  <c r="DQ102" i="4"/>
  <c r="CQ112" i="4"/>
  <c r="CT112" i="4"/>
  <c r="DQ112" i="4"/>
  <c r="BE257" i="4"/>
  <c r="BD257" i="4"/>
  <c r="BF257" i="4"/>
  <c r="BG257" i="4"/>
  <c r="BX188" i="4"/>
  <c r="BK188" i="4"/>
  <c r="BQ188" i="4"/>
  <c r="BS188" i="4"/>
  <c r="BT188" i="4"/>
  <c r="BU188" i="4"/>
  <c r="BW85" i="6"/>
  <c r="BV85" i="6"/>
  <c r="CD297" i="3"/>
  <c r="CJ297" i="3"/>
  <c r="CL297" i="3"/>
  <c r="CM297" i="3"/>
  <c r="CP297" i="3"/>
  <c r="BV252" i="3"/>
  <c r="BW252" i="3"/>
  <c r="AV231" i="3"/>
  <c r="AX231" i="3"/>
  <c r="AY261" i="3"/>
  <c r="AX261" i="3"/>
  <c r="CQ88" i="5"/>
  <c r="DQ88" i="5"/>
  <c r="CT88" i="5"/>
  <c r="BP136" i="6"/>
  <c r="BU136" i="6"/>
  <c r="CH154" i="3"/>
  <c r="CI154" i="3"/>
  <c r="CG154" i="3"/>
  <c r="CE154" i="3"/>
  <c r="CC154" i="3"/>
  <c r="CN154" i="3"/>
  <c r="CB154" i="3"/>
  <c r="CK154" i="3"/>
  <c r="CO154" i="3"/>
  <c r="CF154" i="3"/>
  <c r="AX89" i="3"/>
  <c r="AY89" i="3"/>
  <c r="CN167" i="4"/>
  <c r="CP167" i="4"/>
  <c r="BX301" i="4"/>
  <c r="BQ301" i="4"/>
  <c r="BS301" i="4"/>
  <c r="BT301" i="4"/>
  <c r="BU301" i="4"/>
  <c r="DL57" i="5"/>
  <c r="DN57" i="5"/>
  <c r="DO57" i="5"/>
  <c r="DP57" i="5"/>
  <c r="BA191" i="6"/>
  <c r="AZ191" i="6"/>
  <c r="DD30" i="4"/>
  <c r="DF30" i="4"/>
  <c r="DL30" i="4"/>
  <c r="DN30" i="4"/>
  <c r="DO30" i="4"/>
  <c r="DP30" i="4"/>
  <c r="CH30" i="4"/>
  <c r="CN30" i="4"/>
  <c r="CP30" i="4"/>
  <c r="BQ55" i="4"/>
  <c r="BS55" i="4"/>
  <c r="BT55" i="4"/>
  <c r="BU55" i="4"/>
  <c r="BK67" i="4"/>
  <c r="BQ67" i="4"/>
  <c r="BS67" i="4"/>
  <c r="BT67" i="4"/>
  <c r="BU67" i="4"/>
  <c r="CH77" i="4"/>
  <c r="CN77" i="4"/>
  <c r="CP77" i="4"/>
  <c r="DD77" i="4"/>
  <c r="DF77" i="4"/>
  <c r="DL77" i="4"/>
  <c r="DN77" i="4"/>
  <c r="DO77" i="4"/>
  <c r="DP77" i="4"/>
  <c r="DQ224" i="4"/>
  <c r="DS224" i="4"/>
  <c r="CT224" i="4"/>
  <c r="CQ224" i="4"/>
  <c r="BU230" i="3"/>
  <c r="BQ330" i="3"/>
  <c r="BK330" i="3"/>
  <c r="BT330" i="3"/>
  <c r="BL330" i="3"/>
  <c r="BM330" i="3"/>
  <c r="BS330" i="3"/>
  <c r="BN330" i="3"/>
  <c r="BI330" i="3"/>
  <c r="BO330" i="3"/>
  <c r="BH330" i="3"/>
  <c r="BJ330" i="3"/>
  <c r="CY337" i="3"/>
  <c r="DE337" i="3"/>
  <c r="DG337" i="3"/>
  <c r="DH337" i="3"/>
  <c r="DI337" i="3"/>
  <c r="BK91" i="5"/>
  <c r="BQ91" i="5"/>
  <c r="BS91" i="5"/>
  <c r="BT91" i="5"/>
  <c r="BU91" i="5"/>
  <c r="BK96" i="5"/>
  <c r="BQ96" i="5"/>
  <c r="BS96" i="5"/>
  <c r="BT96" i="5"/>
  <c r="BU96" i="5"/>
  <c r="DN213" i="5"/>
  <c r="DO213" i="5"/>
  <c r="DQ213" i="5"/>
  <c r="DP213" i="5"/>
  <c r="CQ213" i="5"/>
  <c r="DS213" i="5"/>
  <c r="CT213" i="5"/>
  <c r="BB217" i="4"/>
  <c r="BC217" i="4"/>
  <c r="DL159" i="3"/>
  <c r="AX23" i="3"/>
  <c r="DS71" i="5"/>
  <c r="DS36" i="4"/>
  <c r="DL36" i="4"/>
  <c r="DN36" i="4"/>
  <c r="DO36" i="4"/>
  <c r="DP36" i="4"/>
  <c r="CF319" i="3"/>
  <c r="CK319" i="3"/>
  <c r="CE319" i="3"/>
  <c r="CG319" i="3"/>
  <c r="CB319" i="3"/>
  <c r="CI319" i="3"/>
  <c r="CO319" i="3"/>
  <c r="CC319" i="3"/>
  <c r="CH319" i="3"/>
  <c r="CN319" i="3"/>
  <c r="BX242" i="5"/>
  <c r="BU173" i="6"/>
  <c r="CH293" i="4"/>
  <c r="CN293" i="4"/>
  <c r="CP293" i="4"/>
  <c r="DD293" i="4"/>
  <c r="DF293" i="4"/>
  <c r="DL293" i="4"/>
  <c r="DN293" i="4"/>
  <c r="DO293" i="4"/>
  <c r="BV15" i="1"/>
  <c r="BY15" i="1"/>
  <c r="CT207" i="4"/>
  <c r="DQ207" i="4"/>
  <c r="DS207" i="4"/>
  <c r="CQ207" i="4"/>
  <c r="AZ186" i="6"/>
  <c r="CQ17" i="4"/>
  <c r="CT17" i="4"/>
  <c r="DQ17" i="4"/>
  <c r="BQ97" i="4"/>
  <c r="BS97" i="4"/>
  <c r="BT97" i="4"/>
  <c r="BU97" i="4"/>
  <c r="BK120" i="4"/>
  <c r="BQ120" i="4"/>
  <c r="BS120" i="4"/>
  <c r="BT120" i="4"/>
  <c r="BU120" i="4"/>
  <c r="BW37" i="6"/>
  <c r="BV37" i="6"/>
  <c r="CM29" i="3"/>
  <c r="BB314" i="3"/>
  <c r="BC314" i="3"/>
  <c r="BF314" i="3"/>
  <c r="BS263" i="3"/>
  <c r="BO263" i="3"/>
  <c r="BK263" i="3"/>
  <c r="BQ263" i="3"/>
  <c r="BN263" i="3"/>
  <c r="BI263" i="3"/>
  <c r="BM263" i="3"/>
  <c r="BH263" i="3"/>
  <c r="BJ263" i="3"/>
  <c r="BL263" i="3"/>
  <c r="BT263" i="3"/>
  <c r="BX215" i="5"/>
  <c r="BR131" i="6"/>
  <c r="BU131" i="6"/>
  <c r="AY189" i="3"/>
  <c r="CI232" i="3"/>
  <c r="CG232" i="3"/>
  <c r="CC232" i="3"/>
  <c r="CB232" i="3"/>
  <c r="CO232" i="3"/>
  <c r="CE232" i="3"/>
  <c r="CK232" i="3"/>
  <c r="CN232" i="3"/>
  <c r="CH232" i="3"/>
  <c r="CF232" i="3"/>
  <c r="CT107" i="3"/>
  <c r="CU107" i="3"/>
  <c r="CS107" i="3"/>
  <c r="BN224" i="3"/>
  <c r="BT224" i="3"/>
  <c r="BI224" i="3"/>
  <c r="BL224" i="3"/>
  <c r="BM224" i="3"/>
  <c r="BQ224" i="3"/>
  <c r="BS224" i="3"/>
  <c r="BK224" i="3"/>
  <c r="BO224" i="3"/>
  <c r="BH224" i="3"/>
  <c r="BA138" i="6"/>
  <c r="AZ138" i="6"/>
  <c r="DL106" i="5"/>
  <c r="DN106" i="5"/>
  <c r="DO106" i="5"/>
  <c r="DQ106" i="5"/>
  <c r="DP106" i="5"/>
  <c r="CI213" i="3"/>
  <c r="CO213" i="3"/>
  <c r="CF213" i="3"/>
  <c r="CH213" i="3"/>
  <c r="CK213" i="3"/>
  <c r="CG213" i="3"/>
  <c r="CC213" i="3"/>
  <c r="CE213" i="3"/>
  <c r="CN213" i="3"/>
  <c r="CB213" i="3"/>
  <c r="CN220" i="3"/>
  <c r="CI220" i="3"/>
  <c r="CB220" i="3"/>
  <c r="CK220" i="3"/>
  <c r="CH220" i="3"/>
  <c r="CC220" i="3"/>
  <c r="CE220" i="3"/>
  <c r="CF220" i="3"/>
  <c r="CG220" i="3"/>
  <c r="CO220" i="3"/>
  <c r="DL216" i="4"/>
  <c r="DN216" i="4"/>
  <c r="DO216" i="4"/>
  <c r="DP216" i="4"/>
  <c r="BK65" i="4"/>
  <c r="BQ65" i="4"/>
  <c r="BS65" i="4"/>
  <c r="BT65" i="4"/>
  <c r="BU65" i="4"/>
  <c r="BQ112" i="4"/>
  <c r="BS112" i="4"/>
  <c r="BT112" i="4"/>
  <c r="BU112" i="4"/>
  <c r="BD224" i="4"/>
  <c r="BE224" i="4"/>
  <c r="BF224" i="4"/>
  <c r="BG224" i="4"/>
  <c r="DP68" i="4"/>
  <c r="BA258" i="3"/>
  <c r="AZ258" i="3"/>
  <c r="CE222" i="3"/>
  <c r="CF222" i="3"/>
  <c r="CC222" i="3"/>
  <c r="CO222" i="3"/>
  <c r="CK222" i="3"/>
  <c r="CG222" i="3"/>
  <c r="CN222" i="3"/>
  <c r="CH222" i="3"/>
  <c r="CI222" i="3"/>
  <c r="CB222" i="3"/>
  <c r="BX167" i="4"/>
  <c r="BX211" i="4"/>
  <c r="CQ3" i="4"/>
  <c r="DQ3" i="4"/>
  <c r="CT3" i="4"/>
  <c r="CH236" i="4"/>
  <c r="CN236" i="4"/>
  <c r="CP236" i="4"/>
  <c r="AX262" i="3"/>
  <c r="BX211" i="5"/>
  <c r="BK211" i="5"/>
  <c r="BQ211" i="5"/>
  <c r="BS211" i="5"/>
  <c r="BT211" i="5"/>
  <c r="BU211" i="5"/>
  <c r="BV137" i="6"/>
  <c r="BW137" i="6"/>
  <c r="AY319" i="3"/>
  <c r="AN319" i="3"/>
  <c r="BA173" i="6"/>
  <c r="BM14" i="1"/>
  <c r="BS14" i="1"/>
  <c r="BU14" i="1"/>
  <c r="CD293" i="3"/>
  <c r="CJ293" i="3"/>
  <c r="CL293" i="3"/>
  <c r="CM293" i="3"/>
  <c r="CP293" i="3"/>
  <c r="CP171" i="3"/>
  <c r="CD171" i="3"/>
  <c r="CJ171" i="3"/>
  <c r="CL171" i="3"/>
  <c r="AX336" i="3"/>
  <c r="BX95" i="5"/>
  <c r="DQ215" i="5"/>
  <c r="CQ215" i="5"/>
  <c r="CT215" i="5"/>
  <c r="CB118" i="5"/>
  <c r="CC118" i="5"/>
  <c r="CD118" i="5"/>
  <c r="CA118" i="5"/>
  <c r="DG14" i="1"/>
  <c r="DM14" i="1"/>
  <c r="DO14" i="1"/>
  <c r="DP14" i="1"/>
  <c r="DQ14" i="1"/>
  <c r="DS283" i="4"/>
  <c r="BQ95" i="4"/>
  <c r="BS95" i="4"/>
  <c r="BT95" i="4"/>
  <c r="BU95" i="4"/>
  <c r="DD189" i="4"/>
  <c r="DS189" i="4"/>
  <c r="DS102" i="4"/>
  <c r="DS115" i="4"/>
  <c r="CQ178" i="5"/>
  <c r="DQ178" i="5"/>
  <c r="DS178" i="5"/>
  <c r="CT178" i="5"/>
  <c r="AZ108" i="3"/>
  <c r="BA108" i="3"/>
  <c r="BB37" i="6"/>
  <c r="BC37" i="6"/>
  <c r="BA228" i="3"/>
  <c r="AZ228" i="3"/>
  <c r="CH104" i="5"/>
  <c r="CN104" i="5"/>
  <c r="CP104" i="5"/>
  <c r="DD104" i="5"/>
  <c r="DF104" i="5"/>
  <c r="DL104" i="5"/>
  <c r="DN104" i="5"/>
  <c r="DO104" i="5"/>
  <c r="CQ203" i="6"/>
  <c r="CR203" i="6"/>
  <c r="BY327" i="4"/>
  <c r="BE141" i="4"/>
  <c r="BF141" i="4"/>
  <c r="BG141" i="4"/>
  <c r="BD141" i="4"/>
  <c r="BY224" i="5"/>
  <c r="BZ224" i="5"/>
  <c r="CT211" i="4"/>
  <c r="CQ211" i="4"/>
  <c r="DQ211" i="4"/>
  <c r="DS211" i="4"/>
  <c r="DS278" i="4"/>
  <c r="BU192" i="6"/>
  <c r="BR192" i="6"/>
  <c r="CT51" i="4"/>
  <c r="DQ51" i="4"/>
  <c r="CQ51" i="4"/>
  <c r="BA321" i="3"/>
  <c r="CE123" i="3"/>
  <c r="CB123" i="3"/>
  <c r="CK123" i="3"/>
  <c r="CG123" i="3"/>
  <c r="CC123" i="3"/>
  <c r="CO123" i="3"/>
  <c r="CN123" i="3"/>
  <c r="CH123" i="3"/>
  <c r="CF123" i="3"/>
  <c r="CI123" i="3"/>
  <c r="BW171" i="3"/>
  <c r="CK332" i="3"/>
  <c r="CF332" i="3"/>
  <c r="CC332" i="3"/>
  <c r="CH332" i="3"/>
  <c r="CI332" i="3"/>
  <c r="CO332" i="3"/>
  <c r="CE332" i="3"/>
  <c r="CN332" i="3"/>
  <c r="CG332" i="3"/>
  <c r="CB332" i="3"/>
  <c r="DD228" i="4"/>
  <c r="DF228" i="4"/>
  <c r="DL228" i="4"/>
  <c r="DN228" i="4"/>
  <c r="DO228" i="4"/>
  <c r="CH228" i="4"/>
  <c r="CN228" i="4"/>
  <c r="CP228" i="4"/>
  <c r="BR184" i="6"/>
  <c r="BU184" i="6"/>
  <c r="BB219" i="3"/>
  <c r="BC219" i="3"/>
  <c r="BF219" i="3"/>
  <c r="CT89" i="5"/>
  <c r="CQ89" i="5"/>
  <c r="DQ89" i="5"/>
  <c r="DS89" i="5"/>
  <c r="BD119" i="5"/>
  <c r="BE119" i="5"/>
  <c r="BF119" i="5"/>
  <c r="BG119" i="5"/>
  <c r="DE3" i="1"/>
  <c r="DG3" i="1"/>
  <c r="DM3" i="1"/>
  <c r="DO3" i="1"/>
  <c r="DP3" i="1"/>
  <c r="BM3" i="1"/>
  <c r="BS3" i="1"/>
  <c r="BU3" i="1"/>
  <c r="CQ287" i="4"/>
  <c r="CT287" i="4"/>
  <c r="CN228" i="3"/>
  <c r="CE228" i="3"/>
  <c r="CO228" i="3"/>
  <c r="CC228" i="3"/>
  <c r="CB228" i="3"/>
  <c r="CF228" i="3"/>
  <c r="CI228" i="3"/>
  <c r="CK228" i="3"/>
  <c r="CH228" i="3"/>
  <c r="CG228" i="3"/>
  <c r="CG131" i="3"/>
  <c r="CN131" i="3"/>
  <c r="CI131" i="3"/>
  <c r="CB131" i="3"/>
  <c r="CO131" i="3"/>
  <c r="CK131" i="3"/>
  <c r="CH131" i="3"/>
  <c r="CF131" i="3"/>
  <c r="CE131" i="3"/>
  <c r="CC131" i="3"/>
  <c r="CK265" i="3"/>
  <c r="CH265" i="3"/>
  <c r="CO265" i="3"/>
  <c r="CN265" i="3"/>
  <c r="CI265" i="3"/>
  <c r="CE265" i="3"/>
  <c r="CF265" i="3"/>
  <c r="CB265" i="3"/>
  <c r="CC265" i="3"/>
  <c r="CG265" i="3"/>
  <c r="CT248" i="4"/>
  <c r="CQ248" i="4"/>
  <c r="CH290" i="4"/>
  <c r="CN290" i="4"/>
  <c r="CP290" i="4"/>
  <c r="DD290" i="4"/>
  <c r="DF290" i="4"/>
  <c r="DL290" i="4"/>
  <c r="DN290" i="4"/>
  <c r="DO290" i="4"/>
  <c r="BA10" i="6"/>
  <c r="AZ10" i="6"/>
  <c r="BB185" i="4"/>
  <c r="BC185" i="4"/>
  <c r="BZ88" i="5"/>
  <c r="BY88" i="5"/>
  <c r="BZ220" i="4"/>
  <c r="BY220" i="4"/>
  <c r="BX22" i="4"/>
  <c r="CT55" i="4"/>
  <c r="DQ55" i="4"/>
  <c r="DS55" i="4"/>
  <c r="CQ55" i="4"/>
  <c r="CI12" i="2"/>
  <c r="CO12" i="2"/>
  <c r="CQ12" i="2"/>
  <c r="DE12" i="2"/>
  <c r="DG12" i="2"/>
  <c r="DM12" i="2"/>
  <c r="DO12" i="2"/>
  <c r="DP12" i="2"/>
  <c r="DQ12" i="2"/>
  <c r="CH13" i="4"/>
  <c r="CN13" i="4"/>
  <c r="CP13" i="4"/>
  <c r="DD13" i="4"/>
  <c r="DF13" i="4"/>
  <c r="DL13" i="4"/>
  <c r="DN13" i="4"/>
  <c r="DO13" i="4"/>
  <c r="DP13" i="4"/>
  <c r="CQ183" i="4"/>
  <c r="DQ183" i="4"/>
  <c r="DS183" i="4"/>
  <c r="CT183" i="4"/>
  <c r="CQ125" i="4"/>
  <c r="CT125" i="4"/>
  <c r="BY85" i="5"/>
  <c r="BZ85" i="5"/>
  <c r="CR129" i="6"/>
  <c r="CQ129" i="6"/>
  <c r="DD257" i="4"/>
  <c r="DF257" i="4"/>
  <c r="DL257" i="4"/>
  <c r="DN257" i="4"/>
  <c r="DO257" i="4"/>
  <c r="DP257" i="4"/>
  <c r="CH257" i="4"/>
  <c r="CN257" i="4"/>
  <c r="CP257" i="4"/>
  <c r="CU209" i="4"/>
  <c r="CV209" i="4"/>
  <c r="CK36" i="3"/>
  <c r="CI36" i="3"/>
  <c r="CO36" i="3"/>
  <c r="CB36" i="3"/>
  <c r="CH36" i="3"/>
  <c r="CG36" i="3"/>
  <c r="CN36" i="3"/>
  <c r="CF36" i="3"/>
  <c r="CE36" i="3"/>
  <c r="CC36" i="3"/>
  <c r="CD36" i="3"/>
  <c r="BN324" i="3"/>
  <c r="BQ324" i="3"/>
  <c r="BT324" i="3"/>
  <c r="BS324" i="3"/>
  <c r="BO324" i="3"/>
  <c r="BI324" i="3"/>
  <c r="BH324" i="3"/>
  <c r="BK324" i="3"/>
  <c r="BL324" i="3"/>
  <c r="BM324" i="3"/>
  <c r="BC254" i="4"/>
  <c r="BB254" i="4"/>
  <c r="CQ103" i="5"/>
  <c r="DQ103" i="5"/>
  <c r="CT103" i="5"/>
  <c r="CQ103" i="6"/>
  <c r="CR103" i="6"/>
  <c r="BY117" i="4"/>
  <c r="BB22" i="4"/>
  <c r="BC22" i="4"/>
  <c r="CH112" i="4"/>
  <c r="CN112" i="4"/>
  <c r="CP112" i="4"/>
  <c r="DD112" i="4"/>
  <c r="DF112" i="4"/>
  <c r="DL112" i="4"/>
  <c r="DN112" i="4"/>
  <c r="DO112" i="4"/>
  <c r="DP112" i="4"/>
  <c r="BZ227" i="4"/>
  <c r="BY227" i="4"/>
  <c r="CD126" i="3"/>
  <c r="CJ126" i="3"/>
  <c r="CL126" i="3"/>
  <c r="CM126" i="3"/>
  <c r="CP126" i="3"/>
  <c r="BZ162" i="5"/>
  <c r="BY162" i="5"/>
  <c r="CQ167" i="4"/>
  <c r="CT167" i="4"/>
  <c r="BY315" i="4"/>
  <c r="BZ315" i="4"/>
  <c r="CH187" i="4"/>
  <c r="CN187" i="4"/>
  <c r="CP187" i="4"/>
  <c r="DD187" i="4"/>
  <c r="DF187" i="4"/>
  <c r="DL187" i="4"/>
  <c r="DN187" i="4"/>
  <c r="DO187" i="4"/>
  <c r="DQ187" i="4"/>
  <c r="DP187" i="4"/>
  <c r="CQ133" i="6"/>
  <c r="CR133" i="6"/>
  <c r="BT142" i="3"/>
  <c r="BS142" i="3"/>
  <c r="BQ142" i="3"/>
  <c r="BH142" i="3"/>
  <c r="BI142" i="3"/>
  <c r="BJ142" i="3"/>
  <c r="BL142" i="3"/>
  <c r="BK142" i="3"/>
  <c r="BN142" i="3"/>
  <c r="BO142" i="3"/>
  <c r="BM142" i="3"/>
  <c r="CH17" i="4"/>
  <c r="CN17" i="4"/>
  <c r="CP17" i="4"/>
  <c r="DD17" i="4"/>
  <c r="DF17" i="4"/>
  <c r="DL17" i="4"/>
  <c r="DN17" i="4"/>
  <c r="DO17" i="4"/>
  <c r="DP17" i="4"/>
  <c r="CQ111" i="4"/>
  <c r="CT111" i="4"/>
  <c r="CQ235" i="4"/>
  <c r="CT235" i="4"/>
  <c r="CH4" i="5"/>
  <c r="CN4" i="5"/>
  <c r="CP4" i="5"/>
  <c r="DD4" i="5"/>
  <c r="DF4" i="5"/>
  <c r="DL4" i="5"/>
  <c r="DN4" i="5"/>
  <c r="DO4" i="5"/>
  <c r="DP4" i="5"/>
  <c r="BR168" i="3"/>
  <c r="BU168" i="3"/>
  <c r="BF140" i="6"/>
  <c r="DD84" i="5"/>
  <c r="DF84" i="5"/>
  <c r="DL84" i="5"/>
  <c r="DN84" i="5"/>
  <c r="DO84" i="5"/>
  <c r="DQ84" i="5"/>
  <c r="DP84" i="5"/>
  <c r="CH84" i="5"/>
  <c r="CN84" i="5"/>
  <c r="CP84" i="5"/>
  <c r="DS106" i="5"/>
  <c r="CQ106" i="5"/>
  <c r="CT106" i="5"/>
  <c r="CC49" i="3"/>
  <c r="CO49" i="3"/>
  <c r="CE49" i="3"/>
  <c r="CG49" i="3"/>
  <c r="CB49" i="3"/>
  <c r="CI49" i="3"/>
  <c r="CF49" i="3"/>
  <c r="CN49" i="3"/>
  <c r="CH49" i="3"/>
  <c r="CK49" i="3"/>
  <c r="BQ51" i="4"/>
  <c r="BS51" i="4"/>
  <c r="BT51" i="4"/>
  <c r="BU51" i="4"/>
  <c r="AX319" i="3"/>
  <c r="CH212" i="5"/>
  <c r="CN212" i="5"/>
  <c r="CP212" i="5"/>
  <c r="DF212" i="5"/>
  <c r="DL212" i="5"/>
  <c r="DN212" i="5"/>
  <c r="DO212" i="5"/>
  <c r="BG89" i="5"/>
  <c r="DF315" i="4"/>
  <c r="DL315" i="4"/>
  <c r="DN315" i="4"/>
  <c r="DO315" i="4"/>
  <c r="DP315" i="4"/>
  <c r="AV221" i="3"/>
  <c r="DL77" i="5"/>
  <c r="DN77" i="5"/>
  <c r="DO77" i="5"/>
  <c r="DP77" i="5"/>
  <c r="BK176" i="5"/>
  <c r="BQ176" i="5"/>
  <c r="BS176" i="5"/>
  <c r="BT176" i="5"/>
  <c r="BU176" i="5"/>
  <c r="AP145" i="6"/>
  <c r="AP26" i="6"/>
  <c r="AX98" i="3"/>
  <c r="DS45" i="5"/>
  <c r="BX268" i="4"/>
  <c r="BZ268" i="4"/>
  <c r="DL310" i="3"/>
  <c r="AV122" i="3"/>
  <c r="BK100" i="5"/>
  <c r="BX102" i="5"/>
  <c r="BZ102" i="5"/>
  <c r="BK285" i="4"/>
  <c r="BJ116" i="3"/>
  <c r="DL238" i="4"/>
  <c r="DN238" i="4"/>
  <c r="DO238" i="4"/>
  <c r="DP238" i="4"/>
  <c r="BJ133" i="3"/>
  <c r="BP133" i="3"/>
  <c r="DL217" i="3"/>
  <c r="DF34" i="4"/>
  <c r="DS235" i="4"/>
  <c r="AV23" i="1"/>
  <c r="AX23" i="1"/>
  <c r="AY23" i="1"/>
  <c r="AZ23" i="1"/>
  <c r="AP44" i="1"/>
  <c r="AV44" i="1"/>
  <c r="AX44" i="1"/>
  <c r="AY44" i="1"/>
  <c r="AZ44" i="1"/>
  <c r="DF149" i="4"/>
  <c r="DL149" i="4"/>
  <c r="DN149" i="4"/>
  <c r="DO149" i="4"/>
  <c r="DP149" i="4"/>
  <c r="AY43" i="3"/>
  <c r="AZ43" i="3"/>
  <c r="BK254" i="4"/>
  <c r="BQ254" i="4"/>
  <c r="BS254" i="4"/>
  <c r="BT254" i="4"/>
  <c r="BU254" i="4"/>
  <c r="BG207" i="5"/>
  <c r="DL160" i="3"/>
  <c r="DE160" i="3"/>
  <c r="DG160" i="3"/>
  <c r="DH160" i="3"/>
  <c r="DI160" i="3"/>
  <c r="BQ160" i="5"/>
  <c r="BS160" i="5"/>
  <c r="BT160" i="5"/>
  <c r="BU160" i="5"/>
  <c r="DE305" i="3"/>
  <c r="DG305" i="3"/>
  <c r="DH305" i="3"/>
  <c r="DI305" i="3"/>
  <c r="DS5" i="5"/>
  <c r="DG24" i="2"/>
  <c r="DM24" i="2"/>
  <c r="DO24" i="2"/>
  <c r="DP24" i="2"/>
  <c r="DQ24" i="2"/>
  <c r="DL167" i="3"/>
  <c r="CY176" i="3"/>
  <c r="DE176" i="3"/>
  <c r="DG176" i="3"/>
  <c r="DH176" i="3"/>
  <c r="DI176" i="3"/>
  <c r="DQ132" i="5"/>
  <c r="DL37" i="3"/>
  <c r="BX230" i="4"/>
  <c r="BY230" i="4"/>
  <c r="BK230" i="4"/>
  <c r="BQ230" i="4"/>
  <c r="BS230" i="4"/>
  <c r="BT230" i="4"/>
  <c r="BU230" i="4"/>
  <c r="BX226" i="5"/>
  <c r="BY226" i="5"/>
  <c r="BQ241" i="4"/>
  <c r="BS241" i="4"/>
  <c r="BT241" i="4"/>
  <c r="BU241" i="4"/>
  <c r="DL97" i="4"/>
  <c r="DN97" i="4"/>
  <c r="DO97" i="4"/>
  <c r="DP97" i="4"/>
  <c r="DF92" i="4"/>
  <c r="DL92" i="4"/>
  <c r="DN92" i="4"/>
  <c r="DO92" i="4"/>
  <c r="DP92" i="4"/>
  <c r="DN53" i="5"/>
  <c r="DO53" i="5"/>
  <c r="DP53" i="5"/>
  <c r="DP213" i="4"/>
  <c r="DF102" i="4"/>
  <c r="DT18" i="2"/>
  <c r="DS134" i="4"/>
  <c r="BG119" i="4"/>
  <c r="BX138" i="4"/>
  <c r="BZ138" i="4"/>
  <c r="DS247" i="4"/>
  <c r="BJ124" i="6"/>
  <c r="BP124" i="6"/>
  <c r="BK105" i="4"/>
  <c r="DS17" i="5"/>
  <c r="DP97" i="5"/>
  <c r="CU183" i="6"/>
  <c r="DN2" i="4"/>
  <c r="DO2" i="4"/>
  <c r="DP2" i="4"/>
  <c r="DL186" i="3"/>
  <c r="BK139" i="5"/>
  <c r="BG329" i="4"/>
  <c r="DS114" i="4"/>
  <c r="AV33" i="1"/>
  <c r="AX33" i="1"/>
  <c r="AY33" i="1"/>
  <c r="AZ33" i="1"/>
  <c r="AV339" i="3"/>
  <c r="AP26" i="1"/>
  <c r="AV26" i="1"/>
  <c r="AX26" i="1"/>
  <c r="AY26" i="1"/>
  <c r="AZ26" i="1"/>
  <c r="BX182" i="5"/>
  <c r="BI272" i="3"/>
  <c r="BL272" i="3"/>
  <c r="BK272" i="3"/>
  <c r="BM272" i="3"/>
  <c r="BN272" i="3"/>
  <c r="BH272" i="3"/>
  <c r="BO272" i="3"/>
  <c r="BT272" i="3"/>
  <c r="BS272" i="3"/>
  <c r="BQ272" i="3"/>
  <c r="AY144" i="3"/>
  <c r="BK248" i="5"/>
  <c r="BQ248" i="5"/>
  <c r="BS248" i="5"/>
  <c r="BT248" i="5"/>
  <c r="BU248" i="5"/>
  <c r="DS49" i="5"/>
  <c r="CQ244" i="4"/>
  <c r="CT244" i="4"/>
  <c r="CT283" i="4"/>
  <c r="BU172" i="6"/>
  <c r="BR172" i="6"/>
  <c r="BP172" i="6"/>
  <c r="BR188" i="6"/>
  <c r="BU188" i="6"/>
  <c r="BU206" i="6"/>
  <c r="BR206" i="6"/>
  <c r="BX21" i="4"/>
  <c r="DD47" i="4"/>
  <c r="DF47" i="4"/>
  <c r="DL47" i="4"/>
  <c r="DN47" i="4"/>
  <c r="DO47" i="4"/>
  <c r="DP47" i="4"/>
  <c r="CH47" i="4"/>
  <c r="CN47" i="4"/>
  <c r="CP47" i="4"/>
  <c r="BB57" i="4"/>
  <c r="BC57" i="4"/>
  <c r="DQ155" i="4"/>
  <c r="DS155" i="4"/>
  <c r="CT155" i="4"/>
  <c r="CQ155" i="4"/>
  <c r="BX186" i="4"/>
  <c r="BX228" i="4"/>
  <c r="BP41" i="3"/>
  <c r="BU41" i="3"/>
  <c r="BR41" i="3"/>
  <c r="BY38" i="5"/>
  <c r="BZ38" i="5"/>
  <c r="BR193" i="3"/>
  <c r="BU193" i="3"/>
  <c r="CD258" i="3"/>
  <c r="CJ258" i="3"/>
  <c r="CL258" i="3"/>
  <c r="CM258" i="3"/>
  <c r="CP258" i="3"/>
  <c r="BT326" i="3"/>
  <c r="BQ326" i="3"/>
  <c r="BS326" i="3"/>
  <c r="BK326" i="3"/>
  <c r="BO326" i="3"/>
  <c r="BH326" i="3"/>
  <c r="BM326" i="3"/>
  <c r="BN326" i="3"/>
  <c r="BI326" i="3"/>
  <c r="BL326" i="3"/>
  <c r="BK137" i="5"/>
  <c r="BQ137" i="5"/>
  <c r="BS137" i="5"/>
  <c r="BT137" i="5"/>
  <c r="BU137" i="5"/>
  <c r="BU150" i="6"/>
  <c r="BR150" i="6"/>
  <c r="BP150" i="6"/>
  <c r="AY31" i="3"/>
  <c r="AV31" i="3"/>
  <c r="AX31" i="3"/>
  <c r="CQ158" i="5"/>
  <c r="DQ158" i="5"/>
  <c r="CT158" i="5"/>
  <c r="DS174" i="5"/>
  <c r="BX317" i="4"/>
  <c r="BK317" i="4"/>
  <c r="BQ317" i="4"/>
  <c r="BS317" i="4"/>
  <c r="BT317" i="4"/>
  <c r="BU317" i="4"/>
  <c r="AP197" i="6"/>
  <c r="CH62" i="4"/>
  <c r="CN62" i="4"/>
  <c r="CP62" i="4"/>
  <c r="DD62" i="4"/>
  <c r="DF62" i="4"/>
  <c r="DL62" i="4"/>
  <c r="DN62" i="4"/>
  <c r="DO62" i="4"/>
  <c r="DP62" i="4"/>
  <c r="CT109" i="4"/>
  <c r="CQ109" i="4"/>
  <c r="DQ109" i="4"/>
  <c r="DS109" i="4"/>
  <c r="DF126" i="4"/>
  <c r="DL126" i="4"/>
  <c r="DN126" i="4"/>
  <c r="DO126" i="4"/>
  <c r="DP126" i="4"/>
  <c r="BX234" i="4"/>
  <c r="BJ219" i="3"/>
  <c r="BP219" i="3"/>
  <c r="DE232" i="3"/>
  <c r="DG232" i="3"/>
  <c r="DH232" i="3"/>
  <c r="DI232" i="3"/>
  <c r="CD338" i="3"/>
  <c r="CJ338" i="3"/>
  <c r="CL338" i="3"/>
  <c r="CM338" i="3"/>
  <c r="CP338" i="3"/>
  <c r="BX108" i="5"/>
  <c r="BU148" i="6"/>
  <c r="CY153" i="6"/>
  <c r="DE153" i="6"/>
  <c r="DG153" i="6"/>
  <c r="DH153" i="6"/>
  <c r="DK153" i="6"/>
  <c r="DN153" i="6"/>
  <c r="DM153" i="6"/>
  <c r="BQ94" i="3"/>
  <c r="BT94" i="3"/>
  <c r="BH94" i="3"/>
  <c r="BL94" i="3"/>
  <c r="BO94" i="3"/>
  <c r="BM94" i="3"/>
  <c r="BK94" i="3"/>
  <c r="BI94" i="3"/>
  <c r="BJ94" i="3"/>
  <c r="BN94" i="3"/>
  <c r="BP94" i="3"/>
  <c r="BS94" i="3"/>
  <c r="AY222" i="3"/>
  <c r="AY288" i="3"/>
  <c r="CT119" i="5"/>
  <c r="DE119" i="5"/>
  <c r="BK224" i="5"/>
  <c r="BQ224" i="5"/>
  <c r="BS224" i="5"/>
  <c r="BT224" i="5"/>
  <c r="BU224" i="5"/>
  <c r="BQ292" i="4"/>
  <c r="BS292" i="4"/>
  <c r="BT292" i="4"/>
  <c r="BU292" i="4"/>
  <c r="BA121" i="6"/>
  <c r="BQ199" i="4"/>
  <c r="BS199" i="4"/>
  <c r="BT199" i="4"/>
  <c r="BU199" i="4"/>
  <c r="CV259" i="4"/>
  <c r="CU259" i="4"/>
  <c r="AV5" i="1"/>
  <c r="AX5" i="1"/>
  <c r="AY5" i="1"/>
  <c r="AZ5" i="1"/>
  <c r="CH22" i="4"/>
  <c r="CN22" i="4"/>
  <c r="CP22" i="4"/>
  <c r="DD22" i="4"/>
  <c r="DF22" i="4"/>
  <c r="DL22" i="4"/>
  <c r="DN22" i="4"/>
  <c r="DO22" i="4"/>
  <c r="CT57" i="4"/>
  <c r="DQ57" i="4"/>
  <c r="DS57" i="4"/>
  <c r="CQ57" i="4"/>
  <c r="AV20" i="1"/>
  <c r="AX20" i="1"/>
  <c r="AY20" i="1"/>
  <c r="AZ20" i="1"/>
  <c r="BC20" i="1"/>
  <c r="BK236" i="4"/>
  <c r="BQ236" i="4"/>
  <c r="BS236" i="4"/>
  <c r="BT236" i="4"/>
  <c r="BU236" i="4"/>
  <c r="BX243" i="4"/>
  <c r="AZ27" i="3"/>
  <c r="BA27" i="3"/>
  <c r="CT94" i="6"/>
  <c r="CU94" i="6"/>
  <c r="CS94" i="6"/>
  <c r="AV229" i="3"/>
  <c r="AX229" i="3"/>
  <c r="AN321" i="3"/>
  <c r="AV321" i="3"/>
  <c r="AX321" i="3"/>
  <c r="BK89" i="5"/>
  <c r="BQ89" i="5"/>
  <c r="BS89" i="5"/>
  <c r="BT89" i="5"/>
  <c r="BU89" i="5"/>
  <c r="DF207" i="5"/>
  <c r="DL207" i="5"/>
  <c r="DN207" i="5"/>
  <c r="DO207" i="5"/>
  <c r="BP132" i="6"/>
  <c r="BC293" i="4"/>
  <c r="BB293" i="4"/>
  <c r="BM123" i="3"/>
  <c r="BI123" i="3"/>
  <c r="BL123" i="3"/>
  <c r="BQ123" i="3"/>
  <c r="BN123" i="3"/>
  <c r="BO123" i="3"/>
  <c r="BS123" i="3"/>
  <c r="BH123" i="3"/>
  <c r="BK123" i="3"/>
  <c r="BT123" i="3"/>
  <c r="BX168" i="5"/>
  <c r="CR191" i="6"/>
  <c r="CQ191" i="6"/>
  <c r="BY23" i="2"/>
  <c r="AP181" i="6"/>
  <c r="BA204" i="6"/>
  <c r="CQ31" i="4"/>
  <c r="CT31" i="4"/>
  <c r="DQ31" i="4"/>
  <c r="BX49" i="4"/>
  <c r="BC77" i="4"/>
  <c r="BB77" i="4"/>
  <c r="BR293" i="3"/>
  <c r="BU293" i="3"/>
  <c r="BX225" i="4"/>
  <c r="AY260" i="3"/>
  <c r="BK332" i="3"/>
  <c r="BL332" i="3"/>
  <c r="BQ332" i="3"/>
  <c r="BN332" i="3"/>
  <c r="BT332" i="3"/>
  <c r="BH332" i="3"/>
  <c r="BM332" i="3"/>
  <c r="BO332" i="3"/>
  <c r="BS332" i="3"/>
  <c r="BI332" i="3"/>
  <c r="DQ3" i="5"/>
  <c r="DD3" i="5"/>
  <c r="DS3" i="5"/>
  <c r="CT3" i="5"/>
  <c r="CQ3" i="5"/>
  <c r="CH3" i="5"/>
  <c r="CN3" i="5"/>
  <c r="CP3" i="5"/>
  <c r="DF3" i="5"/>
  <c r="DL3" i="5"/>
  <c r="DN3" i="5"/>
  <c r="DO3" i="5"/>
  <c r="DP3" i="5"/>
  <c r="DQ95" i="5"/>
  <c r="CT95" i="5"/>
  <c r="CQ95" i="5"/>
  <c r="BX133" i="5"/>
  <c r="BX212" i="5"/>
  <c r="BX200" i="5"/>
  <c r="BR182" i="6"/>
  <c r="BU182" i="6"/>
  <c r="DD21" i="4"/>
  <c r="DF21" i="4"/>
  <c r="DL21" i="4"/>
  <c r="DN21" i="4"/>
  <c r="DO21" i="4"/>
  <c r="CH21" i="4"/>
  <c r="CN21" i="4"/>
  <c r="CP21" i="4"/>
  <c r="CT115" i="4"/>
  <c r="CQ115" i="4"/>
  <c r="CN115" i="4"/>
  <c r="CP115" i="4"/>
  <c r="BD242" i="4"/>
  <c r="BF242" i="4"/>
  <c r="BG242" i="4"/>
  <c r="BE242" i="4"/>
  <c r="BE18" i="2"/>
  <c r="BG18" i="2"/>
  <c r="BH18" i="2"/>
  <c r="BF18" i="2"/>
  <c r="BQ103" i="5"/>
  <c r="BS103" i="5"/>
  <c r="BT103" i="5"/>
  <c r="BU103" i="5"/>
  <c r="DD165" i="4"/>
  <c r="DF165" i="4"/>
  <c r="DL165" i="4"/>
  <c r="DN165" i="4"/>
  <c r="DO165" i="4"/>
  <c r="CH165" i="4"/>
  <c r="CN165" i="4"/>
  <c r="CP165" i="4"/>
  <c r="CH15" i="4"/>
  <c r="CN15" i="4"/>
  <c r="CP15" i="4"/>
  <c r="DD15" i="4"/>
  <c r="DF15" i="4"/>
  <c r="DL15" i="4"/>
  <c r="DN15" i="4"/>
  <c r="DO15" i="4"/>
  <c r="DP15" i="4"/>
  <c r="CN188" i="4"/>
  <c r="CP188" i="4"/>
  <c r="CH227" i="4"/>
  <c r="CN227" i="4"/>
  <c r="CP227" i="4"/>
  <c r="BC88" i="3"/>
  <c r="BF88" i="3"/>
  <c r="BB88" i="3"/>
  <c r="DS128" i="4"/>
  <c r="BX278" i="4"/>
  <c r="BQ30" i="4"/>
  <c r="BS30" i="4"/>
  <c r="BT30" i="4"/>
  <c r="BU30" i="4"/>
  <c r="BX30" i="4"/>
  <c r="BK57" i="4"/>
  <c r="BQ57" i="4"/>
  <c r="BS57" i="4"/>
  <c r="BT57" i="4"/>
  <c r="BU57" i="4"/>
  <c r="CN243" i="4"/>
  <c r="CP243" i="4"/>
  <c r="BS56" i="3"/>
  <c r="BN56" i="3"/>
  <c r="BK56" i="3"/>
  <c r="BM56" i="3"/>
  <c r="BL56" i="3"/>
  <c r="BI56" i="3"/>
  <c r="BO56" i="3"/>
  <c r="BT56" i="3"/>
  <c r="BQ56" i="3"/>
  <c r="BH56" i="3"/>
  <c r="BJ56" i="3"/>
  <c r="CB196" i="3"/>
  <c r="CO196" i="3"/>
  <c r="CE196" i="3"/>
  <c r="CN196" i="3"/>
  <c r="CK196" i="3"/>
  <c r="CI196" i="3"/>
  <c r="CC196" i="3"/>
  <c r="CF196" i="3"/>
  <c r="CG196" i="3"/>
  <c r="CH196" i="3"/>
  <c r="AN40" i="3"/>
  <c r="AN272" i="3"/>
  <c r="BC253" i="5"/>
  <c r="BB253" i="5"/>
  <c r="BX121" i="4"/>
  <c r="BA172" i="6"/>
  <c r="BA199" i="6"/>
  <c r="DD14" i="4"/>
  <c r="DF14" i="4"/>
  <c r="DL14" i="4"/>
  <c r="DN14" i="4"/>
  <c r="DO14" i="4"/>
  <c r="DP14" i="4"/>
  <c r="CH14" i="4"/>
  <c r="CN14" i="4"/>
  <c r="CP14" i="4"/>
  <c r="DQ61" i="4"/>
  <c r="DS61" i="4"/>
  <c r="CT61" i="4"/>
  <c r="CQ61" i="4"/>
  <c r="BX155" i="4"/>
  <c r="DD186" i="4"/>
  <c r="DF186" i="4"/>
  <c r="DL186" i="4"/>
  <c r="DN186" i="4"/>
  <c r="DO186" i="4"/>
  <c r="CH186" i="4"/>
  <c r="CN186" i="4"/>
  <c r="CP186" i="4"/>
  <c r="BX189" i="4"/>
  <c r="BK189" i="4"/>
  <c r="BQ189" i="4"/>
  <c r="BS189" i="4"/>
  <c r="BT189" i="4"/>
  <c r="BU189" i="4"/>
  <c r="BX232" i="4"/>
  <c r="CP193" i="3"/>
  <c r="CD193" i="3"/>
  <c r="CJ193" i="3"/>
  <c r="CL193" i="3"/>
  <c r="CM193" i="3"/>
  <c r="AY223" i="3"/>
  <c r="BM228" i="3"/>
  <c r="BK228" i="3"/>
  <c r="BQ228" i="3"/>
  <c r="BN228" i="3"/>
  <c r="BL228" i="3"/>
  <c r="BI228" i="3"/>
  <c r="BO228" i="3"/>
  <c r="BH228" i="3"/>
  <c r="BT228" i="3"/>
  <c r="BS228" i="3"/>
  <c r="CY259" i="3"/>
  <c r="DE259" i="3"/>
  <c r="DG259" i="3"/>
  <c r="DH259" i="3"/>
  <c r="DI259" i="3"/>
  <c r="BX86" i="5"/>
  <c r="DQ138" i="5"/>
  <c r="CQ138" i="5"/>
  <c r="CT138" i="5"/>
  <c r="BA134" i="6"/>
  <c r="AW134" i="6"/>
  <c r="AZ134" i="6"/>
  <c r="AZ150" i="6"/>
  <c r="BM131" i="3"/>
  <c r="BS131" i="3"/>
  <c r="BT131" i="3"/>
  <c r="BH131" i="3"/>
  <c r="BI131" i="3"/>
  <c r="BK131" i="3"/>
  <c r="BQ131" i="3"/>
  <c r="BO131" i="3"/>
  <c r="BL131" i="3"/>
  <c r="BN131" i="3"/>
  <c r="BC48" i="5"/>
  <c r="BB48" i="5"/>
  <c r="BK194" i="5"/>
  <c r="BQ194" i="5"/>
  <c r="BS194" i="5"/>
  <c r="BT194" i="5"/>
  <c r="BU194" i="5"/>
  <c r="CI147" i="3"/>
  <c r="CC147" i="3"/>
  <c r="CH147" i="3"/>
  <c r="CO147" i="3"/>
  <c r="CN147" i="3"/>
  <c r="CB147" i="3"/>
  <c r="CF147" i="3"/>
  <c r="CK147" i="3"/>
  <c r="CE147" i="3"/>
  <c r="CG147" i="3"/>
  <c r="BK174" i="5"/>
  <c r="BQ174" i="5"/>
  <c r="BS174" i="5"/>
  <c r="BT174" i="5"/>
  <c r="BU174" i="5"/>
  <c r="BJ153" i="6"/>
  <c r="BP153" i="6"/>
  <c r="CQ290" i="4"/>
  <c r="DQ290" i="4"/>
  <c r="CT290" i="4"/>
  <c r="BX70" i="4"/>
  <c r="CH85" i="4"/>
  <c r="CN85" i="4"/>
  <c r="CP85" i="4"/>
  <c r="BY29" i="1"/>
  <c r="BV29" i="1"/>
  <c r="CH234" i="4"/>
  <c r="CN234" i="4"/>
  <c r="CP234" i="4"/>
  <c r="BX239" i="4"/>
  <c r="BC287" i="3"/>
  <c r="BF287" i="3"/>
  <c r="BB287" i="3"/>
  <c r="BR338" i="3"/>
  <c r="BU338" i="3"/>
  <c r="DN115" i="5"/>
  <c r="DO115" i="5"/>
  <c r="DP115" i="5"/>
  <c r="BA136" i="6"/>
  <c r="AZ136" i="6"/>
  <c r="AZ148" i="6"/>
  <c r="AY94" i="3"/>
  <c r="BH288" i="3"/>
  <c r="BT288" i="3"/>
  <c r="BS288" i="3"/>
  <c r="BL288" i="3"/>
  <c r="BK288" i="3"/>
  <c r="BI288" i="3"/>
  <c r="BO288" i="3"/>
  <c r="BN288" i="3"/>
  <c r="BM288" i="3"/>
  <c r="BQ288" i="3"/>
  <c r="BC216" i="4"/>
  <c r="BB216" i="4"/>
  <c r="CT199" i="4"/>
  <c r="CQ199" i="4"/>
  <c r="DR5" i="1"/>
  <c r="DT5" i="1"/>
  <c r="BV5" i="1"/>
  <c r="BY5" i="1"/>
  <c r="DK181" i="6"/>
  <c r="BP191" i="6"/>
  <c r="AZ200" i="6"/>
  <c r="BA200" i="6"/>
  <c r="DF67" i="4"/>
  <c r="DL67" i="4"/>
  <c r="DN67" i="4"/>
  <c r="DO67" i="4"/>
  <c r="CH67" i="4"/>
  <c r="CN67" i="4"/>
  <c r="CP67" i="4"/>
  <c r="BK77" i="4"/>
  <c r="BQ77" i="4"/>
  <c r="BS77" i="4"/>
  <c r="BT77" i="4"/>
  <c r="BU77" i="4"/>
  <c r="BX77" i="4"/>
  <c r="DD87" i="4"/>
  <c r="DF87" i="4"/>
  <c r="DL87" i="4"/>
  <c r="DN87" i="4"/>
  <c r="DO87" i="4"/>
  <c r="CH87" i="4"/>
  <c r="CN87" i="4"/>
  <c r="CP87" i="4"/>
  <c r="DQ87" i="4"/>
  <c r="DS87" i="4"/>
  <c r="CQ87" i="4"/>
  <c r="CT87" i="4"/>
  <c r="DS110" i="4"/>
  <c r="DR20" i="1"/>
  <c r="BV20" i="1"/>
  <c r="BY20" i="1"/>
  <c r="AZ293" i="3"/>
  <c r="BA293" i="3"/>
  <c r="BQ224" i="4"/>
  <c r="BS224" i="4"/>
  <c r="BT224" i="4"/>
  <c r="BU224" i="4"/>
  <c r="CD230" i="3"/>
  <c r="CJ230" i="3"/>
  <c r="CL230" i="3"/>
  <c r="CM230" i="3"/>
  <c r="CP230" i="3"/>
  <c r="BA259" i="3"/>
  <c r="AZ259" i="3"/>
  <c r="CH91" i="5"/>
  <c r="CN91" i="5"/>
  <c r="CP91" i="5"/>
  <c r="DD91" i="5"/>
  <c r="DF91" i="5"/>
  <c r="DL91" i="5"/>
  <c r="DN91" i="5"/>
  <c r="DO91" i="5"/>
  <c r="DP91" i="5"/>
  <c r="BB93" i="5"/>
  <c r="BC93" i="5"/>
  <c r="DF111" i="5"/>
  <c r="DL111" i="5"/>
  <c r="DN111" i="5"/>
  <c r="DO111" i="5"/>
  <c r="CH111" i="5"/>
  <c r="CN111" i="5"/>
  <c r="CP111" i="5"/>
  <c r="BQ207" i="5"/>
  <c r="BS207" i="5"/>
  <c r="BT207" i="5"/>
  <c r="BU207" i="5"/>
  <c r="AN123" i="3"/>
  <c r="AX142" i="3"/>
  <c r="AY142" i="3"/>
  <c r="CR23" i="2"/>
  <c r="DR23" i="2"/>
  <c r="CU23" i="2"/>
  <c r="BK262" i="4"/>
  <c r="BQ262" i="4"/>
  <c r="BS262" i="4"/>
  <c r="BT262" i="4"/>
  <c r="BU262" i="4"/>
  <c r="BP198" i="6"/>
  <c r="BU204" i="6"/>
  <c r="BR204" i="6"/>
  <c r="BP204" i="6"/>
  <c r="BX63" i="4"/>
  <c r="CH97" i="4"/>
  <c r="CN97" i="4"/>
  <c r="CP97" i="4"/>
  <c r="BK111" i="4"/>
  <c r="BQ111" i="4"/>
  <c r="BS111" i="4"/>
  <c r="BT111" i="4"/>
  <c r="BU111" i="4"/>
  <c r="CH120" i="4"/>
  <c r="CN120" i="4"/>
  <c r="CP120" i="4"/>
  <c r="CT120" i="4"/>
  <c r="CQ120" i="4"/>
  <c r="BJ108" i="3"/>
  <c r="BP108" i="3"/>
  <c r="DD225" i="4"/>
  <c r="DF225" i="4"/>
  <c r="DL225" i="4"/>
  <c r="DN225" i="4"/>
  <c r="DO225" i="4"/>
  <c r="CH225" i="4"/>
  <c r="CN225" i="4"/>
  <c r="CP225" i="4"/>
  <c r="CD284" i="3"/>
  <c r="CJ284" i="3"/>
  <c r="CL284" i="3"/>
  <c r="CM284" i="3"/>
  <c r="CP284" i="3"/>
  <c r="BJ74" i="3"/>
  <c r="BP74" i="3"/>
  <c r="DS58" i="4"/>
  <c r="BY13" i="3"/>
  <c r="BZ13" i="3"/>
  <c r="BX13" i="3"/>
  <c r="DD87" i="5"/>
  <c r="DF87" i="5"/>
  <c r="DL87" i="5"/>
  <c r="DN87" i="5"/>
  <c r="DO87" i="5"/>
  <c r="CH87" i="5"/>
  <c r="CN87" i="5"/>
  <c r="CP87" i="5"/>
  <c r="DQ133" i="5"/>
  <c r="CT133" i="5"/>
  <c r="CQ133" i="5"/>
  <c r="AP131" i="6"/>
  <c r="BJ135" i="6"/>
  <c r="BP135" i="6"/>
  <c r="BD78" i="5"/>
  <c r="BF78" i="5"/>
  <c r="BG78" i="5"/>
  <c r="BE78" i="5"/>
  <c r="BM27" i="1"/>
  <c r="BS27" i="1"/>
  <c r="BU27" i="1"/>
  <c r="DE27" i="1"/>
  <c r="DG27" i="1"/>
  <c r="DM27" i="1"/>
  <c r="DO27" i="1"/>
  <c r="DP27" i="1"/>
  <c r="DQ27" i="1"/>
  <c r="BP203" i="6"/>
  <c r="CH125" i="4"/>
  <c r="CN125" i="4"/>
  <c r="CP125" i="4"/>
  <c r="BR258" i="3"/>
  <c r="BU258" i="3"/>
  <c r="CG335" i="3"/>
  <c r="CC335" i="3"/>
  <c r="CE335" i="3"/>
  <c r="CK335" i="3"/>
  <c r="CF335" i="3"/>
  <c r="CI335" i="3"/>
  <c r="CN335" i="3"/>
  <c r="CB335" i="3"/>
  <c r="CH335" i="3"/>
  <c r="CO335" i="3"/>
  <c r="BQ105" i="5"/>
  <c r="BS105" i="5"/>
  <c r="BT105" i="5"/>
  <c r="BU105" i="5"/>
  <c r="CR168" i="6"/>
  <c r="CQ168" i="6"/>
  <c r="BN31" i="3"/>
  <c r="BH31" i="3"/>
  <c r="BK31" i="3"/>
  <c r="BT31" i="3"/>
  <c r="BM31" i="3"/>
  <c r="BS31" i="3"/>
  <c r="BQ31" i="3"/>
  <c r="BL31" i="3"/>
  <c r="BO31" i="3"/>
  <c r="BI31" i="3"/>
  <c r="BJ31" i="3"/>
  <c r="BK258" i="4"/>
  <c r="BQ258" i="4"/>
  <c r="BS258" i="4"/>
  <c r="BT258" i="4"/>
  <c r="BU258" i="4"/>
  <c r="BX54" i="4"/>
  <c r="BK102" i="4"/>
  <c r="BQ102" i="4"/>
  <c r="BS102" i="4"/>
  <c r="BT102" i="4"/>
  <c r="BU102" i="4"/>
  <c r="BQ242" i="4"/>
  <c r="BS242" i="4"/>
  <c r="BT242" i="4"/>
  <c r="BU242" i="4"/>
  <c r="BU126" i="3"/>
  <c r="CP219" i="3"/>
  <c r="CF231" i="3"/>
  <c r="CO231" i="3"/>
  <c r="CC231" i="3"/>
  <c r="CH231" i="3"/>
  <c r="CN231" i="3"/>
  <c r="CK231" i="3"/>
  <c r="CI231" i="3"/>
  <c r="CB231" i="3"/>
  <c r="CG231" i="3"/>
  <c r="CE231" i="3"/>
  <c r="BE54" i="5"/>
  <c r="BD54" i="5"/>
  <c r="BF54" i="5"/>
  <c r="BG54" i="5"/>
  <c r="CB121" i="3"/>
  <c r="CO121" i="3"/>
  <c r="CG121" i="3"/>
  <c r="CN121" i="3"/>
  <c r="CK121" i="3"/>
  <c r="CI121" i="3"/>
  <c r="CE121" i="3"/>
  <c r="CC121" i="3"/>
  <c r="CF121" i="3"/>
  <c r="CH121" i="3"/>
  <c r="BR3" i="2"/>
  <c r="BT3" i="2"/>
  <c r="BU3" i="2"/>
  <c r="BV3" i="2"/>
  <c r="CF89" i="3"/>
  <c r="CO89" i="3"/>
  <c r="CI89" i="3"/>
  <c r="CH89" i="3"/>
  <c r="CK89" i="3"/>
  <c r="CE89" i="3"/>
  <c r="CG89" i="3"/>
  <c r="CB89" i="3"/>
  <c r="CN89" i="3"/>
  <c r="CC89" i="3"/>
  <c r="BD21" i="4"/>
  <c r="BF21" i="4"/>
  <c r="BG21" i="4"/>
  <c r="BE21" i="4"/>
  <c r="BB171" i="3"/>
  <c r="BC171" i="3"/>
  <c r="BF171" i="3"/>
  <c r="CH229" i="3"/>
  <c r="CK229" i="3"/>
  <c r="CO229" i="3"/>
  <c r="CI229" i="3"/>
  <c r="CN229" i="3"/>
  <c r="CC229" i="3"/>
  <c r="CF229" i="3"/>
  <c r="CG229" i="3"/>
  <c r="CE229" i="3"/>
  <c r="CB229" i="3"/>
  <c r="BQ213" i="5"/>
  <c r="BS213" i="5"/>
  <c r="BT213" i="5"/>
  <c r="BU213" i="5"/>
  <c r="BX213" i="5"/>
  <c r="DE46" i="3"/>
  <c r="DG46" i="3"/>
  <c r="DH46" i="3"/>
  <c r="DI46" i="3"/>
  <c r="BS189" i="3"/>
  <c r="BO189" i="3"/>
  <c r="BK189" i="3"/>
  <c r="BN189" i="3"/>
  <c r="BL189" i="3"/>
  <c r="BI189" i="3"/>
  <c r="BT189" i="3"/>
  <c r="BQ189" i="3"/>
  <c r="BM189" i="3"/>
  <c r="BH189" i="3"/>
  <c r="BJ189" i="3"/>
  <c r="BP189" i="3"/>
  <c r="CQ60" i="6"/>
  <c r="CR60" i="6"/>
  <c r="DD232" i="5"/>
  <c r="DF232" i="5"/>
  <c r="DL232" i="5"/>
  <c r="DN232" i="5"/>
  <c r="DO232" i="5"/>
  <c r="DP232" i="5"/>
  <c r="CH232" i="5"/>
  <c r="CN232" i="5"/>
  <c r="CP232" i="5"/>
  <c r="BR105" i="6"/>
  <c r="BU105" i="6"/>
  <c r="BC39" i="4"/>
  <c r="BB39" i="4"/>
  <c r="AW182" i="6"/>
  <c r="AZ182" i="6"/>
  <c r="BA182" i="6"/>
  <c r="BU194" i="6"/>
  <c r="BR194" i="6"/>
  <c r="BQ73" i="4"/>
  <c r="BS73" i="4"/>
  <c r="BT73" i="4"/>
  <c r="BU73" i="4"/>
  <c r="BX73" i="4"/>
  <c r="CT261" i="4"/>
  <c r="DQ261" i="4"/>
  <c r="CQ261" i="4"/>
  <c r="CH261" i="4"/>
  <c r="CN261" i="4"/>
  <c r="CP261" i="4"/>
  <c r="DD261" i="4"/>
  <c r="DF261" i="4"/>
  <c r="DL261" i="4"/>
  <c r="DN261" i="4"/>
  <c r="DO261" i="4"/>
  <c r="AV25" i="1"/>
  <c r="AX25" i="1"/>
  <c r="AY25" i="1"/>
  <c r="AZ25" i="1"/>
  <c r="CH232" i="4"/>
  <c r="CN232" i="4"/>
  <c r="CP232" i="4"/>
  <c r="AN224" i="3"/>
  <c r="BO328" i="3"/>
  <c r="BT328" i="3"/>
  <c r="BN328" i="3"/>
  <c r="BS328" i="3"/>
  <c r="BL328" i="3"/>
  <c r="BM328" i="3"/>
  <c r="BI328" i="3"/>
  <c r="BK328" i="3"/>
  <c r="BH328" i="3"/>
  <c r="BQ328" i="3"/>
  <c r="DS93" i="5"/>
  <c r="CH105" i="5"/>
  <c r="CN105" i="5"/>
  <c r="CP105" i="5"/>
  <c r="DD105" i="5"/>
  <c r="DF105" i="5"/>
  <c r="DL105" i="5"/>
  <c r="DN105" i="5"/>
  <c r="DO105" i="5"/>
  <c r="DQ105" i="5"/>
  <c r="DP105" i="5"/>
  <c r="CQ105" i="5"/>
  <c r="CT105" i="5"/>
  <c r="BK117" i="5"/>
  <c r="BQ117" i="5"/>
  <c r="BS117" i="5"/>
  <c r="BT117" i="5"/>
  <c r="BU117" i="5"/>
  <c r="BR138" i="6"/>
  <c r="BU138" i="6"/>
  <c r="BA151" i="6"/>
  <c r="AZ151" i="6"/>
  <c r="AX147" i="3"/>
  <c r="DD103" i="5"/>
  <c r="DF103" i="5"/>
  <c r="DL103" i="5"/>
  <c r="DN103" i="5"/>
  <c r="DO103" i="5"/>
  <c r="DP103" i="5"/>
  <c r="CH103" i="5"/>
  <c r="CN103" i="5"/>
  <c r="CP103" i="5"/>
  <c r="BX238" i="5"/>
  <c r="AZ106" i="6"/>
  <c r="DQ210" i="5"/>
  <c r="DD210" i="5"/>
  <c r="DS210" i="5"/>
  <c r="CT210" i="5"/>
  <c r="CQ210" i="5"/>
  <c r="CH210" i="5"/>
  <c r="CN210" i="5"/>
  <c r="CP210" i="5"/>
  <c r="DF210" i="5"/>
  <c r="DL210" i="5"/>
  <c r="DN210" i="5"/>
  <c r="DO210" i="5"/>
  <c r="DP210" i="5"/>
  <c r="AX265" i="3"/>
  <c r="AY220" i="3"/>
  <c r="DD258" i="4"/>
  <c r="DF258" i="4"/>
  <c r="DL258" i="4"/>
  <c r="DN258" i="4"/>
  <c r="DO258" i="4"/>
  <c r="CH258" i="4"/>
  <c r="CN258" i="4"/>
  <c r="CP258" i="4"/>
  <c r="BM17" i="1"/>
  <c r="BS17" i="1"/>
  <c r="BU17" i="1"/>
  <c r="DE17" i="1"/>
  <c r="DG17" i="1"/>
  <c r="DM17" i="1"/>
  <c r="DO17" i="1"/>
  <c r="DP17" i="1"/>
  <c r="DQ17" i="1"/>
  <c r="BX290" i="4"/>
  <c r="BK15" i="4"/>
  <c r="BQ15" i="4"/>
  <c r="BS15" i="4"/>
  <c r="BT15" i="4"/>
  <c r="BU15" i="4"/>
  <c r="CT54" i="4"/>
  <c r="CQ54" i="4"/>
  <c r="CH102" i="4"/>
  <c r="CN102" i="4"/>
  <c r="CP102" i="4"/>
  <c r="BQ277" i="4"/>
  <c r="BS277" i="4"/>
  <c r="BT277" i="4"/>
  <c r="BU277" i="4"/>
  <c r="BC236" i="4"/>
  <c r="BB236" i="4"/>
  <c r="BC101" i="3"/>
  <c r="BF101" i="3"/>
  <c r="BB101" i="3"/>
  <c r="AN231" i="3"/>
  <c r="DL321" i="3"/>
  <c r="DG321" i="3"/>
  <c r="DH321" i="3"/>
  <c r="DI321" i="3"/>
  <c r="CQ85" i="5"/>
  <c r="DQ85" i="5"/>
  <c r="DS85" i="5"/>
  <c r="CT85" i="5"/>
  <c r="BK115" i="5"/>
  <c r="BQ115" i="5"/>
  <c r="BS115" i="5"/>
  <c r="BT115" i="5"/>
  <c r="BU115" i="5"/>
  <c r="BK209" i="5"/>
  <c r="BQ209" i="5"/>
  <c r="BS209" i="5"/>
  <c r="BT209" i="5"/>
  <c r="BU209" i="5"/>
  <c r="BA120" i="6"/>
  <c r="BM154" i="3"/>
  <c r="BQ154" i="3"/>
  <c r="BO154" i="3"/>
  <c r="BI154" i="3"/>
  <c r="BN154" i="3"/>
  <c r="BS154" i="3"/>
  <c r="BK154" i="3"/>
  <c r="BL154" i="3"/>
  <c r="BT154" i="3"/>
  <c r="BH154" i="3"/>
  <c r="AY113" i="3"/>
  <c r="AV113" i="3"/>
  <c r="AX113" i="3"/>
  <c r="AY121" i="3"/>
  <c r="CR64" i="6"/>
  <c r="CQ64" i="6"/>
  <c r="CT45" i="4"/>
  <c r="CQ45" i="4"/>
  <c r="DQ45" i="4"/>
  <c r="DS45" i="4"/>
  <c r="CQ220" i="4"/>
  <c r="CT220" i="4"/>
  <c r="DQ220" i="4"/>
  <c r="DS220" i="4"/>
  <c r="BQ313" i="4"/>
  <c r="BS313" i="4"/>
  <c r="BT313" i="4"/>
  <c r="BU313" i="4"/>
  <c r="BX87" i="4"/>
  <c r="CQ187" i="4"/>
  <c r="CT187" i="4"/>
  <c r="DS187" i="4"/>
  <c r="BZ153" i="5"/>
  <c r="BY153" i="5"/>
  <c r="BA74" i="3"/>
  <c r="AZ74" i="3"/>
  <c r="CK226" i="3"/>
  <c r="CE226" i="3"/>
  <c r="CC226" i="3"/>
  <c r="CH226" i="3"/>
  <c r="CI226" i="3"/>
  <c r="CF226" i="3"/>
  <c r="CG226" i="3"/>
  <c r="CN226" i="3"/>
  <c r="CO226" i="3"/>
  <c r="CB226" i="3"/>
  <c r="BR230" i="3"/>
  <c r="CI330" i="3"/>
  <c r="CE330" i="3"/>
  <c r="CO330" i="3"/>
  <c r="CK330" i="3"/>
  <c r="CN330" i="3"/>
  <c r="CH330" i="3"/>
  <c r="CC330" i="3"/>
  <c r="CF330" i="3"/>
  <c r="CB330" i="3"/>
  <c r="CG330" i="3"/>
  <c r="BX91" i="5"/>
  <c r="BX96" i="5"/>
  <c r="BQ111" i="5"/>
  <c r="BS111" i="5"/>
  <c r="BT111" i="5"/>
  <c r="BU111" i="5"/>
  <c r="DF136" i="5"/>
  <c r="DL136" i="5"/>
  <c r="DN136" i="5"/>
  <c r="DO136" i="5"/>
  <c r="DD211" i="5"/>
  <c r="DF211" i="5"/>
  <c r="DL211" i="5"/>
  <c r="DN211" i="5"/>
  <c r="DO211" i="5"/>
  <c r="DP211" i="5"/>
  <c r="CH211" i="5"/>
  <c r="CN211" i="5"/>
  <c r="CP211" i="5"/>
  <c r="BP152" i="6"/>
  <c r="BB206" i="4"/>
  <c r="BC206" i="4"/>
  <c r="AY56" i="3"/>
  <c r="AV56" i="3"/>
  <c r="AX56" i="3"/>
  <c r="AY23" i="3"/>
  <c r="DL71" i="5"/>
  <c r="DN71" i="5"/>
  <c r="DO71" i="5"/>
  <c r="DP71" i="5"/>
  <c r="BI319" i="3"/>
  <c r="BO319" i="3"/>
  <c r="BM319" i="3"/>
  <c r="BK319" i="3"/>
  <c r="BH319" i="3"/>
  <c r="BJ319" i="3"/>
  <c r="BN319" i="3"/>
  <c r="BL319" i="3"/>
  <c r="BQ319" i="3"/>
  <c r="BT319" i="3"/>
  <c r="BS319" i="3"/>
  <c r="CQ293" i="4"/>
  <c r="CT293" i="4"/>
  <c r="DQ293" i="4"/>
  <c r="DS293" i="4"/>
  <c r="BA101" i="6"/>
  <c r="DQ262" i="4"/>
  <c r="CT262" i="4"/>
  <c r="CQ262" i="4"/>
  <c r="BJ202" i="6"/>
  <c r="BP202" i="6"/>
  <c r="BY193" i="5"/>
  <c r="BZ193" i="5"/>
  <c r="BX240" i="4"/>
  <c r="CT78" i="6"/>
  <c r="CU78" i="6"/>
  <c r="CS78" i="6"/>
  <c r="BU284" i="3"/>
  <c r="CB279" i="4"/>
  <c r="CA279" i="4"/>
  <c r="CC279" i="4"/>
  <c r="CD279" i="4"/>
  <c r="BP168" i="3"/>
  <c r="AY36" i="3"/>
  <c r="BM232" i="3"/>
  <c r="BI232" i="3"/>
  <c r="BO232" i="3"/>
  <c r="BK232" i="3"/>
  <c r="BT232" i="3"/>
  <c r="BL232" i="3"/>
  <c r="BS232" i="3"/>
  <c r="BN232" i="3"/>
  <c r="BH232" i="3"/>
  <c r="BQ232" i="3"/>
  <c r="CH248" i="5"/>
  <c r="CN248" i="5"/>
  <c r="CP248" i="5"/>
  <c r="DD248" i="5"/>
  <c r="DF248" i="5"/>
  <c r="DL248" i="5"/>
  <c r="DN248" i="5"/>
  <c r="DO248" i="5"/>
  <c r="DP248" i="5"/>
  <c r="BQ244" i="4"/>
  <c r="BS244" i="4"/>
  <c r="BT244" i="4"/>
  <c r="BU244" i="4"/>
  <c r="BA194" i="6"/>
  <c r="AP194" i="6"/>
  <c r="AY320" i="3"/>
  <c r="AX320" i="3"/>
  <c r="CQ84" i="5"/>
  <c r="DS84" i="5"/>
  <c r="CT84" i="5"/>
  <c r="BR151" i="6"/>
  <c r="BU151" i="6"/>
  <c r="BX206" i="5"/>
  <c r="CQ24" i="6"/>
  <c r="CR24" i="6"/>
  <c r="BI220" i="3"/>
  <c r="BH220" i="3"/>
  <c r="BT220" i="3"/>
  <c r="BO220" i="3"/>
  <c r="BM220" i="3"/>
  <c r="BL220" i="3"/>
  <c r="BN220" i="3"/>
  <c r="BQ220" i="3"/>
  <c r="BS220" i="3"/>
  <c r="BR220" i="3"/>
  <c r="BK220" i="3"/>
  <c r="CT73" i="6"/>
  <c r="CU73" i="6"/>
  <c r="CS73" i="6"/>
  <c r="BR27" i="3"/>
  <c r="BU27" i="3"/>
  <c r="BJ120" i="6"/>
  <c r="BP120" i="6"/>
  <c r="BU120" i="6"/>
  <c r="BR120" i="6"/>
  <c r="CQ135" i="6"/>
  <c r="CR135" i="6"/>
  <c r="BK222" i="3"/>
  <c r="BI222" i="3"/>
  <c r="BL222" i="3"/>
  <c r="BM222" i="3"/>
  <c r="BN222" i="3"/>
  <c r="BT222" i="3"/>
  <c r="BQ222" i="3"/>
  <c r="BS222" i="3"/>
  <c r="BH222" i="3"/>
  <c r="BO222" i="3"/>
  <c r="CT224" i="5"/>
  <c r="DQ224" i="5"/>
  <c r="DS224" i="5"/>
  <c r="CQ224" i="5"/>
  <c r="BQ211" i="4"/>
  <c r="BS211" i="4"/>
  <c r="BT211" i="4"/>
  <c r="BU211" i="4"/>
  <c r="BA192" i="6"/>
  <c r="AZ192" i="6"/>
  <c r="CH3" i="4"/>
  <c r="CN3" i="4"/>
  <c r="CP3" i="4"/>
  <c r="DD3" i="4"/>
  <c r="DF3" i="4"/>
  <c r="DL3" i="4"/>
  <c r="DN3" i="4"/>
  <c r="DO3" i="4"/>
  <c r="DF71" i="4"/>
  <c r="DL71" i="4"/>
  <c r="DN71" i="4"/>
  <c r="DO71" i="4"/>
  <c r="CH71" i="4"/>
  <c r="CN71" i="4"/>
  <c r="CP71" i="4"/>
  <c r="CD64" i="3"/>
  <c r="CJ64" i="3"/>
  <c r="CL64" i="3"/>
  <c r="CM64" i="3"/>
  <c r="CP64" i="3"/>
  <c r="BE55" i="5"/>
  <c r="BD55" i="5"/>
  <c r="BF55" i="5"/>
  <c r="BG55" i="5"/>
  <c r="BR192" i="3"/>
  <c r="BU192" i="3"/>
  <c r="CS128" i="6"/>
  <c r="CT128" i="6"/>
  <c r="CU128" i="6"/>
  <c r="BP181" i="6"/>
  <c r="BA202" i="6"/>
  <c r="CQ185" i="4"/>
  <c r="DQ185" i="4"/>
  <c r="DS185" i="4"/>
  <c r="CT185" i="4"/>
  <c r="CM171" i="3"/>
  <c r="AY336" i="3"/>
  <c r="CT212" i="5"/>
  <c r="CQ212" i="5"/>
  <c r="BD39" i="1"/>
  <c r="BE39" i="1"/>
  <c r="BB24" i="5"/>
  <c r="BC24" i="5"/>
  <c r="BB196" i="4"/>
  <c r="BC196" i="4"/>
  <c r="CQ91" i="6"/>
  <c r="CR91" i="6"/>
  <c r="CQ275" i="4"/>
  <c r="DQ275" i="4"/>
  <c r="CT275" i="4"/>
  <c r="CS109" i="6"/>
  <c r="CT109" i="6"/>
  <c r="CU109" i="6"/>
  <c r="DN190" i="6"/>
  <c r="CY190" i="6"/>
  <c r="DE190" i="6"/>
  <c r="DG190" i="6"/>
  <c r="DH190" i="6"/>
  <c r="DM190" i="6"/>
  <c r="CW27" i="2"/>
  <c r="CV27" i="2"/>
  <c r="CU161" i="5"/>
  <c r="CV161" i="5"/>
  <c r="BZ129" i="4"/>
  <c r="BY129" i="4"/>
  <c r="BB51" i="4"/>
  <c r="BC51" i="4"/>
  <c r="CQ223" i="4"/>
  <c r="DQ223" i="4"/>
  <c r="CT223" i="4"/>
  <c r="AW157" i="6"/>
  <c r="DE37" i="1"/>
  <c r="DG37" i="1"/>
  <c r="DM37" i="1"/>
  <c r="DO37" i="1"/>
  <c r="DP37" i="1"/>
  <c r="BM37" i="1"/>
  <c r="BS37" i="1"/>
  <c r="BU37" i="1"/>
  <c r="BE9" i="2"/>
  <c r="BG9" i="2"/>
  <c r="BH9" i="2"/>
  <c r="BF9" i="2"/>
  <c r="CD93" i="3"/>
  <c r="CJ93" i="3"/>
  <c r="CL93" i="3"/>
  <c r="CM93" i="3"/>
  <c r="CP93" i="3"/>
  <c r="BB34" i="5"/>
  <c r="BC34" i="5"/>
  <c r="CB7" i="5"/>
  <c r="CA7" i="5"/>
  <c r="CC7" i="5"/>
  <c r="CD7" i="5"/>
  <c r="CW299" i="4"/>
  <c r="CY299" i="4"/>
  <c r="DB299" i="4"/>
  <c r="CX299" i="4"/>
  <c r="BE19" i="5"/>
  <c r="BD19" i="5"/>
  <c r="BF19" i="5"/>
  <c r="BG19" i="5"/>
  <c r="AZ84" i="3"/>
  <c r="BA84" i="3"/>
  <c r="BL102" i="3"/>
  <c r="BH102" i="3"/>
  <c r="BI102" i="3"/>
  <c r="BJ102" i="3"/>
  <c r="BK102" i="3"/>
  <c r="BS102" i="3"/>
  <c r="BN102" i="3"/>
  <c r="BQ102" i="3"/>
  <c r="BM102" i="3"/>
  <c r="BO102" i="3"/>
  <c r="BT102" i="3"/>
  <c r="BR325" i="3"/>
  <c r="BU325" i="3"/>
  <c r="CP191" i="3"/>
  <c r="CD191" i="3"/>
  <c r="CJ191" i="3"/>
  <c r="CL191" i="3"/>
  <c r="CR115" i="6"/>
  <c r="CQ115" i="6"/>
  <c r="BU190" i="6"/>
  <c r="BR190" i="6"/>
  <c r="DQ230" i="4"/>
  <c r="CT230" i="4"/>
  <c r="CQ230" i="4"/>
  <c r="BM44" i="1"/>
  <c r="BS44" i="1"/>
  <c r="BU44" i="1"/>
  <c r="DE44" i="1"/>
  <c r="DG44" i="1"/>
  <c r="DM44" i="1"/>
  <c r="DO44" i="1"/>
  <c r="DP44" i="1"/>
  <c r="CX31" i="1"/>
  <c r="CY31" i="1"/>
  <c r="DR18" i="1"/>
  <c r="BV18" i="1"/>
  <c r="BY18" i="1"/>
  <c r="BF141" i="5"/>
  <c r="BG141" i="5"/>
  <c r="BD141" i="5"/>
  <c r="BE141" i="5"/>
  <c r="CA172" i="4"/>
  <c r="CC172" i="4"/>
  <c r="CD172" i="4"/>
  <c r="CB172" i="4"/>
  <c r="BB59" i="6"/>
  <c r="BC59" i="6"/>
  <c r="CU220" i="5"/>
  <c r="CV220" i="5"/>
  <c r="CB164" i="4"/>
  <c r="CC164" i="4"/>
  <c r="CD164" i="4"/>
  <c r="CA164" i="4"/>
  <c r="BD24" i="6"/>
  <c r="BE24" i="6"/>
  <c r="BF24" i="6"/>
  <c r="BY102" i="5"/>
  <c r="BE319" i="4"/>
  <c r="BD319" i="4"/>
  <c r="BF319" i="4"/>
  <c r="BG319" i="4"/>
  <c r="CI130" i="3"/>
  <c r="CG130" i="3"/>
  <c r="CH130" i="3"/>
  <c r="CF130" i="3"/>
  <c r="CK130" i="3"/>
  <c r="CB130" i="3"/>
  <c r="CO130" i="3"/>
  <c r="CC130" i="3"/>
  <c r="CE130" i="3"/>
  <c r="CN130" i="3"/>
  <c r="BT86" i="3"/>
  <c r="BM86" i="3"/>
  <c r="BQ86" i="3"/>
  <c r="BH86" i="3"/>
  <c r="BK86" i="3"/>
  <c r="BO86" i="3"/>
  <c r="BI86" i="3"/>
  <c r="BN86" i="3"/>
  <c r="BL86" i="3"/>
  <c r="BS86" i="3"/>
  <c r="BA129" i="6"/>
  <c r="BA133" i="6"/>
  <c r="BZ285" i="4"/>
  <c r="BY285" i="4"/>
  <c r="BF333" i="4"/>
  <c r="BG333" i="4"/>
  <c r="BD333" i="4"/>
  <c r="BE333" i="4"/>
  <c r="BC130" i="6"/>
  <c r="BB130" i="6"/>
  <c r="BW87" i="6"/>
  <c r="BV87" i="6"/>
  <c r="CY178" i="4"/>
  <c r="DB178" i="4"/>
  <c r="CW178" i="4"/>
  <c r="CX178" i="4"/>
  <c r="BU92" i="3"/>
  <c r="BR92" i="3"/>
  <c r="CU129" i="4"/>
  <c r="CV129" i="4"/>
  <c r="BR334" i="3"/>
  <c r="BU334" i="3"/>
  <c r="CH233" i="3"/>
  <c r="CO233" i="3"/>
  <c r="CK233" i="3"/>
  <c r="CI233" i="3"/>
  <c r="CC233" i="3"/>
  <c r="CF233" i="3"/>
  <c r="CG233" i="3"/>
  <c r="CB233" i="3"/>
  <c r="CE233" i="3"/>
  <c r="CN233" i="3"/>
  <c r="CR118" i="6"/>
  <c r="CQ118" i="6"/>
  <c r="BD90" i="4"/>
  <c r="BF90" i="4"/>
  <c r="BG90" i="4"/>
  <c r="BE90" i="4"/>
  <c r="BZ93" i="4"/>
  <c r="DS34" i="4"/>
  <c r="BD131" i="5"/>
  <c r="BF131" i="5"/>
  <c r="BG131" i="5"/>
  <c r="BE131" i="5"/>
  <c r="BF146" i="5"/>
  <c r="BG146" i="5"/>
  <c r="BE146" i="5"/>
  <c r="BD146" i="5"/>
  <c r="AZ191" i="3"/>
  <c r="BA191" i="3"/>
  <c r="BM221" i="3"/>
  <c r="BL221" i="3"/>
  <c r="BN221" i="3"/>
  <c r="BH221" i="3"/>
  <c r="BI221" i="3"/>
  <c r="BO221" i="3"/>
  <c r="BK221" i="3"/>
  <c r="BS221" i="3"/>
  <c r="BQ221" i="3"/>
  <c r="BT221" i="3"/>
  <c r="CY34" i="1"/>
  <c r="CX34" i="1"/>
  <c r="CX7" i="1"/>
  <c r="CY7" i="1"/>
  <c r="BB323" i="4"/>
  <c r="BC323" i="4"/>
  <c r="CA36" i="5"/>
  <c r="CC36" i="5"/>
  <c r="CD36" i="5"/>
  <c r="CB36" i="5"/>
  <c r="CT201" i="6"/>
  <c r="CU201" i="6"/>
  <c r="CS201" i="6"/>
  <c r="BD164" i="4"/>
  <c r="BF164" i="4"/>
  <c r="BG164" i="4"/>
  <c r="BE164" i="4"/>
  <c r="CX63" i="5"/>
  <c r="CY63" i="5"/>
  <c r="DB63" i="5"/>
  <c r="CW63" i="5"/>
  <c r="BC106" i="5"/>
  <c r="BB106" i="5"/>
  <c r="DB15" i="1"/>
  <c r="DC15" i="1"/>
  <c r="CZ15" i="1"/>
  <c r="DA15" i="1"/>
  <c r="BA44" i="6"/>
  <c r="DQ170" i="4"/>
  <c r="DD170" i="4"/>
  <c r="DS170" i="4"/>
  <c r="CT170" i="4"/>
  <c r="CQ170" i="4"/>
  <c r="DA19" i="1"/>
  <c r="CZ19" i="1"/>
  <c r="DB19" i="1"/>
  <c r="DC19" i="1"/>
  <c r="CU109" i="5"/>
  <c r="CV109" i="5"/>
  <c r="AZ207" i="3"/>
  <c r="BA207" i="3"/>
  <c r="CP18" i="3"/>
  <c r="CD18" i="3"/>
  <c r="CJ18" i="3"/>
  <c r="CL18" i="3"/>
  <c r="CR126" i="6"/>
  <c r="CQ126" i="6"/>
  <c r="BZ25" i="4"/>
  <c r="BY25" i="4"/>
  <c r="BC239" i="4"/>
  <c r="BB239" i="4"/>
  <c r="CH332" i="4"/>
  <c r="CN332" i="4"/>
  <c r="CP332" i="4"/>
  <c r="DD332" i="4"/>
  <c r="DF332" i="4"/>
  <c r="DL332" i="4"/>
  <c r="DN332" i="4"/>
  <c r="DO332" i="4"/>
  <c r="BA190" i="6"/>
  <c r="AZ190" i="6"/>
  <c r="CH185" i="5"/>
  <c r="CN185" i="5"/>
  <c r="CP185" i="5"/>
  <c r="DD185" i="5"/>
  <c r="DF185" i="5"/>
  <c r="DL185" i="5"/>
  <c r="DN185" i="5"/>
  <c r="DO185" i="5"/>
  <c r="BE35" i="5"/>
  <c r="BD35" i="5"/>
  <c r="BF35" i="5"/>
  <c r="BG35" i="5"/>
  <c r="CQ26" i="6"/>
  <c r="CR26" i="6"/>
  <c r="DA25" i="1"/>
  <c r="CZ25" i="1"/>
  <c r="DB25" i="1"/>
  <c r="DC25" i="1"/>
  <c r="CA128" i="5"/>
  <c r="CC128" i="5"/>
  <c r="CD128" i="5"/>
  <c r="CB128" i="5"/>
  <c r="CY75" i="6"/>
  <c r="DE75" i="6"/>
  <c r="DG75" i="6"/>
  <c r="DH75" i="6"/>
  <c r="DN75" i="6"/>
  <c r="DM75" i="6"/>
  <c r="BE289" i="4"/>
  <c r="BF289" i="4"/>
  <c r="BG289" i="4"/>
  <c r="BD289" i="4"/>
  <c r="BC326" i="4"/>
  <c r="BB326" i="4"/>
  <c r="DQ169" i="4"/>
  <c r="CT169" i="4"/>
  <c r="CQ169" i="4"/>
  <c r="BD173" i="4"/>
  <c r="BF173" i="4"/>
  <c r="BG173" i="4"/>
  <c r="BE173" i="4"/>
  <c r="DS38" i="4"/>
  <c r="DN91" i="6"/>
  <c r="DM91" i="6"/>
  <c r="CY91" i="6"/>
  <c r="DE91" i="6"/>
  <c r="DG91" i="6"/>
  <c r="DH91" i="6"/>
  <c r="DK91" i="6"/>
  <c r="CS314" i="3"/>
  <c r="CT314" i="3"/>
  <c r="CU314" i="3"/>
  <c r="BY270" i="4"/>
  <c r="BZ270" i="4"/>
  <c r="CT72" i="3"/>
  <c r="CU72" i="3"/>
  <c r="CS72" i="3"/>
  <c r="CR67" i="3"/>
  <c r="CQ67" i="3"/>
  <c r="CS153" i="3"/>
  <c r="CT153" i="3"/>
  <c r="CU153" i="3"/>
  <c r="CX76" i="5"/>
  <c r="CY76" i="5"/>
  <c r="DB76" i="5"/>
  <c r="CW76" i="5"/>
  <c r="CS181" i="6"/>
  <c r="CT181" i="6"/>
  <c r="CU181" i="6"/>
  <c r="CA145" i="5"/>
  <c r="CC145" i="5"/>
  <c r="CD145" i="5"/>
  <c r="CB145" i="5"/>
  <c r="CT311" i="3"/>
  <c r="CU311" i="3"/>
  <c r="CS311" i="3"/>
  <c r="BH43" i="3"/>
  <c r="BS43" i="3"/>
  <c r="BK43" i="3"/>
  <c r="BI43" i="3"/>
  <c r="BN43" i="3"/>
  <c r="BT43" i="3"/>
  <c r="BQ43" i="3"/>
  <c r="BL43" i="3"/>
  <c r="BO43" i="3"/>
  <c r="BM43" i="3"/>
  <c r="DM206" i="6"/>
  <c r="CY206" i="6"/>
  <c r="DE206" i="6"/>
  <c r="DG206" i="6"/>
  <c r="DH206" i="6"/>
  <c r="DN206" i="6"/>
  <c r="BY281" i="4"/>
  <c r="BZ281" i="4"/>
  <c r="BF172" i="5"/>
  <c r="BG172" i="5"/>
  <c r="BE172" i="5"/>
  <c r="BD172" i="5"/>
  <c r="CQ281" i="3"/>
  <c r="CR281" i="3"/>
  <c r="CD116" i="3"/>
  <c r="CJ116" i="3"/>
  <c r="CL116" i="3"/>
  <c r="CP116" i="3"/>
  <c r="CQ114" i="6"/>
  <c r="CR114" i="6"/>
  <c r="DA10" i="1"/>
  <c r="DB10" i="1"/>
  <c r="DC10" i="1"/>
  <c r="CZ10" i="1"/>
  <c r="BZ137" i="4"/>
  <c r="BY137" i="4"/>
  <c r="CE146" i="3"/>
  <c r="CN146" i="3"/>
  <c r="CK146" i="3"/>
  <c r="CB146" i="3"/>
  <c r="CH146" i="3"/>
  <c r="CG146" i="3"/>
  <c r="CF146" i="3"/>
  <c r="CC146" i="3"/>
  <c r="CO146" i="3"/>
  <c r="CI146" i="3"/>
  <c r="BA102" i="6"/>
  <c r="DQ12" i="5"/>
  <c r="CT12" i="5"/>
  <c r="CQ12" i="5"/>
  <c r="BY5" i="3"/>
  <c r="BZ5" i="3"/>
  <c r="BX5" i="3"/>
  <c r="DL94" i="4"/>
  <c r="DN94" i="4"/>
  <c r="DO94" i="4"/>
  <c r="BF322" i="4"/>
  <c r="BG322" i="4"/>
  <c r="BD322" i="4"/>
  <c r="BE322" i="4"/>
  <c r="BD130" i="5"/>
  <c r="BE130" i="5"/>
  <c r="BF130" i="5"/>
  <c r="BG130" i="5"/>
  <c r="AY149" i="3"/>
  <c r="BR117" i="6"/>
  <c r="BU117" i="6"/>
  <c r="BX150" i="5"/>
  <c r="DM182" i="6"/>
  <c r="CY182" i="6"/>
  <c r="DE182" i="6"/>
  <c r="DG182" i="6"/>
  <c r="DH182" i="6"/>
  <c r="DN182" i="6"/>
  <c r="AP39" i="1"/>
  <c r="AV39" i="1"/>
  <c r="AX39" i="1"/>
  <c r="AY39" i="1"/>
  <c r="AZ39" i="1"/>
  <c r="DQ265" i="4"/>
  <c r="CT265" i="4"/>
  <c r="CQ265" i="4"/>
  <c r="DF40" i="4"/>
  <c r="DL40" i="4"/>
  <c r="DN40" i="4"/>
  <c r="DO40" i="4"/>
  <c r="DP40" i="4"/>
  <c r="BY34" i="1"/>
  <c r="BV34" i="1"/>
  <c r="DR34" i="1"/>
  <c r="DE36" i="1"/>
  <c r="DG36" i="1"/>
  <c r="DM36" i="1"/>
  <c r="DO36" i="1"/>
  <c r="DP36" i="1"/>
  <c r="BM36" i="1"/>
  <c r="BS36" i="1"/>
  <c r="BU36" i="1"/>
  <c r="BA83" i="3"/>
  <c r="AZ83" i="3"/>
  <c r="DS232" i="4"/>
  <c r="BY179" i="6"/>
  <c r="BZ179" i="6"/>
  <c r="BX179" i="6"/>
  <c r="CI205" i="3"/>
  <c r="CF205" i="3"/>
  <c r="CB205" i="3"/>
  <c r="CN205" i="3"/>
  <c r="CH205" i="3"/>
  <c r="CK205" i="3"/>
  <c r="CO205" i="3"/>
  <c r="CC205" i="3"/>
  <c r="CG205" i="3"/>
  <c r="CE205" i="3"/>
  <c r="AN45" i="3"/>
  <c r="AY45" i="3"/>
  <c r="CO309" i="3"/>
  <c r="CH309" i="3"/>
  <c r="CK309" i="3"/>
  <c r="CB309" i="3"/>
  <c r="CI309" i="3"/>
  <c r="CN309" i="3"/>
  <c r="CF309" i="3"/>
  <c r="CC309" i="3"/>
  <c r="CE309" i="3"/>
  <c r="CG309" i="3"/>
  <c r="AY221" i="3"/>
  <c r="BQ240" i="5"/>
  <c r="BS240" i="5"/>
  <c r="BT240" i="5"/>
  <c r="BU240" i="5"/>
  <c r="BX240" i="5"/>
  <c r="DE316" i="3"/>
  <c r="DG316" i="3"/>
  <c r="DH316" i="3"/>
  <c r="DI316" i="3"/>
  <c r="AY341" i="3"/>
  <c r="DD160" i="5"/>
  <c r="DF160" i="5"/>
  <c r="DL160" i="5"/>
  <c r="DN160" i="5"/>
  <c r="DO160" i="5"/>
  <c r="CH160" i="5"/>
  <c r="CN160" i="5"/>
  <c r="CP160" i="5"/>
  <c r="BP133" i="6"/>
  <c r="CY320" i="3"/>
  <c r="DE320" i="3"/>
  <c r="DG320" i="3"/>
  <c r="DH320" i="3"/>
  <c r="DI320" i="3"/>
  <c r="CQ188" i="6"/>
  <c r="CR188" i="6"/>
  <c r="BX176" i="5"/>
  <c r="DF245" i="4"/>
  <c r="DL245" i="4"/>
  <c r="DN245" i="4"/>
  <c r="DO245" i="4"/>
  <c r="DP245" i="4"/>
  <c r="DS259" i="4"/>
  <c r="BB305" i="4"/>
  <c r="BC305" i="4"/>
  <c r="DD318" i="4"/>
  <c r="DF318" i="4"/>
  <c r="DL318" i="4"/>
  <c r="DN318" i="4"/>
  <c r="DO318" i="4"/>
  <c r="CH318" i="4"/>
  <c r="CN318" i="4"/>
  <c r="CP318" i="4"/>
  <c r="BE235" i="4"/>
  <c r="BD235" i="4"/>
  <c r="BF235" i="4"/>
  <c r="BG235" i="4"/>
  <c r="DD275" i="4"/>
  <c r="DF275" i="4"/>
  <c r="DL275" i="4"/>
  <c r="DN275" i="4"/>
  <c r="DO275" i="4"/>
  <c r="CH275" i="4"/>
  <c r="CN275" i="4"/>
  <c r="CP275" i="4"/>
  <c r="DQ285" i="4"/>
  <c r="CQ285" i="4"/>
  <c r="CT285" i="4"/>
  <c r="DS244" i="4"/>
  <c r="CY11" i="1"/>
  <c r="CX11" i="1"/>
  <c r="CR27" i="6"/>
  <c r="CQ27" i="6"/>
  <c r="BA35" i="6"/>
  <c r="DQ83" i="4"/>
  <c r="CT83" i="4"/>
  <c r="CQ83" i="4"/>
  <c r="CT310" i="4"/>
  <c r="CQ310" i="4"/>
  <c r="DQ310" i="4"/>
  <c r="DE31" i="1"/>
  <c r="DG31" i="1"/>
  <c r="DM31" i="1"/>
  <c r="DO31" i="1"/>
  <c r="DP31" i="1"/>
  <c r="BM31" i="1"/>
  <c r="BS31" i="1"/>
  <c r="BU31" i="1"/>
  <c r="BE251" i="5"/>
  <c r="BD251" i="5"/>
  <c r="BF251" i="5"/>
  <c r="BG251" i="5"/>
  <c r="BE66" i="4"/>
  <c r="BD66" i="4"/>
  <c r="BF66" i="4"/>
  <c r="BG66" i="4"/>
  <c r="BE120" i="5"/>
  <c r="BF120" i="5"/>
  <c r="BG120" i="5"/>
  <c r="BD120" i="5"/>
  <c r="BX135" i="4"/>
  <c r="CT202" i="6"/>
  <c r="CU202" i="6"/>
  <c r="CS202" i="6"/>
  <c r="BX269" i="4"/>
  <c r="BQ269" i="4"/>
  <c r="BS269" i="4"/>
  <c r="BT269" i="4"/>
  <c r="BU269" i="4"/>
  <c r="BC170" i="6"/>
  <c r="BB170" i="6"/>
  <c r="BE150" i="4"/>
  <c r="BD150" i="4"/>
  <c r="BF150" i="4"/>
  <c r="BG150" i="4"/>
  <c r="DP17" i="5"/>
  <c r="BA184" i="3"/>
  <c r="AZ184" i="3"/>
  <c r="BC33" i="5"/>
  <c r="BB33" i="5"/>
  <c r="BB109" i="3"/>
  <c r="BC109" i="3"/>
  <c r="BF109" i="3"/>
  <c r="CC216" i="4"/>
  <c r="CD216" i="4"/>
  <c r="CA216" i="4"/>
  <c r="CB216" i="4"/>
  <c r="CS254" i="3"/>
  <c r="CT254" i="3"/>
  <c r="CU254" i="3"/>
  <c r="BC13" i="3"/>
  <c r="BF13" i="3"/>
  <c r="BB13" i="3"/>
  <c r="DL118" i="3"/>
  <c r="CI143" i="3"/>
  <c r="CG143" i="3"/>
  <c r="CO143" i="3"/>
  <c r="CK143" i="3"/>
  <c r="CN143" i="3"/>
  <c r="CB143" i="3"/>
  <c r="CE143" i="3"/>
  <c r="CH143" i="3"/>
  <c r="CC143" i="3"/>
  <c r="CF143" i="3"/>
  <c r="CQ12" i="6"/>
  <c r="CR12" i="6"/>
  <c r="BC221" i="4"/>
  <c r="BB221" i="4"/>
  <c r="BY4" i="1"/>
  <c r="BV4" i="1"/>
  <c r="DR4" i="1"/>
  <c r="DQ320" i="4"/>
  <c r="CQ320" i="4"/>
  <c r="CT320" i="4"/>
  <c r="BD186" i="5"/>
  <c r="BE186" i="5"/>
  <c r="BF186" i="5"/>
  <c r="BG186" i="5"/>
  <c r="AV30" i="1"/>
  <c r="AX30" i="1"/>
  <c r="AY30" i="1"/>
  <c r="AZ30" i="1"/>
  <c r="BW162" i="6"/>
  <c r="BV162" i="6"/>
  <c r="BY19" i="5"/>
  <c r="BZ19" i="5"/>
  <c r="DL82" i="3"/>
  <c r="AN98" i="3"/>
  <c r="BU84" i="3"/>
  <c r="BR84" i="3"/>
  <c r="BJ84" i="3"/>
  <c r="BP84" i="3"/>
  <c r="BJ207" i="3"/>
  <c r="BP207" i="3"/>
  <c r="DL110" i="3"/>
  <c r="DI301" i="3"/>
  <c r="AW169" i="6"/>
  <c r="BR9" i="2"/>
  <c r="BT9" i="2"/>
  <c r="BU9" i="2"/>
  <c r="BV9" i="2"/>
  <c r="CD333" i="3"/>
  <c r="CJ333" i="3"/>
  <c r="CL333" i="3"/>
  <c r="CM333" i="3"/>
  <c r="CP333" i="3"/>
  <c r="BD55" i="4"/>
  <c r="BF55" i="4"/>
  <c r="BG55" i="4"/>
  <c r="BE55" i="4"/>
  <c r="DD95" i="4"/>
  <c r="DF95" i="4"/>
  <c r="DL95" i="4"/>
  <c r="DN95" i="4"/>
  <c r="DO95" i="4"/>
  <c r="CH95" i="4"/>
  <c r="CN95" i="4"/>
  <c r="CP95" i="4"/>
  <c r="DQ289" i="4"/>
  <c r="CQ289" i="4"/>
  <c r="CT289" i="4"/>
  <c r="CH289" i="4"/>
  <c r="CN289" i="4"/>
  <c r="CP289" i="4"/>
  <c r="DD289" i="4"/>
  <c r="DF289" i="4"/>
  <c r="DL289" i="4"/>
  <c r="DN289" i="4"/>
  <c r="DO289" i="4"/>
  <c r="DP289" i="4"/>
  <c r="CT76" i="6"/>
  <c r="CU76" i="6"/>
  <c r="CS76" i="6"/>
  <c r="BE3" i="4"/>
  <c r="BD3" i="4"/>
  <c r="BF3" i="4"/>
  <c r="BG3" i="4"/>
  <c r="DD255" i="4"/>
  <c r="DF255" i="4"/>
  <c r="DL255" i="4"/>
  <c r="DN255" i="4"/>
  <c r="DO255" i="4"/>
  <c r="CH255" i="4"/>
  <c r="CN255" i="4"/>
  <c r="CP255" i="4"/>
  <c r="CY29" i="1"/>
  <c r="CX29" i="1"/>
  <c r="BU189" i="6"/>
  <c r="BR189" i="6"/>
  <c r="BV37" i="1"/>
  <c r="DR37" i="1"/>
  <c r="BY37" i="1"/>
  <c r="BD303" i="4"/>
  <c r="BF303" i="4"/>
  <c r="BG303" i="4"/>
  <c r="BE303" i="4"/>
  <c r="DE32" i="1"/>
  <c r="DG32" i="1"/>
  <c r="DM32" i="1"/>
  <c r="DO32" i="1"/>
  <c r="DP32" i="1"/>
  <c r="BM32" i="1"/>
  <c r="BS32" i="1"/>
  <c r="BU32" i="1"/>
  <c r="BX271" i="4"/>
  <c r="CP104" i="3"/>
  <c r="CD104" i="3"/>
  <c r="CJ104" i="3"/>
  <c r="CL104" i="3"/>
  <c r="CM104" i="3"/>
  <c r="BE245" i="5"/>
  <c r="BF245" i="5"/>
  <c r="BG245" i="5"/>
  <c r="BD245" i="5"/>
  <c r="BY22" i="6"/>
  <c r="BZ22" i="6"/>
  <c r="BX22" i="6"/>
  <c r="AZ9" i="3"/>
  <c r="BA9" i="3"/>
  <c r="CC20" i="2"/>
  <c r="CD20" i="2"/>
  <c r="CE20" i="2"/>
  <c r="CB20" i="2"/>
  <c r="BE9" i="5"/>
  <c r="BD9" i="5"/>
  <c r="BF9" i="5"/>
  <c r="BG9" i="5"/>
  <c r="DP279" i="4"/>
  <c r="CW208" i="4"/>
  <c r="CY208" i="4"/>
  <c r="DB208" i="4"/>
  <c r="CX208" i="4"/>
  <c r="BW150" i="3"/>
  <c r="BV150" i="3"/>
  <c r="AY57" i="3"/>
  <c r="AN57" i="3"/>
  <c r="DD154" i="5"/>
  <c r="DF154" i="5"/>
  <c r="DL154" i="5"/>
  <c r="DN154" i="5"/>
  <c r="DO154" i="5"/>
  <c r="CH154" i="5"/>
  <c r="CN154" i="5"/>
  <c r="CP154" i="5"/>
  <c r="DS12" i="4"/>
  <c r="BA141" i="6"/>
  <c r="CQ196" i="6"/>
  <c r="CR196" i="6"/>
  <c r="BY251" i="4"/>
  <c r="BZ251" i="4"/>
  <c r="CT324" i="4"/>
  <c r="CQ324" i="4"/>
  <c r="DQ324" i="4"/>
  <c r="CW81" i="5"/>
  <c r="CY81" i="5"/>
  <c r="DB81" i="5"/>
  <c r="CX81" i="5"/>
  <c r="BM289" i="3"/>
  <c r="BI289" i="3"/>
  <c r="BT289" i="3"/>
  <c r="BN289" i="3"/>
  <c r="BH289" i="3"/>
  <c r="BL289" i="3"/>
  <c r="BK289" i="3"/>
  <c r="BQ289" i="3"/>
  <c r="BS289" i="3"/>
  <c r="BO289" i="3"/>
  <c r="DL78" i="3"/>
  <c r="AV240" i="3"/>
  <c r="AX240" i="3"/>
  <c r="CH102" i="3"/>
  <c r="CO102" i="3"/>
  <c r="CB102" i="3"/>
  <c r="CI102" i="3"/>
  <c r="CK102" i="3"/>
  <c r="CN102" i="3"/>
  <c r="CG102" i="3"/>
  <c r="CC102" i="3"/>
  <c r="CE102" i="3"/>
  <c r="CF102" i="3"/>
  <c r="BJ325" i="3"/>
  <c r="BP325" i="3"/>
  <c r="BD138" i="5"/>
  <c r="BE138" i="5"/>
  <c r="BF138" i="5"/>
  <c r="BG138" i="5"/>
  <c r="CY34" i="6"/>
  <c r="DE34" i="6"/>
  <c r="DG34" i="6"/>
  <c r="DH34" i="6"/>
  <c r="DK34" i="6"/>
  <c r="DM34" i="6"/>
  <c r="DN34" i="6"/>
  <c r="CY59" i="6"/>
  <c r="DE59" i="6"/>
  <c r="DG59" i="6"/>
  <c r="DH59" i="6"/>
  <c r="DK59" i="6"/>
  <c r="DN59" i="6"/>
  <c r="DM59" i="6"/>
  <c r="CQ102" i="6"/>
  <c r="CR102" i="6"/>
  <c r="CQ127" i="6"/>
  <c r="CR127" i="6"/>
  <c r="CT138" i="6"/>
  <c r="CU138" i="6"/>
  <c r="CS138" i="6"/>
  <c r="CH334" i="4"/>
  <c r="CN334" i="4"/>
  <c r="CP334" i="4"/>
  <c r="DD334" i="4"/>
  <c r="DF334" i="4"/>
  <c r="DL334" i="4"/>
  <c r="DN334" i="4"/>
  <c r="DO334" i="4"/>
  <c r="DR19" i="1"/>
  <c r="BV19" i="1"/>
  <c r="BY19" i="1"/>
  <c r="BM19" i="1"/>
  <c r="BS19" i="1"/>
  <c r="BU19" i="1"/>
  <c r="DE19" i="1"/>
  <c r="DG19" i="1"/>
  <c r="DM19" i="1"/>
  <c r="DO19" i="1"/>
  <c r="DP19" i="1"/>
  <c r="DQ19" i="1"/>
  <c r="DD114" i="5"/>
  <c r="DF114" i="5"/>
  <c r="DL114" i="5"/>
  <c r="DN114" i="5"/>
  <c r="DO114" i="5"/>
  <c r="CH114" i="5"/>
  <c r="CN114" i="5"/>
  <c r="CP114" i="5"/>
  <c r="DQ316" i="4"/>
  <c r="CQ316" i="4"/>
  <c r="CT316" i="4"/>
  <c r="CQ180" i="6"/>
  <c r="CR180" i="6"/>
  <c r="CH201" i="4"/>
  <c r="CN201" i="4"/>
  <c r="CP201" i="4"/>
  <c r="DD201" i="4"/>
  <c r="DF201" i="4"/>
  <c r="DL201" i="4"/>
  <c r="DN201" i="4"/>
  <c r="DO201" i="4"/>
  <c r="DQ201" i="4"/>
  <c r="CT201" i="4"/>
  <c r="CQ201" i="4"/>
  <c r="BF316" i="4"/>
  <c r="BG316" i="4"/>
  <c r="BD316" i="4"/>
  <c r="BE316" i="4"/>
  <c r="BE187" i="4"/>
  <c r="BD187" i="4"/>
  <c r="BF187" i="4"/>
  <c r="BG187" i="4"/>
  <c r="BC11" i="1"/>
  <c r="BJ190" i="6"/>
  <c r="BP190" i="6"/>
  <c r="CS69" i="6"/>
  <c r="CT69" i="6"/>
  <c r="CU69" i="6"/>
  <c r="DL110" i="5"/>
  <c r="DN110" i="5"/>
  <c r="DO110" i="5"/>
  <c r="DP110" i="5"/>
  <c r="BK185" i="5"/>
  <c r="BQ185" i="5"/>
  <c r="BS185" i="5"/>
  <c r="BT185" i="5"/>
  <c r="BU185" i="5"/>
  <c r="BC7" i="1"/>
  <c r="CS45" i="6"/>
  <c r="CT45" i="6"/>
  <c r="CU45" i="6"/>
  <c r="DE18" i="1"/>
  <c r="DG18" i="1"/>
  <c r="DM18" i="1"/>
  <c r="DO18" i="1"/>
  <c r="DP18" i="1"/>
  <c r="BM18" i="1"/>
  <c r="BS18" i="1"/>
  <c r="BU18" i="1"/>
  <c r="CX12" i="1"/>
  <c r="CY12" i="1"/>
  <c r="BC271" i="4"/>
  <c r="BB271" i="4"/>
  <c r="BU165" i="3"/>
  <c r="BR165" i="3"/>
  <c r="AZ61" i="3"/>
  <c r="BA61" i="3"/>
  <c r="CA173" i="4"/>
  <c r="CB173" i="4"/>
  <c r="CC173" i="4"/>
  <c r="CD173" i="4"/>
  <c r="CY155" i="5"/>
  <c r="DB155" i="5"/>
  <c r="CW155" i="5"/>
  <c r="CX155" i="5"/>
  <c r="BX12" i="5"/>
  <c r="BC65" i="5"/>
  <c r="BB65" i="5"/>
  <c r="DP220" i="5"/>
  <c r="BF169" i="5"/>
  <c r="BG169" i="5"/>
  <c r="BD169" i="5"/>
  <c r="BE169" i="5"/>
  <c r="CX36" i="5"/>
  <c r="CY36" i="5"/>
  <c r="DB36" i="5"/>
  <c r="CW36" i="5"/>
  <c r="CP227" i="3"/>
  <c r="CD227" i="3"/>
  <c r="CJ227" i="3"/>
  <c r="CL227" i="3"/>
  <c r="BE126" i="6"/>
  <c r="BF126" i="6"/>
  <c r="BD126" i="6"/>
  <c r="CB208" i="4"/>
  <c r="CC208" i="4"/>
  <c r="CD208" i="4"/>
  <c r="CA208" i="4"/>
  <c r="CX45" i="5"/>
  <c r="CY45" i="5"/>
  <c r="DB45" i="5"/>
  <c r="CW45" i="5"/>
  <c r="BJ308" i="3"/>
  <c r="BP308" i="3"/>
  <c r="AZ292" i="3"/>
  <c r="BA292" i="3"/>
  <c r="CS159" i="3"/>
  <c r="CT159" i="3"/>
  <c r="CU159" i="3"/>
  <c r="BS199" i="3"/>
  <c r="BH199" i="3"/>
  <c r="BK199" i="3"/>
  <c r="BI199" i="3"/>
  <c r="BN199" i="3"/>
  <c r="BT199" i="3"/>
  <c r="BQ199" i="3"/>
  <c r="BL199" i="3"/>
  <c r="BO199" i="3"/>
  <c r="BM199" i="3"/>
  <c r="AP117" i="6"/>
  <c r="AN251" i="3"/>
  <c r="AY251" i="3"/>
  <c r="DM74" i="6"/>
  <c r="CY74" i="6"/>
  <c r="DE74" i="6"/>
  <c r="DG74" i="6"/>
  <c r="DH74" i="6"/>
  <c r="DN74" i="6"/>
  <c r="BP125" i="6"/>
  <c r="BU125" i="6"/>
  <c r="BR125" i="6"/>
  <c r="DN82" i="4"/>
  <c r="DO82" i="4"/>
  <c r="DP82" i="4"/>
  <c r="DD166" i="5"/>
  <c r="DF166" i="5"/>
  <c r="DL166" i="5"/>
  <c r="DN166" i="5"/>
  <c r="DO166" i="5"/>
  <c r="CH166" i="5"/>
  <c r="CN166" i="5"/>
  <c r="CP166" i="5"/>
  <c r="CQ95" i="6"/>
  <c r="CR95" i="6"/>
  <c r="DQ276" i="4"/>
  <c r="CQ276" i="4"/>
  <c r="CT276" i="4"/>
  <c r="BK265" i="4"/>
  <c r="BQ265" i="4"/>
  <c r="BS265" i="4"/>
  <c r="BT265" i="4"/>
  <c r="BU265" i="4"/>
  <c r="BX265" i="4"/>
  <c r="CH319" i="4"/>
  <c r="CN319" i="4"/>
  <c r="CP319" i="4"/>
  <c r="DD319" i="4"/>
  <c r="DF319" i="4"/>
  <c r="DL319" i="4"/>
  <c r="DN319" i="4"/>
  <c r="DO319" i="4"/>
  <c r="BC215" i="4"/>
  <c r="BB215" i="4"/>
  <c r="BE99" i="5"/>
  <c r="BF99" i="5"/>
  <c r="BG99" i="5"/>
  <c r="BD99" i="5"/>
  <c r="BO130" i="3"/>
  <c r="BQ130" i="3"/>
  <c r="BM130" i="3"/>
  <c r="BI130" i="3"/>
  <c r="BN130" i="3"/>
  <c r="BT130" i="3"/>
  <c r="BS130" i="3"/>
  <c r="BK130" i="3"/>
  <c r="BL130" i="3"/>
  <c r="BH130" i="3"/>
  <c r="BJ130" i="3"/>
  <c r="AX205" i="3"/>
  <c r="CG86" i="3"/>
  <c r="CN86" i="3"/>
  <c r="CE86" i="3"/>
  <c r="CK86" i="3"/>
  <c r="CB86" i="3"/>
  <c r="CO86" i="3"/>
  <c r="CH86" i="3"/>
  <c r="CF86" i="3"/>
  <c r="CI86" i="3"/>
  <c r="CC86" i="3"/>
  <c r="AY331" i="3"/>
  <c r="BB42" i="5"/>
  <c r="BC42" i="5"/>
  <c r="DD240" i="5"/>
  <c r="DF240" i="5"/>
  <c r="DL240" i="5"/>
  <c r="DN240" i="5"/>
  <c r="DO240" i="5"/>
  <c r="CH240" i="5"/>
  <c r="CN240" i="5"/>
  <c r="CP240" i="5"/>
  <c r="CN341" i="3"/>
  <c r="CO341" i="3"/>
  <c r="CB341" i="3"/>
  <c r="CG341" i="3"/>
  <c r="CI341" i="3"/>
  <c r="CC341" i="3"/>
  <c r="CH341" i="3"/>
  <c r="CE341" i="3"/>
  <c r="CF341" i="3"/>
  <c r="CK341" i="3"/>
  <c r="CT263" i="4"/>
  <c r="DQ263" i="4"/>
  <c r="CQ263" i="4"/>
  <c r="DD176" i="5"/>
  <c r="DF176" i="5"/>
  <c r="DL176" i="5"/>
  <c r="DN176" i="5"/>
  <c r="DO176" i="5"/>
  <c r="CH176" i="5"/>
  <c r="CN176" i="5"/>
  <c r="CP176" i="5"/>
  <c r="DD304" i="4"/>
  <c r="DF304" i="4"/>
  <c r="DL304" i="4"/>
  <c r="DN304" i="4"/>
  <c r="DO304" i="4"/>
  <c r="CH304" i="4"/>
  <c r="CN304" i="4"/>
  <c r="CP304" i="4"/>
  <c r="BY38" i="1"/>
  <c r="BV38" i="1"/>
  <c r="DR38" i="1"/>
  <c r="DE38" i="1"/>
  <c r="DT38" i="1"/>
  <c r="DE261" i="3"/>
  <c r="DG261" i="3"/>
  <c r="DH261" i="3"/>
  <c r="DI261" i="3"/>
  <c r="BK318" i="4"/>
  <c r="BQ318" i="4"/>
  <c r="BS318" i="4"/>
  <c r="BT318" i="4"/>
  <c r="BU318" i="4"/>
  <c r="BC237" i="4"/>
  <c r="BB237" i="4"/>
  <c r="DG25" i="1"/>
  <c r="DM25" i="1"/>
  <c r="DO25" i="1"/>
  <c r="DP25" i="1"/>
  <c r="DQ25" i="1"/>
  <c r="BX23" i="4"/>
  <c r="DS279" i="4"/>
  <c r="DS309" i="4"/>
  <c r="BC24" i="1"/>
  <c r="BE238" i="5"/>
  <c r="BF238" i="5"/>
  <c r="BG238" i="5"/>
  <c r="BD238" i="5"/>
  <c r="BX83" i="4"/>
  <c r="BX310" i="4"/>
  <c r="BC103" i="4"/>
  <c r="BB103" i="4"/>
  <c r="BD170" i="5"/>
  <c r="BF170" i="5"/>
  <c r="BG170" i="5"/>
  <c r="BE170" i="5"/>
  <c r="CS182" i="6"/>
  <c r="CT182" i="6"/>
  <c r="CU182" i="6"/>
  <c r="BE182" i="4"/>
  <c r="BD182" i="4"/>
  <c r="BF182" i="4"/>
  <c r="BG182" i="4"/>
  <c r="CP215" i="3"/>
  <c r="CD215" i="3"/>
  <c r="CJ215" i="3"/>
  <c r="CL215" i="3"/>
  <c r="BU175" i="3"/>
  <c r="BR175" i="3"/>
  <c r="DQ27" i="2"/>
  <c r="BF39" i="5"/>
  <c r="BG39" i="5"/>
  <c r="BD39" i="5"/>
  <c r="BE39" i="5"/>
  <c r="BR327" i="3"/>
  <c r="BU327" i="3"/>
  <c r="BF101" i="5"/>
  <c r="BG101" i="5"/>
  <c r="BD101" i="5"/>
  <c r="BE101" i="5"/>
  <c r="CU188" i="5"/>
  <c r="CV188" i="5"/>
  <c r="CS89" i="6"/>
  <c r="CT89" i="6"/>
  <c r="CU89" i="6"/>
  <c r="CC219" i="4"/>
  <c r="CD219" i="4"/>
  <c r="CA219" i="4"/>
  <c r="CB219" i="4"/>
  <c r="DS101" i="5"/>
  <c r="CY10" i="6"/>
  <c r="DE10" i="6"/>
  <c r="DG10" i="6"/>
  <c r="DH10" i="6"/>
  <c r="DK10" i="6"/>
  <c r="DM10" i="6"/>
  <c r="DN10" i="6"/>
  <c r="DD98" i="5"/>
  <c r="DF98" i="5"/>
  <c r="DL98" i="5"/>
  <c r="DN98" i="5"/>
  <c r="DO98" i="5"/>
  <c r="CH98" i="5"/>
  <c r="CN98" i="5"/>
  <c r="CP98" i="5"/>
  <c r="CH282" i="4"/>
  <c r="CN282" i="4"/>
  <c r="CP282" i="4"/>
  <c r="DD282" i="4"/>
  <c r="DF282" i="4"/>
  <c r="DL282" i="4"/>
  <c r="DN282" i="4"/>
  <c r="DO282" i="4"/>
  <c r="CT147" i="4"/>
  <c r="DQ147" i="4"/>
  <c r="CQ147" i="4"/>
  <c r="CH303" i="4"/>
  <c r="CN303" i="4"/>
  <c r="CP303" i="4"/>
  <c r="DD303" i="4"/>
  <c r="DF303" i="4"/>
  <c r="DL303" i="4"/>
  <c r="DN303" i="4"/>
  <c r="DO303" i="4"/>
  <c r="DR8" i="1"/>
  <c r="BY8" i="1"/>
  <c r="BV8" i="1"/>
  <c r="BU39" i="6"/>
  <c r="BR39" i="6"/>
  <c r="CD161" i="3"/>
  <c r="CJ161" i="3"/>
  <c r="CL161" i="3"/>
  <c r="CP161" i="3"/>
  <c r="BB97" i="6"/>
  <c r="BC97" i="6"/>
  <c r="DS129" i="4"/>
  <c r="BQ98" i="3"/>
  <c r="BT98" i="3"/>
  <c r="BO98" i="3"/>
  <c r="BS98" i="3"/>
  <c r="BH98" i="3"/>
  <c r="BM98" i="3"/>
  <c r="BN98" i="3"/>
  <c r="BK98" i="3"/>
  <c r="BL98" i="3"/>
  <c r="BI98" i="3"/>
  <c r="BR133" i="3"/>
  <c r="BU133" i="3"/>
  <c r="DG270" i="3"/>
  <c r="DH270" i="3"/>
  <c r="DI270" i="3"/>
  <c r="DL312" i="3"/>
  <c r="DL332" i="3"/>
  <c r="BA17" i="3"/>
  <c r="AZ17" i="3"/>
  <c r="DL127" i="3"/>
  <c r="CQ250" i="5"/>
  <c r="DQ250" i="5"/>
  <c r="CT250" i="5"/>
  <c r="CQ146" i="6"/>
  <c r="CR146" i="6"/>
  <c r="DG59" i="3"/>
  <c r="DH59" i="3"/>
  <c r="DI59" i="3"/>
  <c r="DE9" i="2"/>
  <c r="DG9" i="2"/>
  <c r="DM9" i="2"/>
  <c r="DO9" i="2"/>
  <c r="DP9" i="2"/>
  <c r="CI9" i="2"/>
  <c r="CO9" i="2"/>
  <c r="CQ9" i="2"/>
  <c r="BC63" i="4"/>
  <c r="BB63" i="4"/>
  <c r="DS72" i="4"/>
  <c r="DF329" i="4"/>
  <c r="DL329" i="4"/>
  <c r="DN329" i="4"/>
  <c r="DO329" i="4"/>
  <c r="DP329" i="4"/>
  <c r="BQ306" i="4"/>
  <c r="BS306" i="4"/>
  <c r="BT306" i="4"/>
  <c r="BU306" i="4"/>
  <c r="CY62" i="6"/>
  <c r="DE62" i="6"/>
  <c r="DG62" i="6"/>
  <c r="DH62" i="6"/>
  <c r="DM62" i="6"/>
  <c r="DN62" i="6"/>
  <c r="BX255" i="4"/>
  <c r="BF290" i="4"/>
  <c r="BG290" i="4"/>
  <c r="BD290" i="4"/>
  <c r="BE290" i="4"/>
  <c r="DD296" i="4"/>
  <c r="DF296" i="4"/>
  <c r="DL296" i="4"/>
  <c r="DN296" i="4"/>
  <c r="DO296" i="4"/>
  <c r="CH296" i="4"/>
  <c r="CN296" i="4"/>
  <c r="CP296" i="4"/>
  <c r="BU31" i="6"/>
  <c r="BR31" i="6"/>
  <c r="BB60" i="4"/>
  <c r="BC60" i="4"/>
  <c r="AP37" i="1"/>
  <c r="AV37" i="1"/>
  <c r="AX37" i="1"/>
  <c r="AY37" i="1"/>
  <c r="AZ37" i="1"/>
  <c r="BQ221" i="4"/>
  <c r="BS221" i="4"/>
  <c r="BT221" i="4"/>
  <c r="BU221" i="4"/>
  <c r="BC32" i="1"/>
  <c r="BC138" i="4"/>
  <c r="BB138" i="4"/>
  <c r="BE159" i="5"/>
  <c r="BD159" i="5"/>
  <c r="BF159" i="5"/>
  <c r="BG159" i="5"/>
  <c r="CQ271" i="4"/>
  <c r="CT271" i="4"/>
  <c r="DQ271" i="4"/>
  <c r="BF168" i="5"/>
  <c r="BG168" i="5"/>
  <c r="BE168" i="5"/>
  <c r="BD168" i="5"/>
  <c r="BR184" i="3"/>
  <c r="BU184" i="3"/>
  <c r="BP184" i="3"/>
  <c r="BJ104" i="3"/>
  <c r="BP104" i="3"/>
  <c r="BE243" i="5"/>
  <c r="BF243" i="5"/>
  <c r="BG243" i="5"/>
  <c r="BD243" i="5"/>
  <c r="BK65" i="5"/>
  <c r="BQ65" i="5"/>
  <c r="BS65" i="5"/>
  <c r="BT65" i="5"/>
  <c r="BU65" i="5"/>
  <c r="CS206" i="6"/>
  <c r="CT206" i="6"/>
  <c r="CU206" i="6"/>
  <c r="BG10" i="2"/>
  <c r="BH10" i="2"/>
  <c r="BF10" i="2"/>
  <c r="BE10" i="2"/>
  <c r="CB61" i="5"/>
  <c r="CC61" i="5"/>
  <c r="CD61" i="5"/>
  <c r="CA61" i="5"/>
  <c r="DS90" i="5"/>
  <c r="CX55" i="5"/>
  <c r="CY55" i="5"/>
  <c r="DB55" i="5"/>
  <c r="CW55" i="5"/>
  <c r="CO57" i="3"/>
  <c r="CN57" i="3"/>
  <c r="CF57" i="3"/>
  <c r="CB57" i="3"/>
  <c r="CE57" i="3"/>
  <c r="CC57" i="3"/>
  <c r="CI57" i="3"/>
  <c r="CG57" i="3"/>
  <c r="CK57" i="3"/>
  <c r="CH57" i="3"/>
  <c r="CY141" i="3"/>
  <c r="DE141" i="3"/>
  <c r="DG141" i="3"/>
  <c r="DH141" i="3"/>
  <c r="DI141" i="3"/>
  <c r="DL86" i="3"/>
  <c r="BJ141" i="6"/>
  <c r="BP141" i="6"/>
  <c r="BC270" i="4"/>
  <c r="BB270" i="4"/>
  <c r="BC252" i="4"/>
  <c r="BB252" i="4"/>
  <c r="DL8" i="3"/>
  <c r="DL75" i="3"/>
  <c r="AZ133" i="3"/>
  <c r="BA133" i="3"/>
  <c r="DG6" i="2"/>
  <c r="DM6" i="2"/>
  <c r="DO6" i="2"/>
  <c r="DP6" i="2"/>
  <c r="DQ6" i="2"/>
  <c r="BQ186" i="5"/>
  <c r="BS186" i="5"/>
  <c r="BT186" i="5"/>
  <c r="BU186" i="5"/>
  <c r="DN175" i="6"/>
  <c r="DM175" i="6"/>
  <c r="CY175" i="6"/>
  <c r="DE175" i="6"/>
  <c r="DG175" i="6"/>
  <c r="DH175" i="6"/>
  <c r="DK175" i="6"/>
  <c r="DS198" i="4"/>
  <c r="DL214" i="4"/>
  <c r="DN214" i="4"/>
  <c r="DO214" i="4"/>
  <c r="DP214" i="4"/>
  <c r="CQ104" i="6"/>
  <c r="CR104" i="6"/>
  <c r="BC209" i="4"/>
  <c r="BB209" i="4"/>
  <c r="DD272" i="4"/>
  <c r="DF272" i="4"/>
  <c r="DL272" i="4"/>
  <c r="DN272" i="4"/>
  <c r="DO272" i="4"/>
  <c r="CH272" i="4"/>
  <c r="CN272" i="4"/>
  <c r="CP272" i="4"/>
  <c r="DQ272" i="4"/>
  <c r="CT272" i="4"/>
  <c r="CQ272" i="4"/>
  <c r="CH314" i="4"/>
  <c r="CN314" i="4"/>
  <c r="CP314" i="4"/>
  <c r="DD314" i="4"/>
  <c r="DF314" i="4"/>
  <c r="DL314" i="4"/>
  <c r="DN314" i="4"/>
  <c r="DO314" i="4"/>
  <c r="BQ334" i="4"/>
  <c r="BS334" i="4"/>
  <c r="BT334" i="4"/>
  <c r="BU334" i="4"/>
  <c r="BK114" i="5"/>
  <c r="BQ114" i="5"/>
  <c r="BS114" i="5"/>
  <c r="BT114" i="5"/>
  <c r="BU114" i="5"/>
  <c r="BJ123" i="6"/>
  <c r="BP123" i="6"/>
  <c r="CR106" i="6"/>
  <c r="CQ106" i="6"/>
  <c r="BE243" i="4"/>
  <c r="BF243" i="4"/>
  <c r="BG243" i="4"/>
  <c r="BD243" i="4"/>
  <c r="CH298" i="4"/>
  <c r="CN298" i="4"/>
  <c r="CP298" i="4"/>
  <c r="DD298" i="4"/>
  <c r="DF298" i="4"/>
  <c r="DL298" i="4"/>
  <c r="DN298" i="4"/>
  <c r="DO298" i="4"/>
  <c r="BC23" i="1"/>
  <c r="BB208" i="4"/>
  <c r="BC208" i="4"/>
  <c r="CQ215" i="4"/>
  <c r="CT215" i="4"/>
  <c r="DQ215" i="4"/>
  <c r="DR7" i="1"/>
  <c r="BY7" i="1"/>
  <c r="BV7" i="1"/>
  <c r="DE7" i="1"/>
  <c r="DG7" i="1"/>
  <c r="DM7" i="1"/>
  <c r="DO7" i="1"/>
  <c r="DP7" i="1"/>
  <c r="BM7" i="1"/>
  <c r="BS7" i="1"/>
  <c r="BU7" i="1"/>
  <c r="DD139" i="4"/>
  <c r="DF139" i="4"/>
  <c r="DL139" i="4"/>
  <c r="DN139" i="4"/>
  <c r="DO139" i="4"/>
  <c r="CH139" i="4"/>
  <c r="CN139" i="4"/>
  <c r="CP139" i="4"/>
  <c r="BE158" i="5"/>
  <c r="BF158" i="5"/>
  <c r="BG158" i="5"/>
  <c r="BD158" i="5"/>
  <c r="CT325" i="4"/>
  <c r="CQ325" i="4"/>
  <c r="DQ325" i="4"/>
  <c r="DD325" i="4"/>
  <c r="DF325" i="4"/>
  <c r="DL325" i="4"/>
  <c r="DN325" i="4"/>
  <c r="DO325" i="4"/>
  <c r="CH325" i="4"/>
  <c r="CN325" i="4"/>
  <c r="CP325" i="4"/>
  <c r="BU75" i="3"/>
  <c r="BR75" i="3"/>
  <c r="AN43" i="3"/>
  <c r="DI253" i="3"/>
  <c r="DL253" i="3"/>
  <c r="CY19" i="6"/>
  <c r="DE19" i="6"/>
  <c r="DG19" i="6"/>
  <c r="DH19" i="6"/>
  <c r="DK19" i="6"/>
  <c r="DM19" i="6"/>
  <c r="DN19" i="6"/>
  <c r="CY199" i="6"/>
  <c r="DE199" i="6"/>
  <c r="DG199" i="6"/>
  <c r="DH199" i="6"/>
  <c r="DN199" i="6"/>
  <c r="DM199" i="6"/>
  <c r="CR51" i="6"/>
  <c r="CQ51" i="6"/>
  <c r="DD328" i="4"/>
  <c r="DF328" i="4"/>
  <c r="DL328" i="4"/>
  <c r="DN328" i="4"/>
  <c r="DO328" i="4"/>
  <c r="CH328" i="4"/>
  <c r="CN328" i="4"/>
  <c r="CP328" i="4"/>
  <c r="CT284" i="4"/>
  <c r="DQ284" i="4"/>
  <c r="CQ284" i="4"/>
  <c r="CY14" i="1"/>
  <c r="CX14" i="1"/>
  <c r="BK59" i="4"/>
  <c r="BQ59" i="4"/>
  <c r="BS59" i="4"/>
  <c r="BT59" i="4"/>
  <c r="BU59" i="4"/>
  <c r="BC34" i="1"/>
  <c r="DS103" i="4"/>
  <c r="CH323" i="4"/>
  <c r="CN323" i="4"/>
  <c r="CP323" i="4"/>
  <c r="DD323" i="4"/>
  <c r="DF323" i="4"/>
  <c r="DL323" i="4"/>
  <c r="DN323" i="4"/>
  <c r="DO323" i="4"/>
  <c r="BK34" i="5"/>
  <c r="BQ34" i="5"/>
  <c r="BS34" i="5"/>
  <c r="BT34" i="5"/>
  <c r="BU34" i="5"/>
  <c r="CP34" i="3"/>
  <c r="CD34" i="3"/>
  <c r="CJ34" i="3"/>
  <c r="CL34" i="3"/>
  <c r="CM34" i="3"/>
  <c r="BY176" i="3"/>
  <c r="BZ176" i="3"/>
  <c r="BX176" i="3"/>
  <c r="BQ155" i="3"/>
  <c r="BS155" i="3"/>
  <c r="BM155" i="3"/>
  <c r="BL155" i="3"/>
  <c r="BN155" i="3"/>
  <c r="BI155" i="3"/>
  <c r="BT155" i="3"/>
  <c r="BO155" i="3"/>
  <c r="BK155" i="3"/>
  <c r="BH155" i="3"/>
  <c r="BJ155" i="3"/>
  <c r="AX209" i="3"/>
  <c r="AV309" i="3"/>
  <c r="AX309" i="3"/>
  <c r="CY21" i="3"/>
  <c r="DE21" i="3"/>
  <c r="DG21" i="3"/>
  <c r="DH21" i="3"/>
  <c r="DI21" i="3"/>
  <c r="DL95" i="3"/>
  <c r="AZ116" i="3"/>
  <c r="BA116" i="3"/>
  <c r="BR109" i="6"/>
  <c r="BU109" i="6"/>
  <c r="BK246" i="5"/>
  <c r="BQ246" i="5"/>
  <c r="BS246" i="5"/>
  <c r="BT246" i="5"/>
  <c r="BU246" i="5"/>
  <c r="DL294" i="3"/>
  <c r="BK142" i="5"/>
  <c r="BQ142" i="5"/>
  <c r="BS142" i="5"/>
  <c r="BT142" i="5"/>
  <c r="BU142" i="5"/>
  <c r="DS118" i="4"/>
  <c r="BF155" i="4"/>
  <c r="BG155" i="4"/>
  <c r="BD155" i="4"/>
  <c r="BE155" i="4"/>
  <c r="DS175" i="4"/>
  <c r="BE283" i="4"/>
  <c r="BD283" i="4"/>
  <c r="BF283" i="4"/>
  <c r="BG283" i="4"/>
  <c r="BE69" i="4"/>
  <c r="BD69" i="4"/>
  <c r="BF69" i="4"/>
  <c r="BG69" i="4"/>
  <c r="CY30" i="1"/>
  <c r="CX30" i="1"/>
  <c r="CY31" i="6"/>
  <c r="DE31" i="6"/>
  <c r="DG31" i="6"/>
  <c r="DH31" i="6"/>
  <c r="DM31" i="6"/>
  <c r="DN31" i="6"/>
  <c r="BM35" i="1"/>
  <c r="BS35" i="1"/>
  <c r="BU35" i="1"/>
  <c r="DE35" i="1"/>
  <c r="DG35" i="1"/>
  <c r="DM35" i="1"/>
  <c r="DO35" i="1"/>
  <c r="DP35" i="1"/>
  <c r="BK106" i="4"/>
  <c r="BQ106" i="4"/>
  <c r="BS106" i="4"/>
  <c r="BT106" i="4"/>
  <c r="BU106" i="4"/>
  <c r="BE17" i="4"/>
  <c r="BD17" i="4"/>
  <c r="BF17" i="4"/>
  <c r="BG17" i="4"/>
  <c r="DE13" i="1"/>
  <c r="DG13" i="1"/>
  <c r="DM13" i="1"/>
  <c r="DO13" i="1"/>
  <c r="DP13" i="1"/>
  <c r="BM13" i="1"/>
  <c r="BS13" i="1"/>
  <c r="BU13" i="1"/>
  <c r="BE26" i="4"/>
  <c r="BD26" i="4"/>
  <c r="BF26" i="4"/>
  <c r="BG26" i="4"/>
  <c r="BU134" i="3"/>
  <c r="BR134" i="3"/>
  <c r="BU53" i="3"/>
  <c r="BR53" i="3"/>
  <c r="CD16" i="3"/>
  <c r="CJ16" i="3"/>
  <c r="CL16" i="3"/>
  <c r="CM16" i="3"/>
  <c r="CP16" i="3"/>
  <c r="BN310" i="3"/>
  <c r="BK310" i="3"/>
  <c r="BS310" i="3"/>
  <c r="BL310" i="3"/>
  <c r="BI310" i="3"/>
  <c r="BO310" i="3"/>
  <c r="BQ310" i="3"/>
  <c r="BT310" i="3"/>
  <c r="BM310" i="3"/>
  <c r="BH310" i="3"/>
  <c r="CV97" i="5"/>
  <c r="CU97" i="5"/>
  <c r="BX167" i="3"/>
  <c r="BY167" i="3"/>
  <c r="BZ167" i="3"/>
  <c r="BX66" i="5"/>
  <c r="BJ329" i="3"/>
  <c r="BP329" i="3"/>
  <c r="CB233" i="4"/>
  <c r="CC233" i="4"/>
  <c r="CD233" i="4"/>
  <c r="CA233" i="4"/>
  <c r="DF283" i="4"/>
  <c r="DL283" i="4"/>
  <c r="DN283" i="4"/>
  <c r="DO283" i="4"/>
  <c r="DP283" i="4"/>
  <c r="CT173" i="3"/>
  <c r="CU173" i="3"/>
  <c r="CS173" i="3"/>
  <c r="BY255" i="3"/>
  <c r="BZ255" i="3"/>
  <c r="BX255" i="3"/>
  <c r="CA171" i="5"/>
  <c r="CC171" i="5"/>
  <c r="CD171" i="5"/>
  <c r="CB171" i="5"/>
  <c r="CG323" i="3"/>
  <c r="CC323" i="3"/>
  <c r="CN323" i="3"/>
  <c r="CO323" i="3"/>
  <c r="CF323" i="3"/>
  <c r="CK323" i="3"/>
  <c r="CI323" i="3"/>
  <c r="CH323" i="3"/>
  <c r="CE323" i="3"/>
  <c r="CB323" i="3"/>
  <c r="CI11" i="3"/>
  <c r="CG11" i="3"/>
  <c r="CK11" i="3"/>
  <c r="CF11" i="3"/>
  <c r="CC11" i="3"/>
  <c r="CE11" i="3"/>
  <c r="CH11" i="3"/>
  <c r="CN11" i="3"/>
  <c r="CO11" i="3"/>
  <c r="CB11" i="3"/>
  <c r="DE198" i="3"/>
  <c r="DG198" i="3"/>
  <c r="DH198" i="3"/>
  <c r="DI198" i="3"/>
  <c r="DM83" i="6"/>
  <c r="DN83" i="6"/>
  <c r="CY83" i="6"/>
  <c r="DE83" i="6"/>
  <c r="DG83" i="6"/>
  <c r="DH83" i="6"/>
  <c r="DK83" i="6"/>
  <c r="BC4" i="1"/>
  <c r="DQ307" i="4"/>
  <c r="CT307" i="4"/>
  <c r="CQ307" i="4"/>
  <c r="DD307" i="4"/>
  <c r="DF307" i="4"/>
  <c r="DL307" i="4"/>
  <c r="DN307" i="4"/>
  <c r="DO307" i="4"/>
  <c r="DP307" i="4"/>
  <c r="CH307" i="4"/>
  <c r="CN307" i="4"/>
  <c r="CP307" i="4"/>
  <c r="CT107" i="5"/>
  <c r="DQ107" i="5"/>
  <c r="CQ107" i="5"/>
  <c r="DE30" i="1"/>
  <c r="DG30" i="1"/>
  <c r="DM30" i="1"/>
  <c r="DO30" i="1"/>
  <c r="DP30" i="1"/>
  <c r="BM30" i="1"/>
  <c r="BS30" i="1"/>
  <c r="BU30" i="1"/>
  <c r="DD131" i="4"/>
  <c r="DF131" i="4"/>
  <c r="DL131" i="4"/>
  <c r="DN131" i="4"/>
  <c r="DO131" i="4"/>
  <c r="CH131" i="4"/>
  <c r="CN131" i="4"/>
  <c r="CP131" i="4"/>
  <c r="BJ266" i="3"/>
  <c r="BP266" i="3"/>
  <c r="DP177" i="5"/>
  <c r="CD207" i="3"/>
  <c r="CJ207" i="3"/>
  <c r="CL207" i="3"/>
  <c r="CP207" i="3"/>
  <c r="CM207" i="3"/>
  <c r="CE30" i="3"/>
  <c r="CN30" i="3"/>
  <c r="CH30" i="3"/>
  <c r="CB30" i="3"/>
  <c r="CO30" i="3"/>
  <c r="CG30" i="3"/>
  <c r="CI30" i="3"/>
  <c r="CK30" i="3"/>
  <c r="CC30" i="3"/>
  <c r="CF30" i="3"/>
  <c r="DL230" i="3"/>
  <c r="DL305" i="3"/>
  <c r="CY324" i="3"/>
  <c r="DE324" i="3"/>
  <c r="DG324" i="3"/>
  <c r="DH324" i="3"/>
  <c r="DI324" i="3"/>
  <c r="AY51" i="3"/>
  <c r="DD99" i="5"/>
  <c r="DF99" i="5"/>
  <c r="DL99" i="5"/>
  <c r="DN99" i="5"/>
  <c r="DO99" i="5"/>
  <c r="CH99" i="5"/>
  <c r="CN99" i="5"/>
  <c r="CP99" i="5"/>
  <c r="CR15" i="6"/>
  <c r="CQ15" i="6"/>
  <c r="BC8" i="5"/>
  <c r="BB8" i="5"/>
  <c r="CQ170" i="5"/>
  <c r="DQ170" i="5"/>
  <c r="CT170" i="5"/>
  <c r="BP333" i="3"/>
  <c r="BQ274" i="4"/>
  <c r="BS274" i="4"/>
  <c r="BT274" i="4"/>
  <c r="BU274" i="4"/>
  <c r="AN100" i="3"/>
  <c r="BM16" i="1"/>
  <c r="BS16" i="1"/>
  <c r="BU16" i="1"/>
  <c r="DE16" i="1"/>
  <c r="DG16" i="1"/>
  <c r="DM16" i="1"/>
  <c r="DO16" i="1"/>
  <c r="DP16" i="1"/>
  <c r="CR134" i="6"/>
  <c r="CQ134" i="6"/>
  <c r="BC324" i="4"/>
  <c r="BB324" i="4"/>
  <c r="BV26" i="1"/>
  <c r="BY26" i="1"/>
  <c r="DR26" i="1"/>
  <c r="DL277" i="4"/>
  <c r="DN277" i="4"/>
  <c r="DO277" i="4"/>
  <c r="DP277" i="4"/>
  <c r="BX294" i="4"/>
  <c r="BK294" i="4"/>
  <c r="BQ294" i="4"/>
  <c r="BS294" i="4"/>
  <c r="BT294" i="4"/>
  <c r="BU294" i="4"/>
  <c r="CT144" i="6"/>
  <c r="CU144" i="6"/>
  <c r="CS144" i="6"/>
  <c r="BC134" i="5"/>
  <c r="BB134" i="5"/>
  <c r="CY35" i="6"/>
  <c r="DE35" i="6"/>
  <c r="DG35" i="6"/>
  <c r="DH35" i="6"/>
  <c r="DN35" i="6"/>
  <c r="DM35" i="6"/>
  <c r="CH170" i="4"/>
  <c r="CN170" i="4"/>
  <c r="CP170" i="4"/>
  <c r="DF170" i="4"/>
  <c r="DL170" i="4"/>
  <c r="DN170" i="4"/>
  <c r="DO170" i="4"/>
  <c r="BE234" i="4"/>
  <c r="BD234" i="4"/>
  <c r="BF234" i="4"/>
  <c r="BG234" i="4"/>
  <c r="BE181" i="4"/>
  <c r="BF181" i="4"/>
  <c r="BG181" i="4"/>
  <c r="BD181" i="4"/>
  <c r="BC118" i="3"/>
  <c r="BF118" i="3"/>
  <c r="BB118" i="3"/>
  <c r="CS155" i="6"/>
  <c r="CT155" i="6"/>
  <c r="CU155" i="6"/>
  <c r="CY83" i="5"/>
  <c r="DB83" i="5"/>
  <c r="CW83" i="5"/>
  <c r="CX83" i="5"/>
  <c r="CY205" i="4"/>
  <c r="DB205" i="4"/>
  <c r="CW205" i="4"/>
  <c r="CX205" i="4"/>
  <c r="BX24" i="6"/>
  <c r="BY24" i="6"/>
  <c r="BZ24" i="6"/>
  <c r="DL235" i="4"/>
  <c r="DN235" i="4"/>
  <c r="DO235" i="4"/>
  <c r="DP235" i="4"/>
  <c r="DS109" i="5"/>
  <c r="CQ158" i="3"/>
  <c r="CR158" i="3"/>
  <c r="BB82" i="5"/>
  <c r="BC82" i="5"/>
  <c r="DL176" i="3"/>
  <c r="CR36" i="6"/>
  <c r="CQ36" i="6"/>
  <c r="BC247" i="4"/>
  <c r="BB247" i="4"/>
  <c r="DE9" i="1"/>
  <c r="DG9" i="1"/>
  <c r="DM9" i="1"/>
  <c r="DO9" i="1"/>
  <c r="DP9" i="1"/>
  <c r="BM9" i="1"/>
  <c r="BS9" i="1"/>
  <c r="BU9" i="1"/>
  <c r="BZ239" i="5"/>
  <c r="BY239" i="5"/>
  <c r="CX225" i="5"/>
  <c r="CW225" i="5"/>
  <c r="CY225" i="5"/>
  <c r="DB225" i="5"/>
  <c r="BY154" i="6"/>
  <c r="BZ154" i="6"/>
  <c r="BX154" i="6"/>
  <c r="AY317" i="3"/>
  <c r="CY139" i="3"/>
  <c r="DE139" i="3"/>
  <c r="DG139" i="3"/>
  <c r="DH139" i="3"/>
  <c r="DI139" i="3"/>
  <c r="CM18" i="3"/>
  <c r="CQ151" i="6"/>
  <c r="CR151" i="6"/>
  <c r="DS110" i="5"/>
  <c r="BJ225" i="3"/>
  <c r="BP225" i="3"/>
  <c r="DS168" i="4"/>
  <c r="DF168" i="4"/>
  <c r="DL168" i="4"/>
  <c r="DN168" i="4"/>
  <c r="DO168" i="4"/>
  <c r="DP168" i="4"/>
  <c r="CT124" i="6"/>
  <c r="CU124" i="6"/>
  <c r="CS124" i="6"/>
  <c r="BQ330" i="4"/>
  <c r="BS330" i="4"/>
  <c r="BT330" i="4"/>
  <c r="BU330" i="4"/>
  <c r="DS182" i="4"/>
  <c r="DF189" i="4"/>
  <c r="DL189" i="4"/>
  <c r="DN189" i="4"/>
  <c r="DO189" i="4"/>
  <c r="DP189" i="4"/>
  <c r="BX316" i="4"/>
  <c r="BK25" i="4"/>
  <c r="BQ25" i="4"/>
  <c r="BS25" i="4"/>
  <c r="BT25" i="4"/>
  <c r="BU25" i="4"/>
  <c r="CQ25" i="6"/>
  <c r="CR25" i="6"/>
  <c r="BB170" i="4"/>
  <c r="BC170" i="4"/>
  <c r="CS141" i="6"/>
  <c r="CT141" i="6"/>
  <c r="CU141" i="6"/>
  <c r="BE104" i="5"/>
  <c r="BF104" i="5"/>
  <c r="BG104" i="5"/>
  <c r="BD104" i="5"/>
  <c r="CQ138" i="4"/>
  <c r="CT138" i="4"/>
  <c r="DQ138" i="4"/>
  <c r="BD58" i="4"/>
  <c r="BF58" i="4"/>
  <c r="BG58" i="4"/>
  <c r="BE58" i="4"/>
  <c r="BE62" i="4"/>
  <c r="BD62" i="4"/>
  <c r="BF62" i="4"/>
  <c r="BG62" i="4"/>
  <c r="CX50" i="4"/>
  <c r="CY50" i="4"/>
  <c r="DB50" i="4"/>
  <c r="CW50" i="4"/>
  <c r="BB99" i="6"/>
  <c r="BC99" i="6"/>
  <c r="BX284" i="4"/>
  <c r="BE29" i="5"/>
  <c r="BF29" i="5"/>
  <c r="BG29" i="5"/>
  <c r="BD29" i="5"/>
  <c r="AX280" i="3"/>
  <c r="BE16" i="5"/>
  <c r="BD16" i="5"/>
  <c r="BF16" i="5"/>
  <c r="BG16" i="5"/>
  <c r="CH116" i="5"/>
  <c r="CN116" i="5"/>
  <c r="CP116" i="5"/>
  <c r="DD116" i="5"/>
  <c r="DF116" i="5"/>
  <c r="DL116" i="5"/>
  <c r="DN116" i="5"/>
  <c r="DO116" i="5"/>
  <c r="BE135" i="5"/>
  <c r="BF135" i="5"/>
  <c r="BG135" i="5"/>
  <c r="BD135" i="5"/>
  <c r="CH246" i="5"/>
  <c r="CN246" i="5"/>
  <c r="CP246" i="5"/>
  <c r="DD246" i="5"/>
  <c r="DF246" i="5"/>
  <c r="DL246" i="5"/>
  <c r="DN246" i="5"/>
  <c r="DO246" i="5"/>
  <c r="DF156" i="4"/>
  <c r="DL156" i="4"/>
  <c r="DN156" i="4"/>
  <c r="DO156" i="4"/>
  <c r="DP156" i="4"/>
  <c r="BE98" i="5"/>
  <c r="BF98" i="5"/>
  <c r="BG98" i="5"/>
  <c r="BD98" i="5"/>
  <c r="DF256" i="4"/>
  <c r="DL256" i="4"/>
  <c r="DN256" i="4"/>
  <c r="DO256" i="4"/>
  <c r="DP256" i="4"/>
  <c r="AV38" i="1"/>
  <c r="AX38" i="1"/>
  <c r="AY38" i="1"/>
  <c r="AZ38" i="1"/>
  <c r="BB197" i="4"/>
  <c r="BC197" i="4"/>
  <c r="DQ311" i="4"/>
  <c r="CQ311" i="4"/>
  <c r="CT311" i="4"/>
  <c r="DD311" i="4"/>
  <c r="DF311" i="4"/>
  <c r="DL311" i="4"/>
  <c r="DN311" i="4"/>
  <c r="DO311" i="4"/>
  <c r="DP311" i="4"/>
  <c r="CH311" i="4"/>
  <c r="CN311" i="4"/>
  <c r="CP311" i="4"/>
  <c r="BC104" i="3"/>
  <c r="BF104" i="3"/>
  <c r="BB104" i="3"/>
  <c r="DD66" i="5"/>
  <c r="DF66" i="5"/>
  <c r="DL66" i="5"/>
  <c r="DN66" i="5"/>
  <c r="DO66" i="5"/>
  <c r="CH66" i="5"/>
  <c r="CN66" i="5"/>
  <c r="CP66" i="5"/>
  <c r="BV158" i="3"/>
  <c r="BW158" i="3"/>
  <c r="BF175" i="4"/>
  <c r="BG175" i="4"/>
  <c r="BD175" i="4"/>
  <c r="BE175" i="4"/>
  <c r="CT59" i="3"/>
  <c r="CU59" i="3"/>
  <c r="CS59" i="3"/>
  <c r="CE170" i="3"/>
  <c r="CN170" i="3"/>
  <c r="CH170" i="3"/>
  <c r="CF170" i="3"/>
  <c r="CK170" i="3"/>
  <c r="CI170" i="3"/>
  <c r="CO170" i="3"/>
  <c r="CG170" i="3"/>
  <c r="CB170" i="3"/>
  <c r="CC170" i="3"/>
  <c r="DN82" i="6"/>
  <c r="CY82" i="6"/>
  <c r="DE82" i="6"/>
  <c r="DG82" i="6"/>
  <c r="DH82" i="6"/>
  <c r="DK82" i="6"/>
  <c r="DM82" i="6"/>
  <c r="DM202" i="6"/>
  <c r="CY202" i="6"/>
  <c r="DE202" i="6"/>
  <c r="DG202" i="6"/>
  <c r="DH202" i="6"/>
  <c r="DK202" i="6"/>
  <c r="DN202" i="6"/>
  <c r="DL152" i="3"/>
  <c r="AN299" i="3"/>
  <c r="BQ308" i="4"/>
  <c r="BS308" i="4"/>
  <c r="BT308" i="4"/>
  <c r="BU308" i="4"/>
  <c r="AW31" i="6"/>
  <c r="AZ31" i="6"/>
  <c r="BX171" i="4"/>
  <c r="BY17" i="5"/>
  <c r="BZ17" i="5"/>
  <c r="CT58" i="6"/>
  <c r="CU58" i="6"/>
  <c r="CS58" i="6"/>
  <c r="BJ246" i="3"/>
  <c r="BP246" i="3"/>
  <c r="CQ93" i="4"/>
  <c r="DQ93" i="4"/>
  <c r="CT93" i="4"/>
  <c r="BA164" i="3"/>
  <c r="AZ164" i="3"/>
  <c r="AY249" i="3"/>
  <c r="AV249" i="3"/>
  <c r="AX249" i="3"/>
  <c r="DD186" i="5"/>
  <c r="DF186" i="5"/>
  <c r="DL186" i="5"/>
  <c r="DN186" i="5"/>
  <c r="DO186" i="5"/>
  <c r="CH186" i="5"/>
  <c r="CN186" i="5"/>
  <c r="CP186" i="5"/>
  <c r="CP225" i="3"/>
  <c r="CD225" i="3"/>
  <c r="CJ225" i="3"/>
  <c r="CL225" i="3"/>
  <c r="BB6" i="5"/>
  <c r="BC6" i="5"/>
  <c r="AV28" i="1"/>
  <c r="AX28" i="1"/>
  <c r="AY28" i="1"/>
  <c r="AZ28" i="1"/>
  <c r="BC25" i="6"/>
  <c r="BB25" i="6"/>
  <c r="CS141" i="3"/>
  <c r="CT141" i="3"/>
  <c r="CU141" i="3"/>
  <c r="DF120" i="4"/>
  <c r="DL120" i="4"/>
  <c r="DN120" i="4"/>
  <c r="DO120" i="4"/>
  <c r="DP120" i="4"/>
  <c r="BX263" i="4"/>
  <c r="DS28" i="4"/>
  <c r="DF28" i="4"/>
  <c r="DL28" i="4"/>
  <c r="DN28" i="4"/>
  <c r="DO28" i="4"/>
  <c r="DP28" i="4"/>
  <c r="DS67" i="5"/>
  <c r="DS199" i="4"/>
  <c r="DA43" i="1"/>
  <c r="CZ43" i="1"/>
  <c r="DB43" i="1"/>
  <c r="DC43" i="1"/>
  <c r="BW99" i="6"/>
  <c r="BV99" i="6"/>
  <c r="BF312" i="4"/>
  <c r="BG312" i="4"/>
  <c r="BD312" i="4"/>
  <c r="BE312" i="4"/>
  <c r="DM186" i="6"/>
  <c r="DN186" i="6"/>
  <c r="CY186" i="6"/>
  <c r="DE186" i="6"/>
  <c r="DG186" i="6"/>
  <c r="DH186" i="6"/>
  <c r="DK186" i="6"/>
  <c r="BX314" i="4"/>
  <c r="DA4" i="1"/>
  <c r="DB4" i="1"/>
  <c r="DC4" i="1"/>
  <c r="CZ4" i="1"/>
  <c r="DD169" i="4"/>
  <c r="DF169" i="4"/>
  <c r="DL169" i="4"/>
  <c r="DN169" i="4"/>
  <c r="DO169" i="4"/>
  <c r="DP169" i="4"/>
  <c r="CH169" i="4"/>
  <c r="CN169" i="4"/>
  <c r="CP169" i="4"/>
  <c r="BK138" i="4"/>
  <c r="BQ138" i="4"/>
  <c r="BS138" i="4"/>
  <c r="BT138" i="4"/>
  <c r="BU138" i="4"/>
  <c r="CS174" i="6"/>
  <c r="CT174" i="6"/>
  <c r="CU174" i="6"/>
  <c r="BV97" i="6"/>
  <c r="BW97" i="6"/>
  <c r="DL44" i="4"/>
  <c r="DN44" i="4"/>
  <c r="DO44" i="4"/>
  <c r="DP44" i="4"/>
  <c r="BR268" i="3"/>
  <c r="BU268" i="3"/>
  <c r="BM256" i="3"/>
  <c r="BQ256" i="3"/>
  <c r="BO256" i="3"/>
  <c r="BL256" i="3"/>
  <c r="BH256" i="3"/>
  <c r="BN256" i="3"/>
  <c r="BS256" i="3"/>
  <c r="BT256" i="3"/>
  <c r="BI256" i="3"/>
  <c r="BK256" i="3"/>
  <c r="DS124" i="4"/>
  <c r="BB193" i="4"/>
  <c r="BC193" i="4"/>
  <c r="BU124" i="6"/>
  <c r="BR124" i="6"/>
  <c r="BX105" i="4"/>
  <c r="CT38" i="6"/>
  <c r="CU38" i="6"/>
  <c r="CS38" i="6"/>
  <c r="BE191" i="5"/>
  <c r="BD191" i="5"/>
  <c r="BF191" i="5"/>
  <c r="BG191" i="5"/>
  <c r="CD92" i="3"/>
  <c r="CJ92" i="3"/>
  <c r="CL92" i="3"/>
  <c r="CM92" i="3"/>
  <c r="CP92" i="3"/>
  <c r="BX307" i="4"/>
  <c r="BA39" i="6"/>
  <c r="AN30" i="3"/>
  <c r="CQ158" i="6"/>
  <c r="CR158" i="6"/>
  <c r="CY198" i="6"/>
  <c r="DE198" i="6"/>
  <c r="DG198" i="6"/>
  <c r="DH198" i="6"/>
  <c r="DM198" i="6"/>
  <c r="DN198" i="6"/>
  <c r="DD274" i="4"/>
  <c r="DF274" i="4"/>
  <c r="DL274" i="4"/>
  <c r="DN274" i="4"/>
  <c r="DO274" i="4"/>
  <c r="CH274" i="4"/>
  <c r="CN274" i="4"/>
  <c r="CP274" i="4"/>
  <c r="DS181" i="4"/>
  <c r="BU180" i="6"/>
  <c r="BR180" i="6"/>
  <c r="BC298" i="4"/>
  <c r="BB298" i="4"/>
  <c r="BK246" i="4"/>
  <c r="BQ246" i="4"/>
  <c r="BS246" i="4"/>
  <c r="BT246" i="4"/>
  <c r="BU246" i="4"/>
  <c r="BQ170" i="4"/>
  <c r="BS170" i="4"/>
  <c r="BT170" i="4"/>
  <c r="BU170" i="4"/>
  <c r="DD221" i="4"/>
  <c r="DF221" i="4"/>
  <c r="DL221" i="4"/>
  <c r="DN221" i="4"/>
  <c r="DO221" i="4"/>
  <c r="CH221" i="4"/>
  <c r="CN221" i="4"/>
  <c r="CP221" i="4"/>
  <c r="BJ15" i="3"/>
  <c r="BP15" i="3"/>
  <c r="BU20" i="3"/>
  <c r="BR20" i="3"/>
  <c r="DQ214" i="5"/>
  <c r="CT214" i="5"/>
  <c r="CQ214" i="5"/>
  <c r="BB165" i="3"/>
  <c r="BC165" i="3"/>
  <c r="BF165" i="3"/>
  <c r="CY199" i="5"/>
  <c r="DB199" i="5"/>
  <c r="CW199" i="5"/>
  <c r="CX199" i="5"/>
  <c r="DI189" i="3"/>
  <c r="BN317" i="3"/>
  <c r="BM317" i="3"/>
  <c r="BK317" i="3"/>
  <c r="BI317" i="3"/>
  <c r="BL317" i="3"/>
  <c r="BS317" i="3"/>
  <c r="BQ317" i="3"/>
  <c r="BT317" i="3"/>
  <c r="BH317" i="3"/>
  <c r="BO317" i="3"/>
  <c r="DS2" i="4"/>
  <c r="CY186" i="3"/>
  <c r="DE186" i="3"/>
  <c r="DG186" i="3"/>
  <c r="DH186" i="3"/>
  <c r="DI186" i="3"/>
  <c r="BE147" i="4"/>
  <c r="BF147" i="4"/>
  <c r="BG147" i="4"/>
  <c r="BD147" i="4"/>
  <c r="BX197" i="4"/>
  <c r="BQ139" i="5"/>
  <c r="BS139" i="5"/>
  <c r="BT139" i="5"/>
  <c r="BU139" i="5"/>
  <c r="CS44" i="6"/>
  <c r="CT44" i="6"/>
  <c r="CU44" i="6"/>
  <c r="CP75" i="3"/>
  <c r="CD75" i="3"/>
  <c r="CJ75" i="3"/>
  <c r="CL75" i="3"/>
  <c r="CM75" i="3"/>
  <c r="BE64" i="5"/>
  <c r="BF64" i="5"/>
  <c r="BG64" i="5"/>
  <c r="BD64" i="5"/>
  <c r="BE156" i="6"/>
  <c r="BF156" i="6"/>
  <c r="BD156" i="6"/>
  <c r="BX175" i="6"/>
  <c r="BY175" i="6"/>
  <c r="BZ175" i="6"/>
  <c r="BC69" i="3"/>
  <c r="BF69" i="3"/>
  <c r="BB69" i="3"/>
  <c r="CY39" i="5"/>
  <c r="DB39" i="5"/>
  <c r="CW39" i="5"/>
  <c r="CX39" i="5"/>
  <c r="BY156" i="3"/>
  <c r="BZ156" i="3"/>
  <c r="BX156" i="3"/>
  <c r="BR129" i="6"/>
  <c r="BU129" i="6"/>
  <c r="BE287" i="4"/>
  <c r="BD287" i="4"/>
  <c r="BF287" i="4"/>
  <c r="BG287" i="4"/>
  <c r="BR215" i="3"/>
  <c r="BU215" i="3"/>
  <c r="BC161" i="3"/>
  <c r="BF161" i="3"/>
  <c r="BB161" i="3"/>
  <c r="DF239" i="4"/>
  <c r="DL239" i="4"/>
  <c r="DN239" i="4"/>
  <c r="DO239" i="4"/>
  <c r="DP239" i="4"/>
  <c r="BE61" i="4"/>
  <c r="BF61" i="4"/>
  <c r="BG61" i="4"/>
  <c r="BD61" i="4"/>
  <c r="BD142" i="5"/>
  <c r="BE142" i="5"/>
  <c r="BF142" i="5"/>
  <c r="BG142" i="5"/>
  <c r="CH330" i="4"/>
  <c r="CN330" i="4"/>
  <c r="CP330" i="4"/>
  <c r="DD330" i="4"/>
  <c r="DF330" i="4"/>
  <c r="DL330" i="4"/>
  <c r="DN330" i="4"/>
  <c r="DO330" i="4"/>
  <c r="DQ330" i="4"/>
  <c r="CQ330" i="4"/>
  <c r="CT330" i="4"/>
  <c r="BX298" i="4"/>
  <c r="BZ177" i="5"/>
  <c r="BY177" i="5"/>
  <c r="DP19" i="5"/>
  <c r="BC18" i="3"/>
  <c r="BF18" i="3"/>
  <c r="BB18" i="3"/>
  <c r="AP125" i="6"/>
  <c r="BA125" i="6"/>
  <c r="AZ125" i="6"/>
  <c r="BX166" i="5"/>
  <c r="DL159" i="4"/>
  <c r="DN159" i="4"/>
  <c r="DO159" i="4"/>
  <c r="DP159" i="4"/>
  <c r="BA327" i="3"/>
  <c r="AZ327" i="3"/>
  <c r="BB12" i="5"/>
  <c r="BC12" i="5"/>
  <c r="BJ34" i="3"/>
  <c r="BP34" i="3"/>
  <c r="CP17" i="3"/>
  <c r="CD17" i="3"/>
  <c r="CJ17" i="3"/>
  <c r="CL17" i="3"/>
  <c r="CM17" i="3"/>
  <c r="CR100" i="6"/>
  <c r="CQ100" i="6"/>
  <c r="DM30" i="6"/>
  <c r="CY30" i="6"/>
  <c r="DE30" i="6"/>
  <c r="DG30" i="6"/>
  <c r="DH30" i="6"/>
  <c r="DK30" i="6"/>
  <c r="DN30" i="6"/>
  <c r="BD231" i="4"/>
  <c r="BF231" i="4"/>
  <c r="BG231" i="4"/>
  <c r="BE231" i="4"/>
  <c r="BQ267" i="4"/>
  <c r="BS267" i="4"/>
  <c r="BT267" i="4"/>
  <c r="BU267" i="4"/>
  <c r="BE294" i="4"/>
  <c r="BD294" i="4"/>
  <c r="BF294" i="4"/>
  <c r="BC33" i="1"/>
  <c r="BY43" i="1"/>
  <c r="BV43" i="1"/>
  <c r="DR43" i="1"/>
  <c r="BR16" i="3"/>
  <c r="BU16" i="3"/>
  <c r="BC246" i="3"/>
  <c r="BB246" i="3"/>
  <c r="DL146" i="4"/>
  <c r="DN146" i="4"/>
  <c r="DO146" i="4"/>
  <c r="DP146" i="4"/>
  <c r="BK98" i="5"/>
  <c r="BQ98" i="5"/>
  <c r="BS98" i="5"/>
  <c r="BT98" i="5"/>
  <c r="BU98" i="5"/>
  <c r="BX98" i="5"/>
  <c r="BX250" i="5"/>
  <c r="BQ250" i="5"/>
  <c r="BS250" i="5"/>
  <c r="BT250" i="5"/>
  <c r="BU250" i="5"/>
  <c r="DF140" i="4"/>
  <c r="DL140" i="4"/>
  <c r="DN140" i="4"/>
  <c r="DO140" i="4"/>
  <c r="DP140" i="4"/>
  <c r="DF317" i="4"/>
  <c r="DL317" i="4"/>
  <c r="DN317" i="4"/>
  <c r="DO317" i="4"/>
  <c r="DP317" i="4"/>
  <c r="BC26" i="1"/>
  <c r="BX300" i="4"/>
  <c r="CH33" i="5"/>
  <c r="CN33" i="5"/>
  <c r="CP33" i="5"/>
  <c r="DD33" i="5"/>
  <c r="DF33" i="5"/>
  <c r="DL33" i="5"/>
  <c r="DN33" i="5"/>
  <c r="DO33" i="5"/>
  <c r="BJ292" i="3"/>
  <c r="BP292" i="3"/>
  <c r="DL205" i="3"/>
  <c r="DE205" i="3"/>
  <c r="DG205" i="3"/>
  <c r="DH205" i="3"/>
  <c r="DI205" i="3"/>
  <c r="BK137" i="4"/>
  <c r="BQ137" i="4"/>
  <c r="BS137" i="4"/>
  <c r="BT137" i="4"/>
  <c r="BU137" i="4"/>
  <c r="BS85" i="3"/>
  <c r="BQ85" i="3"/>
  <c r="BK85" i="3"/>
  <c r="BH85" i="3"/>
  <c r="BL85" i="3"/>
  <c r="BO85" i="3"/>
  <c r="BT85" i="3"/>
  <c r="BN85" i="3"/>
  <c r="BM85" i="3"/>
  <c r="BI85" i="3"/>
  <c r="BJ28" i="3"/>
  <c r="BP28" i="3"/>
  <c r="BU28" i="3"/>
  <c r="BR28" i="3"/>
  <c r="BB32" i="5"/>
  <c r="BC32" i="5"/>
  <c r="AP102" i="6"/>
  <c r="BF143" i="4"/>
  <c r="BG143" i="4"/>
  <c r="BD143" i="4"/>
  <c r="BE143" i="4"/>
  <c r="BD178" i="5"/>
  <c r="BE178" i="5"/>
  <c r="BF178" i="5"/>
  <c r="BG178" i="5"/>
  <c r="BE301" i="4"/>
  <c r="BD301" i="4"/>
  <c r="BF301" i="4"/>
  <c r="BG301" i="4"/>
  <c r="BB34" i="6"/>
  <c r="BC34" i="6"/>
  <c r="BD19" i="6"/>
  <c r="BE19" i="6"/>
  <c r="BF19" i="6"/>
  <c r="CY120" i="5"/>
  <c r="DB120" i="5"/>
  <c r="CX120" i="5"/>
  <c r="CW120" i="5"/>
  <c r="CT300" i="3"/>
  <c r="CU300" i="3"/>
  <c r="CS300" i="3"/>
  <c r="CT218" i="5"/>
  <c r="DQ218" i="5"/>
  <c r="CQ218" i="5"/>
  <c r="DD218" i="5"/>
  <c r="DF218" i="5"/>
  <c r="DL218" i="5"/>
  <c r="DN218" i="5"/>
  <c r="DO218" i="5"/>
  <c r="CH218" i="5"/>
  <c r="CN218" i="5"/>
  <c r="CP218" i="5"/>
  <c r="BJ340" i="3"/>
  <c r="BP340" i="3"/>
  <c r="AY155" i="3"/>
  <c r="AN155" i="3"/>
  <c r="AY163" i="3"/>
  <c r="BK182" i="5"/>
  <c r="BQ182" i="5"/>
  <c r="BS182" i="5"/>
  <c r="BT182" i="5"/>
  <c r="BU182" i="5"/>
  <c r="BF288" i="4"/>
  <c r="BG288" i="4"/>
  <c r="BD288" i="4"/>
  <c r="BE288" i="4"/>
  <c r="CT50" i="6"/>
  <c r="CU50" i="6"/>
  <c r="CS50" i="6"/>
  <c r="BX13" i="6"/>
  <c r="BY13" i="6"/>
  <c r="BZ13" i="6"/>
  <c r="DF250" i="4"/>
  <c r="DL250" i="4"/>
  <c r="DN250" i="4"/>
  <c r="DO250" i="4"/>
  <c r="DP250" i="4"/>
  <c r="CW64" i="5"/>
  <c r="CY64" i="5"/>
  <c r="DB64" i="5"/>
  <c r="CX64" i="5"/>
  <c r="BE178" i="4"/>
  <c r="BD178" i="4"/>
  <c r="BF178" i="4"/>
  <c r="BG178" i="4"/>
  <c r="CZ23" i="1"/>
  <c r="DB23" i="1"/>
  <c r="DC23" i="1"/>
  <c r="DA23" i="1"/>
  <c r="BJ291" i="3"/>
  <c r="BP291" i="3"/>
  <c r="CS21" i="6"/>
  <c r="CT21" i="6"/>
  <c r="CU21" i="6"/>
  <c r="BF11" i="2"/>
  <c r="BG11" i="2"/>
  <c r="BH11" i="2"/>
  <c r="BE11" i="2"/>
  <c r="CX166" i="4"/>
  <c r="CY166" i="4"/>
  <c r="DB166" i="4"/>
  <c r="CW166" i="4"/>
  <c r="BC92" i="3"/>
  <c r="BF92" i="3"/>
  <c r="BB92" i="3"/>
  <c r="BA28" i="3"/>
  <c r="AZ28" i="3"/>
  <c r="BY36" i="1"/>
  <c r="BV36" i="1"/>
  <c r="DR36" i="1"/>
  <c r="BK205" i="3"/>
  <c r="BO205" i="3"/>
  <c r="BI205" i="3"/>
  <c r="BL205" i="3"/>
  <c r="BM205" i="3"/>
  <c r="BQ205" i="3"/>
  <c r="BN205" i="3"/>
  <c r="BT205" i="3"/>
  <c r="BH205" i="3"/>
  <c r="BS205" i="3"/>
  <c r="BR133" i="6"/>
  <c r="BU133" i="6"/>
  <c r="BD101" i="4"/>
  <c r="BF101" i="4"/>
  <c r="BG101" i="4"/>
  <c r="BE101" i="4"/>
  <c r="CH310" i="4"/>
  <c r="CN310" i="4"/>
  <c r="CP310" i="4"/>
  <c r="DD310" i="4"/>
  <c r="DF310" i="4"/>
  <c r="DL310" i="4"/>
  <c r="DN310" i="4"/>
  <c r="DO310" i="4"/>
  <c r="CR99" i="6"/>
  <c r="CQ99" i="6"/>
  <c r="AZ157" i="6"/>
  <c r="BA157" i="6"/>
  <c r="CE100" i="3"/>
  <c r="CB100" i="3"/>
  <c r="CG100" i="3"/>
  <c r="CI100" i="3"/>
  <c r="CN100" i="3"/>
  <c r="CO100" i="3"/>
  <c r="CF100" i="3"/>
  <c r="CK100" i="3"/>
  <c r="CC100" i="3"/>
  <c r="CH100" i="3"/>
  <c r="CH286" i="4"/>
  <c r="CN286" i="4"/>
  <c r="CP286" i="4"/>
  <c r="DD286" i="4"/>
  <c r="DF286" i="4"/>
  <c r="DL286" i="4"/>
  <c r="DN286" i="4"/>
  <c r="DO286" i="4"/>
  <c r="BF19" i="2"/>
  <c r="BE19" i="2"/>
  <c r="BG19" i="2"/>
  <c r="BH19" i="2"/>
  <c r="BE126" i="4"/>
  <c r="BD126" i="4"/>
  <c r="BF126" i="4"/>
  <c r="BG126" i="4"/>
  <c r="BE24" i="4"/>
  <c r="BD24" i="4"/>
  <c r="BF24" i="4"/>
  <c r="BG24" i="4"/>
  <c r="CC100" i="4"/>
  <c r="CD100" i="4"/>
  <c r="CA100" i="4"/>
  <c r="CB100" i="4"/>
  <c r="BZ188" i="5"/>
  <c r="BY188" i="5"/>
  <c r="DS111" i="4"/>
  <c r="DM39" i="6"/>
  <c r="DN39" i="6"/>
  <c r="CY39" i="6"/>
  <c r="DE39" i="6"/>
  <c r="DG39" i="6"/>
  <c r="DH39" i="6"/>
  <c r="DK39" i="6"/>
  <c r="BY268" i="4"/>
  <c r="CW179" i="4"/>
  <c r="CY179" i="4"/>
  <c r="DB179" i="4"/>
  <c r="CX179" i="4"/>
  <c r="BY173" i="3"/>
  <c r="BZ173" i="3"/>
  <c r="BX173" i="3"/>
  <c r="BC74" i="5"/>
  <c r="BB74" i="5"/>
  <c r="BY94" i="5"/>
  <c r="CH202" i="5"/>
  <c r="CN202" i="5"/>
  <c r="CP202" i="5"/>
  <c r="DD202" i="5"/>
  <c r="DF202" i="5"/>
  <c r="DL202" i="5"/>
  <c r="DN202" i="5"/>
  <c r="DO202" i="5"/>
  <c r="BB277" i="4"/>
  <c r="BC277" i="4"/>
  <c r="CY217" i="4"/>
  <c r="DB217" i="4"/>
  <c r="CW217" i="4"/>
  <c r="CX217" i="4"/>
  <c r="CH276" i="4"/>
  <c r="CN276" i="4"/>
  <c r="CP276" i="4"/>
  <c r="DD276" i="4"/>
  <c r="DF276" i="4"/>
  <c r="DL276" i="4"/>
  <c r="DN276" i="4"/>
  <c r="DO276" i="4"/>
  <c r="CU145" i="5"/>
  <c r="CV145" i="5"/>
  <c r="CP268" i="3"/>
  <c r="CD268" i="3"/>
  <c r="CJ268" i="3"/>
  <c r="CL268" i="3"/>
  <c r="CE280" i="3"/>
  <c r="CN280" i="3"/>
  <c r="CK280" i="3"/>
  <c r="CB280" i="3"/>
  <c r="CO280" i="3"/>
  <c r="CF280" i="3"/>
  <c r="CH280" i="3"/>
  <c r="CG280" i="3"/>
  <c r="CI280" i="3"/>
  <c r="CC280" i="3"/>
  <c r="BN341" i="3"/>
  <c r="BM341" i="3"/>
  <c r="BK341" i="3"/>
  <c r="BI341" i="3"/>
  <c r="BS341" i="3"/>
  <c r="BT341" i="3"/>
  <c r="BH341" i="3"/>
  <c r="BL341" i="3"/>
  <c r="BQ341" i="3"/>
  <c r="BO341" i="3"/>
  <c r="CQ267" i="4"/>
  <c r="CT267" i="4"/>
  <c r="DQ267" i="4"/>
  <c r="BU26" i="6"/>
  <c r="BR26" i="6"/>
  <c r="CZ6" i="1"/>
  <c r="DB6" i="1"/>
  <c r="DC6" i="1"/>
  <c r="DA6" i="1"/>
  <c r="BD157" i="5"/>
  <c r="BF157" i="5"/>
  <c r="BG157" i="5"/>
  <c r="BE157" i="5"/>
  <c r="BE213" i="5"/>
  <c r="BD213" i="5"/>
  <c r="BF213" i="5"/>
  <c r="BG213" i="5"/>
  <c r="BY103" i="3"/>
  <c r="BZ103" i="3"/>
  <c r="BX103" i="3"/>
  <c r="CS128" i="3"/>
  <c r="CT128" i="3"/>
  <c r="CU128" i="3"/>
  <c r="CT98" i="5"/>
  <c r="DQ98" i="5"/>
  <c r="DS98" i="5"/>
  <c r="CQ98" i="5"/>
  <c r="CU177" i="5"/>
  <c r="CV177" i="5"/>
  <c r="BD164" i="5"/>
  <c r="BE164" i="5"/>
  <c r="BF164" i="5"/>
  <c r="BG164" i="5"/>
  <c r="BA53" i="3"/>
  <c r="AZ53" i="3"/>
  <c r="CW192" i="4"/>
  <c r="CY192" i="4"/>
  <c r="DB192" i="4"/>
  <c r="CX192" i="4"/>
  <c r="BV67" i="3"/>
  <c r="BW67" i="3"/>
  <c r="CD292" i="3"/>
  <c r="CJ292" i="3"/>
  <c r="CL292" i="3"/>
  <c r="CM292" i="3"/>
  <c r="CP292" i="3"/>
  <c r="DN86" i="6"/>
  <c r="DM86" i="6"/>
  <c r="CY86" i="6"/>
  <c r="DE86" i="6"/>
  <c r="DG86" i="6"/>
  <c r="DH86" i="6"/>
  <c r="BC18" i="5"/>
  <c r="BB18" i="5"/>
  <c r="DS136" i="4"/>
  <c r="BC327" i="4"/>
  <c r="BB327" i="4"/>
  <c r="BC31" i="4"/>
  <c r="BB31" i="4"/>
  <c r="BY28" i="1"/>
  <c r="BV28" i="1"/>
  <c r="DR28" i="1"/>
  <c r="DQ139" i="5"/>
  <c r="CT139" i="5"/>
  <c r="CQ139" i="5"/>
  <c r="BK149" i="3"/>
  <c r="BN149" i="3"/>
  <c r="BS149" i="3"/>
  <c r="BM149" i="3"/>
  <c r="BQ149" i="3"/>
  <c r="BH149" i="3"/>
  <c r="BI149" i="3"/>
  <c r="BO149" i="3"/>
  <c r="BT149" i="3"/>
  <c r="BL149" i="3"/>
  <c r="BE67" i="4"/>
  <c r="BD67" i="4"/>
  <c r="BF67" i="4"/>
  <c r="BG67" i="4"/>
  <c r="CY39" i="1"/>
  <c r="CX39" i="1"/>
  <c r="DD241" i="4"/>
  <c r="DF241" i="4"/>
  <c r="DL241" i="4"/>
  <c r="DN241" i="4"/>
  <c r="DO241" i="4"/>
  <c r="CH241" i="4"/>
  <c r="CN241" i="4"/>
  <c r="CP241" i="4"/>
  <c r="CZ24" i="1"/>
  <c r="DB24" i="1"/>
  <c r="DC24" i="1"/>
  <c r="DA24" i="1"/>
  <c r="BF161" i="4"/>
  <c r="BG161" i="4"/>
  <c r="BD161" i="4"/>
  <c r="BE161" i="4"/>
  <c r="DS239" i="5"/>
  <c r="CB32" i="4"/>
  <c r="CC32" i="4"/>
  <c r="CD32" i="4"/>
  <c r="CA32" i="4"/>
  <c r="BV298" i="3"/>
  <c r="BW298" i="3"/>
  <c r="DR30" i="1"/>
  <c r="DT30" i="1"/>
  <c r="BV30" i="1"/>
  <c r="BY30" i="1"/>
  <c r="DE12" i="1"/>
  <c r="DG12" i="1"/>
  <c r="DM12" i="1"/>
  <c r="DO12" i="1"/>
  <c r="DP12" i="1"/>
  <c r="BM12" i="1"/>
  <c r="BS12" i="1"/>
  <c r="BU12" i="1"/>
  <c r="CY161" i="4"/>
  <c r="DB161" i="4"/>
  <c r="CW161" i="4"/>
  <c r="CX161" i="4"/>
  <c r="BI339" i="3"/>
  <c r="BT339" i="3"/>
  <c r="BS339" i="3"/>
  <c r="BQ339" i="3"/>
  <c r="BH339" i="3"/>
  <c r="BJ339" i="3"/>
  <c r="BN339" i="3"/>
  <c r="BL339" i="3"/>
  <c r="BM339" i="3"/>
  <c r="BK339" i="3"/>
  <c r="BO339" i="3"/>
  <c r="CT156" i="6"/>
  <c r="CU156" i="6"/>
  <c r="CS156" i="6"/>
  <c r="AZ215" i="3"/>
  <c r="BA215" i="3"/>
  <c r="CD20" i="3"/>
  <c r="CJ20" i="3"/>
  <c r="CL20" i="3"/>
  <c r="CM20" i="3"/>
  <c r="CP20" i="3"/>
  <c r="BE4" i="4"/>
  <c r="BD4" i="4"/>
  <c r="BF4" i="4"/>
  <c r="BG4" i="4"/>
  <c r="BY169" i="3"/>
  <c r="BZ169" i="3"/>
  <c r="BX169" i="3"/>
  <c r="BC87" i="6"/>
  <c r="BB87" i="6"/>
  <c r="BC43" i="4"/>
  <c r="BB43" i="4"/>
  <c r="DD234" i="5"/>
  <c r="DF234" i="5"/>
  <c r="DL234" i="5"/>
  <c r="DN234" i="5"/>
  <c r="DO234" i="5"/>
  <c r="CH234" i="5"/>
  <c r="CN234" i="5"/>
  <c r="CP234" i="5"/>
  <c r="BX169" i="4"/>
  <c r="BB19" i="4"/>
  <c r="BC19" i="4"/>
  <c r="BB162" i="6"/>
  <c r="BC162" i="6"/>
  <c r="AY299" i="3"/>
  <c r="BA31" i="6"/>
  <c r="CX210" i="4"/>
  <c r="CY210" i="4"/>
  <c r="DB210" i="4"/>
  <c r="CW210" i="4"/>
  <c r="CH93" i="4"/>
  <c r="CN93" i="4"/>
  <c r="CP93" i="4"/>
  <c r="DD93" i="4"/>
  <c r="DF93" i="4"/>
  <c r="DL93" i="4"/>
  <c r="DN93" i="4"/>
  <c r="DO93" i="4"/>
  <c r="BM42" i="1"/>
  <c r="BS42" i="1"/>
  <c r="BU42" i="1"/>
  <c r="DE42" i="1"/>
  <c r="DG42" i="1"/>
  <c r="DM42" i="1"/>
  <c r="DO42" i="1"/>
  <c r="DP42" i="1"/>
  <c r="CQ186" i="5"/>
  <c r="CT186" i="5"/>
  <c r="DQ186" i="5"/>
  <c r="DS186" i="5"/>
  <c r="AZ334" i="3"/>
  <c r="BA334" i="3"/>
  <c r="CU19" i="5"/>
  <c r="CV19" i="5"/>
  <c r="CT88" i="3"/>
  <c r="CU88" i="3"/>
  <c r="CS88" i="3"/>
  <c r="CZ16" i="1"/>
  <c r="DA16" i="1"/>
  <c r="DB16" i="1"/>
  <c r="DC16" i="1"/>
  <c r="BQ105" i="4"/>
  <c r="BS105" i="4"/>
  <c r="BT105" i="4"/>
  <c r="BU105" i="4"/>
  <c r="DM187" i="6"/>
  <c r="DN187" i="6"/>
  <c r="CY187" i="6"/>
  <c r="DE187" i="6"/>
  <c r="DG187" i="6"/>
  <c r="DH187" i="6"/>
  <c r="DK187" i="6"/>
  <c r="BU161" i="3"/>
  <c r="BR161" i="3"/>
  <c r="CQ221" i="4"/>
  <c r="CT221" i="4"/>
  <c r="DQ221" i="4"/>
  <c r="BD122" i="4"/>
  <c r="BF122" i="4"/>
  <c r="BG122" i="4"/>
  <c r="BE122" i="4"/>
  <c r="BE285" i="4"/>
  <c r="BD285" i="4"/>
  <c r="BF285" i="4"/>
  <c r="BG285" i="4"/>
  <c r="BE201" i="5"/>
  <c r="BF201" i="5"/>
  <c r="BG201" i="5"/>
  <c r="BD201" i="5"/>
  <c r="BC233" i="4"/>
  <c r="BB233" i="4"/>
  <c r="BF34" i="4"/>
  <c r="BG34" i="4"/>
  <c r="BD34" i="4"/>
  <c r="BE34" i="4"/>
  <c r="CT294" i="3"/>
  <c r="CU294" i="3"/>
  <c r="CS294" i="3"/>
  <c r="DE5" i="2"/>
  <c r="DG5" i="2"/>
  <c r="DM5" i="2"/>
  <c r="DO5" i="2"/>
  <c r="DP5" i="2"/>
  <c r="CI5" i="2"/>
  <c r="CO5" i="2"/>
  <c r="CQ5" i="2"/>
  <c r="BB54" i="6"/>
  <c r="BC54" i="6"/>
  <c r="CY194" i="4"/>
  <c r="DB194" i="4"/>
  <c r="CW194" i="4"/>
  <c r="CX194" i="4"/>
  <c r="DB5" i="1"/>
  <c r="DC5" i="1"/>
  <c r="DA5" i="1"/>
  <c r="CZ5" i="1"/>
  <c r="DK182" i="6"/>
  <c r="BX319" i="4"/>
  <c r="CH102" i="5"/>
  <c r="CN102" i="5"/>
  <c r="CP102" i="5"/>
  <c r="DD102" i="5"/>
  <c r="DF102" i="5"/>
  <c r="DL102" i="5"/>
  <c r="DN102" i="5"/>
  <c r="DO102" i="5"/>
  <c r="CQ189" i="6"/>
  <c r="CR189" i="6"/>
  <c r="BM34" i="1"/>
  <c r="BS34" i="1"/>
  <c r="BU34" i="1"/>
  <c r="DE34" i="1"/>
  <c r="DG34" i="1"/>
  <c r="DM34" i="1"/>
  <c r="DO34" i="1"/>
  <c r="DP34" i="1"/>
  <c r="AY130" i="3"/>
  <c r="BM24" i="3"/>
  <c r="BH24" i="3"/>
  <c r="BT24" i="3"/>
  <c r="BS24" i="3"/>
  <c r="BK24" i="3"/>
  <c r="BQ24" i="3"/>
  <c r="BI24" i="3"/>
  <c r="BO24" i="3"/>
  <c r="BN24" i="3"/>
  <c r="BL24" i="3"/>
  <c r="CE209" i="3"/>
  <c r="CG209" i="3"/>
  <c r="CK209" i="3"/>
  <c r="CF209" i="3"/>
  <c r="CB209" i="3"/>
  <c r="CI209" i="3"/>
  <c r="CO209" i="3"/>
  <c r="CH209" i="3"/>
  <c r="CC209" i="3"/>
  <c r="CN209" i="3"/>
  <c r="AX221" i="3"/>
  <c r="CT123" i="5"/>
  <c r="DQ123" i="5"/>
  <c r="CQ123" i="5"/>
  <c r="AV341" i="3"/>
  <c r="AX341" i="3"/>
  <c r="DQ160" i="5"/>
  <c r="CT160" i="5"/>
  <c r="CQ160" i="5"/>
  <c r="DM183" i="6"/>
  <c r="CY183" i="6"/>
  <c r="DE183" i="6"/>
  <c r="DG183" i="6"/>
  <c r="DH183" i="6"/>
  <c r="DN183" i="6"/>
  <c r="CR4" i="6"/>
  <c r="CQ4" i="6"/>
  <c r="CY55" i="6"/>
  <c r="DE55" i="6"/>
  <c r="DG55" i="6"/>
  <c r="DH55" i="6"/>
  <c r="DN55" i="6"/>
  <c r="DM55" i="6"/>
  <c r="BA145" i="6"/>
  <c r="BK304" i="4"/>
  <c r="BQ304" i="4"/>
  <c r="BS304" i="4"/>
  <c r="BT304" i="4"/>
  <c r="BU304" i="4"/>
  <c r="DN179" i="6"/>
  <c r="DM179" i="6"/>
  <c r="CY179" i="6"/>
  <c r="DE179" i="6"/>
  <c r="DG179" i="6"/>
  <c r="DH179" i="6"/>
  <c r="DK179" i="6"/>
  <c r="DF243" i="4"/>
  <c r="DL243" i="4"/>
  <c r="DN243" i="4"/>
  <c r="DO243" i="4"/>
  <c r="DP243" i="4"/>
  <c r="BD300" i="4"/>
  <c r="BF300" i="4"/>
  <c r="BG300" i="4"/>
  <c r="BE300" i="4"/>
  <c r="BM22" i="1"/>
  <c r="BS22" i="1"/>
  <c r="BU22" i="1"/>
  <c r="DE22" i="1"/>
  <c r="DG22" i="1"/>
  <c r="DM22" i="1"/>
  <c r="DO22" i="1"/>
  <c r="DP22" i="1"/>
  <c r="DR22" i="1"/>
  <c r="BV22" i="1"/>
  <c r="BY22" i="1"/>
  <c r="DT14" i="1"/>
  <c r="DE24" i="1"/>
  <c r="DG24" i="1"/>
  <c r="DM24" i="1"/>
  <c r="DO24" i="1"/>
  <c r="DP24" i="1"/>
  <c r="BM24" i="1"/>
  <c r="BS24" i="1"/>
  <c r="BU24" i="1"/>
  <c r="AW35" i="6"/>
  <c r="AZ35" i="6"/>
  <c r="BA26" i="6"/>
  <c r="DK190" i="6"/>
  <c r="DD83" i="4"/>
  <c r="DF83" i="4"/>
  <c r="DL83" i="4"/>
  <c r="DN83" i="4"/>
  <c r="DO83" i="4"/>
  <c r="CH83" i="4"/>
  <c r="CN83" i="4"/>
  <c r="CP83" i="4"/>
  <c r="CH106" i="4"/>
  <c r="CN106" i="4"/>
  <c r="CP106" i="4"/>
  <c r="DD106" i="4"/>
  <c r="DF106" i="4"/>
  <c r="DL106" i="4"/>
  <c r="DN106" i="4"/>
  <c r="DO106" i="4"/>
  <c r="BK135" i="4"/>
  <c r="BQ135" i="4"/>
  <c r="BS135" i="4"/>
  <c r="BT135" i="4"/>
  <c r="BU135" i="4"/>
  <c r="BC139" i="4"/>
  <c r="BB139" i="4"/>
  <c r="BC13" i="1"/>
  <c r="BD179" i="5"/>
  <c r="BF179" i="5"/>
  <c r="BG179" i="5"/>
  <c r="BE179" i="5"/>
  <c r="BD328" i="4"/>
  <c r="BF328" i="4"/>
  <c r="BG328" i="4"/>
  <c r="BE328" i="4"/>
  <c r="CT197" i="6"/>
  <c r="CU197" i="6"/>
  <c r="CS197" i="6"/>
  <c r="BE17" i="5"/>
  <c r="BD17" i="5"/>
  <c r="BF17" i="5"/>
  <c r="BG17" i="5"/>
  <c r="CX150" i="4"/>
  <c r="CY150" i="4"/>
  <c r="DB150" i="4"/>
  <c r="CW150" i="4"/>
  <c r="CV9" i="5"/>
  <c r="CU9" i="5"/>
  <c r="CU92" i="5"/>
  <c r="CV92" i="5"/>
  <c r="DN92" i="5"/>
  <c r="DO92" i="5"/>
  <c r="DP92" i="5"/>
  <c r="CC45" i="5"/>
  <c r="CD45" i="5"/>
  <c r="CA45" i="5"/>
  <c r="CB45" i="5"/>
  <c r="CT103" i="3"/>
  <c r="CU103" i="3"/>
  <c r="CS103" i="3"/>
  <c r="DL101" i="5"/>
  <c r="DN101" i="5"/>
  <c r="DO101" i="5"/>
  <c r="DP101" i="5"/>
  <c r="BQ147" i="4"/>
  <c r="BS147" i="4"/>
  <c r="BT147" i="4"/>
  <c r="BU147" i="4"/>
  <c r="BC8" i="1"/>
  <c r="CU22" i="5"/>
  <c r="CV22" i="5"/>
  <c r="CD334" i="3"/>
  <c r="CJ334" i="3"/>
  <c r="CL334" i="3"/>
  <c r="CP334" i="3"/>
  <c r="DL53" i="3"/>
  <c r="CY53" i="3"/>
  <c r="DE53" i="3"/>
  <c r="DG53" i="3"/>
  <c r="DH53" i="3"/>
  <c r="DI53" i="3"/>
  <c r="BO97" i="3"/>
  <c r="BL97" i="3"/>
  <c r="BN97" i="3"/>
  <c r="BH97" i="3"/>
  <c r="BT97" i="3"/>
  <c r="BM97" i="3"/>
  <c r="BS97" i="3"/>
  <c r="BI97" i="3"/>
  <c r="BK97" i="3"/>
  <c r="BQ97" i="3"/>
  <c r="BC58" i="5"/>
  <c r="BB58" i="5"/>
  <c r="DE110" i="3"/>
  <c r="DG110" i="3"/>
  <c r="DH110" i="3"/>
  <c r="DI110" i="3"/>
  <c r="CE51" i="3"/>
  <c r="CG51" i="3"/>
  <c r="CI51" i="3"/>
  <c r="CF51" i="3"/>
  <c r="CO51" i="3"/>
  <c r="CH51" i="3"/>
  <c r="CC51" i="3"/>
  <c r="CB51" i="3"/>
  <c r="CN51" i="3"/>
  <c r="CK51" i="3"/>
  <c r="DS18" i="5"/>
  <c r="CQ192" i="5"/>
  <c r="DQ192" i="5"/>
  <c r="CT192" i="5"/>
  <c r="AZ169" i="6"/>
  <c r="BA169" i="6"/>
  <c r="BY9" i="2"/>
  <c r="CQ126" i="5"/>
  <c r="CT126" i="5"/>
  <c r="DQ126" i="5"/>
  <c r="AZ149" i="6"/>
  <c r="BA149" i="6"/>
  <c r="CR92" i="6"/>
  <c r="CQ92" i="6"/>
  <c r="BC15" i="4"/>
  <c r="BB15" i="4"/>
  <c r="BN100" i="3"/>
  <c r="BT100" i="3"/>
  <c r="BO100" i="3"/>
  <c r="BQ100" i="3"/>
  <c r="BL100" i="3"/>
  <c r="BS100" i="3"/>
  <c r="BH100" i="3"/>
  <c r="BI100" i="3"/>
  <c r="BK100" i="3"/>
  <c r="BM100" i="3"/>
  <c r="BC212" i="4"/>
  <c r="BB212" i="4"/>
  <c r="DQ286" i="4"/>
  <c r="CQ286" i="4"/>
  <c r="CT286" i="4"/>
  <c r="CQ306" i="4"/>
  <c r="CT306" i="4"/>
  <c r="DQ306" i="4"/>
  <c r="DQ95" i="4"/>
  <c r="CT95" i="4"/>
  <c r="CQ95" i="4"/>
  <c r="BF151" i="4"/>
  <c r="BG151" i="4"/>
  <c r="BD151" i="4"/>
  <c r="BE151" i="4"/>
  <c r="BQ296" i="4"/>
  <c r="BS296" i="4"/>
  <c r="BT296" i="4"/>
  <c r="BU296" i="4"/>
  <c r="BX296" i="4"/>
  <c r="DD302" i="4"/>
  <c r="DF302" i="4"/>
  <c r="DL302" i="4"/>
  <c r="DN302" i="4"/>
  <c r="DO302" i="4"/>
  <c r="CH302" i="4"/>
  <c r="CN302" i="4"/>
  <c r="CP302" i="4"/>
  <c r="BD124" i="5"/>
  <c r="BF124" i="5"/>
  <c r="BG124" i="5"/>
  <c r="BE124" i="5"/>
  <c r="BE41" i="5"/>
  <c r="BD41" i="5"/>
  <c r="BF41" i="5"/>
  <c r="BG41" i="5"/>
  <c r="CS86" i="6"/>
  <c r="CT86" i="6"/>
  <c r="CU86" i="6"/>
  <c r="DS240" i="4"/>
  <c r="BZ220" i="5"/>
  <c r="BY220" i="5"/>
  <c r="CB120" i="4"/>
  <c r="CA120" i="4"/>
  <c r="CC120" i="4"/>
  <c r="CD120" i="4"/>
  <c r="CY219" i="4"/>
  <c r="DB219" i="4"/>
  <c r="CW219" i="4"/>
  <c r="CX219" i="4"/>
  <c r="BE100" i="4"/>
  <c r="BD100" i="4"/>
  <c r="BF100" i="4"/>
  <c r="BG100" i="4"/>
  <c r="BV73" i="3"/>
  <c r="BW73" i="3"/>
  <c r="BC87" i="3"/>
  <c r="BF87" i="3"/>
  <c r="BB87" i="3"/>
  <c r="DL336" i="3"/>
  <c r="CY336" i="3"/>
  <c r="DE336" i="3"/>
  <c r="DG336" i="3"/>
  <c r="DH336" i="3"/>
  <c r="DI336" i="3"/>
  <c r="CQ154" i="5"/>
  <c r="DQ154" i="5"/>
  <c r="CT154" i="5"/>
  <c r="CG315" i="3"/>
  <c r="CC315" i="3"/>
  <c r="CN315" i="3"/>
  <c r="CK315" i="3"/>
  <c r="CO315" i="3"/>
  <c r="CF315" i="3"/>
  <c r="CE315" i="3"/>
  <c r="CH315" i="3"/>
  <c r="CB315" i="3"/>
  <c r="CI315" i="3"/>
  <c r="DF111" i="4"/>
  <c r="DL111" i="4"/>
  <c r="DN111" i="4"/>
  <c r="DO111" i="4"/>
  <c r="DP111" i="4"/>
  <c r="DS167" i="4"/>
  <c r="BE74" i="4"/>
  <c r="BD74" i="4"/>
  <c r="BF74" i="4"/>
  <c r="BG74" i="4"/>
  <c r="BC106" i="4"/>
  <c r="BB106" i="4"/>
  <c r="BQ268" i="4"/>
  <c r="BS268" i="4"/>
  <c r="BT268" i="4"/>
  <c r="BU268" i="4"/>
  <c r="BY30" i="6"/>
  <c r="BZ30" i="6"/>
  <c r="BX30" i="6"/>
  <c r="BE139" i="6"/>
  <c r="BF139" i="6"/>
  <c r="BD139" i="6"/>
  <c r="AZ227" i="3"/>
  <c r="BA227" i="3"/>
  <c r="CY194" i="3"/>
  <c r="DE194" i="3"/>
  <c r="DG194" i="3"/>
  <c r="DH194" i="3"/>
  <c r="DI194" i="3"/>
  <c r="DL59" i="5"/>
  <c r="DN59" i="5"/>
  <c r="DO59" i="5"/>
  <c r="DP59" i="5"/>
  <c r="AY240" i="3"/>
  <c r="BB62" i="5"/>
  <c r="BC62" i="5"/>
  <c r="CT202" i="5"/>
  <c r="DQ202" i="5"/>
  <c r="DS202" i="5"/>
  <c r="CQ202" i="5"/>
  <c r="DF66" i="4"/>
  <c r="DL66" i="4"/>
  <c r="DN66" i="4"/>
  <c r="DO66" i="4"/>
  <c r="CQ143" i="6"/>
  <c r="CR143" i="6"/>
  <c r="BA333" i="3"/>
  <c r="AZ333" i="3"/>
  <c r="BQ272" i="4"/>
  <c r="BS272" i="4"/>
  <c r="BT272" i="4"/>
  <c r="BU272" i="4"/>
  <c r="CQ334" i="4"/>
  <c r="CT334" i="4"/>
  <c r="DQ334" i="4"/>
  <c r="CH316" i="4"/>
  <c r="CN316" i="4"/>
  <c r="CP316" i="4"/>
  <c r="DD316" i="4"/>
  <c r="DF316" i="4"/>
  <c r="DL316" i="4"/>
  <c r="DN316" i="4"/>
  <c r="DO316" i="4"/>
  <c r="BB241" i="4"/>
  <c r="BC241" i="4"/>
  <c r="DS287" i="4"/>
  <c r="DE23" i="1"/>
  <c r="DG23" i="1"/>
  <c r="DM23" i="1"/>
  <c r="DO23" i="1"/>
  <c r="DP23" i="1"/>
  <c r="BM23" i="1"/>
  <c r="BS23" i="1"/>
  <c r="BU23" i="1"/>
  <c r="BQ100" i="5"/>
  <c r="BS100" i="5"/>
  <c r="BT100" i="5"/>
  <c r="BU100" i="5"/>
  <c r="BU163" i="6"/>
  <c r="BR163" i="6"/>
  <c r="DF253" i="4"/>
  <c r="DL253" i="4"/>
  <c r="DN253" i="4"/>
  <c r="DO253" i="4"/>
  <c r="DP253" i="4"/>
  <c r="BX291" i="4"/>
  <c r="BK291" i="4"/>
  <c r="BQ291" i="4"/>
  <c r="BS291" i="4"/>
  <c r="BT291" i="4"/>
  <c r="BU291" i="4"/>
  <c r="AV11" i="1"/>
  <c r="AX11" i="1"/>
  <c r="AY11" i="1"/>
  <c r="AZ11" i="1"/>
  <c r="CR31" i="6"/>
  <c r="CQ31" i="6"/>
  <c r="CH230" i="4"/>
  <c r="CN230" i="4"/>
  <c r="CP230" i="4"/>
  <c r="DD230" i="4"/>
  <c r="DF230" i="4"/>
  <c r="DL230" i="4"/>
  <c r="DN230" i="4"/>
  <c r="DO230" i="4"/>
  <c r="DP230" i="4"/>
  <c r="BV44" i="1"/>
  <c r="BY44" i="1"/>
  <c r="DR44" i="1"/>
  <c r="DT44" i="1"/>
  <c r="BE108" i="5"/>
  <c r="BD108" i="5"/>
  <c r="BF108" i="5"/>
  <c r="BG108" i="5"/>
  <c r="BX185" i="5"/>
  <c r="BX215" i="4"/>
  <c r="BK215" i="4"/>
  <c r="BQ215" i="4"/>
  <c r="BS215" i="4"/>
  <c r="BT215" i="4"/>
  <c r="BU215" i="4"/>
  <c r="CT107" i="4"/>
  <c r="DQ107" i="4"/>
  <c r="CQ107" i="4"/>
  <c r="BK139" i="4"/>
  <c r="BQ139" i="4"/>
  <c r="BS139" i="4"/>
  <c r="BT139" i="4"/>
  <c r="BU139" i="4"/>
  <c r="CX118" i="4"/>
  <c r="CW118" i="4"/>
  <c r="CY118" i="4"/>
  <c r="DB118" i="4"/>
  <c r="BQ12" i="5"/>
  <c r="BS12" i="5"/>
  <c r="BT12" i="5"/>
  <c r="BU12" i="5"/>
  <c r="BC16" i="6"/>
  <c r="BB16" i="6"/>
  <c r="BX19" i="6"/>
  <c r="BY19" i="6"/>
  <c r="BZ19" i="6"/>
  <c r="BU308" i="3"/>
  <c r="BR308" i="3"/>
  <c r="BO264" i="3"/>
  <c r="BL264" i="3"/>
  <c r="BM264" i="3"/>
  <c r="BT264" i="3"/>
  <c r="BN264" i="3"/>
  <c r="BQ264" i="3"/>
  <c r="BS264" i="3"/>
  <c r="BK264" i="3"/>
  <c r="BH264" i="3"/>
  <c r="BI264" i="3"/>
  <c r="DK74" i="6"/>
  <c r="CQ130" i="6"/>
  <c r="CR130" i="6"/>
  <c r="BA225" i="3"/>
  <c r="AZ225" i="3"/>
  <c r="DR39" i="1"/>
  <c r="BV39" i="1"/>
  <c r="BY39" i="1"/>
  <c r="CQ319" i="4"/>
  <c r="CT319" i="4"/>
  <c r="DQ319" i="4"/>
  <c r="DS319" i="4"/>
  <c r="CM268" i="3"/>
  <c r="CP340" i="3"/>
  <c r="CD340" i="3"/>
  <c r="CJ340" i="3"/>
  <c r="CL340" i="3"/>
  <c r="CM340" i="3"/>
  <c r="CY72" i="5"/>
  <c r="DB72" i="5"/>
  <c r="CW72" i="5"/>
  <c r="CX72" i="5"/>
  <c r="BX77" i="3"/>
  <c r="BY77" i="3"/>
  <c r="BZ77" i="3"/>
  <c r="CI163" i="3"/>
  <c r="CC163" i="3"/>
  <c r="CH163" i="3"/>
  <c r="CO163" i="3"/>
  <c r="CK163" i="3"/>
  <c r="CE163" i="3"/>
  <c r="CN163" i="3"/>
  <c r="CB163" i="3"/>
  <c r="CG163" i="3"/>
  <c r="CF163" i="3"/>
  <c r="AV256" i="3"/>
  <c r="AX256" i="3"/>
  <c r="BH280" i="3"/>
  <c r="BL280" i="3"/>
  <c r="BS280" i="3"/>
  <c r="BT280" i="3"/>
  <c r="BK280" i="3"/>
  <c r="BI280" i="3"/>
  <c r="BM280" i="3"/>
  <c r="BO280" i="3"/>
  <c r="BN280" i="3"/>
  <c r="BQ280" i="3"/>
  <c r="BP17" i="3"/>
  <c r="BX123" i="5"/>
  <c r="CQ40" i="6"/>
  <c r="CR40" i="6"/>
  <c r="AW129" i="6"/>
  <c r="AZ129" i="6"/>
  <c r="BC118" i="5"/>
  <c r="BB118" i="5"/>
  <c r="BA110" i="6"/>
  <c r="AZ110" i="6"/>
  <c r="DS50" i="4"/>
  <c r="DD263" i="4"/>
  <c r="DF263" i="4"/>
  <c r="DL263" i="4"/>
  <c r="DN263" i="4"/>
  <c r="DO263" i="4"/>
  <c r="CH263" i="4"/>
  <c r="CN263" i="4"/>
  <c r="CP263" i="4"/>
  <c r="BU145" i="6"/>
  <c r="BR145" i="6"/>
  <c r="BB114" i="5"/>
  <c r="BC114" i="5"/>
  <c r="DQ304" i="4"/>
  <c r="CT304" i="4"/>
  <c r="CQ304" i="4"/>
  <c r="DG38" i="1"/>
  <c r="DM38" i="1"/>
  <c r="DO38" i="1"/>
  <c r="DP38" i="1"/>
  <c r="BM38" i="1"/>
  <c r="BS38" i="1"/>
  <c r="BU38" i="1"/>
  <c r="DS193" i="4"/>
  <c r="DD267" i="4"/>
  <c r="DF267" i="4"/>
  <c r="DL267" i="4"/>
  <c r="DN267" i="4"/>
  <c r="DO267" i="4"/>
  <c r="CH267" i="4"/>
  <c r="CN267" i="4"/>
  <c r="CP267" i="4"/>
  <c r="BX318" i="4"/>
  <c r="BQ285" i="4"/>
  <c r="BS285" i="4"/>
  <c r="BT285" i="4"/>
  <c r="BU285" i="4"/>
  <c r="BX322" i="4"/>
  <c r="CQ281" i="4"/>
  <c r="CT281" i="4"/>
  <c r="DQ281" i="4"/>
  <c r="DD281" i="4"/>
  <c r="DF281" i="4"/>
  <c r="DL281" i="4"/>
  <c r="DN281" i="4"/>
  <c r="DO281" i="4"/>
  <c r="CH281" i="4"/>
  <c r="CN281" i="4"/>
  <c r="CP281" i="4"/>
  <c r="BK311" i="4"/>
  <c r="BQ311" i="4"/>
  <c r="BS311" i="4"/>
  <c r="BT311" i="4"/>
  <c r="BU311" i="4"/>
  <c r="AV24" i="1"/>
  <c r="AX24" i="1"/>
  <c r="AY24" i="1"/>
  <c r="AZ24" i="1"/>
  <c r="BC43" i="1"/>
  <c r="BP26" i="6"/>
  <c r="BQ310" i="4"/>
  <c r="BS310" i="4"/>
  <c r="BT310" i="4"/>
  <c r="BU310" i="4"/>
  <c r="AP31" i="1"/>
  <c r="AV31" i="1"/>
  <c r="AX31" i="1"/>
  <c r="AY31" i="1"/>
  <c r="AZ31" i="1"/>
  <c r="CS165" i="6"/>
  <c r="CT165" i="6"/>
  <c r="CU165" i="6"/>
  <c r="DD105" i="4"/>
  <c r="DF105" i="4"/>
  <c r="DL105" i="4"/>
  <c r="DN105" i="4"/>
  <c r="DO105" i="4"/>
  <c r="CH105" i="4"/>
  <c r="CN105" i="4"/>
  <c r="CP105" i="4"/>
  <c r="CT135" i="4"/>
  <c r="DQ135" i="4"/>
  <c r="CQ135" i="4"/>
  <c r="BB268" i="4"/>
  <c r="BC268" i="4"/>
  <c r="CM215" i="3"/>
  <c r="BF42" i="4"/>
  <c r="BG42" i="4"/>
  <c r="BD42" i="4"/>
  <c r="BE42" i="4"/>
  <c r="BE67" i="5"/>
  <c r="BD67" i="5"/>
  <c r="BF67" i="5"/>
  <c r="BG67" i="5"/>
  <c r="CC143" i="4"/>
  <c r="CD143" i="4"/>
  <c r="CB143" i="4"/>
  <c r="CA143" i="4"/>
  <c r="BC86" i="6"/>
  <c r="BB86" i="6"/>
  <c r="BA340" i="3"/>
  <c r="AZ340" i="3"/>
  <c r="CW24" i="5"/>
  <c r="CY24" i="5"/>
  <c r="DB24" i="5"/>
  <c r="CX24" i="5"/>
  <c r="CU184" i="5"/>
  <c r="CV184" i="5"/>
  <c r="DS188" i="5"/>
  <c r="BJ204" i="3"/>
  <c r="BP204" i="3"/>
  <c r="BR204" i="3"/>
  <c r="BU204" i="3"/>
  <c r="CX142" i="4"/>
  <c r="CY142" i="4"/>
  <c r="DB142" i="4"/>
  <c r="CW142" i="4"/>
  <c r="CT6" i="3"/>
  <c r="CU6" i="3"/>
  <c r="CS6" i="3"/>
  <c r="CR73" i="3"/>
  <c r="CQ73" i="3"/>
  <c r="DL55" i="5"/>
  <c r="DN55" i="5"/>
  <c r="DO55" i="5"/>
  <c r="DP55" i="5"/>
  <c r="AY143" i="3"/>
  <c r="AV143" i="3"/>
  <c r="BP92" i="3"/>
  <c r="BP116" i="3"/>
  <c r="CY178" i="6"/>
  <c r="DE178" i="6"/>
  <c r="DG178" i="6"/>
  <c r="DH178" i="6"/>
  <c r="DM178" i="6"/>
  <c r="DN178" i="6"/>
  <c r="DS238" i="4"/>
  <c r="CH147" i="4"/>
  <c r="CN147" i="4"/>
  <c r="CP147" i="4"/>
  <c r="DD147" i="4"/>
  <c r="DF147" i="4"/>
  <c r="DL147" i="4"/>
  <c r="DN147" i="4"/>
  <c r="DO147" i="4"/>
  <c r="DP147" i="4"/>
  <c r="CQ303" i="4"/>
  <c r="DQ303" i="4"/>
  <c r="CT303" i="4"/>
  <c r="BB309" i="4"/>
  <c r="BC309" i="4"/>
  <c r="BK223" i="4"/>
  <c r="BQ223" i="4"/>
  <c r="BS223" i="4"/>
  <c r="BT223" i="4"/>
  <c r="BU223" i="4"/>
  <c r="BI179" i="3"/>
  <c r="BS179" i="3"/>
  <c r="BN179" i="3"/>
  <c r="BH179" i="3"/>
  <c r="BO179" i="3"/>
  <c r="BK179" i="3"/>
  <c r="BQ179" i="3"/>
  <c r="BL179" i="3"/>
  <c r="BM179" i="3"/>
  <c r="BT179" i="3"/>
  <c r="CY217" i="3"/>
  <c r="DE217" i="3"/>
  <c r="DG217" i="3"/>
  <c r="DH217" i="3"/>
  <c r="DI217" i="3"/>
  <c r="DL270" i="3"/>
  <c r="CH250" i="5"/>
  <c r="CN250" i="5"/>
  <c r="CP250" i="5"/>
  <c r="DD250" i="5"/>
  <c r="DF250" i="5"/>
  <c r="DL250" i="5"/>
  <c r="DN250" i="5"/>
  <c r="DO250" i="5"/>
  <c r="DP250" i="5"/>
  <c r="BJ169" i="6"/>
  <c r="BP169" i="6"/>
  <c r="BX135" i="5"/>
  <c r="CQ184" i="6"/>
  <c r="CR184" i="6"/>
  <c r="DL59" i="3"/>
  <c r="BK233" i="3"/>
  <c r="BO233" i="3"/>
  <c r="BQ233" i="3"/>
  <c r="BS233" i="3"/>
  <c r="BI233" i="3"/>
  <c r="BT233" i="3"/>
  <c r="BH233" i="3"/>
  <c r="BJ233" i="3"/>
  <c r="BP233" i="3"/>
  <c r="BN233" i="3"/>
  <c r="BM233" i="3"/>
  <c r="BL233" i="3"/>
  <c r="CU9" i="2"/>
  <c r="CR9" i="2"/>
  <c r="DR9" i="2"/>
  <c r="BB107" i="4"/>
  <c r="BC107" i="4"/>
  <c r="BX126" i="5"/>
  <c r="BU149" i="6"/>
  <c r="BR149" i="6"/>
  <c r="BQ286" i="4"/>
  <c r="BS286" i="4"/>
  <c r="BT286" i="4"/>
  <c r="BU286" i="4"/>
  <c r="BX286" i="4"/>
  <c r="BX306" i="4"/>
  <c r="DK62" i="6"/>
  <c r="DF301" i="4"/>
  <c r="DL301" i="4"/>
  <c r="DN301" i="4"/>
  <c r="DO301" i="4"/>
  <c r="DP301" i="4"/>
  <c r="CY22" i="1"/>
  <c r="CX22" i="1"/>
  <c r="CQ296" i="4"/>
  <c r="CT296" i="4"/>
  <c r="DQ296" i="4"/>
  <c r="DS296" i="4"/>
  <c r="BX302" i="4"/>
  <c r="BE213" i="4"/>
  <c r="BD213" i="4"/>
  <c r="BF213" i="4"/>
  <c r="BG213" i="4"/>
  <c r="BD73" i="4"/>
  <c r="BF73" i="4"/>
  <c r="BG73" i="4"/>
  <c r="BE73" i="4"/>
  <c r="BD198" i="5"/>
  <c r="BF198" i="5"/>
  <c r="BG198" i="5"/>
  <c r="BE198" i="5"/>
  <c r="DD271" i="4"/>
  <c r="DF271" i="4"/>
  <c r="DL271" i="4"/>
  <c r="DN271" i="4"/>
  <c r="DO271" i="4"/>
  <c r="DP271" i="4"/>
  <c r="CH271" i="4"/>
  <c r="CN271" i="4"/>
  <c r="CP271" i="4"/>
  <c r="CP15" i="3"/>
  <c r="CD15" i="3"/>
  <c r="CJ15" i="3"/>
  <c r="CL15" i="3"/>
  <c r="CM15" i="3"/>
  <c r="CX177" i="4"/>
  <c r="CY177" i="4"/>
  <c r="DB177" i="4"/>
  <c r="CW177" i="4"/>
  <c r="BR93" i="3"/>
  <c r="BU93" i="3"/>
  <c r="DL166" i="4"/>
  <c r="DN166" i="4"/>
  <c r="DO166" i="4"/>
  <c r="DP166" i="4"/>
  <c r="BA19" i="3"/>
  <c r="AZ19" i="3"/>
  <c r="BB311" i="3"/>
  <c r="BC311" i="3"/>
  <c r="BF311" i="3"/>
  <c r="BV287" i="3"/>
  <c r="BW287" i="3"/>
  <c r="BB70" i="3"/>
  <c r="BC70" i="3"/>
  <c r="BF70" i="3"/>
  <c r="CY86" i="3"/>
  <c r="DE86" i="3"/>
  <c r="DG86" i="3"/>
  <c r="DH86" i="3"/>
  <c r="DI86" i="3"/>
  <c r="BK214" i="5"/>
  <c r="BQ214" i="5"/>
  <c r="BS214" i="5"/>
  <c r="BT214" i="5"/>
  <c r="BU214" i="5"/>
  <c r="BX214" i="5"/>
  <c r="DD130" i="5"/>
  <c r="DF130" i="5"/>
  <c r="DL130" i="5"/>
  <c r="DN130" i="5"/>
  <c r="DO130" i="5"/>
  <c r="CH130" i="5"/>
  <c r="CN130" i="5"/>
  <c r="CP130" i="5"/>
  <c r="DQ268" i="4"/>
  <c r="CT268" i="4"/>
  <c r="CQ268" i="4"/>
  <c r="AV85" i="3"/>
  <c r="AX85" i="3"/>
  <c r="AN85" i="3"/>
  <c r="CF122" i="3"/>
  <c r="CG122" i="3"/>
  <c r="CE122" i="3"/>
  <c r="CC122" i="3"/>
  <c r="CO122" i="3"/>
  <c r="CB122" i="3"/>
  <c r="CI122" i="3"/>
  <c r="CN122" i="3"/>
  <c r="CK122" i="3"/>
  <c r="CH122" i="3"/>
  <c r="BS240" i="3"/>
  <c r="BQ240" i="3"/>
  <c r="BH240" i="3"/>
  <c r="BL240" i="3"/>
  <c r="BK240" i="3"/>
  <c r="BI240" i="3"/>
  <c r="BM240" i="3"/>
  <c r="BN240" i="3"/>
  <c r="BT240" i="3"/>
  <c r="BO240" i="3"/>
  <c r="CH112" i="5"/>
  <c r="CN112" i="5"/>
  <c r="CP112" i="5"/>
  <c r="DD112" i="5"/>
  <c r="DF112" i="5"/>
  <c r="DL112" i="5"/>
  <c r="DN112" i="5"/>
  <c r="DO112" i="5"/>
  <c r="BJ102" i="6"/>
  <c r="BP102" i="6"/>
  <c r="AY102" i="3"/>
  <c r="BT249" i="3"/>
  <c r="BM249" i="3"/>
  <c r="BQ249" i="3"/>
  <c r="BL249" i="3"/>
  <c r="BS249" i="3"/>
  <c r="BI249" i="3"/>
  <c r="BN249" i="3"/>
  <c r="BK249" i="3"/>
  <c r="BO249" i="3"/>
  <c r="BH249" i="3"/>
  <c r="BJ249" i="3"/>
  <c r="BX186" i="5"/>
  <c r="DM194" i="6"/>
  <c r="CY194" i="6"/>
  <c r="DE194" i="6"/>
  <c r="DG194" i="6"/>
  <c r="DH194" i="6"/>
  <c r="DK194" i="6"/>
  <c r="DN194" i="6"/>
  <c r="DL34" i="4"/>
  <c r="DN34" i="4"/>
  <c r="DO34" i="4"/>
  <c r="DP34" i="4"/>
  <c r="BC13" i="2"/>
  <c r="BD13" i="2"/>
  <c r="DS8" i="4"/>
  <c r="DF8" i="4"/>
  <c r="DL8" i="4"/>
  <c r="DN8" i="4"/>
  <c r="DO8" i="4"/>
  <c r="DP8" i="4"/>
  <c r="DS248" i="4"/>
  <c r="DQ314" i="4"/>
  <c r="DS314" i="4"/>
  <c r="CT314" i="4"/>
  <c r="CQ314" i="4"/>
  <c r="BX114" i="5"/>
  <c r="BB163" i="4"/>
  <c r="BC163" i="4"/>
  <c r="DS227" i="4"/>
  <c r="CQ270" i="4"/>
  <c r="CT270" i="4"/>
  <c r="DQ270" i="4"/>
  <c r="BB286" i="4"/>
  <c r="BC286" i="4"/>
  <c r="BB253" i="4"/>
  <c r="BC253" i="4"/>
  <c r="CT197" i="4"/>
  <c r="DQ197" i="4"/>
  <c r="DD197" i="4"/>
  <c r="DS197" i="4"/>
  <c r="CQ197" i="4"/>
  <c r="DF197" i="4"/>
  <c r="DL197" i="4"/>
  <c r="DN197" i="4"/>
  <c r="DO197" i="4"/>
  <c r="CH197" i="4"/>
  <c r="CN197" i="4"/>
  <c r="CP197" i="4"/>
  <c r="BB279" i="4"/>
  <c r="BC279" i="4"/>
  <c r="CH291" i="4"/>
  <c r="CN291" i="4"/>
  <c r="CP291" i="4"/>
  <c r="DD291" i="4"/>
  <c r="DF291" i="4"/>
  <c r="DL291" i="4"/>
  <c r="DN291" i="4"/>
  <c r="DO291" i="4"/>
  <c r="BF83" i="4"/>
  <c r="BG83" i="4"/>
  <c r="BD83" i="4"/>
  <c r="BE83" i="4"/>
  <c r="BF330" i="4"/>
  <c r="BG330" i="4"/>
  <c r="BD330" i="4"/>
  <c r="BE330" i="4"/>
  <c r="BC44" i="1"/>
  <c r="BE229" i="5"/>
  <c r="BF229" i="5"/>
  <c r="BG229" i="5"/>
  <c r="BD229" i="5"/>
  <c r="BE171" i="5"/>
  <c r="BD171" i="5"/>
  <c r="BF171" i="5"/>
  <c r="BG171" i="5"/>
  <c r="DD215" i="4"/>
  <c r="DF215" i="4"/>
  <c r="DL215" i="4"/>
  <c r="DN215" i="4"/>
  <c r="DO215" i="4"/>
  <c r="DP215" i="4"/>
  <c r="CH215" i="4"/>
  <c r="CN215" i="4"/>
  <c r="CP215" i="4"/>
  <c r="AP18" i="1"/>
  <c r="AV18" i="1"/>
  <c r="AX18" i="1"/>
  <c r="AY18" i="1"/>
  <c r="AZ18" i="1"/>
  <c r="BE173" i="5"/>
  <c r="BD173" i="5"/>
  <c r="BF173" i="5"/>
  <c r="BG173" i="5"/>
  <c r="BU115" i="3"/>
  <c r="BR115" i="3"/>
  <c r="CV149" i="4"/>
  <c r="CU149" i="4"/>
  <c r="BF11" i="4"/>
  <c r="BG11" i="4"/>
  <c r="BD11" i="4"/>
  <c r="BE11" i="4"/>
  <c r="CB149" i="3"/>
  <c r="CG149" i="3"/>
  <c r="CH149" i="3"/>
  <c r="CN149" i="3"/>
  <c r="CO149" i="3"/>
  <c r="CE149" i="3"/>
  <c r="CC149" i="3"/>
  <c r="CK149" i="3"/>
  <c r="CI149" i="3"/>
  <c r="CF149" i="3"/>
  <c r="AX43" i="3"/>
  <c r="DS21" i="5"/>
  <c r="CT326" i="4"/>
  <c r="CQ326" i="4"/>
  <c r="DQ326" i="4"/>
  <c r="BX59" i="4"/>
  <c r="AV36" i="1"/>
  <c r="AX36" i="1"/>
  <c r="AY36" i="1"/>
  <c r="AZ36" i="1"/>
  <c r="BF154" i="5"/>
  <c r="BG154" i="5"/>
  <c r="BE154" i="5"/>
  <c r="BD154" i="5"/>
  <c r="AY24" i="3"/>
  <c r="CE45" i="3"/>
  <c r="CG45" i="3"/>
  <c r="CK45" i="3"/>
  <c r="CF45" i="3"/>
  <c r="CB45" i="3"/>
  <c r="CN45" i="3"/>
  <c r="CH45" i="3"/>
  <c r="CC45" i="3"/>
  <c r="CO45" i="3"/>
  <c r="CI45" i="3"/>
  <c r="AY209" i="3"/>
  <c r="AY309" i="3"/>
  <c r="DE95" i="3"/>
  <c r="DG95" i="3"/>
  <c r="DH95" i="3"/>
  <c r="DI95" i="3"/>
  <c r="CF221" i="3"/>
  <c r="CC221" i="3"/>
  <c r="CK221" i="3"/>
  <c r="CH221" i="3"/>
  <c r="CE221" i="3"/>
  <c r="CG221" i="3"/>
  <c r="CN221" i="3"/>
  <c r="CI221" i="3"/>
  <c r="CB221" i="3"/>
  <c r="CO221" i="3"/>
  <c r="CH182" i="5"/>
  <c r="CN182" i="5"/>
  <c r="CP182" i="5"/>
  <c r="DD182" i="5"/>
  <c r="DF182" i="5"/>
  <c r="DL182" i="5"/>
  <c r="DN182" i="5"/>
  <c r="DO182" i="5"/>
  <c r="CQ55" i="6"/>
  <c r="CR55" i="6"/>
  <c r="DL232" i="4"/>
  <c r="DN232" i="4"/>
  <c r="DO232" i="4"/>
  <c r="DP232" i="4"/>
  <c r="DE294" i="3"/>
  <c r="DG294" i="3"/>
  <c r="DH294" i="3"/>
  <c r="DI294" i="3"/>
  <c r="DS118" i="5"/>
  <c r="DS321" i="4"/>
  <c r="CT241" i="4"/>
  <c r="DQ241" i="4"/>
  <c r="CQ241" i="4"/>
  <c r="BD320" i="4"/>
  <c r="BF320" i="4"/>
  <c r="BG320" i="4"/>
  <c r="BE320" i="4"/>
  <c r="BC21" i="1"/>
  <c r="BC292" i="4"/>
  <c r="BB292" i="4"/>
  <c r="BD307" i="4"/>
  <c r="BF307" i="4"/>
  <c r="BG307" i="4"/>
  <c r="BE307" i="4"/>
  <c r="BQ134" i="5"/>
  <c r="BS134" i="5"/>
  <c r="BT134" i="5"/>
  <c r="BU134" i="5"/>
  <c r="DD222" i="4"/>
  <c r="DF222" i="4"/>
  <c r="DL222" i="4"/>
  <c r="DN222" i="4"/>
  <c r="DO222" i="4"/>
  <c r="CH222" i="4"/>
  <c r="CN222" i="4"/>
  <c r="CP222" i="4"/>
  <c r="BX106" i="4"/>
  <c r="BY13" i="1"/>
  <c r="BV13" i="1"/>
  <c r="DR13" i="1"/>
  <c r="DT13" i="1"/>
  <c r="CT81" i="6"/>
  <c r="CU81" i="6"/>
  <c r="CS81" i="6"/>
  <c r="DD269" i="4"/>
  <c r="DF269" i="4"/>
  <c r="DL269" i="4"/>
  <c r="DN269" i="4"/>
  <c r="DO269" i="4"/>
  <c r="CH269" i="4"/>
  <c r="CN269" i="4"/>
  <c r="CP269" i="4"/>
  <c r="BY22" i="5"/>
  <c r="BZ22" i="5"/>
  <c r="BP134" i="3"/>
  <c r="CS173" i="6"/>
  <c r="CT173" i="6"/>
  <c r="CU173" i="6"/>
  <c r="AZ269" i="3"/>
  <c r="BA269" i="3"/>
  <c r="BY139" i="6"/>
  <c r="BZ139" i="6"/>
  <c r="BX139" i="6"/>
  <c r="DP161" i="5"/>
  <c r="DS97" i="5"/>
  <c r="BD7" i="5"/>
  <c r="BF7" i="5"/>
  <c r="BG7" i="5"/>
  <c r="BE7" i="5"/>
  <c r="BZ11" i="5"/>
  <c r="BY11" i="5"/>
  <c r="CW52" i="5"/>
  <c r="CY52" i="5"/>
  <c r="DB52" i="5"/>
  <c r="CX52" i="5"/>
  <c r="BX45" i="6"/>
  <c r="BY45" i="6"/>
  <c r="BZ45" i="6"/>
  <c r="DL198" i="3"/>
  <c r="BX320" i="4"/>
  <c r="AP40" i="1"/>
  <c r="AV40" i="1"/>
  <c r="AX40" i="1"/>
  <c r="AY40" i="1"/>
  <c r="AZ40" i="1"/>
  <c r="DD107" i="5"/>
  <c r="DF107" i="5"/>
  <c r="DL107" i="5"/>
  <c r="DN107" i="5"/>
  <c r="DO107" i="5"/>
  <c r="CH107" i="5"/>
  <c r="CN107" i="5"/>
  <c r="CP107" i="5"/>
  <c r="DQ131" i="4"/>
  <c r="CT131" i="4"/>
  <c r="CQ131" i="4"/>
  <c r="BE248" i="5"/>
  <c r="BF248" i="5"/>
  <c r="BG248" i="5"/>
  <c r="BD248" i="5"/>
  <c r="DP22" i="5"/>
  <c r="AZ16" i="3"/>
  <c r="BA16" i="3"/>
  <c r="AN170" i="3"/>
  <c r="AY97" i="3"/>
  <c r="CD84" i="3"/>
  <c r="CJ84" i="3"/>
  <c r="CL84" i="3"/>
  <c r="CM84" i="3"/>
  <c r="CP84" i="3"/>
  <c r="BB70" i="5"/>
  <c r="BC70" i="5"/>
  <c r="CT99" i="5"/>
  <c r="CQ99" i="5"/>
  <c r="DQ99" i="5"/>
  <c r="CB299" i="3"/>
  <c r="CG299" i="3"/>
  <c r="CH299" i="3"/>
  <c r="CN299" i="3"/>
  <c r="CO299" i="3"/>
  <c r="CK299" i="3"/>
  <c r="CF299" i="3"/>
  <c r="CI299" i="3"/>
  <c r="CE299" i="3"/>
  <c r="CC299" i="3"/>
  <c r="CH170" i="5"/>
  <c r="CN170" i="5"/>
  <c r="CP170" i="5"/>
  <c r="DD170" i="5"/>
  <c r="DF170" i="5"/>
  <c r="DL170" i="5"/>
  <c r="DN170" i="5"/>
  <c r="DO170" i="5"/>
  <c r="DN43" i="6"/>
  <c r="DM43" i="6"/>
  <c r="CY43" i="6"/>
  <c r="DE43" i="6"/>
  <c r="DG43" i="6"/>
  <c r="DH43" i="6"/>
  <c r="CR112" i="6"/>
  <c r="CQ112" i="6"/>
  <c r="CF339" i="3"/>
  <c r="CO339" i="3"/>
  <c r="CK339" i="3"/>
  <c r="CG339" i="3"/>
  <c r="CN339" i="3"/>
  <c r="CC339" i="3"/>
  <c r="CI339" i="3"/>
  <c r="CH339" i="3"/>
  <c r="CB339" i="3"/>
  <c r="CE339" i="3"/>
  <c r="BX198" i="5"/>
  <c r="BU333" i="3"/>
  <c r="BR333" i="3"/>
  <c r="CH288" i="4"/>
  <c r="CN288" i="4"/>
  <c r="CP288" i="4"/>
  <c r="DD288" i="4"/>
  <c r="DF288" i="4"/>
  <c r="DL288" i="4"/>
  <c r="DN288" i="4"/>
  <c r="DO288" i="4"/>
  <c r="DQ288" i="4"/>
  <c r="DP288" i="4"/>
  <c r="DD308" i="4"/>
  <c r="DF308" i="4"/>
  <c r="DL308" i="4"/>
  <c r="DN308" i="4"/>
  <c r="DO308" i="4"/>
  <c r="CH308" i="4"/>
  <c r="CN308" i="4"/>
  <c r="CP308" i="4"/>
  <c r="CT308" i="4"/>
  <c r="DQ308" i="4"/>
  <c r="DS308" i="4"/>
  <c r="CQ308" i="4"/>
  <c r="DE26" i="1"/>
  <c r="DG26" i="1"/>
  <c r="DM26" i="1"/>
  <c r="DO26" i="1"/>
  <c r="DP26" i="1"/>
  <c r="BM26" i="1"/>
  <c r="BS26" i="1"/>
  <c r="BU26" i="1"/>
  <c r="DS277" i="4"/>
  <c r="CH300" i="4"/>
  <c r="CN300" i="4"/>
  <c r="CP300" i="4"/>
  <c r="DD300" i="4"/>
  <c r="DF300" i="4"/>
  <c r="DL300" i="4"/>
  <c r="DN300" i="4"/>
  <c r="DO300" i="4"/>
  <c r="DQ300" i="4"/>
  <c r="CT300" i="4"/>
  <c r="CQ300" i="4"/>
  <c r="CH171" i="4"/>
  <c r="CN171" i="4"/>
  <c r="CP171" i="4"/>
  <c r="DD171" i="4"/>
  <c r="DF171" i="4"/>
  <c r="DL171" i="4"/>
  <c r="DN171" i="4"/>
  <c r="DO171" i="4"/>
  <c r="AW44" i="6"/>
  <c r="AZ44" i="6"/>
  <c r="CS179" i="6"/>
  <c r="CT179" i="6"/>
  <c r="CU179" i="6"/>
  <c r="BE113" i="5"/>
  <c r="BF113" i="5"/>
  <c r="BG113" i="5"/>
  <c r="BD113" i="5"/>
  <c r="CW256" i="4"/>
  <c r="CX256" i="4"/>
  <c r="CY256" i="4"/>
  <c r="DB256" i="4"/>
  <c r="BX33" i="5"/>
  <c r="BV16" i="6"/>
  <c r="BW16" i="6"/>
  <c r="BA329" i="3"/>
  <c r="AZ329" i="3"/>
  <c r="CW110" i="5"/>
  <c r="CY110" i="5"/>
  <c r="DB110" i="5"/>
  <c r="CX110" i="5"/>
  <c r="CY167" i="3"/>
  <c r="DE167" i="3"/>
  <c r="DG167" i="3"/>
  <c r="DH167" i="3"/>
  <c r="DI167" i="3"/>
  <c r="BX154" i="5"/>
  <c r="AY315" i="3"/>
  <c r="AX315" i="3"/>
  <c r="CR67" i="6"/>
  <c r="CQ67" i="6"/>
  <c r="CR123" i="6"/>
  <c r="CQ123" i="6"/>
  <c r="BD291" i="4"/>
  <c r="BF291" i="4"/>
  <c r="BG291" i="4"/>
  <c r="BE291" i="4"/>
  <c r="CS131" i="6"/>
  <c r="CT131" i="6"/>
  <c r="CU131" i="6"/>
  <c r="BC42" i="1"/>
  <c r="BX99" i="3"/>
  <c r="BY99" i="3"/>
  <c r="BZ99" i="3"/>
  <c r="CP28" i="3"/>
  <c r="CD28" i="3"/>
  <c r="CJ28" i="3"/>
  <c r="CL28" i="3"/>
  <c r="CM28" i="3"/>
  <c r="AX317" i="3"/>
  <c r="CY37" i="3"/>
  <c r="DE37" i="3"/>
  <c r="DG37" i="3"/>
  <c r="DH37" i="3"/>
  <c r="DI37" i="3"/>
  <c r="DD94" i="5"/>
  <c r="DF94" i="5"/>
  <c r="DL94" i="5"/>
  <c r="DN94" i="5"/>
  <c r="DO94" i="5"/>
  <c r="CH94" i="5"/>
  <c r="CN94" i="5"/>
  <c r="CP94" i="5"/>
  <c r="BX202" i="5"/>
  <c r="CP325" i="3"/>
  <c r="CD325" i="3"/>
  <c r="CJ325" i="3"/>
  <c r="CL325" i="3"/>
  <c r="CM325" i="3"/>
  <c r="DS79" i="5"/>
  <c r="BR191" i="3"/>
  <c r="BU191" i="3"/>
  <c r="BJ191" i="3"/>
  <c r="BP191" i="3"/>
  <c r="BU225" i="3"/>
  <c r="BR225" i="3"/>
  <c r="CT234" i="5"/>
  <c r="DQ234" i="5"/>
  <c r="DS234" i="5"/>
  <c r="CQ234" i="5"/>
  <c r="DS217" i="4"/>
  <c r="DF240" i="4"/>
  <c r="DL240" i="4"/>
  <c r="DN240" i="4"/>
  <c r="DO240" i="4"/>
  <c r="DP240" i="4"/>
  <c r="BX330" i="4"/>
  <c r="BC19" i="1"/>
  <c r="BB179" i="4"/>
  <c r="BC179" i="4"/>
  <c r="DD237" i="4"/>
  <c r="DF237" i="4"/>
  <c r="DL237" i="4"/>
  <c r="DN237" i="4"/>
  <c r="DO237" i="4"/>
  <c r="CH237" i="4"/>
  <c r="CN237" i="4"/>
  <c r="CP237" i="4"/>
  <c r="DS204" i="4"/>
  <c r="BK169" i="4"/>
  <c r="BQ169" i="4"/>
  <c r="BS169" i="4"/>
  <c r="BT169" i="4"/>
  <c r="BU169" i="4"/>
  <c r="DQ185" i="5"/>
  <c r="CT185" i="5"/>
  <c r="CQ185" i="5"/>
  <c r="CS117" i="6"/>
  <c r="CT117" i="6"/>
  <c r="CU117" i="6"/>
  <c r="BE238" i="4"/>
  <c r="BF238" i="4"/>
  <c r="BG238" i="4"/>
  <c r="BD238" i="4"/>
  <c r="BE15" i="5"/>
  <c r="BD15" i="5"/>
  <c r="BF15" i="5"/>
  <c r="BG15" i="5"/>
  <c r="CP83" i="3"/>
  <c r="CD83" i="3"/>
  <c r="CJ83" i="3"/>
  <c r="CL83" i="3"/>
  <c r="CM83" i="3"/>
  <c r="BK226" i="5"/>
  <c r="BQ226" i="5"/>
  <c r="BS226" i="5"/>
  <c r="BT226" i="5"/>
  <c r="BU226" i="5"/>
  <c r="BK284" i="4"/>
  <c r="BQ284" i="4"/>
  <c r="BS284" i="4"/>
  <c r="BT284" i="4"/>
  <c r="BU284" i="4"/>
  <c r="DD254" i="4"/>
  <c r="DF254" i="4"/>
  <c r="DL254" i="4"/>
  <c r="DN254" i="4"/>
  <c r="DO254" i="4"/>
  <c r="CH254" i="4"/>
  <c r="CN254" i="4"/>
  <c r="CP254" i="4"/>
  <c r="BD27" i="2"/>
  <c r="BC27" i="2"/>
  <c r="CQ246" i="5"/>
  <c r="DQ246" i="5"/>
  <c r="DS246" i="5"/>
  <c r="CT246" i="5"/>
  <c r="DM203" i="6"/>
  <c r="DN203" i="6"/>
  <c r="CY203" i="6"/>
  <c r="DE203" i="6"/>
  <c r="DG203" i="6"/>
  <c r="DH203" i="6"/>
  <c r="DK203" i="6"/>
  <c r="DS256" i="4"/>
  <c r="DS97" i="4"/>
  <c r="BK222" i="4"/>
  <c r="BQ222" i="4"/>
  <c r="BS222" i="4"/>
  <c r="BT222" i="4"/>
  <c r="BU222" i="4"/>
  <c r="BX222" i="4"/>
  <c r="CP19" i="3"/>
  <c r="CD19" i="3"/>
  <c r="CJ19" i="3"/>
  <c r="CL19" i="3"/>
  <c r="CM19" i="3"/>
  <c r="BE61" i="6"/>
  <c r="BF61" i="6"/>
  <c r="BD61" i="6"/>
  <c r="BB38" i="3"/>
  <c r="BC38" i="3"/>
  <c r="BF38" i="3"/>
  <c r="BK99" i="5"/>
  <c r="BQ99" i="5"/>
  <c r="BS99" i="5"/>
  <c r="BT99" i="5"/>
  <c r="BU99" i="5"/>
  <c r="AV299" i="3"/>
  <c r="AX299" i="3"/>
  <c r="CQ135" i="5"/>
  <c r="DQ135" i="5"/>
  <c r="CT135" i="5"/>
  <c r="DF125" i="4"/>
  <c r="DL125" i="4"/>
  <c r="DN125" i="4"/>
  <c r="DO125" i="4"/>
  <c r="DP125" i="4"/>
  <c r="BX288" i="4"/>
  <c r="BC16" i="1"/>
  <c r="BC281" i="4"/>
  <c r="BB281" i="4"/>
  <c r="BE169" i="4"/>
  <c r="BD169" i="4"/>
  <c r="BF169" i="4"/>
  <c r="BG169" i="4"/>
  <c r="BE183" i="5"/>
  <c r="BD183" i="5"/>
  <c r="BF183" i="5"/>
  <c r="BG183" i="5"/>
  <c r="BE18" i="4"/>
  <c r="BD18" i="4"/>
  <c r="BF18" i="4"/>
  <c r="BG18" i="4"/>
  <c r="BV25" i="6"/>
  <c r="BW25" i="6"/>
  <c r="BU246" i="3"/>
  <c r="BR246" i="3"/>
  <c r="CX216" i="4"/>
  <c r="CY216" i="4"/>
  <c r="DB216" i="4"/>
  <c r="CW216" i="4"/>
  <c r="CQ295" i="3"/>
  <c r="CR295" i="3"/>
  <c r="DL242" i="4"/>
  <c r="DN242" i="4"/>
  <c r="DO242" i="4"/>
  <c r="DP242" i="4"/>
  <c r="DS242" i="4"/>
  <c r="DS213" i="4"/>
  <c r="BY42" i="1"/>
  <c r="BV42" i="1"/>
  <c r="DR42" i="1"/>
  <c r="DT42" i="1"/>
  <c r="AN249" i="3"/>
  <c r="CM225" i="3"/>
  <c r="DS108" i="4"/>
  <c r="DF88" i="4"/>
  <c r="DL88" i="4"/>
  <c r="DN88" i="4"/>
  <c r="DO88" i="4"/>
  <c r="CD9" i="3"/>
  <c r="CJ9" i="3"/>
  <c r="CL9" i="3"/>
  <c r="CM9" i="3"/>
  <c r="CP9" i="3"/>
  <c r="DS32" i="5"/>
  <c r="DP70" i="4"/>
  <c r="BC29" i="3"/>
  <c r="BF29" i="3"/>
  <c r="BB29" i="3"/>
  <c r="CC223" i="5"/>
  <c r="CD223" i="5"/>
  <c r="CA223" i="5"/>
  <c r="CB223" i="5"/>
  <c r="CW61" i="5"/>
  <c r="CY61" i="5"/>
  <c r="DB61" i="5"/>
  <c r="CX61" i="5"/>
  <c r="CX8" i="5"/>
  <c r="CY8" i="5"/>
  <c r="DB8" i="5"/>
  <c r="CW8" i="5"/>
  <c r="BB192" i="3"/>
  <c r="BC192" i="3"/>
  <c r="BF192" i="3"/>
  <c r="DM18" i="2"/>
  <c r="DO18" i="2"/>
  <c r="DP18" i="2"/>
  <c r="DQ18" i="2"/>
  <c r="DN78" i="6"/>
  <c r="CY78" i="6"/>
  <c r="DE78" i="6"/>
  <c r="DG78" i="6"/>
  <c r="DH78" i="6"/>
  <c r="DK78" i="6"/>
  <c r="DM78" i="6"/>
  <c r="DK75" i="6"/>
  <c r="CH134" i="5"/>
  <c r="CN134" i="5"/>
  <c r="CP134" i="5"/>
  <c r="DD134" i="5"/>
  <c r="DF134" i="5"/>
  <c r="DL134" i="5"/>
  <c r="DN134" i="5"/>
  <c r="DO134" i="5"/>
  <c r="CW37" i="5"/>
  <c r="CY37" i="5"/>
  <c r="DB37" i="5"/>
  <c r="CX37" i="5"/>
  <c r="AY323" i="3"/>
  <c r="DE40" i="1"/>
  <c r="DG40" i="1"/>
  <c r="DM40" i="1"/>
  <c r="DO40" i="1"/>
  <c r="DP40" i="1"/>
  <c r="BM40" i="1"/>
  <c r="BS40" i="1"/>
  <c r="BU40" i="1"/>
  <c r="DL135" i="3"/>
  <c r="CY54" i="5"/>
  <c r="DB54" i="5"/>
  <c r="CW54" i="5"/>
  <c r="CX54" i="5"/>
  <c r="DS69" i="4"/>
  <c r="BE325" i="4"/>
  <c r="BF325" i="4"/>
  <c r="BG325" i="4"/>
  <c r="BD325" i="4"/>
  <c r="BF75" i="4"/>
  <c r="BG75" i="4"/>
  <c r="BD75" i="4"/>
  <c r="BE75" i="4"/>
  <c r="DQ122" i="5"/>
  <c r="CT122" i="5"/>
  <c r="CQ122" i="5"/>
  <c r="BE264" i="4"/>
  <c r="BD264" i="4"/>
  <c r="BF264" i="4"/>
  <c r="BG264" i="4"/>
  <c r="BE51" i="5"/>
  <c r="BD51" i="5"/>
  <c r="BF51" i="5"/>
  <c r="BG51" i="5"/>
  <c r="BC79" i="3"/>
  <c r="BF79" i="3"/>
  <c r="BB79" i="3"/>
  <c r="BR227" i="3"/>
  <c r="BU227" i="3"/>
  <c r="BP164" i="3"/>
  <c r="BU164" i="3"/>
  <c r="BR164" i="3"/>
  <c r="CT167" i="3"/>
  <c r="CU167" i="3"/>
  <c r="CS167" i="3"/>
  <c r="BP62" i="6"/>
  <c r="BX323" i="4"/>
  <c r="BJ268" i="3"/>
  <c r="BP268" i="3"/>
  <c r="BH331" i="3"/>
  <c r="BO331" i="3"/>
  <c r="BL331" i="3"/>
  <c r="BQ331" i="3"/>
  <c r="BN331" i="3"/>
  <c r="BM331" i="3"/>
  <c r="BI331" i="3"/>
  <c r="BS331" i="3"/>
  <c r="BK331" i="3"/>
  <c r="BT331" i="3"/>
  <c r="DF124" i="4"/>
  <c r="DL124" i="4"/>
  <c r="DN124" i="4"/>
  <c r="DO124" i="4"/>
  <c r="DP124" i="4"/>
  <c r="CH142" i="5"/>
  <c r="CN142" i="5"/>
  <c r="CP142" i="5"/>
  <c r="DD142" i="5"/>
  <c r="DF142" i="5"/>
  <c r="DL142" i="5"/>
  <c r="DN142" i="5"/>
  <c r="DO142" i="5"/>
  <c r="CQ142" i="5"/>
  <c r="DQ142" i="5"/>
  <c r="CT142" i="5"/>
  <c r="BC35" i="1"/>
  <c r="BF219" i="5"/>
  <c r="BG219" i="5"/>
  <c r="BD219" i="5"/>
  <c r="BE219" i="5"/>
  <c r="BE186" i="4"/>
  <c r="BD186" i="4"/>
  <c r="BF186" i="4"/>
  <c r="BG186" i="4"/>
  <c r="CV17" i="5"/>
  <c r="CU17" i="5"/>
  <c r="DS48" i="5"/>
  <c r="DP9" i="5"/>
  <c r="CX38" i="5"/>
  <c r="CW38" i="5"/>
  <c r="CY38" i="5"/>
  <c r="DB38" i="5"/>
  <c r="BY62" i="3"/>
  <c r="BZ62" i="3"/>
  <c r="BX62" i="3"/>
  <c r="BJ161" i="6"/>
  <c r="BP161" i="6"/>
  <c r="BX157" i="4"/>
  <c r="BX107" i="5"/>
  <c r="BE269" i="4"/>
  <c r="BF269" i="4"/>
  <c r="BG269" i="4"/>
  <c r="BD269" i="4"/>
  <c r="BY27" i="6"/>
  <c r="BZ27" i="6"/>
  <c r="BX27" i="6"/>
  <c r="AY30" i="3"/>
  <c r="AV30" i="3"/>
  <c r="AX30" i="3"/>
  <c r="DL71" i="3"/>
  <c r="DL219" i="3"/>
  <c r="DF212" i="4"/>
  <c r="DL212" i="4"/>
  <c r="DN212" i="4"/>
  <c r="DO212" i="4"/>
  <c r="DP212" i="4"/>
  <c r="CT204" i="6"/>
  <c r="CU204" i="6"/>
  <c r="CS204" i="6"/>
  <c r="DQ274" i="4"/>
  <c r="CT274" i="4"/>
  <c r="CQ274" i="4"/>
  <c r="CY3" i="1"/>
  <c r="CX3" i="1"/>
  <c r="BJ180" i="6"/>
  <c r="BP180" i="6"/>
  <c r="DL179" i="4"/>
  <c r="DN179" i="4"/>
  <c r="DO179" i="4"/>
  <c r="DP179" i="4"/>
  <c r="BX246" i="4"/>
  <c r="BA143" i="6"/>
  <c r="BX170" i="4"/>
  <c r="BU15" i="3"/>
  <c r="BR15" i="3"/>
  <c r="CY206" i="4"/>
  <c r="DB206" i="4"/>
  <c r="CW206" i="4"/>
  <c r="CX206" i="4"/>
  <c r="CS316" i="3"/>
  <c r="CT316" i="3"/>
  <c r="CU316" i="3"/>
  <c r="CW125" i="5"/>
  <c r="CY125" i="5"/>
  <c r="DB125" i="5"/>
  <c r="CX125" i="5"/>
  <c r="DL64" i="5"/>
  <c r="DN64" i="5"/>
  <c r="DO64" i="5"/>
  <c r="DP64" i="5"/>
  <c r="CS62" i="3"/>
  <c r="CT62" i="3"/>
  <c r="CU62" i="3"/>
  <c r="DA21" i="1"/>
  <c r="DB21" i="1"/>
  <c r="DC21" i="1"/>
  <c r="CZ21" i="1"/>
  <c r="BE107" i="5"/>
  <c r="BD107" i="5"/>
  <c r="BF107" i="5"/>
  <c r="BG107" i="5"/>
  <c r="DM44" i="6"/>
  <c r="DN44" i="6"/>
  <c r="CY44" i="6"/>
  <c r="DE44" i="6"/>
  <c r="DG44" i="6"/>
  <c r="DH44" i="6"/>
  <c r="DK44" i="6"/>
  <c r="CX32" i="1"/>
  <c r="CY32" i="1"/>
  <c r="BF23" i="4"/>
  <c r="BG23" i="4"/>
  <c r="BD23" i="4"/>
  <c r="BE23" i="4"/>
  <c r="BJ129" i="3"/>
  <c r="BP129" i="3"/>
  <c r="BD205" i="6"/>
  <c r="BE205" i="6"/>
  <c r="BF205" i="6"/>
  <c r="CQ150" i="3"/>
  <c r="CR150" i="3"/>
  <c r="BX18" i="6"/>
  <c r="BY18" i="6"/>
  <c r="BZ18" i="6"/>
  <c r="CB251" i="3"/>
  <c r="CG251" i="3"/>
  <c r="CH251" i="3"/>
  <c r="CN251" i="3"/>
  <c r="CO251" i="3"/>
  <c r="CK251" i="3"/>
  <c r="CF251" i="3"/>
  <c r="CI251" i="3"/>
  <c r="CE251" i="3"/>
  <c r="CC251" i="3"/>
  <c r="AY86" i="3"/>
  <c r="DB8" i="1"/>
  <c r="DC8" i="1"/>
  <c r="CZ8" i="1"/>
  <c r="DA8" i="1"/>
  <c r="DB27" i="1"/>
  <c r="DC27" i="1"/>
  <c r="CZ27" i="1"/>
  <c r="DA27" i="1"/>
  <c r="BP215" i="3"/>
  <c r="BX60" i="6"/>
  <c r="BY60" i="6"/>
  <c r="BZ60" i="6"/>
  <c r="CS255" i="3"/>
  <c r="CT255" i="3"/>
  <c r="CU255" i="3"/>
  <c r="BE183" i="4"/>
  <c r="BD183" i="4"/>
  <c r="BF183" i="4"/>
  <c r="BG183" i="4"/>
  <c r="BD318" i="4"/>
  <c r="BE318" i="4"/>
  <c r="BF318" i="4"/>
  <c r="BG318" i="4"/>
  <c r="CD269" i="3"/>
  <c r="CJ269" i="3"/>
  <c r="CL269" i="3"/>
  <c r="CM269" i="3"/>
  <c r="CP269" i="3"/>
  <c r="CX121" i="5"/>
  <c r="CW121" i="5"/>
  <c r="CY121" i="5"/>
  <c r="DB121" i="5"/>
  <c r="BJ18" i="3"/>
  <c r="BP18" i="3"/>
  <c r="CT32" i="6"/>
  <c r="CU32" i="6"/>
  <c r="CS32" i="6"/>
  <c r="BK298" i="4"/>
  <c r="BQ298" i="4"/>
  <c r="BS298" i="4"/>
  <c r="BT298" i="4"/>
  <c r="BU298" i="4"/>
  <c r="BE157" i="4"/>
  <c r="BD157" i="4"/>
  <c r="BF157" i="4"/>
  <c r="BG157" i="4"/>
  <c r="BE142" i="6"/>
  <c r="BF142" i="6"/>
  <c r="BD142" i="6"/>
  <c r="CC43" i="3"/>
  <c r="CH43" i="3"/>
  <c r="CF43" i="3"/>
  <c r="CK43" i="3"/>
  <c r="CE43" i="3"/>
  <c r="CO43" i="3"/>
  <c r="CN43" i="3"/>
  <c r="CI43" i="3"/>
  <c r="CB43" i="3"/>
  <c r="CG43" i="3"/>
  <c r="BF72" i="5"/>
  <c r="BG72" i="5"/>
  <c r="BD72" i="5"/>
  <c r="BE72" i="5"/>
  <c r="DL178" i="4"/>
  <c r="DN178" i="4"/>
  <c r="DO178" i="4"/>
  <c r="DP178" i="4"/>
  <c r="BR34" i="3"/>
  <c r="BU34" i="3"/>
  <c r="DS11" i="5"/>
  <c r="BV59" i="3"/>
  <c r="BW59" i="3"/>
  <c r="BE282" i="4"/>
  <c r="BD282" i="4"/>
  <c r="BF282" i="4"/>
  <c r="BG282" i="4"/>
  <c r="DF208" i="4"/>
  <c r="DL208" i="4"/>
  <c r="DN208" i="4"/>
  <c r="DO208" i="4"/>
  <c r="DP208" i="4"/>
  <c r="CS57" i="6"/>
  <c r="CT57" i="6"/>
  <c r="CU57" i="6"/>
  <c r="BF194" i="4"/>
  <c r="BG194" i="4"/>
  <c r="BD194" i="4"/>
  <c r="BE194" i="4"/>
  <c r="BE146" i="4"/>
  <c r="BD146" i="4"/>
  <c r="BF146" i="4"/>
  <c r="BG146" i="4"/>
  <c r="CD53" i="3"/>
  <c r="CJ53" i="3"/>
  <c r="CL53" i="3"/>
  <c r="CM53" i="3"/>
  <c r="CP53" i="3"/>
  <c r="BP16" i="3"/>
  <c r="AX310" i="3"/>
  <c r="BD202" i="5"/>
  <c r="BE202" i="5"/>
  <c r="BF202" i="5"/>
  <c r="BG202" i="5"/>
  <c r="CR5" i="2"/>
  <c r="CU5" i="2"/>
  <c r="DR5" i="2"/>
  <c r="DT5" i="2"/>
  <c r="BY41" i="6"/>
  <c r="BZ41" i="6"/>
  <c r="BX41" i="6"/>
  <c r="DS56" i="4"/>
  <c r="DS234" i="4"/>
  <c r="AX339" i="3"/>
  <c r="CQ198" i="5"/>
  <c r="DQ198" i="5"/>
  <c r="CT198" i="5"/>
  <c r="DB18" i="1"/>
  <c r="DC18" i="1"/>
  <c r="CZ18" i="1"/>
  <c r="DA18" i="1"/>
  <c r="CT105" i="6"/>
  <c r="CU105" i="6"/>
  <c r="CS105" i="6"/>
  <c r="CT33" i="5"/>
  <c r="DQ33" i="5"/>
  <c r="DS33" i="5"/>
  <c r="CQ33" i="5"/>
  <c r="CY10" i="2"/>
  <c r="CX10" i="2"/>
  <c r="CZ10" i="2"/>
  <c r="DC10" i="2"/>
  <c r="CT101" i="3"/>
  <c r="CU101" i="3"/>
  <c r="CS101" i="3"/>
  <c r="BR292" i="3"/>
  <c r="BU292" i="3"/>
  <c r="BQ130" i="5"/>
  <c r="BS130" i="5"/>
  <c r="BT130" i="5"/>
  <c r="BU130" i="5"/>
  <c r="BX130" i="5"/>
  <c r="BE105" i="4"/>
  <c r="BF105" i="4"/>
  <c r="BG105" i="4"/>
  <c r="BD105" i="4"/>
  <c r="BS146" i="3"/>
  <c r="BT146" i="3"/>
  <c r="BK146" i="3"/>
  <c r="BM146" i="3"/>
  <c r="BL146" i="3"/>
  <c r="BQ146" i="3"/>
  <c r="BO146" i="3"/>
  <c r="BI146" i="3"/>
  <c r="BN146" i="3"/>
  <c r="BH146" i="3"/>
  <c r="BJ146" i="3"/>
  <c r="BX112" i="5"/>
  <c r="BQ112" i="5"/>
  <c r="BS112" i="5"/>
  <c r="BT112" i="5"/>
  <c r="BU112" i="5"/>
  <c r="BB79" i="4"/>
  <c r="BC79" i="4"/>
  <c r="BF296" i="4"/>
  <c r="BG296" i="4"/>
  <c r="BD296" i="4"/>
  <c r="BE296" i="4"/>
  <c r="BF181" i="5"/>
  <c r="BG181" i="5"/>
  <c r="BD181" i="5"/>
  <c r="BE181" i="5"/>
  <c r="CS37" i="6"/>
  <c r="CT37" i="6"/>
  <c r="CU37" i="6"/>
  <c r="BU83" i="3"/>
  <c r="BR83" i="3"/>
  <c r="BP83" i="3"/>
  <c r="BE14" i="4"/>
  <c r="BF14" i="4"/>
  <c r="BG14" i="4"/>
  <c r="BD14" i="4"/>
  <c r="CD164" i="3"/>
  <c r="CJ164" i="3"/>
  <c r="CL164" i="3"/>
  <c r="CM164" i="3"/>
  <c r="CP164" i="3"/>
  <c r="CS148" i="3"/>
  <c r="CT148" i="3"/>
  <c r="CU148" i="3"/>
  <c r="CQ287" i="3"/>
  <c r="CR287" i="3"/>
  <c r="AV199" i="3"/>
  <c r="AX199" i="3"/>
  <c r="DD59" i="4"/>
  <c r="DF59" i="4"/>
  <c r="DL59" i="4"/>
  <c r="DN59" i="4"/>
  <c r="DO59" i="4"/>
  <c r="CH59" i="4"/>
  <c r="CN59" i="4"/>
  <c r="CP59" i="4"/>
  <c r="BE41" i="4"/>
  <c r="BD41" i="4"/>
  <c r="BF41" i="4"/>
  <c r="BG41" i="4"/>
  <c r="AN163" i="3"/>
  <c r="BD111" i="4"/>
  <c r="BY21" i="1"/>
  <c r="BV21" i="1"/>
  <c r="DR21" i="1"/>
  <c r="BF198" i="4"/>
  <c r="BG198" i="4"/>
  <c r="BD198" i="4"/>
  <c r="BE198" i="4"/>
  <c r="AY233" i="3"/>
  <c r="AV233" i="3"/>
  <c r="BE275" i="4"/>
  <c r="BD275" i="4"/>
  <c r="BF275" i="4"/>
  <c r="BG275" i="4"/>
  <c r="DF117" i="4"/>
  <c r="DL117" i="4"/>
  <c r="DN117" i="4"/>
  <c r="DO117" i="4"/>
  <c r="DP117" i="4"/>
  <c r="BU291" i="3"/>
  <c r="BR291" i="3"/>
  <c r="BA268" i="3"/>
  <c r="AZ268" i="3"/>
  <c r="BF331" i="4"/>
  <c r="BG331" i="4"/>
  <c r="BD331" i="4"/>
  <c r="BE331" i="4"/>
  <c r="CR11" i="6"/>
  <c r="CQ11" i="6"/>
  <c r="CQ102" i="5"/>
  <c r="DQ102" i="5"/>
  <c r="DS102" i="5"/>
  <c r="CT102" i="5"/>
  <c r="BQ209" i="3"/>
  <c r="BT209" i="3"/>
  <c r="BO209" i="3"/>
  <c r="BL209" i="3"/>
  <c r="BN209" i="3"/>
  <c r="BH209" i="3"/>
  <c r="BK209" i="3"/>
  <c r="BS209" i="3"/>
  <c r="BI209" i="3"/>
  <c r="BM209" i="3"/>
  <c r="DK55" i="6"/>
  <c r="DD285" i="4"/>
  <c r="DF285" i="4"/>
  <c r="DL285" i="4"/>
  <c r="DN285" i="4"/>
  <c r="DO285" i="4"/>
  <c r="DP285" i="4"/>
  <c r="CH285" i="4"/>
  <c r="CN285" i="4"/>
  <c r="CP285" i="4"/>
  <c r="AP35" i="6"/>
  <c r="CY154" i="4"/>
  <c r="DB154" i="4"/>
  <c r="CW154" i="4"/>
  <c r="CX154" i="4"/>
  <c r="BF204" i="5"/>
  <c r="BG204" i="5"/>
  <c r="BE204" i="5"/>
  <c r="BD204" i="5"/>
  <c r="CR8" i="6"/>
  <c r="CQ8" i="6"/>
  <c r="CY171" i="6"/>
  <c r="DE171" i="6"/>
  <c r="DG171" i="6"/>
  <c r="DH171" i="6"/>
  <c r="DK171" i="6"/>
  <c r="DN171" i="6"/>
  <c r="DM171" i="6"/>
  <c r="BB27" i="4"/>
  <c r="BC27" i="4"/>
  <c r="BD30" i="1"/>
  <c r="BE30" i="1"/>
  <c r="BF103" i="5"/>
  <c r="BG103" i="5"/>
  <c r="BD103" i="5"/>
  <c r="BE103" i="5"/>
  <c r="CM334" i="3"/>
  <c r="CE97" i="3"/>
  <c r="CN97" i="3"/>
  <c r="CC97" i="3"/>
  <c r="CB97" i="3"/>
  <c r="CO97" i="3"/>
  <c r="CI97" i="3"/>
  <c r="CK97" i="3"/>
  <c r="CG97" i="3"/>
  <c r="CH97" i="3"/>
  <c r="CF97" i="3"/>
  <c r="DL301" i="3"/>
  <c r="DL249" i="4"/>
  <c r="DN249" i="4"/>
  <c r="DO249" i="4"/>
  <c r="DP249" i="4"/>
  <c r="DD306" i="4"/>
  <c r="DF306" i="4"/>
  <c r="DL306" i="4"/>
  <c r="DN306" i="4"/>
  <c r="DO306" i="4"/>
  <c r="DP306" i="4"/>
  <c r="CH306" i="4"/>
  <c r="CN306" i="4"/>
  <c r="CP306" i="4"/>
  <c r="CY36" i="1"/>
  <c r="CX36" i="1"/>
  <c r="CB199" i="5"/>
  <c r="CC199" i="5"/>
  <c r="CD199" i="5"/>
  <c r="CA199" i="5"/>
  <c r="BY42" i="6"/>
  <c r="BZ42" i="6"/>
  <c r="BX42" i="6"/>
  <c r="BX141" i="3"/>
  <c r="BY141" i="3"/>
  <c r="BZ141" i="3"/>
  <c r="BA129" i="3"/>
  <c r="AZ129" i="3"/>
  <c r="BH315" i="3"/>
  <c r="BO315" i="3"/>
  <c r="BI315" i="3"/>
  <c r="BS315" i="3"/>
  <c r="BT315" i="3"/>
  <c r="BM315" i="3"/>
  <c r="BK315" i="3"/>
  <c r="BL315" i="3"/>
  <c r="BN315" i="3"/>
  <c r="BQ315" i="3"/>
  <c r="DL12" i="4"/>
  <c r="DN12" i="4"/>
  <c r="DO12" i="4"/>
  <c r="DP12" i="4"/>
  <c r="CC200" i="4"/>
  <c r="CD200" i="4"/>
  <c r="CA200" i="4"/>
  <c r="CB200" i="4"/>
  <c r="CE289" i="3"/>
  <c r="CB289" i="3"/>
  <c r="CF289" i="3"/>
  <c r="CG289" i="3"/>
  <c r="CN289" i="3"/>
  <c r="CI289" i="3"/>
  <c r="CK289" i="3"/>
  <c r="CH289" i="3"/>
  <c r="CC289" i="3"/>
  <c r="CO289" i="3"/>
  <c r="BB126" i="5"/>
  <c r="BC126" i="5"/>
  <c r="CQ114" i="5"/>
  <c r="DQ114" i="5"/>
  <c r="DS114" i="5"/>
  <c r="CT114" i="5"/>
  <c r="AP7" i="1"/>
  <c r="AV7" i="1"/>
  <c r="AX7" i="1"/>
  <c r="AY7" i="1"/>
  <c r="AZ7" i="1"/>
  <c r="CS178" i="6"/>
  <c r="CT178" i="6"/>
  <c r="CU178" i="6"/>
  <c r="CA127" i="5"/>
  <c r="CC127" i="5"/>
  <c r="CD127" i="5"/>
  <c r="CB127" i="5"/>
  <c r="CF264" i="3"/>
  <c r="CH264" i="3"/>
  <c r="CE264" i="3"/>
  <c r="CG264" i="3"/>
  <c r="CB264" i="3"/>
  <c r="CK264" i="3"/>
  <c r="CO264" i="3"/>
  <c r="CI264" i="3"/>
  <c r="CN264" i="3"/>
  <c r="CC264" i="3"/>
  <c r="BR61" i="3"/>
  <c r="BU61" i="3"/>
  <c r="CX82" i="5"/>
  <c r="CY82" i="5"/>
  <c r="DB82" i="5"/>
  <c r="CW82" i="5"/>
  <c r="CW176" i="4"/>
  <c r="CY176" i="4"/>
  <c r="DB176" i="4"/>
  <c r="CX176" i="4"/>
  <c r="AZ256" i="3"/>
  <c r="BA256" i="3"/>
  <c r="BA124" i="6"/>
  <c r="AZ124" i="6"/>
  <c r="DB28" i="1"/>
  <c r="DC28" i="1"/>
  <c r="DA28" i="1"/>
  <c r="CZ28" i="1"/>
  <c r="BD147" i="5"/>
  <c r="BF147" i="5"/>
  <c r="BG147" i="5"/>
  <c r="BE147" i="5"/>
  <c r="CC6" i="1"/>
  <c r="CD6" i="1"/>
  <c r="CG6" i="1"/>
  <c r="CB6" i="1"/>
  <c r="CC144" i="4"/>
  <c r="CD144" i="4"/>
  <c r="CA144" i="4"/>
  <c r="CB144" i="4"/>
  <c r="BP327" i="3"/>
  <c r="CS176" i="3"/>
  <c r="CT176" i="3"/>
  <c r="CU176" i="3"/>
  <c r="CA60" i="5"/>
  <c r="CC60" i="5"/>
  <c r="CD60" i="5"/>
  <c r="CB60" i="5"/>
  <c r="BR116" i="3"/>
  <c r="BU116" i="3"/>
  <c r="BY5" i="2"/>
  <c r="BY149" i="4"/>
  <c r="BZ149" i="4"/>
  <c r="BE3" i="2"/>
  <c r="BG3" i="2"/>
  <c r="BH3" i="2"/>
  <c r="BF3" i="2"/>
  <c r="CH179" i="3"/>
  <c r="CO179" i="3"/>
  <c r="CN179" i="3"/>
  <c r="CI179" i="3"/>
  <c r="CC179" i="3"/>
  <c r="CG179" i="3"/>
  <c r="CF179" i="3"/>
  <c r="CB179" i="3"/>
  <c r="CE179" i="3"/>
  <c r="CK179" i="3"/>
  <c r="BU169" i="6"/>
  <c r="BR169" i="6"/>
  <c r="CQ162" i="6"/>
  <c r="CR162" i="6"/>
  <c r="BZ95" i="4"/>
  <c r="BY95" i="4"/>
  <c r="DA9" i="1"/>
  <c r="CZ9" i="1"/>
  <c r="DB9" i="1"/>
  <c r="DC9" i="1"/>
  <c r="DM131" i="6"/>
  <c r="CY131" i="6"/>
  <c r="DE131" i="6"/>
  <c r="DG131" i="6"/>
  <c r="DH131" i="6"/>
  <c r="DK131" i="6"/>
  <c r="DN131" i="6"/>
  <c r="CY33" i="1"/>
  <c r="CX33" i="1"/>
  <c r="DA37" i="1"/>
  <c r="CZ37" i="1"/>
  <c r="DB37" i="1"/>
  <c r="DC37" i="1"/>
  <c r="CS121" i="6"/>
  <c r="CT121" i="6"/>
  <c r="CU121" i="6"/>
  <c r="AZ134" i="3"/>
  <c r="BA134" i="3"/>
  <c r="BE13" i="6"/>
  <c r="BF13" i="6"/>
  <c r="BD13" i="6"/>
  <c r="BX65" i="5"/>
  <c r="BB297" i="4"/>
  <c r="BC297" i="4"/>
  <c r="AZ85" i="3"/>
  <c r="BA85" i="3"/>
  <c r="DK86" i="6"/>
  <c r="CR170" i="6"/>
  <c r="CQ170" i="6"/>
  <c r="BB284" i="4"/>
  <c r="BC284" i="4"/>
  <c r="CY58" i="6"/>
  <c r="DE58" i="6"/>
  <c r="DG58" i="6"/>
  <c r="DH58" i="6"/>
  <c r="DK58" i="6"/>
  <c r="DM58" i="6"/>
  <c r="DN58" i="6"/>
  <c r="CT291" i="4"/>
  <c r="CQ291" i="4"/>
  <c r="DQ291" i="4"/>
  <c r="CQ139" i="4"/>
  <c r="CT139" i="4"/>
  <c r="DQ139" i="4"/>
  <c r="CT194" i="6"/>
  <c r="CU194" i="6"/>
  <c r="CS194" i="6"/>
  <c r="BA43" i="3"/>
  <c r="CQ150" i="5"/>
  <c r="DQ150" i="5"/>
  <c r="CT150" i="5"/>
  <c r="BD21" i="2"/>
  <c r="BC21" i="2"/>
  <c r="BA62" i="6"/>
  <c r="BZ34" i="5"/>
  <c r="BY34" i="5"/>
  <c r="BD11" i="5"/>
  <c r="BE11" i="5"/>
  <c r="BF11" i="5"/>
  <c r="BG11" i="5"/>
  <c r="BY142" i="5"/>
  <c r="BZ142" i="5"/>
  <c r="CX40" i="1"/>
  <c r="CY40" i="1"/>
  <c r="BX275" i="4"/>
  <c r="BB201" i="4"/>
  <c r="BC201" i="4"/>
  <c r="CR39" i="6"/>
  <c r="CQ39" i="6"/>
  <c r="DK31" i="6"/>
  <c r="BE195" i="5"/>
  <c r="BF195" i="5"/>
  <c r="BG195" i="5"/>
  <c r="BD195" i="5"/>
  <c r="CQ269" i="4"/>
  <c r="CT269" i="4"/>
  <c r="DQ269" i="4"/>
  <c r="CA176" i="4"/>
  <c r="CC176" i="4"/>
  <c r="CD176" i="4"/>
  <c r="CB176" i="4"/>
  <c r="BY52" i="6"/>
  <c r="BZ52" i="6"/>
  <c r="BX52" i="6"/>
  <c r="CT252" i="3"/>
  <c r="CU252" i="3"/>
  <c r="CS252" i="3"/>
  <c r="BU19" i="3"/>
  <c r="BR19" i="3"/>
  <c r="CX193" i="5"/>
  <c r="CW193" i="5"/>
  <c r="CY193" i="5"/>
  <c r="DB193" i="5"/>
  <c r="CA53" i="5"/>
  <c r="CC53" i="5"/>
  <c r="CD53" i="5"/>
  <c r="CB53" i="5"/>
  <c r="BS11" i="3"/>
  <c r="BQ11" i="3"/>
  <c r="BK11" i="3"/>
  <c r="BH11" i="3"/>
  <c r="BT11" i="3"/>
  <c r="BO11" i="3"/>
  <c r="BN11" i="3"/>
  <c r="BL11" i="3"/>
  <c r="BM11" i="3"/>
  <c r="BI11" i="3"/>
  <c r="BC310" i="4"/>
  <c r="BB310" i="4"/>
  <c r="BY12" i="1"/>
  <c r="BV12" i="1"/>
  <c r="DR12" i="1"/>
  <c r="DT12" i="1"/>
  <c r="CY202" i="4"/>
  <c r="DB202" i="4"/>
  <c r="CW202" i="4"/>
  <c r="CX202" i="4"/>
  <c r="BC30" i="5"/>
  <c r="BB30" i="5"/>
  <c r="AX51" i="3"/>
  <c r="BB123" i="5"/>
  <c r="BC123" i="5"/>
  <c r="BX192" i="5"/>
  <c r="BL299" i="3"/>
  <c r="BH299" i="3"/>
  <c r="BQ299" i="3"/>
  <c r="BS299" i="3"/>
  <c r="BM299" i="3"/>
  <c r="BK299" i="3"/>
  <c r="BN299" i="3"/>
  <c r="BT299" i="3"/>
  <c r="BO299" i="3"/>
  <c r="BI299" i="3"/>
  <c r="CQ288" i="4"/>
  <c r="CT288" i="4"/>
  <c r="BE187" i="5"/>
  <c r="BF187" i="5"/>
  <c r="BG187" i="5"/>
  <c r="BD187" i="5"/>
  <c r="CC132" i="4"/>
  <c r="CD132" i="4"/>
  <c r="CA132" i="4"/>
  <c r="CB132" i="4"/>
  <c r="BY48" i="5"/>
  <c r="BZ48" i="5"/>
  <c r="CQ137" i="4"/>
  <c r="DQ137" i="4"/>
  <c r="CT137" i="4"/>
  <c r="BE52" i="6"/>
  <c r="BF52" i="6"/>
  <c r="BD52" i="6"/>
  <c r="BC40" i="5"/>
  <c r="BB40" i="5"/>
  <c r="BQ202" i="5"/>
  <c r="BS202" i="5"/>
  <c r="BT202" i="5"/>
  <c r="BU202" i="5"/>
  <c r="BX122" i="5"/>
  <c r="BB205" i="4"/>
  <c r="BC205" i="4"/>
  <c r="CQ237" i="4"/>
  <c r="CT237" i="4"/>
  <c r="DQ237" i="4"/>
  <c r="DS237" i="4"/>
  <c r="DQ100" i="5"/>
  <c r="CQ100" i="5"/>
  <c r="CT100" i="5"/>
  <c r="BA163" i="6"/>
  <c r="DF204" i="4"/>
  <c r="DL204" i="4"/>
  <c r="DN204" i="4"/>
  <c r="DO204" i="4"/>
  <c r="DP204" i="4"/>
  <c r="BA98" i="6"/>
  <c r="BC38" i="1"/>
  <c r="BX241" i="4"/>
  <c r="BE231" i="5"/>
  <c r="BF231" i="5"/>
  <c r="BG231" i="5"/>
  <c r="BD231" i="5"/>
  <c r="CQ66" i="5"/>
  <c r="CT66" i="5"/>
  <c r="DQ66" i="5"/>
  <c r="BY308" i="4"/>
  <c r="BZ308" i="4"/>
  <c r="CQ171" i="6"/>
  <c r="CR171" i="6"/>
  <c r="CA92" i="5"/>
  <c r="CC92" i="5"/>
  <c r="CD92" i="5"/>
  <c r="CB92" i="5"/>
  <c r="BB102" i="5"/>
  <c r="BC102" i="5"/>
  <c r="DD122" i="5"/>
  <c r="DF122" i="5"/>
  <c r="DL122" i="5"/>
  <c r="DN122" i="5"/>
  <c r="DO122" i="5"/>
  <c r="DP122" i="5"/>
  <c r="CH122" i="5"/>
  <c r="CN122" i="5"/>
  <c r="CP122" i="5"/>
  <c r="CH25" i="4"/>
  <c r="CN25" i="4"/>
  <c r="CP25" i="4"/>
  <c r="DD25" i="4"/>
  <c r="DF25" i="4"/>
  <c r="DL25" i="4"/>
  <c r="DN25" i="4"/>
  <c r="DO25" i="4"/>
  <c r="BQ332" i="4"/>
  <c r="BS332" i="4"/>
  <c r="BT332" i="4"/>
  <c r="BU332" i="4"/>
  <c r="BY111" i="3"/>
  <c r="BZ111" i="3"/>
  <c r="BX111" i="3"/>
  <c r="DM191" i="6"/>
  <c r="DN191" i="6"/>
  <c r="CY191" i="6"/>
  <c r="DE191" i="6"/>
  <c r="DG191" i="6"/>
  <c r="DH191" i="6"/>
  <c r="DK191" i="6"/>
  <c r="CF256" i="3"/>
  <c r="CC256" i="3"/>
  <c r="CI256" i="3"/>
  <c r="CG256" i="3"/>
  <c r="CH256" i="3"/>
  <c r="CN256" i="3"/>
  <c r="CE256" i="3"/>
  <c r="CK256" i="3"/>
  <c r="CB256" i="3"/>
  <c r="CO256" i="3"/>
  <c r="BE229" i="4"/>
  <c r="BF229" i="4"/>
  <c r="BG229" i="4"/>
  <c r="BD229" i="4"/>
  <c r="BD56" i="6"/>
  <c r="BE56" i="6"/>
  <c r="BF56" i="6"/>
  <c r="BY131" i="4"/>
  <c r="BE332" i="4"/>
  <c r="BF332" i="4"/>
  <c r="BG332" i="4"/>
  <c r="BD332" i="4"/>
  <c r="BC75" i="3"/>
  <c r="BF75" i="3"/>
  <c r="BB75" i="3"/>
  <c r="CR298" i="3"/>
  <c r="CQ298" i="3"/>
  <c r="CH214" i="5"/>
  <c r="CN214" i="5"/>
  <c r="CP214" i="5"/>
  <c r="DD214" i="5"/>
  <c r="DF214" i="5"/>
  <c r="DL214" i="5"/>
  <c r="DN214" i="5"/>
  <c r="DO214" i="5"/>
  <c r="DP214" i="5"/>
  <c r="DS64" i="5"/>
  <c r="BQ197" i="4"/>
  <c r="BS197" i="4"/>
  <c r="BT197" i="4"/>
  <c r="BU197" i="4"/>
  <c r="CT35" i="6"/>
  <c r="CU35" i="6"/>
  <c r="CS35" i="6"/>
  <c r="BX21" i="6"/>
  <c r="BY21" i="6"/>
  <c r="BZ21" i="6"/>
  <c r="DK206" i="6"/>
  <c r="BY267" i="4"/>
  <c r="CV251" i="4"/>
  <c r="CU251" i="4"/>
  <c r="BQ281" i="4"/>
  <c r="BS281" i="4"/>
  <c r="BT281" i="4"/>
  <c r="BU281" i="4"/>
  <c r="DS208" i="4"/>
  <c r="BM43" i="1"/>
  <c r="BS43" i="1"/>
  <c r="BU43" i="1"/>
  <c r="DE43" i="1"/>
  <c r="DG43" i="1"/>
  <c r="DM43" i="1"/>
  <c r="DO43" i="1"/>
  <c r="DP43" i="1"/>
  <c r="BE182" i="5"/>
  <c r="BF182" i="5"/>
  <c r="BG182" i="5"/>
  <c r="BD182" i="5"/>
  <c r="CB37" i="5"/>
  <c r="CA37" i="5"/>
  <c r="CC37" i="5"/>
  <c r="CD37" i="5"/>
  <c r="CD266" i="3"/>
  <c r="CJ266" i="3"/>
  <c r="CL266" i="3"/>
  <c r="CM266" i="3"/>
  <c r="CP266" i="3"/>
  <c r="BE209" i="5"/>
  <c r="BD209" i="5"/>
  <c r="BF209" i="5"/>
  <c r="BG209" i="5"/>
  <c r="BE102" i="4"/>
  <c r="BD102" i="4"/>
  <c r="BF102" i="4"/>
  <c r="BG102" i="4"/>
  <c r="BC280" i="4"/>
  <c r="BB280" i="4"/>
  <c r="BC325" i="3"/>
  <c r="BF325" i="3"/>
  <c r="BB325" i="3"/>
  <c r="CT136" i="6"/>
  <c r="CS136" i="6"/>
  <c r="BE133" i="5"/>
  <c r="BD133" i="5"/>
  <c r="BF133" i="5"/>
  <c r="BG133" i="5"/>
  <c r="DD12" i="5"/>
  <c r="DF12" i="5"/>
  <c r="DL12" i="5"/>
  <c r="DN12" i="5"/>
  <c r="DO12" i="5"/>
  <c r="DP12" i="5"/>
  <c r="CH12" i="5"/>
  <c r="CN12" i="5"/>
  <c r="CP12" i="5"/>
  <c r="CT305" i="3"/>
  <c r="CU305" i="3"/>
  <c r="CS305" i="3"/>
  <c r="CT114" i="3"/>
  <c r="CU114" i="3"/>
  <c r="CS114" i="3"/>
  <c r="AN199" i="3"/>
  <c r="DQ59" i="4"/>
  <c r="CT59" i="4"/>
  <c r="CQ59" i="4"/>
  <c r="BR340" i="3"/>
  <c r="BU340" i="3"/>
  <c r="BY182" i="5"/>
  <c r="BZ182" i="5"/>
  <c r="CC140" i="5"/>
  <c r="CD140" i="5"/>
  <c r="CA140" i="5"/>
  <c r="CB140" i="5"/>
  <c r="BF25" i="4"/>
  <c r="BG25" i="4"/>
  <c r="BD25" i="4"/>
  <c r="BE25" i="4"/>
  <c r="CT152" i="6"/>
  <c r="CU152" i="6"/>
  <c r="CS152" i="6"/>
  <c r="BX325" i="4"/>
  <c r="DL209" i="3"/>
  <c r="AN264" i="3"/>
  <c r="DF152" i="4"/>
  <c r="DL152" i="4"/>
  <c r="DN152" i="4"/>
  <c r="DO152" i="4"/>
  <c r="DP152" i="4"/>
  <c r="CH265" i="4"/>
  <c r="CN265" i="4"/>
  <c r="CP265" i="4"/>
  <c r="DD265" i="4"/>
  <c r="DF265" i="4"/>
  <c r="DL265" i="4"/>
  <c r="DN265" i="4"/>
  <c r="DO265" i="4"/>
  <c r="DP265" i="4"/>
  <c r="DS315" i="4"/>
  <c r="BK326" i="4"/>
  <c r="BQ326" i="4"/>
  <c r="BS326" i="4"/>
  <c r="BT326" i="4"/>
  <c r="BU326" i="4"/>
  <c r="DS60" i="4"/>
  <c r="CX13" i="1"/>
  <c r="CY13" i="1"/>
  <c r="BW170" i="6"/>
  <c r="BV170" i="6"/>
  <c r="BD261" i="4"/>
  <c r="BF261" i="4"/>
  <c r="BG261" i="4"/>
  <c r="BE261" i="4"/>
  <c r="DS27" i="4"/>
  <c r="CH34" i="5"/>
  <c r="CN34" i="5"/>
  <c r="CP34" i="5"/>
  <c r="DD34" i="5"/>
  <c r="DF34" i="5"/>
  <c r="DL34" i="5"/>
  <c r="DN34" i="5"/>
  <c r="DO34" i="5"/>
  <c r="CY64" i="3"/>
  <c r="DE64" i="3"/>
  <c r="DG64" i="3"/>
  <c r="DH64" i="3"/>
  <c r="DI64" i="3"/>
  <c r="DS77" i="5"/>
  <c r="CR72" i="6"/>
  <c r="CQ72" i="6"/>
  <c r="CY120" i="3"/>
  <c r="DE120" i="3"/>
  <c r="DG120" i="3"/>
  <c r="DH120" i="3"/>
  <c r="DI120" i="3"/>
  <c r="CR167" i="6"/>
  <c r="CQ167" i="6"/>
  <c r="BP110" i="6"/>
  <c r="DL118" i="5"/>
  <c r="DN118" i="5"/>
  <c r="DO118" i="5"/>
  <c r="DP118" i="5"/>
  <c r="CQ80" i="6"/>
  <c r="CR80" i="6"/>
  <c r="BE71" i="4"/>
  <c r="BF71" i="4"/>
  <c r="BG71" i="4"/>
  <c r="BD71" i="4"/>
  <c r="DF172" i="4"/>
  <c r="DL172" i="4"/>
  <c r="DN172" i="4"/>
  <c r="DO172" i="4"/>
  <c r="DP172" i="4"/>
  <c r="CT318" i="4"/>
  <c r="CQ318" i="4"/>
  <c r="DQ318" i="4"/>
  <c r="BU57" i="6"/>
  <c r="BR57" i="6"/>
  <c r="DO31" i="12"/>
  <c r="AV149" i="3"/>
  <c r="AX149" i="3"/>
  <c r="CY209" i="3"/>
  <c r="DE209" i="3"/>
  <c r="DG209" i="3"/>
  <c r="DH209" i="3"/>
  <c r="DI209" i="3"/>
  <c r="AY264" i="3"/>
  <c r="BK150" i="5"/>
  <c r="BQ150" i="5"/>
  <c r="BS150" i="5"/>
  <c r="BT150" i="5"/>
  <c r="BU150" i="5"/>
  <c r="DS152" i="4"/>
  <c r="BX276" i="4"/>
  <c r="BK276" i="4"/>
  <c r="BQ276" i="4"/>
  <c r="BS276" i="4"/>
  <c r="BT276" i="4"/>
  <c r="BU276" i="4"/>
  <c r="CQ120" i="6"/>
  <c r="CR120" i="6"/>
  <c r="DS40" i="4"/>
  <c r="BX326" i="4"/>
  <c r="BB171" i="4"/>
  <c r="BC171" i="4"/>
  <c r="DF60" i="4"/>
  <c r="DL60" i="4"/>
  <c r="DN60" i="4"/>
  <c r="DO60" i="4"/>
  <c r="DP60" i="4"/>
  <c r="CD61" i="3"/>
  <c r="CJ61" i="3"/>
  <c r="CL61" i="3"/>
  <c r="CM61" i="3"/>
  <c r="CP61" i="3"/>
  <c r="DQ34" i="5"/>
  <c r="DS34" i="5"/>
  <c r="CT34" i="5"/>
  <c r="CQ34" i="5"/>
  <c r="CX62" i="5"/>
  <c r="CY62" i="5"/>
  <c r="DB62" i="5"/>
  <c r="CW62" i="5"/>
  <c r="DL64" i="3"/>
  <c r="CI24" i="3"/>
  <c r="CG24" i="3"/>
  <c r="CH24" i="3"/>
  <c r="CK24" i="3"/>
  <c r="CN24" i="3"/>
  <c r="CB24" i="3"/>
  <c r="CE24" i="3"/>
  <c r="CO24" i="3"/>
  <c r="CC24" i="3"/>
  <c r="CF24" i="3"/>
  <c r="AX45" i="3"/>
  <c r="BQ309" i="3"/>
  <c r="BN309" i="3"/>
  <c r="BI309" i="3"/>
  <c r="BK309" i="3"/>
  <c r="BS309" i="3"/>
  <c r="BO309" i="3"/>
  <c r="BL309" i="3"/>
  <c r="BH309" i="3"/>
  <c r="BM309" i="3"/>
  <c r="BT309" i="3"/>
  <c r="CH123" i="5"/>
  <c r="CN123" i="5"/>
  <c r="CP123" i="5"/>
  <c r="DD123" i="5"/>
  <c r="DF123" i="5"/>
  <c r="DL123" i="5"/>
  <c r="DN123" i="5"/>
  <c r="DO123" i="5"/>
  <c r="DL120" i="3"/>
  <c r="DL286" i="3"/>
  <c r="CY286" i="3"/>
  <c r="DE286" i="3"/>
  <c r="DG286" i="3"/>
  <c r="DH286" i="3"/>
  <c r="DI286" i="3"/>
  <c r="DK183" i="6"/>
  <c r="DL320" i="3"/>
  <c r="BR110" i="6"/>
  <c r="BU110" i="6"/>
  <c r="CR98" i="6"/>
  <c r="CQ98" i="6"/>
  <c r="DS245" i="4"/>
  <c r="DS184" i="4"/>
  <c r="BX304" i="4"/>
  <c r="CY17" i="1"/>
  <c r="CX17" i="1"/>
  <c r="BJ57" i="6"/>
  <c r="BP57" i="6"/>
  <c r="DS243" i="4"/>
  <c r="CH322" i="4"/>
  <c r="CN322" i="4"/>
  <c r="CP322" i="4"/>
  <c r="DD322" i="4"/>
  <c r="DF322" i="4"/>
  <c r="DL322" i="4"/>
  <c r="DN322" i="4"/>
  <c r="DO322" i="4"/>
  <c r="CQ322" i="4"/>
  <c r="CT322" i="4"/>
  <c r="DQ322" i="4"/>
  <c r="BA171" i="6"/>
  <c r="AZ171" i="6"/>
  <c r="CQ23" i="4"/>
  <c r="CT23" i="4"/>
  <c r="DQ23" i="4"/>
  <c r="DD23" i="4"/>
  <c r="DF23" i="4"/>
  <c r="DL23" i="4"/>
  <c r="DN23" i="4"/>
  <c r="DO23" i="4"/>
  <c r="CH23" i="4"/>
  <c r="CN23" i="4"/>
  <c r="CP23" i="4"/>
  <c r="BE299" i="4"/>
  <c r="BF299" i="4"/>
  <c r="BG299" i="4"/>
  <c r="BD299" i="4"/>
  <c r="BV24" i="1"/>
  <c r="BY24" i="1"/>
  <c r="DR24" i="1"/>
  <c r="AW26" i="6"/>
  <c r="AZ26" i="6"/>
  <c r="BY31" i="1"/>
  <c r="BV31" i="1"/>
  <c r="DR31" i="1"/>
  <c r="DT31" i="1"/>
  <c r="CQ106" i="4"/>
  <c r="DQ106" i="4"/>
  <c r="DS106" i="4"/>
  <c r="CT106" i="4"/>
  <c r="AP13" i="1"/>
  <c r="AV13" i="1"/>
  <c r="AX13" i="1"/>
  <c r="AY13" i="1"/>
  <c r="AZ13" i="1"/>
  <c r="BF17" i="2"/>
  <c r="BE17" i="2"/>
  <c r="BG17" i="2"/>
  <c r="BH17" i="2"/>
  <c r="CD175" i="3"/>
  <c r="CJ175" i="3"/>
  <c r="CL175" i="3"/>
  <c r="CM175" i="3"/>
  <c r="CP175" i="3"/>
  <c r="CD134" i="3"/>
  <c r="CJ134" i="3"/>
  <c r="CL134" i="3"/>
  <c r="CM134" i="3"/>
  <c r="CP134" i="3"/>
  <c r="CP327" i="3"/>
  <c r="CD327" i="3"/>
  <c r="CJ327" i="3"/>
  <c r="CL327" i="3"/>
  <c r="CM327" i="3"/>
  <c r="CS22" i="6"/>
  <c r="CT22" i="6"/>
  <c r="CU22" i="6"/>
  <c r="BE57" i="5"/>
  <c r="BD57" i="5"/>
  <c r="BF57" i="5"/>
  <c r="BG57" i="5"/>
  <c r="CY13" i="2"/>
  <c r="CX13" i="2"/>
  <c r="CZ13" i="2"/>
  <c r="DC13" i="2"/>
  <c r="CT303" i="3"/>
  <c r="CU303" i="3"/>
  <c r="CS303" i="3"/>
  <c r="CD204" i="3"/>
  <c r="CJ204" i="3"/>
  <c r="CL204" i="3"/>
  <c r="CM204" i="3"/>
  <c r="CP204" i="3"/>
  <c r="DS92" i="5"/>
  <c r="CX73" i="5"/>
  <c r="CY73" i="5"/>
  <c r="DB73" i="5"/>
  <c r="CW73" i="5"/>
  <c r="CY91" i="3"/>
  <c r="DE91" i="3"/>
  <c r="DG91" i="3"/>
  <c r="DH91" i="3"/>
  <c r="DI91" i="3"/>
  <c r="BM143" i="3"/>
  <c r="BS143" i="3"/>
  <c r="BT143" i="3"/>
  <c r="BH143" i="3"/>
  <c r="BN143" i="3"/>
  <c r="BL143" i="3"/>
  <c r="BO143" i="3"/>
  <c r="BK143" i="3"/>
  <c r="BQ143" i="3"/>
  <c r="BI143" i="3"/>
  <c r="AY11" i="3"/>
  <c r="AV11" i="3"/>
  <c r="AX11" i="3"/>
  <c r="CT111" i="6"/>
  <c r="CU111" i="6"/>
  <c r="CS111" i="6"/>
  <c r="BM4" i="1"/>
  <c r="BS4" i="1"/>
  <c r="BU4" i="1"/>
  <c r="DE4" i="1"/>
  <c r="DG4" i="1"/>
  <c r="DM4" i="1"/>
  <c r="DO4" i="1"/>
  <c r="DP4" i="1"/>
  <c r="DQ4" i="1"/>
  <c r="DD320" i="4"/>
  <c r="DF320" i="4"/>
  <c r="DL320" i="4"/>
  <c r="DN320" i="4"/>
  <c r="DO320" i="4"/>
  <c r="CH320" i="4"/>
  <c r="CN320" i="4"/>
  <c r="CP320" i="4"/>
  <c r="BX147" i="4"/>
  <c r="BK303" i="4"/>
  <c r="BQ303" i="4"/>
  <c r="BS303" i="4"/>
  <c r="BT303" i="4"/>
  <c r="BU303" i="4"/>
  <c r="CH223" i="4"/>
  <c r="CN223" i="4"/>
  <c r="CP223" i="4"/>
  <c r="DD223" i="4"/>
  <c r="DF223" i="4"/>
  <c r="DL223" i="4"/>
  <c r="DN223" i="4"/>
  <c r="DO223" i="4"/>
  <c r="CY44" i="1"/>
  <c r="CX44" i="1"/>
  <c r="BW59" i="6"/>
  <c r="BV59" i="6"/>
  <c r="BD158" i="6"/>
  <c r="BE158" i="6"/>
  <c r="BF158" i="6"/>
  <c r="CY82" i="3"/>
  <c r="DE82" i="3"/>
  <c r="DG82" i="3"/>
  <c r="DH82" i="3"/>
  <c r="DI82" i="3"/>
  <c r="AY98" i="3"/>
  <c r="BU207" i="3"/>
  <c r="BR207" i="3"/>
  <c r="CY55" i="3"/>
  <c r="DE55" i="3"/>
  <c r="DG55" i="3"/>
  <c r="DH55" i="3"/>
  <c r="DI55" i="3"/>
  <c r="DL55" i="3"/>
  <c r="BN51" i="3"/>
  <c r="BM51" i="3"/>
  <c r="BS51" i="3"/>
  <c r="BK51" i="3"/>
  <c r="BI51" i="3"/>
  <c r="BT51" i="3"/>
  <c r="BO51" i="3"/>
  <c r="BH51" i="3"/>
  <c r="BL51" i="3"/>
  <c r="BQ51" i="3"/>
  <c r="DD192" i="5"/>
  <c r="DF192" i="5"/>
  <c r="DL192" i="5"/>
  <c r="DN192" i="5"/>
  <c r="DO192" i="5"/>
  <c r="CH192" i="5"/>
  <c r="CN192" i="5"/>
  <c r="CP192" i="5"/>
  <c r="AP169" i="6"/>
  <c r="BX170" i="5"/>
  <c r="DD126" i="5"/>
  <c r="DF126" i="5"/>
  <c r="DL126" i="5"/>
  <c r="DN126" i="5"/>
  <c r="DO126" i="5"/>
  <c r="DP126" i="5"/>
  <c r="CH126" i="5"/>
  <c r="CN126" i="5"/>
  <c r="CP126" i="5"/>
  <c r="DG10" i="2"/>
  <c r="DM10" i="2"/>
  <c r="DO10" i="2"/>
  <c r="DP10" i="2"/>
  <c r="DQ10" i="2"/>
  <c r="CY42" i="6"/>
  <c r="DE42" i="6"/>
  <c r="DG42" i="6"/>
  <c r="DH42" i="6"/>
  <c r="DK42" i="6"/>
  <c r="DM42" i="6"/>
  <c r="DN42" i="6"/>
  <c r="CY87" i="6"/>
  <c r="DE87" i="6"/>
  <c r="DG87" i="6"/>
  <c r="DH87" i="6"/>
  <c r="DK87" i="6"/>
  <c r="DN87" i="6"/>
  <c r="DM87" i="6"/>
  <c r="DS249" i="4"/>
  <c r="BD274" i="4"/>
  <c r="BF274" i="4"/>
  <c r="BG274" i="4"/>
  <c r="BE274" i="4"/>
  <c r="BC122" i="5"/>
  <c r="BB122" i="5"/>
  <c r="BK312" i="4"/>
  <c r="BQ312" i="4"/>
  <c r="BS312" i="4"/>
  <c r="BT312" i="4"/>
  <c r="BU312" i="4"/>
  <c r="BC159" i="4"/>
  <c r="BB159" i="4"/>
  <c r="DQ255" i="4"/>
  <c r="CT255" i="4"/>
  <c r="CQ255" i="4"/>
  <c r="CT302" i="4"/>
  <c r="CQ302" i="4"/>
  <c r="DQ302" i="4"/>
  <c r="BR44" i="6"/>
  <c r="BU44" i="6"/>
  <c r="BJ44" i="6"/>
  <c r="BP44" i="6"/>
  <c r="DR32" i="1"/>
  <c r="BY32" i="1"/>
  <c r="BV32" i="1"/>
  <c r="BF212" i="5"/>
  <c r="BG212" i="5"/>
  <c r="BE212" i="5"/>
  <c r="BD212" i="5"/>
  <c r="BK271" i="4"/>
  <c r="BQ271" i="4"/>
  <c r="BS271" i="4"/>
  <c r="BT271" i="4"/>
  <c r="BU271" i="4"/>
  <c r="BE226" i="4"/>
  <c r="BD226" i="4"/>
  <c r="BF226" i="4"/>
  <c r="BG226" i="4"/>
  <c r="BA175" i="3"/>
  <c r="AZ175" i="3"/>
  <c r="CH65" i="5"/>
  <c r="CN65" i="5"/>
  <c r="CP65" i="5"/>
  <c r="DD65" i="5"/>
  <c r="DF65" i="5"/>
  <c r="DL65" i="5"/>
  <c r="DN65" i="5"/>
  <c r="DO65" i="5"/>
  <c r="CQ65" i="5"/>
  <c r="DQ65" i="5"/>
  <c r="CT65" i="5"/>
  <c r="BV86" i="6"/>
  <c r="BW86" i="6"/>
  <c r="BY107" i="3"/>
  <c r="BZ107" i="3"/>
  <c r="BX107" i="3"/>
  <c r="BA204" i="3"/>
  <c r="AZ204" i="3"/>
  <c r="AZ308" i="3"/>
  <c r="BA308" i="3"/>
  <c r="AV57" i="3"/>
  <c r="AX57" i="3"/>
  <c r="DL237" i="3"/>
  <c r="CY237" i="3"/>
  <c r="DE237" i="3"/>
  <c r="DG237" i="3"/>
  <c r="DH237" i="3"/>
  <c r="DI237" i="3"/>
  <c r="CQ150" i="6"/>
  <c r="CR150" i="6"/>
  <c r="DT14" i="2"/>
  <c r="CY79" i="6"/>
  <c r="DE79" i="6"/>
  <c r="DG79" i="6"/>
  <c r="DH79" i="6"/>
  <c r="DK79" i="6"/>
  <c r="DM79" i="6"/>
  <c r="DN79" i="6"/>
  <c r="AW141" i="6"/>
  <c r="AZ141" i="6"/>
  <c r="DD324" i="4"/>
  <c r="DF324" i="4"/>
  <c r="DL324" i="4"/>
  <c r="DN324" i="4"/>
  <c r="DO324" i="4"/>
  <c r="DP324" i="4"/>
  <c r="CH324" i="4"/>
  <c r="CN324" i="4"/>
  <c r="CP324" i="4"/>
  <c r="DF167" i="4"/>
  <c r="DL167" i="4"/>
  <c r="DN167" i="4"/>
  <c r="DO167" i="4"/>
  <c r="DP167" i="4"/>
  <c r="CY310" i="3"/>
  <c r="DE310" i="3"/>
  <c r="DG310" i="3"/>
  <c r="DH310" i="3"/>
  <c r="DI310" i="3"/>
  <c r="DL194" i="3"/>
  <c r="AY122" i="3"/>
  <c r="AX122" i="3"/>
  <c r="DS59" i="5"/>
  <c r="CY78" i="3"/>
  <c r="DE78" i="3"/>
  <c r="DG78" i="3"/>
  <c r="DH78" i="3"/>
  <c r="DI78" i="3"/>
  <c r="BK94" i="5"/>
  <c r="BQ94" i="5"/>
  <c r="BS94" i="5"/>
  <c r="BT94" i="5"/>
  <c r="BU94" i="5"/>
  <c r="CQ164" i="6"/>
  <c r="CR164" i="6"/>
  <c r="CM191" i="3"/>
  <c r="BX272" i="4"/>
  <c r="BA123" i="6"/>
  <c r="AZ123" i="6"/>
  <c r="CT163" i="6"/>
  <c r="CU163" i="6"/>
  <c r="CS163" i="6"/>
  <c r="DS162" i="4"/>
  <c r="BY23" i="1"/>
  <c r="BV23" i="1"/>
  <c r="DR23" i="1"/>
  <c r="DT23" i="1"/>
  <c r="BE262" i="4"/>
  <c r="BD262" i="4"/>
  <c r="BF262" i="4"/>
  <c r="BG262" i="4"/>
  <c r="BJ163" i="6"/>
  <c r="BP163" i="6"/>
  <c r="BE91" i="4"/>
  <c r="BD91" i="4"/>
  <c r="BF91" i="4"/>
  <c r="BG91" i="4"/>
  <c r="DS253" i="4"/>
  <c r="BF76" i="5"/>
  <c r="BG76" i="5"/>
  <c r="BD76" i="5"/>
  <c r="BE76" i="5"/>
  <c r="BE211" i="5"/>
  <c r="BD211" i="5"/>
  <c r="BF211" i="5"/>
  <c r="BG211" i="5"/>
  <c r="BD14" i="5"/>
  <c r="BF14" i="5"/>
  <c r="BG14" i="5"/>
  <c r="BE14" i="5"/>
  <c r="CH107" i="4"/>
  <c r="CN107" i="4"/>
  <c r="CP107" i="4"/>
  <c r="DD107" i="4"/>
  <c r="DF107" i="4"/>
  <c r="DL107" i="4"/>
  <c r="DN107" i="4"/>
  <c r="DO107" i="4"/>
  <c r="DP107" i="4"/>
  <c r="BX139" i="4"/>
  <c r="BF162" i="5"/>
  <c r="BG162" i="5"/>
  <c r="BE162" i="5"/>
  <c r="BD162" i="5"/>
  <c r="CP115" i="3"/>
  <c r="CD115" i="3"/>
  <c r="CJ115" i="3"/>
  <c r="CL115" i="3"/>
  <c r="CM115" i="3"/>
  <c r="CX174" i="4"/>
  <c r="CY174" i="4"/>
  <c r="DB174" i="4"/>
  <c r="CW174" i="4"/>
  <c r="CS14" i="6"/>
  <c r="CT14" i="6"/>
  <c r="CU14" i="6"/>
  <c r="BY20" i="6"/>
  <c r="BZ20" i="6"/>
  <c r="BX20" i="6"/>
  <c r="CA148" i="4"/>
  <c r="CC148" i="4"/>
  <c r="CD148" i="4"/>
  <c r="CB148" i="4"/>
  <c r="CM227" i="3"/>
  <c r="CS76" i="3"/>
  <c r="CT76" i="3"/>
  <c r="CU76" i="3"/>
  <c r="BY90" i="5"/>
  <c r="BZ90" i="5"/>
  <c r="CF199" i="3"/>
  <c r="CK199" i="3"/>
  <c r="CE199" i="3"/>
  <c r="CC199" i="3"/>
  <c r="CH199" i="3"/>
  <c r="CG199" i="3"/>
  <c r="CB199" i="3"/>
  <c r="CI199" i="3"/>
  <c r="CO199" i="3"/>
  <c r="CN199" i="3"/>
  <c r="CQ226" i="5"/>
  <c r="CT226" i="5"/>
  <c r="DQ226" i="5"/>
  <c r="DD226" i="5"/>
  <c r="DS226" i="5"/>
  <c r="DF226" i="5"/>
  <c r="DL226" i="5"/>
  <c r="DN226" i="5"/>
  <c r="DO226" i="5"/>
  <c r="CH226" i="5"/>
  <c r="CN226" i="5"/>
  <c r="CP226" i="5"/>
  <c r="BA117" i="6"/>
  <c r="AW117" i="6"/>
  <c r="AZ117" i="6"/>
  <c r="AX251" i="3"/>
  <c r="AZ291" i="3"/>
  <c r="BA291" i="3"/>
  <c r="CQ166" i="5"/>
  <c r="CT166" i="5"/>
  <c r="DQ166" i="5"/>
  <c r="DS166" i="5"/>
  <c r="BC249" i="4"/>
  <c r="BB249" i="4"/>
  <c r="DE39" i="1"/>
  <c r="DG39" i="1"/>
  <c r="DM39" i="1"/>
  <c r="DO39" i="1"/>
  <c r="DP39" i="1"/>
  <c r="DQ39" i="1"/>
  <c r="BM39" i="1"/>
  <c r="BS39" i="1"/>
  <c r="BU39" i="1"/>
  <c r="BK102" i="5"/>
  <c r="BQ102" i="5"/>
  <c r="BS102" i="5"/>
  <c r="BT102" i="5"/>
  <c r="BU102" i="5"/>
  <c r="BV54" i="6"/>
  <c r="BW54" i="6"/>
  <c r="DS145" i="5"/>
  <c r="BZ184" i="5"/>
  <c r="BY184" i="5"/>
  <c r="AN205" i="3"/>
  <c r="BM163" i="3"/>
  <c r="BK163" i="3"/>
  <c r="BT163" i="3"/>
  <c r="BN163" i="3"/>
  <c r="BQ163" i="3"/>
  <c r="BL163" i="3"/>
  <c r="BO163" i="3"/>
  <c r="BH163" i="3"/>
  <c r="BS163" i="3"/>
  <c r="BI163" i="3"/>
  <c r="BR17" i="3"/>
  <c r="BU17" i="3"/>
  <c r="BQ123" i="5"/>
  <c r="BS123" i="5"/>
  <c r="BT123" i="5"/>
  <c r="BU123" i="5"/>
  <c r="DQ240" i="5"/>
  <c r="DS240" i="5"/>
  <c r="CT240" i="5"/>
  <c r="CQ240" i="5"/>
  <c r="AP129" i="6"/>
  <c r="CR192" i="6"/>
  <c r="CQ192" i="6"/>
  <c r="AW133" i="6"/>
  <c r="AZ133" i="6"/>
  <c r="DF50" i="4"/>
  <c r="DL50" i="4"/>
  <c r="DN50" i="4"/>
  <c r="DO50" i="4"/>
  <c r="DP50" i="4"/>
  <c r="CQ176" i="5"/>
  <c r="CT176" i="5"/>
  <c r="DQ176" i="5"/>
  <c r="DS176" i="5"/>
  <c r="BC99" i="4"/>
  <c r="BB99" i="4"/>
  <c r="DF236" i="4"/>
  <c r="DL236" i="4"/>
  <c r="DN236" i="4"/>
  <c r="DO236" i="4"/>
  <c r="DP236" i="4"/>
  <c r="DF193" i="4"/>
  <c r="DL193" i="4"/>
  <c r="DN193" i="4"/>
  <c r="DO193" i="4"/>
  <c r="DP193" i="4"/>
  <c r="BA57" i="6"/>
  <c r="AZ57" i="6"/>
  <c r="BD278" i="4"/>
  <c r="BF278" i="4"/>
  <c r="BG278" i="4"/>
  <c r="BE278" i="4"/>
  <c r="BK322" i="4"/>
  <c r="BQ322" i="4"/>
  <c r="BS322" i="4"/>
  <c r="BT322" i="4"/>
  <c r="BU322" i="4"/>
  <c r="BC22" i="1"/>
  <c r="AP22" i="1"/>
  <c r="AV22" i="1"/>
  <c r="AX22" i="1"/>
  <c r="AY22" i="1"/>
  <c r="AZ22" i="1"/>
  <c r="BR171" i="6"/>
  <c r="BU171" i="6"/>
  <c r="BX311" i="4"/>
  <c r="AV43" i="1"/>
  <c r="AX43" i="1"/>
  <c r="AY43" i="1"/>
  <c r="AZ43" i="1"/>
  <c r="CT65" i="6"/>
  <c r="CU65" i="6"/>
  <c r="CS65" i="6"/>
  <c r="CQ105" i="4"/>
  <c r="CT105" i="4"/>
  <c r="DQ105" i="4"/>
  <c r="DD135" i="4"/>
  <c r="DF135" i="4"/>
  <c r="DL135" i="4"/>
  <c r="DN135" i="4"/>
  <c r="DO135" i="4"/>
  <c r="DP135" i="4"/>
  <c r="CH135" i="4"/>
  <c r="CN135" i="4"/>
  <c r="CP135" i="4"/>
  <c r="BB137" i="4"/>
  <c r="BC137" i="4"/>
  <c r="BG26" i="2"/>
  <c r="BH26" i="2"/>
  <c r="BE26" i="2"/>
  <c r="BF26" i="2"/>
  <c r="BE223" i="5"/>
  <c r="BF223" i="5"/>
  <c r="BG223" i="5"/>
  <c r="BD223" i="5"/>
  <c r="AZ20" i="3"/>
  <c r="BA20" i="3"/>
  <c r="CB4" i="2"/>
  <c r="CD4" i="2"/>
  <c r="CE4" i="2"/>
  <c r="CC4" i="2"/>
  <c r="BA93" i="3"/>
  <c r="AZ93" i="3"/>
  <c r="CX223" i="5"/>
  <c r="CW223" i="5"/>
  <c r="CY223" i="5"/>
  <c r="DB223" i="5"/>
  <c r="DS184" i="5"/>
  <c r="BF166" i="4"/>
  <c r="BG166" i="4"/>
  <c r="BD166" i="4"/>
  <c r="BE166" i="4"/>
  <c r="BV65" i="3"/>
  <c r="BW65" i="3"/>
  <c r="BV295" i="3"/>
  <c r="BW295" i="3"/>
  <c r="AX143" i="3"/>
  <c r="BA161" i="6"/>
  <c r="AW161" i="6"/>
  <c r="AZ161" i="6"/>
  <c r="DK178" i="6"/>
  <c r="DS76" i="4"/>
  <c r="BL5" i="2"/>
  <c r="BR5" i="2"/>
  <c r="BT5" i="2"/>
  <c r="BU5" i="2"/>
  <c r="BV5" i="2"/>
  <c r="DS104" i="4"/>
  <c r="DF104" i="4"/>
  <c r="DL104" i="4"/>
  <c r="DN104" i="4"/>
  <c r="DO104" i="4"/>
  <c r="DP104" i="4"/>
  <c r="CQ282" i="4"/>
  <c r="DQ282" i="4"/>
  <c r="CT282" i="4"/>
  <c r="BM8" i="1"/>
  <c r="BS8" i="1"/>
  <c r="BU8" i="1"/>
  <c r="DE8" i="1"/>
  <c r="DG8" i="1"/>
  <c r="DM8" i="1"/>
  <c r="DO8" i="1"/>
  <c r="DP8" i="1"/>
  <c r="DQ8" i="1"/>
  <c r="BX223" i="4"/>
  <c r="CM161" i="3"/>
  <c r="BX140" i="6"/>
  <c r="BY140" i="6"/>
  <c r="BZ140" i="6"/>
  <c r="BV281" i="3"/>
  <c r="BW281" i="3"/>
  <c r="CH98" i="3"/>
  <c r="CC98" i="3"/>
  <c r="CF98" i="3"/>
  <c r="CI98" i="3"/>
  <c r="CG98" i="3"/>
  <c r="CK98" i="3"/>
  <c r="CE98" i="3"/>
  <c r="CO98" i="3"/>
  <c r="CB98" i="3"/>
  <c r="CN98" i="3"/>
  <c r="CY312" i="3"/>
  <c r="DE312" i="3"/>
  <c r="DG312" i="3"/>
  <c r="DH312" i="3"/>
  <c r="DI312" i="3"/>
  <c r="CY332" i="3"/>
  <c r="DE332" i="3"/>
  <c r="DG332" i="3"/>
  <c r="DH332" i="3"/>
  <c r="DI332" i="3"/>
  <c r="CY127" i="3"/>
  <c r="DE127" i="3"/>
  <c r="DG127" i="3"/>
  <c r="DH127" i="3"/>
  <c r="DI127" i="3"/>
  <c r="CY3" i="6"/>
  <c r="DE3" i="6"/>
  <c r="DG3" i="6"/>
  <c r="DH3" i="6"/>
  <c r="DK3" i="6"/>
  <c r="DN3" i="6"/>
  <c r="DM3" i="6"/>
  <c r="CT16" i="6"/>
  <c r="CU16" i="6"/>
  <c r="CS16" i="6"/>
  <c r="DS24" i="4"/>
  <c r="DF24" i="4"/>
  <c r="DL24" i="4"/>
  <c r="DN24" i="4"/>
  <c r="DO24" i="4"/>
  <c r="DP24" i="4"/>
  <c r="BB110" i="5"/>
  <c r="BC110" i="5"/>
  <c r="BP149" i="6"/>
  <c r="BU157" i="6"/>
  <c r="BR157" i="6"/>
  <c r="BB295" i="4"/>
  <c r="BC295" i="4"/>
  <c r="DS329" i="4"/>
  <c r="CX38" i="1"/>
  <c r="CY38" i="1"/>
  <c r="DF18" i="4"/>
  <c r="DL18" i="4"/>
  <c r="DN18" i="4"/>
  <c r="DO18" i="4"/>
  <c r="DP18" i="4"/>
  <c r="DD312" i="4"/>
  <c r="DF312" i="4"/>
  <c r="DL312" i="4"/>
  <c r="DN312" i="4"/>
  <c r="DO312" i="4"/>
  <c r="CH312" i="4"/>
  <c r="CN312" i="4"/>
  <c r="CP312" i="4"/>
  <c r="DQ312" i="4"/>
  <c r="DS312" i="4"/>
  <c r="CQ312" i="4"/>
  <c r="CT312" i="4"/>
  <c r="BX289" i="4"/>
  <c r="CT159" i="6"/>
  <c r="CU159" i="6"/>
  <c r="CS159" i="6"/>
  <c r="BK302" i="4"/>
  <c r="BQ302" i="4"/>
  <c r="BS302" i="4"/>
  <c r="BT302" i="4"/>
  <c r="BU302" i="4"/>
  <c r="BJ31" i="6"/>
  <c r="BP31" i="6"/>
  <c r="BA189" i="6"/>
  <c r="AZ189" i="6"/>
  <c r="AP189" i="6"/>
  <c r="BC37" i="1"/>
  <c r="BU143" i="6"/>
  <c r="BR143" i="6"/>
  <c r="BX221" i="4"/>
  <c r="AP32" i="1"/>
  <c r="AV32" i="1"/>
  <c r="AX32" i="1"/>
  <c r="AY32" i="1"/>
  <c r="AZ32" i="1"/>
  <c r="CX35" i="1"/>
  <c r="CY35" i="1"/>
  <c r="BR104" i="3"/>
  <c r="BU104" i="3"/>
  <c r="CC196" i="4"/>
  <c r="CD196" i="4"/>
  <c r="CA196" i="4"/>
  <c r="CB196" i="4"/>
  <c r="BD228" i="5"/>
  <c r="BF228" i="5"/>
  <c r="BG228" i="5"/>
  <c r="BE228" i="5"/>
  <c r="BJ269" i="3"/>
  <c r="BP269" i="3"/>
  <c r="BR269" i="3"/>
  <c r="BU269" i="3"/>
  <c r="BY97" i="5"/>
  <c r="BZ97" i="5"/>
  <c r="BJ93" i="3"/>
  <c r="BP93" i="3"/>
  <c r="BX166" i="6"/>
  <c r="BY166" i="6"/>
  <c r="BZ166" i="6"/>
  <c r="BF117" i="5"/>
  <c r="BG117" i="5"/>
  <c r="BD117" i="5"/>
  <c r="BE117" i="5"/>
  <c r="DL227" i="4"/>
  <c r="DN227" i="4"/>
  <c r="DO227" i="4"/>
  <c r="DP227" i="4"/>
  <c r="CC156" i="4"/>
  <c r="CD156" i="4"/>
  <c r="CA156" i="4"/>
  <c r="CB156" i="4"/>
  <c r="BF105" i="5"/>
  <c r="BG105" i="5"/>
  <c r="BD105" i="5"/>
  <c r="BE105" i="5"/>
  <c r="BW61" i="6"/>
  <c r="BV61" i="6"/>
  <c r="CU90" i="5"/>
  <c r="CV90" i="5"/>
  <c r="BY127" i="3"/>
  <c r="BZ127" i="3"/>
  <c r="BX127" i="3"/>
  <c r="BL57" i="3"/>
  <c r="BS57" i="3"/>
  <c r="BO57" i="3"/>
  <c r="BN57" i="3"/>
  <c r="BI57" i="3"/>
  <c r="BQ57" i="3"/>
  <c r="BT57" i="3"/>
  <c r="BM57" i="3"/>
  <c r="BK57" i="3"/>
  <c r="BH57" i="3"/>
  <c r="DL141" i="3"/>
  <c r="CR110" i="6"/>
  <c r="CQ110" i="6"/>
  <c r="BR141" i="6"/>
  <c r="BU141" i="6"/>
  <c r="DQ130" i="5"/>
  <c r="DS130" i="5"/>
  <c r="CT130" i="5"/>
  <c r="CQ130" i="5"/>
  <c r="BK93" i="4"/>
  <c r="BQ93" i="4"/>
  <c r="BS93" i="4"/>
  <c r="BT93" i="4"/>
  <c r="BU93" i="4"/>
  <c r="DD268" i="4"/>
  <c r="DF268" i="4"/>
  <c r="DL268" i="4"/>
  <c r="DN268" i="4"/>
  <c r="DO268" i="4"/>
  <c r="CH268" i="4"/>
  <c r="CN268" i="4"/>
  <c r="CP268" i="4"/>
  <c r="BV130" i="6"/>
  <c r="BW130" i="6"/>
  <c r="BA115" i="3"/>
  <c r="AZ115" i="3"/>
  <c r="BV34" i="6"/>
  <c r="BW34" i="6"/>
  <c r="CW184" i="4"/>
  <c r="CY184" i="4"/>
  <c r="DB184" i="4"/>
  <c r="CX184" i="4"/>
  <c r="CY8" i="3"/>
  <c r="DE8" i="3"/>
  <c r="DG8" i="3"/>
  <c r="DH8" i="3"/>
  <c r="DI8" i="3"/>
  <c r="BS122" i="3"/>
  <c r="BH122" i="3"/>
  <c r="BL122" i="3"/>
  <c r="BO122" i="3"/>
  <c r="BT122" i="3"/>
  <c r="BM122" i="3"/>
  <c r="BQ122" i="3"/>
  <c r="BN122" i="3"/>
  <c r="BK122" i="3"/>
  <c r="BI122" i="3"/>
  <c r="AX289" i="3"/>
  <c r="AY289" i="3"/>
  <c r="CI240" i="3"/>
  <c r="CG240" i="3"/>
  <c r="CK240" i="3"/>
  <c r="CN240" i="3"/>
  <c r="CB240" i="3"/>
  <c r="CC240" i="3"/>
  <c r="CE240" i="3"/>
  <c r="CO240" i="3"/>
  <c r="CF240" i="3"/>
  <c r="CH240" i="3"/>
  <c r="DQ112" i="5"/>
  <c r="DS112" i="5"/>
  <c r="CT112" i="5"/>
  <c r="CQ112" i="5"/>
  <c r="BR102" i="6"/>
  <c r="BU102" i="6"/>
  <c r="AV102" i="3"/>
  <c r="AX102" i="3"/>
  <c r="CG249" i="3"/>
  <c r="CF249" i="3"/>
  <c r="CE249" i="3"/>
  <c r="CB249" i="3"/>
  <c r="CK249" i="3"/>
  <c r="CI249" i="3"/>
  <c r="CC249" i="3"/>
  <c r="CH249" i="3"/>
  <c r="CN249" i="3"/>
  <c r="CO249" i="3"/>
  <c r="CP291" i="3"/>
  <c r="CD291" i="3"/>
  <c r="CJ291" i="3"/>
  <c r="CL291" i="3"/>
  <c r="CM291" i="3"/>
  <c r="DS214" i="4"/>
  <c r="DF248" i="4"/>
  <c r="DL248" i="4"/>
  <c r="DN248" i="4"/>
  <c r="DO248" i="4"/>
  <c r="DP248" i="4"/>
  <c r="DF264" i="4"/>
  <c r="DL264" i="4"/>
  <c r="DN264" i="4"/>
  <c r="DO264" i="4"/>
  <c r="DP264" i="4"/>
  <c r="DS264" i="4"/>
  <c r="DM195" i="6"/>
  <c r="CY195" i="6"/>
  <c r="DE195" i="6"/>
  <c r="DG195" i="6"/>
  <c r="DH195" i="6"/>
  <c r="DK195" i="6"/>
  <c r="DN195" i="6"/>
  <c r="BB191" i="4"/>
  <c r="BC191" i="4"/>
  <c r="BX334" i="4"/>
  <c r="BU123" i="6"/>
  <c r="BR123" i="6"/>
  <c r="DD270" i="4"/>
  <c r="DF270" i="4"/>
  <c r="DL270" i="4"/>
  <c r="DN270" i="4"/>
  <c r="DO270" i="4"/>
  <c r="DP270" i="4"/>
  <c r="CH270" i="4"/>
  <c r="CN270" i="4"/>
  <c r="CP270" i="4"/>
  <c r="BC308" i="4"/>
  <c r="BB308" i="4"/>
  <c r="BQ201" i="4"/>
  <c r="BS201" i="4"/>
  <c r="BT201" i="4"/>
  <c r="BU201" i="4"/>
  <c r="BX201" i="4"/>
  <c r="CQ298" i="4"/>
  <c r="CT298" i="4"/>
  <c r="DQ298" i="4"/>
  <c r="DS298" i="4"/>
  <c r="DN174" i="6"/>
  <c r="CY174" i="6"/>
  <c r="DE174" i="6"/>
  <c r="DG174" i="6"/>
  <c r="DH174" i="6"/>
  <c r="DK174" i="6"/>
  <c r="DM174" i="6"/>
  <c r="DR11" i="1"/>
  <c r="BV11" i="1"/>
  <c r="BY11" i="1"/>
  <c r="BM11" i="1"/>
  <c r="BS11" i="1"/>
  <c r="BU11" i="1"/>
  <c r="DE11" i="1"/>
  <c r="DG11" i="1"/>
  <c r="DM11" i="1"/>
  <c r="DO11" i="1"/>
  <c r="DP11" i="1"/>
  <c r="DQ11" i="1"/>
  <c r="BM28" i="1"/>
  <c r="BS28" i="1"/>
  <c r="BU28" i="1"/>
  <c r="DE28" i="1"/>
  <c r="DG28" i="1"/>
  <c r="DM28" i="1"/>
  <c r="DO28" i="1"/>
  <c r="DP28" i="1"/>
  <c r="DD139" i="5"/>
  <c r="DF139" i="5"/>
  <c r="DL139" i="5"/>
  <c r="DN139" i="5"/>
  <c r="DO139" i="5"/>
  <c r="CH139" i="5"/>
  <c r="CN139" i="5"/>
  <c r="CP139" i="5"/>
  <c r="CT28" i="6"/>
  <c r="CU28" i="6"/>
  <c r="CS28" i="6"/>
  <c r="BE109" i="5"/>
  <c r="BF109" i="5"/>
  <c r="BG109" i="5"/>
  <c r="BD109" i="5"/>
  <c r="BC18" i="1"/>
  <c r="BD85" i="5"/>
  <c r="BF85" i="5"/>
  <c r="BG85" i="5"/>
  <c r="BE85" i="5"/>
  <c r="BX107" i="4"/>
  <c r="BJ75" i="3"/>
  <c r="BP75" i="3"/>
  <c r="AZ15" i="3"/>
  <c r="BA15" i="3"/>
  <c r="CD165" i="3"/>
  <c r="CJ165" i="3"/>
  <c r="CL165" i="3"/>
  <c r="CM165" i="3"/>
  <c r="CP165" i="3"/>
  <c r="BJ115" i="3"/>
  <c r="BP115" i="3"/>
  <c r="CX134" i="4"/>
  <c r="CY134" i="4"/>
  <c r="DB134" i="4"/>
  <c r="CW134" i="4"/>
  <c r="DS149" i="4"/>
  <c r="CS18" i="6"/>
  <c r="CT18" i="6"/>
  <c r="CU18" i="6"/>
  <c r="BC38" i="5"/>
  <c r="BB38" i="5"/>
  <c r="DF21" i="5"/>
  <c r="DL21" i="5"/>
  <c r="DN21" i="5"/>
  <c r="DO21" i="5"/>
  <c r="DP21" i="5"/>
  <c r="CH150" i="5"/>
  <c r="CN150" i="5"/>
  <c r="CP150" i="5"/>
  <c r="DD150" i="5"/>
  <c r="DF150" i="5"/>
  <c r="DL150" i="5"/>
  <c r="DN150" i="5"/>
  <c r="DO150" i="5"/>
  <c r="DP150" i="5"/>
  <c r="DK199" i="6"/>
  <c r="BX218" i="5"/>
  <c r="DQ328" i="4"/>
  <c r="CT328" i="4"/>
  <c r="CQ328" i="4"/>
  <c r="CH284" i="4"/>
  <c r="CN284" i="4"/>
  <c r="CP284" i="4"/>
  <c r="DD284" i="4"/>
  <c r="DF284" i="4"/>
  <c r="DL284" i="4"/>
  <c r="DN284" i="4"/>
  <c r="DO284" i="4"/>
  <c r="DP284" i="4"/>
  <c r="BX254" i="4"/>
  <c r="AW62" i="6"/>
  <c r="AZ62" i="6"/>
  <c r="CH326" i="4"/>
  <c r="CN326" i="4"/>
  <c r="CP326" i="4"/>
  <c r="DD326" i="4"/>
  <c r="DF326" i="4"/>
  <c r="DL326" i="4"/>
  <c r="DN326" i="4"/>
  <c r="DO326" i="4"/>
  <c r="DF103" i="4"/>
  <c r="DL103" i="4"/>
  <c r="DN103" i="4"/>
  <c r="DO103" i="4"/>
  <c r="DP103" i="4"/>
  <c r="BC146" i="6"/>
  <c r="BB146" i="6"/>
  <c r="CQ323" i="4"/>
  <c r="DQ323" i="4"/>
  <c r="CT323" i="4"/>
  <c r="CG155" i="3"/>
  <c r="CN155" i="3"/>
  <c r="CE155" i="3"/>
  <c r="CB155" i="3"/>
  <c r="CF155" i="3"/>
  <c r="CK155" i="3"/>
  <c r="CI155" i="3"/>
  <c r="CO155" i="3"/>
  <c r="CH155" i="3"/>
  <c r="CC155" i="3"/>
  <c r="AX24" i="3"/>
  <c r="BI45" i="3"/>
  <c r="BT45" i="3"/>
  <c r="BH45" i="3"/>
  <c r="BL45" i="3"/>
  <c r="BK45" i="3"/>
  <c r="BN45" i="3"/>
  <c r="BM45" i="3"/>
  <c r="BQ45" i="3"/>
  <c r="BO45" i="3"/>
  <c r="BS45" i="3"/>
  <c r="AN209" i="3"/>
  <c r="AN309" i="3"/>
  <c r="DL21" i="3"/>
  <c r="CY277" i="3"/>
  <c r="DE277" i="3"/>
  <c r="DG277" i="3"/>
  <c r="DH277" i="3"/>
  <c r="DI277" i="3"/>
  <c r="DQ182" i="5"/>
  <c r="CQ182" i="5"/>
  <c r="CT182" i="5"/>
  <c r="BE35" i="4"/>
  <c r="BF35" i="4"/>
  <c r="BG35" i="4"/>
  <c r="BD35" i="4"/>
  <c r="BX116" i="5"/>
  <c r="BX160" i="5"/>
  <c r="CQ200" i="6"/>
  <c r="CR200" i="6"/>
  <c r="BR98" i="6"/>
  <c r="BU98" i="6"/>
  <c r="BJ98" i="6"/>
  <c r="BP98" i="6"/>
  <c r="CU118" i="5"/>
  <c r="CV118" i="5"/>
  <c r="DS13" i="4"/>
  <c r="CT132" i="6"/>
  <c r="CU132" i="6"/>
  <c r="CS132" i="6"/>
  <c r="DF175" i="4"/>
  <c r="DL175" i="4"/>
  <c r="DN175" i="4"/>
  <c r="DO175" i="4"/>
  <c r="DP175" i="4"/>
  <c r="BC244" i="4"/>
  <c r="BB244" i="4"/>
  <c r="BK275" i="4"/>
  <c r="BQ275" i="4"/>
  <c r="BS275" i="4"/>
  <c r="BT275" i="4"/>
  <c r="BU275" i="4"/>
  <c r="AP21" i="1"/>
  <c r="AV21" i="1"/>
  <c r="AX21" i="1"/>
  <c r="AY21" i="1"/>
  <c r="AZ21" i="1"/>
  <c r="BR35" i="6"/>
  <c r="BU35" i="6"/>
  <c r="BY33" i="1"/>
  <c r="BV33" i="1"/>
  <c r="DR33" i="1"/>
  <c r="DE33" i="1"/>
  <c r="DT33" i="1"/>
  <c r="DG33" i="1"/>
  <c r="DM33" i="1"/>
  <c r="DO33" i="1"/>
  <c r="DP33" i="1"/>
  <c r="BM33" i="1"/>
  <c r="BS33" i="1"/>
  <c r="BU33" i="1"/>
  <c r="CS157" i="6"/>
  <c r="CT157" i="6"/>
  <c r="CU157" i="6"/>
  <c r="BD44" i="5"/>
  <c r="BF44" i="5"/>
  <c r="BG44" i="5"/>
  <c r="BE44" i="5"/>
  <c r="BX134" i="5"/>
  <c r="DQ222" i="4"/>
  <c r="CT222" i="4"/>
  <c r="CQ222" i="4"/>
  <c r="BY35" i="1"/>
  <c r="DR35" i="1"/>
  <c r="BV35" i="1"/>
  <c r="BD235" i="5"/>
  <c r="BF235" i="5"/>
  <c r="BG235" i="5"/>
  <c r="BE235" i="5"/>
  <c r="BD175" i="5"/>
  <c r="BF175" i="5"/>
  <c r="BG175" i="5"/>
  <c r="BE175" i="5"/>
  <c r="BE123" i="4"/>
  <c r="BF123" i="4"/>
  <c r="BG123" i="4"/>
  <c r="BD123" i="4"/>
  <c r="BE112" i="4"/>
  <c r="BD112" i="4"/>
  <c r="BF112" i="4"/>
  <c r="BG112" i="4"/>
  <c r="CV239" i="5"/>
  <c r="CU239" i="5"/>
  <c r="BD194" i="5"/>
  <c r="BF194" i="5"/>
  <c r="BG194" i="5"/>
  <c r="BE194" i="5"/>
  <c r="BJ53" i="3"/>
  <c r="BP53" i="3"/>
  <c r="BF53" i="5"/>
  <c r="BG53" i="5"/>
  <c r="BD53" i="5"/>
  <c r="BE53" i="5"/>
  <c r="BA266" i="3"/>
  <c r="AZ266" i="3"/>
  <c r="CO310" i="3"/>
  <c r="CI310" i="3"/>
  <c r="CH310" i="3"/>
  <c r="CK310" i="3"/>
  <c r="CG310" i="3"/>
  <c r="CE310" i="3"/>
  <c r="CN310" i="3"/>
  <c r="CC310" i="3"/>
  <c r="CF310" i="3"/>
  <c r="CB310" i="3"/>
  <c r="BK66" i="5"/>
  <c r="BQ66" i="5"/>
  <c r="BS66" i="5"/>
  <c r="BT66" i="5"/>
  <c r="BU66" i="5"/>
  <c r="BR329" i="3"/>
  <c r="BU329" i="3"/>
  <c r="CX10" i="5"/>
  <c r="CW10" i="5"/>
  <c r="CY10" i="5"/>
  <c r="DB10" i="5"/>
  <c r="CX153" i="4"/>
  <c r="CY153" i="4"/>
  <c r="DB153" i="4"/>
  <c r="CW153" i="4"/>
  <c r="CT169" i="3"/>
  <c r="CU169" i="3"/>
  <c r="CS169" i="3"/>
  <c r="BS323" i="3"/>
  <c r="BI323" i="3"/>
  <c r="BT323" i="3"/>
  <c r="BN323" i="3"/>
  <c r="BM323" i="3"/>
  <c r="BH323" i="3"/>
  <c r="BJ323" i="3"/>
  <c r="BQ323" i="3"/>
  <c r="BL323" i="3"/>
  <c r="BK323" i="3"/>
  <c r="BO323" i="3"/>
  <c r="DS35" i="5"/>
  <c r="DL328" i="3"/>
  <c r="AP4" i="1"/>
  <c r="AV4" i="1"/>
  <c r="AX4" i="1"/>
  <c r="AY4" i="1"/>
  <c r="AZ4" i="1"/>
  <c r="BC40" i="1"/>
  <c r="CH157" i="4"/>
  <c r="CN157" i="4"/>
  <c r="CP157" i="4"/>
  <c r="DD157" i="4"/>
  <c r="DF157" i="4"/>
  <c r="DL157" i="4"/>
  <c r="DN157" i="4"/>
  <c r="DO157" i="4"/>
  <c r="CQ157" i="4"/>
  <c r="CT157" i="4"/>
  <c r="DQ157" i="4"/>
  <c r="BE247" i="5"/>
  <c r="BF247" i="5"/>
  <c r="BG247" i="5"/>
  <c r="BD247" i="5"/>
  <c r="BR266" i="3"/>
  <c r="BU266" i="3"/>
  <c r="CX119" i="4"/>
  <c r="CY119" i="4"/>
  <c r="DB119" i="4"/>
  <c r="CW119" i="4"/>
  <c r="BC157" i="3"/>
  <c r="BF157" i="3"/>
  <c r="BB157" i="3"/>
  <c r="CX175" i="4"/>
  <c r="CY175" i="4"/>
  <c r="DB175" i="4"/>
  <c r="CW175" i="4"/>
  <c r="AY170" i="3"/>
  <c r="AN97" i="3"/>
  <c r="BH30" i="3"/>
  <c r="BL30" i="3"/>
  <c r="BK30" i="3"/>
  <c r="BS30" i="3"/>
  <c r="BQ30" i="3"/>
  <c r="BO30" i="3"/>
  <c r="BT30" i="3"/>
  <c r="BI30" i="3"/>
  <c r="BM30" i="3"/>
  <c r="BN30" i="3"/>
  <c r="DE230" i="3"/>
  <c r="DG230" i="3"/>
  <c r="DH230" i="3"/>
  <c r="DI230" i="3"/>
  <c r="DL324" i="3"/>
  <c r="DL5" i="5"/>
  <c r="DN5" i="5"/>
  <c r="DO5" i="5"/>
  <c r="DP5" i="5"/>
  <c r="AN51" i="3"/>
  <c r="BK192" i="5"/>
  <c r="BQ192" i="5"/>
  <c r="BS192" i="5"/>
  <c r="BT192" i="5"/>
  <c r="BU192" i="5"/>
  <c r="DK43" i="6"/>
  <c r="CQ142" i="6"/>
  <c r="CR142" i="6"/>
  <c r="CR56" i="6"/>
  <c r="CQ56" i="6"/>
  <c r="DS231" i="4"/>
  <c r="BX274" i="4"/>
  <c r="AY100" i="3"/>
  <c r="BE273" i="4"/>
  <c r="BF273" i="4"/>
  <c r="BG273" i="4"/>
  <c r="BD273" i="4"/>
  <c r="BC315" i="4"/>
  <c r="BB315" i="4"/>
  <c r="BY16" i="1"/>
  <c r="DR16" i="1"/>
  <c r="DT16" i="1"/>
  <c r="BV16" i="1"/>
  <c r="BA180" i="6"/>
  <c r="AZ180" i="6"/>
  <c r="AP180" i="6"/>
  <c r="DS98" i="4"/>
  <c r="CH246" i="4"/>
  <c r="CN246" i="4"/>
  <c r="CP246" i="4"/>
  <c r="DD246" i="4"/>
  <c r="DF246" i="4"/>
  <c r="DL246" i="4"/>
  <c r="DN246" i="4"/>
  <c r="DO246" i="4"/>
  <c r="DQ246" i="4"/>
  <c r="DP246" i="4"/>
  <c r="CT246" i="4"/>
  <c r="CQ246" i="4"/>
  <c r="CQ171" i="4"/>
  <c r="CT171" i="4"/>
  <c r="DQ171" i="4"/>
  <c r="DS171" i="4"/>
  <c r="CS125" i="6"/>
  <c r="CT125" i="6"/>
  <c r="CU125" i="6"/>
  <c r="DK35" i="6"/>
  <c r="BE163" i="5"/>
  <c r="BF163" i="5"/>
  <c r="BG163" i="5"/>
  <c r="BD163" i="5"/>
  <c r="CS88" i="6"/>
  <c r="CT88" i="6"/>
  <c r="CU88" i="6"/>
  <c r="BK33" i="5"/>
  <c r="BQ33" i="5"/>
  <c r="BS33" i="5"/>
  <c r="BT33" i="5"/>
  <c r="BU33" i="5"/>
  <c r="BZ161" i="5"/>
  <c r="BY161" i="5"/>
  <c r="CD246" i="3"/>
  <c r="CJ246" i="3"/>
  <c r="CL246" i="3"/>
  <c r="CM246" i="3"/>
  <c r="CP246" i="3"/>
  <c r="BX95" i="3"/>
  <c r="BY95" i="3"/>
  <c r="BZ95" i="3"/>
  <c r="CQ65" i="3"/>
  <c r="CR65" i="3"/>
  <c r="CX47" i="5"/>
  <c r="CY47" i="5"/>
  <c r="DB47" i="5"/>
  <c r="CW47" i="5"/>
  <c r="DL45" i="5"/>
  <c r="DN45" i="5"/>
  <c r="DO45" i="5"/>
  <c r="DP45" i="5"/>
  <c r="BK154" i="5"/>
  <c r="BQ154" i="5"/>
  <c r="BS154" i="5"/>
  <c r="BT154" i="5"/>
  <c r="BU154" i="5"/>
  <c r="DF188" i="4"/>
  <c r="DL188" i="4"/>
  <c r="DN188" i="4"/>
  <c r="DO188" i="4"/>
  <c r="BK208" i="5"/>
  <c r="BQ208" i="5"/>
  <c r="BS208" i="5"/>
  <c r="BT208" i="5"/>
  <c r="BU208" i="5"/>
  <c r="BX208" i="5"/>
  <c r="BV9" i="1"/>
  <c r="BY9" i="1"/>
  <c r="DR9" i="1"/>
  <c r="BK324" i="4"/>
  <c r="BQ324" i="4"/>
  <c r="BS324" i="4"/>
  <c r="BT324" i="4"/>
  <c r="BU324" i="4"/>
  <c r="BX324" i="4"/>
  <c r="DD137" i="4"/>
  <c r="DF137" i="4"/>
  <c r="DL137" i="4"/>
  <c r="DN137" i="4"/>
  <c r="DO137" i="4"/>
  <c r="CH137" i="4"/>
  <c r="CN137" i="4"/>
  <c r="CP137" i="4"/>
  <c r="CT90" i="3"/>
  <c r="CU90" i="3"/>
  <c r="CS90" i="3"/>
  <c r="DL114" i="3"/>
  <c r="AN146" i="3"/>
  <c r="AY146" i="3"/>
  <c r="AN317" i="3"/>
  <c r="DL139" i="3"/>
  <c r="DL246" i="3"/>
  <c r="CY246" i="3"/>
  <c r="DE246" i="3"/>
  <c r="DG246" i="3"/>
  <c r="DH246" i="3"/>
  <c r="DI246" i="3"/>
  <c r="CT94" i="5"/>
  <c r="DQ94" i="5"/>
  <c r="CQ94" i="5"/>
  <c r="CQ68" i="6"/>
  <c r="CR68" i="6"/>
  <c r="DL307" i="3"/>
  <c r="CY307" i="3"/>
  <c r="DE307" i="3"/>
  <c r="DG307" i="3"/>
  <c r="DH307" i="3"/>
  <c r="DI307" i="3"/>
  <c r="DF79" i="5"/>
  <c r="DL79" i="5"/>
  <c r="DN79" i="5"/>
  <c r="DO79" i="5"/>
  <c r="DP79" i="5"/>
  <c r="CY7" i="6"/>
  <c r="DE7" i="6"/>
  <c r="DG7" i="6"/>
  <c r="DH7" i="6"/>
  <c r="DK7" i="6"/>
  <c r="DM7" i="6"/>
  <c r="DN7" i="6"/>
  <c r="CQ47" i="6"/>
  <c r="CR47" i="6"/>
  <c r="CY95" i="6"/>
  <c r="DE95" i="6"/>
  <c r="DG95" i="6"/>
  <c r="DH95" i="6"/>
  <c r="DK95" i="6"/>
  <c r="DN95" i="6"/>
  <c r="DM95" i="6"/>
  <c r="DF217" i="4"/>
  <c r="DL217" i="4"/>
  <c r="DN217" i="4"/>
  <c r="DO217" i="4"/>
  <c r="DP217" i="4"/>
  <c r="BB245" i="4"/>
  <c r="BC245" i="4"/>
  <c r="DN6" i="6"/>
  <c r="DM6" i="6"/>
  <c r="CY6" i="6"/>
  <c r="DE6" i="6"/>
  <c r="DG6" i="6"/>
  <c r="DH6" i="6"/>
  <c r="DK6" i="6"/>
  <c r="CH280" i="4"/>
  <c r="CN280" i="4"/>
  <c r="CP280" i="4"/>
  <c r="DD280" i="4"/>
  <c r="DF280" i="4"/>
  <c r="DL280" i="4"/>
  <c r="DN280" i="4"/>
  <c r="DO280" i="4"/>
  <c r="DQ280" i="4"/>
  <c r="DP280" i="4"/>
  <c r="CT280" i="4"/>
  <c r="CQ280" i="4"/>
  <c r="BB321" i="4"/>
  <c r="BC321" i="4"/>
  <c r="BK122" i="5"/>
  <c r="BQ122" i="5"/>
  <c r="BS122" i="5"/>
  <c r="BT122" i="5"/>
  <c r="BU122" i="5"/>
  <c r="DF182" i="4"/>
  <c r="DL182" i="4"/>
  <c r="DN182" i="4"/>
  <c r="DO182" i="4"/>
  <c r="DP182" i="4"/>
  <c r="BK316" i="4"/>
  <c r="BQ316" i="4"/>
  <c r="BS316" i="4"/>
  <c r="BT316" i="4"/>
  <c r="BU316" i="4"/>
  <c r="DD100" i="5"/>
  <c r="DF100" i="5"/>
  <c r="DL100" i="5"/>
  <c r="DN100" i="5"/>
  <c r="DO100" i="5"/>
  <c r="DP100" i="5"/>
  <c r="CH100" i="5"/>
  <c r="CN100" i="5"/>
  <c r="CP100" i="5"/>
  <c r="CQ332" i="4"/>
  <c r="CT332" i="4"/>
  <c r="DQ332" i="4"/>
  <c r="DS332" i="4"/>
  <c r="BF149" i="5"/>
  <c r="BG149" i="5"/>
  <c r="BD149" i="5"/>
  <c r="BE149" i="5"/>
  <c r="DD138" i="4"/>
  <c r="DF138" i="4"/>
  <c r="DL138" i="4"/>
  <c r="DN138" i="4"/>
  <c r="DO138" i="4"/>
  <c r="CH138" i="4"/>
  <c r="CN138" i="4"/>
  <c r="CP138" i="4"/>
  <c r="DL102" i="3"/>
  <c r="CY102" i="3"/>
  <c r="DE102" i="3"/>
  <c r="DG102" i="3"/>
  <c r="DH102" i="3"/>
  <c r="DI102" i="3"/>
  <c r="DQ254" i="4"/>
  <c r="CQ254" i="4"/>
  <c r="CT254" i="4"/>
  <c r="AY280" i="3"/>
  <c r="AN280" i="3"/>
  <c r="CT116" i="5"/>
  <c r="CQ116" i="5"/>
  <c r="DQ116" i="5"/>
  <c r="DS116" i="5"/>
  <c r="DN38" i="6"/>
  <c r="DM38" i="6"/>
  <c r="CY38" i="6"/>
  <c r="DE38" i="6"/>
  <c r="DG38" i="6"/>
  <c r="DH38" i="6"/>
  <c r="DK38" i="6"/>
  <c r="AP98" i="6"/>
  <c r="AW98" i="6"/>
  <c r="AZ98" i="6"/>
  <c r="BF167" i="4"/>
  <c r="BG167" i="4"/>
  <c r="BD167" i="4"/>
  <c r="BE167" i="4"/>
  <c r="DS156" i="4"/>
  <c r="BC225" i="4"/>
  <c r="BB225" i="4"/>
  <c r="CT195" i="6"/>
  <c r="CU195" i="6"/>
  <c r="CS195" i="6"/>
  <c r="BE133" i="4"/>
  <c r="BD133" i="4"/>
  <c r="BF133" i="4"/>
  <c r="BG133" i="4"/>
  <c r="CP329" i="3"/>
  <c r="CD329" i="3"/>
  <c r="CJ329" i="3"/>
  <c r="CL329" i="3"/>
  <c r="CM329" i="3"/>
  <c r="BS170" i="3"/>
  <c r="BQ170" i="3"/>
  <c r="BH170" i="3"/>
  <c r="BI170" i="3"/>
  <c r="BJ170" i="3"/>
  <c r="BL170" i="3"/>
  <c r="BK170" i="3"/>
  <c r="BO170" i="3"/>
  <c r="BT170" i="3"/>
  <c r="BM170" i="3"/>
  <c r="BN170" i="3"/>
  <c r="BX99" i="5"/>
  <c r="CY152" i="3"/>
  <c r="DE152" i="3"/>
  <c r="DG152" i="3"/>
  <c r="DH152" i="3"/>
  <c r="DI152" i="3"/>
  <c r="DD135" i="5"/>
  <c r="DF135" i="5"/>
  <c r="DL135" i="5"/>
  <c r="DN135" i="5"/>
  <c r="DO135" i="5"/>
  <c r="DP135" i="5"/>
  <c r="CH135" i="5"/>
  <c r="CN135" i="5"/>
  <c r="CP135" i="5"/>
  <c r="BC59" i="4"/>
  <c r="BB59" i="4"/>
  <c r="DS92" i="4"/>
  <c r="BB204" i="4"/>
  <c r="BC204" i="4"/>
  <c r="DS125" i="4"/>
  <c r="BC127" i="4"/>
  <c r="BB127" i="4"/>
  <c r="BK288" i="4"/>
  <c r="BQ288" i="4"/>
  <c r="BS288" i="4"/>
  <c r="BT288" i="4"/>
  <c r="BU288" i="4"/>
  <c r="AP16" i="1"/>
  <c r="AV16" i="1"/>
  <c r="AX16" i="1"/>
  <c r="AY16" i="1"/>
  <c r="AZ16" i="1"/>
  <c r="AP31" i="6"/>
  <c r="BE223" i="4"/>
  <c r="BD223" i="4"/>
  <c r="BF223" i="4"/>
  <c r="BG223" i="4"/>
  <c r="BE52" i="5"/>
  <c r="BD52" i="5"/>
  <c r="BF52" i="5"/>
  <c r="BG52" i="5"/>
  <c r="BZ27" i="2"/>
  <c r="CA27" i="2"/>
  <c r="BX47" i="6"/>
  <c r="BY47" i="6"/>
  <c r="BZ47" i="6"/>
  <c r="CS124" i="3"/>
  <c r="CT124" i="3"/>
  <c r="CU124" i="3"/>
  <c r="BX234" i="5"/>
  <c r="BK234" i="5"/>
  <c r="BQ234" i="5"/>
  <c r="BS234" i="5"/>
  <c r="BT234" i="5"/>
  <c r="BU234" i="5"/>
  <c r="DL102" i="4"/>
  <c r="DN102" i="4"/>
  <c r="DO102" i="4"/>
  <c r="DP102" i="4"/>
  <c r="DF108" i="4"/>
  <c r="DL108" i="4"/>
  <c r="DN108" i="4"/>
  <c r="DO108" i="4"/>
  <c r="DP108" i="4"/>
  <c r="BQ237" i="4"/>
  <c r="BS237" i="4"/>
  <c r="BT237" i="4"/>
  <c r="BU237" i="4"/>
  <c r="BX237" i="4"/>
  <c r="BY160" i="6"/>
  <c r="BZ160" i="6"/>
  <c r="BX160" i="6"/>
  <c r="AZ34" i="3"/>
  <c r="BA34" i="3"/>
  <c r="CT119" i="3"/>
  <c r="CU119" i="3"/>
  <c r="CS119" i="3"/>
  <c r="BY140" i="3"/>
  <c r="BZ140" i="3"/>
  <c r="BX140" i="3"/>
  <c r="BX3" i="6"/>
  <c r="BY3" i="6"/>
  <c r="BZ3" i="6"/>
  <c r="DS120" i="4"/>
  <c r="BD313" i="4"/>
  <c r="BE313" i="4"/>
  <c r="BF313" i="4"/>
  <c r="BG313" i="4"/>
  <c r="BE276" i="4"/>
  <c r="BF276" i="4"/>
  <c r="BG276" i="4"/>
  <c r="BD276" i="4"/>
  <c r="CY11" i="6"/>
  <c r="DE11" i="6"/>
  <c r="DG11" i="6"/>
  <c r="DH11" i="6"/>
  <c r="DK11" i="6"/>
  <c r="DM11" i="6"/>
  <c r="DN11" i="6"/>
  <c r="BD306" i="4"/>
  <c r="BF306" i="4"/>
  <c r="BG306" i="4"/>
  <c r="BE306" i="4"/>
  <c r="CT134" i="5"/>
  <c r="CQ134" i="5"/>
  <c r="DQ134" i="5"/>
  <c r="BG20" i="2"/>
  <c r="BH20" i="2"/>
  <c r="BE20" i="2"/>
  <c r="BF20" i="2"/>
  <c r="DF134" i="4"/>
  <c r="DL134" i="4"/>
  <c r="DN134" i="4"/>
  <c r="DO134" i="4"/>
  <c r="DP134" i="4"/>
  <c r="AN323" i="3"/>
  <c r="BV40" i="1"/>
  <c r="BY40" i="1"/>
  <c r="DR40" i="1"/>
  <c r="CY135" i="3"/>
  <c r="DE135" i="3"/>
  <c r="DG135" i="3"/>
  <c r="DH135" i="3"/>
  <c r="DI135" i="3"/>
  <c r="DF67" i="5"/>
  <c r="DL67" i="5"/>
  <c r="DN67" i="5"/>
  <c r="DO67" i="5"/>
  <c r="DP67" i="5"/>
  <c r="BE334" i="4"/>
  <c r="BD334" i="4"/>
  <c r="BF334" i="4"/>
  <c r="BG334" i="4"/>
  <c r="DF69" i="4"/>
  <c r="DL69" i="4"/>
  <c r="DN69" i="4"/>
  <c r="DO69" i="4"/>
  <c r="DP69" i="4"/>
  <c r="BX280" i="4"/>
  <c r="BK314" i="4"/>
  <c r="BQ314" i="4"/>
  <c r="BS314" i="4"/>
  <c r="BT314" i="4"/>
  <c r="BU314" i="4"/>
  <c r="DQ25" i="4"/>
  <c r="DS25" i="4"/>
  <c r="CT25" i="4"/>
  <c r="CQ25" i="4"/>
  <c r="BX332" i="4"/>
  <c r="DT6" i="1"/>
  <c r="DG6" i="1"/>
  <c r="DM6" i="1"/>
  <c r="DO6" i="1"/>
  <c r="DP6" i="1"/>
  <c r="DQ6" i="1"/>
  <c r="CA141" i="5"/>
  <c r="CC141" i="5"/>
  <c r="CD141" i="5"/>
  <c r="CB141" i="5"/>
  <c r="BE66" i="5"/>
  <c r="BF66" i="5"/>
  <c r="BG66" i="5"/>
  <c r="BD66" i="5"/>
  <c r="DS44" i="4"/>
  <c r="DF247" i="4"/>
  <c r="DL247" i="4"/>
  <c r="DN247" i="4"/>
  <c r="DO247" i="4"/>
  <c r="DP247" i="4"/>
  <c r="BU62" i="6"/>
  <c r="BR62" i="6"/>
  <c r="CG331" i="3"/>
  <c r="CC331" i="3"/>
  <c r="CN331" i="3"/>
  <c r="CF331" i="3"/>
  <c r="CO331" i="3"/>
  <c r="CK331" i="3"/>
  <c r="CI331" i="3"/>
  <c r="CH331" i="3"/>
  <c r="CE331" i="3"/>
  <c r="CB331" i="3"/>
  <c r="AZ109" i="6"/>
  <c r="BA109" i="6"/>
  <c r="AP109" i="6"/>
  <c r="AP35" i="1"/>
  <c r="AV35" i="1"/>
  <c r="AX35" i="1"/>
  <c r="AY35" i="1"/>
  <c r="AZ35" i="1"/>
  <c r="CU48" i="5"/>
  <c r="CV48" i="5"/>
  <c r="BR161" i="6"/>
  <c r="BU161" i="6"/>
  <c r="BK282" i="4"/>
  <c r="BQ282" i="4"/>
  <c r="BS282" i="4"/>
  <c r="BT282" i="4"/>
  <c r="BU282" i="4"/>
  <c r="CY26" i="1"/>
  <c r="CX26" i="1"/>
  <c r="AW39" i="6"/>
  <c r="AZ39" i="6"/>
  <c r="BE317" i="4"/>
  <c r="BF317" i="4"/>
  <c r="BG317" i="4"/>
  <c r="BD317" i="4"/>
  <c r="BB222" i="4"/>
  <c r="BC222" i="4"/>
  <c r="BK131" i="4"/>
  <c r="BQ131" i="4"/>
  <c r="BS131" i="4"/>
  <c r="BT131" i="4"/>
  <c r="BU131" i="4"/>
  <c r="BC12" i="1"/>
  <c r="CR23" i="6"/>
  <c r="CQ23" i="6"/>
  <c r="CY219" i="3"/>
  <c r="DE219" i="3"/>
  <c r="DG219" i="3"/>
  <c r="DH219" i="3"/>
  <c r="DI219" i="3"/>
  <c r="CQ71" i="6"/>
  <c r="CR71" i="6"/>
  <c r="DK198" i="6"/>
  <c r="DS212" i="4"/>
  <c r="DF181" i="4"/>
  <c r="DL181" i="4"/>
  <c r="DN181" i="4"/>
  <c r="DO181" i="4"/>
  <c r="DP181" i="4"/>
  <c r="DS179" i="4"/>
  <c r="AP143" i="6"/>
  <c r="AW143" i="6"/>
  <c r="AZ143" i="6"/>
  <c r="BE189" i="4"/>
  <c r="BD189" i="4"/>
  <c r="BF189" i="4"/>
  <c r="BG189" i="4"/>
  <c r="BE2" i="2"/>
  <c r="BG2" i="2"/>
  <c r="BH2" i="2"/>
  <c r="BF2" i="2"/>
  <c r="BF24" i="2"/>
  <c r="BE24" i="2"/>
  <c r="BG24" i="2"/>
  <c r="BH24" i="2"/>
  <c r="BJ20" i="3"/>
  <c r="BP20" i="3"/>
  <c r="BY9" i="5"/>
  <c r="BZ9" i="5"/>
  <c r="BF314" i="4"/>
  <c r="BG314" i="4"/>
  <c r="BD314" i="4"/>
  <c r="BE314" i="4"/>
  <c r="CN317" i="3"/>
  <c r="CO317" i="3"/>
  <c r="CB317" i="3"/>
  <c r="CG317" i="3"/>
  <c r="CI317" i="3"/>
  <c r="CF317" i="3"/>
  <c r="CE317" i="3"/>
  <c r="CK317" i="3"/>
  <c r="CC317" i="3"/>
  <c r="CH317" i="3"/>
  <c r="DF85" i="4"/>
  <c r="DL85" i="4"/>
  <c r="DN85" i="4"/>
  <c r="DO85" i="4"/>
  <c r="DP85" i="4"/>
  <c r="DS85" i="4"/>
  <c r="BX139" i="5"/>
  <c r="CT193" i="6"/>
  <c r="CU193" i="6"/>
  <c r="CS193" i="6"/>
  <c r="BJ9" i="3"/>
  <c r="BP9" i="3"/>
  <c r="BR9" i="3"/>
  <c r="BU9" i="3"/>
  <c r="CT106" i="3"/>
  <c r="CU106" i="3"/>
  <c r="CS106" i="3"/>
  <c r="BR129" i="3"/>
  <c r="BU129" i="3"/>
  <c r="CY53" i="5"/>
  <c r="DB53" i="5"/>
  <c r="CW53" i="5"/>
  <c r="CX53" i="5"/>
  <c r="CS14" i="3"/>
  <c r="CT14" i="3"/>
  <c r="CU14" i="3"/>
  <c r="BY109" i="3"/>
  <c r="BZ109" i="3"/>
  <c r="BX109" i="3"/>
  <c r="BL251" i="3"/>
  <c r="BQ251" i="3"/>
  <c r="BH251" i="3"/>
  <c r="BT251" i="3"/>
  <c r="BO251" i="3"/>
  <c r="BI251" i="3"/>
  <c r="BK251" i="3"/>
  <c r="BM251" i="3"/>
  <c r="BN251" i="3"/>
  <c r="BS251" i="3"/>
  <c r="AV86" i="3"/>
  <c r="AX86" i="3"/>
  <c r="BJ129" i="6"/>
  <c r="BP129" i="6"/>
  <c r="BF95" i="4"/>
  <c r="BG95" i="4"/>
  <c r="BD95" i="4"/>
  <c r="BE95" i="4"/>
  <c r="DS239" i="4"/>
  <c r="BU18" i="3"/>
  <c r="BR18" i="3"/>
  <c r="BF131" i="4"/>
  <c r="BG131" i="4"/>
  <c r="BD131" i="4"/>
  <c r="BE131" i="4"/>
  <c r="DB42" i="1"/>
  <c r="DC42" i="1"/>
  <c r="CZ42" i="1"/>
  <c r="DA42" i="1"/>
  <c r="BE78" i="4"/>
  <c r="BD78" i="4"/>
  <c r="BF78" i="4"/>
  <c r="BG78" i="4"/>
  <c r="CP129" i="3"/>
  <c r="CD129" i="3"/>
  <c r="CJ129" i="3"/>
  <c r="CL129" i="3"/>
  <c r="CM129" i="3"/>
  <c r="BK166" i="5"/>
  <c r="BQ166" i="5"/>
  <c r="BS166" i="5"/>
  <c r="BT166" i="5"/>
  <c r="BU166" i="5"/>
  <c r="BX328" i="4"/>
  <c r="BK328" i="4"/>
  <c r="BQ328" i="4"/>
  <c r="BS328" i="4"/>
  <c r="BT328" i="4"/>
  <c r="BU328" i="4"/>
  <c r="BE97" i="4"/>
  <c r="BF97" i="4"/>
  <c r="BG97" i="4"/>
  <c r="BD97" i="4"/>
  <c r="DS159" i="4"/>
  <c r="CU11" i="5"/>
  <c r="CV11" i="5"/>
  <c r="CS205" i="6"/>
  <c r="CT205" i="6"/>
  <c r="CU205" i="6"/>
  <c r="AY310" i="3"/>
  <c r="BY109" i="5"/>
  <c r="BZ109" i="5"/>
  <c r="CM116" i="3"/>
  <c r="DS146" i="4"/>
  <c r="AY179" i="3"/>
  <c r="CP133" i="3"/>
  <c r="CD133" i="3"/>
  <c r="CJ133" i="3"/>
  <c r="CL133" i="3"/>
  <c r="CM133" i="3"/>
  <c r="AY339" i="3"/>
  <c r="CH198" i="5"/>
  <c r="CN198" i="5"/>
  <c r="CP198" i="5"/>
  <c r="DD198" i="5"/>
  <c r="DF198" i="5"/>
  <c r="DL198" i="5"/>
  <c r="DN198" i="5"/>
  <c r="DO198" i="5"/>
  <c r="DP198" i="5"/>
  <c r="DS140" i="4"/>
  <c r="DT15" i="1"/>
  <c r="DS317" i="4"/>
  <c r="DD294" i="4"/>
  <c r="DF294" i="4"/>
  <c r="DL294" i="4"/>
  <c r="DN294" i="4"/>
  <c r="DO294" i="4"/>
  <c r="CH294" i="4"/>
  <c r="CN294" i="4"/>
  <c r="CP294" i="4"/>
  <c r="DQ294" i="4"/>
  <c r="CT294" i="4"/>
  <c r="CQ294" i="4"/>
  <c r="BK300" i="4"/>
  <c r="BQ300" i="4"/>
  <c r="BS300" i="4"/>
  <c r="BT300" i="4"/>
  <c r="BU300" i="4"/>
  <c r="BC311" i="4"/>
  <c r="BB311" i="4"/>
  <c r="CS140" i="3"/>
  <c r="CT140" i="3"/>
  <c r="CU140" i="3"/>
  <c r="CS78" i="3"/>
  <c r="CT78" i="3"/>
  <c r="CU78" i="3"/>
  <c r="CT208" i="5"/>
  <c r="DQ208" i="5"/>
  <c r="CQ208" i="5"/>
  <c r="DD208" i="5"/>
  <c r="DF208" i="5"/>
  <c r="DL208" i="5"/>
  <c r="DN208" i="5"/>
  <c r="DO208" i="5"/>
  <c r="CH208" i="5"/>
  <c r="CN208" i="5"/>
  <c r="CP208" i="5"/>
  <c r="CF85" i="3"/>
  <c r="CO85" i="3"/>
  <c r="CI85" i="3"/>
  <c r="CK85" i="3"/>
  <c r="CH85" i="3"/>
  <c r="CE85" i="3"/>
  <c r="CG85" i="3"/>
  <c r="CN85" i="3"/>
  <c r="CC85" i="3"/>
  <c r="CB85" i="3"/>
  <c r="BE10" i="5"/>
  <c r="BF10" i="5"/>
  <c r="BG10" i="5"/>
  <c r="BD10" i="5"/>
  <c r="AW102" i="6"/>
  <c r="AZ102" i="6"/>
  <c r="CR19" i="6"/>
  <c r="CQ19" i="6"/>
  <c r="BC219" i="4"/>
  <c r="BB219" i="4"/>
  <c r="BE155" i="5"/>
  <c r="BD155" i="5"/>
  <c r="BF155" i="5"/>
  <c r="BG155" i="5"/>
  <c r="CY158" i="4"/>
  <c r="DB158" i="4"/>
  <c r="CW158" i="4"/>
  <c r="CX158" i="4"/>
  <c r="CY200" i="4"/>
  <c r="DB200" i="4"/>
  <c r="CW200" i="4"/>
  <c r="CX200" i="4"/>
  <c r="CD308" i="3"/>
  <c r="CJ308" i="3"/>
  <c r="CL308" i="3"/>
  <c r="CM308" i="3"/>
  <c r="CP308" i="3"/>
  <c r="CS110" i="3"/>
  <c r="CT110" i="3"/>
  <c r="CU110" i="3"/>
  <c r="AY199" i="3"/>
  <c r="BM21" i="1"/>
  <c r="BS21" i="1"/>
  <c r="BU21" i="1"/>
  <c r="DE21" i="1"/>
  <c r="DG21" i="1"/>
  <c r="DM21" i="1"/>
  <c r="DO21" i="1"/>
  <c r="DP21" i="1"/>
  <c r="DS250" i="4"/>
  <c r="AX233" i="3"/>
  <c r="CD184" i="3"/>
  <c r="CJ184" i="3"/>
  <c r="CL184" i="3"/>
  <c r="CM184" i="3"/>
  <c r="CP184" i="3"/>
  <c r="CA55" i="4"/>
  <c r="CC55" i="4"/>
  <c r="CB55" i="4"/>
  <c r="DS117" i="4"/>
  <c r="BV146" i="6"/>
  <c r="BW146" i="6"/>
  <c r="BF135" i="4"/>
  <c r="BG135" i="4"/>
  <c r="BD135" i="4"/>
  <c r="BE135" i="4"/>
  <c r="BD94" i="5"/>
  <c r="BF94" i="5"/>
  <c r="BG94" i="5"/>
  <c r="BE94" i="5"/>
  <c r="DT3" i="13"/>
  <c r="DM3" i="13"/>
  <c r="DW20" i="13"/>
  <c r="DX20" i="13"/>
  <c r="DY20" i="13"/>
  <c r="DZ20" i="13"/>
  <c r="DU20" i="13"/>
  <c r="DV20" i="13"/>
  <c r="DT37" i="13"/>
  <c r="DM37" i="13"/>
  <c r="DT4" i="13"/>
  <c r="DM4" i="13"/>
  <c r="DT29" i="13"/>
  <c r="DM29" i="13"/>
  <c r="DE40" i="13"/>
  <c r="DW11" i="13"/>
  <c r="DX11" i="13"/>
  <c r="DY11" i="13"/>
  <c r="DZ11" i="13"/>
  <c r="DU11" i="13"/>
  <c r="DV11" i="13"/>
  <c r="DM5" i="13"/>
  <c r="DT5" i="13"/>
  <c r="DM21" i="13"/>
  <c r="DT21" i="13"/>
  <c r="DT19" i="13"/>
  <c r="DM19" i="13"/>
  <c r="DM34" i="13"/>
  <c r="DT34" i="13"/>
  <c r="DT17" i="13"/>
  <c r="DM17" i="13"/>
  <c r="DM9" i="13"/>
  <c r="DT9" i="13"/>
  <c r="DT26" i="13"/>
  <c r="DM26" i="13"/>
  <c r="DT30" i="13"/>
  <c r="DM30" i="13"/>
  <c r="DW7" i="13"/>
  <c r="DX7" i="13"/>
  <c r="DY7" i="13"/>
  <c r="DZ7" i="13"/>
  <c r="DU7" i="13"/>
  <c r="DV7" i="13"/>
  <c r="DT6" i="13"/>
  <c r="DM6" i="13"/>
  <c r="DW12" i="13"/>
  <c r="DX12" i="13"/>
  <c r="DY12" i="13"/>
  <c r="DZ12" i="13"/>
  <c r="DU12" i="13"/>
  <c r="DV12" i="13"/>
  <c r="DT41" i="13"/>
  <c r="DM41" i="13"/>
  <c r="DT10" i="13"/>
  <c r="DM10" i="13"/>
  <c r="DW8" i="13"/>
  <c r="DX8" i="13"/>
  <c r="DY8" i="13"/>
  <c r="DZ8" i="13"/>
  <c r="DU8" i="13"/>
  <c r="DV8" i="13"/>
  <c r="DW14" i="13"/>
  <c r="DX14" i="13"/>
  <c r="DY14" i="13"/>
  <c r="DZ14" i="13"/>
  <c r="DE15" i="13"/>
  <c r="DM22" i="13"/>
  <c r="DT22" i="13"/>
  <c r="DM23" i="13"/>
  <c r="DT23" i="13"/>
  <c r="DW31" i="13"/>
  <c r="DX31" i="13"/>
  <c r="DY31" i="13"/>
  <c r="DZ31" i="13"/>
  <c r="DU31" i="13"/>
  <c r="DV31" i="13"/>
  <c r="DE13" i="13"/>
  <c r="DE27" i="13"/>
  <c r="DE2" i="13"/>
  <c r="DE38" i="13"/>
  <c r="DW16" i="13"/>
  <c r="DX16" i="13"/>
  <c r="DY16" i="13"/>
  <c r="DZ16" i="13"/>
  <c r="DU16" i="13"/>
  <c r="DV16" i="13"/>
  <c r="DW18" i="13"/>
  <c r="DX18" i="13"/>
  <c r="DY18" i="13"/>
  <c r="DZ18" i="13"/>
  <c r="DU18" i="13"/>
  <c r="DV18" i="13"/>
  <c r="DE28" i="13"/>
  <c r="DM32" i="13"/>
  <c r="DT32" i="13"/>
  <c r="CP201" i="3"/>
  <c r="AZ257" i="3"/>
  <c r="BA257" i="3"/>
  <c r="AZ274" i="3"/>
  <c r="BA274" i="3"/>
  <c r="BV127" i="6"/>
  <c r="BW127" i="6"/>
  <c r="BU239" i="3"/>
  <c r="BR239" i="3"/>
  <c r="BD46" i="4"/>
  <c r="BF46" i="4"/>
  <c r="BG46" i="4"/>
  <c r="BE46" i="4"/>
  <c r="CU237" i="5"/>
  <c r="CV237" i="5"/>
  <c r="CQ214" i="3"/>
  <c r="CR214" i="3"/>
  <c r="AZ44" i="3"/>
  <c r="BA44" i="3"/>
  <c r="BZ108" i="4"/>
  <c r="BY108" i="4"/>
  <c r="BW138" i="3"/>
  <c r="BV138" i="3"/>
  <c r="BY8" i="4"/>
  <c r="BZ8" i="4"/>
  <c r="BV145" i="3"/>
  <c r="BW145" i="3"/>
  <c r="BY251" i="5"/>
  <c r="BZ251" i="5"/>
  <c r="BE54" i="4"/>
  <c r="BD54" i="4"/>
  <c r="BF54" i="4"/>
  <c r="BG54" i="4"/>
  <c r="CP237" i="3"/>
  <c r="CD237" i="3"/>
  <c r="CJ237" i="3"/>
  <c r="CL237" i="3"/>
  <c r="CM237" i="3"/>
  <c r="BY12" i="4"/>
  <c r="BZ12" i="4"/>
  <c r="CC195" i="5"/>
  <c r="CD195" i="5"/>
  <c r="CB195" i="5"/>
  <c r="CA195" i="5"/>
  <c r="CV130" i="4"/>
  <c r="CU130" i="4"/>
  <c r="BV82" i="6"/>
  <c r="BW82" i="6"/>
  <c r="CD212" i="3"/>
  <c r="CJ212" i="3"/>
  <c r="CL212" i="3"/>
  <c r="CM212" i="3"/>
  <c r="CP212" i="3"/>
  <c r="BV76" i="6"/>
  <c r="BW76" i="6"/>
  <c r="BB92" i="6"/>
  <c r="BC92" i="6"/>
  <c r="CV64" i="4"/>
  <c r="CU64" i="4"/>
  <c r="BU282" i="3"/>
  <c r="BY79" i="4"/>
  <c r="BZ79" i="4"/>
  <c r="BW80" i="6"/>
  <c r="BV80" i="6"/>
  <c r="CU244" i="5"/>
  <c r="CV244" i="5"/>
  <c r="BR180" i="3"/>
  <c r="BU180" i="3"/>
  <c r="BD104" i="4"/>
  <c r="BF104" i="4"/>
  <c r="BG104" i="4"/>
  <c r="BE104" i="4"/>
  <c r="CD54" i="3"/>
  <c r="CJ54" i="3"/>
  <c r="CL54" i="3"/>
  <c r="CM54" i="3"/>
  <c r="CP54" i="3"/>
  <c r="BZ236" i="5"/>
  <c r="BY236" i="5"/>
  <c r="BC65" i="6"/>
  <c r="BB65" i="6"/>
  <c r="BR236" i="3"/>
  <c r="BU236" i="3"/>
  <c r="AZ212" i="3"/>
  <c r="BA212" i="3"/>
  <c r="CT74" i="6"/>
  <c r="CU74" i="6"/>
  <c r="CS74" i="6"/>
  <c r="CD202" i="3"/>
  <c r="CJ202" i="3"/>
  <c r="CL202" i="3"/>
  <c r="CM202" i="3"/>
  <c r="CP202" i="3"/>
  <c r="BP48" i="3"/>
  <c r="BA214" i="3"/>
  <c r="AZ214" i="3"/>
  <c r="BE20" i="4"/>
  <c r="BF20" i="4"/>
  <c r="BG20" i="4"/>
  <c r="BD20" i="4"/>
  <c r="BB72" i="6"/>
  <c r="BC72" i="6"/>
  <c r="BC172" i="3"/>
  <c r="BF172" i="3"/>
  <c r="BB172" i="3"/>
  <c r="BY230" i="5"/>
  <c r="BZ230" i="5"/>
  <c r="BB80" i="6"/>
  <c r="BC80" i="6"/>
  <c r="AZ48" i="3"/>
  <c r="BA48" i="3"/>
  <c r="BZ98" i="4"/>
  <c r="BY98" i="4"/>
  <c r="CV52" i="4"/>
  <c r="CU52" i="4"/>
  <c r="CX79" i="5"/>
  <c r="CY79" i="5"/>
  <c r="DB79" i="5"/>
  <c r="CW79" i="5"/>
  <c r="CU2" i="4"/>
  <c r="CV2" i="4"/>
  <c r="CD282" i="3"/>
  <c r="CJ282" i="3"/>
  <c r="CL282" i="3"/>
  <c r="CM282" i="3"/>
  <c r="CP282" i="3"/>
  <c r="BR218" i="3"/>
  <c r="BU218" i="3"/>
  <c r="BZ91" i="4"/>
  <c r="BY91" i="4"/>
  <c r="BC174" i="6"/>
  <c r="BB174" i="6"/>
  <c r="AZ247" i="3"/>
  <c r="BA247" i="3"/>
  <c r="BB70" i="6"/>
  <c r="BC70" i="6"/>
  <c r="BE86" i="4"/>
  <c r="BF86" i="4"/>
  <c r="BG86" i="4"/>
  <c r="BD86" i="4"/>
  <c r="CU16" i="5"/>
  <c r="CV16" i="5"/>
  <c r="CR166" i="3"/>
  <c r="CQ166" i="3"/>
  <c r="CD278" i="3"/>
  <c r="CJ278" i="3"/>
  <c r="CL278" i="3"/>
  <c r="CM278" i="3"/>
  <c r="CP278" i="3"/>
  <c r="BW201" i="6"/>
  <c r="BV201" i="6"/>
  <c r="BY48" i="4"/>
  <c r="BZ48" i="4"/>
  <c r="DP172" i="5"/>
  <c r="BW177" i="6"/>
  <c r="BV177" i="6"/>
  <c r="AZ37" i="3"/>
  <c r="BA37" i="3"/>
  <c r="CU157" i="5"/>
  <c r="CV157" i="5"/>
  <c r="CS108" i="6"/>
  <c r="CT108" i="6"/>
  <c r="CU108" i="6"/>
  <c r="BY127" i="4"/>
  <c r="BZ127" i="4"/>
  <c r="CP235" i="3"/>
  <c r="BV132" i="3"/>
  <c r="BW132" i="3"/>
  <c r="BE201" i="6"/>
  <c r="BF201" i="6"/>
  <c r="BD201" i="6"/>
  <c r="AZ238" i="3"/>
  <c r="BA238" i="3"/>
  <c r="BZ204" i="5"/>
  <c r="BY204" i="5"/>
  <c r="CV44" i="4"/>
  <c r="CU44" i="4"/>
  <c r="DS89" i="4"/>
  <c r="BC66" i="3"/>
  <c r="BF66" i="3"/>
  <c r="BB66" i="3"/>
  <c r="CP241" i="3"/>
  <c r="CD241" i="3"/>
  <c r="CJ241" i="3"/>
  <c r="CL241" i="3"/>
  <c r="CM241" i="3"/>
  <c r="BR183" i="3"/>
  <c r="BU183" i="3"/>
  <c r="BV206" i="3"/>
  <c r="BW206" i="3"/>
  <c r="CQ10" i="3"/>
  <c r="CR10" i="3"/>
  <c r="BZ21" i="2"/>
  <c r="CA21" i="2"/>
  <c r="CV141" i="4"/>
  <c r="CU141" i="4"/>
  <c r="CU43" i="4"/>
  <c r="CV43" i="4"/>
  <c r="CU197" i="5"/>
  <c r="CV197" i="5"/>
  <c r="BR244" i="3"/>
  <c r="BU244" i="3"/>
  <c r="BF82" i="4"/>
  <c r="BG82" i="4"/>
  <c r="BD82" i="4"/>
  <c r="BE82" i="4"/>
  <c r="BZ16" i="5"/>
  <c r="BY16" i="5"/>
  <c r="BU296" i="3"/>
  <c r="CU80" i="4"/>
  <c r="CV80" i="4"/>
  <c r="BC177" i="3"/>
  <c r="BF177" i="3"/>
  <c r="BB177" i="3"/>
  <c r="CU201" i="5"/>
  <c r="CV201" i="5"/>
  <c r="CR145" i="3"/>
  <c r="CQ145" i="3"/>
  <c r="DP208" i="5"/>
  <c r="BC196" i="3"/>
  <c r="DP326" i="4"/>
  <c r="BJ57" i="3"/>
  <c r="BP57" i="3"/>
  <c r="DS23" i="4"/>
  <c r="BZ226" i="5"/>
  <c r="BF111" i="4"/>
  <c r="BG111" i="4"/>
  <c r="DP142" i="5"/>
  <c r="BJ331" i="3"/>
  <c r="BP331" i="3"/>
  <c r="DS241" i="4"/>
  <c r="BJ179" i="3"/>
  <c r="BP179" i="3"/>
  <c r="BJ264" i="3"/>
  <c r="DQ34" i="1"/>
  <c r="DS221" i="4"/>
  <c r="DP93" i="4"/>
  <c r="BA205" i="3"/>
  <c r="DP272" i="4"/>
  <c r="DP282" i="4"/>
  <c r="DP258" i="4"/>
  <c r="DS105" i="5"/>
  <c r="DS261" i="4"/>
  <c r="DP87" i="4"/>
  <c r="DS162" i="5"/>
  <c r="DS138" i="5"/>
  <c r="DP186" i="4"/>
  <c r="DP165" i="4"/>
  <c r="DP207" i="5"/>
  <c r="DS103" i="5"/>
  <c r="DQ3" i="1"/>
  <c r="DP228" i="4"/>
  <c r="DS215" i="5"/>
  <c r="DS232" i="5"/>
  <c r="CP189" i="3"/>
  <c r="DS242" i="5"/>
  <c r="BU229" i="3"/>
  <c r="BW229" i="3"/>
  <c r="BJ89" i="3"/>
  <c r="BR89" i="3"/>
  <c r="BR231" i="3"/>
  <c r="DS137" i="5"/>
  <c r="DP133" i="5"/>
  <c r="DP117" i="5"/>
  <c r="DP51" i="4"/>
  <c r="DP22" i="4"/>
  <c r="BJ262" i="3"/>
  <c r="DS194" i="5"/>
  <c r="DS87" i="5"/>
  <c r="BJ113" i="3"/>
  <c r="BP113" i="3"/>
  <c r="DS209" i="5"/>
  <c r="DS238" i="5"/>
  <c r="BJ23" i="3"/>
  <c r="BP23" i="3"/>
  <c r="BR337" i="3"/>
  <c r="BR320" i="3"/>
  <c r="CD40" i="3"/>
  <c r="CJ40" i="3"/>
  <c r="CL40" i="3"/>
  <c r="CM40" i="3"/>
  <c r="CD326" i="3"/>
  <c r="CP274" i="3"/>
  <c r="CD274" i="3"/>
  <c r="CJ274" i="3"/>
  <c r="CL274" i="3"/>
  <c r="CM274" i="3"/>
  <c r="CU231" i="5"/>
  <c r="CV231" i="5"/>
  <c r="BY11" i="4"/>
  <c r="BZ11" i="4"/>
  <c r="CD279" i="3"/>
  <c r="CJ279" i="3"/>
  <c r="CL279" i="3"/>
  <c r="CM279" i="3"/>
  <c r="CP279" i="3"/>
  <c r="CV179" i="5"/>
  <c r="CU179" i="5"/>
  <c r="CP243" i="3"/>
  <c r="CD243" i="3"/>
  <c r="CJ243" i="3"/>
  <c r="CL243" i="3"/>
  <c r="CM243" i="3"/>
  <c r="BZ203" i="5"/>
  <c r="BY203" i="5"/>
  <c r="CV56" i="4"/>
  <c r="CU56" i="4"/>
  <c r="BY243" i="5"/>
  <c r="BZ243" i="5"/>
  <c r="CD38" i="3"/>
  <c r="CJ38" i="3"/>
  <c r="CL38" i="3"/>
  <c r="CM38" i="3"/>
  <c r="DP48" i="4"/>
  <c r="CD285" i="3"/>
  <c r="CJ285" i="3"/>
  <c r="CL285" i="3"/>
  <c r="CM285" i="3"/>
  <c r="CP285" i="3"/>
  <c r="CV195" i="5"/>
  <c r="CU195" i="5"/>
  <c r="CV187" i="5"/>
  <c r="CU187" i="5"/>
  <c r="DP191" i="4"/>
  <c r="CU191" i="4"/>
  <c r="CV191" i="4"/>
  <c r="BW81" i="6"/>
  <c r="BV81" i="6"/>
  <c r="BW4" i="6"/>
  <c r="BV4" i="6"/>
  <c r="CV32" i="4"/>
  <c r="CU32" i="4"/>
  <c r="BU241" i="3"/>
  <c r="BR241" i="3"/>
  <c r="CP183" i="3"/>
  <c r="CD183" i="3"/>
  <c r="CJ183" i="3"/>
  <c r="CL183" i="3"/>
  <c r="CM183" i="3"/>
  <c r="CP242" i="3"/>
  <c r="DQ11" i="2"/>
  <c r="CR132" i="3"/>
  <c r="CQ132" i="3"/>
  <c r="AZ55" i="3"/>
  <c r="BA55" i="3"/>
  <c r="DP331" i="4"/>
  <c r="DP226" i="4"/>
  <c r="BU271" i="3"/>
  <c r="BR271" i="3"/>
  <c r="CV252" i="5"/>
  <c r="CU252" i="5"/>
  <c r="BY241" i="5"/>
  <c r="BZ241" i="5"/>
  <c r="BE124" i="4"/>
  <c r="BF124" i="4"/>
  <c r="BG124" i="4"/>
  <c r="BD124" i="4"/>
  <c r="CU36" i="4"/>
  <c r="CV36" i="4"/>
  <c r="AZ185" i="3"/>
  <c r="BA185" i="3"/>
  <c r="BW122" i="6"/>
  <c r="BV122" i="6"/>
  <c r="BY76" i="4"/>
  <c r="BZ76" i="4"/>
  <c r="BY180" i="5"/>
  <c r="BZ180" i="5"/>
  <c r="CP296" i="3"/>
  <c r="CD296" i="3"/>
  <c r="CJ296" i="3"/>
  <c r="CL296" i="3"/>
  <c r="CM296" i="3"/>
  <c r="BW250" i="3"/>
  <c r="BV250" i="3"/>
  <c r="CD180" i="3"/>
  <c r="CJ180" i="3"/>
  <c r="CL180" i="3"/>
  <c r="CM180" i="3"/>
  <c r="CP180" i="3"/>
  <c r="BR276" i="3"/>
  <c r="BU276" i="3"/>
  <c r="BY231" i="5"/>
  <c r="BZ231" i="5"/>
  <c r="BY297" i="4"/>
  <c r="BZ297" i="4"/>
  <c r="CU35" i="4"/>
  <c r="CV35" i="4"/>
  <c r="BE12" i="4"/>
  <c r="BD12" i="4"/>
  <c r="BF12" i="4"/>
  <c r="BG12" i="4"/>
  <c r="BJ54" i="3"/>
  <c r="BP54" i="3"/>
  <c r="BU37" i="3"/>
  <c r="BR37" i="3"/>
  <c r="BZ122" i="4"/>
  <c r="BY122" i="4"/>
  <c r="BZ42" i="4"/>
  <c r="BY42" i="4"/>
  <c r="DP254" i="5"/>
  <c r="BW119" i="6"/>
  <c r="BV119" i="6"/>
  <c r="DP91" i="4"/>
  <c r="BZ40" i="4"/>
  <c r="BY40" i="4"/>
  <c r="AZ39" i="3"/>
  <c r="BA39" i="3"/>
  <c r="CQ312" i="3"/>
  <c r="CR312" i="3"/>
  <c r="CB82" i="4"/>
  <c r="CA82" i="4"/>
  <c r="CC82" i="4"/>
  <c r="CD82" i="4"/>
  <c r="CU204" i="5"/>
  <c r="CV204" i="5"/>
  <c r="BZ187" i="5"/>
  <c r="BY187" i="5"/>
  <c r="BY94" i="4"/>
  <c r="BZ94" i="4"/>
  <c r="DP4" i="4"/>
  <c r="CV235" i="5"/>
  <c r="CU235" i="5"/>
  <c r="BY89" i="4"/>
  <c r="BZ89" i="4"/>
  <c r="BP202" i="3"/>
  <c r="AZ58" i="3"/>
  <c r="BA58" i="3"/>
  <c r="CU72" i="4"/>
  <c r="CV72" i="4"/>
  <c r="BW93" i="6"/>
  <c r="BV93" i="6"/>
  <c r="CP48" i="3"/>
  <c r="CD48" i="3"/>
  <c r="CJ48" i="3"/>
  <c r="CL48" i="3"/>
  <c r="CM48" i="3"/>
  <c r="CA26" i="2"/>
  <c r="BZ26" i="2"/>
  <c r="BU182" i="3"/>
  <c r="BR182" i="3"/>
  <c r="BP182" i="3"/>
  <c r="CV48" i="4"/>
  <c r="CU48" i="4"/>
  <c r="CC229" i="5"/>
  <c r="CD229" i="5"/>
  <c r="CB229" i="5"/>
  <c r="CA229" i="5"/>
  <c r="CU183" i="5"/>
  <c r="CV183" i="5"/>
  <c r="BZ167" i="5"/>
  <c r="BY167" i="5"/>
  <c r="CU89" i="4"/>
  <c r="CV89" i="4"/>
  <c r="CC157" i="5"/>
  <c r="CD157" i="5"/>
  <c r="CA157" i="5"/>
  <c r="CB157" i="5"/>
  <c r="CD257" i="3"/>
  <c r="CJ257" i="3"/>
  <c r="CL257" i="3"/>
  <c r="CM257" i="3"/>
  <c r="CP257" i="3"/>
  <c r="CU190" i="5"/>
  <c r="CV190" i="5"/>
  <c r="CV8" i="4"/>
  <c r="CU8" i="4"/>
  <c r="BR242" i="3"/>
  <c r="BB138" i="3"/>
  <c r="BC138" i="3"/>
  <c r="BF138" i="3"/>
  <c r="BW104" i="6"/>
  <c r="BV104" i="6"/>
  <c r="CD181" i="3"/>
  <c r="CJ181" i="3"/>
  <c r="CL181" i="3"/>
  <c r="CM181" i="3"/>
  <c r="CP181" i="3"/>
  <c r="CV16" i="2"/>
  <c r="CW16" i="2"/>
  <c r="CV205" i="5"/>
  <c r="CU205" i="5"/>
  <c r="DP205" i="5"/>
  <c r="CU243" i="5"/>
  <c r="CV243" i="5"/>
  <c r="BJ214" i="3"/>
  <c r="BP214" i="3"/>
  <c r="DS64" i="4"/>
  <c r="CU14" i="5"/>
  <c r="CV14" i="5"/>
  <c r="BR283" i="3"/>
  <c r="BJ200" i="3"/>
  <c r="BP200" i="3"/>
  <c r="BC178" i="6"/>
  <c r="BB178" i="6"/>
  <c r="BB81" i="6"/>
  <c r="BC81" i="6"/>
  <c r="BJ282" i="3"/>
  <c r="BP282" i="3"/>
  <c r="BR267" i="3"/>
  <c r="BV14" i="6"/>
  <c r="BW14" i="6"/>
  <c r="CV167" i="5"/>
  <c r="CU167" i="5"/>
  <c r="BA178" i="3"/>
  <c r="AZ178" i="3"/>
  <c r="DP90" i="4"/>
  <c r="BC128" i="6"/>
  <c r="BB128" i="6"/>
  <c r="BW185" i="6"/>
  <c r="BV185" i="6"/>
  <c r="BJ208" i="3"/>
  <c r="BP208" i="3"/>
  <c r="CU230" i="5"/>
  <c r="CV230" i="5"/>
  <c r="BW195" i="6"/>
  <c r="BV195" i="6"/>
  <c r="DQ17" i="2"/>
  <c r="BZ233" i="5"/>
  <c r="BY233" i="5"/>
  <c r="BR42" i="3"/>
  <c r="BU42" i="3"/>
  <c r="DS75" i="4"/>
  <c r="DS305" i="4"/>
  <c r="DS101" i="4"/>
  <c r="BZ28" i="4"/>
  <c r="BY28" i="4"/>
  <c r="AZ271" i="3"/>
  <c r="BA271" i="3"/>
  <c r="BB82" i="6"/>
  <c r="BC82" i="6"/>
  <c r="BR217" i="3"/>
  <c r="BU217" i="3"/>
  <c r="BR194" i="3"/>
  <c r="BU194" i="3"/>
  <c r="CQ138" i="3"/>
  <c r="CR138" i="3"/>
  <c r="BV205" i="6"/>
  <c r="BW205" i="6"/>
  <c r="BB176" i="6"/>
  <c r="BC176" i="6"/>
  <c r="BA248" i="3"/>
  <c r="AZ248" i="3"/>
  <c r="BC145" i="3"/>
  <c r="BF145" i="3"/>
  <c r="BB145" i="3"/>
  <c r="BR35" i="3"/>
  <c r="BU35" i="3"/>
  <c r="CS90" i="6"/>
  <c r="CT90" i="6"/>
  <c r="CU90" i="6"/>
  <c r="BB103" i="6"/>
  <c r="BC103" i="6"/>
  <c r="DS180" i="5"/>
  <c r="DS74" i="4"/>
  <c r="BD30" i="4"/>
  <c r="BF30" i="4"/>
  <c r="BG30" i="4"/>
  <c r="BE30" i="4"/>
  <c r="BB116" i="6"/>
  <c r="BC116" i="6"/>
  <c r="BR203" i="3"/>
  <c r="BU203" i="3"/>
  <c r="AZ26" i="3"/>
  <c r="BA26" i="3"/>
  <c r="CV228" i="5"/>
  <c r="CU228" i="5"/>
  <c r="CU297" i="4"/>
  <c r="CV297" i="4"/>
  <c r="BZ191" i="4"/>
  <c r="BY191" i="4"/>
  <c r="AZ217" i="3"/>
  <c r="BA217" i="3"/>
  <c r="BA22" i="3"/>
  <c r="AZ22" i="3"/>
  <c r="CU252" i="4"/>
  <c r="CV252" i="4"/>
  <c r="BR66" i="3"/>
  <c r="BU66" i="3"/>
  <c r="BA190" i="3"/>
  <c r="AZ190" i="3"/>
  <c r="BJ81" i="3"/>
  <c r="BP81" i="3"/>
  <c r="BJ245" i="3"/>
  <c r="BP245" i="3"/>
  <c r="BE52" i="4"/>
  <c r="BD52" i="4"/>
  <c r="BF52" i="4"/>
  <c r="BG52" i="4"/>
  <c r="BR48" i="3"/>
  <c r="BU48" i="3"/>
  <c r="CA16" i="2"/>
  <c r="BZ16" i="2"/>
  <c r="BU235" i="3"/>
  <c r="BR235" i="3"/>
  <c r="DS247" i="5"/>
  <c r="BY6" i="4"/>
  <c r="BZ6" i="4"/>
  <c r="CQ79" i="3"/>
  <c r="CR79" i="3"/>
  <c r="CV11" i="4"/>
  <c r="CU11" i="4"/>
  <c r="CR177" i="3"/>
  <c r="CQ177" i="3"/>
  <c r="DP183" i="5"/>
  <c r="DS86" i="4"/>
  <c r="DS41" i="4"/>
  <c r="BE188" i="5"/>
  <c r="BD188" i="5"/>
  <c r="BF188" i="5"/>
  <c r="BG188" i="5"/>
  <c r="BY39" i="4"/>
  <c r="BZ39" i="4"/>
  <c r="BB112" i="6"/>
  <c r="BC112" i="6"/>
  <c r="AZ195" i="3"/>
  <c r="BA195" i="3"/>
  <c r="BJ181" i="3"/>
  <c r="BP181" i="3"/>
  <c r="AZ42" i="3"/>
  <c r="BA42" i="3"/>
  <c r="BY305" i="4"/>
  <c r="BZ305" i="4"/>
  <c r="BU273" i="3"/>
  <c r="BR273" i="3"/>
  <c r="BC73" i="6"/>
  <c r="BB73" i="6"/>
  <c r="BB75" i="6"/>
  <c r="BC75" i="6"/>
  <c r="BD179" i="6"/>
  <c r="BE179" i="6"/>
  <c r="BF179" i="6"/>
  <c r="CD244" i="3"/>
  <c r="CJ244" i="3"/>
  <c r="CL244" i="3"/>
  <c r="CM244" i="3"/>
  <c r="CP244" i="3"/>
  <c r="BJ218" i="3"/>
  <c r="BP218" i="3"/>
  <c r="BB4" i="6"/>
  <c r="BC4" i="6"/>
  <c r="BU248" i="3"/>
  <c r="BR248" i="3"/>
  <c r="DS5" i="4"/>
  <c r="BB95" i="6"/>
  <c r="BC95" i="6"/>
  <c r="BW5" i="6"/>
  <c r="BV5" i="6"/>
  <c r="CV25" i="2"/>
  <c r="CW25" i="2"/>
  <c r="BF151" i="5"/>
  <c r="BG151" i="5"/>
  <c r="BD151" i="5"/>
  <c r="BE151" i="5"/>
  <c r="BC196" i="6"/>
  <c r="BB196" i="6"/>
  <c r="CP211" i="3"/>
  <c r="CD211" i="3"/>
  <c r="CJ211" i="3"/>
  <c r="CL211" i="3"/>
  <c r="CM211" i="3"/>
  <c r="BV193" i="6"/>
  <c r="BW193" i="6"/>
  <c r="CD44" i="3"/>
  <c r="CJ44" i="3"/>
  <c r="CL44" i="3"/>
  <c r="CM44" i="3"/>
  <c r="CP44" i="3"/>
  <c r="CA2" i="2"/>
  <c r="BZ2" i="2"/>
  <c r="BY145" i="4"/>
  <c r="BZ145" i="4"/>
  <c r="BU25" i="3"/>
  <c r="BR25" i="3"/>
  <c r="BW96" i="6"/>
  <c r="BV96" i="6"/>
  <c r="BB14" i="6"/>
  <c r="BC14" i="6"/>
  <c r="DS249" i="5"/>
  <c r="BZ229" i="4"/>
  <c r="BY229" i="4"/>
  <c r="BC71" i="6"/>
  <c r="BB71" i="6"/>
  <c r="CV203" i="5"/>
  <c r="CU203" i="5"/>
  <c r="CB50" i="4"/>
  <c r="CC50" i="4"/>
  <c r="CD50" i="4"/>
  <c r="CA50" i="4"/>
  <c r="CV74" i="4"/>
  <c r="CU74" i="4"/>
  <c r="BZ37" i="4"/>
  <c r="BY37" i="4"/>
  <c r="BC187" i="6"/>
  <c r="BB187" i="6"/>
  <c r="BR274" i="3"/>
  <c r="BU274" i="3"/>
  <c r="BJ274" i="3"/>
  <c r="BP274" i="3"/>
  <c r="CP203" i="3"/>
  <c r="CD203" i="3"/>
  <c r="CJ203" i="3"/>
  <c r="CL203" i="3"/>
  <c r="CM203" i="3"/>
  <c r="BY164" i="5"/>
  <c r="BZ164" i="5"/>
  <c r="BR279" i="3"/>
  <c r="BU279" i="3"/>
  <c r="CP66" i="3"/>
  <c r="CD66" i="3"/>
  <c r="CJ66" i="3"/>
  <c r="CL66" i="3"/>
  <c r="CM66" i="3"/>
  <c r="CB156" i="5"/>
  <c r="CA156" i="5"/>
  <c r="CC156" i="5"/>
  <c r="CD156" i="5"/>
  <c r="BF6" i="4"/>
  <c r="BG6" i="4"/>
  <c r="BD6" i="4"/>
  <c r="BE6" i="4"/>
  <c r="BJ33" i="3"/>
  <c r="BP33" i="3"/>
  <c r="BC65" i="3"/>
  <c r="BF65" i="3"/>
  <c r="BB65" i="3"/>
  <c r="DT7" i="2"/>
  <c r="BJ32" i="3"/>
  <c r="BP32" i="3"/>
  <c r="DS175" i="5"/>
  <c r="DP147" i="5"/>
  <c r="BJ38" i="3"/>
  <c r="BP38" i="3"/>
  <c r="CA96" i="4"/>
  <c r="CB96" i="4"/>
  <c r="CC96" i="4"/>
  <c r="CD96" i="4"/>
  <c r="BC108" i="6"/>
  <c r="BB108" i="6"/>
  <c r="BJ285" i="3"/>
  <c r="BP285" i="3"/>
  <c r="BZ172" i="5"/>
  <c r="BY172" i="5"/>
  <c r="BD48" i="4"/>
  <c r="BF48" i="4"/>
  <c r="BG48" i="4"/>
  <c r="BE48" i="4"/>
  <c r="BZ36" i="4"/>
  <c r="BY36" i="4"/>
  <c r="BW107" i="6"/>
  <c r="BV107" i="6"/>
  <c r="BF96" i="4"/>
  <c r="BG96" i="4"/>
  <c r="BE96" i="4"/>
  <c r="BD96" i="4"/>
  <c r="CD47" i="3"/>
  <c r="CJ47" i="3"/>
  <c r="CL47" i="3"/>
  <c r="CM47" i="3"/>
  <c r="BZ219" i="5"/>
  <c r="BY219" i="5"/>
  <c r="CU44" i="5"/>
  <c r="CV44" i="5"/>
  <c r="CX71" i="5"/>
  <c r="CY71" i="5"/>
  <c r="DB71" i="5"/>
  <c r="CW71" i="5"/>
  <c r="DS13" i="5"/>
  <c r="BR206" i="3"/>
  <c r="DS233" i="5"/>
  <c r="DP237" i="5"/>
  <c r="BU52" i="3"/>
  <c r="BR52" i="3"/>
  <c r="DS197" i="5"/>
  <c r="CV171" i="5"/>
  <c r="CU171" i="5"/>
  <c r="CU165" i="5"/>
  <c r="CV165" i="5"/>
  <c r="BB25" i="3"/>
  <c r="BC25" i="3"/>
  <c r="BF25" i="3"/>
  <c r="BY72" i="6"/>
  <c r="BZ72" i="6"/>
  <c r="BX72" i="6"/>
  <c r="CD277" i="3"/>
  <c r="CJ277" i="3"/>
  <c r="CL277" i="3"/>
  <c r="CM277" i="3"/>
  <c r="CU236" i="5"/>
  <c r="CV236" i="5"/>
  <c r="AZ188" i="3"/>
  <c r="BA188" i="3"/>
  <c r="BY38" i="4"/>
  <c r="BZ38" i="4"/>
  <c r="AZ241" i="3"/>
  <c r="BA241" i="3"/>
  <c r="BJ186" i="3"/>
  <c r="BP186" i="3"/>
  <c r="CV39" i="4"/>
  <c r="CU39" i="4"/>
  <c r="CV113" i="4"/>
  <c r="CU113" i="4"/>
  <c r="CU88" i="4"/>
  <c r="CV88" i="4"/>
  <c r="BF40" i="4"/>
  <c r="BG40" i="4"/>
  <c r="BD40" i="4"/>
  <c r="BE40" i="4"/>
  <c r="BW116" i="6"/>
  <c r="BV116" i="6"/>
  <c r="AZ273" i="3"/>
  <c r="BA273" i="3"/>
  <c r="BR237" i="3"/>
  <c r="BU237" i="3"/>
  <c r="BJ44" i="3"/>
  <c r="BP44" i="3"/>
  <c r="DS201" i="5"/>
  <c r="BY18" i="4"/>
  <c r="BZ18" i="4"/>
  <c r="BV84" i="6"/>
  <c r="BW84" i="6"/>
  <c r="BB267" i="3"/>
  <c r="BC267" i="3"/>
  <c r="BF267" i="3"/>
  <c r="BJ22" i="3"/>
  <c r="BP22" i="3"/>
  <c r="BU22" i="3"/>
  <c r="CC179" i="5"/>
  <c r="CD179" i="5"/>
  <c r="CB179" i="5"/>
  <c r="CA179" i="5"/>
  <c r="CU38" i="4"/>
  <c r="CV38" i="4"/>
  <c r="DP149" i="5"/>
  <c r="CY103" i="4"/>
  <c r="DB103" i="4"/>
  <c r="CX103" i="4"/>
  <c r="CW103" i="4"/>
  <c r="BB208" i="3"/>
  <c r="BC208" i="3"/>
  <c r="BF208" i="3"/>
  <c r="CV91" i="4"/>
  <c r="CU91" i="4"/>
  <c r="BR198" i="3"/>
  <c r="BU198" i="3"/>
  <c r="CU148" i="5"/>
  <c r="CV148" i="5"/>
  <c r="DT21" i="1"/>
  <c r="CV219" i="5"/>
  <c r="CU219" i="5"/>
  <c r="BB21" i="3"/>
  <c r="BC21" i="3"/>
  <c r="BF21" i="3"/>
  <c r="BF88" i="4"/>
  <c r="BG88" i="4"/>
  <c r="BE88" i="4"/>
  <c r="BD88" i="4"/>
  <c r="BB68" i="6"/>
  <c r="BC68" i="6"/>
  <c r="BB88" i="6"/>
  <c r="BC88" i="6"/>
  <c r="BC185" i="6"/>
  <c r="BB185" i="6"/>
  <c r="BC93" i="6"/>
  <c r="BB93" i="6"/>
  <c r="BV115" i="6"/>
  <c r="BW115" i="6"/>
  <c r="CV221" i="5"/>
  <c r="CU221" i="5"/>
  <c r="BC304" i="3"/>
  <c r="BF304" i="3"/>
  <c r="BB304" i="3"/>
  <c r="BZ254" i="5"/>
  <c r="BY254" i="5"/>
  <c r="BY237" i="5"/>
  <c r="BZ237" i="5"/>
  <c r="CB71" i="5"/>
  <c r="CC71" i="5"/>
  <c r="CD71" i="5"/>
  <c r="CA71" i="5"/>
  <c r="CR22" i="3"/>
  <c r="CQ22" i="3"/>
  <c r="CU260" i="4"/>
  <c r="CV260" i="4"/>
  <c r="CD46" i="3"/>
  <c r="CJ46" i="3"/>
  <c r="CL46" i="3"/>
  <c r="CM46" i="3"/>
  <c r="CP245" i="3"/>
  <c r="CD245" i="3"/>
  <c r="CJ245" i="3"/>
  <c r="CL245" i="3"/>
  <c r="CM245" i="3"/>
  <c r="BY228" i="5"/>
  <c r="BZ228" i="5"/>
  <c r="BA244" i="3"/>
  <c r="AZ244" i="3"/>
  <c r="BA33" i="3"/>
  <c r="AZ33" i="3"/>
  <c r="DP96" i="4"/>
  <c r="BW68" i="3"/>
  <c r="BV68" i="3"/>
  <c r="BP55" i="3"/>
  <c r="BA283" i="3"/>
  <c r="AZ283" i="3"/>
  <c r="BY130" i="4"/>
  <c r="BZ130" i="4"/>
  <c r="CR304" i="3"/>
  <c r="CQ304" i="3"/>
  <c r="CU163" i="5"/>
  <c r="CV163" i="5"/>
  <c r="CV140" i="4"/>
  <c r="CU140" i="4"/>
  <c r="BV83" i="6"/>
  <c r="BW83" i="6"/>
  <c r="BW79" i="6"/>
  <c r="BV79" i="6"/>
  <c r="CW26" i="2"/>
  <c r="CV26" i="2"/>
  <c r="CX253" i="5"/>
  <c r="CY253" i="5"/>
  <c r="DB253" i="5"/>
  <c r="CW253" i="5"/>
  <c r="CV10" i="4"/>
  <c r="CU10" i="4"/>
  <c r="CA46" i="5"/>
  <c r="CC46" i="5"/>
  <c r="CD46" i="5"/>
  <c r="CB46" i="5"/>
  <c r="BB79" i="6"/>
  <c r="BC79" i="6"/>
  <c r="BV166" i="3"/>
  <c r="BW166" i="3"/>
  <c r="BY165" i="5"/>
  <c r="BZ165" i="5"/>
  <c r="CV53" i="4"/>
  <c r="CU53" i="4"/>
  <c r="BB193" i="6"/>
  <c r="BC193" i="6"/>
  <c r="BY46" i="4"/>
  <c r="BZ46" i="4"/>
  <c r="DL179" i="5"/>
  <c r="DN179" i="5"/>
  <c r="DO179" i="5"/>
  <c r="DP179" i="5"/>
  <c r="CB41" i="4"/>
  <c r="CC41" i="4"/>
  <c r="CD41" i="4"/>
  <c r="CA41" i="4"/>
  <c r="BV103" i="6"/>
  <c r="BW103" i="6"/>
  <c r="BR32" i="3"/>
  <c r="BU32" i="3"/>
  <c r="BZ53" i="4"/>
  <c r="BY53" i="4"/>
  <c r="CD178" i="3"/>
  <c r="CJ178" i="3"/>
  <c r="CL178" i="3"/>
  <c r="CM178" i="3"/>
  <c r="CP178" i="3"/>
  <c r="BY66" i="4"/>
  <c r="BZ66" i="4"/>
  <c r="CD273" i="3"/>
  <c r="CJ273" i="3"/>
  <c r="CL273" i="3"/>
  <c r="CM273" i="3"/>
  <c r="CP273" i="3"/>
  <c r="CX74" i="5"/>
  <c r="CW74" i="5"/>
  <c r="CY74" i="5"/>
  <c r="DB74" i="5"/>
  <c r="BY7" i="4"/>
  <c r="BZ7" i="4"/>
  <c r="BR275" i="3"/>
  <c r="BU275" i="3"/>
  <c r="CV16" i="4"/>
  <c r="CU16" i="4"/>
  <c r="BC12" i="6"/>
  <c r="BB12" i="6"/>
  <c r="BC115" i="6"/>
  <c r="BB115" i="6"/>
  <c r="BY116" i="4"/>
  <c r="BZ116" i="4"/>
  <c r="BU216" i="3"/>
  <c r="BR216" i="3"/>
  <c r="CD26" i="3"/>
  <c r="CJ26" i="3"/>
  <c r="CL26" i="3"/>
  <c r="CM26" i="3"/>
  <c r="CP26" i="3"/>
  <c r="BF76" i="4"/>
  <c r="BG76" i="4"/>
  <c r="BD76" i="4"/>
  <c r="BE76" i="4"/>
  <c r="BB90" i="6"/>
  <c r="BC90" i="6"/>
  <c r="BZ104" i="4"/>
  <c r="BY104" i="4"/>
  <c r="BD16" i="4"/>
  <c r="BF16" i="4"/>
  <c r="BG16" i="4"/>
  <c r="BE16" i="4"/>
  <c r="CC7" i="2"/>
  <c r="CB7" i="2"/>
  <c r="CD7" i="2"/>
  <c r="CE7" i="2"/>
  <c r="BB180" i="3"/>
  <c r="BC180" i="3"/>
  <c r="BF180" i="3"/>
  <c r="DP188" i="4"/>
  <c r="BY282" i="4"/>
  <c r="BJ11" i="3"/>
  <c r="BE9" i="1"/>
  <c r="BY312" i="4"/>
  <c r="BZ303" i="4"/>
  <c r="CA303" i="4"/>
  <c r="DQ26" i="1"/>
  <c r="DP66" i="4"/>
  <c r="DS154" i="5"/>
  <c r="DS95" i="4"/>
  <c r="DP83" i="4"/>
  <c r="DS160" i="5"/>
  <c r="BE31" i="1"/>
  <c r="BJ199" i="3"/>
  <c r="DP94" i="4"/>
  <c r="DP185" i="5"/>
  <c r="BP319" i="3"/>
  <c r="DT23" i="2"/>
  <c r="BJ288" i="3"/>
  <c r="BP288" i="3"/>
  <c r="BJ228" i="3"/>
  <c r="BP228" i="3"/>
  <c r="DS31" i="4"/>
  <c r="DP290" i="4"/>
  <c r="BZ295" i="4"/>
  <c r="BJ224" i="3"/>
  <c r="DS152" i="5"/>
  <c r="BJ196" i="3"/>
  <c r="AZ196" i="3"/>
  <c r="DS333" i="4"/>
  <c r="BZ195" i="4"/>
  <c r="DS136" i="5"/>
  <c r="DP86" i="5"/>
  <c r="BU36" i="3"/>
  <c r="BJ261" i="3"/>
  <c r="DS233" i="4"/>
  <c r="BZ216" i="5"/>
  <c r="BJ144" i="3"/>
  <c r="BP144" i="3"/>
  <c r="DS63" i="4"/>
  <c r="BY71" i="4"/>
  <c r="BZ101" i="4"/>
  <c r="BY101" i="4"/>
  <c r="BE56" i="4"/>
  <c r="BD56" i="4"/>
  <c r="BF56" i="4"/>
  <c r="BG56" i="4"/>
  <c r="CW19" i="2"/>
  <c r="CV19" i="2"/>
  <c r="CV114" i="4"/>
  <c r="CU114" i="4"/>
  <c r="BC118" i="6"/>
  <c r="BB118" i="6"/>
  <c r="BB84" i="6"/>
  <c r="BC84" i="6"/>
  <c r="BD11" i="6"/>
  <c r="BE11" i="6"/>
  <c r="BF11" i="6"/>
  <c r="CU189" i="5"/>
  <c r="CV189" i="5"/>
  <c r="BV91" i="6"/>
  <c r="BW91" i="6"/>
  <c r="DS219" i="5"/>
  <c r="BU212" i="3"/>
  <c r="BR212" i="3"/>
  <c r="BV70" i="3"/>
  <c r="BW70" i="3"/>
  <c r="CP32" i="3"/>
  <c r="CD32" i="3"/>
  <c r="CJ32" i="3"/>
  <c r="CL32" i="3"/>
  <c r="CM32" i="3"/>
  <c r="CP38" i="3"/>
  <c r="CU82" i="4"/>
  <c r="CV82" i="4"/>
  <c r="BZ245" i="4"/>
  <c r="BY245" i="4"/>
  <c r="BZ114" i="4"/>
  <c r="BY114" i="4"/>
  <c r="BF140" i="4"/>
  <c r="BG140" i="4"/>
  <c r="BE140" i="4"/>
  <c r="BD140" i="4"/>
  <c r="BR178" i="3"/>
  <c r="BU178" i="3"/>
  <c r="BR47" i="3"/>
  <c r="BU47" i="3"/>
  <c r="CU131" i="5"/>
  <c r="CV131" i="5"/>
  <c r="BA81" i="3"/>
  <c r="AZ81" i="3"/>
  <c r="CJ242" i="3"/>
  <c r="CL242" i="3"/>
  <c r="CM242" i="3"/>
  <c r="BF72" i="4"/>
  <c r="BG72" i="4"/>
  <c r="BD72" i="4"/>
  <c r="BE72" i="4"/>
  <c r="BZ88" i="4"/>
  <c r="BY88" i="4"/>
  <c r="BB100" i="6"/>
  <c r="BC100" i="6"/>
  <c r="BJ271" i="3"/>
  <c r="BP271" i="3"/>
  <c r="CD200" i="3"/>
  <c r="CJ200" i="3"/>
  <c r="CL200" i="3"/>
  <c r="CM200" i="3"/>
  <c r="CP200" i="3"/>
  <c r="BC132" i="3"/>
  <c r="BF132" i="3"/>
  <c r="BB132" i="3"/>
  <c r="BP277" i="3"/>
  <c r="CP267" i="3"/>
  <c r="BW65" i="6"/>
  <c r="BV65" i="6"/>
  <c r="BV74" i="6"/>
  <c r="BW74" i="6"/>
  <c r="BV172" i="3"/>
  <c r="BW172" i="3"/>
  <c r="CW17" i="2"/>
  <c r="CV17" i="2"/>
  <c r="CD42" i="3"/>
  <c r="CJ42" i="3"/>
  <c r="CL42" i="3"/>
  <c r="CM42" i="3"/>
  <c r="CP42" i="3"/>
  <c r="BE77" i="6"/>
  <c r="BF77" i="6"/>
  <c r="BD77" i="6"/>
  <c r="BY148" i="5"/>
  <c r="BZ148" i="5"/>
  <c r="BZ14" i="5"/>
  <c r="BY14" i="5"/>
  <c r="BP276" i="3"/>
  <c r="CU46" i="4"/>
  <c r="CV46" i="4"/>
  <c r="BU54" i="3"/>
  <c r="BR54" i="3"/>
  <c r="CD22" i="3"/>
  <c r="CJ22" i="3"/>
  <c r="CL22" i="3"/>
  <c r="CM22" i="3"/>
  <c r="BZ189" i="5"/>
  <c r="BY189" i="5"/>
  <c r="CV79" i="4"/>
  <c r="CU79" i="4"/>
  <c r="CP58" i="3"/>
  <c r="CD58" i="3"/>
  <c r="CJ58" i="3"/>
  <c r="CL58" i="3"/>
  <c r="CM58" i="3"/>
  <c r="BZ16" i="4"/>
  <c r="BY16" i="4"/>
  <c r="BZ25" i="2"/>
  <c r="CA25" i="2"/>
  <c r="DS260" i="4"/>
  <c r="CP50" i="3"/>
  <c r="CD50" i="3"/>
  <c r="CJ50" i="3"/>
  <c r="CL50" i="3"/>
  <c r="CM50" i="3"/>
  <c r="BA32" i="3"/>
  <c r="AZ32" i="3"/>
  <c r="BA162" i="3"/>
  <c r="AZ162" i="3"/>
  <c r="BC111" i="6"/>
  <c r="BB111" i="6"/>
  <c r="BB237" i="3"/>
  <c r="BC237" i="3"/>
  <c r="BF237" i="3"/>
  <c r="CP46" i="3"/>
  <c r="DS204" i="5"/>
  <c r="DP297" i="4"/>
  <c r="BW92" i="6"/>
  <c r="BV92" i="6"/>
  <c r="BA239" i="3"/>
  <c r="AZ239" i="3"/>
  <c r="BA236" i="3"/>
  <c r="AZ236" i="3"/>
  <c r="AZ47" i="3"/>
  <c r="BA47" i="3"/>
  <c r="BD108" i="4"/>
  <c r="BF108" i="4"/>
  <c r="BG108" i="4"/>
  <c r="BE108" i="4"/>
  <c r="CV99" i="4"/>
  <c r="CU99" i="4"/>
  <c r="CP39" i="3"/>
  <c r="CD39" i="3"/>
  <c r="CJ39" i="3"/>
  <c r="CL39" i="3"/>
  <c r="CM39" i="3"/>
  <c r="BB250" i="3"/>
  <c r="BC250" i="3"/>
  <c r="BF250" i="3"/>
  <c r="DS241" i="5"/>
  <c r="DP195" i="5"/>
  <c r="DS164" i="5"/>
  <c r="CV94" i="4"/>
  <c r="CU94" i="4"/>
  <c r="CB253" i="5"/>
  <c r="CC253" i="5"/>
  <c r="CD253" i="5"/>
  <c r="CA253" i="5"/>
  <c r="CV27" i="4"/>
  <c r="CU27" i="4"/>
  <c r="CV7" i="4"/>
  <c r="CU7" i="4"/>
  <c r="BY252" i="4"/>
  <c r="BZ252" i="4"/>
  <c r="DS190" i="5"/>
  <c r="BU242" i="3"/>
  <c r="BF9" i="4"/>
  <c r="BG9" i="4"/>
  <c r="BD9" i="4"/>
  <c r="BE9" i="4"/>
  <c r="BW12" i="6"/>
  <c r="BV12" i="6"/>
  <c r="BZ60" i="4"/>
  <c r="BY60" i="4"/>
  <c r="DP251" i="5"/>
  <c r="BZ147" i="5"/>
  <c r="BY147" i="5"/>
  <c r="BR214" i="3"/>
  <c r="BU214" i="3"/>
  <c r="BU283" i="3"/>
  <c r="BP283" i="3"/>
  <c r="DQ15" i="2"/>
  <c r="BZ140" i="4"/>
  <c r="BY140" i="4"/>
  <c r="BV90" i="6"/>
  <c r="BW90" i="6"/>
  <c r="BR282" i="3"/>
  <c r="CP210" i="3"/>
  <c r="CD210" i="3"/>
  <c r="CJ210" i="3"/>
  <c r="CL210" i="3"/>
  <c r="CM210" i="3"/>
  <c r="CA74" i="5"/>
  <c r="CB74" i="5"/>
  <c r="CC74" i="5"/>
  <c r="CD74" i="5"/>
  <c r="DS167" i="5"/>
  <c r="CV8" i="2"/>
  <c r="CW8" i="2"/>
  <c r="DS229" i="4"/>
  <c r="BY24" i="4"/>
  <c r="BZ24" i="4"/>
  <c r="BZ14" i="2"/>
  <c r="CA14" i="2"/>
  <c r="CD248" i="3"/>
  <c r="CJ248" i="3"/>
  <c r="CL248" i="3"/>
  <c r="CM248" i="3"/>
  <c r="CP248" i="3"/>
  <c r="BU208" i="3"/>
  <c r="BB104" i="6"/>
  <c r="BC104" i="6"/>
  <c r="DQ25" i="2"/>
  <c r="BD68" i="4"/>
  <c r="BF68" i="4"/>
  <c r="BG68" i="4"/>
  <c r="BE68" i="4"/>
  <c r="BJ42" i="3"/>
  <c r="BP42" i="3"/>
  <c r="BR55" i="3"/>
  <c r="BU55" i="3"/>
  <c r="CV305" i="4"/>
  <c r="CU305" i="4"/>
  <c r="BP180" i="3"/>
  <c r="CU101" i="4"/>
  <c r="CV101" i="4"/>
  <c r="CD276" i="3"/>
  <c r="CJ276" i="3"/>
  <c r="CL276" i="3"/>
  <c r="CM276" i="3"/>
  <c r="CP276" i="3"/>
  <c r="BP217" i="3"/>
  <c r="BP194" i="3"/>
  <c r="CD37" i="3"/>
  <c r="CJ37" i="3"/>
  <c r="CL37" i="3"/>
  <c r="CM37" i="3"/>
  <c r="CW18" i="2"/>
  <c r="CV18" i="2"/>
  <c r="CU309" i="4"/>
  <c r="CV309" i="4"/>
  <c r="CU24" i="4"/>
  <c r="CV24" i="4"/>
  <c r="CS85" i="6"/>
  <c r="CT85" i="6"/>
  <c r="CU85" i="6"/>
  <c r="BP35" i="3"/>
  <c r="BD251" i="4"/>
  <c r="BE251" i="4"/>
  <c r="BF251" i="4"/>
  <c r="BG251" i="4"/>
  <c r="AZ296" i="3"/>
  <c r="BA296" i="3"/>
  <c r="CV9" i="4"/>
  <c r="CU9" i="4"/>
  <c r="AZ216" i="3"/>
  <c r="BA216" i="3"/>
  <c r="BB6" i="6"/>
  <c r="BC6" i="6"/>
  <c r="BC119" i="6"/>
  <c r="BB119" i="6"/>
  <c r="BU81" i="3"/>
  <c r="BR81" i="3"/>
  <c r="BR195" i="3"/>
  <c r="AZ181" i="3"/>
  <c r="BA181" i="3"/>
  <c r="CX78" i="5"/>
  <c r="CY78" i="5"/>
  <c r="DB78" i="5"/>
  <c r="CW78" i="5"/>
  <c r="CV21" i="2"/>
  <c r="CW21" i="2"/>
  <c r="CV217" i="5"/>
  <c r="CU217" i="5"/>
  <c r="BY15" i="6"/>
  <c r="BZ15" i="6"/>
  <c r="BX15" i="6"/>
  <c r="BY331" i="4"/>
  <c r="BZ331" i="4"/>
  <c r="BF158" i="4"/>
  <c r="BG158" i="4"/>
  <c r="BE158" i="4"/>
  <c r="BD158" i="4"/>
  <c r="BY52" i="4"/>
  <c r="BZ52" i="4"/>
  <c r="DP15" i="5"/>
  <c r="CU15" i="5"/>
  <c r="CV15" i="5"/>
  <c r="BP234" i="3"/>
  <c r="BR185" i="3"/>
  <c r="BU185" i="3"/>
  <c r="BJ185" i="3"/>
  <c r="BP185" i="3"/>
  <c r="BU257" i="3"/>
  <c r="BR257" i="3"/>
  <c r="CP190" i="3"/>
  <c r="CD190" i="3"/>
  <c r="CJ190" i="3"/>
  <c r="CL190" i="3"/>
  <c r="CM190" i="3"/>
  <c r="DP44" i="5"/>
  <c r="CQ87" i="3"/>
  <c r="CR87" i="3"/>
  <c r="CU92" i="4"/>
  <c r="CV92" i="4"/>
  <c r="BZ26" i="4"/>
  <c r="BY26" i="4"/>
  <c r="BR181" i="3"/>
  <c r="BU181" i="3"/>
  <c r="DQ16" i="2"/>
  <c r="BC89" i="6"/>
  <c r="BB89" i="6"/>
  <c r="CD283" i="3"/>
  <c r="CJ283" i="3"/>
  <c r="CL283" i="3"/>
  <c r="CM283" i="3"/>
  <c r="CP283" i="3"/>
  <c r="BA276" i="3"/>
  <c r="AZ276" i="3"/>
  <c r="BJ273" i="3"/>
  <c r="BP273" i="3"/>
  <c r="BR238" i="3"/>
  <c r="BU238" i="3"/>
  <c r="BP238" i="3"/>
  <c r="CD52" i="3"/>
  <c r="CJ52" i="3"/>
  <c r="CL52" i="3"/>
  <c r="CM52" i="3"/>
  <c r="CP52" i="3"/>
  <c r="BV79" i="3"/>
  <c r="BW79" i="3"/>
  <c r="CR60" i="3"/>
  <c r="CQ60" i="3"/>
  <c r="DP165" i="5"/>
  <c r="BF64" i="4"/>
  <c r="BG64" i="4"/>
  <c r="BE64" i="4"/>
  <c r="BD64" i="4"/>
  <c r="BZ27" i="4"/>
  <c r="BY27" i="4"/>
  <c r="BC96" i="6"/>
  <c r="BB96" i="6"/>
  <c r="BA194" i="3"/>
  <c r="AZ194" i="3"/>
  <c r="CV227" i="5"/>
  <c r="CU227" i="5"/>
  <c r="DS122" i="4"/>
  <c r="CV229" i="4"/>
  <c r="CU229" i="4"/>
  <c r="BY149" i="5"/>
  <c r="BZ149" i="5"/>
  <c r="BJ248" i="3"/>
  <c r="BP248" i="3"/>
  <c r="BY131" i="5"/>
  <c r="BZ131" i="5"/>
  <c r="CV5" i="4"/>
  <c r="CU5" i="4"/>
  <c r="BE120" i="4"/>
  <c r="BD120" i="4"/>
  <c r="BF120" i="4"/>
  <c r="BG120" i="4"/>
  <c r="BY253" i="4"/>
  <c r="BZ253" i="4"/>
  <c r="BY226" i="4"/>
  <c r="BZ226" i="4"/>
  <c r="AZ52" i="3"/>
  <c r="BA52" i="3"/>
  <c r="BW69" i="6"/>
  <c r="BV69" i="6"/>
  <c r="DP191" i="5"/>
  <c r="BA282" i="3"/>
  <c r="AZ282" i="3"/>
  <c r="CJ217" i="3"/>
  <c r="CL217" i="3"/>
  <c r="CM217" i="3"/>
  <c r="CP217" i="3"/>
  <c r="BV301" i="3"/>
  <c r="BW301" i="3"/>
  <c r="BZ222" i="5"/>
  <c r="BY222" i="5"/>
  <c r="DS203" i="5"/>
  <c r="CD198" i="3"/>
  <c r="CJ198" i="3"/>
  <c r="CL198" i="3"/>
  <c r="CM198" i="3"/>
  <c r="CP198" i="3"/>
  <c r="CV127" i="4"/>
  <c r="CU127" i="4"/>
  <c r="CU233" i="4"/>
  <c r="CV233" i="4"/>
  <c r="AZ211" i="3"/>
  <c r="BA211" i="3"/>
  <c r="DP33" i="4"/>
  <c r="CV6" i="4"/>
  <c r="CU6" i="4"/>
  <c r="BB120" i="3"/>
  <c r="BC120" i="3"/>
  <c r="BF120" i="3"/>
  <c r="CV145" i="4"/>
  <c r="CU145" i="4"/>
  <c r="CV18" i="4"/>
  <c r="CU18" i="4"/>
  <c r="BU247" i="3"/>
  <c r="BR247" i="3"/>
  <c r="DP235" i="5"/>
  <c r="BY86" i="4"/>
  <c r="BZ86" i="4"/>
  <c r="BU243" i="3"/>
  <c r="BR243" i="3"/>
  <c r="BY250" i="4"/>
  <c r="BZ250" i="4"/>
  <c r="BF189" i="5"/>
  <c r="BG189" i="5"/>
  <c r="BD189" i="5"/>
  <c r="BE189" i="5"/>
  <c r="CD235" i="3"/>
  <c r="CJ235" i="3"/>
  <c r="CL235" i="3"/>
  <c r="CM235" i="3"/>
  <c r="CV175" i="5"/>
  <c r="CU175" i="5"/>
  <c r="BD94" i="6"/>
  <c r="BE94" i="6"/>
  <c r="BF94" i="6"/>
  <c r="BY34" i="4"/>
  <c r="BZ34" i="4"/>
  <c r="BC46" i="3"/>
  <c r="BF46" i="3"/>
  <c r="BB46" i="3"/>
  <c r="BE218" i="5"/>
  <c r="BF218" i="5"/>
  <c r="BG218" i="5"/>
  <c r="BD218" i="5"/>
  <c r="BD80" i="4"/>
  <c r="BE80" i="4"/>
  <c r="BF80" i="4"/>
  <c r="BG80" i="4"/>
  <c r="BA279" i="3"/>
  <c r="AZ279" i="3"/>
  <c r="BB122" i="6"/>
  <c r="BC122" i="6"/>
  <c r="BV128" i="6"/>
  <c r="BW128" i="6"/>
  <c r="BE259" i="4"/>
  <c r="BF259" i="4"/>
  <c r="BG259" i="4"/>
  <c r="BD259" i="4"/>
  <c r="CQ70" i="3"/>
  <c r="CR70" i="3"/>
  <c r="DQ26" i="2"/>
  <c r="CU331" i="4"/>
  <c r="CV331" i="4"/>
  <c r="BV71" i="3"/>
  <c r="BW71" i="3"/>
  <c r="DS43" i="4"/>
  <c r="BC76" i="6"/>
  <c r="BB76" i="6"/>
  <c r="BP52" i="3"/>
  <c r="BB312" i="3"/>
  <c r="BC312" i="3"/>
  <c r="BF312" i="3"/>
  <c r="BB9" i="6"/>
  <c r="BC9" i="6"/>
  <c r="DS171" i="5"/>
  <c r="DP10" i="4"/>
  <c r="BV270" i="3"/>
  <c r="BW270" i="3"/>
  <c r="BJ244" i="3"/>
  <c r="BP244" i="3"/>
  <c r="CD218" i="3"/>
  <c r="CJ218" i="3"/>
  <c r="CL218" i="3"/>
  <c r="CP218" i="3"/>
  <c r="CB183" i="5"/>
  <c r="CC183" i="5"/>
  <c r="CD183" i="5"/>
  <c r="CA183" i="5"/>
  <c r="DS42" i="4"/>
  <c r="BR186" i="3"/>
  <c r="BU186" i="3"/>
  <c r="DS39" i="4"/>
  <c r="CU66" i="4"/>
  <c r="CV66" i="4"/>
  <c r="BV112" i="6"/>
  <c r="BW112" i="6"/>
  <c r="DP113" i="4"/>
  <c r="BR211" i="3"/>
  <c r="BU211" i="3"/>
  <c r="CB43" i="4"/>
  <c r="CA43" i="4"/>
  <c r="CC43" i="4"/>
  <c r="CD43" i="4"/>
  <c r="CV37" i="4"/>
  <c r="CU37" i="4"/>
  <c r="BJ237" i="3"/>
  <c r="BP237" i="3"/>
  <c r="BJ216" i="3"/>
  <c r="BP216" i="3"/>
  <c r="BC200" i="3"/>
  <c r="BF200" i="3"/>
  <c r="BB200" i="3"/>
  <c r="BR44" i="3"/>
  <c r="BU44" i="3"/>
  <c r="BV60" i="3"/>
  <c r="BW60" i="3"/>
  <c r="BX11" i="6"/>
  <c r="BY11" i="6"/>
  <c r="BZ11" i="6"/>
  <c r="BE5" i="4"/>
  <c r="BD5" i="4"/>
  <c r="BF5" i="4"/>
  <c r="BG5" i="4"/>
  <c r="CB2" i="4"/>
  <c r="CA2" i="4"/>
  <c r="CC2" i="4"/>
  <c r="CD2" i="4"/>
  <c r="CW229" i="5"/>
  <c r="CY229" i="5"/>
  <c r="DB229" i="5"/>
  <c r="CX229" i="5"/>
  <c r="BP58" i="3"/>
  <c r="BB5" i="6"/>
  <c r="BC5" i="6"/>
  <c r="BY217" i="5"/>
  <c r="BZ217" i="5"/>
  <c r="BJ50" i="3"/>
  <c r="BP50" i="3"/>
  <c r="CU173" i="5"/>
  <c r="CV173" i="5"/>
  <c r="DS148" i="5"/>
  <c r="BW94" i="6"/>
  <c r="BV94" i="6"/>
  <c r="BV120" i="3"/>
  <c r="BW120" i="3"/>
  <c r="BA322" i="3"/>
  <c r="AZ322" i="3"/>
  <c r="CB259" i="4"/>
  <c r="CC259" i="4"/>
  <c r="CD259" i="4"/>
  <c r="CA259" i="4"/>
  <c r="BR46" i="3"/>
  <c r="BU46" i="3"/>
  <c r="CV110" i="4"/>
  <c r="CU110" i="4"/>
  <c r="BZ18" i="2"/>
  <c r="CA18" i="2"/>
  <c r="CV26" i="4"/>
  <c r="CU26" i="4"/>
  <c r="BZ235" i="5"/>
  <c r="BY235" i="5"/>
  <c r="AZ235" i="3"/>
  <c r="BA235" i="3"/>
  <c r="CD214" i="3"/>
  <c r="CJ214" i="3"/>
  <c r="CL214" i="3"/>
  <c r="CM214" i="3"/>
  <c r="CW2" i="2"/>
  <c r="CV2" i="2"/>
  <c r="BW277" i="3"/>
  <c r="BV277" i="3"/>
  <c r="CM267" i="3"/>
  <c r="CA11" i="2"/>
  <c r="BZ11" i="2"/>
  <c r="BA278" i="3"/>
  <c r="AZ278" i="3"/>
  <c r="BZ9" i="4"/>
  <c r="BY9" i="4"/>
  <c r="BW9" i="6"/>
  <c r="BV9" i="6"/>
  <c r="CD194" i="3"/>
  <c r="CJ194" i="3"/>
  <c r="CL194" i="3"/>
  <c r="CM194" i="3"/>
  <c r="CP194" i="3"/>
  <c r="BR188" i="3"/>
  <c r="BU188" i="3"/>
  <c r="BY113" i="4"/>
  <c r="BZ113" i="4"/>
  <c r="BW183" i="6"/>
  <c r="BV183" i="6"/>
  <c r="CU4" i="4"/>
  <c r="CV4" i="4"/>
  <c r="DS179" i="5"/>
  <c r="CU40" i="4"/>
  <c r="CV40" i="4"/>
  <c r="BW118" i="6"/>
  <c r="BV118" i="6"/>
  <c r="DP32" i="4"/>
  <c r="BB83" i="6"/>
  <c r="BC83" i="6"/>
  <c r="AZ242" i="3"/>
  <c r="BA242" i="3"/>
  <c r="BZ33" i="4"/>
  <c r="BY33" i="4"/>
  <c r="CQ270" i="3"/>
  <c r="CR270" i="3"/>
  <c r="BY99" i="4"/>
  <c r="BZ99" i="4"/>
  <c r="BY35" i="4"/>
  <c r="BZ35" i="4"/>
  <c r="BY103" i="4"/>
  <c r="BZ103" i="4"/>
  <c r="BV253" i="3"/>
  <c r="BW253" i="3"/>
  <c r="BC80" i="3"/>
  <c r="BF80" i="3"/>
  <c r="BB80" i="3"/>
  <c r="BY4" i="4"/>
  <c r="BZ4" i="4"/>
  <c r="CU41" i="4"/>
  <c r="CV41" i="4"/>
  <c r="CU81" i="4"/>
  <c r="CV81" i="4"/>
  <c r="CV34" i="4"/>
  <c r="CU34" i="4"/>
  <c r="BY44" i="4"/>
  <c r="BZ44" i="4"/>
  <c r="BU26" i="3"/>
  <c r="BR26" i="3"/>
  <c r="BV75" i="6"/>
  <c r="BW75" i="6"/>
  <c r="CU249" i="5"/>
  <c r="CV249" i="5"/>
  <c r="CW14" i="2"/>
  <c r="CV14" i="2"/>
  <c r="CD55" i="4"/>
  <c r="DT40" i="1"/>
  <c r="DP138" i="4"/>
  <c r="DP223" i="4"/>
  <c r="CU136" i="6"/>
  <c r="DS274" i="4"/>
  <c r="DP88" i="4"/>
  <c r="DS303" i="4"/>
  <c r="BJ280" i="3"/>
  <c r="BP280" i="3"/>
  <c r="DT22" i="1"/>
  <c r="BG294" i="4"/>
  <c r="DS330" i="4"/>
  <c r="DS316" i="4"/>
  <c r="DP334" i="4"/>
  <c r="DT18" i="1"/>
  <c r="DP3" i="4"/>
  <c r="DP21" i="4"/>
  <c r="DS95" i="5"/>
  <c r="BR324" i="3"/>
  <c r="CJ36" i="3"/>
  <c r="CL36" i="3"/>
  <c r="CM36" i="3"/>
  <c r="DP104" i="5"/>
  <c r="BP330" i="3"/>
  <c r="DS225" i="4"/>
  <c r="DP313" i="4"/>
  <c r="CD337" i="3"/>
  <c r="CJ337" i="3"/>
  <c r="CL337" i="3"/>
  <c r="DS121" i="4"/>
  <c r="DP88" i="5"/>
  <c r="DQ20" i="1"/>
  <c r="DP262" i="4"/>
  <c r="DP168" i="5"/>
  <c r="BJ197" i="3"/>
  <c r="BP197" i="3"/>
  <c r="DP109" i="4"/>
  <c r="DS295" i="4"/>
  <c r="DP158" i="5"/>
  <c r="DS132" i="5"/>
  <c r="DP37" i="4"/>
  <c r="BP322" i="3"/>
  <c r="DP266" i="4"/>
  <c r="DP200" i="5"/>
  <c r="BJ46" i="3"/>
  <c r="BP46" i="3"/>
  <c r="DT19" i="2"/>
  <c r="DP228" i="5"/>
  <c r="CU169" i="5"/>
  <c r="CV169" i="5"/>
  <c r="CD201" i="3"/>
  <c r="CJ201" i="3"/>
  <c r="CL201" i="3"/>
  <c r="CM201" i="3"/>
  <c r="BB107" i="6"/>
  <c r="BC107" i="6"/>
  <c r="BW71" i="6"/>
  <c r="BV71" i="6"/>
  <c r="BA183" i="3"/>
  <c r="AZ183" i="3"/>
  <c r="BY81" i="4"/>
  <c r="BZ81" i="4"/>
  <c r="BP212" i="3"/>
  <c r="CP33" i="3"/>
  <c r="DQ21" i="2"/>
  <c r="BZ260" i="4"/>
  <c r="BY260" i="4"/>
  <c r="CU60" i="4"/>
  <c r="CV60" i="4"/>
  <c r="CS63" i="6"/>
  <c r="CT63" i="6"/>
  <c r="CU63" i="6"/>
  <c r="BY74" i="4"/>
  <c r="BZ74" i="4"/>
  <c r="AZ203" i="3"/>
  <c r="BA203" i="3"/>
  <c r="CQ68" i="3"/>
  <c r="CR68" i="3"/>
  <c r="BY169" i="5"/>
  <c r="BZ169" i="5"/>
  <c r="BJ239" i="3"/>
  <c r="BP239" i="3"/>
  <c r="BC58" i="6"/>
  <c r="BB58" i="6"/>
  <c r="AZ202" i="3"/>
  <c r="BA202" i="3"/>
  <c r="CU76" i="4"/>
  <c r="CV76" i="4"/>
  <c r="CU251" i="5"/>
  <c r="CV251" i="5"/>
  <c r="BY244" i="5"/>
  <c r="BZ244" i="5"/>
  <c r="BZ175" i="5"/>
  <c r="BY175" i="5"/>
  <c r="CU226" i="4"/>
  <c r="CV226" i="4"/>
  <c r="CV96" i="4"/>
  <c r="CU96" i="4"/>
  <c r="CV245" i="4"/>
  <c r="CU245" i="4"/>
  <c r="BW174" i="6"/>
  <c r="BV174" i="6"/>
  <c r="BR210" i="3"/>
  <c r="BU210" i="3"/>
  <c r="BW70" i="6"/>
  <c r="BV70" i="6"/>
  <c r="DP227" i="5"/>
  <c r="CU90" i="4"/>
  <c r="CV90" i="4"/>
  <c r="CP275" i="3"/>
  <c r="CD275" i="3"/>
  <c r="CJ275" i="3"/>
  <c r="CL275" i="3"/>
  <c r="CM275" i="3"/>
  <c r="CD186" i="3"/>
  <c r="CJ186" i="3"/>
  <c r="CL186" i="3"/>
  <c r="CM186" i="3"/>
  <c r="CP186" i="3"/>
  <c r="BZ190" i="5"/>
  <c r="BY190" i="5"/>
  <c r="AZ35" i="3"/>
  <c r="BA35" i="3"/>
  <c r="CM55" i="3"/>
  <c r="CP55" i="3"/>
  <c r="BY221" i="5"/>
  <c r="BZ221" i="5"/>
  <c r="BW89" i="6"/>
  <c r="BV89" i="6"/>
  <c r="CQ71" i="3"/>
  <c r="CR71" i="3"/>
  <c r="BZ64" i="4"/>
  <c r="BY64" i="4"/>
  <c r="CU191" i="5"/>
  <c r="CV191" i="5"/>
  <c r="BC177" i="6"/>
  <c r="BB177" i="6"/>
  <c r="BP37" i="3"/>
  <c r="BW6" i="6"/>
  <c r="BV6" i="6"/>
  <c r="BJ188" i="3"/>
  <c r="BP188" i="3"/>
  <c r="DS79" i="4"/>
  <c r="BC91" i="6"/>
  <c r="BB91" i="6"/>
  <c r="CV149" i="5"/>
  <c r="CU149" i="5"/>
  <c r="BC53" i="6"/>
  <c r="BB53" i="6"/>
  <c r="CV250" i="4"/>
  <c r="CU250" i="4"/>
  <c r="BZ72" i="4"/>
  <c r="BY72" i="4"/>
  <c r="BW95" i="6"/>
  <c r="BV95" i="6"/>
  <c r="CQ253" i="3"/>
  <c r="CR253" i="3"/>
  <c r="BY247" i="5"/>
  <c r="BZ247" i="5"/>
  <c r="DP173" i="5"/>
  <c r="BE228" i="4"/>
  <c r="BF228" i="4"/>
  <c r="BG228" i="4"/>
  <c r="BD228" i="4"/>
  <c r="BY15" i="5"/>
  <c r="BZ15" i="5"/>
  <c r="BE17" i="6"/>
  <c r="BF17" i="6"/>
  <c r="BD17" i="6"/>
  <c r="DP231" i="5"/>
  <c r="DP169" i="5"/>
  <c r="AZ234" i="3"/>
  <c r="BA234" i="3"/>
  <c r="BY177" i="3"/>
  <c r="BZ177" i="3"/>
  <c r="BX177" i="3"/>
  <c r="BZ249" i="5"/>
  <c r="BY249" i="5"/>
  <c r="BZ309" i="4"/>
  <c r="BY309" i="4"/>
  <c r="BU202" i="3"/>
  <c r="BR202" i="3"/>
  <c r="BW53" i="6"/>
  <c r="BV53" i="6"/>
  <c r="CD81" i="3"/>
  <c r="CJ81" i="3"/>
  <c r="CL81" i="3"/>
  <c r="CM81" i="3"/>
  <c r="CP81" i="3"/>
  <c r="BC166" i="3"/>
  <c r="BF166" i="3"/>
  <c r="BB166" i="3"/>
  <c r="BE132" i="4"/>
  <c r="BD132" i="4"/>
  <c r="BF132" i="4"/>
  <c r="BG132" i="4"/>
  <c r="CQ120" i="3"/>
  <c r="CR120" i="3"/>
  <c r="BB183" i="6"/>
  <c r="BC183" i="6"/>
  <c r="BY252" i="5"/>
  <c r="BZ252" i="5"/>
  <c r="CU241" i="5"/>
  <c r="CV241" i="5"/>
  <c r="DP187" i="5"/>
  <c r="CV164" i="5"/>
  <c r="CU164" i="5"/>
  <c r="DS7" i="4"/>
  <c r="CD234" i="3"/>
  <c r="CJ234" i="3"/>
  <c r="CL234" i="3"/>
  <c r="CM234" i="3"/>
  <c r="CP234" i="3"/>
  <c r="BA210" i="3"/>
  <c r="AZ210" i="3"/>
  <c r="CD185" i="3"/>
  <c r="CJ185" i="3"/>
  <c r="CL185" i="3"/>
  <c r="CM185" i="3"/>
  <c r="CP185" i="3"/>
  <c r="BW304" i="3"/>
  <c r="BV304" i="3"/>
  <c r="BE110" i="4"/>
  <c r="BD110" i="4"/>
  <c r="BF110" i="4"/>
  <c r="BG110" i="4"/>
  <c r="BE70" i="4"/>
  <c r="BF70" i="4"/>
  <c r="BG70" i="4"/>
  <c r="BD70" i="4"/>
  <c r="BU190" i="3"/>
  <c r="BJ242" i="3"/>
  <c r="BP242" i="3"/>
  <c r="CW11" i="2"/>
  <c r="CV11" i="2"/>
  <c r="BB270" i="3"/>
  <c r="BC270" i="3"/>
  <c r="BF270" i="3"/>
  <c r="DS243" i="5"/>
  <c r="BF240" i="5"/>
  <c r="BG240" i="5"/>
  <c r="BE240" i="5"/>
  <c r="BD240" i="5"/>
  <c r="CU116" i="4"/>
  <c r="CV116" i="4"/>
  <c r="BZ80" i="4"/>
  <c r="BY80" i="4"/>
  <c r="DS52" i="4"/>
  <c r="CP271" i="3"/>
  <c r="CD271" i="3"/>
  <c r="CJ271" i="3"/>
  <c r="CL271" i="3"/>
  <c r="CM271" i="3"/>
  <c r="BR200" i="3"/>
  <c r="BU200" i="3"/>
  <c r="CW15" i="2"/>
  <c r="CV15" i="2"/>
  <c r="BU267" i="3"/>
  <c r="CV222" i="5"/>
  <c r="CU222" i="5"/>
  <c r="BZ84" i="4"/>
  <c r="BY84" i="4"/>
  <c r="BW88" i="6"/>
  <c r="BV88" i="6"/>
  <c r="BR208" i="3"/>
  <c r="BW87" i="3"/>
  <c r="BV87" i="3"/>
  <c r="DS230" i="5"/>
  <c r="BA198" i="3"/>
  <c r="AZ198" i="3"/>
  <c r="BC301" i="3"/>
  <c r="BF301" i="3"/>
  <c r="BB301" i="3"/>
  <c r="CV75" i="4"/>
  <c r="CU75" i="4"/>
  <c r="BY173" i="5"/>
  <c r="BZ173" i="5"/>
  <c r="BF265" i="4"/>
  <c r="BG265" i="4"/>
  <c r="BE265" i="4"/>
  <c r="BD265" i="4"/>
  <c r="BV187" i="6"/>
  <c r="BW187" i="6"/>
  <c r="BZ19" i="2"/>
  <c r="CA19" i="2"/>
  <c r="CP25" i="3"/>
  <c r="CJ25" i="3"/>
  <c r="CL25" i="3"/>
  <c r="CM25" i="3"/>
  <c r="AZ277" i="3"/>
  <c r="BA277" i="3"/>
  <c r="CP37" i="3"/>
  <c r="BF226" i="5"/>
  <c r="BG226" i="5"/>
  <c r="BE226" i="5"/>
  <c r="BD226" i="5"/>
  <c r="CD188" i="3"/>
  <c r="CJ188" i="3"/>
  <c r="CL188" i="3"/>
  <c r="CM188" i="3"/>
  <c r="CP188" i="3"/>
  <c r="DP84" i="4"/>
  <c r="BA243" i="3"/>
  <c r="AZ243" i="3"/>
  <c r="BP236" i="3"/>
  <c r="BY56" i="4"/>
  <c r="BZ56" i="4"/>
  <c r="CR172" i="3"/>
  <c r="CQ172" i="3"/>
  <c r="BF244" i="5"/>
  <c r="BG244" i="5"/>
  <c r="BE244" i="5"/>
  <c r="BD244" i="5"/>
  <c r="BZ75" i="4"/>
  <c r="BY75" i="4"/>
  <c r="BR278" i="3"/>
  <c r="BU278" i="3"/>
  <c r="CV33" i="4"/>
  <c r="CU33" i="4"/>
  <c r="AZ285" i="3"/>
  <c r="BA285" i="3"/>
  <c r="BP203" i="3"/>
  <c r="CU172" i="5"/>
  <c r="CV172" i="5"/>
  <c r="BC127" i="6"/>
  <c r="BB127" i="6"/>
  <c r="CD247" i="3"/>
  <c r="CJ247" i="3"/>
  <c r="CL247" i="3"/>
  <c r="CM247" i="3"/>
  <c r="CP247" i="3"/>
  <c r="BA187" i="3"/>
  <c r="AZ187" i="3"/>
  <c r="CR301" i="3"/>
  <c r="CQ301" i="3"/>
  <c r="DP189" i="5"/>
  <c r="BR245" i="3"/>
  <c r="BU245" i="3"/>
  <c r="BJ195" i="3"/>
  <c r="BP195" i="3"/>
  <c r="BU195" i="3"/>
  <c r="BW10" i="3"/>
  <c r="BV10" i="3"/>
  <c r="BR39" i="3"/>
  <c r="BU39" i="3"/>
  <c r="BJ39" i="3"/>
  <c r="BP39" i="3"/>
  <c r="CV247" i="5"/>
  <c r="CU247" i="5"/>
  <c r="CV147" i="5"/>
  <c r="CU147" i="5"/>
  <c r="CD182" i="3"/>
  <c r="CJ182" i="3"/>
  <c r="CL182" i="3"/>
  <c r="CM182" i="3"/>
  <c r="CP182" i="3"/>
  <c r="BV312" i="3"/>
  <c r="BW312" i="3"/>
  <c r="BC71" i="3"/>
  <c r="BF71" i="3"/>
  <c r="BB71" i="3"/>
  <c r="BR234" i="3"/>
  <c r="BU234" i="3"/>
  <c r="BA218" i="3"/>
  <c r="AZ218" i="3"/>
  <c r="CU86" i="4"/>
  <c r="CV86" i="4"/>
  <c r="BJ257" i="3"/>
  <c r="BP257" i="3"/>
  <c r="DP156" i="5"/>
  <c r="CU156" i="5"/>
  <c r="CV156" i="5"/>
  <c r="DS81" i="4"/>
  <c r="BZ5" i="4"/>
  <c r="BY5" i="4"/>
  <c r="CP206" i="3"/>
  <c r="CM206" i="3"/>
  <c r="BB253" i="3"/>
  <c r="BC253" i="3"/>
  <c r="BF253" i="3"/>
  <c r="BZ163" i="5"/>
  <c r="BY163" i="5"/>
  <c r="CQ250" i="3"/>
  <c r="CR250" i="3"/>
  <c r="AZ182" i="3"/>
  <c r="BA182" i="3"/>
  <c r="DP116" i="4"/>
  <c r="DP14" i="5"/>
  <c r="BA54" i="3"/>
  <c r="AZ54" i="3"/>
  <c r="BV80" i="3"/>
  <c r="BW80" i="3"/>
  <c r="CU122" i="4"/>
  <c r="CV122" i="4"/>
  <c r="BY44" i="5"/>
  <c r="BZ44" i="5"/>
  <c r="CP208" i="3"/>
  <c r="BA206" i="3"/>
  <c r="AZ206" i="3"/>
  <c r="BZ205" i="5"/>
  <c r="BY205" i="5"/>
  <c r="CP216" i="3"/>
  <c r="CD216" i="3"/>
  <c r="CJ216" i="3"/>
  <c r="CL216" i="3"/>
  <c r="CM216" i="3"/>
  <c r="BZ110" i="4"/>
  <c r="BY110" i="4"/>
  <c r="CV108" i="4"/>
  <c r="CU108" i="4"/>
  <c r="BY10" i="4"/>
  <c r="BZ10" i="4"/>
  <c r="BU187" i="3"/>
  <c r="BZ90" i="4"/>
  <c r="BY90" i="4"/>
  <c r="CU84" i="4"/>
  <c r="CV84" i="4"/>
  <c r="BA275" i="3"/>
  <c r="AZ275" i="3"/>
  <c r="CD236" i="3"/>
  <c r="CJ236" i="3"/>
  <c r="CL236" i="3"/>
  <c r="CM236" i="3"/>
  <c r="CP236" i="3"/>
  <c r="CU254" i="5"/>
  <c r="CV254" i="5"/>
  <c r="BC74" i="6"/>
  <c r="BB74" i="6"/>
  <c r="CP35" i="3"/>
  <c r="CD35" i="3"/>
  <c r="CJ35" i="3"/>
  <c r="CL35" i="3"/>
  <c r="CM35" i="3"/>
  <c r="CV253" i="4"/>
  <c r="CU253" i="4"/>
  <c r="DS53" i="4"/>
  <c r="BW108" i="6"/>
  <c r="BV108" i="6"/>
  <c r="DS145" i="4"/>
  <c r="BU201" i="3"/>
  <c r="BV68" i="6"/>
  <c r="BW68" i="6"/>
  <c r="BX58" i="6"/>
  <c r="BY58" i="6"/>
  <c r="BZ58" i="6"/>
  <c r="BW176" i="6"/>
  <c r="BV176" i="6"/>
  <c r="CB92" i="4"/>
  <c r="CA92" i="4"/>
  <c r="CC92" i="4"/>
  <c r="CD92" i="4"/>
  <c r="BY13" i="5"/>
  <c r="BZ13" i="5"/>
  <c r="CP195" i="3"/>
  <c r="CD195" i="3"/>
  <c r="CJ195" i="3"/>
  <c r="CL195" i="3"/>
  <c r="CM195" i="3"/>
  <c r="BR33" i="3"/>
  <c r="BU33" i="3"/>
  <c r="CW7" i="2"/>
  <c r="CV7" i="2"/>
  <c r="BA50" i="3"/>
  <c r="AZ50" i="3"/>
  <c r="CV98" i="4"/>
  <c r="CU98" i="4"/>
  <c r="DP163" i="5"/>
  <c r="BY141" i="4"/>
  <c r="BZ141" i="4"/>
  <c r="BR38" i="3"/>
  <c r="BU38" i="3"/>
  <c r="BW111" i="6"/>
  <c r="BV111" i="6"/>
  <c r="BR285" i="3"/>
  <c r="BU285" i="3"/>
  <c r="CA15" i="2"/>
  <c r="BZ15" i="2"/>
  <c r="BD152" i="5"/>
  <c r="BE152" i="5"/>
  <c r="BF152" i="5"/>
  <c r="BG152" i="5"/>
  <c r="BW73" i="6"/>
  <c r="BV73" i="6"/>
  <c r="BA201" i="3"/>
  <c r="AZ201" i="3"/>
  <c r="BV178" i="6"/>
  <c r="BW178" i="6"/>
  <c r="CD239" i="3"/>
  <c r="CJ239" i="3"/>
  <c r="CL239" i="3"/>
  <c r="CM239" i="3"/>
  <c r="CP239" i="3"/>
  <c r="CB78" i="5"/>
  <c r="CA78" i="5"/>
  <c r="CC78" i="5"/>
  <c r="CD78" i="5"/>
  <c r="BJ183" i="3"/>
  <c r="BP183" i="3"/>
  <c r="CP47" i="3"/>
  <c r="CU13" i="5"/>
  <c r="CV13" i="5"/>
  <c r="CV233" i="5"/>
  <c r="CU233" i="5"/>
  <c r="BX196" i="6"/>
  <c r="BY196" i="6"/>
  <c r="BZ196" i="6"/>
  <c r="CU28" i="4"/>
  <c r="CV28" i="4"/>
  <c r="CP238" i="3"/>
  <c r="CD238" i="3"/>
  <c r="CJ238" i="3"/>
  <c r="CL238" i="3"/>
  <c r="CM238" i="3"/>
  <c r="BD69" i="6"/>
  <c r="BE69" i="6"/>
  <c r="BF69" i="6"/>
  <c r="BZ201" i="5"/>
  <c r="BY201" i="5"/>
  <c r="CA191" i="5"/>
  <c r="CC191" i="5"/>
  <c r="CD191" i="5"/>
  <c r="CB191" i="5"/>
  <c r="CP277" i="3"/>
  <c r="CM218" i="3"/>
  <c r="CC79" i="5"/>
  <c r="CD79" i="5"/>
  <c r="CA79" i="5"/>
  <c r="CB79" i="5"/>
  <c r="DS236" i="5"/>
  <c r="DQ8" i="2"/>
  <c r="CV104" i="4"/>
  <c r="CU104" i="4"/>
  <c r="CU42" i="4"/>
  <c r="CV42" i="4"/>
  <c r="DS16" i="4"/>
  <c r="CY46" i="5"/>
  <c r="DB46" i="5"/>
  <c r="CX46" i="5"/>
  <c r="CW46" i="5"/>
  <c r="CV12" i="4"/>
  <c r="CU12" i="4"/>
  <c r="BP211" i="3"/>
  <c r="DS80" i="4"/>
  <c r="BW100" i="6"/>
  <c r="BV100" i="6"/>
  <c r="CB197" i="5"/>
  <c r="CC197" i="5"/>
  <c r="CD197" i="5"/>
  <c r="CA197" i="5"/>
  <c r="CD187" i="3"/>
  <c r="CJ187" i="3"/>
  <c r="CL187" i="3"/>
  <c r="CM187" i="3"/>
  <c r="CP187" i="3"/>
  <c r="BB68" i="3"/>
  <c r="BC68" i="3"/>
  <c r="BF68" i="3"/>
  <c r="CQ80" i="3"/>
  <c r="CR80" i="3"/>
  <c r="CB227" i="5"/>
  <c r="CC227" i="5"/>
  <c r="CD227" i="5"/>
  <c r="CA227" i="5"/>
  <c r="CA8" i="2"/>
  <c r="BZ8" i="2"/>
  <c r="BB245" i="3"/>
  <c r="BC245" i="3"/>
  <c r="BF245" i="3"/>
  <c r="BR58" i="3"/>
  <c r="BU58" i="3"/>
  <c r="BB195" i="6"/>
  <c r="BC195" i="6"/>
  <c r="BP198" i="3"/>
  <c r="CA17" i="2"/>
  <c r="BZ17" i="2"/>
  <c r="BU50" i="3"/>
  <c r="BR50" i="3"/>
  <c r="CV180" i="5"/>
  <c r="CU180" i="5"/>
  <c r="DP94" i="5"/>
  <c r="DP99" i="5"/>
  <c r="DS263" i="4"/>
  <c r="DQ36" i="1"/>
  <c r="CR64" i="3"/>
  <c r="CQ64" i="3"/>
  <c r="BW151" i="6"/>
  <c r="BV151" i="6"/>
  <c r="BZ240" i="4"/>
  <c r="BY240" i="4"/>
  <c r="CB153" i="5"/>
  <c r="CC153" i="5"/>
  <c r="CD153" i="5"/>
  <c r="CA153" i="5"/>
  <c r="BC120" i="6"/>
  <c r="BB120" i="6"/>
  <c r="BZ213" i="5"/>
  <c r="BY213" i="5"/>
  <c r="CS168" i="6"/>
  <c r="CT168" i="6"/>
  <c r="CU168" i="6"/>
  <c r="BY63" i="4"/>
  <c r="BZ63" i="4"/>
  <c r="BB200" i="6"/>
  <c r="BC200" i="6"/>
  <c r="BZ86" i="5"/>
  <c r="BY86" i="5"/>
  <c r="BF253" i="5"/>
  <c r="BG253" i="5"/>
  <c r="BD253" i="5"/>
  <c r="BE253" i="5"/>
  <c r="BF77" i="4"/>
  <c r="BG77" i="4"/>
  <c r="BD77" i="4"/>
  <c r="BE77" i="4"/>
  <c r="BD20" i="1"/>
  <c r="BE20" i="1"/>
  <c r="BY108" i="5"/>
  <c r="BZ108" i="5"/>
  <c r="BZ228" i="4"/>
  <c r="BY228" i="4"/>
  <c r="AZ144" i="3"/>
  <c r="BA144" i="3"/>
  <c r="BD254" i="4"/>
  <c r="BE254" i="4"/>
  <c r="BF254" i="4"/>
  <c r="BG254" i="4"/>
  <c r="CU183" i="4"/>
  <c r="CV183" i="4"/>
  <c r="CD265" i="3"/>
  <c r="CJ265" i="3"/>
  <c r="CL265" i="3"/>
  <c r="CM265" i="3"/>
  <c r="CP265" i="3"/>
  <c r="CV287" i="4"/>
  <c r="CU287" i="4"/>
  <c r="CS203" i="6"/>
  <c r="CT203" i="6"/>
  <c r="CU203" i="6"/>
  <c r="BC108" i="3"/>
  <c r="BF108" i="3"/>
  <c r="BB108" i="3"/>
  <c r="BY215" i="5"/>
  <c r="BZ215" i="5"/>
  <c r="BV173" i="6"/>
  <c r="BW173" i="6"/>
  <c r="CD319" i="3"/>
  <c r="CJ319" i="3"/>
  <c r="CL319" i="3"/>
  <c r="CM319" i="3"/>
  <c r="CP319" i="3"/>
  <c r="BU330" i="3"/>
  <c r="BR330" i="3"/>
  <c r="CU224" i="4"/>
  <c r="CV224" i="4"/>
  <c r="BW136" i="6"/>
  <c r="BV136" i="6"/>
  <c r="CV206" i="5"/>
  <c r="CU206" i="5"/>
  <c r="BE91" i="5"/>
  <c r="BD91" i="5"/>
  <c r="BF91" i="5"/>
  <c r="BG91" i="5"/>
  <c r="BD25" i="1"/>
  <c r="BE25" i="1"/>
  <c r="CR189" i="3"/>
  <c r="CQ189" i="3"/>
  <c r="AZ332" i="3"/>
  <c r="BA332" i="3"/>
  <c r="BV108" i="3"/>
  <c r="BW108" i="3"/>
  <c r="BW259" i="3"/>
  <c r="BV259" i="3"/>
  <c r="CW21" i="5"/>
  <c r="CY21" i="5"/>
  <c r="DB21" i="5"/>
  <c r="CX21" i="5"/>
  <c r="BV165" i="6"/>
  <c r="BW165" i="6"/>
  <c r="BR196" i="3"/>
  <c r="BU196" i="3"/>
  <c r="CD94" i="3"/>
  <c r="CJ94" i="3"/>
  <c r="CL94" i="3"/>
  <c r="CM94" i="3"/>
  <c r="CP94" i="3"/>
  <c r="BC165" i="6"/>
  <c r="BB165" i="6"/>
  <c r="CB58" i="4"/>
  <c r="CC58" i="4"/>
  <c r="CD58" i="4"/>
  <c r="CA58" i="4"/>
  <c r="CU47" i="4"/>
  <c r="CV47" i="4"/>
  <c r="CV190" i="4"/>
  <c r="CU190" i="4"/>
  <c r="CU317" i="4"/>
  <c r="CV317" i="4"/>
  <c r="CA187" i="4"/>
  <c r="CC187" i="4"/>
  <c r="CD187" i="4"/>
  <c r="CB187" i="4"/>
  <c r="BF220" i="4"/>
  <c r="BG220" i="4"/>
  <c r="BD220" i="4"/>
  <c r="BE220" i="4"/>
  <c r="BV162" i="3"/>
  <c r="BW162" i="3"/>
  <c r="CB110" i="5"/>
  <c r="CA110" i="5"/>
  <c r="CC110" i="5"/>
  <c r="CD110" i="5"/>
  <c r="BE47" i="4"/>
  <c r="BF47" i="4"/>
  <c r="BG47" i="4"/>
  <c r="BD47" i="4"/>
  <c r="CU4" i="5"/>
  <c r="CV4" i="5"/>
  <c r="BB186" i="6"/>
  <c r="BC186" i="6"/>
  <c r="CD142" i="3"/>
  <c r="CJ142" i="3"/>
  <c r="CL142" i="3"/>
  <c r="CM142" i="3"/>
  <c r="CP142" i="3"/>
  <c r="DP85" i="5"/>
  <c r="CV242" i="4"/>
  <c r="CU242" i="4"/>
  <c r="BY125" i="4"/>
  <c r="BZ125" i="4"/>
  <c r="BV203" i="6"/>
  <c r="BW203" i="6"/>
  <c r="BW186" i="6"/>
  <c r="BV186" i="6"/>
  <c r="CV209" i="5"/>
  <c r="CU209" i="5"/>
  <c r="BU261" i="3"/>
  <c r="BR261" i="3"/>
  <c r="CV238" i="5"/>
  <c r="CU238" i="5"/>
  <c r="CU117" i="5"/>
  <c r="CV117" i="5"/>
  <c r="AZ324" i="3"/>
  <c r="BA324" i="3"/>
  <c r="BB186" i="3"/>
  <c r="BC186" i="3"/>
  <c r="BF186" i="3"/>
  <c r="BE184" i="4"/>
  <c r="BD184" i="4"/>
  <c r="BF184" i="4"/>
  <c r="BG184" i="4"/>
  <c r="BZ283" i="4"/>
  <c r="BY283" i="4"/>
  <c r="CU146" i="5"/>
  <c r="CV146" i="5"/>
  <c r="BZ103" i="5"/>
  <c r="BY103" i="5"/>
  <c r="BY261" i="4"/>
  <c r="BZ261" i="4"/>
  <c r="CV21" i="4"/>
  <c r="CU21" i="4"/>
  <c r="BC135" i="6"/>
  <c r="BB135" i="6"/>
  <c r="BY13" i="4"/>
  <c r="BZ13" i="4"/>
  <c r="BZ78" i="4"/>
  <c r="BY78" i="4"/>
  <c r="BF97" i="5"/>
  <c r="BG97" i="5"/>
  <c r="BE97" i="5"/>
  <c r="BD97" i="5"/>
  <c r="BY29" i="4"/>
  <c r="BZ29" i="4"/>
  <c r="BF45" i="4"/>
  <c r="BG45" i="4"/>
  <c r="BE45" i="4"/>
  <c r="BD45" i="4"/>
  <c r="DS216" i="5"/>
  <c r="BZ137" i="5"/>
  <c r="BY137" i="5"/>
  <c r="CU189" i="4"/>
  <c r="CV189" i="4"/>
  <c r="BZ41" i="1"/>
  <c r="CA41" i="1"/>
  <c r="DP121" i="4"/>
  <c r="BY132" i="5"/>
  <c r="BZ132" i="5"/>
  <c r="CQ151" i="3"/>
  <c r="CR151" i="3"/>
  <c r="BY313" i="4"/>
  <c r="BZ313" i="4"/>
  <c r="CW124" i="4"/>
  <c r="CX124" i="4"/>
  <c r="CY124" i="4"/>
  <c r="DB124" i="4"/>
  <c r="BV151" i="3"/>
  <c r="BW151" i="3"/>
  <c r="CU78" i="4"/>
  <c r="CV78" i="4"/>
  <c r="CV132" i="5"/>
  <c r="CU132" i="5"/>
  <c r="BC337" i="3"/>
  <c r="BF337" i="3"/>
  <c r="BB337" i="3"/>
  <c r="BV191" i="6"/>
  <c r="BW191" i="6"/>
  <c r="BZ19" i="4"/>
  <c r="BY19" i="4"/>
  <c r="CD56" i="3"/>
  <c r="CJ56" i="3"/>
  <c r="CL56" i="3"/>
  <c r="CM56" i="3"/>
  <c r="CP56" i="3"/>
  <c r="BF3" i="1"/>
  <c r="BH3" i="1"/>
  <c r="BI3" i="1"/>
  <c r="BG3" i="1"/>
  <c r="CC71" i="4"/>
  <c r="CA71" i="4"/>
  <c r="CB71" i="4"/>
  <c r="DS222" i="4"/>
  <c r="DS182" i="5"/>
  <c r="BJ45" i="3"/>
  <c r="DP192" i="5"/>
  <c r="DS322" i="4"/>
  <c r="DS318" i="4"/>
  <c r="DS59" i="4"/>
  <c r="DQ43" i="1"/>
  <c r="BJ209" i="3"/>
  <c r="DS300" i="4"/>
  <c r="DS131" i="4"/>
  <c r="DS268" i="4"/>
  <c r="DS281" i="4"/>
  <c r="DT28" i="1"/>
  <c r="DS267" i="4"/>
  <c r="BJ205" i="3"/>
  <c r="BP205" i="3"/>
  <c r="DS218" i="5"/>
  <c r="BF246" i="3"/>
  <c r="BJ317" i="3"/>
  <c r="DQ9" i="1"/>
  <c r="BJ310" i="3"/>
  <c r="BP310" i="3"/>
  <c r="DS325" i="4"/>
  <c r="DT7" i="1"/>
  <c r="DQ9" i="2"/>
  <c r="DS276" i="4"/>
  <c r="DS201" i="4"/>
  <c r="DS320" i="4"/>
  <c r="BJ221" i="3"/>
  <c r="BP221" i="3"/>
  <c r="BE36" i="1"/>
  <c r="CV212" i="5"/>
  <c r="CU212" i="5"/>
  <c r="CV185" i="4"/>
  <c r="CU185" i="4"/>
  <c r="BJ222" i="3"/>
  <c r="BP222" i="3"/>
  <c r="BV120" i="6"/>
  <c r="BW120" i="6"/>
  <c r="CS24" i="6"/>
  <c r="CT24" i="6"/>
  <c r="CU24" i="6"/>
  <c r="BB194" i="6"/>
  <c r="BC194" i="6"/>
  <c r="BR232" i="3"/>
  <c r="BU232" i="3"/>
  <c r="BW284" i="3"/>
  <c r="BV284" i="3"/>
  <c r="CB193" i="5"/>
  <c r="CA193" i="5"/>
  <c r="CC193" i="5"/>
  <c r="CD193" i="5"/>
  <c r="CU262" i="4"/>
  <c r="CV262" i="4"/>
  <c r="CU293" i="4"/>
  <c r="CV293" i="4"/>
  <c r="BE206" i="4"/>
  <c r="BF206" i="4"/>
  <c r="BG206" i="4"/>
  <c r="BD206" i="4"/>
  <c r="BZ91" i="5"/>
  <c r="BY91" i="5"/>
  <c r="BY87" i="4"/>
  <c r="BZ87" i="4"/>
  <c r="BA113" i="3"/>
  <c r="AZ113" i="3"/>
  <c r="BA220" i="3"/>
  <c r="AZ220" i="3"/>
  <c r="BZ238" i="5"/>
  <c r="BY238" i="5"/>
  <c r="BJ328" i="3"/>
  <c r="BP328" i="3"/>
  <c r="DP261" i="4"/>
  <c r="CV261" i="4"/>
  <c r="CU261" i="4"/>
  <c r="BV194" i="6"/>
  <c r="BW194" i="6"/>
  <c r="BD39" i="4"/>
  <c r="BF39" i="4"/>
  <c r="BG39" i="4"/>
  <c r="BE39" i="4"/>
  <c r="CP121" i="3"/>
  <c r="CD121" i="3"/>
  <c r="CJ121" i="3"/>
  <c r="CL121" i="3"/>
  <c r="CM121" i="3"/>
  <c r="BP31" i="3"/>
  <c r="BR31" i="3"/>
  <c r="BU31" i="3"/>
  <c r="CD335" i="3"/>
  <c r="CJ335" i="3"/>
  <c r="CL335" i="3"/>
  <c r="CM335" i="3"/>
  <c r="CP335" i="3"/>
  <c r="BW258" i="3"/>
  <c r="BV258" i="3"/>
  <c r="CU133" i="5"/>
  <c r="CV133" i="5"/>
  <c r="DP87" i="5"/>
  <c r="DP225" i="4"/>
  <c r="BC259" i="3"/>
  <c r="BF259" i="3"/>
  <c r="BB259" i="3"/>
  <c r="BC293" i="3"/>
  <c r="BF293" i="3"/>
  <c r="BB293" i="3"/>
  <c r="BC136" i="6"/>
  <c r="BB136" i="6"/>
  <c r="CU290" i="4"/>
  <c r="CV290" i="4"/>
  <c r="BJ131" i="3"/>
  <c r="BP131" i="3"/>
  <c r="CU138" i="5"/>
  <c r="CV138" i="5"/>
  <c r="BY189" i="4"/>
  <c r="BZ189" i="4"/>
  <c r="BY155" i="4"/>
  <c r="BZ155" i="4"/>
  <c r="BB172" i="6"/>
  <c r="BC172" i="6"/>
  <c r="BP56" i="3"/>
  <c r="BY30" i="4"/>
  <c r="BZ30" i="4"/>
  <c r="CV115" i="4"/>
  <c r="CU115" i="4"/>
  <c r="BJ332" i="3"/>
  <c r="BP332" i="3"/>
  <c r="BW293" i="3"/>
  <c r="BV293" i="3"/>
  <c r="BY49" i="4"/>
  <c r="BZ49" i="4"/>
  <c r="BB204" i="6"/>
  <c r="BC204" i="6"/>
  <c r="CW259" i="4"/>
  <c r="CY259" i="4"/>
  <c r="DB259" i="4"/>
  <c r="CX259" i="4"/>
  <c r="BA222" i="3"/>
  <c r="AZ222" i="3"/>
  <c r="CR338" i="3"/>
  <c r="CQ338" i="3"/>
  <c r="BV150" i="6"/>
  <c r="BW150" i="6"/>
  <c r="CR258" i="3"/>
  <c r="CQ258" i="3"/>
  <c r="BW193" i="3"/>
  <c r="BV193" i="3"/>
  <c r="BZ186" i="4"/>
  <c r="BY186" i="4"/>
  <c r="BV206" i="6"/>
  <c r="BW206" i="6"/>
  <c r="BJ272" i="3"/>
  <c r="BP272" i="3"/>
  <c r="DS88" i="5"/>
  <c r="DP212" i="5"/>
  <c r="BW168" i="3"/>
  <c r="BV168" i="3"/>
  <c r="CV235" i="4"/>
  <c r="CU235" i="4"/>
  <c r="CA117" i="4"/>
  <c r="CC117" i="4"/>
  <c r="CD117" i="4"/>
  <c r="CB117" i="4"/>
  <c r="BJ324" i="3"/>
  <c r="BP324" i="3"/>
  <c r="CP36" i="3"/>
  <c r="CU55" i="4"/>
  <c r="CV55" i="4"/>
  <c r="CB220" i="4"/>
  <c r="CA220" i="4"/>
  <c r="CC220" i="4"/>
  <c r="CD220" i="4"/>
  <c r="CV89" i="5"/>
  <c r="CU89" i="5"/>
  <c r="CD332" i="3"/>
  <c r="CJ332" i="3"/>
  <c r="CL332" i="3"/>
  <c r="CM332" i="3"/>
  <c r="CP332" i="3"/>
  <c r="CD123" i="3"/>
  <c r="CJ123" i="3"/>
  <c r="CL123" i="3"/>
  <c r="CM123" i="3"/>
  <c r="CP123" i="3"/>
  <c r="BV192" i="6"/>
  <c r="BW192" i="6"/>
  <c r="CV211" i="4"/>
  <c r="CU211" i="4"/>
  <c r="BB228" i="3"/>
  <c r="BC228" i="3"/>
  <c r="BF228" i="3"/>
  <c r="DP215" i="5"/>
  <c r="CR171" i="3"/>
  <c r="CQ171" i="3"/>
  <c r="BC173" i="6"/>
  <c r="BB173" i="6"/>
  <c r="BY211" i="4"/>
  <c r="BZ211" i="4"/>
  <c r="CP220" i="3"/>
  <c r="CD220" i="3"/>
  <c r="CJ220" i="3"/>
  <c r="CL220" i="3"/>
  <c r="CM220" i="3"/>
  <c r="CD232" i="3"/>
  <c r="CJ232" i="3"/>
  <c r="CL232" i="3"/>
  <c r="CM232" i="3"/>
  <c r="CP232" i="3"/>
  <c r="AZ189" i="3"/>
  <c r="BA189" i="3"/>
  <c r="DS17" i="4"/>
  <c r="BY242" i="5"/>
  <c r="BZ242" i="5"/>
  <c r="BC191" i="6"/>
  <c r="BB191" i="6"/>
  <c r="CP154" i="3"/>
  <c r="CD154" i="3"/>
  <c r="CJ154" i="3"/>
  <c r="CL154" i="3"/>
  <c r="CM154" i="3"/>
  <c r="BY252" i="3"/>
  <c r="BZ252" i="3"/>
  <c r="BX252" i="3"/>
  <c r="BY333" i="4"/>
  <c r="BZ333" i="4"/>
  <c r="DS258" i="4"/>
  <c r="CT187" i="6"/>
  <c r="CU187" i="6"/>
  <c r="CS187" i="6"/>
  <c r="CV93" i="5"/>
  <c r="CU93" i="5"/>
  <c r="CU86" i="5"/>
  <c r="CV86" i="5"/>
  <c r="CP328" i="3"/>
  <c r="CD328" i="3"/>
  <c r="CJ328" i="3"/>
  <c r="CL328" i="3"/>
  <c r="CM328" i="3"/>
  <c r="BZ14" i="4"/>
  <c r="BY14" i="4"/>
  <c r="BY17" i="4"/>
  <c r="BZ17" i="4"/>
  <c r="BP89" i="3"/>
  <c r="CA3" i="2"/>
  <c r="BZ3" i="2"/>
  <c r="BJ121" i="3"/>
  <c r="BP121" i="3"/>
  <c r="BU231" i="3"/>
  <c r="CV137" i="5"/>
  <c r="CU137" i="5"/>
  <c r="DT12" i="2"/>
  <c r="BZ224" i="4"/>
  <c r="BY224" i="4"/>
  <c r="DQ5" i="1"/>
  <c r="DS313" i="4"/>
  <c r="BC148" i="6"/>
  <c r="BB148" i="6"/>
  <c r="BC230" i="3"/>
  <c r="BF230" i="3"/>
  <c r="BB230" i="3"/>
  <c r="BY194" i="5"/>
  <c r="BZ194" i="5"/>
  <c r="BE87" i="5"/>
  <c r="BD87" i="5"/>
  <c r="BF87" i="5"/>
  <c r="BG87" i="5"/>
  <c r="CQ41" i="3"/>
  <c r="CR41" i="3"/>
  <c r="CV181" i="4"/>
  <c r="CU181" i="4"/>
  <c r="CA3" i="1"/>
  <c r="BZ3" i="1"/>
  <c r="CU168" i="5"/>
  <c r="CV168" i="5"/>
  <c r="BZ45" i="4"/>
  <c r="BY45" i="4"/>
  <c r="DP73" i="4"/>
  <c r="CB166" i="4"/>
  <c r="CC166" i="4"/>
  <c r="CD166" i="4"/>
  <c r="CA166" i="4"/>
  <c r="BZ231" i="4"/>
  <c r="BY231" i="4"/>
  <c r="BY89" i="5"/>
  <c r="BZ89" i="5"/>
  <c r="BF240" i="4"/>
  <c r="BG240" i="4"/>
  <c r="BD240" i="4"/>
  <c r="BE240" i="4"/>
  <c r="BW64" i="3"/>
  <c r="BV64" i="3"/>
  <c r="DP211" i="4"/>
  <c r="CX68" i="4"/>
  <c r="CY68" i="4"/>
  <c r="DB68" i="4"/>
  <c r="CW68" i="4"/>
  <c r="DS104" i="5"/>
  <c r="CD320" i="3"/>
  <c r="CJ320" i="3"/>
  <c r="CL320" i="3"/>
  <c r="CP320" i="3"/>
  <c r="BY69" i="4"/>
  <c r="BZ69" i="4"/>
  <c r="BJ40" i="3"/>
  <c r="BP40" i="3"/>
  <c r="CV236" i="4"/>
  <c r="CU236" i="4"/>
  <c r="CV211" i="5"/>
  <c r="CU211" i="5"/>
  <c r="BE32" i="4"/>
  <c r="BD32" i="4"/>
  <c r="BF32" i="4"/>
  <c r="BG32" i="4"/>
  <c r="CU115" i="5"/>
  <c r="CV115" i="5"/>
  <c r="CA158" i="5"/>
  <c r="CB158" i="5"/>
  <c r="CC158" i="5"/>
  <c r="CD158" i="5"/>
  <c r="BB193" i="3"/>
  <c r="BC193" i="3"/>
  <c r="BF193" i="3"/>
  <c r="CC195" i="4"/>
  <c r="CD195" i="4"/>
  <c r="CB195" i="4"/>
  <c r="CA195" i="4"/>
  <c r="DP185" i="4"/>
  <c r="DP224" i="5"/>
  <c r="BU49" i="3"/>
  <c r="BR49" i="3"/>
  <c r="BJ49" i="3"/>
  <c r="BP49" i="3"/>
  <c r="BW197" i="6"/>
  <c r="BV197" i="6"/>
  <c r="BA326" i="3"/>
  <c r="AZ326" i="3"/>
  <c r="DS248" i="5"/>
  <c r="BY183" i="4"/>
  <c r="BZ183" i="4"/>
  <c r="DP63" i="4"/>
  <c r="CT176" i="6"/>
  <c r="CU176" i="6"/>
  <c r="CS176" i="6"/>
  <c r="BD14" i="1"/>
  <c r="BE14" i="1"/>
  <c r="CV136" i="5"/>
  <c r="CU136" i="5"/>
  <c r="DS30" i="4"/>
  <c r="DP45" i="4"/>
  <c r="DS133" i="4"/>
  <c r="BZ115" i="5"/>
  <c r="BY115" i="5"/>
  <c r="BY85" i="4"/>
  <c r="BZ85" i="4"/>
  <c r="DP194" i="5"/>
  <c r="CT153" i="6"/>
  <c r="CU153" i="6"/>
  <c r="CS153" i="6"/>
  <c r="BZ117" i="5"/>
  <c r="BY117" i="5"/>
  <c r="CD324" i="3"/>
  <c r="CJ324" i="3"/>
  <c r="CL324" i="3"/>
  <c r="CM324" i="3"/>
  <c r="CP324" i="3"/>
  <c r="BY287" i="4"/>
  <c r="BZ287" i="4"/>
  <c r="BZ3" i="5"/>
  <c r="BY3" i="5"/>
  <c r="DP242" i="5"/>
  <c r="BZ27" i="1"/>
  <c r="CA27" i="1"/>
  <c r="BB105" i="6"/>
  <c r="BC105" i="6"/>
  <c r="BJ260" i="3"/>
  <c r="BP260" i="3"/>
  <c r="CB150" i="4"/>
  <c r="CC150" i="4"/>
  <c r="CD150" i="4"/>
  <c r="CA150" i="4"/>
  <c r="CU240" i="4"/>
  <c r="CV240" i="4"/>
  <c r="CU13" i="4"/>
  <c r="CV13" i="4"/>
  <c r="BF230" i="4"/>
  <c r="BG230" i="4"/>
  <c r="BE230" i="4"/>
  <c r="BD230" i="4"/>
  <c r="DS91" i="5"/>
  <c r="BA330" i="3"/>
  <c r="AZ330" i="3"/>
  <c r="CU67" i="4"/>
  <c r="CV67" i="4"/>
  <c r="DP29" i="4"/>
  <c r="DP333" i="4"/>
  <c r="BR265" i="3"/>
  <c r="BU265" i="3"/>
  <c r="DP138" i="5"/>
  <c r="DS117" i="5"/>
  <c r="DS186" i="4"/>
  <c r="CA25" i="1"/>
  <c r="BZ25" i="1"/>
  <c r="BY47" i="4"/>
  <c r="BZ47" i="4"/>
  <c r="DS146" i="5"/>
  <c r="CU266" i="4"/>
  <c r="CV266" i="4"/>
  <c r="CU292" i="4"/>
  <c r="CV292" i="4"/>
  <c r="DS165" i="4"/>
  <c r="DS228" i="4"/>
  <c r="DS21" i="4"/>
  <c r="DP95" i="5"/>
  <c r="BP337" i="3"/>
  <c r="BB198" i="6"/>
  <c r="BC198" i="6"/>
  <c r="BR197" i="3"/>
  <c r="BU197" i="3"/>
  <c r="BE5" i="1"/>
  <c r="BD5" i="1"/>
  <c r="BY292" i="4"/>
  <c r="BZ292" i="4"/>
  <c r="DF119" i="5"/>
  <c r="DL119" i="5"/>
  <c r="DN119" i="5"/>
  <c r="DO119" i="5"/>
  <c r="DP119" i="5"/>
  <c r="CA158" i="4"/>
  <c r="CC158" i="4"/>
  <c r="CD158" i="4"/>
  <c r="CB158" i="4"/>
  <c r="BE29" i="1"/>
  <c r="BD29" i="1"/>
  <c r="BY159" i="4"/>
  <c r="BZ159" i="4"/>
  <c r="CU174" i="5"/>
  <c r="CV174" i="5"/>
  <c r="DT41" i="1"/>
  <c r="BW78" i="6"/>
  <c r="BV78" i="6"/>
  <c r="BD25" i="5"/>
  <c r="BE25" i="5"/>
  <c r="BF25" i="5"/>
  <c r="BG25" i="5"/>
  <c r="BW181" i="6"/>
  <c r="BV181" i="6"/>
  <c r="CV327" i="4"/>
  <c r="CU327" i="4"/>
  <c r="BU144" i="3"/>
  <c r="BR144" i="3"/>
  <c r="BF96" i="5"/>
  <c r="BG96" i="5"/>
  <c r="BE96" i="5"/>
  <c r="BD96" i="5"/>
  <c r="BP226" i="3"/>
  <c r="DP93" i="5"/>
  <c r="BC203" i="6"/>
  <c r="BB203" i="6"/>
  <c r="CU257" i="4"/>
  <c r="CV257" i="4"/>
  <c r="CD288" i="3"/>
  <c r="CJ288" i="3"/>
  <c r="CL288" i="3"/>
  <c r="CM288" i="3"/>
  <c r="CP288" i="3"/>
  <c r="CT84" i="6"/>
  <c r="CU84" i="6"/>
  <c r="CS84" i="6"/>
  <c r="CU117" i="4"/>
  <c r="CV117" i="4"/>
  <c r="BE200" i="4"/>
  <c r="BF200" i="4"/>
  <c r="BG200" i="4"/>
  <c r="BD200" i="4"/>
  <c r="CB238" i="4"/>
  <c r="CC238" i="4"/>
  <c r="CD238" i="4"/>
  <c r="CA238" i="4"/>
  <c r="CC236" i="4"/>
  <c r="CD236" i="4"/>
  <c r="CA236" i="4"/>
  <c r="CB236" i="4"/>
  <c r="CC3" i="4"/>
  <c r="CD3" i="4"/>
  <c r="CA3" i="4"/>
  <c r="CB3" i="4"/>
  <c r="DP295" i="4"/>
  <c r="BZ61" i="4"/>
  <c r="BY61" i="4"/>
  <c r="DP302" i="4"/>
  <c r="BB202" i="6"/>
  <c r="BC202" i="6"/>
  <c r="BA36" i="3"/>
  <c r="AZ36" i="3"/>
  <c r="BA56" i="3"/>
  <c r="AZ56" i="3"/>
  <c r="CU220" i="4"/>
  <c r="CV220" i="4"/>
  <c r="BV126" i="3"/>
  <c r="BW126" i="3"/>
  <c r="CU120" i="4"/>
  <c r="CV120" i="4"/>
  <c r="CA5" i="1"/>
  <c r="BZ5" i="1"/>
  <c r="BZ70" i="4"/>
  <c r="BY70" i="4"/>
  <c r="BB199" i="6"/>
  <c r="BC199" i="6"/>
  <c r="BZ133" i="5"/>
  <c r="BY133" i="5"/>
  <c r="BY225" i="4"/>
  <c r="BZ225" i="4"/>
  <c r="CU57" i="4"/>
  <c r="CV57" i="4"/>
  <c r="BY317" i="4"/>
  <c r="BZ317" i="4"/>
  <c r="CV244" i="4"/>
  <c r="CU244" i="4"/>
  <c r="CV111" i="4"/>
  <c r="CU111" i="4"/>
  <c r="BR142" i="3"/>
  <c r="BU142" i="3"/>
  <c r="CQ126" i="3"/>
  <c r="CR126" i="3"/>
  <c r="CV103" i="5"/>
  <c r="CU103" i="5"/>
  <c r="CC85" i="5"/>
  <c r="CD85" i="5"/>
  <c r="CA85" i="5"/>
  <c r="CB85" i="5"/>
  <c r="CB295" i="4"/>
  <c r="CC295" i="4"/>
  <c r="CD295" i="4"/>
  <c r="CA295" i="4"/>
  <c r="CD131" i="3"/>
  <c r="CJ131" i="3"/>
  <c r="CL131" i="3"/>
  <c r="CM131" i="3"/>
  <c r="BW184" i="6"/>
  <c r="BV184" i="6"/>
  <c r="BZ15" i="1"/>
  <c r="CA15" i="1"/>
  <c r="BY301" i="4"/>
  <c r="BZ301" i="4"/>
  <c r="BV229" i="3"/>
  <c r="BZ102" i="4"/>
  <c r="BY102" i="4"/>
  <c r="CX58" i="4"/>
  <c r="CY58" i="4"/>
  <c r="DB58" i="4"/>
  <c r="CW58" i="4"/>
  <c r="CU97" i="4"/>
  <c r="CV97" i="4"/>
  <c r="BB152" i="6"/>
  <c r="BC152" i="6"/>
  <c r="BY174" i="5"/>
  <c r="BZ174" i="5"/>
  <c r="BA226" i="3"/>
  <c r="AZ226" i="3"/>
  <c r="BV96" i="3"/>
  <c r="BW96" i="3"/>
  <c r="BY115" i="4"/>
  <c r="BZ115" i="4"/>
  <c r="BZ248" i="5"/>
  <c r="BY248" i="5"/>
  <c r="BB151" i="3"/>
  <c r="BC151" i="3"/>
  <c r="BF151" i="3"/>
  <c r="BD50" i="5"/>
  <c r="BF50" i="5"/>
  <c r="BG50" i="5"/>
  <c r="BE50" i="5"/>
  <c r="DS22" i="4"/>
  <c r="CX30" i="5"/>
  <c r="CY30" i="5"/>
  <c r="DB30" i="5"/>
  <c r="CW30" i="5"/>
  <c r="BY257" i="4"/>
  <c r="BZ257" i="4"/>
  <c r="BE215" i="5"/>
  <c r="BD215" i="5"/>
  <c r="BF215" i="5"/>
  <c r="BG215" i="5"/>
  <c r="BZ67" i="4"/>
  <c r="BY67" i="4"/>
  <c r="BZ209" i="5"/>
  <c r="BY209" i="5"/>
  <c r="BB126" i="3"/>
  <c r="BC126" i="3"/>
  <c r="BF126" i="3"/>
  <c r="BW36" i="3"/>
  <c r="BV36" i="3"/>
  <c r="CU231" i="4"/>
  <c r="CV231" i="4"/>
  <c r="BY321" i="4"/>
  <c r="BZ321" i="4"/>
  <c r="BY62" i="4"/>
  <c r="BZ62" i="4"/>
  <c r="DP294" i="4"/>
  <c r="DP157" i="4"/>
  <c r="DP65" i="5"/>
  <c r="DP123" i="5"/>
  <c r="BY138" i="4"/>
  <c r="DS137" i="4"/>
  <c r="DS269" i="4"/>
  <c r="BZ246" i="5"/>
  <c r="DS291" i="4"/>
  <c r="DF132" i="5"/>
  <c r="DL132" i="5"/>
  <c r="DN132" i="5"/>
  <c r="DO132" i="5"/>
  <c r="DP132" i="5"/>
  <c r="BJ240" i="3"/>
  <c r="BP240" i="3"/>
  <c r="DP105" i="4"/>
  <c r="DS304" i="4"/>
  <c r="DQ24" i="1"/>
  <c r="BD28" i="1"/>
  <c r="DP323" i="4"/>
  <c r="DP328" i="4"/>
  <c r="DQ32" i="1"/>
  <c r="DP255" i="4"/>
  <c r="BZ230" i="4"/>
  <c r="BZ100" i="5"/>
  <c r="DS275" i="4"/>
  <c r="BU222" i="3"/>
  <c r="BR222" i="3"/>
  <c r="CT135" i="6"/>
  <c r="CU135" i="6"/>
  <c r="CS135" i="6"/>
  <c r="CU84" i="5"/>
  <c r="CV84" i="5"/>
  <c r="AZ320" i="3"/>
  <c r="BA320" i="3"/>
  <c r="DS262" i="4"/>
  <c r="BA23" i="3"/>
  <c r="AZ23" i="3"/>
  <c r="DP136" i="5"/>
  <c r="CP226" i="3"/>
  <c r="CD226" i="3"/>
  <c r="CJ226" i="3"/>
  <c r="CL226" i="3"/>
  <c r="CM226" i="3"/>
  <c r="BC74" i="3"/>
  <c r="BF74" i="3"/>
  <c r="BB74" i="3"/>
  <c r="CV187" i="4"/>
  <c r="CU187" i="4"/>
  <c r="CS64" i="6"/>
  <c r="CT64" i="6"/>
  <c r="CU64" i="6"/>
  <c r="BJ154" i="3"/>
  <c r="BP154" i="3"/>
  <c r="BU154" i="3"/>
  <c r="BR154" i="3"/>
  <c r="BE236" i="4"/>
  <c r="BF236" i="4"/>
  <c r="BG236" i="4"/>
  <c r="BD236" i="4"/>
  <c r="CU54" i="4"/>
  <c r="CV54" i="4"/>
  <c r="CU210" i="5"/>
  <c r="CV210" i="5"/>
  <c r="BB151" i="6"/>
  <c r="BC151" i="6"/>
  <c r="CU105" i="5"/>
  <c r="CV105" i="5"/>
  <c r="BU328" i="3"/>
  <c r="BR328" i="3"/>
  <c r="BY73" i="4"/>
  <c r="BZ73" i="4"/>
  <c r="BC182" i="6"/>
  <c r="BB182" i="6"/>
  <c r="BV105" i="6"/>
  <c r="BW105" i="6"/>
  <c r="CT60" i="6"/>
  <c r="CU60" i="6"/>
  <c r="CS60" i="6"/>
  <c r="BU189" i="3"/>
  <c r="BR189" i="3"/>
  <c r="CD229" i="3"/>
  <c r="CJ229" i="3"/>
  <c r="CL229" i="3"/>
  <c r="CM229" i="3"/>
  <c r="CP229" i="3"/>
  <c r="DS133" i="5"/>
  <c r="CQ284" i="3"/>
  <c r="CR284" i="3"/>
  <c r="BA142" i="3"/>
  <c r="AZ142" i="3"/>
  <c r="CQ230" i="3"/>
  <c r="CR230" i="3"/>
  <c r="BF216" i="4"/>
  <c r="BG216" i="4"/>
  <c r="BD216" i="4"/>
  <c r="BE216" i="4"/>
  <c r="BA94" i="3"/>
  <c r="AZ94" i="3"/>
  <c r="BZ29" i="1"/>
  <c r="CA29" i="1"/>
  <c r="DS290" i="4"/>
  <c r="CD147" i="3"/>
  <c r="CJ147" i="3"/>
  <c r="CL147" i="3"/>
  <c r="CM147" i="3"/>
  <c r="CP147" i="3"/>
  <c r="BD48" i="5"/>
  <c r="BF48" i="5"/>
  <c r="BG48" i="5"/>
  <c r="BE48" i="5"/>
  <c r="BR228" i="3"/>
  <c r="BU228" i="3"/>
  <c r="CR193" i="3"/>
  <c r="CQ193" i="3"/>
  <c r="BY121" i="4"/>
  <c r="BZ121" i="4"/>
  <c r="BR56" i="3"/>
  <c r="BU56" i="3"/>
  <c r="BZ200" i="5"/>
  <c r="BY200" i="5"/>
  <c r="CV95" i="5"/>
  <c r="CU95" i="5"/>
  <c r="BR332" i="3"/>
  <c r="BU332" i="3"/>
  <c r="CS191" i="6"/>
  <c r="CT191" i="6"/>
  <c r="CU191" i="6"/>
  <c r="BJ123" i="3"/>
  <c r="BP123" i="3"/>
  <c r="BZ243" i="4"/>
  <c r="BY243" i="4"/>
  <c r="CV158" i="5"/>
  <c r="CU158" i="5"/>
  <c r="AZ31" i="3"/>
  <c r="BA31" i="3"/>
  <c r="BU326" i="3"/>
  <c r="BR326" i="3"/>
  <c r="BV41" i="3"/>
  <c r="BW41" i="3"/>
  <c r="BD57" i="4"/>
  <c r="BF57" i="4"/>
  <c r="BG57" i="4"/>
  <c r="BE57" i="4"/>
  <c r="BV188" i="6"/>
  <c r="BW188" i="6"/>
  <c r="BV172" i="6"/>
  <c r="BW172" i="6"/>
  <c r="BU272" i="3"/>
  <c r="BR272" i="3"/>
  <c r="CP49" i="3"/>
  <c r="CD49" i="3"/>
  <c r="CJ49" i="3"/>
  <c r="CL49" i="3"/>
  <c r="CM49" i="3"/>
  <c r="BP142" i="3"/>
  <c r="CS133" i="6"/>
  <c r="CT133" i="6"/>
  <c r="CU133" i="6"/>
  <c r="CB315" i="4"/>
  <c r="CC315" i="4"/>
  <c r="CD315" i="4"/>
  <c r="CA315" i="4"/>
  <c r="BE22" i="4"/>
  <c r="BD22" i="4"/>
  <c r="BF22" i="4"/>
  <c r="BG22" i="4"/>
  <c r="CT103" i="6"/>
  <c r="CU103" i="6"/>
  <c r="CS103" i="6"/>
  <c r="BU324" i="3"/>
  <c r="CY209" i="4"/>
  <c r="DB209" i="4"/>
  <c r="CW209" i="4"/>
  <c r="CX209" i="4"/>
  <c r="CU125" i="4"/>
  <c r="CV125" i="4"/>
  <c r="BY22" i="4"/>
  <c r="BZ22" i="4"/>
  <c r="CP131" i="3"/>
  <c r="DS51" i="4"/>
  <c r="CB224" i="5"/>
  <c r="CA224" i="5"/>
  <c r="CC224" i="5"/>
  <c r="CD224" i="5"/>
  <c r="CC327" i="4"/>
  <c r="CD327" i="4"/>
  <c r="CB327" i="4"/>
  <c r="CA327" i="4"/>
  <c r="BD37" i="6"/>
  <c r="BE37" i="6"/>
  <c r="BF37" i="6"/>
  <c r="CV178" i="5"/>
  <c r="CU178" i="5"/>
  <c r="CV215" i="5"/>
  <c r="CU215" i="5"/>
  <c r="BY95" i="5"/>
  <c r="BZ95" i="5"/>
  <c r="CQ293" i="3"/>
  <c r="CR293" i="3"/>
  <c r="CV3" i="4"/>
  <c r="CU3" i="4"/>
  <c r="BZ167" i="4"/>
  <c r="BY167" i="4"/>
  <c r="CP222" i="3"/>
  <c r="BB258" i="3"/>
  <c r="BC258" i="3"/>
  <c r="BF258" i="3"/>
  <c r="CP213" i="3"/>
  <c r="CD213" i="3"/>
  <c r="CJ213" i="3"/>
  <c r="CL213" i="3"/>
  <c r="CM213" i="3"/>
  <c r="BC138" i="6"/>
  <c r="BB138" i="6"/>
  <c r="BU224" i="3"/>
  <c r="BP224" i="3"/>
  <c r="BW131" i="6"/>
  <c r="BV131" i="6"/>
  <c r="BR263" i="3"/>
  <c r="BU263" i="3"/>
  <c r="BX37" i="6"/>
  <c r="BY37" i="6"/>
  <c r="BZ37" i="6"/>
  <c r="CU17" i="4"/>
  <c r="CV17" i="4"/>
  <c r="DP293" i="4"/>
  <c r="BE217" i="4"/>
  <c r="BD217" i="4"/>
  <c r="BF217" i="4"/>
  <c r="BG217" i="4"/>
  <c r="BW230" i="3"/>
  <c r="BV230" i="3"/>
  <c r="CV88" i="5"/>
  <c r="CU88" i="5"/>
  <c r="CR297" i="3"/>
  <c r="CQ297" i="3"/>
  <c r="BZ188" i="4"/>
  <c r="BY188" i="4"/>
  <c r="DS112" i="4"/>
  <c r="DT17" i="1"/>
  <c r="BY165" i="4"/>
  <c r="BZ165" i="4"/>
  <c r="AZ224" i="3"/>
  <c r="BA224" i="3"/>
  <c r="CU232" i="4"/>
  <c r="CV232" i="4"/>
  <c r="CU232" i="5"/>
  <c r="CV232" i="5"/>
  <c r="BZ113" i="5"/>
  <c r="BY113" i="5"/>
  <c r="BR229" i="3"/>
  <c r="BU89" i="3"/>
  <c r="BU121" i="3"/>
  <c r="BR121" i="3"/>
  <c r="CD113" i="3"/>
  <c r="CJ113" i="3"/>
  <c r="CL113" i="3"/>
  <c r="CM113" i="3"/>
  <c r="CP113" i="3"/>
  <c r="CU108" i="5"/>
  <c r="CV108" i="5"/>
  <c r="BD88" i="5"/>
  <c r="BF88" i="5"/>
  <c r="BG88" i="5"/>
  <c r="BE88" i="5"/>
  <c r="CY153" i="5"/>
  <c r="DB153" i="5"/>
  <c r="CX153" i="5"/>
  <c r="CW153" i="5"/>
  <c r="BZ258" i="4"/>
  <c r="BY258" i="4"/>
  <c r="CD31" i="3"/>
  <c r="CJ31" i="3"/>
  <c r="CL31" i="3"/>
  <c r="CM31" i="3"/>
  <c r="CP31" i="3"/>
  <c r="DP137" i="5"/>
  <c r="BB78" i="6"/>
  <c r="BC78" i="6"/>
  <c r="BB131" i="6"/>
  <c r="BC131" i="6"/>
  <c r="BZ4" i="5"/>
  <c r="BY4" i="5"/>
  <c r="BV74" i="3"/>
  <c r="BW74" i="3"/>
  <c r="BZ235" i="4"/>
  <c r="BY235" i="4"/>
  <c r="DP183" i="4"/>
  <c r="BZ111" i="4"/>
  <c r="BY111" i="4"/>
  <c r="BY262" i="4"/>
  <c r="BZ262" i="4"/>
  <c r="BY293" i="4"/>
  <c r="BZ293" i="4"/>
  <c r="DP55" i="4"/>
  <c r="CP261" i="3"/>
  <c r="CD261" i="3"/>
  <c r="CJ261" i="3"/>
  <c r="CL261" i="3"/>
  <c r="CM261" i="3"/>
  <c r="CU85" i="4"/>
  <c r="CV85" i="4"/>
  <c r="CU273" i="4"/>
  <c r="CV273" i="4"/>
  <c r="BF211" i="4"/>
  <c r="BG211" i="4"/>
  <c r="BD211" i="4"/>
  <c r="BE211" i="4"/>
  <c r="BV153" i="6"/>
  <c r="BW153" i="6"/>
  <c r="BW106" i="6"/>
  <c r="BV106" i="6"/>
  <c r="BZ104" i="5"/>
  <c r="BY104" i="5"/>
  <c r="BE188" i="4"/>
  <c r="BD188" i="4"/>
  <c r="BF188" i="4"/>
  <c r="BG188" i="4"/>
  <c r="BD41" i="1"/>
  <c r="BE41" i="1"/>
  <c r="DS14" i="4"/>
  <c r="BY232" i="5"/>
  <c r="BZ232" i="5"/>
  <c r="BP196" i="3"/>
  <c r="CU301" i="4"/>
  <c r="CV301" i="4"/>
  <c r="BW297" i="3"/>
  <c r="BV297" i="3"/>
  <c r="CP337" i="3"/>
  <c r="DP31" i="4"/>
  <c r="BV200" i="6"/>
  <c r="BW200" i="6"/>
  <c r="BB64" i="3"/>
  <c r="BC64" i="3"/>
  <c r="BF64" i="3"/>
  <c r="BB197" i="6"/>
  <c r="BC197" i="6"/>
  <c r="BB113" i="6"/>
  <c r="BC113" i="6"/>
  <c r="BF92" i="5"/>
  <c r="BG92" i="5"/>
  <c r="BE92" i="5"/>
  <c r="BD92" i="5"/>
  <c r="BV134" i="6"/>
  <c r="BW134" i="6"/>
  <c r="CU104" i="5"/>
  <c r="CV104" i="5"/>
  <c r="BD65" i="4"/>
  <c r="BF65" i="4"/>
  <c r="BG65" i="4"/>
  <c r="BE65" i="4"/>
  <c r="DS47" i="4"/>
  <c r="CV121" i="4"/>
  <c r="CU121" i="4"/>
  <c r="DS200" i="5"/>
  <c r="CD272" i="3"/>
  <c r="CJ272" i="3"/>
  <c r="CL272" i="3"/>
  <c r="CM272" i="3"/>
  <c r="CP272" i="3"/>
  <c r="CU101" i="5"/>
  <c r="CV101" i="5"/>
  <c r="BV113" i="6"/>
  <c r="BW113" i="6"/>
  <c r="BU336" i="3"/>
  <c r="BR336" i="3"/>
  <c r="BU262" i="3"/>
  <c r="BR262" i="3"/>
  <c r="BC231" i="3"/>
  <c r="BF231" i="3"/>
  <c r="BB231" i="3"/>
  <c r="CB277" i="4"/>
  <c r="CC277" i="4"/>
  <c r="CD277" i="4"/>
  <c r="CA277" i="4"/>
  <c r="CU65" i="4"/>
  <c r="CV65" i="4"/>
  <c r="BR335" i="3"/>
  <c r="BU335" i="3"/>
  <c r="BC263" i="3"/>
  <c r="BF263" i="3"/>
  <c r="BB263" i="3"/>
  <c r="BV29" i="3"/>
  <c r="BW29" i="3"/>
  <c r="CB133" i="4"/>
  <c r="CC133" i="4"/>
  <c r="CD133" i="4"/>
  <c r="CA133" i="4"/>
  <c r="CA142" i="4"/>
  <c r="CC142" i="4"/>
  <c r="CD142" i="4"/>
  <c r="CB142" i="4"/>
  <c r="DP273" i="4"/>
  <c r="CA185" i="4"/>
  <c r="CC185" i="4"/>
  <c r="CD185" i="4"/>
  <c r="CB185" i="4"/>
  <c r="CR192" i="3"/>
  <c r="CQ192" i="3"/>
  <c r="CV62" i="4"/>
  <c r="CU62" i="4"/>
  <c r="BF195" i="4"/>
  <c r="BG195" i="4"/>
  <c r="BD195" i="4"/>
  <c r="BE195" i="4"/>
  <c r="BZ51" i="4"/>
  <c r="BY51" i="4"/>
  <c r="BP213" i="3"/>
  <c r="BZ244" i="4"/>
  <c r="BY244" i="4"/>
  <c r="CP144" i="3"/>
  <c r="CD144" i="3"/>
  <c r="CJ144" i="3"/>
  <c r="CL144" i="3"/>
  <c r="CM144" i="3"/>
  <c r="DS4" i="5"/>
  <c r="CY132" i="4"/>
  <c r="DB132" i="4"/>
  <c r="CX132" i="4"/>
  <c r="CW132" i="4"/>
  <c r="CQ108" i="3"/>
  <c r="CR108" i="3"/>
  <c r="CA12" i="2"/>
  <c r="BZ12" i="2"/>
  <c r="CD262" i="3"/>
  <c r="CJ262" i="3"/>
  <c r="CL262" i="3"/>
  <c r="CP262" i="3"/>
  <c r="DP224" i="4"/>
  <c r="BD112" i="5"/>
  <c r="BF112" i="5"/>
  <c r="BG112" i="5"/>
  <c r="BE112" i="5"/>
  <c r="BC184" i="6"/>
  <c r="BB184" i="6"/>
  <c r="CA17" i="1"/>
  <c r="BZ17" i="1"/>
  <c r="DP206" i="5"/>
  <c r="DP152" i="5"/>
  <c r="BP36" i="3"/>
  <c r="BZ136" i="5"/>
  <c r="BY136" i="5"/>
  <c r="BZ242" i="4"/>
  <c r="BY242" i="4"/>
  <c r="CT172" i="6"/>
  <c r="CU172" i="6"/>
  <c r="CS172" i="6"/>
  <c r="CU91" i="5"/>
  <c r="CV91" i="5"/>
  <c r="CB124" i="4"/>
  <c r="CA124" i="4"/>
  <c r="CC124" i="4"/>
  <c r="CD124" i="4"/>
  <c r="BE116" i="4"/>
  <c r="BD116" i="4"/>
  <c r="BF116" i="4"/>
  <c r="BG116" i="4"/>
  <c r="BB114" i="6"/>
  <c r="BC114" i="6"/>
  <c r="CA30" i="5"/>
  <c r="CB30" i="5"/>
  <c r="CC30" i="5"/>
  <c r="CD30" i="5"/>
  <c r="CU29" i="4"/>
  <c r="CV29" i="4"/>
  <c r="CT169" i="6"/>
  <c r="CU169" i="6"/>
  <c r="CS169" i="6"/>
  <c r="BJ265" i="3"/>
  <c r="BP265" i="3"/>
  <c r="CU186" i="4"/>
  <c r="CV186" i="4"/>
  <c r="BC206" i="6"/>
  <c r="BB206" i="6"/>
  <c r="BC188" i="6"/>
  <c r="BB188" i="6"/>
  <c r="BY178" i="5"/>
  <c r="BZ178" i="5"/>
  <c r="BA272" i="3"/>
  <c r="AZ272" i="3"/>
  <c r="DS266" i="4"/>
  <c r="BJ321" i="3"/>
  <c r="BP321" i="3"/>
  <c r="BZ57" i="4"/>
  <c r="BY57" i="4"/>
  <c r="DS292" i="4"/>
  <c r="DS15" i="4"/>
  <c r="CU165" i="4"/>
  <c r="CV165" i="4"/>
  <c r="CV195" i="4"/>
  <c r="CU195" i="4"/>
  <c r="BF125" i="4"/>
  <c r="BG125" i="4"/>
  <c r="BD125" i="4"/>
  <c r="BE125" i="4"/>
  <c r="BE20" i="5"/>
  <c r="BF20" i="5"/>
  <c r="BG20" i="5"/>
  <c r="BD20" i="5"/>
  <c r="DP57" i="4"/>
  <c r="CV278" i="4"/>
  <c r="CU278" i="4"/>
  <c r="DQ3" i="2"/>
  <c r="BA49" i="3"/>
  <c r="AZ49" i="3"/>
  <c r="CU70" i="4"/>
  <c r="CV70" i="4"/>
  <c r="DP19" i="4"/>
  <c r="CU295" i="4"/>
  <c r="CV295" i="4"/>
  <c r="BD214" i="5"/>
  <c r="BE214" i="5"/>
  <c r="BF214" i="5"/>
  <c r="BG214" i="5"/>
  <c r="BA335" i="3"/>
  <c r="AZ335" i="3"/>
  <c r="BP320" i="3"/>
  <c r="BU320" i="3"/>
  <c r="CP40" i="3"/>
  <c r="BC154" i="3"/>
  <c r="BF154" i="3"/>
  <c r="BB154" i="3"/>
  <c r="CC65" i="4"/>
  <c r="CD65" i="4"/>
  <c r="CA65" i="4"/>
  <c r="CB65" i="4"/>
  <c r="CU63" i="4"/>
  <c r="CV63" i="4"/>
  <c r="BR226" i="3"/>
  <c r="BU226" i="3"/>
  <c r="DP220" i="4"/>
  <c r="BF137" i="5"/>
  <c r="BG137" i="5"/>
  <c r="BD137" i="5"/>
  <c r="BE137" i="5"/>
  <c r="BZ273" i="4"/>
  <c r="BY273" i="4"/>
  <c r="CS96" i="6"/>
  <c r="CT96" i="6"/>
  <c r="CU96" i="6"/>
  <c r="DP108" i="5"/>
  <c r="BX198" i="6"/>
  <c r="BY198" i="6"/>
  <c r="BZ198" i="6"/>
  <c r="CC207" i="5"/>
  <c r="CD207" i="5"/>
  <c r="CB207" i="5"/>
  <c r="CA207" i="5"/>
  <c r="CU313" i="4"/>
  <c r="CV313" i="4"/>
  <c r="BW121" i="6"/>
  <c r="BV121" i="6"/>
  <c r="CA64" i="5"/>
  <c r="CC64" i="5"/>
  <c r="CD64" i="5"/>
  <c r="CB64" i="5"/>
  <c r="BE150" i="6"/>
  <c r="BF150" i="6"/>
  <c r="BD150" i="6"/>
  <c r="CD23" i="3"/>
  <c r="CJ23" i="3"/>
  <c r="CL23" i="3"/>
  <c r="CM23" i="3"/>
  <c r="CP23" i="3"/>
  <c r="DP89" i="5"/>
  <c r="CV188" i="4"/>
  <c r="CU188" i="4"/>
  <c r="DP195" i="4"/>
  <c r="DP113" i="5"/>
  <c r="CJ326" i="3"/>
  <c r="CL326" i="3"/>
  <c r="CM326" i="3"/>
  <c r="BU223" i="3"/>
  <c r="DS170" i="5"/>
  <c r="BY96" i="5"/>
  <c r="BZ96" i="5"/>
  <c r="CU45" i="4"/>
  <c r="CV45" i="4"/>
  <c r="BZ290" i="4"/>
  <c r="BY290" i="4"/>
  <c r="BE93" i="5"/>
  <c r="BD93" i="5"/>
  <c r="BF93" i="5"/>
  <c r="BG93" i="5"/>
  <c r="BZ77" i="4"/>
  <c r="BY77" i="4"/>
  <c r="CV199" i="4"/>
  <c r="CU199" i="4"/>
  <c r="BA223" i="3"/>
  <c r="AZ223" i="3"/>
  <c r="CD196" i="3"/>
  <c r="CJ196" i="3"/>
  <c r="CL196" i="3"/>
  <c r="CM196" i="3"/>
  <c r="CP196" i="3"/>
  <c r="BW182" i="6"/>
  <c r="BV182" i="6"/>
  <c r="BZ23" i="2"/>
  <c r="CA23" i="2"/>
  <c r="BB27" i="3"/>
  <c r="BC27" i="3"/>
  <c r="BF27" i="3"/>
  <c r="AZ288" i="3"/>
  <c r="BA288" i="3"/>
  <c r="CU167" i="4"/>
  <c r="CV167" i="4"/>
  <c r="BE185" i="4"/>
  <c r="BF185" i="4"/>
  <c r="BG185" i="4"/>
  <c r="BD185" i="4"/>
  <c r="BY137" i="6"/>
  <c r="BZ137" i="6"/>
  <c r="BX137" i="6"/>
  <c r="CU213" i="5"/>
  <c r="CV213" i="5"/>
  <c r="BX85" i="6"/>
  <c r="BY85" i="6"/>
  <c r="BZ85" i="6"/>
  <c r="BE199" i="4"/>
  <c r="BD199" i="4"/>
  <c r="BF199" i="4"/>
  <c r="BG199" i="4"/>
  <c r="BW135" i="6"/>
  <c r="BV135" i="6"/>
  <c r="CR162" i="3"/>
  <c r="CQ162" i="3"/>
  <c r="CU277" i="4"/>
  <c r="CV277" i="4"/>
  <c r="BE53" i="4"/>
  <c r="BF53" i="4"/>
  <c r="BG53" i="4"/>
  <c r="BD53" i="4"/>
  <c r="CD197" i="3"/>
  <c r="CJ197" i="3"/>
  <c r="CL197" i="3"/>
  <c r="CM197" i="3"/>
  <c r="CP197" i="3"/>
  <c r="BY101" i="5"/>
  <c r="BZ101" i="5"/>
  <c r="BV10" i="6"/>
  <c r="BW10" i="6"/>
  <c r="CV200" i="5"/>
  <c r="CU200" i="5"/>
  <c r="CV77" i="4"/>
  <c r="CU77" i="4"/>
  <c r="CU96" i="5"/>
  <c r="CV96" i="5"/>
  <c r="BW101" i="6"/>
  <c r="BV101" i="6"/>
  <c r="CT137" i="6"/>
  <c r="CU137" i="6"/>
  <c r="CS137" i="6"/>
  <c r="CT147" i="6"/>
  <c r="CU147" i="6"/>
  <c r="CS147" i="6"/>
  <c r="CU248" i="5"/>
  <c r="CV248" i="5"/>
  <c r="CD336" i="3"/>
  <c r="CJ336" i="3"/>
  <c r="CL336" i="3"/>
  <c r="CM336" i="3"/>
  <c r="CP336" i="3"/>
  <c r="BZ111" i="5"/>
  <c r="BY111" i="5"/>
  <c r="CR21" i="3"/>
  <c r="CQ21" i="3"/>
  <c r="BZ15" i="4"/>
  <c r="BY15" i="4"/>
  <c r="AZ147" i="3"/>
  <c r="BA147" i="3"/>
  <c r="BU113" i="3"/>
  <c r="BR113" i="3"/>
  <c r="BY105" i="5"/>
  <c r="BZ105" i="5"/>
  <c r="BY31" i="4"/>
  <c r="BZ31" i="4"/>
  <c r="BJ251" i="3"/>
  <c r="DS254" i="4"/>
  <c r="BJ30" i="3"/>
  <c r="DP139" i="5"/>
  <c r="DS139" i="4"/>
  <c r="DP134" i="5"/>
  <c r="DP107" i="5"/>
  <c r="BJ341" i="3"/>
  <c r="DP286" i="4"/>
  <c r="DP66" i="5"/>
  <c r="DQ35" i="1"/>
  <c r="DT37" i="1"/>
  <c r="DS310" i="4"/>
  <c r="BP102" i="3"/>
  <c r="BA336" i="3"/>
  <c r="AZ336" i="3"/>
  <c r="BW192" i="3"/>
  <c r="BV192" i="3"/>
  <c r="DP71" i="4"/>
  <c r="BB192" i="6"/>
  <c r="BC192" i="6"/>
  <c r="CU224" i="5"/>
  <c r="CV224" i="5"/>
  <c r="BV27" i="3"/>
  <c r="BW27" i="3"/>
  <c r="BU220" i="3"/>
  <c r="BJ220" i="3"/>
  <c r="BP220" i="3"/>
  <c r="BZ206" i="5"/>
  <c r="BY206" i="5"/>
  <c r="BJ232" i="3"/>
  <c r="BP232" i="3"/>
  <c r="BB101" i="6"/>
  <c r="BC101" i="6"/>
  <c r="BR319" i="3"/>
  <c r="BU319" i="3"/>
  <c r="CD330" i="3"/>
  <c r="CJ330" i="3"/>
  <c r="CL330" i="3"/>
  <c r="CM330" i="3"/>
  <c r="CP330" i="3"/>
  <c r="AZ121" i="3"/>
  <c r="BA121" i="3"/>
  <c r="CU85" i="5"/>
  <c r="CV85" i="5"/>
  <c r="BV138" i="6"/>
  <c r="BW138" i="6"/>
  <c r="CP89" i="3"/>
  <c r="CD89" i="3"/>
  <c r="CJ89" i="3"/>
  <c r="CL89" i="3"/>
  <c r="CM89" i="3"/>
  <c r="CP231" i="3"/>
  <c r="CD231" i="3"/>
  <c r="CJ231" i="3"/>
  <c r="CL231" i="3"/>
  <c r="CM231" i="3"/>
  <c r="CR219" i="3"/>
  <c r="CQ219" i="3"/>
  <c r="BY54" i="4"/>
  <c r="BZ54" i="4"/>
  <c r="BV204" i="6"/>
  <c r="BW204" i="6"/>
  <c r="CV23" i="2"/>
  <c r="CW23" i="2"/>
  <c r="DP111" i="5"/>
  <c r="BZ20" i="1"/>
  <c r="CA20" i="1"/>
  <c r="CU87" i="4"/>
  <c r="CV87" i="4"/>
  <c r="DP67" i="4"/>
  <c r="BR288" i="3"/>
  <c r="BU288" i="3"/>
  <c r="BW338" i="3"/>
  <c r="BV338" i="3"/>
  <c r="BZ239" i="4"/>
  <c r="BY239" i="4"/>
  <c r="BU131" i="3"/>
  <c r="BR131" i="3"/>
  <c r="BC134" i="6"/>
  <c r="BB134" i="6"/>
  <c r="BZ232" i="4"/>
  <c r="BY232" i="4"/>
  <c r="CV61" i="4"/>
  <c r="CU61" i="4"/>
  <c r="BY278" i="4"/>
  <c r="BZ278" i="4"/>
  <c r="BY212" i="5"/>
  <c r="BZ212" i="5"/>
  <c r="CU3" i="5"/>
  <c r="CV3" i="5"/>
  <c r="BA260" i="3"/>
  <c r="AZ260" i="3"/>
  <c r="CV31" i="4"/>
  <c r="CU31" i="4"/>
  <c r="BY168" i="5"/>
  <c r="BZ168" i="5"/>
  <c r="BR123" i="3"/>
  <c r="BU123" i="3"/>
  <c r="BD293" i="4"/>
  <c r="BF293" i="4"/>
  <c r="BG293" i="4"/>
  <c r="BE293" i="4"/>
  <c r="BB121" i="6"/>
  <c r="BC121" i="6"/>
  <c r="CV119" i="5"/>
  <c r="CU119" i="5"/>
  <c r="BR94" i="3"/>
  <c r="BU94" i="3"/>
  <c r="BV148" i="6"/>
  <c r="BW148" i="6"/>
  <c r="BY234" i="4"/>
  <c r="BZ234" i="4"/>
  <c r="CU109" i="4"/>
  <c r="CV109" i="4"/>
  <c r="DS158" i="5"/>
  <c r="BJ326" i="3"/>
  <c r="BP326" i="3"/>
  <c r="CA38" i="5"/>
  <c r="CB38" i="5"/>
  <c r="CC38" i="5"/>
  <c r="CD38" i="5"/>
  <c r="CU155" i="4"/>
  <c r="CV155" i="4"/>
  <c r="BZ21" i="4"/>
  <c r="BY21" i="4"/>
  <c r="CV283" i="4"/>
  <c r="CU283" i="4"/>
  <c r="DT20" i="1"/>
  <c r="CU106" i="5"/>
  <c r="CV106" i="5"/>
  <c r="CB162" i="5"/>
  <c r="CC162" i="5"/>
  <c r="CD162" i="5"/>
  <c r="CA162" i="5"/>
  <c r="CA227" i="4"/>
  <c r="CC227" i="4"/>
  <c r="CD227" i="4"/>
  <c r="CB227" i="4"/>
  <c r="CS129" i="6"/>
  <c r="CT129" i="6"/>
  <c r="CU129" i="6"/>
  <c r="CA88" i="5"/>
  <c r="CB88" i="5"/>
  <c r="CC88" i="5"/>
  <c r="CD88" i="5"/>
  <c r="BB10" i="6"/>
  <c r="BC10" i="6"/>
  <c r="CV248" i="4"/>
  <c r="CU248" i="4"/>
  <c r="CD228" i="3"/>
  <c r="CJ228" i="3"/>
  <c r="CL228" i="3"/>
  <c r="CM228" i="3"/>
  <c r="CP228" i="3"/>
  <c r="BY171" i="3"/>
  <c r="BZ171" i="3"/>
  <c r="BX171" i="3"/>
  <c r="BB321" i="3"/>
  <c r="BC321" i="3"/>
  <c r="BF321" i="3"/>
  <c r="CU51" i="4"/>
  <c r="CV51" i="4"/>
  <c r="AZ319" i="3"/>
  <c r="BA319" i="3"/>
  <c r="BZ211" i="5"/>
  <c r="BY211" i="5"/>
  <c r="DS3" i="4"/>
  <c r="CD222" i="3"/>
  <c r="CJ222" i="3"/>
  <c r="CL222" i="3"/>
  <c r="CM222" i="3"/>
  <c r="BR224" i="3"/>
  <c r="BP263" i="3"/>
  <c r="CV207" i="4"/>
  <c r="CU207" i="4"/>
  <c r="AZ89" i="3"/>
  <c r="BA89" i="3"/>
  <c r="BA261" i="3"/>
  <c r="AZ261" i="3"/>
  <c r="CU112" i="4"/>
  <c r="CV112" i="4"/>
  <c r="CV102" i="4"/>
  <c r="CU102" i="4"/>
  <c r="CV258" i="4"/>
  <c r="CU258" i="4"/>
  <c r="AZ265" i="3"/>
  <c r="BA265" i="3"/>
  <c r="BE56" i="5"/>
  <c r="BD56" i="5"/>
  <c r="BF56" i="5"/>
  <c r="BG56" i="5"/>
  <c r="BY138" i="5"/>
  <c r="BZ138" i="5"/>
  <c r="CV152" i="5"/>
  <c r="CU152" i="5"/>
  <c r="CV242" i="5"/>
  <c r="CU242" i="5"/>
  <c r="BP229" i="3"/>
  <c r="BJ231" i="3"/>
  <c r="BP231" i="3"/>
  <c r="CD260" i="3"/>
  <c r="CJ260" i="3"/>
  <c r="CL260" i="3"/>
  <c r="CM260" i="3"/>
  <c r="CP260" i="3"/>
  <c r="CV225" i="4"/>
  <c r="CU225" i="4"/>
  <c r="BE202" i="4"/>
  <c r="BF202" i="4"/>
  <c r="BG202" i="4"/>
  <c r="BD202" i="4"/>
  <c r="CW12" i="2"/>
  <c r="CV12" i="2"/>
  <c r="BD80" i="5"/>
  <c r="BE80" i="5"/>
  <c r="BF80" i="5"/>
  <c r="BG80" i="5"/>
  <c r="BE49" i="4"/>
  <c r="BD49" i="4"/>
  <c r="BF49" i="4"/>
  <c r="BG49" i="4"/>
  <c r="CT160" i="6"/>
  <c r="CU160" i="6"/>
  <c r="CS160" i="6"/>
  <c r="BW21" i="3"/>
  <c r="BV21" i="3"/>
  <c r="CV159" i="4"/>
  <c r="CU159" i="4"/>
  <c r="BD17" i="1"/>
  <c r="BE17" i="1"/>
  <c r="BY93" i="5"/>
  <c r="BZ93" i="5"/>
  <c r="CB10" i="5"/>
  <c r="CC10" i="5"/>
  <c r="CD10" i="5"/>
  <c r="CA10" i="5"/>
  <c r="CU69" i="4"/>
  <c r="CV69" i="4"/>
  <c r="CU14" i="4"/>
  <c r="CV14" i="4"/>
  <c r="DT3" i="1"/>
  <c r="DS168" i="5"/>
  <c r="CP321" i="3"/>
  <c r="CD321" i="3"/>
  <c r="CJ321" i="3"/>
  <c r="CL321" i="3"/>
  <c r="CM321" i="3"/>
  <c r="CU243" i="4"/>
  <c r="CV243" i="4"/>
  <c r="CU73" i="4"/>
  <c r="CV73" i="4"/>
  <c r="CM337" i="3"/>
  <c r="CV238" i="4"/>
  <c r="CU238" i="4"/>
  <c r="CU113" i="5"/>
  <c r="CV113" i="5"/>
  <c r="AZ229" i="3"/>
  <c r="BA229" i="3"/>
  <c r="BF190" i="4"/>
  <c r="BG190" i="4"/>
  <c r="BD190" i="4"/>
  <c r="BE190" i="4"/>
  <c r="CV22" i="4"/>
  <c r="CU22" i="4"/>
  <c r="CV3" i="2"/>
  <c r="CW3" i="2"/>
  <c r="DS119" i="5"/>
  <c r="CQ259" i="3"/>
  <c r="CR259" i="3"/>
  <c r="CU239" i="4"/>
  <c r="CV239" i="4"/>
  <c r="BE50" i="4"/>
  <c r="BF50" i="4"/>
  <c r="BG50" i="4"/>
  <c r="BD50" i="4"/>
  <c r="CV19" i="4"/>
  <c r="CU19" i="4"/>
  <c r="BZ106" i="5"/>
  <c r="BY106" i="5"/>
  <c r="CM320" i="3"/>
  <c r="BU40" i="3"/>
  <c r="CA190" i="4"/>
  <c r="CC190" i="4"/>
  <c r="CD190" i="4"/>
  <c r="CB190" i="4"/>
  <c r="CB152" i="5"/>
  <c r="CA152" i="5"/>
  <c r="CC152" i="5"/>
  <c r="CD152" i="5"/>
  <c r="BP336" i="3"/>
  <c r="CA97" i="4"/>
  <c r="CC97" i="4"/>
  <c r="CD97" i="4"/>
  <c r="CB97" i="4"/>
  <c r="DS211" i="5"/>
  <c r="BP262" i="3"/>
  <c r="DS77" i="4"/>
  <c r="CU194" i="5"/>
  <c r="CV194" i="5"/>
  <c r="CB209" i="4"/>
  <c r="CC209" i="4"/>
  <c r="CD209" i="4"/>
  <c r="CA209" i="4"/>
  <c r="BB232" i="3"/>
  <c r="BC232" i="3"/>
  <c r="BF232" i="3"/>
  <c r="BJ335" i="3"/>
  <c r="BP335" i="3"/>
  <c r="CU87" i="5"/>
  <c r="CV87" i="5"/>
  <c r="DQ23" i="2"/>
  <c r="CU333" i="4"/>
  <c r="CV333" i="4"/>
  <c r="BU147" i="3"/>
  <c r="BR147" i="3"/>
  <c r="BP147" i="3"/>
  <c r="CA199" i="4"/>
  <c r="CC199" i="4"/>
  <c r="CD199" i="4"/>
  <c r="CB199" i="4"/>
  <c r="DS62" i="4"/>
  <c r="BB213" i="3"/>
  <c r="BC213" i="3"/>
  <c r="BF213" i="3"/>
  <c r="BW199" i="6"/>
  <c r="BV199" i="6"/>
  <c r="CQ168" i="3"/>
  <c r="CR168" i="3"/>
  <c r="BZ14" i="1"/>
  <c r="CA14" i="1"/>
  <c r="BD15" i="1"/>
  <c r="BE15" i="1"/>
  <c r="BA262" i="3"/>
  <c r="AZ262" i="3"/>
  <c r="CV71" i="4"/>
  <c r="CU71" i="4"/>
  <c r="BY112" i="4"/>
  <c r="BZ112" i="4"/>
  <c r="BU213" i="3"/>
  <c r="BR213" i="3"/>
  <c r="CD224" i="3"/>
  <c r="CJ224" i="3"/>
  <c r="CL224" i="3"/>
  <c r="CM224" i="3"/>
  <c r="CP224" i="3"/>
  <c r="BD115" i="5"/>
  <c r="BE115" i="5"/>
  <c r="BF115" i="5"/>
  <c r="BG115" i="5"/>
  <c r="CD263" i="3"/>
  <c r="CJ263" i="3"/>
  <c r="CL263" i="3"/>
  <c r="CM263" i="3"/>
  <c r="CP263" i="3"/>
  <c r="CX100" i="4"/>
  <c r="CY100" i="4"/>
  <c r="DB100" i="4"/>
  <c r="CW100" i="4"/>
  <c r="DP190" i="4"/>
  <c r="BW202" i="6"/>
  <c r="BV202" i="6"/>
  <c r="DP207" i="4"/>
  <c r="BZ266" i="4"/>
  <c r="BY266" i="4"/>
  <c r="CM262" i="3"/>
  <c r="CA21" i="5"/>
  <c r="CC21" i="5"/>
  <c r="CD21" i="5"/>
  <c r="CB21" i="5"/>
  <c r="CV30" i="4"/>
  <c r="CU30" i="4"/>
  <c r="DP65" i="4"/>
  <c r="BZ248" i="4"/>
  <c r="BY248" i="4"/>
  <c r="BC106" i="6"/>
  <c r="BB106" i="6"/>
  <c r="BA131" i="3"/>
  <c r="AZ131" i="3"/>
  <c r="BD27" i="1"/>
  <c r="BE27" i="1"/>
  <c r="CU321" i="4"/>
  <c r="CV321" i="4"/>
  <c r="BR36" i="3"/>
  <c r="DT27" i="1"/>
  <c r="BD111" i="5"/>
  <c r="BF111" i="5"/>
  <c r="BG111" i="5"/>
  <c r="BE111" i="5"/>
  <c r="BR260" i="3"/>
  <c r="BU260" i="3"/>
  <c r="CU49" i="4"/>
  <c r="CV49" i="4"/>
  <c r="DP49" i="4"/>
  <c r="BY207" i="4"/>
  <c r="BZ207" i="4"/>
  <c r="BA197" i="3"/>
  <c r="AZ197" i="3"/>
  <c r="CU111" i="5"/>
  <c r="CV111" i="5"/>
  <c r="BE85" i="6"/>
  <c r="BF85" i="6"/>
  <c r="BD85" i="6"/>
  <c r="CU162" i="5"/>
  <c r="CV162" i="5"/>
  <c r="BP261" i="3"/>
  <c r="CV234" i="4"/>
  <c r="CU234" i="4"/>
  <c r="BZ109" i="4"/>
  <c r="BY109" i="4"/>
  <c r="BY210" i="5"/>
  <c r="BZ210" i="5"/>
  <c r="BF116" i="5"/>
  <c r="BG116" i="5"/>
  <c r="BD116" i="5"/>
  <c r="BE116" i="5"/>
  <c r="AZ328" i="3"/>
  <c r="BA328" i="3"/>
  <c r="BF263" i="4"/>
  <c r="BG263" i="4"/>
  <c r="BD263" i="4"/>
  <c r="BE263" i="4"/>
  <c r="CD322" i="3"/>
  <c r="CJ322" i="3"/>
  <c r="CL322" i="3"/>
  <c r="CM322" i="3"/>
  <c r="CP322" i="3"/>
  <c r="BA40" i="3"/>
  <c r="AZ40" i="3"/>
  <c r="BU23" i="3"/>
  <c r="BR23" i="3"/>
  <c r="BU321" i="3"/>
  <c r="BR321" i="3"/>
  <c r="CV315" i="4"/>
  <c r="CU315" i="4"/>
  <c r="BZ119" i="5"/>
  <c r="BY119" i="5"/>
  <c r="CV227" i="4"/>
  <c r="CU227" i="4"/>
  <c r="CU15" i="4"/>
  <c r="CV15" i="4"/>
  <c r="CU228" i="4"/>
  <c r="CV228" i="4"/>
  <c r="BY87" i="5"/>
  <c r="BZ87" i="5"/>
  <c r="BU337" i="3"/>
  <c r="BC181" i="6"/>
  <c r="BB181" i="6"/>
  <c r="CU207" i="5"/>
  <c r="CV207" i="5"/>
  <c r="BV114" i="6"/>
  <c r="BW114" i="6"/>
  <c r="BV219" i="3"/>
  <c r="BW219" i="3"/>
  <c r="BB153" i="6"/>
  <c r="BC153" i="6"/>
  <c r="CU216" i="5"/>
  <c r="CV216" i="5"/>
  <c r="CP223" i="3"/>
  <c r="CD223" i="3"/>
  <c r="CJ223" i="3"/>
  <c r="CL223" i="3"/>
  <c r="CM223" i="3"/>
  <c r="DP155" i="4"/>
  <c r="DP178" i="5"/>
  <c r="DS70" i="4"/>
  <c r="BC132" i="6"/>
  <c r="BB132" i="6"/>
  <c r="CY20" i="4"/>
  <c r="DB20" i="4"/>
  <c r="CW20" i="4"/>
  <c r="CX20" i="4"/>
  <c r="DS327" i="4"/>
  <c r="CQ29" i="3"/>
  <c r="CR29" i="3"/>
  <c r="BW152" i="6"/>
  <c r="BV152" i="6"/>
  <c r="BC297" i="3"/>
  <c r="BF297" i="3"/>
  <c r="BB297" i="3"/>
  <c r="CU133" i="4"/>
  <c r="CV133" i="4"/>
  <c r="CQ96" i="3"/>
  <c r="CR96" i="3"/>
  <c r="CC84" i="5"/>
  <c r="CD84" i="5"/>
  <c r="CA84" i="5"/>
  <c r="CB84" i="5"/>
  <c r="BD272" i="4"/>
  <c r="BF272" i="4"/>
  <c r="BG272" i="4"/>
  <c r="BE272" i="4"/>
  <c r="BC284" i="3"/>
  <c r="BF284" i="3"/>
  <c r="BB284" i="3"/>
  <c r="DS257" i="4"/>
  <c r="DS78" i="4"/>
  <c r="BB123" i="3"/>
  <c r="BC123" i="3"/>
  <c r="BF123" i="3"/>
  <c r="DP209" i="5"/>
  <c r="DP61" i="4"/>
  <c r="BR322" i="3"/>
  <c r="BU322" i="3"/>
  <c r="CR74" i="3"/>
  <c r="CQ74" i="3"/>
  <c r="BD109" i="4"/>
  <c r="BF109" i="4"/>
  <c r="BG109" i="4"/>
  <c r="BE109" i="4"/>
  <c r="BX132" i="6"/>
  <c r="BY132" i="6"/>
  <c r="BZ132" i="6"/>
  <c r="BC338" i="3"/>
  <c r="BF338" i="3"/>
  <c r="BB338" i="3"/>
  <c r="CR27" i="3"/>
  <c r="CQ27" i="3"/>
  <c r="BD7" i="4"/>
  <c r="BE7" i="4"/>
  <c r="BF7" i="4"/>
  <c r="BG7" i="4"/>
  <c r="CP326" i="3"/>
  <c r="BJ223" i="3"/>
  <c r="BP223" i="3"/>
  <c r="BR223" i="3"/>
  <c r="CC181" i="4"/>
  <c r="CD181" i="4"/>
  <c r="CA181" i="4"/>
  <c r="CB181" i="4"/>
  <c r="CA146" i="5"/>
  <c r="CB146" i="5"/>
  <c r="CC146" i="5"/>
  <c r="CD146" i="5"/>
  <c r="AZ199" i="3"/>
  <c r="BA199" i="3"/>
  <c r="CQ129" i="3"/>
  <c r="CR129" i="3"/>
  <c r="CV280" i="4"/>
  <c r="CU280" i="4"/>
  <c r="BY208" i="5"/>
  <c r="BZ208" i="5"/>
  <c r="BA170" i="3"/>
  <c r="AZ170" i="3"/>
  <c r="CW239" i="5"/>
  <c r="CY239" i="5"/>
  <c r="DB239" i="5"/>
  <c r="CX239" i="5"/>
  <c r="CX118" i="5"/>
  <c r="CY118" i="5"/>
  <c r="DB118" i="5"/>
  <c r="CW118" i="5"/>
  <c r="CU182" i="5"/>
  <c r="CV182" i="5"/>
  <c r="CB97" i="5"/>
  <c r="CC97" i="5"/>
  <c r="CD97" i="5"/>
  <c r="CA97" i="5"/>
  <c r="BC189" i="6"/>
  <c r="BB189" i="6"/>
  <c r="BX65" i="3"/>
  <c r="BY65" i="3"/>
  <c r="BZ65" i="3"/>
  <c r="BB117" i="6"/>
  <c r="BC117" i="6"/>
  <c r="CV65" i="5"/>
  <c r="CU65" i="5"/>
  <c r="CA32" i="1"/>
  <c r="BZ32" i="1"/>
  <c r="CV318" i="4"/>
  <c r="CU318" i="4"/>
  <c r="BY170" i="6"/>
  <c r="BZ170" i="6"/>
  <c r="BX170" i="6"/>
  <c r="BE38" i="1"/>
  <c r="BD38" i="1"/>
  <c r="CA226" i="5"/>
  <c r="CC226" i="5"/>
  <c r="CD226" i="5"/>
  <c r="CB226" i="5"/>
  <c r="CA142" i="5"/>
  <c r="CC142" i="5"/>
  <c r="CD142" i="5"/>
  <c r="CB142" i="5"/>
  <c r="BW169" i="6"/>
  <c r="BV169" i="6"/>
  <c r="CZ32" i="1"/>
  <c r="DA32" i="1"/>
  <c r="DB32" i="1"/>
  <c r="DC32" i="1"/>
  <c r="BV246" i="3"/>
  <c r="BW246" i="3"/>
  <c r="BE281" i="4"/>
  <c r="BF281" i="4"/>
  <c r="BG281" i="4"/>
  <c r="BD281" i="4"/>
  <c r="BV191" i="3"/>
  <c r="BW191" i="3"/>
  <c r="BY198" i="5"/>
  <c r="BZ198" i="5"/>
  <c r="CP45" i="3"/>
  <c r="CD45" i="3"/>
  <c r="CJ45" i="3"/>
  <c r="CL45" i="3"/>
  <c r="CM45" i="3"/>
  <c r="CT184" i="6"/>
  <c r="CU184" i="6"/>
  <c r="CS184" i="6"/>
  <c r="BB340" i="3"/>
  <c r="BC340" i="3"/>
  <c r="BF340" i="3"/>
  <c r="DQ23" i="1"/>
  <c r="CP315" i="3"/>
  <c r="CD315" i="3"/>
  <c r="CJ315" i="3"/>
  <c r="CL315" i="3"/>
  <c r="CM315" i="3"/>
  <c r="CV286" i="4"/>
  <c r="CU286" i="4"/>
  <c r="BB149" i="6"/>
  <c r="BC149" i="6"/>
  <c r="CD51" i="3"/>
  <c r="CJ51" i="3"/>
  <c r="CL51" i="3"/>
  <c r="CM51" i="3"/>
  <c r="CP51" i="3"/>
  <c r="CX145" i="5"/>
  <c r="CW145" i="5"/>
  <c r="CY145" i="5"/>
  <c r="DB145" i="5"/>
  <c r="CS99" i="6"/>
  <c r="CT99" i="6"/>
  <c r="CU99" i="6"/>
  <c r="BW133" i="6"/>
  <c r="BV133" i="6"/>
  <c r="BY300" i="4"/>
  <c r="BZ300" i="4"/>
  <c r="BW16" i="3"/>
  <c r="BV16" i="3"/>
  <c r="BE12" i="5"/>
  <c r="BD12" i="5"/>
  <c r="BF12" i="5"/>
  <c r="BG12" i="5"/>
  <c r="CA177" i="5"/>
  <c r="CC177" i="5"/>
  <c r="CD177" i="5"/>
  <c r="CB177" i="5"/>
  <c r="BV129" i="6"/>
  <c r="BW129" i="6"/>
  <c r="BV124" i="6"/>
  <c r="BW124" i="6"/>
  <c r="DS138" i="4"/>
  <c r="BE170" i="4"/>
  <c r="BD170" i="4"/>
  <c r="BF170" i="4"/>
  <c r="BG170" i="4"/>
  <c r="BZ294" i="4"/>
  <c r="BY294" i="4"/>
  <c r="BD4" i="1"/>
  <c r="BE4" i="1"/>
  <c r="BF252" i="4"/>
  <c r="BG252" i="4"/>
  <c r="BD252" i="4"/>
  <c r="BE252" i="4"/>
  <c r="CT180" i="6"/>
  <c r="CU180" i="6"/>
  <c r="CS180" i="6"/>
  <c r="CR308" i="3"/>
  <c r="CQ308" i="3"/>
  <c r="CT19" i="6"/>
  <c r="CU19" i="6"/>
  <c r="CS19" i="6"/>
  <c r="CU208" i="5"/>
  <c r="CV208" i="5"/>
  <c r="CQ133" i="3"/>
  <c r="CR133" i="3"/>
  <c r="BA310" i="3"/>
  <c r="AZ310" i="3"/>
  <c r="BE222" i="4"/>
  <c r="BD222" i="4"/>
  <c r="BF222" i="4"/>
  <c r="BG222" i="4"/>
  <c r="BZ280" i="4"/>
  <c r="BY280" i="4"/>
  <c r="CV134" i="5"/>
  <c r="CU134" i="5"/>
  <c r="BB34" i="3"/>
  <c r="BC34" i="3"/>
  <c r="BF34" i="3"/>
  <c r="BZ234" i="5"/>
  <c r="BY234" i="5"/>
  <c r="BF127" i="4"/>
  <c r="BG127" i="4"/>
  <c r="BD127" i="4"/>
  <c r="BE127" i="4"/>
  <c r="BP170" i="3"/>
  <c r="AZ280" i="3"/>
  <c r="BA280" i="3"/>
  <c r="BE245" i="4"/>
  <c r="BD245" i="4"/>
  <c r="BF245" i="4"/>
  <c r="BG245" i="4"/>
  <c r="AZ146" i="3"/>
  <c r="BA146" i="3"/>
  <c r="BY324" i="4"/>
  <c r="BZ324" i="4"/>
  <c r="CU171" i="4"/>
  <c r="CV171" i="4"/>
  <c r="DS246" i="4"/>
  <c r="BZ274" i="4"/>
  <c r="BY274" i="4"/>
  <c r="CT142" i="6"/>
  <c r="CU142" i="6"/>
  <c r="CS142" i="6"/>
  <c r="CV157" i="4"/>
  <c r="CU157" i="4"/>
  <c r="BE40" i="1"/>
  <c r="BD40" i="1"/>
  <c r="BV329" i="3"/>
  <c r="BW329" i="3"/>
  <c r="CA35" i="1"/>
  <c r="BZ35" i="1"/>
  <c r="BY134" i="5"/>
  <c r="BZ134" i="5"/>
  <c r="BE244" i="4"/>
  <c r="BD244" i="4"/>
  <c r="BF244" i="4"/>
  <c r="BG244" i="4"/>
  <c r="BW98" i="6"/>
  <c r="BV98" i="6"/>
  <c r="BZ160" i="5"/>
  <c r="BY160" i="5"/>
  <c r="BP45" i="3"/>
  <c r="DS328" i="4"/>
  <c r="BD38" i="5"/>
  <c r="BF38" i="5"/>
  <c r="BG38" i="5"/>
  <c r="BE38" i="5"/>
  <c r="CQ165" i="3"/>
  <c r="CR165" i="3"/>
  <c r="BY201" i="4"/>
  <c r="BZ201" i="4"/>
  <c r="BZ334" i="4"/>
  <c r="BY334" i="4"/>
  <c r="BV102" i="6"/>
  <c r="BW102" i="6"/>
  <c r="AZ289" i="3"/>
  <c r="BA289" i="3"/>
  <c r="BR122" i="3"/>
  <c r="BU122" i="3"/>
  <c r="CX90" i="5"/>
  <c r="CY90" i="5"/>
  <c r="DB90" i="5"/>
  <c r="CW90" i="5"/>
  <c r="BW104" i="3"/>
  <c r="BV104" i="3"/>
  <c r="DB35" i="1"/>
  <c r="DC35" i="1"/>
  <c r="CZ35" i="1"/>
  <c r="DA35" i="1"/>
  <c r="BE295" i="4"/>
  <c r="BF295" i="4"/>
  <c r="BG295" i="4"/>
  <c r="BD295" i="4"/>
  <c r="BX281" i="3"/>
  <c r="BY281" i="3"/>
  <c r="BZ281" i="3"/>
  <c r="BC161" i="6"/>
  <c r="BB161" i="6"/>
  <c r="BC20" i="3"/>
  <c r="BF20" i="3"/>
  <c r="BB20" i="3"/>
  <c r="BF137" i="4"/>
  <c r="BG137" i="4"/>
  <c r="BD137" i="4"/>
  <c r="BE137" i="4"/>
  <c r="DS105" i="4"/>
  <c r="BB57" i="6"/>
  <c r="BC57" i="6"/>
  <c r="BE99" i="4"/>
  <c r="BF99" i="4"/>
  <c r="BG99" i="4"/>
  <c r="BD99" i="4"/>
  <c r="BD249" i="4"/>
  <c r="BF249" i="4"/>
  <c r="BG249" i="4"/>
  <c r="BE249" i="4"/>
  <c r="BC291" i="3"/>
  <c r="BF291" i="3"/>
  <c r="BB291" i="3"/>
  <c r="CB90" i="5"/>
  <c r="CC90" i="5"/>
  <c r="CD90" i="5"/>
  <c r="CA90" i="5"/>
  <c r="CQ115" i="3"/>
  <c r="CR115" i="3"/>
  <c r="BB123" i="6"/>
  <c r="BC123" i="6"/>
  <c r="CS150" i="6"/>
  <c r="CT150" i="6"/>
  <c r="CU150" i="6"/>
  <c r="BB175" i="3"/>
  <c r="BC175" i="3"/>
  <c r="BF175" i="3"/>
  <c r="BW44" i="6"/>
  <c r="BV44" i="6"/>
  <c r="CV302" i="4"/>
  <c r="CU302" i="4"/>
  <c r="BY170" i="5"/>
  <c r="BZ170" i="5"/>
  <c r="BR51" i="3"/>
  <c r="BU51" i="3"/>
  <c r="BX59" i="6"/>
  <c r="BY59" i="6"/>
  <c r="BZ59" i="6"/>
  <c r="DP320" i="4"/>
  <c r="CR175" i="3"/>
  <c r="CQ175" i="3"/>
  <c r="DT24" i="1"/>
  <c r="BB171" i="6"/>
  <c r="BC171" i="6"/>
  <c r="DP322" i="4"/>
  <c r="CV34" i="5"/>
  <c r="CU34" i="5"/>
  <c r="DP34" i="5"/>
  <c r="BW340" i="3"/>
  <c r="BV340" i="3"/>
  <c r="BE280" i="4"/>
  <c r="BF280" i="4"/>
  <c r="BG280" i="4"/>
  <c r="BD280" i="4"/>
  <c r="CA138" i="4"/>
  <c r="CC138" i="4"/>
  <c r="CD138" i="4"/>
  <c r="CB138" i="4"/>
  <c r="CB308" i="4"/>
  <c r="CA308" i="4"/>
  <c r="CC308" i="4"/>
  <c r="CD308" i="4"/>
  <c r="BY241" i="4"/>
  <c r="BZ241" i="4"/>
  <c r="BB98" i="6"/>
  <c r="BC98" i="6"/>
  <c r="DS100" i="5"/>
  <c r="BF205" i="4"/>
  <c r="BG205" i="4"/>
  <c r="BD205" i="4"/>
  <c r="BE205" i="4"/>
  <c r="CV137" i="4"/>
  <c r="CU137" i="4"/>
  <c r="BF310" i="4"/>
  <c r="BG310" i="4"/>
  <c r="BD310" i="4"/>
  <c r="BE310" i="4"/>
  <c r="BP11" i="3"/>
  <c r="CV269" i="4"/>
  <c r="CU269" i="4"/>
  <c r="BE201" i="4"/>
  <c r="BF201" i="4"/>
  <c r="BG201" i="4"/>
  <c r="BD201" i="4"/>
  <c r="BC134" i="3"/>
  <c r="BF134" i="3"/>
  <c r="BB134" i="3"/>
  <c r="DB33" i="1"/>
  <c r="DC33" i="1"/>
  <c r="CZ33" i="1"/>
  <c r="DA33" i="1"/>
  <c r="CA149" i="4"/>
  <c r="CC149" i="4"/>
  <c r="CD149" i="4"/>
  <c r="CB149" i="4"/>
  <c r="CA5" i="2"/>
  <c r="BZ5" i="2"/>
  <c r="BB256" i="3"/>
  <c r="BC256" i="3"/>
  <c r="BF256" i="3"/>
  <c r="BR315" i="3"/>
  <c r="BU315" i="3"/>
  <c r="CB312" i="4"/>
  <c r="CA312" i="4"/>
  <c r="CC312" i="4"/>
  <c r="CD312" i="4"/>
  <c r="BF30" i="1"/>
  <c r="BG30" i="1"/>
  <c r="BH30" i="1"/>
  <c r="BI30" i="1"/>
  <c r="CB303" i="4"/>
  <c r="BR209" i="3"/>
  <c r="BU209" i="3"/>
  <c r="DP59" i="4"/>
  <c r="BE79" i="4"/>
  <c r="BD79" i="4"/>
  <c r="BF79" i="4"/>
  <c r="BG79" i="4"/>
  <c r="BP146" i="3"/>
  <c r="BZ130" i="5"/>
  <c r="BY130" i="5"/>
  <c r="DS198" i="5"/>
  <c r="BW34" i="3"/>
  <c r="BV34" i="3"/>
  <c r="CD43" i="3"/>
  <c r="CJ43" i="3"/>
  <c r="CL43" i="3"/>
  <c r="CM43" i="3"/>
  <c r="CP43" i="3"/>
  <c r="CD251" i="3"/>
  <c r="CJ251" i="3"/>
  <c r="CL251" i="3"/>
  <c r="CP251" i="3"/>
  <c r="BZ170" i="4"/>
  <c r="BY170" i="4"/>
  <c r="BE35" i="1"/>
  <c r="BD35" i="1"/>
  <c r="BY323" i="4"/>
  <c r="BZ323" i="4"/>
  <c r="DQ40" i="1"/>
  <c r="CR19" i="3"/>
  <c r="CQ19" i="3"/>
  <c r="CV246" i="5"/>
  <c r="CU246" i="5"/>
  <c r="BE27" i="2"/>
  <c r="BG27" i="2"/>
  <c r="BH27" i="2"/>
  <c r="BF27" i="2"/>
  <c r="BE179" i="4"/>
  <c r="BD179" i="4"/>
  <c r="BF179" i="4"/>
  <c r="BG179" i="4"/>
  <c r="BY330" i="4"/>
  <c r="BZ330" i="4"/>
  <c r="CT67" i="6"/>
  <c r="CU67" i="6"/>
  <c r="CS67" i="6"/>
  <c r="BX16" i="6"/>
  <c r="BY16" i="6"/>
  <c r="BZ16" i="6"/>
  <c r="BZ33" i="5"/>
  <c r="BY33" i="5"/>
  <c r="DP308" i="4"/>
  <c r="BW333" i="3"/>
  <c r="BV333" i="3"/>
  <c r="CD339" i="3"/>
  <c r="CJ339" i="3"/>
  <c r="CL339" i="3"/>
  <c r="CP339" i="3"/>
  <c r="CR84" i="3"/>
  <c r="CQ84" i="3"/>
  <c r="BB16" i="3"/>
  <c r="BC16" i="3"/>
  <c r="BF16" i="3"/>
  <c r="BY320" i="4"/>
  <c r="BZ320" i="4"/>
  <c r="BB269" i="3"/>
  <c r="BC269" i="3"/>
  <c r="BF269" i="3"/>
  <c r="CA22" i="5"/>
  <c r="CC22" i="5"/>
  <c r="CD22" i="5"/>
  <c r="CB22" i="5"/>
  <c r="CA13" i="1"/>
  <c r="BZ13" i="1"/>
  <c r="CU241" i="4"/>
  <c r="CV241" i="4"/>
  <c r="DS326" i="4"/>
  <c r="CW149" i="4"/>
  <c r="CY149" i="4"/>
  <c r="DB149" i="4"/>
  <c r="CX149" i="4"/>
  <c r="BF279" i="4"/>
  <c r="BG279" i="4"/>
  <c r="BE279" i="4"/>
  <c r="BD279" i="4"/>
  <c r="BF253" i="4"/>
  <c r="BG253" i="4"/>
  <c r="BE253" i="4"/>
  <c r="BD253" i="4"/>
  <c r="DS270" i="4"/>
  <c r="BF163" i="4"/>
  <c r="BG163" i="4"/>
  <c r="BD163" i="4"/>
  <c r="BE163" i="4"/>
  <c r="CV314" i="4"/>
  <c r="CU314" i="4"/>
  <c r="BY186" i="5"/>
  <c r="BZ186" i="5"/>
  <c r="CV268" i="4"/>
  <c r="CU268" i="4"/>
  <c r="BY214" i="5"/>
  <c r="BZ214" i="5"/>
  <c r="BW93" i="3"/>
  <c r="BV93" i="3"/>
  <c r="CV296" i="4"/>
  <c r="CU296" i="4"/>
  <c r="BE107" i="4"/>
  <c r="BF107" i="4"/>
  <c r="BG107" i="4"/>
  <c r="BD107" i="4"/>
  <c r="CV9" i="2"/>
  <c r="CW9" i="2"/>
  <c r="BR233" i="3"/>
  <c r="BU233" i="3"/>
  <c r="BZ135" i="5"/>
  <c r="BY135" i="5"/>
  <c r="CU304" i="4"/>
  <c r="CV304" i="4"/>
  <c r="BD118" i="5"/>
  <c r="BE118" i="5"/>
  <c r="BF118" i="5"/>
  <c r="BG118" i="5"/>
  <c r="BY123" i="5"/>
  <c r="BZ123" i="5"/>
  <c r="CR340" i="3"/>
  <c r="CQ340" i="3"/>
  <c r="CV319" i="4"/>
  <c r="CU319" i="4"/>
  <c r="DT39" i="1"/>
  <c r="BP264" i="3"/>
  <c r="CS31" i="6"/>
  <c r="CT31" i="6"/>
  <c r="CU31" i="6"/>
  <c r="DS334" i="4"/>
  <c r="CU202" i="5"/>
  <c r="CV202" i="5"/>
  <c r="BF106" i="4"/>
  <c r="BG106" i="4"/>
  <c r="BD106" i="4"/>
  <c r="BE106" i="4"/>
  <c r="CB220" i="5"/>
  <c r="CC220" i="5"/>
  <c r="CD220" i="5"/>
  <c r="CA220" i="5"/>
  <c r="CV95" i="4"/>
  <c r="CU95" i="4"/>
  <c r="CT92" i="6"/>
  <c r="CU92" i="6"/>
  <c r="CS92" i="6"/>
  <c r="DS126" i="5"/>
  <c r="BC169" i="6"/>
  <c r="BB169" i="6"/>
  <c r="BU97" i="3"/>
  <c r="BR97" i="3"/>
  <c r="CX22" i="5"/>
  <c r="CY22" i="5"/>
  <c r="DB22" i="5"/>
  <c r="CW22" i="5"/>
  <c r="BE13" i="1"/>
  <c r="BD13" i="1"/>
  <c r="DP106" i="4"/>
  <c r="BB145" i="6"/>
  <c r="BC145" i="6"/>
  <c r="CU123" i="5"/>
  <c r="CV123" i="5"/>
  <c r="CP209" i="3"/>
  <c r="CD209" i="3"/>
  <c r="CJ209" i="3"/>
  <c r="CL209" i="3"/>
  <c r="BU24" i="3"/>
  <c r="BR24" i="3"/>
  <c r="BA130" i="3"/>
  <c r="AZ130" i="3"/>
  <c r="BW161" i="3"/>
  <c r="BV161" i="3"/>
  <c r="BD19" i="4"/>
  <c r="BF19" i="4"/>
  <c r="BG19" i="4"/>
  <c r="BE19" i="4"/>
  <c r="DP234" i="5"/>
  <c r="BD87" i="6"/>
  <c r="BE87" i="6"/>
  <c r="BF87" i="6"/>
  <c r="BB215" i="3"/>
  <c r="BC215" i="3"/>
  <c r="BF215" i="3"/>
  <c r="BR339" i="3"/>
  <c r="BU339" i="3"/>
  <c r="BZ30" i="1"/>
  <c r="CA30" i="1"/>
  <c r="DP241" i="4"/>
  <c r="DS139" i="5"/>
  <c r="BW26" i="6"/>
  <c r="BV26" i="6"/>
  <c r="BP341" i="3"/>
  <c r="CQ268" i="3"/>
  <c r="CR268" i="3"/>
  <c r="BE277" i="4"/>
  <c r="BD277" i="4"/>
  <c r="BF277" i="4"/>
  <c r="BG277" i="4"/>
  <c r="CA94" i="5"/>
  <c r="CC94" i="5"/>
  <c r="CD94" i="5"/>
  <c r="CB94" i="5"/>
  <c r="CA188" i="5"/>
  <c r="CC188" i="5"/>
  <c r="CD188" i="5"/>
  <c r="CB188" i="5"/>
  <c r="CD100" i="3"/>
  <c r="CJ100" i="3"/>
  <c r="CL100" i="3"/>
  <c r="CP100" i="3"/>
  <c r="DP310" i="4"/>
  <c r="BR205" i="3"/>
  <c r="BU205" i="3"/>
  <c r="DT36" i="1"/>
  <c r="BB28" i="3"/>
  <c r="BC28" i="3"/>
  <c r="BF28" i="3"/>
  <c r="AZ155" i="3"/>
  <c r="BA155" i="3"/>
  <c r="BE32" i="5"/>
  <c r="BD32" i="5"/>
  <c r="BF32" i="5"/>
  <c r="BG32" i="5"/>
  <c r="BJ85" i="3"/>
  <c r="BP85" i="3"/>
  <c r="CR17" i="3"/>
  <c r="CQ17" i="3"/>
  <c r="BB327" i="3"/>
  <c r="BC327" i="3"/>
  <c r="BF327" i="3"/>
  <c r="BC125" i="6"/>
  <c r="BB125" i="6"/>
  <c r="BW215" i="3"/>
  <c r="BV215" i="3"/>
  <c r="BV180" i="6"/>
  <c r="BW180" i="6"/>
  <c r="CT158" i="6"/>
  <c r="CU158" i="6"/>
  <c r="CS158" i="6"/>
  <c r="BC39" i="6"/>
  <c r="BB39" i="6"/>
  <c r="BV268" i="3"/>
  <c r="BW268" i="3"/>
  <c r="BZ314" i="4"/>
  <c r="BY314" i="4"/>
  <c r="CQ225" i="3"/>
  <c r="CR225" i="3"/>
  <c r="AZ249" i="3"/>
  <c r="BA249" i="3"/>
  <c r="DS93" i="4"/>
  <c r="CC17" i="5"/>
  <c r="CD17" i="5"/>
  <c r="CB17" i="5"/>
  <c r="CA17" i="5"/>
  <c r="CD170" i="3"/>
  <c r="CJ170" i="3"/>
  <c r="CL170" i="3"/>
  <c r="CM170" i="3"/>
  <c r="CP170" i="3"/>
  <c r="DS311" i="4"/>
  <c r="BE99" i="6"/>
  <c r="BF99" i="6"/>
  <c r="BD99" i="6"/>
  <c r="CS158" i="3"/>
  <c r="CT158" i="3"/>
  <c r="CU158" i="3"/>
  <c r="DT26" i="1"/>
  <c r="BF324" i="4"/>
  <c r="BG324" i="4"/>
  <c r="BD324" i="4"/>
  <c r="BE324" i="4"/>
  <c r="CU170" i="5"/>
  <c r="CV170" i="5"/>
  <c r="BE8" i="5"/>
  <c r="BD8" i="5"/>
  <c r="BF8" i="5"/>
  <c r="BG8" i="5"/>
  <c r="DQ30" i="1"/>
  <c r="DS307" i="4"/>
  <c r="CY97" i="5"/>
  <c r="DB97" i="5"/>
  <c r="CX97" i="5"/>
  <c r="CW97" i="5"/>
  <c r="BV53" i="3"/>
  <c r="BW53" i="3"/>
  <c r="BB116" i="3"/>
  <c r="BC116" i="3"/>
  <c r="BF116" i="3"/>
  <c r="CQ34" i="3"/>
  <c r="CR34" i="3"/>
  <c r="DB14" i="1"/>
  <c r="DC14" i="1"/>
  <c r="CZ14" i="1"/>
  <c r="DA14" i="1"/>
  <c r="DP325" i="4"/>
  <c r="DP139" i="4"/>
  <c r="CA7" i="1"/>
  <c r="BZ7" i="1"/>
  <c r="BE23" i="1"/>
  <c r="BD23" i="1"/>
  <c r="CU271" i="4"/>
  <c r="CV271" i="4"/>
  <c r="BE138" i="4"/>
  <c r="BD138" i="4"/>
  <c r="BF138" i="4"/>
  <c r="BG138" i="4"/>
  <c r="BE97" i="6"/>
  <c r="BF97" i="6"/>
  <c r="BD97" i="6"/>
  <c r="DP303" i="4"/>
  <c r="CV147" i="4"/>
  <c r="CU147" i="4"/>
  <c r="DP98" i="5"/>
  <c r="CQ215" i="3"/>
  <c r="CR215" i="3"/>
  <c r="BY83" i="4"/>
  <c r="BZ83" i="4"/>
  <c r="BE24" i="1"/>
  <c r="BD24" i="1"/>
  <c r="BE42" i="5"/>
  <c r="BF42" i="5"/>
  <c r="BG42" i="5"/>
  <c r="BD42" i="5"/>
  <c r="BP130" i="3"/>
  <c r="BW125" i="6"/>
  <c r="BV125" i="6"/>
  <c r="BC61" i="3"/>
  <c r="BF61" i="3"/>
  <c r="BB61" i="3"/>
  <c r="DQ18" i="1"/>
  <c r="DT19" i="1"/>
  <c r="CP102" i="3"/>
  <c r="CD102" i="3"/>
  <c r="CJ102" i="3"/>
  <c r="CL102" i="3"/>
  <c r="CM102" i="3"/>
  <c r="CS196" i="6"/>
  <c r="CT196" i="6"/>
  <c r="CU196" i="6"/>
  <c r="CQ104" i="3"/>
  <c r="CR104" i="3"/>
  <c r="CA4" i="1"/>
  <c r="BZ4" i="1"/>
  <c r="BF33" i="5"/>
  <c r="BG33" i="5"/>
  <c r="BD33" i="5"/>
  <c r="BE33" i="5"/>
  <c r="BE170" i="6"/>
  <c r="BF170" i="6"/>
  <c r="BD170" i="6"/>
  <c r="DQ31" i="1"/>
  <c r="BC35" i="6"/>
  <c r="BB35" i="6"/>
  <c r="DB11" i="1"/>
  <c r="DC11" i="1"/>
  <c r="CZ11" i="1"/>
  <c r="DA11" i="1"/>
  <c r="DS285" i="4"/>
  <c r="BE305" i="4"/>
  <c r="BF305" i="4"/>
  <c r="BG305" i="4"/>
  <c r="BD305" i="4"/>
  <c r="DP160" i="5"/>
  <c r="CA34" i="1"/>
  <c r="BZ34" i="1"/>
  <c r="DS265" i="4"/>
  <c r="BA149" i="3"/>
  <c r="AZ149" i="3"/>
  <c r="BB102" i="6"/>
  <c r="BC102" i="6"/>
  <c r="CP146" i="3"/>
  <c r="CD146" i="3"/>
  <c r="CJ146" i="3"/>
  <c r="CL146" i="3"/>
  <c r="BJ43" i="3"/>
  <c r="BP43" i="3"/>
  <c r="CA25" i="4"/>
  <c r="CC25" i="4"/>
  <c r="CD25" i="4"/>
  <c r="CB25" i="4"/>
  <c r="CR18" i="3"/>
  <c r="CQ18" i="3"/>
  <c r="CU170" i="4"/>
  <c r="CV170" i="4"/>
  <c r="BF106" i="5"/>
  <c r="BG106" i="5"/>
  <c r="BE106" i="5"/>
  <c r="BD106" i="5"/>
  <c r="CZ34" i="1"/>
  <c r="DA34" i="1"/>
  <c r="DB34" i="1"/>
  <c r="DC34" i="1"/>
  <c r="BU221" i="3"/>
  <c r="BR221" i="3"/>
  <c r="CB285" i="4"/>
  <c r="CC285" i="4"/>
  <c r="CD285" i="4"/>
  <c r="CA285" i="4"/>
  <c r="BB129" i="6"/>
  <c r="BC129" i="6"/>
  <c r="BJ86" i="3"/>
  <c r="BP86" i="3"/>
  <c r="DQ44" i="1"/>
  <c r="DS230" i="4"/>
  <c r="CQ191" i="3"/>
  <c r="CR191" i="3"/>
  <c r="CR93" i="3"/>
  <c r="CQ93" i="3"/>
  <c r="BE51" i="4"/>
  <c r="BD51" i="4"/>
  <c r="BF51" i="4"/>
  <c r="BG51" i="4"/>
  <c r="CU275" i="4"/>
  <c r="CV275" i="4"/>
  <c r="CS91" i="6"/>
  <c r="CT91" i="6"/>
  <c r="CU91" i="6"/>
  <c r="BE24" i="5"/>
  <c r="BF24" i="5"/>
  <c r="BG24" i="5"/>
  <c r="BD24" i="5"/>
  <c r="CT71" i="6"/>
  <c r="CU71" i="6"/>
  <c r="CS71" i="6"/>
  <c r="BW161" i="6"/>
  <c r="BV161" i="6"/>
  <c r="BW62" i="6"/>
  <c r="BV62" i="6"/>
  <c r="BD321" i="4"/>
  <c r="BF321" i="4"/>
  <c r="BG321" i="4"/>
  <c r="BE321" i="4"/>
  <c r="CS65" i="3"/>
  <c r="CT65" i="3"/>
  <c r="CU65" i="3"/>
  <c r="BE18" i="1"/>
  <c r="BD18" i="1"/>
  <c r="CU130" i="5"/>
  <c r="CV130" i="5"/>
  <c r="BU57" i="3"/>
  <c r="BR57" i="3"/>
  <c r="CV105" i="4"/>
  <c r="CU105" i="4"/>
  <c r="BZ272" i="4"/>
  <c r="BY272" i="4"/>
  <c r="BC308" i="3"/>
  <c r="BF308" i="3"/>
  <c r="BB308" i="3"/>
  <c r="CU106" i="4"/>
  <c r="CV106" i="4"/>
  <c r="BZ326" i="4"/>
  <c r="BY326" i="4"/>
  <c r="BC163" i="6"/>
  <c r="BB163" i="6"/>
  <c r="BF40" i="5"/>
  <c r="BG40" i="5"/>
  <c r="BD40" i="5"/>
  <c r="BE40" i="5"/>
  <c r="BU299" i="3"/>
  <c r="BR299" i="3"/>
  <c r="CA34" i="5"/>
  <c r="CC34" i="5"/>
  <c r="CD34" i="5"/>
  <c r="CB34" i="5"/>
  <c r="CD179" i="3"/>
  <c r="CJ179" i="3"/>
  <c r="CL179" i="3"/>
  <c r="CP179" i="3"/>
  <c r="BC129" i="3"/>
  <c r="BF129" i="3"/>
  <c r="BB129" i="3"/>
  <c r="CQ53" i="3"/>
  <c r="CR53" i="3"/>
  <c r="BX59" i="3"/>
  <c r="BY59" i="3"/>
  <c r="BZ59" i="3"/>
  <c r="CX17" i="5"/>
  <c r="CY17" i="5"/>
  <c r="DB17" i="5"/>
  <c r="CW17" i="5"/>
  <c r="CU122" i="5"/>
  <c r="CV122" i="5"/>
  <c r="BA323" i="3"/>
  <c r="AZ323" i="3"/>
  <c r="CU135" i="5"/>
  <c r="CV135" i="5"/>
  <c r="BD292" i="4"/>
  <c r="BF292" i="4"/>
  <c r="BG292" i="4"/>
  <c r="BE292" i="4"/>
  <c r="AZ309" i="3"/>
  <c r="BA309" i="3"/>
  <c r="BA102" i="3"/>
  <c r="AZ102" i="3"/>
  <c r="AZ143" i="3"/>
  <c r="BA143" i="3"/>
  <c r="CV281" i="4"/>
  <c r="CU281" i="4"/>
  <c r="BV145" i="6"/>
  <c r="BW145" i="6"/>
  <c r="BZ215" i="4"/>
  <c r="BY215" i="4"/>
  <c r="CU334" i="4"/>
  <c r="CV334" i="4"/>
  <c r="BC333" i="3"/>
  <c r="BF333" i="3"/>
  <c r="BB333" i="3"/>
  <c r="BD212" i="4"/>
  <c r="BF212" i="4"/>
  <c r="BG212" i="4"/>
  <c r="BE212" i="4"/>
  <c r="CT189" i="6"/>
  <c r="CU189" i="6"/>
  <c r="CS189" i="6"/>
  <c r="DQ42" i="1"/>
  <c r="BX67" i="3"/>
  <c r="BY67" i="3"/>
  <c r="BZ67" i="3"/>
  <c r="BG31" i="1"/>
  <c r="BH31" i="1"/>
  <c r="BI31" i="1"/>
  <c r="BF31" i="1"/>
  <c r="BF6" i="5"/>
  <c r="BG6" i="5"/>
  <c r="BD6" i="5"/>
  <c r="BE6" i="5"/>
  <c r="DP246" i="5"/>
  <c r="CS151" i="6"/>
  <c r="CT151" i="6"/>
  <c r="CU151" i="6"/>
  <c r="BF134" i="5"/>
  <c r="BG134" i="5"/>
  <c r="BE134" i="5"/>
  <c r="BD134" i="5"/>
  <c r="BR310" i="3"/>
  <c r="BU310" i="3"/>
  <c r="BD34" i="1"/>
  <c r="BE34" i="1"/>
  <c r="BE208" i="4"/>
  <c r="BF208" i="4"/>
  <c r="BG208" i="4"/>
  <c r="BD208" i="4"/>
  <c r="AZ57" i="3"/>
  <c r="BA57" i="3"/>
  <c r="BY271" i="4"/>
  <c r="BZ271" i="4"/>
  <c r="BV189" i="6"/>
  <c r="BW189" i="6"/>
  <c r="DP95" i="4"/>
  <c r="BY135" i="4"/>
  <c r="BZ135" i="4"/>
  <c r="CV83" i="4"/>
  <c r="CU83" i="4"/>
  <c r="AZ221" i="3"/>
  <c r="BA221" i="3"/>
  <c r="CD309" i="3"/>
  <c r="CJ309" i="3"/>
  <c r="CL309" i="3"/>
  <c r="CP309" i="3"/>
  <c r="CU12" i="5"/>
  <c r="CV12" i="5"/>
  <c r="CC137" i="4"/>
  <c r="CD137" i="4"/>
  <c r="CB137" i="4"/>
  <c r="CA137" i="4"/>
  <c r="CS281" i="3"/>
  <c r="CT281" i="3"/>
  <c r="CU281" i="3"/>
  <c r="CS26" i="6"/>
  <c r="CT26" i="6"/>
  <c r="CU26" i="6"/>
  <c r="CY109" i="5"/>
  <c r="DB109" i="5"/>
  <c r="CW109" i="5"/>
  <c r="CX109" i="5"/>
  <c r="BE130" i="6"/>
  <c r="BF130" i="6"/>
  <c r="BD130" i="6"/>
  <c r="CU223" i="4"/>
  <c r="CV223" i="4"/>
  <c r="DS294" i="4"/>
  <c r="AZ339" i="3"/>
  <c r="BA339" i="3"/>
  <c r="BY328" i="4"/>
  <c r="BZ328" i="4"/>
  <c r="BP251" i="3"/>
  <c r="BE204" i="4"/>
  <c r="BF204" i="4"/>
  <c r="BG204" i="4"/>
  <c r="BD204" i="4"/>
  <c r="BF225" i="4"/>
  <c r="BG225" i="4"/>
  <c r="BD225" i="4"/>
  <c r="BE225" i="4"/>
  <c r="CV332" i="4"/>
  <c r="CU332" i="4"/>
  <c r="CT47" i="6"/>
  <c r="CU47" i="6"/>
  <c r="CS47" i="6"/>
  <c r="DS94" i="5"/>
  <c r="DT9" i="1"/>
  <c r="CQ246" i="3"/>
  <c r="CR246" i="3"/>
  <c r="BC180" i="6"/>
  <c r="BB180" i="6"/>
  <c r="BZ33" i="1"/>
  <c r="CA33" i="1"/>
  <c r="BD146" i="6"/>
  <c r="BE146" i="6"/>
  <c r="BF146" i="6"/>
  <c r="DP268" i="4"/>
  <c r="CS110" i="6"/>
  <c r="CT110" i="6"/>
  <c r="CU110" i="6"/>
  <c r="CV282" i="4"/>
  <c r="CU282" i="4"/>
  <c r="BZ311" i="4"/>
  <c r="BY311" i="4"/>
  <c r="BD22" i="1"/>
  <c r="BE22" i="1"/>
  <c r="CU176" i="5"/>
  <c r="CV176" i="5"/>
  <c r="CV240" i="5"/>
  <c r="CU240" i="5"/>
  <c r="BU163" i="3"/>
  <c r="BR163" i="3"/>
  <c r="BY54" i="6"/>
  <c r="BZ54" i="6"/>
  <c r="BX54" i="6"/>
  <c r="CU166" i="5"/>
  <c r="CV166" i="5"/>
  <c r="BC204" i="3"/>
  <c r="BF204" i="3"/>
  <c r="BB204" i="3"/>
  <c r="DS65" i="5"/>
  <c r="DT32" i="1"/>
  <c r="DS302" i="4"/>
  <c r="CU255" i="4"/>
  <c r="CV255" i="4"/>
  <c r="BW207" i="3"/>
  <c r="BV207" i="3"/>
  <c r="DA44" i="1"/>
  <c r="DB44" i="1"/>
  <c r="DC44" i="1"/>
  <c r="CZ44" i="1"/>
  <c r="BZ147" i="4"/>
  <c r="BY147" i="4"/>
  <c r="CQ327" i="3"/>
  <c r="CR327" i="3"/>
  <c r="CR134" i="3"/>
  <c r="CQ134" i="3"/>
  <c r="CA31" i="1"/>
  <c r="BZ31" i="1"/>
  <c r="CU322" i="4"/>
  <c r="CV322" i="4"/>
  <c r="BY304" i="4"/>
  <c r="BZ304" i="4"/>
  <c r="CT98" i="6"/>
  <c r="CU98" i="6"/>
  <c r="CS98" i="6"/>
  <c r="BU309" i="3"/>
  <c r="BR309" i="3"/>
  <c r="CR61" i="3"/>
  <c r="CQ61" i="3"/>
  <c r="BY276" i="4"/>
  <c r="BZ276" i="4"/>
  <c r="BW57" i="6"/>
  <c r="BV57" i="6"/>
  <c r="CT80" i="6"/>
  <c r="CU80" i="6"/>
  <c r="CS80" i="6"/>
  <c r="DA13" i="1"/>
  <c r="DB13" i="1"/>
  <c r="DC13" i="1"/>
  <c r="CZ13" i="1"/>
  <c r="CB182" i="5"/>
  <c r="CA182" i="5"/>
  <c r="CC182" i="5"/>
  <c r="CD182" i="5"/>
  <c r="CW251" i="4"/>
  <c r="CX251" i="4"/>
  <c r="CY251" i="4"/>
  <c r="DB251" i="4"/>
  <c r="DP25" i="4"/>
  <c r="CS171" i="6"/>
  <c r="CT171" i="6"/>
  <c r="CU171" i="6"/>
  <c r="DS66" i="5"/>
  <c r="CU100" i="5"/>
  <c r="CV100" i="5"/>
  <c r="CV237" i="4"/>
  <c r="CU237" i="4"/>
  <c r="BY122" i="5"/>
  <c r="BZ122" i="5"/>
  <c r="CB48" i="5"/>
  <c r="CC48" i="5"/>
  <c r="CD48" i="5"/>
  <c r="CA48" i="5"/>
  <c r="DS288" i="4"/>
  <c r="BE123" i="5"/>
  <c r="BD123" i="5"/>
  <c r="BF123" i="5"/>
  <c r="BG123" i="5"/>
  <c r="BD30" i="5"/>
  <c r="BF30" i="5"/>
  <c r="BG30" i="5"/>
  <c r="BE30" i="5"/>
  <c r="BZ12" i="1"/>
  <c r="CA12" i="1"/>
  <c r="BW19" i="3"/>
  <c r="BV19" i="3"/>
  <c r="BY275" i="4"/>
  <c r="BZ275" i="4"/>
  <c r="CV150" i="5"/>
  <c r="CU150" i="5"/>
  <c r="BB43" i="3"/>
  <c r="BC43" i="3"/>
  <c r="BF43" i="3"/>
  <c r="CV139" i="4"/>
  <c r="CU139" i="4"/>
  <c r="CV291" i="4"/>
  <c r="CU291" i="4"/>
  <c r="BE284" i="4"/>
  <c r="BF284" i="4"/>
  <c r="BG284" i="4"/>
  <c r="BD284" i="4"/>
  <c r="CS170" i="6"/>
  <c r="CT170" i="6"/>
  <c r="CU170" i="6"/>
  <c r="BE297" i="4"/>
  <c r="BF297" i="4"/>
  <c r="BG297" i="4"/>
  <c r="BD297" i="4"/>
  <c r="CS162" i="6"/>
  <c r="CT162" i="6"/>
  <c r="CU162" i="6"/>
  <c r="CV114" i="5"/>
  <c r="CU114" i="5"/>
  <c r="BF9" i="1"/>
  <c r="BH9" i="1"/>
  <c r="BI9" i="1"/>
  <c r="BG9" i="1"/>
  <c r="CZ36" i="1"/>
  <c r="DB36" i="1"/>
  <c r="DC36" i="1"/>
  <c r="DA36" i="1"/>
  <c r="CD97" i="3"/>
  <c r="CJ97" i="3"/>
  <c r="CL97" i="3"/>
  <c r="CP97" i="3"/>
  <c r="BE27" i="4"/>
  <c r="BD27" i="4"/>
  <c r="BF27" i="4"/>
  <c r="BG27" i="4"/>
  <c r="CT8" i="6"/>
  <c r="CU8" i="6"/>
  <c r="CS8" i="6"/>
  <c r="BP209" i="3"/>
  <c r="CV102" i="5"/>
  <c r="CU102" i="5"/>
  <c r="CT11" i="6"/>
  <c r="CU11" i="6"/>
  <c r="CS11" i="6"/>
  <c r="CT287" i="3"/>
  <c r="CU287" i="3"/>
  <c r="CS287" i="3"/>
  <c r="CR164" i="3"/>
  <c r="CQ164" i="3"/>
  <c r="BR146" i="3"/>
  <c r="BU146" i="3"/>
  <c r="BV292" i="3"/>
  <c r="BW292" i="3"/>
  <c r="CW5" i="2"/>
  <c r="CV5" i="2"/>
  <c r="CQ269" i="3"/>
  <c r="CR269" i="3"/>
  <c r="BA30" i="3"/>
  <c r="AZ30" i="3"/>
  <c r="BZ157" i="4"/>
  <c r="BY157" i="4"/>
  <c r="CV142" i="5"/>
  <c r="CU142" i="5"/>
  <c r="BW164" i="3"/>
  <c r="BV164" i="3"/>
  <c r="BV227" i="3"/>
  <c r="BW227" i="3"/>
  <c r="DS122" i="5"/>
  <c r="CQ9" i="3"/>
  <c r="CR9" i="3"/>
  <c r="BX25" i="6"/>
  <c r="BY25" i="6"/>
  <c r="BZ25" i="6"/>
  <c r="BE16" i="1"/>
  <c r="BD16" i="1"/>
  <c r="DS135" i="5"/>
  <c r="CV185" i="5"/>
  <c r="CU185" i="5"/>
  <c r="BD19" i="1"/>
  <c r="BE19" i="1"/>
  <c r="CR325" i="3"/>
  <c r="CQ325" i="3"/>
  <c r="BD42" i="1"/>
  <c r="BE42" i="1"/>
  <c r="CS123" i="6"/>
  <c r="CT123" i="6"/>
  <c r="CU123" i="6"/>
  <c r="AZ315" i="3"/>
  <c r="BA315" i="3"/>
  <c r="DP171" i="4"/>
  <c r="CU308" i="4"/>
  <c r="CV308" i="4"/>
  <c r="CM339" i="3"/>
  <c r="CT112" i="6"/>
  <c r="CU112" i="6"/>
  <c r="CS112" i="6"/>
  <c r="DP170" i="5"/>
  <c r="CP299" i="3"/>
  <c r="CD299" i="3"/>
  <c r="CJ299" i="3"/>
  <c r="CL299" i="3"/>
  <c r="CM299" i="3"/>
  <c r="BF70" i="5"/>
  <c r="BG70" i="5"/>
  <c r="BD70" i="5"/>
  <c r="BE70" i="5"/>
  <c r="BA97" i="3"/>
  <c r="AZ97" i="3"/>
  <c r="CB11" i="5"/>
  <c r="CC11" i="5"/>
  <c r="CD11" i="5"/>
  <c r="CA11" i="5"/>
  <c r="BD21" i="1"/>
  <c r="BE21" i="1"/>
  <c r="AZ209" i="3"/>
  <c r="BA209" i="3"/>
  <c r="BA24" i="3"/>
  <c r="AZ24" i="3"/>
  <c r="CV326" i="4"/>
  <c r="CU326" i="4"/>
  <c r="BV115" i="3"/>
  <c r="BW115" i="3"/>
  <c r="DP291" i="4"/>
  <c r="CV197" i="4"/>
  <c r="CU197" i="4"/>
  <c r="BD286" i="4"/>
  <c r="BF286" i="4"/>
  <c r="BG286" i="4"/>
  <c r="BE286" i="4"/>
  <c r="BZ114" i="5"/>
  <c r="BY114" i="5"/>
  <c r="BP249" i="3"/>
  <c r="CR15" i="3"/>
  <c r="CQ15" i="3"/>
  <c r="BZ302" i="4"/>
  <c r="BY302" i="4"/>
  <c r="BZ306" i="4"/>
  <c r="BY306" i="4"/>
  <c r="BW149" i="6"/>
  <c r="BV149" i="6"/>
  <c r="DT9" i="2"/>
  <c r="CT73" i="3"/>
  <c r="CU73" i="3"/>
  <c r="CS73" i="3"/>
  <c r="DS135" i="4"/>
  <c r="BE43" i="1"/>
  <c r="BD43" i="1"/>
  <c r="DQ38" i="1"/>
  <c r="BD114" i="5"/>
  <c r="BE114" i="5"/>
  <c r="BF114" i="5"/>
  <c r="BG114" i="5"/>
  <c r="BB110" i="6"/>
  <c r="BC110" i="6"/>
  <c r="CS40" i="6"/>
  <c r="CT40" i="6"/>
  <c r="CU40" i="6"/>
  <c r="BR280" i="3"/>
  <c r="BU280" i="3"/>
  <c r="BZ39" i="1"/>
  <c r="CA39" i="1"/>
  <c r="BB225" i="3"/>
  <c r="BC225" i="3"/>
  <c r="BF225" i="3"/>
  <c r="BU264" i="3"/>
  <c r="BR264" i="3"/>
  <c r="BW308" i="3"/>
  <c r="BV308" i="3"/>
  <c r="BD16" i="6"/>
  <c r="BE16" i="6"/>
  <c r="BF16" i="6"/>
  <c r="DS107" i="4"/>
  <c r="BZ185" i="5"/>
  <c r="BY185" i="5"/>
  <c r="BV163" i="6"/>
  <c r="BW163" i="6"/>
  <c r="DP316" i="4"/>
  <c r="CT143" i="6"/>
  <c r="CU143" i="6"/>
  <c r="CS143" i="6"/>
  <c r="BB227" i="3"/>
  <c r="BC227" i="3"/>
  <c r="BF227" i="3"/>
  <c r="CV154" i="5"/>
  <c r="CU154" i="5"/>
  <c r="BZ296" i="4"/>
  <c r="BY296" i="4"/>
  <c r="DS306" i="4"/>
  <c r="BJ100" i="3"/>
  <c r="BP100" i="3"/>
  <c r="BD15" i="4"/>
  <c r="BF15" i="4"/>
  <c r="BG15" i="4"/>
  <c r="BE15" i="4"/>
  <c r="CU192" i="5"/>
  <c r="CV192" i="5"/>
  <c r="CQ334" i="3"/>
  <c r="CR334" i="3"/>
  <c r="BD8" i="1"/>
  <c r="BE8" i="1"/>
  <c r="CX9" i="5"/>
  <c r="CY9" i="5"/>
  <c r="DB9" i="5"/>
  <c r="CW9" i="5"/>
  <c r="BF139" i="4"/>
  <c r="BG139" i="4"/>
  <c r="BD139" i="4"/>
  <c r="BE139" i="4"/>
  <c r="BC26" i="6"/>
  <c r="BB26" i="6"/>
  <c r="DQ22" i="1"/>
  <c r="CS4" i="6"/>
  <c r="CT4" i="6"/>
  <c r="CU4" i="6"/>
  <c r="CM209" i="3"/>
  <c r="BJ24" i="3"/>
  <c r="BP24" i="3"/>
  <c r="BD54" i="6"/>
  <c r="BE54" i="6"/>
  <c r="BF54" i="6"/>
  <c r="CY19" i="5"/>
  <c r="DB19" i="5"/>
  <c r="CX19" i="5"/>
  <c r="CW19" i="5"/>
  <c r="BC334" i="3"/>
  <c r="BF334" i="3"/>
  <c r="BB334" i="3"/>
  <c r="BE162" i="6"/>
  <c r="BF162" i="6"/>
  <c r="BD162" i="6"/>
  <c r="BY169" i="4"/>
  <c r="BZ169" i="4"/>
  <c r="BE43" i="4"/>
  <c r="BF43" i="4"/>
  <c r="BG43" i="4"/>
  <c r="BD43" i="4"/>
  <c r="CR20" i="3"/>
  <c r="CQ20" i="3"/>
  <c r="BP339" i="3"/>
  <c r="DA39" i="1"/>
  <c r="DB39" i="1"/>
  <c r="DC39" i="1"/>
  <c r="CZ39" i="1"/>
  <c r="BU149" i="3"/>
  <c r="BR149" i="3"/>
  <c r="BE18" i="5"/>
  <c r="BF18" i="5"/>
  <c r="BG18" i="5"/>
  <c r="BD18" i="5"/>
  <c r="CV267" i="4"/>
  <c r="CU267" i="4"/>
  <c r="BU341" i="3"/>
  <c r="BR341" i="3"/>
  <c r="CD280" i="3"/>
  <c r="CJ280" i="3"/>
  <c r="CL280" i="3"/>
  <c r="CM280" i="3"/>
  <c r="CP280" i="3"/>
  <c r="BC205" i="3"/>
  <c r="BF205" i="3"/>
  <c r="BB205" i="3"/>
  <c r="DP202" i="5"/>
  <c r="CA268" i="4"/>
  <c r="CC268" i="4"/>
  <c r="CD268" i="4"/>
  <c r="CB268" i="4"/>
  <c r="CM100" i="3"/>
  <c r="BC157" i="6"/>
  <c r="BB157" i="6"/>
  <c r="BZ36" i="1"/>
  <c r="CA36" i="1"/>
  <c r="AZ163" i="3"/>
  <c r="BA163" i="3"/>
  <c r="CU218" i="5"/>
  <c r="CV218" i="5"/>
  <c r="BD26" i="1"/>
  <c r="BE26" i="1"/>
  <c r="BZ250" i="5"/>
  <c r="BY250" i="5"/>
  <c r="BE33" i="1"/>
  <c r="BD33" i="1"/>
  <c r="CT100" i="6"/>
  <c r="CU100" i="6"/>
  <c r="CS100" i="6"/>
  <c r="BY166" i="5"/>
  <c r="BZ166" i="5"/>
  <c r="BY298" i="4"/>
  <c r="BZ298" i="4"/>
  <c r="DP330" i="4"/>
  <c r="CR75" i="3"/>
  <c r="CQ75" i="3"/>
  <c r="BZ197" i="4"/>
  <c r="BY197" i="4"/>
  <c r="BP317" i="3"/>
  <c r="CV214" i="5"/>
  <c r="CU214" i="5"/>
  <c r="DP221" i="4"/>
  <c r="BE298" i="4"/>
  <c r="BD298" i="4"/>
  <c r="BF298" i="4"/>
  <c r="BG298" i="4"/>
  <c r="BY307" i="4"/>
  <c r="BZ307" i="4"/>
  <c r="BE193" i="4"/>
  <c r="BF193" i="4"/>
  <c r="BG193" i="4"/>
  <c r="BD193" i="4"/>
  <c r="BX97" i="6"/>
  <c r="BY97" i="6"/>
  <c r="BZ97" i="6"/>
  <c r="BY263" i="4"/>
  <c r="BZ263" i="4"/>
  <c r="DP186" i="5"/>
  <c r="BC164" i="3"/>
  <c r="BF164" i="3"/>
  <c r="BB164" i="3"/>
  <c r="BZ171" i="4"/>
  <c r="BY171" i="4"/>
  <c r="CV311" i="4"/>
  <c r="CU311" i="4"/>
  <c r="DP116" i="5"/>
  <c r="CU138" i="4"/>
  <c r="CV138" i="4"/>
  <c r="BZ316" i="4"/>
  <c r="BY316" i="4"/>
  <c r="CC239" i="5"/>
  <c r="CD239" i="5"/>
  <c r="CA239" i="5"/>
  <c r="CB239" i="5"/>
  <c r="CT134" i="6"/>
  <c r="CU134" i="6"/>
  <c r="CS134" i="6"/>
  <c r="CT15" i="6"/>
  <c r="CU15" i="6"/>
  <c r="CS15" i="6"/>
  <c r="AZ51" i="3"/>
  <c r="BA51" i="3"/>
  <c r="CR207" i="3"/>
  <c r="CQ207" i="3"/>
  <c r="DP131" i="4"/>
  <c r="DS107" i="5"/>
  <c r="CD323" i="3"/>
  <c r="CJ323" i="3"/>
  <c r="CL323" i="3"/>
  <c r="CM323" i="3"/>
  <c r="CP323" i="3"/>
  <c r="BY66" i="5"/>
  <c r="BZ66" i="5"/>
  <c r="BW134" i="3"/>
  <c r="BV134" i="3"/>
  <c r="BW109" i="6"/>
  <c r="BV109" i="6"/>
  <c r="DS284" i="4"/>
  <c r="BW75" i="3"/>
  <c r="BV75" i="3"/>
  <c r="DQ7" i="1"/>
  <c r="DS215" i="4"/>
  <c r="CV272" i="4"/>
  <c r="CU272" i="4"/>
  <c r="CP57" i="3"/>
  <c r="CD57" i="3"/>
  <c r="CJ57" i="3"/>
  <c r="CL57" i="3"/>
  <c r="CM57" i="3"/>
  <c r="BE60" i="4"/>
  <c r="BD60" i="4"/>
  <c r="BF60" i="4"/>
  <c r="BG60" i="4"/>
  <c r="DS250" i="5"/>
  <c r="BB17" i="3"/>
  <c r="BC17" i="3"/>
  <c r="BF17" i="3"/>
  <c r="BW133" i="3"/>
  <c r="BV133" i="3"/>
  <c r="BJ98" i="3"/>
  <c r="BP98" i="3"/>
  <c r="CQ161" i="3"/>
  <c r="CR161" i="3"/>
  <c r="CA8" i="1"/>
  <c r="BZ8" i="1"/>
  <c r="BV175" i="3"/>
  <c r="BW175" i="3"/>
  <c r="BF103" i="4"/>
  <c r="BG103" i="4"/>
  <c r="BD103" i="4"/>
  <c r="BE103" i="4"/>
  <c r="BF237" i="4"/>
  <c r="BG237" i="4"/>
  <c r="BD237" i="4"/>
  <c r="BE237" i="4"/>
  <c r="CU263" i="4"/>
  <c r="CV263" i="4"/>
  <c r="BA331" i="3"/>
  <c r="AZ331" i="3"/>
  <c r="BD215" i="4"/>
  <c r="BF215" i="4"/>
  <c r="BG215" i="4"/>
  <c r="BE215" i="4"/>
  <c r="CT95" i="6"/>
  <c r="CU95" i="6"/>
  <c r="CS95" i="6"/>
  <c r="BR199" i="3"/>
  <c r="BU199" i="3"/>
  <c r="BD65" i="5"/>
  <c r="BF65" i="5"/>
  <c r="BG65" i="5"/>
  <c r="BE65" i="5"/>
  <c r="CZ12" i="1"/>
  <c r="DA12" i="1"/>
  <c r="DB12" i="1"/>
  <c r="DC12" i="1"/>
  <c r="BZ19" i="1"/>
  <c r="CA19" i="1"/>
  <c r="CC251" i="4"/>
  <c r="CD251" i="4"/>
  <c r="CA251" i="4"/>
  <c r="CB251" i="4"/>
  <c r="BB141" i="6"/>
  <c r="BC141" i="6"/>
  <c r="BW84" i="3"/>
  <c r="BV84" i="3"/>
  <c r="DT4" i="1"/>
  <c r="BF221" i="4"/>
  <c r="BG221" i="4"/>
  <c r="BD221" i="4"/>
  <c r="BE221" i="4"/>
  <c r="CD143" i="3"/>
  <c r="CJ143" i="3"/>
  <c r="CL143" i="3"/>
  <c r="CM143" i="3"/>
  <c r="CP143" i="3"/>
  <c r="BZ269" i="4"/>
  <c r="BY269" i="4"/>
  <c r="DS83" i="4"/>
  <c r="CT27" i="6"/>
  <c r="CU27" i="6"/>
  <c r="CS27" i="6"/>
  <c r="CU285" i="4"/>
  <c r="CV285" i="4"/>
  <c r="DP275" i="4"/>
  <c r="BZ176" i="5"/>
  <c r="BY176" i="5"/>
  <c r="CM309" i="3"/>
  <c r="DT34" i="1"/>
  <c r="BV117" i="6"/>
  <c r="BW117" i="6"/>
  <c r="DS12" i="5"/>
  <c r="CC281" i="4"/>
  <c r="CD281" i="4"/>
  <c r="CA281" i="4"/>
  <c r="CB281" i="4"/>
  <c r="CV169" i="4"/>
  <c r="CU169" i="4"/>
  <c r="BC190" i="6"/>
  <c r="BB190" i="6"/>
  <c r="BF239" i="4"/>
  <c r="BG239" i="4"/>
  <c r="BD239" i="4"/>
  <c r="BE239" i="4"/>
  <c r="CS126" i="6"/>
  <c r="CT126" i="6"/>
  <c r="CU126" i="6"/>
  <c r="BB44" i="6"/>
  <c r="BC44" i="6"/>
  <c r="BV92" i="3"/>
  <c r="BW92" i="3"/>
  <c r="BU86" i="3"/>
  <c r="BR86" i="3"/>
  <c r="CX220" i="5"/>
  <c r="CW220" i="5"/>
  <c r="CY220" i="5"/>
  <c r="DB220" i="5"/>
  <c r="DB31" i="1"/>
  <c r="DC31" i="1"/>
  <c r="CZ31" i="1"/>
  <c r="DA31" i="1"/>
  <c r="BW190" i="6"/>
  <c r="BV190" i="6"/>
  <c r="CS115" i="6"/>
  <c r="CT115" i="6"/>
  <c r="CU115" i="6"/>
  <c r="BV325" i="3"/>
  <c r="BW325" i="3"/>
  <c r="BU102" i="3"/>
  <c r="BR102" i="3"/>
  <c r="BF34" i="5"/>
  <c r="BG34" i="5"/>
  <c r="BD34" i="5"/>
  <c r="BE34" i="5"/>
  <c r="DQ37" i="1"/>
  <c r="DS223" i="4"/>
  <c r="CB129" i="4"/>
  <c r="CC129" i="4"/>
  <c r="CD129" i="4"/>
  <c r="CA129" i="4"/>
  <c r="CY27" i="2"/>
  <c r="CZ27" i="2"/>
  <c r="DC27" i="2"/>
  <c r="CX27" i="2"/>
  <c r="BF196" i="4"/>
  <c r="BG196" i="4"/>
  <c r="BD196" i="4"/>
  <c r="BE196" i="4"/>
  <c r="CQ184" i="3"/>
  <c r="CR184" i="3"/>
  <c r="CD85" i="3"/>
  <c r="CJ85" i="3"/>
  <c r="CL85" i="3"/>
  <c r="CM85" i="3"/>
  <c r="CP85" i="3"/>
  <c r="CV294" i="4"/>
  <c r="CU294" i="4"/>
  <c r="BA179" i="3"/>
  <c r="AZ179" i="3"/>
  <c r="CT23" i="6"/>
  <c r="CU23" i="6"/>
  <c r="CS23" i="6"/>
  <c r="CX48" i="5"/>
  <c r="CW48" i="5"/>
  <c r="CY48" i="5"/>
  <c r="DB48" i="5"/>
  <c r="CV25" i="4"/>
  <c r="CU25" i="4"/>
  <c r="BZ40" i="1"/>
  <c r="CA40" i="1"/>
  <c r="CV254" i="4"/>
  <c r="CU254" i="4"/>
  <c r="CB161" i="5"/>
  <c r="CA161" i="5"/>
  <c r="CC161" i="5"/>
  <c r="CD161" i="5"/>
  <c r="CA16" i="1"/>
  <c r="BZ16" i="1"/>
  <c r="BZ116" i="5"/>
  <c r="BY116" i="5"/>
  <c r="BU45" i="3"/>
  <c r="BR45" i="3"/>
  <c r="BY218" i="5"/>
  <c r="BZ218" i="5"/>
  <c r="BZ107" i="4"/>
  <c r="BY107" i="4"/>
  <c r="DT11" i="1"/>
  <c r="BF191" i="4"/>
  <c r="BG191" i="4"/>
  <c r="BE191" i="4"/>
  <c r="BD191" i="4"/>
  <c r="BY34" i="6"/>
  <c r="BZ34" i="6"/>
  <c r="BX34" i="6"/>
  <c r="BV143" i="6"/>
  <c r="BW143" i="6"/>
  <c r="CZ38" i="1"/>
  <c r="DB38" i="1"/>
  <c r="DC38" i="1"/>
  <c r="DA38" i="1"/>
  <c r="BF110" i="5"/>
  <c r="BG110" i="5"/>
  <c r="BE110" i="5"/>
  <c r="BD110" i="5"/>
  <c r="BV17" i="3"/>
  <c r="BW17" i="3"/>
  <c r="CB184" i="5"/>
  <c r="CC184" i="5"/>
  <c r="CD184" i="5"/>
  <c r="CA184" i="5"/>
  <c r="CV226" i="5"/>
  <c r="CU226" i="5"/>
  <c r="BA122" i="3"/>
  <c r="AZ122" i="3"/>
  <c r="BF159" i="4"/>
  <c r="BG159" i="4"/>
  <c r="BD159" i="4"/>
  <c r="BE159" i="4"/>
  <c r="BF122" i="5"/>
  <c r="BG122" i="5"/>
  <c r="BD122" i="5"/>
  <c r="BE122" i="5"/>
  <c r="BR143" i="3"/>
  <c r="BU143" i="3"/>
  <c r="CQ204" i="3"/>
  <c r="CR204" i="3"/>
  <c r="BZ24" i="1"/>
  <c r="CA24" i="1"/>
  <c r="CV23" i="4"/>
  <c r="CU23" i="4"/>
  <c r="DA17" i="1"/>
  <c r="DB17" i="1"/>
  <c r="DC17" i="1"/>
  <c r="CZ17" i="1"/>
  <c r="CP24" i="3"/>
  <c r="CD24" i="3"/>
  <c r="CJ24" i="3"/>
  <c r="CL24" i="3"/>
  <c r="CM24" i="3"/>
  <c r="BA264" i="3"/>
  <c r="AZ264" i="3"/>
  <c r="CT298" i="3"/>
  <c r="CU298" i="3"/>
  <c r="CS298" i="3"/>
  <c r="CB282" i="4"/>
  <c r="CA282" i="4"/>
  <c r="CC282" i="4"/>
  <c r="CD256" i="3"/>
  <c r="CJ256" i="3"/>
  <c r="CL256" i="3"/>
  <c r="CM256" i="3"/>
  <c r="CP256" i="3"/>
  <c r="BD102" i="5"/>
  <c r="BF102" i="5"/>
  <c r="BG102" i="5"/>
  <c r="BE102" i="5"/>
  <c r="BZ192" i="5"/>
  <c r="BY192" i="5"/>
  <c r="BG21" i="2"/>
  <c r="BH21" i="2"/>
  <c r="BE21" i="2"/>
  <c r="BF21" i="2"/>
  <c r="BB85" i="3"/>
  <c r="BC85" i="3"/>
  <c r="BF85" i="3"/>
  <c r="BZ65" i="5"/>
  <c r="BY65" i="5"/>
  <c r="CA95" i="4"/>
  <c r="CC95" i="4"/>
  <c r="CD95" i="4"/>
  <c r="CB95" i="4"/>
  <c r="BW116" i="3"/>
  <c r="BV116" i="3"/>
  <c r="BE126" i="5"/>
  <c r="BF126" i="5"/>
  <c r="BG126" i="5"/>
  <c r="BD126" i="5"/>
  <c r="CD289" i="3"/>
  <c r="CJ289" i="3"/>
  <c r="CL289" i="3"/>
  <c r="CM289" i="3"/>
  <c r="CP289" i="3"/>
  <c r="BC268" i="3"/>
  <c r="BF268" i="3"/>
  <c r="BB268" i="3"/>
  <c r="AZ233" i="3"/>
  <c r="BA233" i="3"/>
  <c r="BW83" i="3"/>
  <c r="BV83" i="3"/>
  <c r="CV33" i="5"/>
  <c r="CU33" i="5"/>
  <c r="BA86" i="3"/>
  <c r="AZ86" i="3"/>
  <c r="BC143" i="6"/>
  <c r="BB143" i="6"/>
  <c r="CU274" i="4"/>
  <c r="CV274" i="4"/>
  <c r="BZ107" i="5"/>
  <c r="BY107" i="5"/>
  <c r="CS295" i="3"/>
  <c r="CT295" i="3"/>
  <c r="CU295" i="3"/>
  <c r="BZ222" i="4"/>
  <c r="BY222" i="4"/>
  <c r="CU234" i="5"/>
  <c r="CV234" i="5"/>
  <c r="CR28" i="3"/>
  <c r="CQ28" i="3"/>
  <c r="CV300" i="4"/>
  <c r="CU300" i="4"/>
  <c r="CU99" i="5"/>
  <c r="CV99" i="5"/>
  <c r="BZ106" i="4"/>
  <c r="BY106" i="4"/>
  <c r="CT55" i="6"/>
  <c r="CU55" i="6"/>
  <c r="CS55" i="6"/>
  <c r="CU270" i="4"/>
  <c r="CV270" i="4"/>
  <c r="BF13" i="2"/>
  <c r="BE13" i="2"/>
  <c r="BG13" i="2"/>
  <c r="BH13" i="2"/>
  <c r="CD122" i="3"/>
  <c r="CJ122" i="3"/>
  <c r="CL122" i="3"/>
  <c r="CM122" i="3"/>
  <c r="CP122" i="3"/>
  <c r="CU303" i="4"/>
  <c r="CV303" i="4"/>
  <c r="BE86" i="6"/>
  <c r="BF86" i="6"/>
  <c r="BD86" i="6"/>
  <c r="BZ318" i="4"/>
  <c r="BY318" i="4"/>
  <c r="CP163" i="3"/>
  <c r="CD163" i="3"/>
  <c r="CJ163" i="3"/>
  <c r="CL163" i="3"/>
  <c r="CM163" i="3"/>
  <c r="BF62" i="5"/>
  <c r="BG62" i="5"/>
  <c r="BD62" i="5"/>
  <c r="BE62" i="5"/>
  <c r="CU126" i="5"/>
  <c r="CV126" i="5"/>
  <c r="BY319" i="4"/>
  <c r="BZ319" i="4"/>
  <c r="CU221" i="4"/>
  <c r="CV221" i="4"/>
  <c r="BF28" i="1"/>
  <c r="BG28" i="1"/>
  <c r="BH28" i="1"/>
  <c r="BI28" i="1"/>
  <c r="AZ299" i="3"/>
  <c r="BA299" i="3"/>
  <c r="BF31" i="4"/>
  <c r="BG31" i="4"/>
  <c r="BD31" i="4"/>
  <c r="BE31" i="4"/>
  <c r="CR292" i="3"/>
  <c r="CQ292" i="3"/>
  <c r="BZ98" i="5"/>
  <c r="BY98" i="5"/>
  <c r="BZ43" i="1"/>
  <c r="CA43" i="1"/>
  <c r="BR317" i="3"/>
  <c r="BU317" i="3"/>
  <c r="CQ92" i="3"/>
  <c r="CR92" i="3"/>
  <c r="BU256" i="3"/>
  <c r="BR256" i="3"/>
  <c r="BY99" i="6"/>
  <c r="BZ99" i="6"/>
  <c r="BX99" i="6"/>
  <c r="BY158" i="3"/>
  <c r="BZ158" i="3"/>
  <c r="BX158" i="3"/>
  <c r="BE197" i="4"/>
  <c r="BF197" i="4"/>
  <c r="BG197" i="4"/>
  <c r="BD197" i="4"/>
  <c r="AZ317" i="3"/>
  <c r="BA317" i="3"/>
  <c r="CS36" i="6"/>
  <c r="CT36" i="6"/>
  <c r="CU36" i="6"/>
  <c r="CA26" i="1"/>
  <c r="BZ26" i="1"/>
  <c r="CP30" i="3"/>
  <c r="CD30" i="3"/>
  <c r="CJ30" i="3"/>
  <c r="CL30" i="3"/>
  <c r="CM30" i="3"/>
  <c r="CR16" i="3"/>
  <c r="CQ16" i="3"/>
  <c r="DP298" i="4"/>
  <c r="CS104" i="6"/>
  <c r="CT104" i="6"/>
  <c r="CU104" i="6"/>
  <c r="BV184" i="3"/>
  <c r="BW184" i="3"/>
  <c r="BD32" i="1"/>
  <c r="BE32" i="1"/>
  <c r="BW31" i="6"/>
  <c r="BV31" i="6"/>
  <c r="CV250" i="5"/>
  <c r="CU250" i="5"/>
  <c r="BW39" i="6"/>
  <c r="BV39" i="6"/>
  <c r="CX188" i="5"/>
  <c r="CW188" i="5"/>
  <c r="CY188" i="5"/>
  <c r="DB188" i="5"/>
  <c r="DP304" i="4"/>
  <c r="CD86" i="3"/>
  <c r="CJ86" i="3"/>
  <c r="CL86" i="3"/>
  <c r="CM86" i="3"/>
  <c r="CP86" i="3"/>
  <c r="BZ265" i="4"/>
  <c r="BY265" i="4"/>
  <c r="DP166" i="5"/>
  <c r="BA251" i="3"/>
  <c r="AZ251" i="3"/>
  <c r="BP199" i="3"/>
  <c r="BF271" i="4"/>
  <c r="BG271" i="4"/>
  <c r="BD271" i="4"/>
  <c r="BE271" i="4"/>
  <c r="BE11" i="1"/>
  <c r="BD11" i="1"/>
  <c r="CV201" i="4"/>
  <c r="CU201" i="4"/>
  <c r="CS127" i="6"/>
  <c r="CT127" i="6"/>
  <c r="CU127" i="6"/>
  <c r="CU324" i="4"/>
  <c r="CV324" i="4"/>
  <c r="BB9" i="3"/>
  <c r="BC9" i="3"/>
  <c r="BF9" i="3"/>
  <c r="CA37" i="1"/>
  <c r="BZ37" i="1"/>
  <c r="CU289" i="4"/>
  <c r="CV289" i="4"/>
  <c r="CQ333" i="3"/>
  <c r="CR333" i="3"/>
  <c r="CC19" i="5"/>
  <c r="CD19" i="5"/>
  <c r="CA19" i="5"/>
  <c r="CB19" i="5"/>
  <c r="BX162" i="6"/>
  <c r="BY162" i="6"/>
  <c r="BZ162" i="6"/>
  <c r="BB184" i="3"/>
  <c r="BC184" i="3"/>
  <c r="BF184" i="3"/>
  <c r="BA341" i="3"/>
  <c r="AZ341" i="3"/>
  <c r="AZ45" i="3"/>
  <c r="BA45" i="3"/>
  <c r="BZ150" i="5"/>
  <c r="BY150" i="5"/>
  <c r="CM146" i="3"/>
  <c r="CT114" i="6"/>
  <c r="CU114" i="6"/>
  <c r="CS114" i="6"/>
  <c r="BF326" i="4"/>
  <c r="BG326" i="4"/>
  <c r="BD326" i="4"/>
  <c r="BE326" i="4"/>
  <c r="BC207" i="3"/>
  <c r="BF207" i="3"/>
  <c r="BB207" i="3"/>
  <c r="DB7" i="1"/>
  <c r="DC7" i="1"/>
  <c r="CZ7" i="1"/>
  <c r="DA7" i="1"/>
  <c r="BF36" i="1"/>
  <c r="BG36" i="1"/>
  <c r="BH36" i="1"/>
  <c r="BI36" i="1"/>
  <c r="CA93" i="4"/>
  <c r="CC93" i="4"/>
  <c r="CD93" i="4"/>
  <c r="CB93" i="4"/>
  <c r="CS118" i="6"/>
  <c r="CT118" i="6"/>
  <c r="CU118" i="6"/>
  <c r="CP233" i="3"/>
  <c r="CD233" i="3"/>
  <c r="CJ233" i="3"/>
  <c r="CL233" i="3"/>
  <c r="CM233" i="3"/>
  <c r="BW334" i="3"/>
  <c r="BV334" i="3"/>
  <c r="BB133" i="6"/>
  <c r="BC133" i="6"/>
  <c r="CD130" i="3"/>
  <c r="CJ130" i="3"/>
  <c r="CL130" i="3"/>
  <c r="CM130" i="3"/>
  <c r="CP130" i="3"/>
  <c r="BF39" i="1"/>
  <c r="BH39" i="1"/>
  <c r="BI39" i="1"/>
  <c r="BG39" i="1"/>
  <c r="BE219" i="4"/>
  <c r="BD219" i="4"/>
  <c r="BF219" i="4"/>
  <c r="BG219" i="4"/>
  <c r="BE311" i="4"/>
  <c r="BF311" i="4"/>
  <c r="BG311" i="4"/>
  <c r="BD311" i="4"/>
  <c r="CB109" i="5"/>
  <c r="CA109" i="5"/>
  <c r="CC109" i="5"/>
  <c r="CD109" i="5"/>
  <c r="BV18" i="3"/>
  <c r="BW18" i="3"/>
  <c r="BV9" i="3"/>
  <c r="BW9" i="3"/>
  <c r="CD317" i="3"/>
  <c r="CJ317" i="3"/>
  <c r="CL317" i="3"/>
  <c r="CM317" i="3"/>
  <c r="CP317" i="3"/>
  <c r="BD12" i="1"/>
  <c r="BE12" i="1"/>
  <c r="CD331" i="3"/>
  <c r="CJ331" i="3"/>
  <c r="CL331" i="3"/>
  <c r="CP331" i="3"/>
  <c r="CM331" i="3"/>
  <c r="DS134" i="5"/>
  <c r="CB27" i="2"/>
  <c r="CD27" i="2"/>
  <c r="CE27" i="2"/>
  <c r="CC27" i="2"/>
  <c r="BE59" i="4"/>
  <c r="BF59" i="4"/>
  <c r="BG59" i="4"/>
  <c r="BD59" i="4"/>
  <c r="BR170" i="3"/>
  <c r="BU170" i="3"/>
  <c r="CV116" i="5"/>
  <c r="CU116" i="5"/>
  <c r="BP30" i="3"/>
  <c r="BV266" i="3"/>
  <c r="BW266" i="3"/>
  <c r="BP323" i="3"/>
  <c r="BC266" i="3"/>
  <c r="BF266" i="3"/>
  <c r="BB266" i="3"/>
  <c r="CU222" i="4"/>
  <c r="CV222" i="4"/>
  <c r="CT200" i="6"/>
  <c r="CU200" i="6"/>
  <c r="CS200" i="6"/>
  <c r="CU323" i="4"/>
  <c r="CV323" i="4"/>
  <c r="BC15" i="3"/>
  <c r="BF15" i="3"/>
  <c r="BB15" i="3"/>
  <c r="CU298" i="4"/>
  <c r="CV298" i="4"/>
  <c r="BB115" i="3"/>
  <c r="BC115" i="3"/>
  <c r="BF115" i="3"/>
  <c r="BE37" i="1"/>
  <c r="BD37" i="1"/>
  <c r="BY289" i="4"/>
  <c r="BZ289" i="4"/>
  <c r="BY146" i="6"/>
  <c r="BZ146" i="6"/>
  <c r="BX146" i="6"/>
  <c r="DQ21" i="1"/>
  <c r="DS208" i="5"/>
  <c r="CW11" i="5"/>
  <c r="CX11" i="5"/>
  <c r="CY11" i="5"/>
  <c r="DB11" i="5"/>
  <c r="BU251" i="3"/>
  <c r="BR251" i="3"/>
  <c r="BW129" i="3"/>
  <c r="BV129" i="3"/>
  <c r="BY139" i="5"/>
  <c r="BZ139" i="5"/>
  <c r="CC9" i="5"/>
  <c r="CD9" i="5"/>
  <c r="CB9" i="5"/>
  <c r="CA9" i="5"/>
  <c r="CZ26" i="1"/>
  <c r="DB26" i="1"/>
  <c r="DC26" i="1"/>
  <c r="DA26" i="1"/>
  <c r="BB109" i="6"/>
  <c r="BC109" i="6"/>
  <c r="BZ332" i="4"/>
  <c r="BY332" i="4"/>
  <c r="BZ237" i="4"/>
  <c r="BY237" i="4"/>
  <c r="BY99" i="5"/>
  <c r="BZ99" i="5"/>
  <c r="CR329" i="3"/>
  <c r="CQ329" i="3"/>
  <c r="DS280" i="4"/>
  <c r="CT68" i="6"/>
  <c r="CU68" i="6"/>
  <c r="CS68" i="6"/>
  <c r="CV94" i="5"/>
  <c r="CU94" i="5"/>
  <c r="DP137" i="4"/>
  <c r="CA9" i="1"/>
  <c r="BZ9" i="1"/>
  <c r="CU246" i="4"/>
  <c r="CV246" i="4"/>
  <c r="BE315" i="4"/>
  <c r="BF315" i="4"/>
  <c r="BG315" i="4"/>
  <c r="BD315" i="4"/>
  <c r="AZ100" i="3"/>
  <c r="BA100" i="3"/>
  <c r="CS56" i="6"/>
  <c r="CT56" i="6"/>
  <c r="CU56" i="6"/>
  <c r="BR30" i="3"/>
  <c r="BU30" i="3"/>
  <c r="DS157" i="4"/>
  <c r="BU323" i="3"/>
  <c r="BR323" i="3"/>
  <c r="CD310" i="3"/>
  <c r="CJ310" i="3"/>
  <c r="CL310" i="3"/>
  <c r="CM310" i="3"/>
  <c r="CP310" i="3"/>
  <c r="DT35" i="1"/>
  <c r="DQ33" i="1"/>
  <c r="BW35" i="6"/>
  <c r="BV35" i="6"/>
  <c r="CD155" i="3"/>
  <c r="CJ155" i="3"/>
  <c r="CL155" i="3"/>
  <c r="CM155" i="3"/>
  <c r="CP155" i="3"/>
  <c r="DS323" i="4"/>
  <c r="BZ254" i="4"/>
  <c r="BY254" i="4"/>
  <c r="CU328" i="4"/>
  <c r="CV328" i="4"/>
  <c r="DQ28" i="1"/>
  <c r="BZ11" i="1"/>
  <c r="CA11" i="1"/>
  <c r="BE308" i="4"/>
  <c r="BD308" i="4"/>
  <c r="BF308" i="4"/>
  <c r="BG308" i="4"/>
  <c r="BV123" i="6"/>
  <c r="BW123" i="6"/>
  <c r="CQ291" i="3"/>
  <c r="CR291" i="3"/>
  <c r="CD249" i="3"/>
  <c r="CJ249" i="3"/>
  <c r="CL249" i="3"/>
  <c r="CM249" i="3"/>
  <c r="CP249" i="3"/>
  <c r="CV112" i="5"/>
  <c r="CU112" i="5"/>
  <c r="CP240" i="3"/>
  <c r="CD240" i="3"/>
  <c r="CJ240" i="3"/>
  <c r="CL240" i="3"/>
  <c r="CM240" i="3"/>
  <c r="BJ122" i="3"/>
  <c r="BP122" i="3"/>
  <c r="BX130" i="6"/>
  <c r="BY130" i="6"/>
  <c r="BZ130" i="6"/>
  <c r="BW141" i="6"/>
  <c r="BV141" i="6"/>
  <c r="BX61" i="6"/>
  <c r="BY61" i="6"/>
  <c r="BZ61" i="6"/>
  <c r="BV269" i="3"/>
  <c r="BW269" i="3"/>
  <c r="BZ221" i="4"/>
  <c r="BY221" i="4"/>
  <c r="CU312" i="4"/>
  <c r="CV312" i="4"/>
  <c r="DP312" i="4"/>
  <c r="BW157" i="6"/>
  <c r="BV157" i="6"/>
  <c r="CP98" i="3"/>
  <c r="CD98" i="3"/>
  <c r="CJ98" i="3"/>
  <c r="CL98" i="3"/>
  <c r="CM98" i="3"/>
  <c r="BZ223" i="4"/>
  <c r="BY223" i="4"/>
  <c r="DS282" i="4"/>
  <c r="BX295" i="3"/>
  <c r="BY295" i="3"/>
  <c r="BZ295" i="3"/>
  <c r="BB93" i="3"/>
  <c r="BC93" i="3"/>
  <c r="BF93" i="3"/>
  <c r="BW171" i="6"/>
  <c r="BV171" i="6"/>
  <c r="CS192" i="6"/>
  <c r="CT192" i="6"/>
  <c r="CU192" i="6"/>
  <c r="BJ163" i="3"/>
  <c r="BP163" i="3"/>
  <c r="DP226" i="5"/>
  <c r="CP199" i="3"/>
  <c r="CD199" i="3"/>
  <c r="CJ199" i="3"/>
  <c r="CL199" i="3"/>
  <c r="CM199" i="3"/>
  <c r="BZ139" i="4"/>
  <c r="BY139" i="4"/>
  <c r="BZ23" i="1"/>
  <c r="CA23" i="1"/>
  <c r="CT164" i="6"/>
  <c r="CU164" i="6"/>
  <c r="CS164" i="6"/>
  <c r="BY86" i="6"/>
  <c r="BZ86" i="6"/>
  <c r="BX86" i="6"/>
  <c r="DS255" i="4"/>
  <c r="BJ51" i="3"/>
  <c r="BP51" i="3"/>
  <c r="AZ98" i="3"/>
  <c r="BA98" i="3"/>
  <c r="BA11" i="3"/>
  <c r="AZ11" i="3"/>
  <c r="BJ143" i="3"/>
  <c r="BP143" i="3"/>
  <c r="DP23" i="4"/>
  <c r="BW110" i="6"/>
  <c r="BV110" i="6"/>
  <c r="BJ309" i="3"/>
  <c r="BP309" i="3"/>
  <c r="BD171" i="4"/>
  <c r="BF171" i="4"/>
  <c r="BG171" i="4"/>
  <c r="BE171" i="4"/>
  <c r="CS120" i="6"/>
  <c r="CT120" i="6"/>
  <c r="CU120" i="6"/>
  <c r="CT167" i="6"/>
  <c r="CU167" i="6"/>
  <c r="CS167" i="6"/>
  <c r="CS72" i="6"/>
  <c r="CT72" i="6"/>
  <c r="CU72" i="6"/>
  <c r="BY325" i="4"/>
  <c r="BZ325" i="4"/>
  <c r="CV59" i="4"/>
  <c r="CU59" i="4"/>
  <c r="CR266" i="3"/>
  <c r="CQ266" i="3"/>
  <c r="CB267" i="4"/>
  <c r="CA267" i="4"/>
  <c r="CC267" i="4"/>
  <c r="CD267" i="4"/>
  <c r="CA131" i="4"/>
  <c r="CC131" i="4"/>
  <c r="CD131" i="4"/>
  <c r="CB131" i="4"/>
  <c r="CU66" i="5"/>
  <c r="CV66" i="5"/>
  <c r="CU288" i="4"/>
  <c r="CV288" i="4"/>
  <c r="BJ299" i="3"/>
  <c r="BP299" i="3"/>
  <c r="BR11" i="3"/>
  <c r="BU11" i="3"/>
  <c r="CT39" i="6"/>
  <c r="CU39" i="6"/>
  <c r="CS39" i="6"/>
  <c r="CZ40" i="1"/>
  <c r="DB40" i="1"/>
  <c r="DC40" i="1"/>
  <c r="DA40" i="1"/>
  <c r="CB246" i="5"/>
  <c r="CA246" i="5"/>
  <c r="CC246" i="5"/>
  <c r="CD246" i="5"/>
  <c r="BC62" i="6"/>
  <c r="BB62" i="6"/>
  <c r="DS150" i="5"/>
  <c r="CM179" i="3"/>
  <c r="BC124" i="6"/>
  <c r="BB124" i="6"/>
  <c r="BV61" i="3"/>
  <c r="BW61" i="3"/>
  <c r="CP264" i="3"/>
  <c r="CD264" i="3"/>
  <c r="CJ264" i="3"/>
  <c r="CL264" i="3"/>
  <c r="CM264" i="3"/>
  <c r="BJ315" i="3"/>
  <c r="BP315" i="3"/>
  <c r="CM97" i="3"/>
  <c r="BV291" i="3"/>
  <c r="BW291" i="3"/>
  <c r="BZ21" i="1"/>
  <c r="CA21" i="1"/>
  <c r="BY112" i="5"/>
  <c r="BZ112" i="5"/>
  <c r="CU198" i="5"/>
  <c r="CV198" i="5"/>
  <c r="CM251" i="3"/>
  <c r="CS150" i="3"/>
  <c r="CT150" i="3"/>
  <c r="CU150" i="3"/>
  <c r="BW15" i="3"/>
  <c r="BV15" i="3"/>
  <c r="BZ246" i="4"/>
  <c r="BY246" i="4"/>
  <c r="DA3" i="1"/>
  <c r="CZ3" i="1"/>
  <c r="DB3" i="1"/>
  <c r="DC3" i="1"/>
  <c r="DS142" i="5"/>
  <c r="BU331" i="3"/>
  <c r="BR331" i="3"/>
  <c r="CA42" i="1"/>
  <c r="BZ42" i="1"/>
  <c r="BY288" i="4"/>
  <c r="BZ288" i="4"/>
  <c r="DP254" i="4"/>
  <c r="CR83" i="3"/>
  <c r="CQ83" i="3"/>
  <c r="DS185" i="5"/>
  <c r="DP237" i="4"/>
  <c r="BV225" i="3"/>
  <c r="BW225" i="3"/>
  <c r="BY202" i="5"/>
  <c r="BZ202" i="5"/>
  <c r="BY154" i="5"/>
  <c r="BZ154" i="5"/>
  <c r="BB329" i="3"/>
  <c r="BC329" i="3"/>
  <c r="BF329" i="3"/>
  <c r="DP300" i="4"/>
  <c r="DS99" i="5"/>
  <c r="CU131" i="4"/>
  <c r="CV131" i="4"/>
  <c r="DP269" i="4"/>
  <c r="DP222" i="4"/>
  <c r="DP182" i="5"/>
  <c r="CP221" i="3"/>
  <c r="CD221" i="3"/>
  <c r="CJ221" i="3"/>
  <c r="CL221" i="3"/>
  <c r="CM221" i="3"/>
  <c r="BZ59" i="4"/>
  <c r="BY59" i="4"/>
  <c r="CD149" i="3"/>
  <c r="CJ149" i="3"/>
  <c r="CL149" i="3"/>
  <c r="CM149" i="3"/>
  <c r="CP149" i="3"/>
  <c r="BE44" i="1"/>
  <c r="BD44" i="1"/>
  <c r="DP197" i="4"/>
  <c r="BU249" i="3"/>
  <c r="BR249" i="3"/>
  <c r="DP112" i="5"/>
  <c r="BR240" i="3"/>
  <c r="BU240" i="3"/>
  <c r="DP130" i="5"/>
  <c r="BX287" i="3"/>
  <c r="BY287" i="3"/>
  <c r="BZ287" i="3"/>
  <c r="BC19" i="3"/>
  <c r="BF19" i="3"/>
  <c r="BB19" i="3"/>
  <c r="DA22" i="1"/>
  <c r="DB22" i="1"/>
  <c r="DC22" i="1"/>
  <c r="CZ22" i="1"/>
  <c r="BZ286" i="4"/>
  <c r="BY286" i="4"/>
  <c r="BY126" i="5"/>
  <c r="BZ126" i="5"/>
  <c r="BR179" i="3"/>
  <c r="BU179" i="3"/>
  <c r="BE309" i="4"/>
  <c r="BD309" i="4"/>
  <c r="BF309" i="4"/>
  <c r="BG309" i="4"/>
  <c r="BV204" i="3"/>
  <c r="BW204" i="3"/>
  <c r="CW184" i="5"/>
  <c r="CY184" i="5"/>
  <c r="DB184" i="5"/>
  <c r="CX184" i="5"/>
  <c r="BF268" i="4"/>
  <c r="BG268" i="4"/>
  <c r="BD268" i="4"/>
  <c r="BE268" i="4"/>
  <c r="CU135" i="4"/>
  <c r="CV135" i="4"/>
  <c r="DP281" i="4"/>
  <c r="BZ322" i="4"/>
  <c r="BY322" i="4"/>
  <c r="DP267" i="4"/>
  <c r="DP263" i="4"/>
  <c r="CT130" i="6"/>
  <c r="CU130" i="6"/>
  <c r="CS130" i="6"/>
  <c r="CU107" i="4"/>
  <c r="CV107" i="4"/>
  <c r="CA44" i="1"/>
  <c r="BZ44" i="1"/>
  <c r="BY291" i="4"/>
  <c r="BZ291" i="4"/>
  <c r="BD241" i="4"/>
  <c r="BF241" i="4"/>
  <c r="BG241" i="4"/>
  <c r="BE241" i="4"/>
  <c r="BA240" i="3"/>
  <c r="AZ240" i="3"/>
  <c r="BY73" i="3"/>
  <c r="BZ73" i="3"/>
  <c r="BX73" i="3"/>
  <c r="CU306" i="4"/>
  <c r="CV306" i="4"/>
  <c r="DS286" i="4"/>
  <c r="BU100" i="3"/>
  <c r="BR100" i="3"/>
  <c r="CA9" i="2"/>
  <c r="BZ9" i="2"/>
  <c r="DS192" i="5"/>
  <c r="BE58" i="5"/>
  <c r="BD58" i="5"/>
  <c r="BF58" i="5"/>
  <c r="BG58" i="5"/>
  <c r="BJ97" i="3"/>
  <c r="BP97" i="3"/>
  <c r="CW92" i="5"/>
  <c r="CX92" i="5"/>
  <c r="CY92" i="5"/>
  <c r="DB92" i="5"/>
  <c r="CA22" i="1"/>
  <c r="BZ22" i="1"/>
  <c r="CU160" i="5"/>
  <c r="CV160" i="5"/>
  <c r="DS123" i="5"/>
  <c r="DP102" i="5"/>
  <c r="DQ5" i="2"/>
  <c r="BF233" i="4"/>
  <c r="BG233" i="4"/>
  <c r="BD233" i="4"/>
  <c r="BE233" i="4"/>
  <c r="CU186" i="5"/>
  <c r="CV186" i="5"/>
  <c r="BC31" i="6"/>
  <c r="BB31" i="6"/>
  <c r="DQ12" i="1"/>
  <c r="BX298" i="3"/>
  <c r="BY298" i="3"/>
  <c r="BZ298" i="3"/>
  <c r="BJ149" i="3"/>
  <c r="BP149" i="3"/>
  <c r="CV139" i="5"/>
  <c r="CU139" i="5"/>
  <c r="BZ28" i="1"/>
  <c r="CA28" i="1"/>
  <c r="BF327" i="4"/>
  <c r="BG327" i="4"/>
  <c r="BD327" i="4"/>
  <c r="BE327" i="4"/>
  <c r="BC53" i="3"/>
  <c r="BF53" i="3"/>
  <c r="BB53" i="3"/>
  <c r="CY177" i="5"/>
  <c r="DB177" i="5"/>
  <c r="CW177" i="5"/>
  <c r="CX177" i="5"/>
  <c r="CU98" i="5"/>
  <c r="CV98" i="5"/>
  <c r="DP276" i="4"/>
  <c r="BE74" i="5"/>
  <c r="BF74" i="5"/>
  <c r="BG74" i="5"/>
  <c r="BD74" i="5"/>
  <c r="DP218" i="5"/>
  <c r="BE34" i="6"/>
  <c r="BF34" i="6"/>
  <c r="BD34" i="6"/>
  <c r="BW28" i="3"/>
  <c r="BV28" i="3"/>
  <c r="BR85" i="3"/>
  <c r="BU85" i="3"/>
  <c r="DP33" i="5"/>
  <c r="DT43" i="1"/>
  <c r="CU330" i="4"/>
  <c r="CV330" i="4"/>
  <c r="DS214" i="5"/>
  <c r="BW20" i="3"/>
  <c r="BV20" i="3"/>
  <c r="DP274" i="4"/>
  <c r="BZ105" i="4"/>
  <c r="BY105" i="4"/>
  <c r="BJ256" i="3"/>
  <c r="BP256" i="3"/>
  <c r="BD25" i="6"/>
  <c r="BE25" i="6"/>
  <c r="BF25" i="6"/>
  <c r="CV93" i="4"/>
  <c r="CU93" i="4"/>
  <c r="BZ284" i="4"/>
  <c r="BY284" i="4"/>
  <c r="CT25" i="6"/>
  <c r="CU25" i="6"/>
  <c r="CS25" i="6"/>
  <c r="BE247" i="4"/>
  <c r="BF247" i="4"/>
  <c r="BG247" i="4"/>
  <c r="BD247" i="4"/>
  <c r="BE82" i="5"/>
  <c r="BD82" i="5"/>
  <c r="BF82" i="5"/>
  <c r="BG82" i="5"/>
  <c r="DP170" i="4"/>
  <c r="DQ16" i="1"/>
  <c r="CV107" i="5"/>
  <c r="CU107" i="5"/>
  <c r="CV307" i="4"/>
  <c r="CU307" i="4"/>
  <c r="CD11" i="3"/>
  <c r="CJ11" i="3"/>
  <c r="CL11" i="3"/>
  <c r="CM11" i="3"/>
  <c r="CP11" i="3"/>
  <c r="DQ13" i="1"/>
  <c r="CZ30" i="1"/>
  <c r="DA30" i="1"/>
  <c r="DB30" i="1"/>
  <c r="DC30" i="1"/>
  <c r="BP155" i="3"/>
  <c r="BR155" i="3"/>
  <c r="BU155" i="3"/>
  <c r="CV284" i="4"/>
  <c r="CU284" i="4"/>
  <c r="CT51" i="6"/>
  <c r="CU51" i="6"/>
  <c r="CS51" i="6"/>
  <c r="CV325" i="4"/>
  <c r="CU325" i="4"/>
  <c r="CU215" i="4"/>
  <c r="CV215" i="4"/>
  <c r="CT106" i="6"/>
  <c r="CU106" i="6"/>
  <c r="CS106" i="6"/>
  <c r="DP314" i="4"/>
  <c r="DS272" i="4"/>
  <c r="BF209" i="4"/>
  <c r="BG209" i="4"/>
  <c r="BD209" i="4"/>
  <c r="BE209" i="4"/>
  <c r="BB133" i="3"/>
  <c r="BC133" i="3"/>
  <c r="BF133" i="3"/>
  <c r="BF270" i="4"/>
  <c r="BG270" i="4"/>
  <c r="BD270" i="4"/>
  <c r="BE270" i="4"/>
  <c r="DS271" i="4"/>
  <c r="DP296" i="4"/>
  <c r="BY255" i="4"/>
  <c r="BZ255" i="4"/>
  <c r="BD63" i="4"/>
  <c r="BF63" i="4"/>
  <c r="BG63" i="4"/>
  <c r="BE63" i="4"/>
  <c r="CS146" i="6"/>
  <c r="CT146" i="6"/>
  <c r="CU146" i="6"/>
  <c r="BR98" i="3"/>
  <c r="BU98" i="3"/>
  <c r="DT8" i="1"/>
  <c r="DS147" i="4"/>
  <c r="BV327" i="3"/>
  <c r="BW327" i="3"/>
  <c r="BY310" i="4"/>
  <c r="BZ310" i="4"/>
  <c r="BY23" i="4"/>
  <c r="BZ23" i="4"/>
  <c r="BZ38" i="1"/>
  <c r="CA38" i="1"/>
  <c r="DP176" i="5"/>
  <c r="CD341" i="3"/>
  <c r="CJ341" i="3"/>
  <c r="CL341" i="3"/>
  <c r="CM341" i="3"/>
  <c r="CP341" i="3"/>
  <c r="DP240" i="5"/>
  <c r="BU130" i="3"/>
  <c r="BR130" i="3"/>
  <c r="DP319" i="4"/>
  <c r="CU276" i="4"/>
  <c r="CV276" i="4"/>
  <c r="BB292" i="3"/>
  <c r="BC292" i="3"/>
  <c r="BF292" i="3"/>
  <c r="CR227" i="3"/>
  <c r="CQ227" i="3"/>
  <c r="BY12" i="5"/>
  <c r="BZ12" i="5"/>
  <c r="BW165" i="3"/>
  <c r="BV165" i="3"/>
  <c r="BD7" i="1"/>
  <c r="BE7" i="1"/>
  <c r="DP201" i="4"/>
  <c r="CV316" i="4"/>
  <c r="CU316" i="4"/>
  <c r="DP114" i="5"/>
  <c r="CS102" i="6"/>
  <c r="CT102" i="6"/>
  <c r="CU102" i="6"/>
  <c r="BR289" i="3"/>
  <c r="BU289" i="3"/>
  <c r="BJ289" i="3"/>
  <c r="BP289" i="3"/>
  <c r="DS324" i="4"/>
  <c r="DP154" i="5"/>
  <c r="BY150" i="3"/>
  <c r="BZ150" i="3"/>
  <c r="BX150" i="3"/>
  <c r="CZ29" i="1"/>
  <c r="DB29" i="1"/>
  <c r="DC29" i="1"/>
  <c r="DA29" i="1"/>
  <c r="DS289" i="4"/>
  <c r="CU320" i="4"/>
  <c r="CV320" i="4"/>
  <c r="CS12" i="6"/>
  <c r="CT12" i="6"/>
  <c r="CU12" i="6"/>
  <c r="CV310" i="4"/>
  <c r="CU310" i="4"/>
  <c r="DP318" i="4"/>
  <c r="CT188" i="6"/>
  <c r="CU188" i="6"/>
  <c r="CS188" i="6"/>
  <c r="BY240" i="5"/>
  <c r="BZ240" i="5"/>
  <c r="CP205" i="3"/>
  <c r="CD205" i="3"/>
  <c r="CJ205" i="3"/>
  <c r="CL205" i="3"/>
  <c r="CM205" i="3"/>
  <c r="BC83" i="3"/>
  <c r="BF83" i="3"/>
  <c r="BB83" i="3"/>
  <c r="CV265" i="4"/>
  <c r="CU265" i="4"/>
  <c r="CQ116" i="3"/>
  <c r="CR116" i="3"/>
  <c r="BU43" i="3"/>
  <c r="BR43" i="3"/>
  <c r="CT67" i="3"/>
  <c r="CU67" i="3"/>
  <c r="CS67" i="3"/>
  <c r="CA270" i="4"/>
  <c r="CC270" i="4"/>
  <c r="CD270" i="4"/>
  <c r="CB270" i="4"/>
  <c r="DS169" i="4"/>
  <c r="CB230" i="4"/>
  <c r="CC230" i="4"/>
  <c r="CD230" i="4"/>
  <c r="CA230" i="4"/>
  <c r="DP332" i="4"/>
  <c r="BE323" i="4"/>
  <c r="BF323" i="4"/>
  <c r="BG323" i="4"/>
  <c r="BD323" i="4"/>
  <c r="BB191" i="3"/>
  <c r="BC191" i="3"/>
  <c r="BF191" i="3"/>
  <c r="CY129" i="4"/>
  <c r="DB129" i="4"/>
  <c r="CW129" i="4"/>
  <c r="CX129" i="4"/>
  <c r="BY87" i="6"/>
  <c r="BZ87" i="6"/>
  <c r="BX87" i="6"/>
  <c r="CC102" i="5"/>
  <c r="CD102" i="5"/>
  <c r="CA102" i="5"/>
  <c r="CB102" i="5"/>
  <c r="BE59" i="6"/>
  <c r="BF59" i="6"/>
  <c r="BD59" i="6"/>
  <c r="CA18" i="1"/>
  <c r="BZ18" i="1"/>
  <c r="CV230" i="4"/>
  <c r="CU230" i="4"/>
  <c r="CA100" i="5"/>
  <c r="CC100" i="5"/>
  <c r="CD100" i="5"/>
  <c r="CB100" i="5"/>
  <c r="BB84" i="3"/>
  <c r="BC84" i="3"/>
  <c r="BF84" i="3"/>
  <c r="CX161" i="5"/>
  <c r="CW161" i="5"/>
  <c r="CY161" i="5"/>
  <c r="DB161" i="5"/>
  <c r="DQ31" i="13"/>
  <c r="DR31" i="13"/>
  <c r="DS31" i="13"/>
  <c r="EA31" i="13"/>
  <c r="DF31" i="13"/>
  <c r="DL31" i="13"/>
  <c r="DN31" i="13"/>
  <c r="DQ12" i="13"/>
  <c r="DR12" i="13"/>
  <c r="DS12" i="13"/>
  <c r="EA12" i="13"/>
  <c r="DF12" i="13"/>
  <c r="DL12" i="13"/>
  <c r="DN12" i="13"/>
  <c r="DW19" i="13"/>
  <c r="DX19" i="13"/>
  <c r="DY19" i="13"/>
  <c r="DZ19" i="13"/>
  <c r="DU19" i="13"/>
  <c r="DV19" i="13"/>
  <c r="DW32" i="13"/>
  <c r="DX32" i="13"/>
  <c r="DY32" i="13"/>
  <c r="DZ32" i="13"/>
  <c r="DU32" i="13"/>
  <c r="DV32" i="13"/>
  <c r="DT38" i="13"/>
  <c r="DM38" i="13"/>
  <c r="DT27" i="13"/>
  <c r="DM27" i="13"/>
  <c r="DW22" i="13"/>
  <c r="DX22" i="13"/>
  <c r="DY22" i="13"/>
  <c r="DZ22" i="13"/>
  <c r="DU22" i="13"/>
  <c r="DV22" i="13"/>
  <c r="DW5" i="13"/>
  <c r="DX5" i="13"/>
  <c r="DY5" i="13"/>
  <c r="DZ5" i="13"/>
  <c r="DU5" i="13"/>
  <c r="DV5" i="13"/>
  <c r="DT40" i="13"/>
  <c r="DM40" i="13"/>
  <c r="DQ14" i="13"/>
  <c r="DR14" i="13"/>
  <c r="DS14" i="13"/>
  <c r="EA14" i="13"/>
  <c r="DF14" i="13"/>
  <c r="DL14" i="13"/>
  <c r="DN14" i="13"/>
  <c r="DQ7" i="13"/>
  <c r="DR7" i="13"/>
  <c r="DS7" i="13"/>
  <c r="EA7" i="13"/>
  <c r="DF7" i="13"/>
  <c r="DL7" i="13"/>
  <c r="DN7" i="13"/>
  <c r="DW26" i="13"/>
  <c r="DX26" i="13"/>
  <c r="DY26" i="13"/>
  <c r="DZ26" i="13"/>
  <c r="DU26" i="13"/>
  <c r="DV26" i="13"/>
  <c r="DW17" i="13"/>
  <c r="DX17" i="13"/>
  <c r="DY17" i="13"/>
  <c r="DZ17" i="13"/>
  <c r="DU17" i="13"/>
  <c r="DV17" i="13"/>
  <c r="DW4" i="13"/>
  <c r="DX4" i="13"/>
  <c r="DY4" i="13"/>
  <c r="DZ4" i="13"/>
  <c r="DU4" i="13"/>
  <c r="DV4" i="13"/>
  <c r="DQ20" i="13"/>
  <c r="DR20" i="13"/>
  <c r="DS20" i="13"/>
  <c r="EA20" i="13"/>
  <c r="DF20" i="13"/>
  <c r="DL20" i="13"/>
  <c r="DN20" i="13"/>
  <c r="DT28" i="13"/>
  <c r="DM28" i="13"/>
  <c r="DT2" i="13"/>
  <c r="DM2" i="13"/>
  <c r="DM13" i="13"/>
  <c r="DT13" i="13"/>
  <c r="DW23" i="13"/>
  <c r="DX23" i="13"/>
  <c r="DY23" i="13"/>
  <c r="DZ23" i="13"/>
  <c r="DU23" i="13"/>
  <c r="DV23" i="13"/>
  <c r="DM15" i="13"/>
  <c r="DT15" i="13"/>
  <c r="DW9" i="13"/>
  <c r="DX9" i="13"/>
  <c r="DY9" i="13"/>
  <c r="DZ9" i="13"/>
  <c r="DU9" i="13"/>
  <c r="DV9" i="13"/>
  <c r="DW34" i="13"/>
  <c r="DX34" i="13"/>
  <c r="DY34" i="13"/>
  <c r="DZ34" i="13"/>
  <c r="DU34" i="13"/>
  <c r="DV34" i="13"/>
  <c r="DW21" i="13"/>
  <c r="DX21" i="13"/>
  <c r="DY21" i="13"/>
  <c r="DZ21" i="13"/>
  <c r="DU21" i="13"/>
  <c r="DV21" i="13"/>
  <c r="DQ18" i="13"/>
  <c r="DR18" i="13"/>
  <c r="DS18" i="13"/>
  <c r="EA18" i="13"/>
  <c r="DF18" i="13"/>
  <c r="DL18" i="13"/>
  <c r="DN18" i="13"/>
  <c r="DW10" i="13"/>
  <c r="DX10" i="13"/>
  <c r="DY10" i="13"/>
  <c r="DZ10" i="13"/>
  <c r="DU10" i="13"/>
  <c r="DV10" i="13"/>
  <c r="DQ16" i="13"/>
  <c r="DR16" i="13"/>
  <c r="DS16" i="13"/>
  <c r="EA16" i="13"/>
  <c r="DF16" i="13"/>
  <c r="DL16" i="13"/>
  <c r="DN16" i="13"/>
  <c r="EA8" i="13"/>
  <c r="DF8" i="13"/>
  <c r="DL8" i="13"/>
  <c r="DN8" i="13"/>
  <c r="DQ8" i="13"/>
  <c r="DR8" i="13"/>
  <c r="DS8" i="13"/>
  <c r="DW41" i="13"/>
  <c r="DX41" i="13"/>
  <c r="DY41" i="13"/>
  <c r="DZ41" i="13"/>
  <c r="DU41" i="13"/>
  <c r="DV41" i="13"/>
  <c r="DW6" i="13"/>
  <c r="DX6" i="13"/>
  <c r="DY6" i="13"/>
  <c r="DZ6" i="13"/>
  <c r="DU6" i="13"/>
  <c r="DV6" i="13"/>
  <c r="DW30" i="13"/>
  <c r="DX30" i="13"/>
  <c r="DY30" i="13"/>
  <c r="DZ30" i="13"/>
  <c r="DU30" i="13"/>
  <c r="DV30" i="13"/>
  <c r="DQ11" i="13"/>
  <c r="DR11" i="13"/>
  <c r="DS11" i="13"/>
  <c r="EA11" i="13"/>
  <c r="DF11" i="13"/>
  <c r="DL11" i="13"/>
  <c r="DN11" i="13"/>
  <c r="DW29" i="13"/>
  <c r="DX29" i="13"/>
  <c r="DY29" i="13"/>
  <c r="DZ29" i="13"/>
  <c r="DU29" i="13"/>
  <c r="DV29" i="13"/>
  <c r="DW37" i="13"/>
  <c r="DX37" i="13"/>
  <c r="DY37" i="13"/>
  <c r="DZ37" i="13"/>
  <c r="DU37" i="13"/>
  <c r="DV37" i="13"/>
  <c r="DW3" i="13"/>
  <c r="DX3" i="13"/>
  <c r="DY3" i="13"/>
  <c r="DZ3" i="13"/>
  <c r="DU3" i="13"/>
  <c r="DV3" i="13"/>
  <c r="CW180" i="5"/>
  <c r="CX180" i="5"/>
  <c r="CY180" i="5"/>
  <c r="DB180" i="5"/>
  <c r="CB17" i="2"/>
  <c r="CC17" i="2"/>
  <c r="CD17" i="2"/>
  <c r="CE17" i="2"/>
  <c r="CX42" i="4"/>
  <c r="CY42" i="4"/>
  <c r="DB42" i="4"/>
  <c r="CW42" i="4"/>
  <c r="CX28" i="4"/>
  <c r="CY28" i="4"/>
  <c r="DB28" i="4"/>
  <c r="CW28" i="4"/>
  <c r="BY73" i="6"/>
  <c r="BZ73" i="6"/>
  <c r="BX73" i="6"/>
  <c r="CR195" i="3"/>
  <c r="CQ195" i="3"/>
  <c r="CC110" i="4"/>
  <c r="CD110" i="4"/>
  <c r="CB110" i="4"/>
  <c r="CA110" i="4"/>
  <c r="CC205" i="5"/>
  <c r="CD205" i="5"/>
  <c r="CA205" i="5"/>
  <c r="CB205" i="5"/>
  <c r="BY80" i="3"/>
  <c r="BZ80" i="3"/>
  <c r="BX80" i="3"/>
  <c r="CT250" i="3"/>
  <c r="CU250" i="3"/>
  <c r="CS250" i="3"/>
  <c r="CY147" i="5"/>
  <c r="DB147" i="5"/>
  <c r="CX147" i="5"/>
  <c r="CW147" i="5"/>
  <c r="BE127" i="6"/>
  <c r="BF127" i="6"/>
  <c r="BD127" i="6"/>
  <c r="CR37" i="3"/>
  <c r="CQ37" i="3"/>
  <c r="CX75" i="4"/>
  <c r="CY75" i="4"/>
  <c r="DB75" i="4"/>
  <c r="CW75" i="4"/>
  <c r="CC84" i="4"/>
  <c r="CD84" i="4"/>
  <c r="CB84" i="4"/>
  <c r="CA84" i="4"/>
  <c r="CC80" i="4"/>
  <c r="CD80" i="4"/>
  <c r="CA80" i="4"/>
  <c r="CB80" i="4"/>
  <c r="BE53" i="6"/>
  <c r="BF53" i="6"/>
  <c r="BD53" i="6"/>
  <c r="BX6" i="6"/>
  <c r="BY6" i="6"/>
  <c r="BZ6" i="6"/>
  <c r="CT71" i="3"/>
  <c r="CU71" i="3"/>
  <c r="CS71" i="3"/>
  <c r="BB35" i="3"/>
  <c r="BC35" i="3"/>
  <c r="BF35" i="3"/>
  <c r="BX70" i="6"/>
  <c r="BY70" i="6"/>
  <c r="BZ70" i="6"/>
  <c r="CW81" i="4"/>
  <c r="CX81" i="4"/>
  <c r="CY81" i="4"/>
  <c r="DB81" i="4"/>
  <c r="BY253" i="3"/>
  <c r="BZ253" i="3"/>
  <c r="BX253" i="3"/>
  <c r="CT270" i="3"/>
  <c r="CU270" i="3"/>
  <c r="CS270" i="3"/>
  <c r="CW40" i="4"/>
  <c r="CX40" i="4"/>
  <c r="CY40" i="4"/>
  <c r="DB40" i="4"/>
  <c r="CA9" i="4"/>
  <c r="CB9" i="4"/>
  <c r="CC9" i="4"/>
  <c r="CD9" i="4"/>
  <c r="BY120" i="3"/>
  <c r="BZ120" i="3"/>
  <c r="BX120" i="3"/>
  <c r="CC217" i="5"/>
  <c r="CD217" i="5"/>
  <c r="CB217" i="5"/>
  <c r="CA217" i="5"/>
  <c r="CX127" i="4"/>
  <c r="CW127" i="4"/>
  <c r="CY127" i="4"/>
  <c r="DB127" i="4"/>
  <c r="BX301" i="3"/>
  <c r="BY301" i="3"/>
  <c r="BZ301" i="3"/>
  <c r="CC131" i="5"/>
  <c r="CD131" i="5"/>
  <c r="CA131" i="5"/>
  <c r="CB131" i="5"/>
  <c r="CQ283" i="3"/>
  <c r="CR283" i="3"/>
  <c r="CX21" i="2"/>
  <c r="CY21" i="2"/>
  <c r="CZ21" i="2"/>
  <c r="DC21" i="2"/>
  <c r="CX309" i="4"/>
  <c r="CY309" i="4"/>
  <c r="DB309" i="4"/>
  <c r="CW309" i="4"/>
  <c r="CR248" i="3"/>
  <c r="CQ248" i="3"/>
  <c r="CX7" i="4"/>
  <c r="CW7" i="4"/>
  <c r="CY7" i="4"/>
  <c r="DB7" i="4"/>
  <c r="CX99" i="4"/>
  <c r="CY99" i="4"/>
  <c r="DB99" i="4"/>
  <c r="CW99" i="4"/>
  <c r="BB47" i="3"/>
  <c r="BC47" i="3"/>
  <c r="BF47" i="3"/>
  <c r="CD25" i="2"/>
  <c r="CE25" i="2"/>
  <c r="CC25" i="2"/>
  <c r="CB25" i="2"/>
  <c r="BW54" i="3"/>
  <c r="BV54" i="3"/>
  <c r="BY74" i="6"/>
  <c r="BZ74" i="6"/>
  <c r="BX74" i="6"/>
  <c r="BY65" i="6"/>
  <c r="BX65" i="6"/>
  <c r="BE100" i="6"/>
  <c r="BF100" i="6"/>
  <c r="BD100" i="6"/>
  <c r="BW47" i="3"/>
  <c r="BV47" i="3"/>
  <c r="CC114" i="4"/>
  <c r="CD114" i="4"/>
  <c r="CA114" i="4"/>
  <c r="CB114" i="4"/>
  <c r="BY70" i="3"/>
  <c r="BZ70" i="3"/>
  <c r="BX70" i="3"/>
  <c r="CY114" i="4"/>
  <c r="DB114" i="4"/>
  <c r="CX114" i="4"/>
  <c r="CW114" i="4"/>
  <c r="CR26" i="3"/>
  <c r="CQ26" i="3"/>
  <c r="CA116" i="4"/>
  <c r="CC116" i="4"/>
  <c r="CD116" i="4"/>
  <c r="CB116" i="4"/>
  <c r="BW275" i="3"/>
  <c r="BV275" i="3"/>
  <c r="CX53" i="4"/>
  <c r="CW53" i="4"/>
  <c r="CY53" i="4"/>
  <c r="DB53" i="4"/>
  <c r="CY10" i="4"/>
  <c r="DB10" i="4"/>
  <c r="CW10" i="4"/>
  <c r="CX10" i="4"/>
  <c r="BY83" i="6"/>
  <c r="BZ83" i="6"/>
  <c r="BX83" i="6"/>
  <c r="CX163" i="5"/>
  <c r="CW163" i="5"/>
  <c r="CY163" i="5"/>
  <c r="DB163" i="5"/>
  <c r="CB130" i="4"/>
  <c r="CC130" i="4"/>
  <c r="CD130" i="4"/>
  <c r="CA130" i="4"/>
  <c r="CA228" i="5"/>
  <c r="CC228" i="5"/>
  <c r="CD228" i="5"/>
  <c r="CB228" i="5"/>
  <c r="CS22" i="3"/>
  <c r="CT22" i="3"/>
  <c r="CU22" i="3"/>
  <c r="CC237" i="5"/>
  <c r="CD237" i="5"/>
  <c r="CB237" i="5"/>
  <c r="CA237" i="5"/>
  <c r="CX221" i="5"/>
  <c r="CW221" i="5"/>
  <c r="CY221" i="5"/>
  <c r="DB221" i="5"/>
  <c r="BD93" i="6"/>
  <c r="BE93" i="6"/>
  <c r="BF93" i="6"/>
  <c r="CW91" i="4"/>
  <c r="CX91" i="4"/>
  <c r="CY91" i="4"/>
  <c r="DB91" i="4"/>
  <c r="BV22" i="3"/>
  <c r="BW22" i="3"/>
  <c r="BX84" i="6"/>
  <c r="BY84" i="6"/>
  <c r="BZ84" i="6"/>
  <c r="BB273" i="3"/>
  <c r="BC273" i="3"/>
  <c r="BF273" i="3"/>
  <c r="CW39" i="4"/>
  <c r="CY39" i="4"/>
  <c r="DB39" i="4"/>
  <c r="CX39" i="4"/>
  <c r="CB38" i="4"/>
  <c r="CA38" i="4"/>
  <c r="CC38" i="4"/>
  <c r="CD38" i="4"/>
  <c r="CW236" i="5"/>
  <c r="CX236" i="5"/>
  <c r="CY236" i="5"/>
  <c r="DB236" i="5"/>
  <c r="CB219" i="5"/>
  <c r="CC219" i="5"/>
  <c r="CD219" i="5"/>
  <c r="CA219" i="5"/>
  <c r="CC36" i="4"/>
  <c r="CD36" i="4"/>
  <c r="CB36" i="4"/>
  <c r="CA36" i="4"/>
  <c r="BD108" i="6"/>
  <c r="BE108" i="6"/>
  <c r="BF108" i="6"/>
  <c r="BW279" i="3"/>
  <c r="BV279" i="3"/>
  <c r="CA37" i="4"/>
  <c r="CB37" i="4"/>
  <c r="CC37" i="4"/>
  <c r="CD37" i="4"/>
  <c r="CB145" i="4"/>
  <c r="CA145" i="4"/>
  <c r="CC145" i="4"/>
  <c r="CD145" i="4"/>
  <c r="CR44" i="3"/>
  <c r="CQ44" i="3"/>
  <c r="BD4" i="6"/>
  <c r="BE4" i="6"/>
  <c r="BF4" i="6"/>
  <c r="BV273" i="3"/>
  <c r="BW273" i="3"/>
  <c r="BD112" i="6"/>
  <c r="BE112" i="6"/>
  <c r="BF112" i="6"/>
  <c r="CA6" i="4"/>
  <c r="CC6" i="4"/>
  <c r="CD6" i="4"/>
  <c r="CB6" i="4"/>
  <c r="BW235" i="3"/>
  <c r="BV235" i="3"/>
  <c r="BW66" i="3"/>
  <c r="BV66" i="3"/>
  <c r="BV203" i="3"/>
  <c r="BW203" i="3"/>
  <c r="BX195" i="6"/>
  <c r="BY195" i="6"/>
  <c r="BZ195" i="6"/>
  <c r="CX167" i="5"/>
  <c r="CW167" i="5"/>
  <c r="CY167" i="5"/>
  <c r="DB167" i="5"/>
  <c r="BD178" i="6"/>
  <c r="BE178" i="6"/>
  <c r="BF178" i="6"/>
  <c r="CX16" i="2"/>
  <c r="CY16" i="2"/>
  <c r="CZ16" i="2"/>
  <c r="DC16" i="2"/>
  <c r="CY48" i="4"/>
  <c r="DB48" i="4"/>
  <c r="CX48" i="4"/>
  <c r="CW48" i="4"/>
  <c r="CB94" i="4"/>
  <c r="CA94" i="4"/>
  <c r="CC94" i="4"/>
  <c r="CD94" i="4"/>
  <c r="CY204" i="5"/>
  <c r="DB204" i="5"/>
  <c r="CW204" i="5"/>
  <c r="CX204" i="5"/>
  <c r="CC42" i="4"/>
  <c r="CD42" i="4"/>
  <c r="CA42" i="4"/>
  <c r="CB42" i="4"/>
  <c r="BW37" i="3"/>
  <c r="BV37" i="3"/>
  <c r="BX250" i="3"/>
  <c r="BY250" i="3"/>
  <c r="BZ250" i="3"/>
  <c r="BY122" i="6"/>
  <c r="BZ122" i="6"/>
  <c r="BX122" i="6"/>
  <c r="CC241" i="5"/>
  <c r="CD241" i="5"/>
  <c r="CA241" i="5"/>
  <c r="CB241" i="5"/>
  <c r="BC55" i="3"/>
  <c r="BF55" i="3"/>
  <c r="BB55" i="3"/>
  <c r="CW191" i="4"/>
  <c r="CX191" i="4"/>
  <c r="CY191" i="4"/>
  <c r="DB191" i="4"/>
  <c r="CW187" i="5"/>
  <c r="CX187" i="5"/>
  <c r="CY187" i="5"/>
  <c r="DB187" i="5"/>
  <c r="CA203" i="5"/>
  <c r="CC203" i="5"/>
  <c r="CD203" i="5"/>
  <c r="CB203" i="5"/>
  <c r="CY179" i="5"/>
  <c r="DB179" i="5"/>
  <c r="CX179" i="5"/>
  <c r="CW179" i="5"/>
  <c r="CR274" i="3"/>
  <c r="CQ274" i="3"/>
  <c r="CS145" i="3"/>
  <c r="CT145" i="3"/>
  <c r="CU145" i="3"/>
  <c r="CY141" i="4"/>
  <c r="DB141" i="4"/>
  <c r="CX141" i="4"/>
  <c r="CW141" i="4"/>
  <c r="CR235" i="3"/>
  <c r="CQ235" i="3"/>
  <c r="CB48" i="4"/>
  <c r="CC48" i="4"/>
  <c r="CD48" i="4"/>
  <c r="CA48" i="4"/>
  <c r="CQ278" i="3"/>
  <c r="CR278" i="3"/>
  <c r="CX16" i="5"/>
  <c r="CW16" i="5"/>
  <c r="CY16" i="5"/>
  <c r="DB16" i="5"/>
  <c r="CQ282" i="3"/>
  <c r="CR282" i="3"/>
  <c r="BB48" i="3"/>
  <c r="BC48" i="3"/>
  <c r="BF48" i="3"/>
  <c r="CA230" i="5"/>
  <c r="CB230" i="5"/>
  <c r="CC230" i="5"/>
  <c r="CD230" i="5"/>
  <c r="BD72" i="6"/>
  <c r="BE72" i="6"/>
  <c r="BF72" i="6"/>
  <c r="CQ202" i="3"/>
  <c r="CR202" i="3"/>
  <c r="CB236" i="5"/>
  <c r="CA236" i="5"/>
  <c r="CC236" i="5"/>
  <c r="CD236" i="5"/>
  <c r="BW180" i="3"/>
  <c r="BV180" i="3"/>
  <c r="BV282" i="3"/>
  <c r="BW282" i="3"/>
  <c r="CW130" i="4"/>
  <c r="CY130" i="4"/>
  <c r="DB130" i="4"/>
  <c r="CX130" i="4"/>
  <c r="CC12" i="4"/>
  <c r="CD12" i="4"/>
  <c r="CB12" i="4"/>
  <c r="CA12" i="4"/>
  <c r="CR237" i="3"/>
  <c r="CQ237" i="3"/>
  <c r="CB251" i="5"/>
  <c r="CC251" i="5"/>
  <c r="CD251" i="5"/>
  <c r="CA251" i="5"/>
  <c r="CA8" i="4"/>
  <c r="CB8" i="4"/>
  <c r="CC8" i="4"/>
  <c r="CD8" i="4"/>
  <c r="CS214" i="3"/>
  <c r="CT214" i="3"/>
  <c r="CU214" i="3"/>
  <c r="BW239" i="3"/>
  <c r="BV239" i="3"/>
  <c r="CC303" i="4"/>
  <c r="CD303" i="4"/>
  <c r="CC8" i="2"/>
  <c r="CB8" i="2"/>
  <c r="CD8" i="2"/>
  <c r="CE8" i="2"/>
  <c r="CS80" i="3"/>
  <c r="CT80" i="3"/>
  <c r="CU80" i="3"/>
  <c r="CR187" i="3"/>
  <c r="CQ187" i="3"/>
  <c r="CY233" i="5"/>
  <c r="DB233" i="5"/>
  <c r="CX233" i="5"/>
  <c r="CW233" i="5"/>
  <c r="CQ239" i="3"/>
  <c r="CR239" i="3"/>
  <c r="CC15" i="2"/>
  <c r="CD15" i="2"/>
  <c r="CE15" i="2"/>
  <c r="CB15" i="2"/>
  <c r="BX111" i="6"/>
  <c r="BY111" i="6"/>
  <c r="BZ111" i="6"/>
  <c r="BV33" i="3"/>
  <c r="BW33" i="3"/>
  <c r="CB13" i="5"/>
  <c r="CC13" i="5"/>
  <c r="CD13" i="5"/>
  <c r="CA13" i="5"/>
  <c r="CR35" i="3"/>
  <c r="CQ35" i="3"/>
  <c r="BC275" i="3"/>
  <c r="BF275" i="3"/>
  <c r="BB275" i="3"/>
  <c r="CB90" i="4"/>
  <c r="CA90" i="4"/>
  <c r="CC90" i="4"/>
  <c r="CD90" i="4"/>
  <c r="CC5" i="4"/>
  <c r="CD5" i="4"/>
  <c r="CA5" i="4"/>
  <c r="CB5" i="4"/>
  <c r="CR182" i="3"/>
  <c r="CQ182" i="3"/>
  <c r="CR247" i="3"/>
  <c r="CQ247" i="3"/>
  <c r="CY172" i="5"/>
  <c r="DB172" i="5"/>
  <c r="CW172" i="5"/>
  <c r="CX172" i="5"/>
  <c r="CB56" i="4"/>
  <c r="CC56" i="4"/>
  <c r="CD56" i="4"/>
  <c r="CA56" i="4"/>
  <c r="BB243" i="3"/>
  <c r="BC243" i="3"/>
  <c r="BF243" i="3"/>
  <c r="CR25" i="3"/>
  <c r="CQ25" i="3"/>
  <c r="CB173" i="5"/>
  <c r="CA173" i="5"/>
  <c r="CC173" i="5"/>
  <c r="CD173" i="5"/>
  <c r="CY15" i="2"/>
  <c r="CZ15" i="2"/>
  <c r="DC15" i="2"/>
  <c r="CX15" i="2"/>
  <c r="CR271" i="3"/>
  <c r="CQ271" i="3"/>
  <c r="CX116" i="4"/>
  <c r="CW116" i="4"/>
  <c r="CY116" i="4"/>
  <c r="DB116" i="4"/>
  <c r="CR185" i="3"/>
  <c r="CQ185" i="3"/>
  <c r="CQ81" i="3"/>
  <c r="CR81" i="3"/>
  <c r="BC234" i="3"/>
  <c r="BF234" i="3"/>
  <c r="BB234" i="3"/>
  <c r="CB247" i="5"/>
  <c r="CC247" i="5"/>
  <c r="CD247" i="5"/>
  <c r="CA247" i="5"/>
  <c r="BV210" i="3"/>
  <c r="BW210" i="3"/>
  <c r="CC175" i="5"/>
  <c r="CD175" i="5"/>
  <c r="CA175" i="5"/>
  <c r="CB175" i="5"/>
  <c r="CC169" i="5"/>
  <c r="CD169" i="5"/>
  <c r="CB169" i="5"/>
  <c r="CA169" i="5"/>
  <c r="BC203" i="3"/>
  <c r="BF203" i="3"/>
  <c r="BB203" i="3"/>
  <c r="BC183" i="3"/>
  <c r="BF183" i="3"/>
  <c r="BB183" i="3"/>
  <c r="CX14" i="2"/>
  <c r="CY14" i="2"/>
  <c r="CZ14" i="2"/>
  <c r="DC14" i="2"/>
  <c r="CC35" i="4"/>
  <c r="CD35" i="4"/>
  <c r="BV188" i="3"/>
  <c r="BW188" i="3"/>
  <c r="CY2" i="2"/>
  <c r="CZ2" i="2"/>
  <c r="DC2" i="2"/>
  <c r="CX2" i="2"/>
  <c r="CC18" i="2"/>
  <c r="CD18" i="2"/>
  <c r="CE18" i="2"/>
  <c r="CB18" i="2"/>
  <c r="BW46" i="3"/>
  <c r="BV46" i="3"/>
  <c r="CW173" i="5"/>
  <c r="CY173" i="5"/>
  <c r="DB173" i="5"/>
  <c r="CX173" i="5"/>
  <c r="BY112" i="6"/>
  <c r="BZ112" i="6"/>
  <c r="BX112" i="6"/>
  <c r="BE76" i="6"/>
  <c r="BF76" i="6"/>
  <c r="BD76" i="6"/>
  <c r="CW331" i="4"/>
  <c r="CY331" i="4"/>
  <c r="DB331" i="4"/>
  <c r="CX331" i="4"/>
  <c r="BX128" i="6"/>
  <c r="BY128" i="6"/>
  <c r="BZ128" i="6"/>
  <c r="CC250" i="4"/>
  <c r="CD250" i="4"/>
  <c r="CA250" i="4"/>
  <c r="CB250" i="4"/>
  <c r="CB86" i="4"/>
  <c r="CC86" i="4"/>
  <c r="CD86" i="4"/>
  <c r="CA86" i="4"/>
  <c r="BV247" i="3"/>
  <c r="BW247" i="3"/>
  <c r="CX145" i="4"/>
  <c r="CY145" i="4"/>
  <c r="DB145" i="4"/>
  <c r="CW145" i="4"/>
  <c r="CX6" i="4"/>
  <c r="CY6" i="4"/>
  <c r="DB6" i="4"/>
  <c r="CW6" i="4"/>
  <c r="CX233" i="4"/>
  <c r="CY233" i="4"/>
  <c r="DB233" i="4"/>
  <c r="CW233" i="4"/>
  <c r="BC282" i="3"/>
  <c r="BF282" i="3"/>
  <c r="BB282" i="3"/>
  <c r="BC52" i="3"/>
  <c r="BF52" i="3"/>
  <c r="BB52" i="3"/>
  <c r="CA253" i="4"/>
  <c r="CC253" i="4"/>
  <c r="CD253" i="4"/>
  <c r="CB253" i="4"/>
  <c r="CW227" i="5"/>
  <c r="CY227" i="5"/>
  <c r="DB227" i="5"/>
  <c r="CX227" i="5"/>
  <c r="BD96" i="6"/>
  <c r="BE96" i="6"/>
  <c r="BF96" i="6"/>
  <c r="CT60" i="3"/>
  <c r="CU60" i="3"/>
  <c r="CS60" i="3"/>
  <c r="BV181" i="3"/>
  <c r="BW181" i="3"/>
  <c r="CY92" i="4"/>
  <c r="DB92" i="4"/>
  <c r="CX92" i="4"/>
  <c r="CW92" i="4"/>
  <c r="BV257" i="3"/>
  <c r="BW257" i="3"/>
  <c r="CA52" i="4"/>
  <c r="CC52" i="4"/>
  <c r="CD52" i="4"/>
  <c r="CB52" i="4"/>
  <c r="BB181" i="3"/>
  <c r="BC181" i="3"/>
  <c r="BF181" i="3"/>
  <c r="BW81" i="3"/>
  <c r="BV81" i="3"/>
  <c r="CX9" i="4"/>
  <c r="CW9" i="4"/>
  <c r="CY9" i="4"/>
  <c r="DB9" i="4"/>
  <c r="CW101" i="4"/>
  <c r="CY101" i="4"/>
  <c r="DB101" i="4"/>
  <c r="CX101" i="4"/>
  <c r="CY305" i="4"/>
  <c r="DB305" i="4"/>
  <c r="CX305" i="4"/>
  <c r="CW305" i="4"/>
  <c r="BD104" i="6"/>
  <c r="BE104" i="6"/>
  <c r="BF104" i="6"/>
  <c r="CB60" i="4"/>
  <c r="CA60" i="4"/>
  <c r="CC60" i="4"/>
  <c r="CD60" i="4"/>
  <c r="CC252" i="4"/>
  <c r="CD252" i="4"/>
  <c r="CB252" i="4"/>
  <c r="CA252" i="4"/>
  <c r="BB239" i="3"/>
  <c r="BC239" i="3"/>
  <c r="BF239" i="3"/>
  <c r="BB162" i="3"/>
  <c r="BC162" i="3"/>
  <c r="BF162" i="3"/>
  <c r="CQ58" i="3"/>
  <c r="CR58" i="3"/>
  <c r="CB189" i="5"/>
  <c r="CC189" i="5"/>
  <c r="CD189" i="5"/>
  <c r="CA189" i="5"/>
  <c r="CW46" i="4"/>
  <c r="CX46" i="4"/>
  <c r="CY46" i="4"/>
  <c r="DB46" i="4"/>
  <c r="CA14" i="5"/>
  <c r="CC14" i="5"/>
  <c r="CD14" i="5"/>
  <c r="CB14" i="5"/>
  <c r="CZ17" i="2"/>
  <c r="DC17" i="2"/>
  <c r="CX17" i="2"/>
  <c r="CY17" i="2"/>
  <c r="CQ267" i="3"/>
  <c r="CR267" i="3"/>
  <c r="CQ200" i="3"/>
  <c r="CR200" i="3"/>
  <c r="BB81" i="3"/>
  <c r="BC81" i="3"/>
  <c r="BF81" i="3"/>
  <c r="CR38" i="3"/>
  <c r="CQ38" i="3"/>
  <c r="BY91" i="6"/>
  <c r="BZ91" i="6"/>
  <c r="BX91" i="6"/>
  <c r="BD12" i="6"/>
  <c r="BE12" i="6"/>
  <c r="BF12" i="6"/>
  <c r="CB66" i="4"/>
  <c r="CA66" i="4"/>
  <c r="CC66" i="4"/>
  <c r="CD66" i="4"/>
  <c r="BX103" i="6"/>
  <c r="BY103" i="6"/>
  <c r="BZ103" i="6"/>
  <c r="BD193" i="6"/>
  <c r="BE193" i="6"/>
  <c r="BF193" i="6"/>
  <c r="CB165" i="5"/>
  <c r="CC165" i="5"/>
  <c r="CD165" i="5"/>
  <c r="CA165" i="5"/>
  <c r="BE79" i="6"/>
  <c r="BF79" i="6"/>
  <c r="BD79" i="6"/>
  <c r="CX26" i="2"/>
  <c r="CZ26" i="2"/>
  <c r="DC26" i="2"/>
  <c r="CY26" i="2"/>
  <c r="BB33" i="3"/>
  <c r="BC33" i="3"/>
  <c r="BF33" i="3"/>
  <c r="CY260" i="4"/>
  <c r="DB260" i="4"/>
  <c r="CX260" i="4"/>
  <c r="CW260" i="4"/>
  <c r="BX115" i="6"/>
  <c r="BY115" i="6"/>
  <c r="BZ115" i="6"/>
  <c r="BD68" i="6"/>
  <c r="BE68" i="6"/>
  <c r="BF68" i="6"/>
  <c r="CW219" i="5"/>
  <c r="CX219" i="5"/>
  <c r="CY219" i="5"/>
  <c r="DB219" i="5"/>
  <c r="BW198" i="3"/>
  <c r="BV198" i="3"/>
  <c r="BW52" i="3"/>
  <c r="BV52" i="3"/>
  <c r="CW44" i="5"/>
  <c r="CX44" i="5"/>
  <c r="CY44" i="5"/>
  <c r="DB44" i="5"/>
  <c r="CB172" i="5"/>
  <c r="CC172" i="5"/>
  <c r="CD172" i="5"/>
  <c r="CA172" i="5"/>
  <c r="CR203" i="3"/>
  <c r="CQ203" i="3"/>
  <c r="BD71" i="6"/>
  <c r="BE71" i="6"/>
  <c r="BF71" i="6"/>
  <c r="BE14" i="6"/>
  <c r="BF14" i="6"/>
  <c r="BD14" i="6"/>
  <c r="BY96" i="6"/>
  <c r="BZ96" i="6"/>
  <c r="BX96" i="6"/>
  <c r="CQ211" i="3"/>
  <c r="CR211" i="3"/>
  <c r="CA305" i="4"/>
  <c r="CB305" i="4"/>
  <c r="CC305" i="4"/>
  <c r="CD305" i="4"/>
  <c r="CX11" i="4"/>
  <c r="CW11" i="4"/>
  <c r="CY11" i="4"/>
  <c r="DB11" i="4"/>
  <c r="BC22" i="3"/>
  <c r="BF22" i="3"/>
  <c r="BB22" i="3"/>
  <c r="CA191" i="4"/>
  <c r="CC191" i="4"/>
  <c r="CD191" i="4"/>
  <c r="CB191" i="4"/>
  <c r="CX228" i="5"/>
  <c r="CW228" i="5"/>
  <c r="CY228" i="5"/>
  <c r="DB228" i="5"/>
  <c r="BD103" i="6"/>
  <c r="BE103" i="6"/>
  <c r="BF103" i="6"/>
  <c r="BV35" i="3"/>
  <c r="BW35" i="3"/>
  <c r="BX205" i="6"/>
  <c r="BY205" i="6"/>
  <c r="BZ205" i="6"/>
  <c r="BW194" i="3"/>
  <c r="BV194" i="3"/>
  <c r="BD82" i="6"/>
  <c r="BE82" i="6"/>
  <c r="BF82" i="6"/>
  <c r="CA233" i="5"/>
  <c r="CB233" i="5"/>
  <c r="CC233" i="5"/>
  <c r="CD233" i="5"/>
  <c r="CW230" i="5"/>
  <c r="CY230" i="5"/>
  <c r="DB230" i="5"/>
  <c r="CX230" i="5"/>
  <c r="BX185" i="6"/>
  <c r="BY185" i="6"/>
  <c r="BZ185" i="6"/>
  <c r="BX14" i="6"/>
  <c r="BY14" i="6"/>
  <c r="BZ14" i="6"/>
  <c r="BE81" i="6"/>
  <c r="BF81" i="6"/>
  <c r="BD81" i="6"/>
  <c r="BX104" i="6"/>
  <c r="BY104" i="6"/>
  <c r="BZ104" i="6"/>
  <c r="CQ257" i="3"/>
  <c r="CR257" i="3"/>
  <c r="CA167" i="5"/>
  <c r="CB167" i="5"/>
  <c r="CC167" i="5"/>
  <c r="CD167" i="5"/>
  <c r="CC26" i="2"/>
  <c r="CB26" i="2"/>
  <c r="CD26" i="2"/>
  <c r="CE26" i="2"/>
  <c r="BX93" i="6"/>
  <c r="BY93" i="6"/>
  <c r="BZ93" i="6"/>
  <c r="CT312" i="3"/>
  <c r="CU312" i="3"/>
  <c r="CS312" i="3"/>
  <c r="BX119" i="6"/>
  <c r="BY119" i="6"/>
  <c r="BZ119" i="6"/>
  <c r="CW35" i="4"/>
  <c r="CX35" i="4"/>
  <c r="CY35" i="4"/>
  <c r="DB35" i="4"/>
  <c r="CC231" i="5"/>
  <c r="CD231" i="5"/>
  <c r="CA231" i="5"/>
  <c r="CB231" i="5"/>
  <c r="CR180" i="3"/>
  <c r="CQ180" i="3"/>
  <c r="CA76" i="4"/>
  <c r="CC76" i="4"/>
  <c r="CD76" i="4"/>
  <c r="CB76" i="4"/>
  <c r="BC185" i="3"/>
  <c r="BF185" i="3"/>
  <c r="BB185" i="3"/>
  <c r="BW271" i="3"/>
  <c r="BV271" i="3"/>
  <c r="CR242" i="3"/>
  <c r="CQ242" i="3"/>
  <c r="BV241" i="3"/>
  <c r="BW241" i="3"/>
  <c r="BX4" i="6"/>
  <c r="BY4" i="6"/>
  <c r="BZ4" i="6"/>
  <c r="CQ279" i="3"/>
  <c r="CR279" i="3"/>
  <c r="CW231" i="5"/>
  <c r="CY231" i="5"/>
  <c r="DB231" i="5"/>
  <c r="CX231" i="5"/>
  <c r="BF196" i="3"/>
  <c r="CX201" i="5"/>
  <c r="CW201" i="5"/>
  <c r="CY201" i="5"/>
  <c r="DB201" i="5"/>
  <c r="CY80" i="4"/>
  <c r="DB80" i="4"/>
  <c r="CX80" i="4"/>
  <c r="CW80" i="4"/>
  <c r="CC16" i="5"/>
  <c r="CD16" i="5"/>
  <c r="CA16" i="5"/>
  <c r="CB16" i="5"/>
  <c r="BV244" i="3"/>
  <c r="BW244" i="3"/>
  <c r="CW43" i="4"/>
  <c r="CX43" i="4"/>
  <c r="CY43" i="4"/>
  <c r="DB43" i="4"/>
  <c r="CB21" i="2"/>
  <c r="CC21" i="2"/>
  <c r="CD21" i="2"/>
  <c r="CE21" i="2"/>
  <c r="BY206" i="3"/>
  <c r="BZ206" i="3"/>
  <c r="BX206" i="3"/>
  <c r="CA204" i="5"/>
  <c r="CC204" i="5"/>
  <c r="CD204" i="5"/>
  <c r="CB204" i="5"/>
  <c r="CB127" i="4"/>
  <c r="CA127" i="4"/>
  <c r="CC127" i="4"/>
  <c r="CD127" i="4"/>
  <c r="CW157" i="5"/>
  <c r="CX157" i="5"/>
  <c r="CY157" i="5"/>
  <c r="DB157" i="5"/>
  <c r="BE70" i="6"/>
  <c r="BF70" i="6"/>
  <c r="BD70" i="6"/>
  <c r="CB91" i="4"/>
  <c r="CA91" i="4"/>
  <c r="CC91" i="4"/>
  <c r="CD91" i="4"/>
  <c r="CX52" i="4"/>
  <c r="CY52" i="4"/>
  <c r="DB52" i="4"/>
  <c r="CW52" i="4"/>
  <c r="BC212" i="3"/>
  <c r="BF212" i="3"/>
  <c r="BB212" i="3"/>
  <c r="CR54" i="3"/>
  <c r="CQ54" i="3"/>
  <c r="BY80" i="6"/>
  <c r="BZ80" i="6"/>
  <c r="BX80" i="6"/>
  <c r="BY76" i="6"/>
  <c r="BZ76" i="6"/>
  <c r="BX76" i="6"/>
  <c r="BX82" i="6"/>
  <c r="BY82" i="6"/>
  <c r="BZ82" i="6"/>
  <c r="CA108" i="4"/>
  <c r="CB108" i="4"/>
  <c r="CC108" i="4"/>
  <c r="CD108" i="4"/>
  <c r="BX127" i="6"/>
  <c r="BY127" i="6"/>
  <c r="BZ127" i="6"/>
  <c r="BB257" i="3"/>
  <c r="BC257" i="3"/>
  <c r="BF257" i="3"/>
  <c r="CR47" i="3"/>
  <c r="CQ47" i="3"/>
  <c r="CC141" i="4"/>
  <c r="CD141" i="4"/>
  <c r="CB141" i="4"/>
  <c r="CA141" i="4"/>
  <c r="CX98" i="4"/>
  <c r="CY98" i="4"/>
  <c r="DB98" i="4"/>
  <c r="CW98" i="4"/>
  <c r="BV195" i="3"/>
  <c r="BW195" i="3"/>
  <c r="BC187" i="3"/>
  <c r="BF187" i="3"/>
  <c r="BB187" i="3"/>
  <c r="BC285" i="3"/>
  <c r="BF285" i="3"/>
  <c r="BB285" i="3"/>
  <c r="CS172" i="3"/>
  <c r="CT172" i="3"/>
  <c r="CU172" i="3"/>
  <c r="BC198" i="3"/>
  <c r="BF198" i="3"/>
  <c r="BB198" i="3"/>
  <c r="BX304" i="3"/>
  <c r="BY304" i="3"/>
  <c r="BZ304" i="3"/>
  <c r="CX241" i="5"/>
  <c r="CY241" i="5"/>
  <c r="DB241" i="5"/>
  <c r="CW241" i="5"/>
  <c r="BD183" i="6"/>
  <c r="BE183" i="6"/>
  <c r="BF183" i="6"/>
  <c r="BX53" i="6"/>
  <c r="BY53" i="6"/>
  <c r="BZ53" i="6"/>
  <c r="CA72" i="4"/>
  <c r="CC72" i="4"/>
  <c r="CD72" i="4"/>
  <c r="CB72" i="4"/>
  <c r="CX191" i="5"/>
  <c r="CY191" i="5"/>
  <c r="DB191" i="5"/>
  <c r="CW191" i="5"/>
  <c r="CB221" i="5"/>
  <c r="CC221" i="5"/>
  <c r="CD221" i="5"/>
  <c r="CA221" i="5"/>
  <c r="CW90" i="4"/>
  <c r="CX90" i="4"/>
  <c r="CY90" i="4"/>
  <c r="DB90" i="4"/>
  <c r="CX96" i="4"/>
  <c r="CY96" i="4"/>
  <c r="DB96" i="4"/>
  <c r="CW96" i="4"/>
  <c r="BB202" i="3"/>
  <c r="BC202" i="3"/>
  <c r="BF202" i="3"/>
  <c r="CR33" i="3"/>
  <c r="CQ33" i="3"/>
  <c r="CA44" i="4"/>
  <c r="CB44" i="4"/>
  <c r="CC44" i="4"/>
  <c r="CD44" i="4"/>
  <c r="CA35" i="4"/>
  <c r="CB35" i="4"/>
  <c r="BC242" i="3"/>
  <c r="BF242" i="3"/>
  <c r="BB242" i="3"/>
  <c r="CD11" i="2"/>
  <c r="CE11" i="2"/>
  <c r="CC11" i="2"/>
  <c r="CB11" i="2"/>
  <c r="CX26" i="4"/>
  <c r="CY26" i="4"/>
  <c r="DB26" i="4"/>
  <c r="CW26" i="4"/>
  <c r="CR218" i="3"/>
  <c r="CQ218" i="3"/>
  <c r="CT70" i="3"/>
  <c r="CU70" i="3"/>
  <c r="CS70" i="3"/>
  <c r="CY175" i="5"/>
  <c r="DB175" i="5"/>
  <c r="CX175" i="5"/>
  <c r="CW175" i="5"/>
  <c r="BX69" i="6"/>
  <c r="BY69" i="6"/>
  <c r="BZ69" i="6"/>
  <c r="CB26" i="4"/>
  <c r="CC26" i="4"/>
  <c r="CD26" i="4"/>
  <c r="CA26" i="4"/>
  <c r="BD6" i="6"/>
  <c r="BE6" i="6"/>
  <c r="BF6" i="6"/>
  <c r="CA24" i="4"/>
  <c r="CC24" i="4"/>
  <c r="CD24" i="4"/>
  <c r="CB24" i="4"/>
  <c r="BC58" i="3"/>
  <c r="BF58" i="3"/>
  <c r="BB58" i="3"/>
  <c r="CD282" i="4"/>
  <c r="BW50" i="3"/>
  <c r="BV50" i="3"/>
  <c r="BD195" i="6"/>
  <c r="BE195" i="6"/>
  <c r="BF195" i="6"/>
  <c r="CR277" i="3"/>
  <c r="CQ277" i="3"/>
  <c r="CX13" i="5"/>
  <c r="CW13" i="5"/>
  <c r="CY13" i="5"/>
  <c r="DB13" i="5"/>
  <c r="BC201" i="3"/>
  <c r="BF201" i="3"/>
  <c r="BB201" i="3"/>
  <c r="BV285" i="3"/>
  <c r="BW285" i="3"/>
  <c r="BW38" i="3"/>
  <c r="BV38" i="3"/>
  <c r="BC50" i="3"/>
  <c r="BF50" i="3"/>
  <c r="BB50" i="3"/>
  <c r="BY68" i="6"/>
  <c r="BZ68" i="6"/>
  <c r="BX68" i="6"/>
  <c r="CX253" i="4"/>
  <c r="CW253" i="4"/>
  <c r="CY253" i="4"/>
  <c r="DB253" i="4"/>
  <c r="CR236" i="3"/>
  <c r="CQ236" i="3"/>
  <c r="CW84" i="4"/>
  <c r="CY84" i="4"/>
  <c r="DB84" i="4"/>
  <c r="CX84" i="4"/>
  <c r="BW187" i="3"/>
  <c r="BV187" i="3"/>
  <c r="CX108" i="4"/>
  <c r="CW108" i="4"/>
  <c r="CY108" i="4"/>
  <c r="DB108" i="4"/>
  <c r="CQ216" i="3"/>
  <c r="CR216" i="3"/>
  <c r="BB206" i="3"/>
  <c r="BC206" i="3"/>
  <c r="BF206" i="3"/>
  <c r="CW122" i="4"/>
  <c r="CY122" i="4"/>
  <c r="DB122" i="4"/>
  <c r="CX122" i="4"/>
  <c r="BC182" i="3"/>
  <c r="BF182" i="3"/>
  <c r="BB182" i="3"/>
  <c r="BC218" i="3"/>
  <c r="BF218" i="3"/>
  <c r="BB218" i="3"/>
  <c r="CW247" i="5"/>
  <c r="CY247" i="5"/>
  <c r="DB247" i="5"/>
  <c r="CX247" i="5"/>
  <c r="BW245" i="3"/>
  <c r="BV245" i="3"/>
  <c r="CT301" i="3"/>
  <c r="CU301" i="3"/>
  <c r="CS301" i="3"/>
  <c r="BC277" i="3"/>
  <c r="BF277" i="3"/>
  <c r="BB277" i="3"/>
  <c r="CD19" i="2"/>
  <c r="CE19" i="2"/>
  <c r="CB19" i="2"/>
  <c r="CC19" i="2"/>
  <c r="BY88" i="6"/>
  <c r="BZ88" i="6"/>
  <c r="BX88" i="6"/>
  <c r="CY222" i="5"/>
  <c r="DB222" i="5"/>
  <c r="CX222" i="5"/>
  <c r="CW222" i="5"/>
  <c r="BW200" i="3"/>
  <c r="BV200" i="3"/>
  <c r="CX11" i="2"/>
  <c r="CZ11" i="2"/>
  <c r="DC11" i="2"/>
  <c r="CY11" i="2"/>
  <c r="CR234" i="3"/>
  <c r="CQ234" i="3"/>
  <c r="CY164" i="5"/>
  <c r="DB164" i="5"/>
  <c r="CW164" i="5"/>
  <c r="CX164" i="5"/>
  <c r="CB252" i="5"/>
  <c r="CC252" i="5"/>
  <c r="CD252" i="5"/>
  <c r="CA252" i="5"/>
  <c r="CS120" i="3"/>
  <c r="CT120" i="3"/>
  <c r="CU120" i="3"/>
  <c r="BV202" i="3"/>
  <c r="BW202" i="3"/>
  <c r="CB249" i="5"/>
  <c r="CC249" i="5"/>
  <c r="CD249" i="5"/>
  <c r="CA249" i="5"/>
  <c r="BY95" i="6"/>
  <c r="BZ95" i="6"/>
  <c r="BX95" i="6"/>
  <c r="CX250" i="4"/>
  <c r="CW250" i="4"/>
  <c r="CY250" i="4"/>
  <c r="DB250" i="4"/>
  <c r="CX149" i="5"/>
  <c r="CW149" i="5"/>
  <c r="CY149" i="5"/>
  <c r="DB149" i="5"/>
  <c r="CR55" i="3"/>
  <c r="CQ55" i="3"/>
  <c r="CX245" i="4"/>
  <c r="CY245" i="4"/>
  <c r="DB245" i="4"/>
  <c r="CW245" i="4"/>
  <c r="CY226" i="4"/>
  <c r="DB226" i="4"/>
  <c r="CW226" i="4"/>
  <c r="CX226" i="4"/>
  <c r="CC244" i="5"/>
  <c r="CD244" i="5"/>
  <c r="CB244" i="5"/>
  <c r="CA244" i="5"/>
  <c r="CW76" i="4"/>
  <c r="CX76" i="4"/>
  <c r="CY76" i="4"/>
  <c r="DB76" i="4"/>
  <c r="CB260" i="4"/>
  <c r="CA260" i="4"/>
  <c r="CC260" i="4"/>
  <c r="CD260" i="4"/>
  <c r="CA81" i="4"/>
  <c r="CC81" i="4"/>
  <c r="CD81" i="4"/>
  <c r="CB81" i="4"/>
  <c r="CW249" i="5"/>
  <c r="CY249" i="5"/>
  <c r="DB249" i="5"/>
  <c r="CX249" i="5"/>
  <c r="CY41" i="4"/>
  <c r="DB41" i="4"/>
  <c r="CW41" i="4"/>
  <c r="CX41" i="4"/>
  <c r="CA103" i="4"/>
  <c r="CB103" i="4"/>
  <c r="CC103" i="4"/>
  <c r="CD103" i="4"/>
  <c r="CC99" i="4"/>
  <c r="CD99" i="4"/>
  <c r="CB99" i="4"/>
  <c r="CA99" i="4"/>
  <c r="BE83" i="6"/>
  <c r="BF83" i="6"/>
  <c r="BD83" i="6"/>
  <c r="BY118" i="6"/>
  <c r="BZ118" i="6"/>
  <c r="BX118" i="6"/>
  <c r="BY183" i="6"/>
  <c r="BZ183" i="6"/>
  <c r="BX183" i="6"/>
  <c r="BY9" i="6"/>
  <c r="BZ9" i="6"/>
  <c r="BX9" i="6"/>
  <c r="BC278" i="3"/>
  <c r="BF278" i="3"/>
  <c r="BB278" i="3"/>
  <c r="CC235" i="5"/>
  <c r="CD235" i="5"/>
  <c r="CB235" i="5"/>
  <c r="CA235" i="5"/>
  <c r="BD5" i="6"/>
  <c r="BE5" i="6"/>
  <c r="BF5" i="6"/>
  <c r="BV44" i="3"/>
  <c r="BW44" i="3"/>
  <c r="CW37" i="4"/>
  <c r="CY37" i="4"/>
  <c r="DB37" i="4"/>
  <c r="CX37" i="4"/>
  <c r="BW211" i="3"/>
  <c r="BV211" i="3"/>
  <c r="BW186" i="3"/>
  <c r="BV186" i="3"/>
  <c r="BB279" i="3"/>
  <c r="BC279" i="3"/>
  <c r="BF279" i="3"/>
  <c r="CR198" i="3"/>
  <c r="CQ198" i="3"/>
  <c r="CQ217" i="3"/>
  <c r="CR217" i="3"/>
  <c r="CY229" i="4"/>
  <c r="DB229" i="4"/>
  <c r="CW229" i="4"/>
  <c r="CX229" i="4"/>
  <c r="BX79" i="3"/>
  <c r="BY79" i="3"/>
  <c r="BZ79" i="3"/>
  <c r="CW15" i="5"/>
  <c r="CY15" i="5"/>
  <c r="DB15" i="5"/>
  <c r="CX15" i="5"/>
  <c r="CB331" i="4"/>
  <c r="CC331" i="4"/>
  <c r="CD331" i="4"/>
  <c r="CA331" i="4"/>
  <c r="BC216" i="3"/>
  <c r="BF216" i="3"/>
  <c r="BB216" i="3"/>
  <c r="BC296" i="3"/>
  <c r="BF296" i="3"/>
  <c r="BB296" i="3"/>
  <c r="CX24" i="4"/>
  <c r="CY24" i="4"/>
  <c r="DB24" i="4"/>
  <c r="CW24" i="4"/>
  <c r="BW55" i="3"/>
  <c r="BV55" i="3"/>
  <c r="CB14" i="2"/>
  <c r="CD14" i="2"/>
  <c r="CE14" i="2"/>
  <c r="CC14" i="2"/>
  <c r="CR210" i="3"/>
  <c r="CQ210" i="3"/>
  <c r="BV283" i="3"/>
  <c r="BW283" i="3"/>
  <c r="CA147" i="5"/>
  <c r="CB147" i="5"/>
  <c r="CC147" i="5"/>
  <c r="CD147" i="5"/>
  <c r="CX27" i="4"/>
  <c r="CW27" i="4"/>
  <c r="CY27" i="4"/>
  <c r="DB27" i="4"/>
  <c r="CR39" i="3"/>
  <c r="CQ39" i="3"/>
  <c r="CR50" i="3"/>
  <c r="CQ50" i="3"/>
  <c r="CC148" i="5"/>
  <c r="CD148" i="5"/>
  <c r="CA148" i="5"/>
  <c r="CB148" i="5"/>
  <c r="CQ42" i="3"/>
  <c r="CR42" i="3"/>
  <c r="BX172" i="3"/>
  <c r="BY172" i="3"/>
  <c r="BZ172" i="3"/>
  <c r="CX131" i="5"/>
  <c r="CW131" i="5"/>
  <c r="CY131" i="5"/>
  <c r="DB131" i="5"/>
  <c r="BV178" i="3"/>
  <c r="BW178" i="3"/>
  <c r="CB245" i="4"/>
  <c r="CC245" i="4"/>
  <c r="CD245" i="4"/>
  <c r="CA245" i="4"/>
  <c r="BE118" i="6"/>
  <c r="BF118" i="6"/>
  <c r="BD118" i="6"/>
  <c r="CZ19" i="2"/>
  <c r="DC19" i="2"/>
  <c r="CX19" i="2"/>
  <c r="CY19" i="2"/>
  <c r="CB104" i="4"/>
  <c r="CA104" i="4"/>
  <c r="CC104" i="4"/>
  <c r="CD104" i="4"/>
  <c r="CA7" i="4"/>
  <c r="CC7" i="4"/>
  <c r="CD7" i="4"/>
  <c r="CB7" i="4"/>
  <c r="CA53" i="4"/>
  <c r="CB53" i="4"/>
  <c r="CC53" i="4"/>
  <c r="CD53" i="4"/>
  <c r="BX68" i="3"/>
  <c r="BY68" i="3"/>
  <c r="BZ68" i="3"/>
  <c r="BE185" i="6"/>
  <c r="BF185" i="6"/>
  <c r="BD185" i="6"/>
  <c r="CC18" i="4"/>
  <c r="CD18" i="4"/>
  <c r="CB18" i="4"/>
  <c r="CA18" i="4"/>
  <c r="BV237" i="3"/>
  <c r="BW237" i="3"/>
  <c r="CW113" i="4"/>
  <c r="CX113" i="4"/>
  <c r="CY113" i="4"/>
  <c r="DB113" i="4"/>
  <c r="BC241" i="3"/>
  <c r="BF241" i="3"/>
  <c r="BB241" i="3"/>
  <c r="BC188" i="3"/>
  <c r="BF188" i="3"/>
  <c r="BB188" i="3"/>
  <c r="CX171" i="5"/>
  <c r="CW171" i="5"/>
  <c r="CY171" i="5"/>
  <c r="DB171" i="5"/>
  <c r="BX107" i="6"/>
  <c r="BY107" i="6"/>
  <c r="BZ107" i="6"/>
  <c r="CB164" i="5"/>
  <c r="CC164" i="5"/>
  <c r="CD164" i="5"/>
  <c r="CA164" i="5"/>
  <c r="BE187" i="6"/>
  <c r="BF187" i="6"/>
  <c r="BD187" i="6"/>
  <c r="CY74" i="4"/>
  <c r="DB74" i="4"/>
  <c r="CW74" i="4"/>
  <c r="CX74" i="4"/>
  <c r="BX193" i="6"/>
  <c r="BY193" i="6"/>
  <c r="BZ193" i="6"/>
  <c r="BY5" i="6"/>
  <c r="BZ5" i="6"/>
  <c r="BX5" i="6"/>
  <c r="BD73" i="6"/>
  <c r="BE73" i="6"/>
  <c r="BF73" i="6"/>
  <c r="BC195" i="3"/>
  <c r="BF195" i="3"/>
  <c r="BB195" i="3"/>
  <c r="CC39" i="4"/>
  <c r="CD39" i="4"/>
  <c r="CA39" i="4"/>
  <c r="CB39" i="4"/>
  <c r="CS79" i="3"/>
  <c r="CT79" i="3"/>
  <c r="CU79" i="3"/>
  <c r="CC16" i="2"/>
  <c r="CB16" i="2"/>
  <c r="CD16" i="2"/>
  <c r="CE16" i="2"/>
  <c r="CX252" i="4"/>
  <c r="CY252" i="4"/>
  <c r="DB252" i="4"/>
  <c r="CW252" i="4"/>
  <c r="BC217" i="3"/>
  <c r="BF217" i="3"/>
  <c r="BB217" i="3"/>
  <c r="CX297" i="4"/>
  <c r="CY297" i="4"/>
  <c r="DB297" i="4"/>
  <c r="CW297" i="4"/>
  <c r="BC26" i="3"/>
  <c r="BF26" i="3"/>
  <c r="BB26" i="3"/>
  <c r="BD116" i="6"/>
  <c r="BE116" i="6"/>
  <c r="BF116" i="6"/>
  <c r="BC248" i="3"/>
  <c r="BF248" i="3"/>
  <c r="BB248" i="3"/>
  <c r="CB28" i="4"/>
  <c r="CA28" i="4"/>
  <c r="CC28" i="4"/>
  <c r="CD28" i="4"/>
  <c r="BV42" i="3"/>
  <c r="BW42" i="3"/>
  <c r="BB178" i="3"/>
  <c r="BC178" i="3"/>
  <c r="BF178" i="3"/>
  <c r="CR181" i="3"/>
  <c r="CQ181" i="3"/>
  <c r="CX8" i="4"/>
  <c r="CW8" i="4"/>
  <c r="CY8" i="4"/>
  <c r="DB8" i="4"/>
  <c r="CY89" i="4"/>
  <c r="DB89" i="4"/>
  <c r="CW89" i="4"/>
  <c r="CX89" i="4"/>
  <c r="CY183" i="5"/>
  <c r="DB183" i="5"/>
  <c r="CX183" i="5"/>
  <c r="CW183" i="5"/>
  <c r="CY72" i="4"/>
  <c r="DB72" i="4"/>
  <c r="CX72" i="4"/>
  <c r="CW72" i="4"/>
  <c r="CW235" i="5"/>
  <c r="CX235" i="5"/>
  <c r="CY235" i="5"/>
  <c r="DB235" i="5"/>
  <c r="CB40" i="4"/>
  <c r="CC40" i="4"/>
  <c r="CD40" i="4"/>
  <c r="CA40" i="4"/>
  <c r="CB122" i="4"/>
  <c r="CC122" i="4"/>
  <c r="CD122" i="4"/>
  <c r="CA122" i="4"/>
  <c r="CQ296" i="3"/>
  <c r="CR296" i="3"/>
  <c r="CY195" i="5"/>
  <c r="DB195" i="5"/>
  <c r="CX195" i="5"/>
  <c r="CW195" i="5"/>
  <c r="CX56" i="4"/>
  <c r="CW56" i="4"/>
  <c r="CY56" i="4"/>
  <c r="DB56" i="4"/>
  <c r="CR243" i="3"/>
  <c r="CQ243" i="3"/>
  <c r="CR241" i="3"/>
  <c r="CQ241" i="3"/>
  <c r="BC238" i="3"/>
  <c r="BF238" i="3"/>
  <c r="BB238" i="3"/>
  <c r="BX132" i="3"/>
  <c r="BY132" i="3"/>
  <c r="BZ132" i="3"/>
  <c r="BX177" i="6"/>
  <c r="BY177" i="6"/>
  <c r="BZ177" i="6"/>
  <c r="BE174" i="6"/>
  <c r="BF174" i="6"/>
  <c r="BD174" i="6"/>
  <c r="BW218" i="3"/>
  <c r="BV218" i="3"/>
  <c r="CW2" i="4"/>
  <c r="CX2" i="4"/>
  <c r="CY2" i="4"/>
  <c r="DB2" i="4"/>
  <c r="BD80" i="6"/>
  <c r="BE80" i="6"/>
  <c r="BF80" i="6"/>
  <c r="BB214" i="3"/>
  <c r="BC214" i="3"/>
  <c r="BF214" i="3"/>
  <c r="BD65" i="6"/>
  <c r="BE65" i="6"/>
  <c r="BF65" i="6"/>
  <c r="CX244" i="5"/>
  <c r="CY244" i="5"/>
  <c r="DB244" i="5"/>
  <c r="CW244" i="5"/>
  <c r="CC79" i="4"/>
  <c r="CD79" i="4"/>
  <c r="CA79" i="4"/>
  <c r="CB79" i="4"/>
  <c r="CX64" i="4"/>
  <c r="CW64" i="4"/>
  <c r="CY64" i="4"/>
  <c r="DB64" i="4"/>
  <c r="BY145" i="3"/>
  <c r="BZ145" i="3"/>
  <c r="BX145" i="3"/>
  <c r="BB44" i="3"/>
  <c r="BC44" i="3"/>
  <c r="BF44" i="3"/>
  <c r="CX237" i="5"/>
  <c r="CW237" i="5"/>
  <c r="CY237" i="5"/>
  <c r="DB237" i="5"/>
  <c r="BW58" i="3"/>
  <c r="BV58" i="3"/>
  <c r="CY7" i="2"/>
  <c r="CX7" i="2"/>
  <c r="CZ7" i="2"/>
  <c r="DC7" i="2"/>
  <c r="BV201" i="3"/>
  <c r="BW201" i="3"/>
  <c r="CY254" i="5"/>
  <c r="DB254" i="5"/>
  <c r="CW254" i="5"/>
  <c r="CX254" i="5"/>
  <c r="CA44" i="5"/>
  <c r="CC44" i="5"/>
  <c r="CD44" i="5"/>
  <c r="CB44" i="5"/>
  <c r="BW39" i="3"/>
  <c r="BV39" i="3"/>
  <c r="BW278" i="3"/>
  <c r="BV278" i="3"/>
  <c r="BY187" i="6"/>
  <c r="BZ187" i="6"/>
  <c r="BX187" i="6"/>
  <c r="BV190" i="3"/>
  <c r="BW190" i="3"/>
  <c r="BB210" i="3"/>
  <c r="BC210" i="3"/>
  <c r="BF210" i="3"/>
  <c r="CC309" i="4"/>
  <c r="CD309" i="4"/>
  <c r="CA309" i="4"/>
  <c r="CB309" i="4"/>
  <c r="BD91" i="6"/>
  <c r="BE91" i="6"/>
  <c r="BF91" i="6"/>
  <c r="CR186" i="3"/>
  <c r="CQ186" i="3"/>
  <c r="BY174" i="6"/>
  <c r="BZ174" i="6"/>
  <c r="BX174" i="6"/>
  <c r="CX251" i="5"/>
  <c r="CY251" i="5"/>
  <c r="DB251" i="5"/>
  <c r="CW251" i="5"/>
  <c r="BD107" i="6"/>
  <c r="BE107" i="6"/>
  <c r="BF107" i="6"/>
  <c r="BX75" i="6"/>
  <c r="BY75" i="6"/>
  <c r="BZ75" i="6"/>
  <c r="CA4" i="4"/>
  <c r="CB4" i="4"/>
  <c r="CC4" i="4"/>
  <c r="CD4" i="4"/>
  <c r="CX110" i="4"/>
  <c r="CW110" i="4"/>
  <c r="CY110" i="4"/>
  <c r="DB110" i="4"/>
  <c r="BX60" i="3"/>
  <c r="BY60" i="3"/>
  <c r="BZ60" i="3"/>
  <c r="BW243" i="3"/>
  <c r="BV243" i="3"/>
  <c r="CQ52" i="3"/>
  <c r="CR52" i="3"/>
  <c r="BY90" i="6"/>
  <c r="BZ90" i="6"/>
  <c r="BX90" i="6"/>
  <c r="CD71" i="4"/>
  <c r="BY100" i="6"/>
  <c r="BZ100" i="6"/>
  <c r="BX100" i="6"/>
  <c r="CX12" i="4"/>
  <c r="CY12" i="4"/>
  <c r="DB12" i="4"/>
  <c r="CW12" i="4"/>
  <c r="CY104" i="4"/>
  <c r="DB104" i="4"/>
  <c r="CX104" i="4"/>
  <c r="CW104" i="4"/>
  <c r="CB201" i="5"/>
  <c r="CA201" i="5"/>
  <c r="CC201" i="5"/>
  <c r="CD201" i="5"/>
  <c r="CQ238" i="3"/>
  <c r="CR238" i="3"/>
  <c r="BY178" i="6"/>
  <c r="BZ178" i="6"/>
  <c r="BX178" i="6"/>
  <c r="BX176" i="6"/>
  <c r="BY176" i="6"/>
  <c r="BZ176" i="6"/>
  <c r="BX108" i="6"/>
  <c r="BY108" i="6"/>
  <c r="BZ108" i="6"/>
  <c r="BD74" i="6"/>
  <c r="BE74" i="6"/>
  <c r="BF74" i="6"/>
  <c r="CC10" i="4"/>
  <c r="CD10" i="4"/>
  <c r="CB10" i="4"/>
  <c r="CA10" i="4"/>
  <c r="CQ208" i="3"/>
  <c r="CR208" i="3"/>
  <c r="BB54" i="3"/>
  <c r="BC54" i="3"/>
  <c r="BF54" i="3"/>
  <c r="CA163" i="5"/>
  <c r="CB163" i="5"/>
  <c r="CC163" i="5"/>
  <c r="CD163" i="5"/>
  <c r="CQ206" i="3"/>
  <c r="CR206" i="3"/>
  <c r="CX156" i="5"/>
  <c r="CW156" i="5"/>
  <c r="CY156" i="5"/>
  <c r="DB156" i="5"/>
  <c r="CW86" i="4"/>
  <c r="CX86" i="4"/>
  <c r="CY86" i="4"/>
  <c r="DB86" i="4"/>
  <c r="BW234" i="3"/>
  <c r="BV234" i="3"/>
  <c r="BX312" i="3"/>
  <c r="BY312" i="3"/>
  <c r="BZ312" i="3"/>
  <c r="BX10" i="3"/>
  <c r="BY10" i="3"/>
  <c r="BZ10" i="3"/>
  <c r="CX33" i="4"/>
  <c r="CY33" i="4"/>
  <c r="DB33" i="4"/>
  <c r="CW33" i="4"/>
  <c r="CB75" i="4"/>
  <c r="CC75" i="4"/>
  <c r="CD75" i="4"/>
  <c r="CA75" i="4"/>
  <c r="CR188" i="3"/>
  <c r="CQ188" i="3"/>
  <c r="BX87" i="3"/>
  <c r="BY87" i="3"/>
  <c r="BZ87" i="3"/>
  <c r="BV267" i="3"/>
  <c r="BW267" i="3"/>
  <c r="CB15" i="5"/>
  <c r="CC15" i="5"/>
  <c r="CD15" i="5"/>
  <c r="CA15" i="5"/>
  <c r="CS253" i="3"/>
  <c r="CT253" i="3"/>
  <c r="CU253" i="3"/>
  <c r="BD177" i="6"/>
  <c r="BE177" i="6"/>
  <c r="BF177" i="6"/>
  <c r="CA64" i="4"/>
  <c r="CB64" i="4"/>
  <c r="CC64" i="4"/>
  <c r="CD64" i="4"/>
  <c r="BX89" i="6"/>
  <c r="BY89" i="6"/>
  <c r="BZ89" i="6"/>
  <c r="CC190" i="5"/>
  <c r="CD190" i="5"/>
  <c r="CB190" i="5"/>
  <c r="CA190" i="5"/>
  <c r="CR275" i="3"/>
  <c r="CQ275" i="3"/>
  <c r="BE58" i="6"/>
  <c r="BF58" i="6"/>
  <c r="BD58" i="6"/>
  <c r="CT68" i="3"/>
  <c r="CU68" i="3"/>
  <c r="CS68" i="3"/>
  <c r="CB74" i="4"/>
  <c r="CC74" i="4"/>
  <c r="CD74" i="4"/>
  <c r="CA74" i="4"/>
  <c r="CW60" i="4"/>
  <c r="CY60" i="4"/>
  <c r="DB60" i="4"/>
  <c r="CX60" i="4"/>
  <c r="BX71" i="6"/>
  <c r="BY71" i="6"/>
  <c r="BZ71" i="6"/>
  <c r="CX169" i="5"/>
  <c r="CW169" i="5"/>
  <c r="CY169" i="5"/>
  <c r="DB169" i="5"/>
  <c r="BW26" i="3"/>
  <c r="BV26" i="3"/>
  <c r="CX34" i="4"/>
  <c r="CW34" i="4"/>
  <c r="CY34" i="4"/>
  <c r="DB34" i="4"/>
  <c r="CB33" i="4"/>
  <c r="CC33" i="4"/>
  <c r="CD33" i="4"/>
  <c r="CA33" i="4"/>
  <c r="CW4" i="4"/>
  <c r="CX4" i="4"/>
  <c r="CY4" i="4"/>
  <c r="DB4" i="4"/>
  <c r="CB113" i="4"/>
  <c r="CA113" i="4"/>
  <c r="CC113" i="4"/>
  <c r="CD113" i="4"/>
  <c r="CQ194" i="3"/>
  <c r="CR194" i="3"/>
  <c r="BX277" i="3"/>
  <c r="BY277" i="3"/>
  <c r="BZ277" i="3"/>
  <c r="BB235" i="3"/>
  <c r="BC235" i="3"/>
  <c r="BF235" i="3"/>
  <c r="BC322" i="3"/>
  <c r="BF322" i="3"/>
  <c r="BB322" i="3"/>
  <c r="BY94" i="6"/>
  <c r="BZ94" i="6"/>
  <c r="BX94" i="6"/>
  <c r="CX66" i="4"/>
  <c r="CW66" i="4"/>
  <c r="CY66" i="4"/>
  <c r="DB66" i="4"/>
  <c r="BY270" i="3"/>
  <c r="BZ270" i="3"/>
  <c r="BX270" i="3"/>
  <c r="BE9" i="6"/>
  <c r="BF9" i="6"/>
  <c r="BD9" i="6"/>
  <c r="BY71" i="3"/>
  <c r="BZ71" i="3"/>
  <c r="BX71" i="3"/>
  <c r="BD122" i="6"/>
  <c r="BE122" i="6"/>
  <c r="BF122" i="6"/>
  <c r="CA34" i="4"/>
  <c r="CC34" i="4"/>
  <c r="CD34" i="4"/>
  <c r="CB34" i="4"/>
  <c r="CY18" i="4"/>
  <c r="DB18" i="4"/>
  <c r="CX18" i="4"/>
  <c r="CW18" i="4"/>
  <c r="BB211" i="3"/>
  <c r="BC211" i="3"/>
  <c r="BF211" i="3"/>
  <c r="CC222" i="5"/>
  <c r="CD222" i="5"/>
  <c r="CB222" i="5"/>
  <c r="CA222" i="5"/>
  <c r="CB226" i="4"/>
  <c r="CA226" i="4"/>
  <c r="CC226" i="4"/>
  <c r="CD226" i="4"/>
  <c r="CX5" i="4"/>
  <c r="CY5" i="4"/>
  <c r="DB5" i="4"/>
  <c r="CW5" i="4"/>
  <c r="CB149" i="5"/>
  <c r="CC149" i="5"/>
  <c r="CD149" i="5"/>
  <c r="CA149" i="5"/>
  <c r="BB194" i="3"/>
  <c r="BC194" i="3"/>
  <c r="BF194" i="3"/>
  <c r="CB27" i="4"/>
  <c r="CA27" i="4"/>
  <c r="CC27" i="4"/>
  <c r="CD27" i="4"/>
  <c r="BV238" i="3"/>
  <c r="BW238" i="3"/>
  <c r="BB276" i="3"/>
  <c r="BC276" i="3"/>
  <c r="BF276" i="3"/>
  <c r="BE89" i="6"/>
  <c r="BF89" i="6"/>
  <c r="BD89" i="6"/>
  <c r="CS87" i="3"/>
  <c r="CT87" i="3"/>
  <c r="CU87" i="3"/>
  <c r="CR190" i="3"/>
  <c r="CQ190" i="3"/>
  <c r="BV185" i="3"/>
  <c r="BW185" i="3"/>
  <c r="CX217" i="5"/>
  <c r="CY217" i="5"/>
  <c r="DB217" i="5"/>
  <c r="CW217" i="5"/>
  <c r="BD119" i="6"/>
  <c r="BE119" i="6"/>
  <c r="BF119" i="6"/>
  <c r="CY18" i="2"/>
  <c r="CZ18" i="2"/>
  <c r="DC18" i="2"/>
  <c r="CX18" i="2"/>
  <c r="CQ276" i="3"/>
  <c r="CR276" i="3"/>
  <c r="BV208" i="3"/>
  <c r="BW208" i="3"/>
  <c r="CX8" i="2"/>
  <c r="CY8" i="2"/>
  <c r="CZ8" i="2"/>
  <c r="DC8" i="2"/>
  <c r="CC140" i="4"/>
  <c r="CD140" i="4"/>
  <c r="CA140" i="4"/>
  <c r="CB140" i="4"/>
  <c r="BV214" i="3"/>
  <c r="BW214" i="3"/>
  <c r="BX12" i="6"/>
  <c r="BY12" i="6"/>
  <c r="BZ12" i="6"/>
  <c r="BW242" i="3"/>
  <c r="BV242" i="3"/>
  <c r="CW94" i="4"/>
  <c r="CY94" i="4"/>
  <c r="DB94" i="4"/>
  <c r="CX94" i="4"/>
  <c r="BC236" i="3"/>
  <c r="BF236" i="3"/>
  <c r="BB236" i="3"/>
  <c r="BY92" i="6"/>
  <c r="BZ92" i="6"/>
  <c r="BX92" i="6"/>
  <c r="CQ46" i="3"/>
  <c r="CR46" i="3"/>
  <c r="BD111" i="6"/>
  <c r="BE111" i="6"/>
  <c r="BF111" i="6"/>
  <c r="BB32" i="3"/>
  <c r="BC32" i="3"/>
  <c r="BF32" i="3"/>
  <c r="CC16" i="4"/>
  <c r="CD16" i="4"/>
  <c r="CA16" i="4"/>
  <c r="CB16" i="4"/>
  <c r="CW79" i="4"/>
  <c r="CY79" i="4"/>
  <c r="DB79" i="4"/>
  <c r="CX79" i="4"/>
  <c r="BZ65" i="6"/>
  <c r="CA88" i="4"/>
  <c r="CC88" i="4"/>
  <c r="CD88" i="4"/>
  <c r="CB88" i="4"/>
  <c r="CW82" i="4"/>
  <c r="CX82" i="4"/>
  <c r="CY82" i="4"/>
  <c r="DB82" i="4"/>
  <c r="CQ32" i="3"/>
  <c r="CR32" i="3"/>
  <c r="BW212" i="3"/>
  <c r="BV212" i="3"/>
  <c r="CX189" i="5"/>
  <c r="CW189" i="5"/>
  <c r="CY189" i="5"/>
  <c r="DB189" i="5"/>
  <c r="BD84" i="6"/>
  <c r="BE84" i="6"/>
  <c r="BF84" i="6"/>
  <c r="CC101" i="4"/>
  <c r="CD101" i="4"/>
  <c r="CB101" i="4"/>
  <c r="CA101" i="4"/>
  <c r="CB216" i="5"/>
  <c r="CC216" i="5"/>
  <c r="CD216" i="5"/>
  <c r="CA216" i="5"/>
  <c r="BE90" i="6"/>
  <c r="BF90" i="6"/>
  <c r="BD90" i="6"/>
  <c r="BW216" i="3"/>
  <c r="BV216" i="3"/>
  <c r="BD115" i="6"/>
  <c r="BE115" i="6"/>
  <c r="BF115" i="6"/>
  <c r="CW16" i="4"/>
  <c r="CX16" i="4"/>
  <c r="CY16" i="4"/>
  <c r="DB16" i="4"/>
  <c r="CQ273" i="3"/>
  <c r="CR273" i="3"/>
  <c r="CR178" i="3"/>
  <c r="CQ178" i="3"/>
  <c r="BW32" i="3"/>
  <c r="BV32" i="3"/>
  <c r="CA46" i="4"/>
  <c r="CB46" i="4"/>
  <c r="CC46" i="4"/>
  <c r="CD46" i="4"/>
  <c r="BY166" i="3"/>
  <c r="BZ166" i="3"/>
  <c r="BX166" i="3"/>
  <c r="BY79" i="6"/>
  <c r="BZ79" i="6"/>
  <c r="BX79" i="6"/>
  <c r="CW140" i="4"/>
  <c r="CY140" i="4"/>
  <c r="DB140" i="4"/>
  <c r="CX140" i="4"/>
  <c r="CT304" i="3"/>
  <c r="CU304" i="3"/>
  <c r="CS304" i="3"/>
  <c r="BB283" i="3"/>
  <c r="BC283" i="3"/>
  <c r="BF283" i="3"/>
  <c r="BB244" i="3"/>
  <c r="BC244" i="3"/>
  <c r="BF244" i="3"/>
  <c r="CR245" i="3"/>
  <c r="CQ245" i="3"/>
  <c r="CB254" i="5"/>
  <c r="CA254" i="5"/>
  <c r="CC254" i="5"/>
  <c r="CD254" i="5"/>
  <c r="BE88" i="6"/>
  <c r="BF88" i="6"/>
  <c r="BD88" i="6"/>
  <c r="CX148" i="5"/>
  <c r="CW148" i="5"/>
  <c r="CY148" i="5"/>
  <c r="DB148" i="5"/>
  <c r="CX38" i="4"/>
  <c r="CY38" i="4"/>
  <c r="DB38" i="4"/>
  <c r="CW38" i="4"/>
  <c r="BX116" i="6"/>
  <c r="BY116" i="6"/>
  <c r="BZ116" i="6"/>
  <c r="CY88" i="4"/>
  <c r="DB88" i="4"/>
  <c r="CX88" i="4"/>
  <c r="CW88" i="4"/>
  <c r="CW165" i="5"/>
  <c r="CY165" i="5"/>
  <c r="DB165" i="5"/>
  <c r="CX165" i="5"/>
  <c r="CQ66" i="3"/>
  <c r="CR66" i="3"/>
  <c r="BW274" i="3"/>
  <c r="BV274" i="3"/>
  <c r="CX203" i="5"/>
  <c r="CW203" i="5"/>
  <c r="CY203" i="5"/>
  <c r="DB203" i="5"/>
  <c r="CA229" i="4"/>
  <c r="CC229" i="4"/>
  <c r="CD229" i="4"/>
  <c r="CB229" i="4"/>
  <c r="BW25" i="3"/>
  <c r="BV25" i="3"/>
  <c r="CB2" i="2"/>
  <c r="CC2" i="2"/>
  <c r="CD2" i="2"/>
  <c r="CE2" i="2"/>
  <c r="BD196" i="6"/>
  <c r="BE196" i="6"/>
  <c r="BF196" i="6"/>
  <c r="CZ25" i="2"/>
  <c r="DC25" i="2"/>
  <c r="CY25" i="2"/>
  <c r="CX25" i="2"/>
  <c r="BD95" i="6"/>
  <c r="BE95" i="6"/>
  <c r="BF95" i="6"/>
  <c r="BW248" i="3"/>
  <c r="BV248" i="3"/>
  <c r="CR244" i="3"/>
  <c r="CQ244" i="3"/>
  <c r="BE75" i="6"/>
  <c r="BF75" i="6"/>
  <c r="BD75" i="6"/>
  <c r="BC42" i="3"/>
  <c r="BF42" i="3"/>
  <c r="BB42" i="3"/>
  <c r="CS177" i="3"/>
  <c r="CT177" i="3"/>
  <c r="CU177" i="3"/>
  <c r="BV48" i="3"/>
  <c r="BW48" i="3"/>
  <c r="BC190" i="3"/>
  <c r="BF190" i="3"/>
  <c r="BB190" i="3"/>
  <c r="BD176" i="6"/>
  <c r="BE176" i="6"/>
  <c r="BF176" i="6"/>
  <c r="CS138" i="3"/>
  <c r="CT138" i="3"/>
  <c r="CU138" i="3"/>
  <c r="BW217" i="3"/>
  <c r="BV217" i="3"/>
  <c r="BB271" i="3"/>
  <c r="BC271" i="3"/>
  <c r="BF271" i="3"/>
  <c r="BE128" i="6"/>
  <c r="BF128" i="6"/>
  <c r="BD128" i="6"/>
  <c r="CY14" i="5"/>
  <c r="DB14" i="5"/>
  <c r="CX14" i="5"/>
  <c r="CW14" i="5"/>
  <c r="CX243" i="5"/>
  <c r="CW243" i="5"/>
  <c r="CY243" i="5"/>
  <c r="DB243" i="5"/>
  <c r="CW205" i="5"/>
  <c r="CX205" i="5"/>
  <c r="CY205" i="5"/>
  <c r="DB205" i="5"/>
  <c r="CY190" i="5"/>
  <c r="DB190" i="5"/>
  <c r="CX190" i="5"/>
  <c r="CW190" i="5"/>
  <c r="BW182" i="3"/>
  <c r="BV182" i="3"/>
  <c r="CQ48" i="3"/>
  <c r="CR48" i="3"/>
  <c r="CA89" i="4"/>
  <c r="CC89" i="4"/>
  <c r="CD89" i="4"/>
  <c r="CB89" i="4"/>
  <c r="CB187" i="5"/>
  <c r="CC187" i="5"/>
  <c r="CD187" i="5"/>
  <c r="CA187" i="5"/>
  <c r="BB39" i="3"/>
  <c r="BC39" i="3"/>
  <c r="BF39" i="3"/>
  <c r="CB297" i="4"/>
  <c r="CA297" i="4"/>
  <c r="CC297" i="4"/>
  <c r="CD297" i="4"/>
  <c r="BW276" i="3"/>
  <c r="BV276" i="3"/>
  <c r="CC180" i="5"/>
  <c r="CD180" i="5"/>
  <c r="CB180" i="5"/>
  <c r="CA180" i="5"/>
  <c r="CX36" i="4"/>
  <c r="CW36" i="4"/>
  <c r="CY36" i="4"/>
  <c r="DB36" i="4"/>
  <c r="CY252" i="5"/>
  <c r="DB252" i="5"/>
  <c r="CX252" i="5"/>
  <c r="CW252" i="5"/>
  <c r="CS132" i="3"/>
  <c r="CT132" i="3"/>
  <c r="CU132" i="3"/>
  <c r="CR183" i="3"/>
  <c r="CQ183" i="3"/>
  <c r="CW32" i="4"/>
  <c r="CX32" i="4"/>
  <c r="CY32" i="4"/>
  <c r="DB32" i="4"/>
  <c r="BY81" i="6"/>
  <c r="BZ81" i="6"/>
  <c r="BX81" i="6"/>
  <c r="CQ285" i="3"/>
  <c r="CR285" i="3"/>
  <c r="CC243" i="5"/>
  <c r="CD243" i="5"/>
  <c r="CA243" i="5"/>
  <c r="CB243" i="5"/>
  <c r="CB11" i="4"/>
  <c r="CC11" i="4"/>
  <c r="CD11" i="4"/>
  <c r="CA11" i="4"/>
  <c r="BW296" i="3"/>
  <c r="BV296" i="3"/>
  <c r="CX197" i="5"/>
  <c r="CW197" i="5"/>
  <c r="CY197" i="5"/>
  <c r="DB197" i="5"/>
  <c r="CT10" i="3"/>
  <c r="CU10" i="3"/>
  <c r="CS10" i="3"/>
  <c r="BW183" i="3"/>
  <c r="BV183" i="3"/>
  <c r="CX44" i="4"/>
  <c r="CW44" i="4"/>
  <c r="CY44" i="4"/>
  <c r="DB44" i="4"/>
  <c r="BB37" i="3"/>
  <c r="BC37" i="3"/>
  <c r="BF37" i="3"/>
  <c r="BY201" i="6"/>
  <c r="BZ201" i="6"/>
  <c r="BX201" i="6"/>
  <c r="CS166" i="3"/>
  <c r="CT166" i="3"/>
  <c r="CU166" i="3"/>
  <c r="BB247" i="3"/>
  <c r="BC247" i="3"/>
  <c r="BF247" i="3"/>
  <c r="CB98" i="4"/>
  <c r="CC98" i="4"/>
  <c r="CD98" i="4"/>
  <c r="CA98" i="4"/>
  <c r="BW236" i="3"/>
  <c r="BV236" i="3"/>
  <c r="BD92" i="6"/>
  <c r="BE92" i="6"/>
  <c r="BF92" i="6"/>
  <c r="CR212" i="3"/>
  <c r="CQ212" i="3"/>
  <c r="BX138" i="3"/>
  <c r="BY138" i="3"/>
  <c r="BZ138" i="3"/>
  <c r="BC274" i="3"/>
  <c r="BF274" i="3"/>
  <c r="BB274" i="3"/>
  <c r="CQ201" i="3"/>
  <c r="CR201" i="3"/>
  <c r="CR326" i="3"/>
  <c r="CQ326" i="3"/>
  <c r="BW23" i="3"/>
  <c r="BV23" i="3"/>
  <c r="BB328" i="3"/>
  <c r="BC328" i="3"/>
  <c r="BF328" i="3"/>
  <c r="CW111" i="5"/>
  <c r="CY111" i="5"/>
  <c r="DB111" i="5"/>
  <c r="CX111" i="5"/>
  <c r="BX199" i="6"/>
  <c r="BY199" i="6"/>
  <c r="BZ199" i="6"/>
  <c r="CW14" i="4"/>
  <c r="CX14" i="4"/>
  <c r="CY14" i="4"/>
  <c r="DB14" i="4"/>
  <c r="BC319" i="3"/>
  <c r="BF319" i="3"/>
  <c r="BB319" i="3"/>
  <c r="BD10" i="6"/>
  <c r="BE10" i="6"/>
  <c r="BF10" i="6"/>
  <c r="CX119" i="5"/>
  <c r="CW119" i="5"/>
  <c r="CY119" i="5"/>
  <c r="DB119" i="5"/>
  <c r="CC168" i="5"/>
  <c r="CD168" i="5"/>
  <c r="CB168" i="5"/>
  <c r="CA168" i="5"/>
  <c r="BV220" i="3"/>
  <c r="BW220" i="3"/>
  <c r="CB105" i="5"/>
  <c r="CA105" i="5"/>
  <c r="CC105" i="5"/>
  <c r="CD105" i="5"/>
  <c r="CY167" i="4"/>
  <c r="DB167" i="4"/>
  <c r="CX167" i="4"/>
  <c r="CW167" i="4"/>
  <c r="CX313" i="4"/>
  <c r="CW313" i="4"/>
  <c r="CY313" i="4"/>
  <c r="DB313" i="4"/>
  <c r="BV226" i="3"/>
  <c r="BW226" i="3"/>
  <c r="BY297" i="3"/>
  <c r="BZ297" i="3"/>
  <c r="BX297" i="3"/>
  <c r="CC235" i="4"/>
  <c r="CD235" i="4"/>
  <c r="CA235" i="4"/>
  <c r="CB235" i="4"/>
  <c r="BY41" i="3"/>
  <c r="BZ41" i="3"/>
  <c r="BX41" i="3"/>
  <c r="BW322" i="3"/>
  <c r="BV322" i="3"/>
  <c r="CS96" i="3"/>
  <c r="CT96" i="3"/>
  <c r="CU96" i="3"/>
  <c r="CT29" i="3"/>
  <c r="CU29" i="3"/>
  <c r="CS29" i="3"/>
  <c r="CQ223" i="3"/>
  <c r="CR223" i="3"/>
  <c r="BD181" i="6"/>
  <c r="BE181" i="6"/>
  <c r="BF181" i="6"/>
  <c r="CW228" i="4"/>
  <c r="CX228" i="4"/>
  <c r="CY228" i="4"/>
  <c r="DB228" i="4"/>
  <c r="CQ322" i="3"/>
  <c r="CR322" i="3"/>
  <c r="BC197" i="3"/>
  <c r="BF197" i="3"/>
  <c r="BB197" i="3"/>
  <c r="CW49" i="4"/>
  <c r="CY49" i="4"/>
  <c r="DB49" i="4"/>
  <c r="CX49" i="4"/>
  <c r="BD106" i="6"/>
  <c r="BE106" i="6"/>
  <c r="BF106" i="6"/>
  <c r="CR224" i="3"/>
  <c r="CQ224" i="3"/>
  <c r="CC112" i="4"/>
  <c r="CD112" i="4"/>
  <c r="CB112" i="4"/>
  <c r="CA112" i="4"/>
  <c r="CD14" i="1"/>
  <c r="CG14" i="1"/>
  <c r="CB14" i="1"/>
  <c r="CC14" i="1"/>
  <c r="CB106" i="5"/>
  <c r="CC106" i="5"/>
  <c r="CD106" i="5"/>
  <c r="CA106" i="5"/>
  <c r="CT259" i="3"/>
  <c r="CU259" i="3"/>
  <c r="CS259" i="3"/>
  <c r="CX113" i="5"/>
  <c r="CY113" i="5"/>
  <c r="DB113" i="5"/>
  <c r="CW113" i="5"/>
  <c r="CB93" i="5"/>
  <c r="CA93" i="5"/>
  <c r="CC93" i="5"/>
  <c r="CD93" i="5"/>
  <c r="CB138" i="5"/>
  <c r="CA138" i="5"/>
  <c r="CC138" i="5"/>
  <c r="CD138" i="5"/>
  <c r="CX258" i="4"/>
  <c r="CY258" i="4"/>
  <c r="DB258" i="4"/>
  <c r="CW258" i="4"/>
  <c r="CB211" i="5"/>
  <c r="CC211" i="5"/>
  <c r="CD211" i="5"/>
  <c r="CA211" i="5"/>
  <c r="CY248" i="4"/>
  <c r="DB248" i="4"/>
  <c r="CX248" i="4"/>
  <c r="CW248" i="4"/>
  <c r="CC21" i="4"/>
  <c r="CD21" i="4"/>
  <c r="CB21" i="4"/>
  <c r="CA21" i="4"/>
  <c r="CW109" i="4"/>
  <c r="CY109" i="4"/>
  <c r="DB109" i="4"/>
  <c r="CX109" i="4"/>
  <c r="BY148" i="6"/>
  <c r="BX148" i="6"/>
  <c r="CW31" i="4"/>
  <c r="CX31" i="4"/>
  <c r="CY31" i="4"/>
  <c r="DB31" i="4"/>
  <c r="CA232" i="4"/>
  <c r="CB232" i="4"/>
  <c r="CC232" i="4"/>
  <c r="CD232" i="4"/>
  <c r="BW131" i="3"/>
  <c r="BV131" i="3"/>
  <c r="BX338" i="3"/>
  <c r="BY338" i="3"/>
  <c r="BZ338" i="3"/>
  <c r="CY87" i="4"/>
  <c r="DB87" i="4"/>
  <c r="CW87" i="4"/>
  <c r="CX87" i="4"/>
  <c r="CS219" i="3"/>
  <c r="CT219" i="3"/>
  <c r="CU219" i="3"/>
  <c r="CQ89" i="3"/>
  <c r="CR89" i="3"/>
  <c r="CY224" i="5"/>
  <c r="DB224" i="5"/>
  <c r="CX224" i="5"/>
  <c r="CW224" i="5"/>
  <c r="BC336" i="3"/>
  <c r="BF336" i="3"/>
  <c r="BB336" i="3"/>
  <c r="BW113" i="3"/>
  <c r="BV113" i="3"/>
  <c r="CA15" i="4"/>
  <c r="CC15" i="4"/>
  <c r="CD15" i="4"/>
  <c r="CB15" i="4"/>
  <c r="CC111" i="5"/>
  <c r="CD111" i="5"/>
  <c r="CA111" i="5"/>
  <c r="CB111" i="5"/>
  <c r="CY200" i="5"/>
  <c r="DB200" i="5"/>
  <c r="CW200" i="5"/>
  <c r="CX200" i="5"/>
  <c r="BY135" i="6"/>
  <c r="BZ135" i="6"/>
  <c r="BX135" i="6"/>
  <c r="CX199" i="4"/>
  <c r="CY199" i="4"/>
  <c r="DB199" i="4"/>
  <c r="CW199" i="4"/>
  <c r="CX45" i="4"/>
  <c r="CW45" i="4"/>
  <c r="CY45" i="4"/>
  <c r="DB45" i="4"/>
  <c r="CQ23" i="3"/>
  <c r="CR23" i="3"/>
  <c r="BX121" i="6"/>
  <c r="BY121" i="6"/>
  <c r="BZ121" i="6"/>
  <c r="CC273" i="4"/>
  <c r="CD273" i="4"/>
  <c r="CA273" i="4"/>
  <c r="CB273" i="4"/>
  <c r="BB49" i="3"/>
  <c r="BC49" i="3"/>
  <c r="BF49" i="3"/>
  <c r="CX195" i="4"/>
  <c r="CY195" i="4"/>
  <c r="DB195" i="4"/>
  <c r="CW195" i="4"/>
  <c r="BD206" i="6"/>
  <c r="BE206" i="6"/>
  <c r="BF206" i="6"/>
  <c r="CB242" i="4"/>
  <c r="CA242" i="4"/>
  <c r="CC242" i="4"/>
  <c r="CD242" i="4"/>
  <c r="CC51" i="4"/>
  <c r="CD51" i="4"/>
  <c r="CB51" i="4"/>
  <c r="CA51" i="4"/>
  <c r="CX65" i="4"/>
  <c r="CY65" i="4"/>
  <c r="DB65" i="4"/>
  <c r="CW65" i="4"/>
  <c r="BV262" i="3"/>
  <c r="BW262" i="3"/>
  <c r="BX134" i="6"/>
  <c r="BY134" i="6"/>
  <c r="BZ134" i="6"/>
  <c r="BY200" i="6"/>
  <c r="BZ200" i="6"/>
  <c r="BX200" i="6"/>
  <c r="BF41" i="1"/>
  <c r="BH41" i="1"/>
  <c r="BI41" i="1"/>
  <c r="BG41" i="1"/>
  <c r="BX106" i="6"/>
  <c r="BY106" i="6"/>
  <c r="BZ106" i="6"/>
  <c r="CY85" i="4"/>
  <c r="DB85" i="4"/>
  <c r="CW85" i="4"/>
  <c r="CX85" i="4"/>
  <c r="BE78" i="6"/>
  <c r="BF78" i="6"/>
  <c r="BD78" i="6"/>
  <c r="CC188" i="4"/>
  <c r="CD188" i="4"/>
  <c r="CB188" i="4"/>
  <c r="CA188" i="4"/>
  <c r="CX88" i="5"/>
  <c r="CY88" i="5"/>
  <c r="DB88" i="5"/>
  <c r="CW88" i="5"/>
  <c r="BW224" i="3"/>
  <c r="BV224" i="3"/>
  <c r="CR213" i="3"/>
  <c r="CQ213" i="3"/>
  <c r="CS293" i="3"/>
  <c r="CT293" i="3"/>
  <c r="CU293" i="3"/>
  <c r="BY188" i="6"/>
  <c r="BZ188" i="6"/>
  <c r="BX188" i="6"/>
  <c r="BV326" i="3"/>
  <c r="BW326" i="3"/>
  <c r="CX158" i="5"/>
  <c r="CW158" i="5"/>
  <c r="CY158" i="5"/>
  <c r="DB158" i="5"/>
  <c r="BW56" i="3"/>
  <c r="BV56" i="3"/>
  <c r="BC142" i="3"/>
  <c r="BF142" i="3"/>
  <c r="BB142" i="3"/>
  <c r="BW189" i="3"/>
  <c r="BV189" i="3"/>
  <c r="CX187" i="4"/>
  <c r="CY187" i="4"/>
  <c r="DB187" i="4"/>
  <c r="CW187" i="4"/>
  <c r="CQ226" i="3"/>
  <c r="CR226" i="3"/>
  <c r="BV222" i="3"/>
  <c r="BW222" i="3"/>
  <c r="CB321" i="4"/>
  <c r="CC321" i="4"/>
  <c r="CD321" i="4"/>
  <c r="CA321" i="4"/>
  <c r="CA115" i="4"/>
  <c r="CC115" i="4"/>
  <c r="CD115" i="4"/>
  <c r="CB115" i="4"/>
  <c r="BE152" i="6"/>
  <c r="BF152" i="6"/>
  <c r="BD152" i="6"/>
  <c r="CA102" i="4"/>
  <c r="CC102" i="4"/>
  <c r="CD102" i="4"/>
  <c r="CB102" i="4"/>
  <c r="BY184" i="6"/>
  <c r="BZ184" i="6"/>
  <c r="BX184" i="6"/>
  <c r="BW142" i="3"/>
  <c r="BV142" i="3"/>
  <c r="CW57" i="4"/>
  <c r="CY57" i="4"/>
  <c r="DB57" i="4"/>
  <c r="CX57" i="4"/>
  <c r="BD199" i="6"/>
  <c r="BE199" i="6"/>
  <c r="BF199" i="6"/>
  <c r="CB70" i="4"/>
  <c r="CC70" i="4"/>
  <c r="CD70" i="4"/>
  <c r="CA70" i="4"/>
  <c r="CX117" i="4"/>
  <c r="CW117" i="4"/>
  <c r="CY117" i="4"/>
  <c r="DB117" i="4"/>
  <c r="CR288" i="3"/>
  <c r="CQ288" i="3"/>
  <c r="CW174" i="5"/>
  <c r="CY174" i="5"/>
  <c r="DB174" i="5"/>
  <c r="CX174" i="5"/>
  <c r="BE198" i="6"/>
  <c r="BF198" i="6"/>
  <c r="BD198" i="6"/>
  <c r="CC47" i="4"/>
  <c r="CD47" i="4"/>
  <c r="CB47" i="4"/>
  <c r="CA47" i="4"/>
  <c r="BB330" i="3"/>
  <c r="BC330" i="3"/>
  <c r="BF330" i="3"/>
  <c r="CA287" i="4"/>
  <c r="CC287" i="4"/>
  <c r="CD287" i="4"/>
  <c r="CB287" i="4"/>
  <c r="CA115" i="5"/>
  <c r="CB115" i="5"/>
  <c r="CC115" i="5"/>
  <c r="CD115" i="5"/>
  <c r="BW49" i="3"/>
  <c r="BV49" i="3"/>
  <c r="CC45" i="4"/>
  <c r="CD45" i="4"/>
  <c r="CB45" i="4"/>
  <c r="CA45" i="4"/>
  <c r="CB3" i="1"/>
  <c r="CD3" i="1"/>
  <c r="CG3" i="1"/>
  <c r="CC3" i="1"/>
  <c r="CC194" i="5"/>
  <c r="CD194" i="5"/>
  <c r="CA194" i="5"/>
  <c r="CB194" i="5"/>
  <c r="CY137" i="5"/>
  <c r="DB137" i="5"/>
  <c r="CW137" i="5"/>
  <c r="CX137" i="5"/>
  <c r="CB3" i="2"/>
  <c r="CD3" i="2"/>
  <c r="CE3" i="2"/>
  <c r="CC3" i="2"/>
  <c r="CY86" i="5"/>
  <c r="DB86" i="5"/>
  <c r="CX86" i="5"/>
  <c r="CW86" i="5"/>
  <c r="CQ154" i="3"/>
  <c r="CR154" i="3"/>
  <c r="CQ232" i="3"/>
  <c r="CR232" i="3"/>
  <c r="CB211" i="4"/>
  <c r="CC211" i="4"/>
  <c r="CD211" i="4"/>
  <c r="CA211" i="4"/>
  <c r="CQ36" i="3"/>
  <c r="CR36" i="3"/>
  <c r="BX168" i="3"/>
  <c r="BY168" i="3"/>
  <c r="BZ168" i="3"/>
  <c r="CB186" i="4"/>
  <c r="CA186" i="4"/>
  <c r="CC186" i="4"/>
  <c r="CD186" i="4"/>
  <c r="CT258" i="3"/>
  <c r="CU258" i="3"/>
  <c r="CS258" i="3"/>
  <c r="CT338" i="3"/>
  <c r="CU338" i="3"/>
  <c r="CS338" i="3"/>
  <c r="CC49" i="4"/>
  <c r="CD49" i="4"/>
  <c r="CA49" i="4"/>
  <c r="CB49" i="4"/>
  <c r="CA155" i="4"/>
  <c r="CB155" i="4"/>
  <c r="CC155" i="4"/>
  <c r="CD155" i="4"/>
  <c r="CX138" i="5"/>
  <c r="CW138" i="5"/>
  <c r="CY138" i="5"/>
  <c r="DB138" i="5"/>
  <c r="BY258" i="3"/>
  <c r="BZ258" i="3"/>
  <c r="BX258" i="3"/>
  <c r="BC220" i="3"/>
  <c r="BF220" i="3"/>
  <c r="BB220" i="3"/>
  <c r="CX262" i="4"/>
  <c r="CY262" i="4"/>
  <c r="DB262" i="4"/>
  <c r="CW262" i="4"/>
  <c r="CX78" i="4"/>
  <c r="CW78" i="4"/>
  <c r="CY78" i="4"/>
  <c r="DB78" i="4"/>
  <c r="CC41" i="1"/>
  <c r="CB41" i="1"/>
  <c r="CD41" i="1"/>
  <c r="CG41" i="1"/>
  <c r="CB78" i="4"/>
  <c r="CA78" i="4"/>
  <c r="CC78" i="4"/>
  <c r="CD78" i="4"/>
  <c r="BE135" i="6"/>
  <c r="BF135" i="6"/>
  <c r="BD135" i="6"/>
  <c r="BC324" i="3"/>
  <c r="BF324" i="3"/>
  <c r="BB324" i="3"/>
  <c r="BY203" i="6"/>
  <c r="BZ203" i="6"/>
  <c r="BX203" i="6"/>
  <c r="CQ142" i="3"/>
  <c r="CR142" i="3"/>
  <c r="CY4" i="5"/>
  <c r="DB4" i="5"/>
  <c r="CX4" i="5"/>
  <c r="CW4" i="5"/>
  <c r="BX162" i="3"/>
  <c r="BY162" i="3"/>
  <c r="BZ162" i="3"/>
  <c r="CY317" i="4"/>
  <c r="DB317" i="4"/>
  <c r="CX317" i="4"/>
  <c r="CW317" i="4"/>
  <c r="CX47" i="4"/>
  <c r="CW47" i="4"/>
  <c r="CY47" i="4"/>
  <c r="DB47" i="4"/>
  <c r="BB332" i="3"/>
  <c r="BC332" i="3"/>
  <c r="BF332" i="3"/>
  <c r="BG25" i="1"/>
  <c r="BH25" i="1"/>
  <c r="BI25" i="1"/>
  <c r="BF25" i="1"/>
  <c r="BX136" i="6"/>
  <c r="BY136" i="6"/>
  <c r="BZ136" i="6"/>
  <c r="BW330" i="3"/>
  <c r="BV330" i="3"/>
  <c r="CY183" i="4"/>
  <c r="DB183" i="4"/>
  <c r="CW183" i="4"/>
  <c r="CX183" i="4"/>
  <c r="CB228" i="4"/>
  <c r="CA228" i="4"/>
  <c r="CC228" i="4"/>
  <c r="CD228" i="4"/>
  <c r="CB86" i="5"/>
  <c r="CC86" i="5"/>
  <c r="CD86" i="5"/>
  <c r="CA86" i="5"/>
  <c r="CB213" i="5"/>
  <c r="CC213" i="5"/>
  <c r="CD213" i="5"/>
  <c r="CA213" i="5"/>
  <c r="CW216" i="5"/>
  <c r="CY216" i="5"/>
  <c r="DB216" i="5"/>
  <c r="CX216" i="5"/>
  <c r="CX207" i="5"/>
  <c r="CY207" i="5"/>
  <c r="DB207" i="5"/>
  <c r="CW207" i="5"/>
  <c r="CW162" i="5"/>
  <c r="CY162" i="5"/>
  <c r="DB162" i="5"/>
  <c r="CX162" i="5"/>
  <c r="CB207" i="4"/>
  <c r="CC207" i="4"/>
  <c r="CD207" i="4"/>
  <c r="CA207" i="4"/>
  <c r="CX321" i="4"/>
  <c r="CY321" i="4"/>
  <c r="DB321" i="4"/>
  <c r="CW321" i="4"/>
  <c r="BB262" i="3"/>
  <c r="BC262" i="3"/>
  <c r="BF262" i="3"/>
  <c r="BW40" i="3"/>
  <c r="BV40" i="3"/>
  <c r="CY73" i="4"/>
  <c r="DB73" i="4"/>
  <c r="CW73" i="4"/>
  <c r="CX73" i="4"/>
  <c r="CX159" i="4"/>
  <c r="CW159" i="4"/>
  <c r="CY159" i="4"/>
  <c r="DB159" i="4"/>
  <c r="CX12" i="2"/>
  <c r="CY12" i="2"/>
  <c r="CZ12" i="2"/>
  <c r="DC12" i="2"/>
  <c r="BC265" i="3"/>
  <c r="BF265" i="3"/>
  <c r="BB265" i="3"/>
  <c r="CR228" i="3"/>
  <c r="CQ228" i="3"/>
  <c r="CX155" i="4"/>
  <c r="CY155" i="4"/>
  <c r="DB155" i="4"/>
  <c r="CW155" i="4"/>
  <c r="CB212" i="5"/>
  <c r="CA212" i="5"/>
  <c r="CC212" i="5"/>
  <c r="CD212" i="5"/>
  <c r="CA54" i="4"/>
  <c r="CB54" i="4"/>
  <c r="CC54" i="4"/>
  <c r="CD54" i="4"/>
  <c r="BB121" i="3"/>
  <c r="BC121" i="3"/>
  <c r="BF121" i="3"/>
  <c r="CR336" i="3"/>
  <c r="CQ336" i="3"/>
  <c r="CQ197" i="3"/>
  <c r="CR197" i="3"/>
  <c r="BV223" i="3"/>
  <c r="BW223" i="3"/>
  <c r="CY62" i="4"/>
  <c r="DB62" i="4"/>
  <c r="CW62" i="4"/>
  <c r="CX62" i="4"/>
  <c r="BY153" i="6"/>
  <c r="BZ153" i="6"/>
  <c r="BX153" i="6"/>
  <c r="CC293" i="4"/>
  <c r="CD293" i="4"/>
  <c r="CB293" i="4"/>
  <c r="CA293" i="4"/>
  <c r="CW108" i="5"/>
  <c r="CY108" i="5"/>
  <c r="DB108" i="5"/>
  <c r="CX108" i="5"/>
  <c r="CW232" i="4"/>
  <c r="CY232" i="4"/>
  <c r="DB232" i="4"/>
  <c r="CX232" i="4"/>
  <c r="BW272" i="3"/>
  <c r="BV272" i="3"/>
  <c r="BB31" i="3"/>
  <c r="BC31" i="3"/>
  <c r="BF31" i="3"/>
  <c r="CS193" i="3"/>
  <c r="CT193" i="3"/>
  <c r="CU193" i="3"/>
  <c r="BC94" i="3"/>
  <c r="BF94" i="3"/>
  <c r="BB94" i="3"/>
  <c r="CT284" i="3"/>
  <c r="CU284" i="3"/>
  <c r="CS284" i="3"/>
  <c r="CX54" i="4"/>
  <c r="CW54" i="4"/>
  <c r="CY54" i="4"/>
  <c r="DB54" i="4"/>
  <c r="CX103" i="5"/>
  <c r="CW103" i="5"/>
  <c r="CY103" i="5"/>
  <c r="DB103" i="5"/>
  <c r="CX244" i="4"/>
  <c r="CY244" i="4"/>
  <c r="DB244" i="4"/>
  <c r="CW244" i="4"/>
  <c r="CB133" i="5"/>
  <c r="CC133" i="5"/>
  <c r="CD133" i="5"/>
  <c r="CA133" i="5"/>
  <c r="BX126" i="3"/>
  <c r="BY126" i="3"/>
  <c r="BZ126" i="3"/>
  <c r="BC36" i="3"/>
  <c r="BF36" i="3"/>
  <c r="BB36" i="3"/>
  <c r="BY181" i="6"/>
  <c r="BZ181" i="6"/>
  <c r="BX181" i="6"/>
  <c r="BF29" i="1"/>
  <c r="BG29" i="1"/>
  <c r="BH29" i="1"/>
  <c r="BI29" i="1"/>
  <c r="CX67" i="4"/>
  <c r="CW67" i="4"/>
  <c r="CY67" i="4"/>
  <c r="DB67" i="4"/>
  <c r="BY197" i="6"/>
  <c r="BZ197" i="6"/>
  <c r="BX197" i="6"/>
  <c r="BW231" i="3"/>
  <c r="BV231" i="3"/>
  <c r="CQ123" i="3"/>
  <c r="CR123" i="3"/>
  <c r="BY150" i="6"/>
  <c r="BZ150" i="6"/>
  <c r="BX150" i="6"/>
  <c r="CW133" i="5"/>
  <c r="CY133" i="5"/>
  <c r="DB133" i="5"/>
  <c r="CX133" i="5"/>
  <c r="CW185" i="4"/>
  <c r="CY185" i="4"/>
  <c r="DB185" i="4"/>
  <c r="CX185" i="4"/>
  <c r="CX238" i="5"/>
  <c r="CY238" i="5"/>
  <c r="DB238" i="5"/>
  <c r="CW238" i="5"/>
  <c r="BY259" i="3"/>
  <c r="BZ259" i="3"/>
  <c r="BX259" i="3"/>
  <c r="CX224" i="4"/>
  <c r="CW224" i="4"/>
  <c r="CY224" i="4"/>
  <c r="DB224" i="4"/>
  <c r="CQ319" i="3"/>
  <c r="CR319" i="3"/>
  <c r="CB215" i="5"/>
  <c r="CA215" i="5"/>
  <c r="CC215" i="5"/>
  <c r="CD215" i="5"/>
  <c r="CY287" i="4"/>
  <c r="DB287" i="4"/>
  <c r="CW287" i="4"/>
  <c r="CX287" i="4"/>
  <c r="BB144" i="3"/>
  <c r="BC144" i="3"/>
  <c r="BF144" i="3"/>
  <c r="CB108" i="5"/>
  <c r="CC108" i="5"/>
  <c r="CD108" i="5"/>
  <c r="CA108" i="5"/>
  <c r="BE200" i="6"/>
  <c r="BF200" i="6"/>
  <c r="BD200" i="6"/>
  <c r="CS27" i="3"/>
  <c r="CT27" i="3"/>
  <c r="CU27" i="3"/>
  <c r="CX133" i="4"/>
  <c r="CW133" i="4"/>
  <c r="CY133" i="4"/>
  <c r="DB133" i="4"/>
  <c r="CC87" i="5"/>
  <c r="CD87" i="5"/>
  <c r="CB87" i="5"/>
  <c r="CA87" i="5"/>
  <c r="CX15" i="4"/>
  <c r="CW15" i="4"/>
  <c r="CY15" i="4"/>
  <c r="DB15" i="4"/>
  <c r="CC210" i="5"/>
  <c r="CD210" i="5"/>
  <c r="CA210" i="5"/>
  <c r="CB210" i="5"/>
  <c r="BW260" i="3"/>
  <c r="BV260" i="3"/>
  <c r="BB131" i="3"/>
  <c r="BC131" i="3"/>
  <c r="BF131" i="3"/>
  <c r="CB248" i="4"/>
  <c r="CC248" i="4"/>
  <c r="CD248" i="4"/>
  <c r="CA248" i="4"/>
  <c r="BX202" i="6"/>
  <c r="BY202" i="6"/>
  <c r="BZ202" i="6"/>
  <c r="BG15" i="1"/>
  <c r="BF15" i="1"/>
  <c r="BH15" i="1"/>
  <c r="BI15" i="1"/>
  <c r="CS168" i="3"/>
  <c r="CT168" i="3"/>
  <c r="CU168" i="3"/>
  <c r="BW147" i="3"/>
  <c r="BV147" i="3"/>
  <c r="CY87" i="5"/>
  <c r="DB87" i="5"/>
  <c r="CW87" i="5"/>
  <c r="CX87" i="5"/>
  <c r="CY194" i="5"/>
  <c r="DB194" i="5"/>
  <c r="CW194" i="5"/>
  <c r="CX194" i="5"/>
  <c r="CY19" i="4"/>
  <c r="DB19" i="4"/>
  <c r="CX19" i="4"/>
  <c r="CW19" i="4"/>
  <c r="CX239" i="4"/>
  <c r="CY239" i="4"/>
  <c r="DB239" i="4"/>
  <c r="CW239" i="4"/>
  <c r="CY22" i="4"/>
  <c r="DB22" i="4"/>
  <c r="CX22" i="4"/>
  <c r="CW22" i="4"/>
  <c r="BB229" i="3"/>
  <c r="BC229" i="3"/>
  <c r="BF229" i="3"/>
  <c r="CQ321" i="3"/>
  <c r="CR321" i="3"/>
  <c r="BH17" i="1"/>
  <c r="BI17" i="1"/>
  <c r="BF17" i="1"/>
  <c r="BG17" i="1"/>
  <c r="CX225" i="4"/>
  <c r="CW225" i="4"/>
  <c r="CY225" i="4"/>
  <c r="DB225" i="4"/>
  <c r="CX102" i="4"/>
  <c r="CW102" i="4"/>
  <c r="CY102" i="4"/>
  <c r="DB102" i="4"/>
  <c r="BC261" i="3"/>
  <c r="BF261" i="3"/>
  <c r="BB261" i="3"/>
  <c r="CW207" i="4"/>
  <c r="CY207" i="4"/>
  <c r="DB207" i="4"/>
  <c r="CX207" i="4"/>
  <c r="CY106" i="5"/>
  <c r="DB106" i="5"/>
  <c r="CW106" i="5"/>
  <c r="CX106" i="5"/>
  <c r="CX283" i="4"/>
  <c r="CW283" i="4"/>
  <c r="CY283" i="4"/>
  <c r="DB283" i="4"/>
  <c r="CC234" i="4"/>
  <c r="CD234" i="4"/>
  <c r="CB234" i="4"/>
  <c r="CA234" i="4"/>
  <c r="BV94" i="3"/>
  <c r="BW94" i="3"/>
  <c r="BD121" i="6"/>
  <c r="BE121" i="6"/>
  <c r="BF121" i="6"/>
  <c r="BC260" i="3"/>
  <c r="BF260" i="3"/>
  <c r="BB260" i="3"/>
  <c r="CX61" i="4"/>
  <c r="CY61" i="4"/>
  <c r="DB61" i="4"/>
  <c r="CW61" i="4"/>
  <c r="BD134" i="6"/>
  <c r="BE134" i="6"/>
  <c r="BF134" i="6"/>
  <c r="CA239" i="4"/>
  <c r="CB239" i="4"/>
  <c r="CC239" i="4"/>
  <c r="CD239" i="4"/>
  <c r="CC20" i="1"/>
  <c r="CD20" i="1"/>
  <c r="CG20" i="1"/>
  <c r="CB20" i="1"/>
  <c r="CR231" i="3"/>
  <c r="CQ231" i="3"/>
  <c r="BY27" i="3"/>
  <c r="BZ27" i="3"/>
  <c r="BX27" i="3"/>
  <c r="BE192" i="6"/>
  <c r="BF192" i="6"/>
  <c r="BD192" i="6"/>
  <c r="BX192" i="3"/>
  <c r="BY192" i="3"/>
  <c r="BZ192" i="3"/>
  <c r="CT21" i="3"/>
  <c r="CU21" i="3"/>
  <c r="CS21" i="3"/>
  <c r="BY101" i="6"/>
  <c r="BZ101" i="6"/>
  <c r="BX101" i="6"/>
  <c r="CY77" i="4"/>
  <c r="DB77" i="4"/>
  <c r="CW77" i="4"/>
  <c r="CX77" i="4"/>
  <c r="CX277" i="4"/>
  <c r="CW277" i="4"/>
  <c r="CY277" i="4"/>
  <c r="DB277" i="4"/>
  <c r="CX213" i="5"/>
  <c r="CY213" i="5"/>
  <c r="DB213" i="5"/>
  <c r="CW213" i="5"/>
  <c r="BX182" i="6"/>
  <c r="BY182" i="6"/>
  <c r="BZ182" i="6"/>
  <c r="BC223" i="3"/>
  <c r="BF223" i="3"/>
  <c r="BB223" i="3"/>
  <c r="CA77" i="4"/>
  <c r="CC77" i="4"/>
  <c r="CD77" i="4"/>
  <c r="CB77" i="4"/>
  <c r="CA96" i="5"/>
  <c r="CC96" i="5"/>
  <c r="CD96" i="5"/>
  <c r="CB96" i="5"/>
  <c r="CY188" i="4"/>
  <c r="DB188" i="4"/>
  <c r="CX188" i="4"/>
  <c r="CW188" i="4"/>
  <c r="CQ40" i="3"/>
  <c r="CR40" i="3"/>
  <c r="BC335" i="3"/>
  <c r="BF335" i="3"/>
  <c r="BB335" i="3"/>
  <c r="CX295" i="4"/>
  <c r="CY295" i="4"/>
  <c r="DB295" i="4"/>
  <c r="CW295" i="4"/>
  <c r="CA57" i="4"/>
  <c r="CC57" i="4"/>
  <c r="CD57" i="4"/>
  <c r="CB57" i="4"/>
  <c r="BB272" i="3"/>
  <c r="BC272" i="3"/>
  <c r="BF272" i="3"/>
  <c r="BD188" i="6"/>
  <c r="BE188" i="6"/>
  <c r="BF188" i="6"/>
  <c r="CY29" i="4"/>
  <c r="DB29" i="4"/>
  <c r="CX29" i="4"/>
  <c r="CW29" i="4"/>
  <c r="CB136" i="5"/>
  <c r="CC136" i="5"/>
  <c r="CD136" i="5"/>
  <c r="CA136" i="5"/>
  <c r="CQ262" i="3"/>
  <c r="CR262" i="3"/>
  <c r="CS108" i="3"/>
  <c r="CT108" i="3"/>
  <c r="CU108" i="3"/>
  <c r="BX29" i="3"/>
  <c r="BY29" i="3"/>
  <c r="BZ29" i="3"/>
  <c r="BW335" i="3"/>
  <c r="BV335" i="3"/>
  <c r="BV336" i="3"/>
  <c r="BW336" i="3"/>
  <c r="CY104" i="5"/>
  <c r="DB104" i="5"/>
  <c r="CW104" i="5"/>
  <c r="CX104" i="5"/>
  <c r="CX301" i="4"/>
  <c r="CY301" i="4"/>
  <c r="DB301" i="4"/>
  <c r="CW301" i="4"/>
  <c r="CC104" i="5"/>
  <c r="CD104" i="5"/>
  <c r="CA104" i="5"/>
  <c r="CB104" i="5"/>
  <c r="CX273" i="4"/>
  <c r="CW273" i="4"/>
  <c r="CY273" i="4"/>
  <c r="DB273" i="4"/>
  <c r="CA111" i="4"/>
  <c r="CB111" i="4"/>
  <c r="CC111" i="4"/>
  <c r="CD111" i="4"/>
  <c r="BY74" i="3"/>
  <c r="BZ74" i="3"/>
  <c r="BX74" i="3"/>
  <c r="BD131" i="6"/>
  <c r="BE131" i="6"/>
  <c r="BF131" i="6"/>
  <c r="CB258" i="4"/>
  <c r="CC258" i="4"/>
  <c r="CD258" i="4"/>
  <c r="CA258" i="4"/>
  <c r="BV121" i="3"/>
  <c r="BW121" i="3"/>
  <c r="CC113" i="5"/>
  <c r="CD113" i="5"/>
  <c r="CA113" i="5"/>
  <c r="CB113" i="5"/>
  <c r="CS297" i="3"/>
  <c r="CT297" i="3"/>
  <c r="CU297" i="3"/>
  <c r="BX230" i="3"/>
  <c r="BY230" i="3"/>
  <c r="BZ230" i="3"/>
  <c r="BX131" i="6"/>
  <c r="BY131" i="6"/>
  <c r="BZ131" i="6"/>
  <c r="BE138" i="6"/>
  <c r="BF138" i="6"/>
  <c r="BD138" i="6"/>
  <c r="CB95" i="5"/>
  <c r="CA95" i="5"/>
  <c r="CC95" i="5"/>
  <c r="CD95" i="5"/>
  <c r="BW324" i="3"/>
  <c r="BV324" i="3"/>
  <c r="BX172" i="6"/>
  <c r="BY172" i="6"/>
  <c r="BZ172" i="6"/>
  <c r="CB243" i="4"/>
  <c r="CC243" i="4"/>
  <c r="CD243" i="4"/>
  <c r="CA243" i="4"/>
  <c r="BW332" i="3"/>
  <c r="BV332" i="3"/>
  <c r="CA121" i="4"/>
  <c r="CB121" i="4"/>
  <c r="CC121" i="4"/>
  <c r="CD121" i="4"/>
  <c r="BW228" i="3"/>
  <c r="BV228" i="3"/>
  <c r="CD29" i="1"/>
  <c r="CG29" i="1"/>
  <c r="CB29" i="1"/>
  <c r="CC29" i="1"/>
  <c r="BD182" i="6"/>
  <c r="BE182" i="6"/>
  <c r="BF182" i="6"/>
  <c r="BV328" i="3"/>
  <c r="BW328" i="3"/>
  <c r="CC62" i="4"/>
  <c r="CD62" i="4"/>
  <c r="CA62" i="4"/>
  <c r="CB62" i="4"/>
  <c r="CW231" i="4"/>
  <c r="CY231" i="4"/>
  <c r="DB231" i="4"/>
  <c r="CX231" i="4"/>
  <c r="BX96" i="3"/>
  <c r="BY96" i="3"/>
  <c r="BZ96" i="3"/>
  <c r="CC174" i="5"/>
  <c r="CD174" i="5"/>
  <c r="CA174" i="5"/>
  <c r="CB174" i="5"/>
  <c r="CW97" i="4"/>
  <c r="CY97" i="4"/>
  <c r="DB97" i="4"/>
  <c r="CX97" i="4"/>
  <c r="BY229" i="3"/>
  <c r="BZ229" i="3"/>
  <c r="BX229" i="3"/>
  <c r="CT126" i="3"/>
  <c r="CU126" i="3"/>
  <c r="CS126" i="3"/>
  <c r="CB317" i="4"/>
  <c r="CC317" i="4"/>
  <c r="CD317" i="4"/>
  <c r="CA317" i="4"/>
  <c r="CB225" i="4"/>
  <c r="CC225" i="4"/>
  <c r="CD225" i="4"/>
  <c r="CA225" i="4"/>
  <c r="CB5" i="1"/>
  <c r="CD5" i="1"/>
  <c r="CG5" i="1"/>
  <c r="CC5" i="1"/>
  <c r="BD202" i="6"/>
  <c r="BE202" i="6"/>
  <c r="BF202" i="6"/>
  <c r="CA61" i="4"/>
  <c r="CB61" i="4"/>
  <c r="CC61" i="4"/>
  <c r="CD61" i="4"/>
  <c r="BE203" i="6"/>
  <c r="BF203" i="6"/>
  <c r="BD203" i="6"/>
  <c r="BX78" i="6"/>
  <c r="BY78" i="6"/>
  <c r="BZ78" i="6"/>
  <c r="CC159" i="4"/>
  <c r="CD159" i="4"/>
  <c r="CB159" i="4"/>
  <c r="CA159" i="4"/>
  <c r="CC292" i="4"/>
  <c r="CD292" i="4"/>
  <c r="CA292" i="4"/>
  <c r="CB292" i="4"/>
  <c r="BV197" i="3"/>
  <c r="BW197" i="3"/>
  <c r="CR324" i="3"/>
  <c r="CQ324" i="3"/>
  <c r="BG14" i="1"/>
  <c r="BF14" i="1"/>
  <c r="BH14" i="1"/>
  <c r="BI14" i="1"/>
  <c r="CA231" i="4"/>
  <c r="CC231" i="4"/>
  <c r="CD231" i="4"/>
  <c r="CB231" i="4"/>
  <c r="CX181" i="4"/>
  <c r="CY181" i="4"/>
  <c r="DB181" i="4"/>
  <c r="CW181" i="4"/>
  <c r="CB17" i="4"/>
  <c r="CC17" i="4"/>
  <c r="CD17" i="4"/>
  <c r="CA17" i="4"/>
  <c r="BE191" i="6"/>
  <c r="BF191" i="6"/>
  <c r="BD191" i="6"/>
  <c r="BB189" i="3"/>
  <c r="BC189" i="3"/>
  <c r="BF189" i="3"/>
  <c r="CX211" i="4"/>
  <c r="CW211" i="4"/>
  <c r="CY211" i="4"/>
  <c r="DB211" i="4"/>
  <c r="CX89" i="5"/>
  <c r="CY89" i="5"/>
  <c r="DB89" i="5"/>
  <c r="CW89" i="5"/>
  <c r="CW55" i="4"/>
  <c r="CX55" i="4"/>
  <c r="CY55" i="4"/>
  <c r="DB55" i="4"/>
  <c r="CX235" i="4"/>
  <c r="CY235" i="4"/>
  <c r="DB235" i="4"/>
  <c r="CW235" i="4"/>
  <c r="BY193" i="3"/>
  <c r="BZ193" i="3"/>
  <c r="BX193" i="3"/>
  <c r="BB222" i="3"/>
  <c r="BC222" i="3"/>
  <c r="BF222" i="3"/>
  <c r="BD204" i="6"/>
  <c r="BE204" i="6"/>
  <c r="BF204" i="6"/>
  <c r="CX115" i="4"/>
  <c r="CY115" i="4"/>
  <c r="DB115" i="4"/>
  <c r="CW115" i="4"/>
  <c r="BE172" i="6"/>
  <c r="BF172" i="6"/>
  <c r="BD172" i="6"/>
  <c r="CC189" i="4"/>
  <c r="CD189" i="4"/>
  <c r="CA189" i="4"/>
  <c r="CB189" i="4"/>
  <c r="BD136" i="6"/>
  <c r="BE136" i="6"/>
  <c r="BF136" i="6"/>
  <c r="CX261" i="4"/>
  <c r="CY261" i="4"/>
  <c r="DB261" i="4"/>
  <c r="CW261" i="4"/>
  <c r="CB238" i="5"/>
  <c r="CC238" i="5"/>
  <c r="CD238" i="5"/>
  <c r="CA238" i="5"/>
  <c r="BC113" i="3"/>
  <c r="BF113" i="3"/>
  <c r="BB113" i="3"/>
  <c r="CB91" i="5"/>
  <c r="CC91" i="5"/>
  <c r="CD91" i="5"/>
  <c r="CA91" i="5"/>
  <c r="CX293" i="4"/>
  <c r="CY293" i="4"/>
  <c r="DB293" i="4"/>
  <c r="CW293" i="4"/>
  <c r="BY284" i="3"/>
  <c r="BZ284" i="3"/>
  <c r="BX284" i="3"/>
  <c r="CQ56" i="3"/>
  <c r="CR56" i="3"/>
  <c r="BX191" i="6"/>
  <c r="BY191" i="6"/>
  <c r="BZ191" i="6"/>
  <c r="BY151" i="3"/>
  <c r="BZ151" i="3"/>
  <c r="BX151" i="3"/>
  <c r="CX189" i="4"/>
  <c r="CY189" i="4"/>
  <c r="DB189" i="4"/>
  <c r="CW189" i="4"/>
  <c r="CA29" i="4"/>
  <c r="CB29" i="4"/>
  <c r="CC29" i="4"/>
  <c r="CD29" i="4"/>
  <c r="CX21" i="4"/>
  <c r="CY21" i="4"/>
  <c r="DB21" i="4"/>
  <c r="CW21" i="4"/>
  <c r="CC103" i="5"/>
  <c r="CD103" i="5"/>
  <c r="CA103" i="5"/>
  <c r="CB103" i="5"/>
  <c r="CB283" i="4"/>
  <c r="CC283" i="4"/>
  <c r="CD283" i="4"/>
  <c r="CA283" i="4"/>
  <c r="CY117" i="5"/>
  <c r="DB117" i="5"/>
  <c r="CW117" i="5"/>
  <c r="CX117" i="5"/>
  <c r="CC125" i="4"/>
  <c r="CD125" i="4"/>
  <c r="CA125" i="4"/>
  <c r="CB125" i="4"/>
  <c r="CX242" i="4"/>
  <c r="CY242" i="4"/>
  <c r="DB242" i="4"/>
  <c r="CW242" i="4"/>
  <c r="BD186" i="6"/>
  <c r="BE186" i="6"/>
  <c r="BF186" i="6"/>
  <c r="BD165" i="6"/>
  <c r="BE165" i="6"/>
  <c r="BF165" i="6"/>
  <c r="BX108" i="3"/>
  <c r="BY108" i="3"/>
  <c r="BZ108" i="3"/>
  <c r="CW206" i="5"/>
  <c r="CY206" i="5"/>
  <c r="DB206" i="5"/>
  <c r="CX206" i="5"/>
  <c r="CR265" i="3"/>
  <c r="CQ265" i="3"/>
  <c r="BE120" i="6"/>
  <c r="BF120" i="6"/>
  <c r="BD120" i="6"/>
  <c r="BX219" i="3"/>
  <c r="BY219" i="3"/>
  <c r="BZ219" i="3"/>
  <c r="BV337" i="3"/>
  <c r="BW337" i="3"/>
  <c r="CW227" i="4"/>
  <c r="CX227" i="4"/>
  <c r="CY227" i="4"/>
  <c r="DB227" i="4"/>
  <c r="CX315" i="4"/>
  <c r="CW315" i="4"/>
  <c r="CY315" i="4"/>
  <c r="DB315" i="4"/>
  <c r="CA109" i="4"/>
  <c r="CB109" i="4"/>
  <c r="CC109" i="4"/>
  <c r="CD109" i="4"/>
  <c r="CX30" i="4"/>
  <c r="CY30" i="4"/>
  <c r="DB30" i="4"/>
  <c r="CW30" i="4"/>
  <c r="CY242" i="5"/>
  <c r="DB242" i="5"/>
  <c r="CW242" i="5"/>
  <c r="CX242" i="5"/>
  <c r="BZ148" i="6"/>
  <c r="BW288" i="3"/>
  <c r="BV288" i="3"/>
  <c r="CZ23" i="2"/>
  <c r="DC23" i="2"/>
  <c r="CX23" i="2"/>
  <c r="CY23" i="2"/>
  <c r="BX138" i="6"/>
  <c r="BY138" i="6"/>
  <c r="BZ138" i="6"/>
  <c r="BW319" i="3"/>
  <c r="BV319" i="3"/>
  <c r="BC147" i="3"/>
  <c r="BF147" i="3"/>
  <c r="BB147" i="3"/>
  <c r="BX10" i="6"/>
  <c r="BY10" i="6"/>
  <c r="BZ10" i="6"/>
  <c r="CS162" i="3"/>
  <c r="CT162" i="3"/>
  <c r="CU162" i="3"/>
  <c r="CY70" i="4"/>
  <c r="DB70" i="4"/>
  <c r="CW70" i="4"/>
  <c r="CX70" i="4"/>
  <c r="CW165" i="4"/>
  <c r="CY165" i="4"/>
  <c r="DB165" i="4"/>
  <c r="CX165" i="4"/>
  <c r="CW186" i="4"/>
  <c r="CX186" i="4"/>
  <c r="CY186" i="4"/>
  <c r="DB186" i="4"/>
  <c r="BD184" i="6"/>
  <c r="BE184" i="6"/>
  <c r="BF184" i="6"/>
  <c r="CC12" i="2"/>
  <c r="CD12" i="2"/>
  <c r="CE12" i="2"/>
  <c r="CB12" i="2"/>
  <c r="CC244" i="4"/>
  <c r="CD244" i="4"/>
  <c r="CB244" i="4"/>
  <c r="CA244" i="4"/>
  <c r="CX101" i="5"/>
  <c r="CW101" i="5"/>
  <c r="CY101" i="5"/>
  <c r="DB101" i="5"/>
  <c r="BE113" i="6"/>
  <c r="BF113" i="6"/>
  <c r="BD113" i="6"/>
  <c r="CC232" i="5"/>
  <c r="CD232" i="5"/>
  <c r="CA232" i="5"/>
  <c r="CB232" i="5"/>
  <c r="CC4" i="5"/>
  <c r="CD4" i="5"/>
  <c r="CA4" i="5"/>
  <c r="CB4" i="5"/>
  <c r="BC224" i="3"/>
  <c r="BF224" i="3"/>
  <c r="BB224" i="3"/>
  <c r="CC167" i="4"/>
  <c r="CD167" i="4"/>
  <c r="CB167" i="4"/>
  <c r="CA167" i="4"/>
  <c r="CW215" i="5"/>
  <c r="CY215" i="5"/>
  <c r="DB215" i="5"/>
  <c r="CX215" i="5"/>
  <c r="CR131" i="3"/>
  <c r="CQ131" i="3"/>
  <c r="CW125" i="4"/>
  <c r="CY125" i="4"/>
  <c r="DB125" i="4"/>
  <c r="CX125" i="4"/>
  <c r="CW95" i="5"/>
  <c r="CY95" i="5"/>
  <c r="DB95" i="5"/>
  <c r="CX95" i="5"/>
  <c r="CS230" i="3"/>
  <c r="CT230" i="3"/>
  <c r="CU230" i="3"/>
  <c r="CR229" i="3"/>
  <c r="CQ229" i="3"/>
  <c r="BE151" i="6"/>
  <c r="BF151" i="6"/>
  <c r="BD151" i="6"/>
  <c r="BB320" i="3"/>
  <c r="BC320" i="3"/>
  <c r="BF320" i="3"/>
  <c r="BX36" i="3"/>
  <c r="BY36" i="3"/>
  <c r="BZ36" i="3"/>
  <c r="CB209" i="5"/>
  <c r="CA209" i="5"/>
  <c r="CC209" i="5"/>
  <c r="CD209" i="5"/>
  <c r="BB226" i="3"/>
  <c r="BC226" i="3"/>
  <c r="BF226" i="3"/>
  <c r="CB15" i="1"/>
  <c r="CC15" i="1"/>
  <c r="CD15" i="1"/>
  <c r="CG15" i="1"/>
  <c r="BW144" i="3"/>
  <c r="BV144" i="3"/>
  <c r="BH5" i="1"/>
  <c r="BI5" i="1"/>
  <c r="BF5" i="1"/>
  <c r="BG5" i="1"/>
  <c r="CX266" i="4"/>
  <c r="CW266" i="4"/>
  <c r="CY266" i="4"/>
  <c r="DB266" i="4"/>
  <c r="CX13" i="4"/>
  <c r="CW13" i="4"/>
  <c r="CY13" i="4"/>
  <c r="DB13" i="4"/>
  <c r="BD105" i="6"/>
  <c r="BE105" i="6"/>
  <c r="BF105" i="6"/>
  <c r="CB117" i="5"/>
  <c r="CC117" i="5"/>
  <c r="CD117" i="5"/>
  <c r="CA117" i="5"/>
  <c r="CA85" i="4"/>
  <c r="CC85" i="4"/>
  <c r="CD85" i="4"/>
  <c r="CB85" i="4"/>
  <c r="CX136" i="5"/>
  <c r="CY136" i="5"/>
  <c r="DB136" i="5"/>
  <c r="CW136" i="5"/>
  <c r="CY211" i="5"/>
  <c r="DB211" i="5"/>
  <c r="CX211" i="5"/>
  <c r="CW211" i="5"/>
  <c r="CA69" i="4"/>
  <c r="CC69" i="4"/>
  <c r="CD69" i="4"/>
  <c r="CB69" i="4"/>
  <c r="CW168" i="5"/>
  <c r="CY168" i="5"/>
  <c r="DB168" i="5"/>
  <c r="CX168" i="5"/>
  <c r="BD148" i="6"/>
  <c r="BE148" i="6"/>
  <c r="BF148" i="6"/>
  <c r="CB224" i="4"/>
  <c r="CC224" i="4"/>
  <c r="CD224" i="4"/>
  <c r="CA224" i="4"/>
  <c r="CB14" i="4"/>
  <c r="CC14" i="4"/>
  <c r="CD14" i="4"/>
  <c r="CA14" i="4"/>
  <c r="CT171" i="3"/>
  <c r="CU171" i="3"/>
  <c r="CS171" i="3"/>
  <c r="BX206" i="6"/>
  <c r="BY206" i="6"/>
  <c r="BZ206" i="6"/>
  <c r="CQ335" i="3"/>
  <c r="CR335" i="3"/>
  <c r="BD194" i="6"/>
  <c r="BE194" i="6"/>
  <c r="BF194" i="6"/>
  <c r="BY120" i="6"/>
  <c r="BZ120" i="6"/>
  <c r="BX120" i="6"/>
  <c r="CA19" i="4"/>
  <c r="CB19" i="4"/>
  <c r="CC19" i="4"/>
  <c r="CD19" i="4"/>
  <c r="CT151" i="3"/>
  <c r="CU151" i="3"/>
  <c r="CS151" i="3"/>
  <c r="CB132" i="5"/>
  <c r="CC132" i="5"/>
  <c r="CD132" i="5"/>
  <c r="CA132" i="5"/>
  <c r="CB137" i="5"/>
  <c r="CA137" i="5"/>
  <c r="CC137" i="5"/>
  <c r="CD137" i="5"/>
  <c r="CC13" i="4"/>
  <c r="CD13" i="4"/>
  <c r="CB13" i="4"/>
  <c r="CA13" i="4"/>
  <c r="CX209" i="5"/>
  <c r="CY209" i="5"/>
  <c r="DB209" i="5"/>
  <c r="CW209" i="5"/>
  <c r="BW196" i="3"/>
  <c r="BV196" i="3"/>
  <c r="BY151" i="6"/>
  <c r="BZ151" i="6"/>
  <c r="BX151" i="6"/>
  <c r="CS74" i="3"/>
  <c r="CT74" i="3"/>
  <c r="CU74" i="3"/>
  <c r="BY152" i="6"/>
  <c r="BZ152" i="6"/>
  <c r="BX152" i="6"/>
  <c r="BD132" i="6"/>
  <c r="BE132" i="6"/>
  <c r="BF132" i="6"/>
  <c r="BD153" i="6"/>
  <c r="BE153" i="6"/>
  <c r="BF153" i="6"/>
  <c r="BX114" i="6"/>
  <c r="BY114" i="6"/>
  <c r="BZ114" i="6"/>
  <c r="CC119" i="5"/>
  <c r="CD119" i="5"/>
  <c r="CA119" i="5"/>
  <c r="CB119" i="5"/>
  <c r="BV321" i="3"/>
  <c r="BW321" i="3"/>
  <c r="BC40" i="3"/>
  <c r="BF40" i="3"/>
  <c r="BB40" i="3"/>
  <c r="CX234" i="4"/>
  <c r="CW234" i="4"/>
  <c r="CY234" i="4"/>
  <c r="DB234" i="4"/>
  <c r="BF27" i="1"/>
  <c r="BG27" i="1"/>
  <c r="BH27" i="1"/>
  <c r="BI27" i="1"/>
  <c r="CC266" i="4"/>
  <c r="CD266" i="4"/>
  <c r="CA266" i="4"/>
  <c r="CB266" i="4"/>
  <c r="CQ263" i="3"/>
  <c r="CR263" i="3"/>
  <c r="BW213" i="3"/>
  <c r="BV213" i="3"/>
  <c r="CW71" i="4"/>
  <c r="CY71" i="4"/>
  <c r="DB71" i="4"/>
  <c r="CX71" i="4"/>
  <c r="CW333" i="4"/>
  <c r="CY333" i="4"/>
  <c r="DB333" i="4"/>
  <c r="CX333" i="4"/>
  <c r="CX3" i="2"/>
  <c r="CY3" i="2"/>
  <c r="CZ3" i="2"/>
  <c r="DC3" i="2"/>
  <c r="CY238" i="4"/>
  <c r="DB238" i="4"/>
  <c r="CW238" i="4"/>
  <c r="CX238" i="4"/>
  <c r="CX243" i="4"/>
  <c r="CY243" i="4"/>
  <c r="DB243" i="4"/>
  <c r="CW243" i="4"/>
  <c r="CX69" i="4"/>
  <c r="CY69" i="4"/>
  <c r="DB69" i="4"/>
  <c r="CW69" i="4"/>
  <c r="BX21" i="3"/>
  <c r="BY21" i="3"/>
  <c r="BZ21" i="3"/>
  <c r="CQ260" i="3"/>
  <c r="CR260" i="3"/>
  <c r="CW152" i="5"/>
  <c r="CX152" i="5"/>
  <c r="CY152" i="5"/>
  <c r="DB152" i="5"/>
  <c r="CX112" i="4"/>
  <c r="CW112" i="4"/>
  <c r="CY112" i="4"/>
  <c r="DB112" i="4"/>
  <c r="BC89" i="3"/>
  <c r="BF89" i="3"/>
  <c r="BB89" i="3"/>
  <c r="CY51" i="4"/>
  <c r="DB51" i="4"/>
  <c r="CW51" i="4"/>
  <c r="CX51" i="4"/>
  <c r="BW123" i="3"/>
  <c r="BV123" i="3"/>
  <c r="CX3" i="5"/>
  <c r="CW3" i="5"/>
  <c r="CY3" i="5"/>
  <c r="DB3" i="5"/>
  <c r="CB278" i="4"/>
  <c r="CA278" i="4"/>
  <c r="CC278" i="4"/>
  <c r="CD278" i="4"/>
  <c r="BY204" i="6"/>
  <c r="BZ204" i="6"/>
  <c r="BX204" i="6"/>
  <c r="CX85" i="5"/>
  <c r="CY85" i="5"/>
  <c r="DB85" i="5"/>
  <c r="CW85" i="5"/>
  <c r="CQ330" i="3"/>
  <c r="CR330" i="3"/>
  <c r="BE101" i="6"/>
  <c r="BF101" i="6"/>
  <c r="BD101" i="6"/>
  <c r="CC206" i="5"/>
  <c r="CD206" i="5"/>
  <c r="CA206" i="5"/>
  <c r="CB206" i="5"/>
  <c r="CA31" i="4"/>
  <c r="CB31" i="4"/>
  <c r="CC31" i="4"/>
  <c r="CD31" i="4"/>
  <c r="CW248" i="5"/>
  <c r="CY248" i="5"/>
  <c r="DB248" i="5"/>
  <c r="CX248" i="5"/>
  <c r="CX96" i="5"/>
  <c r="CY96" i="5"/>
  <c r="DB96" i="5"/>
  <c r="CW96" i="5"/>
  <c r="CB101" i="5"/>
  <c r="CA101" i="5"/>
  <c r="CC101" i="5"/>
  <c r="CD101" i="5"/>
  <c r="BC288" i="3"/>
  <c r="BF288" i="3"/>
  <c r="BB288" i="3"/>
  <c r="CC23" i="2"/>
  <c r="CD23" i="2"/>
  <c r="CE23" i="2"/>
  <c r="CB23" i="2"/>
  <c r="CR196" i="3"/>
  <c r="CQ196" i="3"/>
  <c r="CA290" i="4"/>
  <c r="CC290" i="4"/>
  <c r="CD290" i="4"/>
  <c r="CB290" i="4"/>
  <c r="CX63" i="4"/>
  <c r="CW63" i="4"/>
  <c r="CY63" i="4"/>
  <c r="DB63" i="4"/>
  <c r="BV320" i="3"/>
  <c r="BW320" i="3"/>
  <c r="CW278" i="4"/>
  <c r="CX278" i="4"/>
  <c r="CY278" i="4"/>
  <c r="DB278" i="4"/>
  <c r="CA178" i="5"/>
  <c r="CB178" i="5"/>
  <c r="CC178" i="5"/>
  <c r="CD178" i="5"/>
  <c r="BD114" i="6"/>
  <c r="BE114" i="6"/>
  <c r="BF114" i="6"/>
  <c r="CX91" i="5"/>
  <c r="CW91" i="5"/>
  <c r="CY91" i="5"/>
  <c r="DB91" i="5"/>
  <c r="CB17" i="1"/>
  <c r="CD17" i="1"/>
  <c r="CG17" i="1"/>
  <c r="CC17" i="1"/>
  <c r="CR144" i="3"/>
  <c r="CQ144" i="3"/>
  <c r="CT192" i="3"/>
  <c r="CU192" i="3"/>
  <c r="CS192" i="3"/>
  <c r="BX113" i="6"/>
  <c r="BY113" i="6"/>
  <c r="BZ113" i="6"/>
  <c r="CQ272" i="3"/>
  <c r="CR272" i="3"/>
  <c r="CX121" i="4"/>
  <c r="CY121" i="4"/>
  <c r="DB121" i="4"/>
  <c r="CW121" i="4"/>
  <c r="BD197" i="6"/>
  <c r="BE197" i="6"/>
  <c r="BF197" i="6"/>
  <c r="CR337" i="3"/>
  <c r="CQ337" i="3"/>
  <c r="CQ261" i="3"/>
  <c r="CR261" i="3"/>
  <c r="CA262" i="4"/>
  <c r="CC262" i="4"/>
  <c r="CD262" i="4"/>
  <c r="CB262" i="4"/>
  <c r="CR31" i="3"/>
  <c r="CQ31" i="3"/>
  <c r="CQ113" i="3"/>
  <c r="CR113" i="3"/>
  <c r="BV89" i="3"/>
  <c r="BW89" i="3"/>
  <c r="CW232" i="5"/>
  <c r="CX232" i="5"/>
  <c r="CY232" i="5"/>
  <c r="DB232" i="5"/>
  <c r="CC165" i="4"/>
  <c r="CD165" i="4"/>
  <c r="CA165" i="4"/>
  <c r="CB165" i="4"/>
  <c r="CY17" i="4"/>
  <c r="DB17" i="4"/>
  <c r="CX17" i="4"/>
  <c r="CW17" i="4"/>
  <c r="BW263" i="3"/>
  <c r="BV263" i="3"/>
  <c r="CQ222" i="3"/>
  <c r="CR222" i="3"/>
  <c r="CX3" i="4"/>
  <c r="CW3" i="4"/>
  <c r="CY3" i="4"/>
  <c r="DB3" i="4"/>
  <c r="CW178" i="5"/>
  <c r="CY178" i="5"/>
  <c r="DB178" i="5"/>
  <c r="CX178" i="5"/>
  <c r="CB22" i="4"/>
  <c r="CC22" i="4"/>
  <c r="CD22" i="4"/>
  <c r="CA22" i="4"/>
  <c r="CQ49" i="3"/>
  <c r="CR49" i="3"/>
  <c r="CB200" i="5"/>
  <c r="CA200" i="5"/>
  <c r="CC200" i="5"/>
  <c r="CD200" i="5"/>
  <c r="CQ147" i="3"/>
  <c r="CR147" i="3"/>
  <c r="BY105" i="6"/>
  <c r="BZ105" i="6"/>
  <c r="BX105" i="6"/>
  <c r="CC73" i="4"/>
  <c r="CD73" i="4"/>
  <c r="CA73" i="4"/>
  <c r="CB73" i="4"/>
  <c r="CW105" i="5"/>
  <c r="CY105" i="5"/>
  <c r="DB105" i="5"/>
  <c r="CX105" i="5"/>
  <c r="CX210" i="5"/>
  <c r="CW210" i="5"/>
  <c r="CY210" i="5"/>
  <c r="DB210" i="5"/>
  <c r="BV154" i="3"/>
  <c r="BW154" i="3"/>
  <c r="BC23" i="3"/>
  <c r="BF23" i="3"/>
  <c r="BB23" i="3"/>
  <c r="CY84" i="5"/>
  <c r="DB84" i="5"/>
  <c r="CW84" i="5"/>
  <c r="CX84" i="5"/>
  <c r="CA67" i="4"/>
  <c r="CC67" i="4"/>
  <c r="CD67" i="4"/>
  <c r="CB67" i="4"/>
  <c r="CA257" i="4"/>
  <c r="CC257" i="4"/>
  <c r="CD257" i="4"/>
  <c r="CB257" i="4"/>
  <c r="CC248" i="5"/>
  <c r="CD248" i="5"/>
  <c r="CB248" i="5"/>
  <c r="CA248" i="5"/>
  <c r="CC301" i="4"/>
  <c r="CD301" i="4"/>
  <c r="CB301" i="4"/>
  <c r="CA301" i="4"/>
  <c r="CY111" i="4"/>
  <c r="DB111" i="4"/>
  <c r="CW111" i="4"/>
  <c r="CX111" i="4"/>
  <c r="CW120" i="4"/>
  <c r="CY120" i="4"/>
  <c r="DB120" i="4"/>
  <c r="CX120" i="4"/>
  <c r="CX220" i="4"/>
  <c r="CW220" i="4"/>
  <c r="CY220" i="4"/>
  <c r="DB220" i="4"/>
  <c r="BB56" i="3"/>
  <c r="BC56" i="3"/>
  <c r="BF56" i="3"/>
  <c r="CY257" i="4"/>
  <c r="DB257" i="4"/>
  <c r="CW257" i="4"/>
  <c r="CX257" i="4"/>
  <c r="CX327" i="4"/>
  <c r="CY327" i="4"/>
  <c r="DB327" i="4"/>
  <c r="CW327" i="4"/>
  <c r="CX292" i="4"/>
  <c r="CW292" i="4"/>
  <c r="CY292" i="4"/>
  <c r="DB292" i="4"/>
  <c r="CB25" i="1"/>
  <c r="CD25" i="1"/>
  <c r="CG25" i="1"/>
  <c r="CC25" i="1"/>
  <c r="BW265" i="3"/>
  <c r="BV265" i="3"/>
  <c r="CX240" i="4"/>
  <c r="CW240" i="4"/>
  <c r="CY240" i="4"/>
  <c r="DB240" i="4"/>
  <c r="CD27" i="1"/>
  <c r="CG27" i="1"/>
  <c r="CB27" i="1"/>
  <c r="CC27" i="1"/>
  <c r="CC3" i="5"/>
  <c r="CD3" i="5"/>
  <c r="CA3" i="5"/>
  <c r="CB3" i="5"/>
  <c r="CA183" i="4"/>
  <c r="CC183" i="4"/>
  <c r="CD183" i="4"/>
  <c r="CB183" i="4"/>
  <c r="BB326" i="3"/>
  <c r="BC326" i="3"/>
  <c r="BF326" i="3"/>
  <c r="CW115" i="5"/>
  <c r="CY115" i="5"/>
  <c r="DB115" i="5"/>
  <c r="CX115" i="5"/>
  <c r="CX236" i="4"/>
  <c r="CW236" i="4"/>
  <c r="CY236" i="4"/>
  <c r="DB236" i="4"/>
  <c r="CR320" i="3"/>
  <c r="CQ320" i="3"/>
  <c r="BY64" i="3"/>
  <c r="BZ64" i="3"/>
  <c r="BX64" i="3"/>
  <c r="CA89" i="5"/>
  <c r="CB89" i="5"/>
  <c r="CC89" i="5"/>
  <c r="CD89" i="5"/>
  <c r="CS41" i="3"/>
  <c r="CT41" i="3"/>
  <c r="CU41" i="3"/>
  <c r="CQ328" i="3"/>
  <c r="CR328" i="3"/>
  <c r="CY93" i="5"/>
  <c r="DB93" i="5"/>
  <c r="CW93" i="5"/>
  <c r="CX93" i="5"/>
  <c r="CB333" i="4"/>
  <c r="CA333" i="4"/>
  <c r="CC333" i="4"/>
  <c r="CD333" i="4"/>
  <c r="CC242" i="5"/>
  <c r="CD242" i="5"/>
  <c r="CB242" i="5"/>
  <c r="CA242" i="5"/>
  <c r="CQ220" i="3"/>
  <c r="CR220" i="3"/>
  <c r="BE173" i="6"/>
  <c r="BF173" i="6"/>
  <c r="BD173" i="6"/>
  <c r="BY192" i="6"/>
  <c r="BZ192" i="6"/>
  <c r="BX192" i="6"/>
  <c r="CR332" i="3"/>
  <c r="CQ332" i="3"/>
  <c r="BX293" i="3"/>
  <c r="BY293" i="3"/>
  <c r="BZ293" i="3"/>
  <c r="CB30" i="4"/>
  <c r="CA30" i="4"/>
  <c r="CC30" i="4"/>
  <c r="CD30" i="4"/>
  <c r="CY290" i="4"/>
  <c r="DB290" i="4"/>
  <c r="CW290" i="4"/>
  <c r="CX290" i="4"/>
  <c r="BW31" i="3"/>
  <c r="BV31" i="3"/>
  <c r="CQ121" i="3"/>
  <c r="CR121" i="3"/>
  <c r="BY194" i="6"/>
  <c r="BZ194" i="6"/>
  <c r="BX194" i="6"/>
  <c r="CA87" i="4"/>
  <c r="CC87" i="4"/>
  <c r="CD87" i="4"/>
  <c r="CB87" i="4"/>
  <c r="BW232" i="3"/>
  <c r="BV232" i="3"/>
  <c r="CX212" i="5"/>
  <c r="CY212" i="5"/>
  <c r="DB212" i="5"/>
  <c r="CW212" i="5"/>
  <c r="CX132" i="5"/>
  <c r="CY132" i="5"/>
  <c r="DB132" i="5"/>
  <c r="CW132" i="5"/>
  <c r="CB313" i="4"/>
  <c r="CA313" i="4"/>
  <c r="CC313" i="4"/>
  <c r="CD313" i="4"/>
  <c r="CA261" i="4"/>
  <c r="CC261" i="4"/>
  <c r="CD261" i="4"/>
  <c r="CB261" i="4"/>
  <c r="CX146" i="5"/>
  <c r="CW146" i="5"/>
  <c r="CY146" i="5"/>
  <c r="DB146" i="5"/>
  <c r="BW261" i="3"/>
  <c r="BV261" i="3"/>
  <c r="BX186" i="6"/>
  <c r="BY186" i="6"/>
  <c r="BZ186" i="6"/>
  <c r="CX190" i="4"/>
  <c r="CY190" i="4"/>
  <c r="DB190" i="4"/>
  <c r="CW190" i="4"/>
  <c r="CQ94" i="3"/>
  <c r="CR94" i="3"/>
  <c r="BY165" i="6"/>
  <c r="BZ165" i="6"/>
  <c r="BX165" i="6"/>
  <c r="CS189" i="3"/>
  <c r="CT189" i="3"/>
  <c r="CU189" i="3"/>
  <c r="BX173" i="6"/>
  <c r="BY173" i="6"/>
  <c r="BZ173" i="6"/>
  <c r="BG20" i="1"/>
  <c r="BF20" i="1"/>
  <c r="BH20" i="1"/>
  <c r="BI20" i="1"/>
  <c r="CA63" i="4"/>
  <c r="CB63" i="4"/>
  <c r="CC63" i="4"/>
  <c r="CD63" i="4"/>
  <c r="CB240" i="4"/>
  <c r="CC240" i="4"/>
  <c r="CD240" i="4"/>
  <c r="CA240" i="4"/>
  <c r="CT64" i="3"/>
  <c r="CU64" i="3"/>
  <c r="CS64" i="3"/>
  <c r="CW316" i="4"/>
  <c r="CY316" i="4"/>
  <c r="DB316" i="4"/>
  <c r="CX316" i="4"/>
  <c r="CB288" i="4"/>
  <c r="CA288" i="4"/>
  <c r="CC288" i="4"/>
  <c r="CD288" i="4"/>
  <c r="BY141" i="6"/>
  <c r="BZ141" i="6"/>
  <c r="BX141" i="6"/>
  <c r="BW30" i="3"/>
  <c r="BV30" i="3"/>
  <c r="CC9" i="1"/>
  <c r="CD9" i="1"/>
  <c r="CG9" i="1"/>
  <c r="CB9" i="1"/>
  <c r="CT329" i="3"/>
  <c r="CU329" i="3"/>
  <c r="CS329" i="3"/>
  <c r="CY323" i="4"/>
  <c r="DB323" i="4"/>
  <c r="CW323" i="4"/>
  <c r="CX323" i="4"/>
  <c r="CT333" i="3"/>
  <c r="CU333" i="3"/>
  <c r="CS333" i="3"/>
  <c r="BY31" i="6"/>
  <c r="BZ31" i="6"/>
  <c r="BX31" i="6"/>
  <c r="CW303" i="4"/>
  <c r="CY303" i="4"/>
  <c r="DB303" i="4"/>
  <c r="CX303" i="4"/>
  <c r="CC222" i="4"/>
  <c r="CD222" i="4"/>
  <c r="CA222" i="4"/>
  <c r="CB222" i="4"/>
  <c r="BY83" i="3"/>
  <c r="BZ83" i="3"/>
  <c r="BX83" i="3"/>
  <c r="CB65" i="5"/>
  <c r="CC65" i="5"/>
  <c r="CD65" i="5"/>
  <c r="CA65" i="5"/>
  <c r="CX226" i="5"/>
  <c r="CW226" i="5"/>
  <c r="CY226" i="5"/>
  <c r="DB226" i="5"/>
  <c r="BX17" i="3"/>
  <c r="BY17" i="3"/>
  <c r="BZ17" i="3"/>
  <c r="BX143" i="6"/>
  <c r="BY143" i="6"/>
  <c r="BZ143" i="6"/>
  <c r="CB116" i="5"/>
  <c r="CA116" i="5"/>
  <c r="CC116" i="5"/>
  <c r="CD116" i="5"/>
  <c r="BY75" i="3"/>
  <c r="BZ75" i="3"/>
  <c r="BX75" i="3"/>
  <c r="BC51" i="3"/>
  <c r="BF51" i="3"/>
  <c r="BB51" i="3"/>
  <c r="CY267" i="4"/>
  <c r="DB267" i="4"/>
  <c r="CX267" i="4"/>
  <c r="CW267" i="4"/>
  <c r="BE26" i="6"/>
  <c r="BF26" i="6"/>
  <c r="BD26" i="6"/>
  <c r="BX163" i="6"/>
  <c r="BY163" i="6"/>
  <c r="BZ163" i="6"/>
  <c r="CC114" i="5"/>
  <c r="CD114" i="5"/>
  <c r="CA114" i="5"/>
  <c r="CB114" i="5"/>
  <c r="BC24" i="3"/>
  <c r="BF24" i="3"/>
  <c r="BB24" i="3"/>
  <c r="BY292" i="3"/>
  <c r="BZ292" i="3"/>
  <c r="BX292" i="3"/>
  <c r="CW237" i="4"/>
  <c r="CY237" i="4"/>
  <c r="DB237" i="4"/>
  <c r="CX237" i="4"/>
  <c r="CT61" i="3"/>
  <c r="CU61" i="3"/>
  <c r="CS61" i="3"/>
  <c r="CT134" i="3"/>
  <c r="CU134" i="3"/>
  <c r="CS134" i="3"/>
  <c r="CC311" i="4"/>
  <c r="CD311" i="4"/>
  <c r="CA311" i="4"/>
  <c r="CB311" i="4"/>
  <c r="CC33" i="1"/>
  <c r="CD33" i="1"/>
  <c r="CG33" i="1"/>
  <c r="CB33" i="1"/>
  <c r="CY332" i="4"/>
  <c r="DB332" i="4"/>
  <c r="CW332" i="4"/>
  <c r="CX332" i="4"/>
  <c r="CB271" i="4"/>
  <c r="CA271" i="4"/>
  <c r="CC271" i="4"/>
  <c r="CD271" i="4"/>
  <c r="BB102" i="3"/>
  <c r="BC102" i="3"/>
  <c r="BF102" i="3"/>
  <c r="BH18" i="1"/>
  <c r="BI18" i="1"/>
  <c r="BF18" i="1"/>
  <c r="BG18" i="1"/>
  <c r="BX62" i="6"/>
  <c r="BY62" i="6"/>
  <c r="BZ62" i="6"/>
  <c r="CX170" i="5"/>
  <c r="CY170" i="5"/>
  <c r="DB170" i="5"/>
  <c r="CW170" i="5"/>
  <c r="BX215" i="3"/>
  <c r="BY215" i="3"/>
  <c r="BZ215" i="3"/>
  <c r="BV205" i="3"/>
  <c r="BW205" i="3"/>
  <c r="BC130" i="3"/>
  <c r="BF130" i="3"/>
  <c r="BB130" i="3"/>
  <c r="CX320" i="4"/>
  <c r="CY320" i="4"/>
  <c r="DB320" i="4"/>
  <c r="CW320" i="4"/>
  <c r="CA23" i="4"/>
  <c r="CC23" i="4"/>
  <c r="CD23" i="4"/>
  <c r="CB23" i="4"/>
  <c r="BY327" i="3"/>
  <c r="BZ327" i="3"/>
  <c r="BX327" i="3"/>
  <c r="BW98" i="3"/>
  <c r="BV98" i="3"/>
  <c r="CY139" i="5"/>
  <c r="DB139" i="5"/>
  <c r="CW139" i="5"/>
  <c r="CX139" i="5"/>
  <c r="CB126" i="5"/>
  <c r="CA126" i="5"/>
  <c r="CC126" i="5"/>
  <c r="CD126" i="5"/>
  <c r="CR221" i="3"/>
  <c r="CQ221" i="3"/>
  <c r="CX131" i="4"/>
  <c r="CW131" i="4"/>
  <c r="CY131" i="4"/>
  <c r="DB131" i="4"/>
  <c r="CA202" i="5"/>
  <c r="CC202" i="5"/>
  <c r="CD202" i="5"/>
  <c r="CB202" i="5"/>
  <c r="CB42" i="1"/>
  <c r="CC42" i="1"/>
  <c r="CD42" i="1"/>
  <c r="CG42" i="1"/>
  <c r="CC246" i="4"/>
  <c r="CD246" i="4"/>
  <c r="CA246" i="4"/>
  <c r="CB246" i="4"/>
  <c r="CC112" i="5"/>
  <c r="CD112" i="5"/>
  <c r="CA112" i="5"/>
  <c r="CB112" i="5"/>
  <c r="CC21" i="1"/>
  <c r="CD21" i="1"/>
  <c r="CG21" i="1"/>
  <c r="CB21" i="1"/>
  <c r="BY61" i="3"/>
  <c r="BZ61" i="3"/>
  <c r="BX61" i="3"/>
  <c r="BV11" i="3"/>
  <c r="BW11" i="3"/>
  <c r="CW59" i="4"/>
  <c r="CY59" i="4"/>
  <c r="DB59" i="4"/>
  <c r="CX59" i="4"/>
  <c r="BC98" i="3"/>
  <c r="BF98" i="3"/>
  <c r="BB98" i="3"/>
  <c r="CC23" i="1"/>
  <c r="CB23" i="1"/>
  <c r="CD23" i="1"/>
  <c r="CG23" i="1"/>
  <c r="CB223" i="4"/>
  <c r="CC223" i="4"/>
  <c r="CD223" i="4"/>
  <c r="CA223" i="4"/>
  <c r="BX157" i="6"/>
  <c r="BY157" i="6"/>
  <c r="BZ157" i="6"/>
  <c r="CX112" i="5"/>
  <c r="CY112" i="5"/>
  <c r="DB112" i="5"/>
  <c r="CW112" i="5"/>
  <c r="CC254" i="4"/>
  <c r="CD254" i="4"/>
  <c r="CA254" i="4"/>
  <c r="CB254" i="4"/>
  <c r="CQ310" i="3"/>
  <c r="CR310" i="3"/>
  <c r="CY94" i="5"/>
  <c r="DB94" i="5"/>
  <c r="CW94" i="5"/>
  <c r="CX94" i="5"/>
  <c r="BD109" i="6"/>
  <c r="BE109" i="6"/>
  <c r="BF109" i="6"/>
  <c r="CB139" i="5"/>
  <c r="CA139" i="5"/>
  <c r="CC139" i="5"/>
  <c r="CD139" i="5"/>
  <c r="CQ233" i="3"/>
  <c r="CR233" i="3"/>
  <c r="BH11" i="1"/>
  <c r="BI11" i="1"/>
  <c r="BF11" i="1"/>
  <c r="BG11" i="1"/>
  <c r="BY184" i="3"/>
  <c r="BZ184" i="3"/>
  <c r="BX184" i="3"/>
  <c r="CR30" i="3"/>
  <c r="CQ30" i="3"/>
  <c r="CS92" i="3"/>
  <c r="CT92" i="3"/>
  <c r="CU92" i="3"/>
  <c r="CB43" i="1"/>
  <c r="CC43" i="1"/>
  <c r="CD43" i="1"/>
  <c r="CG43" i="1"/>
  <c r="CB319" i="4"/>
  <c r="CA319" i="4"/>
  <c r="CC319" i="4"/>
  <c r="CD319" i="4"/>
  <c r="CQ163" i="3"/>
  <c r="CR163" i="3"/>
  <c r="CX270" i="4"/>
  <c r="CY270" i="4"/>
  <c r="DB270" i="4"/>
  <c r="CW270" i="4"/>
  <c r="CY274" i="4"/>
  <c r="DB274" i="4"/>
  <c r="CW274" i="4"/>
  <c r="CX274" i="4"/>
  <c r="BY116" i="3"/>
  <c r="BZ116" i="3"/>
  <c r="BX116" i="3"/>
  <c r="CA192" i="5"/>
  <c r="CC192" i="5"/>
  <c r="CD192" i="5"/>
  <c r="CB192" i="5"/>
  <c r="CQ256" i="3"/>
  <c r="CR256" i="3"/>
  <c r="CR24" i="3"/>
  <c r="CQ24" i="3"/>
  <c r="CT204" i="3"/>
  <c r="CU204" i="3"/>
  <c r="CS204" i="3"/>
  <c r="CC218" i="5"/>
  <c r="CD218" i="5"/>
  <c r="CA218" i="5"/>
  <c r="CB218" i="5"/>
  <c r="CS184" i="3"/>
  <c r="CT184" i="3"/>
  <c r="CU184" i="3"/>
  <c r="BW86" i="3"/>
  <c r="BV86" i="3"/>
  <c r="BE190" i="6"/>
  <c r="BF190" i="6"/>
  <c r="BD190" i="6"/>
  <c r="CC176" i="5"/>
  <c r="CD176" i="5"/>
  <c r="CA176" i="5"/>
  <c r="CB176" i="5"/>
  <c r="CA269" i="4"/>
  <c r="CC269" i="4"/>
  <c r="CD269" i="4"/>
  <c r="CB269" i="4"/>
  <c r="BX84" i="3"/>
  <c r="BY84" i="3"/>
  <c r="BZ84" i="3"/>
  <c r="BB331" i="3"/>
  <c r="BC331" i="3"/>
  <c r="BF331" i="3"/>
  <c r="CC8" i="1"/>
  <c r="CD8" i="1"/>
  <c r="CG8" i="1"/>
  <c r="CB8" i="1"/>
  <c r="BX109" i="6"/>
  <c r="BY109" i="6"/>
  <c r="BZ109" i="6"/>
  <c r="CS207" i="3"/>
  <c r="CT207" i="3"/>
  <c r="CU207" i="3"/>
  <c r="CC171" i="4"/>
  <c r="CD171" i="4"/>
  <c r="CB171" i="4"/>
  <c r="CA171" i="4"/>
  <c r="CB263" i="4"/>
  <c r="CC263" i="4"/>
  <c r="CD263" i="4"/>
  <c r="CA263" i="4"/>
  <c r="BF33" i="1"/>
  <c r="BH33" i="1"/>
  <c r="BI33" i="1"/>
  <c r="BG33" i="1"/>
  <c r="BD157" i="6"/>
  <c r="BE157" i="6"/>
  <c r="BF157" i="6"/>
  <c r="CR280" i="3"/>
  <c r="CQ280" i="3"/>
  <c r="CS20" i="3"/>
  <c r="CT20" i="3"/>
  <c r="CU20" i="3"/>
  <c r="CA169" i="4"/>
  <c r="CB169" i="4"/>
  <c r="CC169" i="4"/>
  <c r="CD169" i="4"/>
  <c r="BH8" i="1"/>
  <c r="BI8" i="1"/>
  <c r="BF8" i="1"/>
  <c r="BG8" i="1"/>
  <c r="CX192" i="5"/>
  <c r="CY192" i="5"/>
  <c r="DB192" i="5"/>
  <c r="CW192" i="5"/>
  <c r="CC296" i="4"/>
  <c r="CD296" i="4"/>
  <c r="CA296" i="4"/>
  <c r="CB296" i="4"/>
  <c r="CB185" i="5"/>
  <c r="CC185" i="5"/>
  <c r="CD185" i="5"/>
  <c r="CA185" i="5"/>
  <c r="BW280" i="3"/>
  <c r="BV280" i="3"/>
  <c r="BE110" i="6"/>
  <c r="BF110" i="6"/>
  <c r="BD110" i="6"/>
  <c r="BY115" i="3"/>
  <c r="BZ115" i="3"/>
  <c r="BX115" i="3"/>
  <c r="BG21" i="1"/>
  <c r="BF21" i="1"/>
  <c r="BH21" i="1"/>
  <c r="BI21" i="1"/>
  <c r="CX308" i="4"/>
  <c r="CY308" i="4"/>
  <c r="DB308" i="4"/>
  <c r="CW308" i="4"/>
  <c r="CT9" i="3"/>
  <c r="CU9" i="3"/>
  <c r="CS9" i="3"/>
  <c r="CW142" i="5"/>
  <c r="CY142" i="5"/>
  <c r="DB142" i="5"/>
  <c r="CX142" i="5"/>
  <c r="BB30" i="3"/>
  <c r="BC30" i="3"/>
  <c r="BF30" i="3"/>
  <c r="CX5" i="2"/>
  <c r="CY5" i="2"/>
  <c r="CZ5" i="2"/>
  <c r="DC5" i="2"/>
  <c r="CW102" i="5"/>
  <c r="CY102" i="5"/>
  <c r="DB102" i="5"/>
  <c r="CX102" i="5"/>
  <c r="CC275" i="4"/>
  <c r="CD275" i="4"/>
  <c r="CA275" i="4"/>
  <c r="CB275" i="4"/>
  <c r="CW322" i="4"/>
  <c r="CY322" i="4"/>
  <c r="DB322" i="4"/>
  <c r="CX322" i="4"/>
  <c r="BX207" i="3"/>
  <c r="BY207" i="3"/>
  <c r="BZ207" i="3"/>
  <c r="CW166" i="5"/>
  <c r="CY166" i="5"/>
  <c r="DB166" i="5"/>
  <c r="CX166" i="5"/>
  <c r="CX176" i="5"/>
  <c r="CW176" i="5"/>
  <c r="CY176" i="5"/>
  <c r="DB176" i="5"/>
  <c r="CW12" i="5"/>
  <c r="CY12" i="5"/>
  <c r="DB12" i="5"/>
  <c r="CX12" i="5"/>
  <c r="BB221" i="3"/>
  <c r="BC221" i="3"/>
  <c r="BF221" i="3"/>
  <c r="CA135" i="4"/>
  <c r="CC135" i="4"/>
  <c r="CD135" i="4"/>
  <c r="CB135" i="4"/>
  <c r="BG34" i="1"/>
  <c r="BH34" i="1"/>
  <c r="BI34" i="1"/>
  <c r="BF34" i="1"/>
  <c r="BW299" i="3"/>
  <c r="BV299" i="3"/>
  <c r="CY106" i="4"/>
  <c r="DB106" i="4"/>
  <c r="CW106" i="4"/>
  <c r="CX106" i="4"/>
  <c r="CW275" i="4"/>
  <c r="CY275" i="4"/>
  <c r="DB275" i="4"/>
  <c r="CX275" i="4"/>
  <c r="BE129" i="6"/>
  <c r="BF129" i="6"/>
  <c r="BD129" i="6"/>
  <c r="BD102" i="6"/>
  <c r="BE102" i="6"/>
  <c r="BF102" i="6"/>
  <c r="CR102" i="3"/>
  <c r="CQ102" i="3"/>
  <c r="CT215" i="3"/>
  <c r="CU215" i="3"/>
  <c r="CS215" i="3"/>
  <c r="CY147" i="4"/>
  <c r="DB147" i="4"/>
  <c r="CW147" i="4"/>
  <c r="CX147" i="4"/>
  <c r="CQ170" i="3"/>
  <c r="CR170" i="3"/>
  <c r="CT225" i="3"/>
  <c r="CU225" i="3"/>
  <c r="CS225" i="3"/>
  <c r="BY268" i="3"/>
  <c r="BZ268" i="3"/>
  <c r="BX268" i="3"/>
  <c r="BC155" i="3"/>
  <c r="BF155" i="3"/>
  <c r="BB155" i="3"/>
  <c r="CR100" i="3"/>
  <c r="CQ100" i="3"/>
  <c r="BV339" i="3"/>
  <c r="BW339" i="3"/>
  <c r="BD145" i="6"/>
  <c r="BE145" i="6"/>
  <c r="BF145" i="6"/>
  <c r="BG13" i="1"/>
  <c r="BF13" i="1"/>
  <c r="BH13" i="1"/>
  <c r="BI13" i="1"/>
  <c r="CY95" i="4"/>
  <c r="DB95" i="4"/>
  <c r="CW95" i="4"/>
  <c r="CX95" i="4"/>
  <c r="CX304" i="4"/>
  <c r="CW304" i="4"/>
  <c r="CY304" i="4"/>
  <c r="DB304" i="4"/>
  <c r="BW233" i="3"/>
  <c r="BV233" i="3"/>
  <c r="CX296" i="4"/>
  <c r="CY296" i="4"/>
  <c r="DB296" i="4"/>
  <c r="CW296" i="4"/>
  <c r="CT84" i="3"/>
  <c r="CU84" i="3"/>
  <c r="CS84" i="3"/>
  <c r="BX333" i="3"/>
  <c r="BY333" i="3"/>
  <c r="BZ333" i="3"/>
  <c r="CC170" i="4"/>
  <c r="CD170" i="4"/>
  <c r="CA170" i="4"/>
  <c r="CB170" i="4"/>
  <c r="CC5" i="2"/>
  <c r="CB5" i="2"/>
  <c r="CD5" i="2"/>
  <c r="CE5" i="2"/>
  <c r="CA241" i="4"/>
  <c r="CC241" i="4"/>
  <c r="CD241" i="4"/>
  <c r="CB241" i="4"/>
  <c r="BY340" i="3"/>
  <c r="BZ340" i="3"/>
  <c r="BX340" i="3"/>
  <c r="CX302" i="4"/>
  <c r="CY302" i="4"/>
  <c r="DB302" i="4"/>
  <c r="CW302" i="4"/>
  <c r="BE161" i="6"/>
  <c r="BF161" i="6"/>
  <c r="BD161" i="6"/>
  <c r="BX104" i="3"/>
  <c r="BY104" i="3"/>
  <c r="BZ104" i="3"/>
  <c r="BV122" i="3"/>
  <c r="BW122" i="3"/>
  <c r="BX102" i="6"/>
  <c r="BY102" i="6"/>
  <c r="BZ102" i="6"/>
  <c r="CB201" i="4"/>
  <c r="CC201" i="4"/>
  <c r="CD201" i="4"/>
  <c r="CA201" i="4"/>
  <c r="BY98" i="6"/>
  <c r="BZ98" i="6"/>
  <c r="BX98" i="6"/>
  <c r="CB134" i="5"/>
  <c r="CA134" i="5"/>
  <c r="CC134" i="5"/>
  <c r="CD134" i="5"/>
  <c r="BY329" i="3"/>
  <c r="BZ329" i="3"/>
  <c r="BX329" i="3"/>
  <c r="BC280" i="3"/>
  <c r="BF280" i="3"/>
  <c r="BB280" i="3"/>
  <c r="BC310" i="3"/>
  <c r="BF310" i="3"/>
  <c r="BB310" i="3"/>
  <c r="BG4" i="1"/>
  <c r="BF4" i="1"/>
  <c r="BH4" i="1"/>
  <c r="BI4" i="1"/>
  <c r="BX124" i="6"/>
  <c r="BY124" i="6"/>
  <c r="BZ124" i="6"/>
  <c r="CA300" i="4"/>
  <c r="CC300" i="4"/>
  <c r="CD300" i="4"/>
  <c r="CB300" i="4"/>
  <c r="CR315" i="3"/>
  <c r="CQ315" i="3"/>
  <c r="CC198" i="5"/>
  <c r="CD198" i="5"/>
  <c r="CA198" i="5"/>
  <c r="CB198" i="5"/>
  <c r="CW65" i="5"/>
  <c r="CY65" i="5"/>
  <c r="DB65" i="5"/>
  <c r="CX65" i="5"/>
  <c r="CC208" i="5"/>
  <c r="CD208" i="5"/>
  <c r="CA208" i="5"/>
  <c r="CB208" i="5"/>
  <c r="CT129" i="3"/>
  <c r="CU129" i="3"/>
  <c r="CS129" i="3"/>
  <c r="CW230" i="4"/>
  <c r="CY230" i="4"/>
  <c r="DB230" i="4"/>
  <c r="CX230" i="4"/>
  <c r="BV130" i="3"/>
  <c r="BW130" i="3"/>
  <c r="BY20" i="3"/>
  <c r="BZ20" i="3"/>
  <c r="BX20" i="3"/>
  <c r="CC28" i="1"/>
  <c r="CD28" i="1"/>
  <c r="CG28" i="1"/>
  <c r="CB28" i="1"/>
  <c r="CD9" i="2"/>
  <c r="CE9" i="2"/>
  <c r="CB9" i="2"/>
  <c r="CC9" i="2"/>
  <c r="CB44" i="1"/>
  <c r="CD44" i="1"/>
  <c r="CG44" i="1"/>
  <c r="CC44" i="1"/>
  <c r="CW135" i="4"/>
  <c r="CY135" i="4"/>
  <c r="DB135" i="4"/>
  <c r="CX135" i="4"/>
  <c r="CB59" i="4"/>
  <c r="CC59" i="4"/>
  <c r="CD59" i="4"/>
  <c r="CA59" i="4"/>
  <c r="CB325" i="4"/>
  <c r="CA325" i="4"/>
  <c r="CC325" i="4"/>
  <c r="CD325" i="4"/>
  <c r="BX171" i="6"/>
  <c r="BY171" i="6"/>
  <c r="BZ171" i="6"/>
  <c r="BX123" i="6"/>
  <c r="BY123" i="6"/>
  <c r="BZ123" i="6"/>
  <c r="CX328" i="4"/>
  <c r="CW328" i="4"/>
  <c r="CY328" i="4"/>
  <c r="DB328" i="4"/>
  <c r="BY35" i="6"/>
  <c r="BZ35" i="6"/>
  <c r="BX35" i="6"/>
  <c r="BX129" i="3"/>
  <c r="BY129" i="3"/>
  <c r="BZ129" i="3"/>
  <c r="CQ331" i="3"/>
  <c r="CR331" i="3"/>
  <c r="BX18" i="3"/>
  <c r="BY18" i="3"/>
  <c r="BZ18" i="3"/>
  <c r="BC341" i="3"/>
  <c r="BF341" i="3"/>
  <c r="BB341" i="3"/>
  <c r="CX324" i="4"/>
  <c r="CW324" i="4"/>
  <c r="CY324" i="4"/>
  <c r="DB324" i="4"/>
  <c r="CA265" i="4"/>
  <c r="CC265" i="4"/>
  <c r="CD265" i="4"/>
  <c r="CB265" i="4"/>
  <c r="BX39" i="6"/>
  <c r="BY39" i="6"/>
  <c r="BZ39" i="6"/>
  <c r="BB317" i="3"/>
  <c r="BC317" i="3"/>
  <c r="BF317" i="3"/>
  <c r="BC299" i="3"/>
  <c r="BF299" i="3"/>
  <c r="BB299" i="3"/>
  <c r="CS28" i="3"/>
  <c r="CT28" i="3"/>
  <c r="CU28" i="3"/>
  <c r="CW23" i="4"/>
  <c r="CY23" i="4"/>
  <c r="DB23" i="4"/>
  <c r="CX23" i="4"/>
  <c r="CY294" i="4"/>
  <c r="DB294" i="4"/>
  <c r="CW294" i="4"/>
  <c r="CX294" i="4"/>
  <c r="CR143" i="3"/>
  <c r="CQ143" i="3"/>
  <c r="CW263" i="4"/>
  <c r="CX263" i="4"/>
  <c r="CY263" i="4"/>
  <c r="DB263" i="4"/>
  <c r="CS161" i="3"/>
  <c r="CT161" i="3"/>
  <c r="CU161" i="3"/>
  <c r="BY133" i="3"/>
  <c r="BZ133" i="3"/>
  <c r="BX133" i="3"/>
  <c r="CA316" i="4"/>
  <c r="CC316" i="4"/>
  <c r="CD316" i="4"/>
  <c r="CB316" i="4"/>
  <c r="CB36" i="1"/>
  <c r="CD36" i="1"/>
  <c r="CG36" i="1"/>
  <c r="CC36" i="1"/>
  <c r="CB306" i="4"/>
  <c r="CA306" i="4"/>
  <c r="CC306" i="4"/>
  <c r="CD306" i="4"/>
  <c r="BX19" i="3"/>
  <c r="BY19" i="3"/>
  <c r="BZ19" i="3"/>
  <c r="BY57" i="6"/>
  <c r="BZ57" i="6"/>
  <c r="BX57" i="6"/>
  <c r="BD180" i="6"/>
  <c r="BE180" i="6"/>
  <c r="BF180" i="6"/>
  <c r="BD163" i="6"/>
  <c r="BE163" i="6"/>
  <c r="BF163" i="6"/>
  <c r="CB272" i="4"/>
  <c r="CA272" i="4"/>
  <c r="CC272" i="4"/>
  <c r="CD272" i="4"/>
  <c r="CS18" i="3"/>
  <c r="CT18" i="3"/>
  <c r="CU18" i="3"/>
  <c r="BV97" i="3"/>
  <c r="BW97" i="3"/>
  <c r="CQ251" i="3"/>
  <c r="CR251" i="3"/>
  <c r="BE171" i="6"/>
  <c r="BF171" i="6"/>
  <c r="BD171" i="6"/>
  <c r="CT175" i="3"/>
  <c r="CU175" i="3"/>
  <c r="CS175" i="3"/>
  <c r="CA170" i="5"/>
  <c r="CC170" i="5"/>
  <c r="CD170" i="5"/>
  <c r="CB170" i="5"/>
  <c r="CS115" i="3"/>
  <c r="CT115" i="3"/>
  <c r="CU115" i="3"/>
  <c r="CS308" i="3"/>
  <c r="CT308" i="3"/>
  <c r="CU308" i="3"/>
  <c r="BE117" i="6"/>
  <c r="BF117" i="6"/>
  <c r="BD117" i="6"/>
  <c r="CY265" i="4"/>
  <c r="DB265" i="4"/>
  <c r="CW265" i="4"/>
  <c r="CX265" i="4"/>
  <c r="BX165" i="3"/>
  <c r="BY165" i="3"/>
  <c r="BZ165" i="3"/>
  <c r="CC22" i="1"/>
  <c r="CD22" i="1"/>
  <c r="CG22" i="1"/>
  <c r="CB22" i="1"/>
  <c r="BB240" i="3"/>
  <c r="BC240" i="3"/>
  <c r="BF240" i="3"/>
  <c r="BW249" i="3"/>
  <c r="BV249" i="3"/>
  <c r="BY15" i="3"/>
  <c r="BZ15" i="3"/>
  <c r="BX15" i="3"/>
  <c r="CX198" i="5"/>
  <c r="CY198" i="5"/>
  <c r="DB198" i="5"/>
  <c r="CW198" i="5"/>
  <c r="CT266" i="3"/>
  <c r="CU266" i="3"/>
  <c r="CS266" i="3"/>
  <c r="CR98" i="3"/>
  <c r="CQ98" i="3"/>
  <c r="CW312" i="4"/>
  <c r="CY312" i="4"/>
  <c r="DB312" i="4"/>
  <c r="CX312" i="4"/>
  <c r="BX269" i="3"/>
  <c r="BY269" i="3"/>
  <c r="BZ269" i="3"/>
  <c r="CR240" i="3"/>
  <c r="CQ240" i="3"/>
  <c r="CB11" i="1"/>
  <c r="CD11" i="1"/>
  <c r="CG11" i="1"/>
  <c r="CC11" i="1"/>
  <c r="CR155" i="3"/>
  <c r="CQ155" i="3"/>
  <c r="CW246" i="4"/>
  <c r="CY246" i="4"/>
  <c r="DB246" i="4"/>
  <c r="CX246" i="4"/>
  <c r="CB99" i="5"/>
  <c r="CA99" i="5"/>
  <c r="CC99" i="5"/>
  <c r="CD99" i="5"/>
  <c r="BH37" i="1"/>
  <c r="BI37" i="1"/>
  <c r="BG37" i="1"/>
  <c r="BF37" i="1"/>
  <c r="BX266" i="3"/>
  <c r="BY266" i="3"/>
  <c r="BZ266" i="3"/>
  <c r="CX116" i="5"/>
  <c r="CY116" i="5"/>
  <c r="DB116" i="5"/>
  <c r="CW116" i="5"/>
  <c r="BY334" i="3"/>
  <c r="BZ334" i="3"/>
  <c r="BX334" i="3"/>
  <c r="BB45" i="3"/>
  <c r="BC45" i="3"/>
  <c r="BF45" i="3"/>
  <c r="CC37" i="1"/>
  <c r="CB37" i="1"/>
  <c r="CD37" i="1"/>
  <c r="CG37" i="1"/>
  <c r="CY201" i="4"/>
  <c r="DB201" i="4"/>
  <c r="CW201" i="4"/>
  <c r="CX201" i="4"/>
  <c r="BB251" i="3"/>
  <c r="BC251" i="3"/>
  <c r="BF251" i="3"/>
  <c r="CQ86" i="3"/>
  <c r="CR86" i="3"/>
  <c r="BF32" i="1"/>
  <c r="BG32" i="1"/>
  <c r="BH32" i="1"/>
  <c r="BI32" i="1"/>
  <c r="CS16" i="3"/>
  <c r="CT16" i="3"/>
  <c r="CU16" i="3"/>
  <c r="CC26" i="1"/>
  <c r="CB26" i="1"/>
  <c r="CD26" i="1"/>
  <c r="CG26" i="1"/>
  <c r="BW317" i="3"/>
  <c r="BV317" i="3"/>
  <c r="CX221" i="4"/>
  <c r="CY221" i="4"/>
  <c r="DB221" i="4"/>
  <c r="CW221" i="4"/>
  <c r="CY126" i="5"/>
  <c r="DB126" i="5"/>
  <c r="CW126" i="5"/>
  <c r="CX126" i="5"/>
  <c r="CC318" i="4"/>
  <c r="CD318" i="4"/>
  <c r="CA318" i="4"/>
  <c r="CB318" i="4"/>
  <c r="CB106" i="4"/>
  <c r="CC106" i="4"/>
  <c r="CD106" i="4"/>
  <c r="CA106" i="4"/>
  <c r="CY234" i="5"/>
  <c r="DB234" i="5"/>
  <c r="CW234" i="5"/>
  <c r="CX234" i="5"/>
  <c r="BC233" i="3"/>
  <c r="BF233" i="3"/>
  <c r="BB233" i="3"/>
  <c r="CR289" i="3"/>
  <c r="CQ289" i="3"/>
  <c r="BB264" i="3"/>
  <c r="BC264" i="3"/>
  <c r="BF264" i="3"/>
  <c r="CD24" i="1"/>
  <c r="CG24" i="1"/>
  <c r="CB24" i="1"/>
  <c r="CC24" i="1"/>
  <c r="BW143" i="3"/>
  <c r="BV143" i="3"/>
  <c r="CY254" i="4"/>
  <c r="DB254" i="4"/>
  <c r="CX254" i="4"/>
  <c r="CW254" i="4"/>
  <c r="CW25" i="4"/>
  <c r="CY25" i="4"/>
  <c r="DB25" i="4"/>
  <c r="CX25" i="4"/>
  <c r="CR85" i="3"/>
  <c r="CQ85" i="3"/>
  <c r="BY325" i="3"/>
  <c r="BZ325" i="3"/>
  <c r="BX325" i="3"/>
  <c r="BE44" i="6"/>
  <c r="BF44" i="6"/>
  <c r="BD44" i="6"/>
  <c r="CY169" i="4"/>
  <c r="DB169" i="4"/>
  <c r="CW169" i="4"/>
  <c r="CX169" i="4"/>
  <c r="CX285" i="4"/>
  <c r="CY285" i="4"/>
  <c r="DB285" i="4"/>
  <c r="CW285" i="4"/>
  <c r="BY134" i="3"/>
  <c r="BZ134" i="3"/>
  <c r="BX134" i="3"/>
  <c r="CQ323" i="3"/>
  <c r="CR323" i="3"/>
  <c r="CX138" i="4"/>
  <c r="CY138" i="4"/>
  <c r="DB138" i="4"/>
  <c r="CW138" i="4"/>
  <c r="CX311" i="4"/>
  <c r="CY311" i="4"/>
  <c r="DB311" i="4"/>
  <c r="CW311" i="4"/>
  <c r="CX214" i="5"/>
  <c r="CY214" i="5"/>
  <c r="DB214" i="5"/>
  <c r="CW214" i="5"/>
  <c r="CB250" i="5"/>
  <c r="CC250" i="5"/>
  <c r="CD250" i="5"/>
  <c r="CA250" i="5"/>
  <c r="BW149" i="3"/>
  <c r="BV149" i="3"/>
  <c r="CT334" i="3"/>
  <c r="CU334" i="3"/>
  <c r="CS334" i="3"/>
  <c r="CW154" i="5"/>
  <c r="CY154" i="5"/>
  <c r="DB154" i="5"/>
  <c r="CX154" i="5"/>
  <c r="CC39" i="1"/>
  <c r="CD39" i="1"/>
  <c r="CG39" i="1"/>
  <c r="CB39" i="1"/>
  <c r="CX197" i="4"/>
  <c r="CY197" i="4"/>
  <c r="DB197" i="4"/>
  <c r="CW197" i="4"/>
  <c r="BC209" i="3"/>
  <c r="BF209" i="3"/>
  <c r="BB209" i="3"/>
  <c r="BB97" i="3"/>
  <c r="BC97" i="3"/>
  <c r="BF97" i="3"/>
  <c r="CT325" i="3"/>
  <c r="CU325" i="3"/>
  <c r="CS325" i="3"/>
  <c r="CW185" i="5"/>
  <c r="CY185" i="5"/>
  <c r="DB185" i="5"/>
  <c r="CX185" i="5"/>
  <c r="BY164" i="3"/>
  <c r="BZ164" i="3"/>
  <c r="BX164" i="3"/>
  <c r="CB157" i="4"/>
  <c r="CC157" i="4"/>
  <c r="CD157" i="4"/>
  <c r="CA157" i="4"/>
  <c r="CT164" i="3"/>
  <c r="CU164" i="3"/>
  <c r="CS164" i="3"/>
  <c r="CY114" i="5"/>
  <c r="DB114" i="5"/>
  <c r="CW114" i="5"/>
  <c r="CX114" i="5"/>
  <c r="CC12" i="1"/>
  <c r="CD12" i="1"/>
  <c r="CG12" i="1"/>
  <c r="CB12" i="1"/>
  <c r="CA122" i="5"/>
  <c r="CC122" i="5"/>
  <c r="CD122" i="5"/>
  <c r="CB122" i="5"/>
  <c r="CY100" i="5"/>
  <c r="DB100" i="5"/>
  <c r="CX100" i="5"/>
  <c r="CW100" i="5"/>
  <c r="CA276" i="4"/>
  <c r="CC276" i="4"/>
  <c r="CD276" i="4"/>
  <c r="CB276" i="4"/>
  <c r="CC304" i="4"/>
  <c r="CD304" i="4"/>
  <c r="CA304" i="4"/>
  <c r="CB304" i="4"/>
  <c r="CT327" i="3"/>
  <c r="CU327" i="3"/>
  <c r="CS327" i="3"/>
  <c r="BF22" i="1"/>
  <c r="BG22" i="1"/>
  <c r="BH22" i="1"/>
  <c r="BI22" i="1"/>
  <c r="CS246" i="3"/>
  <c r="CT246" i="3"/>
  <c r="CU246" i="3"/>
  <c r="CX223" i="4"/>
  <c r="CY223" i="4"/>
  <c r="DB223" i="4"/>
  <c r="CW223" i="4"/>
  <c r="CQ309" i="3"/>
  <c r="CR309" i="3"/>
  <c r="BV310" i="3"/>
  <c r="BW310" i="3"/>
  <c r="CY334" i="4"/>
  <c r="DB334" i="4"/>
  <c r="CW334" i="4"/>
  <c r="CX334" i="4"/>
  <c r="BX145" i="6"/>
  <c r="BY145" i="6"/>
  <c r="BZ145" i="6"/>
  <c r="BC143" i="3"/>
  <c r="BF143" i="3"/>
  <c r="BB143" i="3"/>
  <c r="BC309" i="3"/>
  <c r="BF309" i="3"/>
  <c r="BB309" i="3"/>
  <c r="BC323" i="3"/>
  <c r="BF323" i="3"/>
  <c r="BB323" i="3"/>
  <c r="CS53" i="3"/>
  <c r="CT53" i="3"/>
  <c r="CU53" i="3"/>
  <c r="CQ179" i="3"/>
  <c r="CR179" i="3"/>
  <c r="CX130" i="5"/>
  <c r="CY130" i="5"/>
  <c r="DB130" i="5"/>
  <c r="CW130" i="5"/>
  <c r="CS93" i="3"/>
  <c r="CT93" i="3"/>
  <c r="CU93" i="3"/>
  <c r="CW170" i="4"/>
  <c r="CY170" i="4"/>
  <c r="DB170" i="4"/>
  <c r="CX170" i="4"/>
  <c r="CD34" i="1"/>
  <c r="CG34" i="1"/>
  <c r="CB34" i="1"/>
  <c r="CC34" i="1"/>
  <c r="CC4" i="1"/>
  <c r="CD4" i="1"/>
  <c r="CG4" i="1"/>
  <c r="CB4" i="1"/>
  <c r="BX125" i="6"/>
  <c r="BY125" i="6"/>
  <c r="BZ125" i="6"/>
  <c r="CA83" i="4"/>
  <c r="CC83" i="4"/>
  <c r="CD83" i="4"/>
  <c r="CB83" i="4"/>
  <c r="BC249" i="3"/>
  <c r="BF249" i="3"/>
  <c r="BB249" i="3"/>
  <c r="BX180" i="6"/>
  <c r="BY180" i="6"/>
  <c r="BZ180" i="6"/>
  <c r="CC30" i="1"/>
  <c r="CD30" i="1"/>
  <c r="CG30" i="1"/>
  <c r="CB30" i="1"/>
  <c r="CX123" i="5"/>
  <c r="CW123" i="5"/>
  <c r="CY123" i="5"/>
  <c r="DB123" i="5"/>
  <c r="CX9" i="2"/>
  <c r="CZ9" i="2"/>
  <c r="DC9" i="2"/>
  <c r="CY9" i="2"/>
  <c r="BY93" i="3"/>
  <c r="BZ93" i="3"/>
  <c r="BX93" i="3"/>
  <c r="CX268" i="4"/>
  <c r="CY268" i="4"/>
  <c r="DB268" i="4"/>
  <c r="CW268" i="4"/>
  <c r="CW314" i="4"/>
  <c r="CY314" i="4"/>
  <c r="DB314" i="4"/>
  <c r="CX314" i="4"/>
  <c r="CX241" i="4"/>
  <c r="CW241" i="4"/>
  <c r="CY241" i="4"/>
  <c r="DB241" i="4"/>
  <c r="CB330" i="4"/>
  <c r="CA330" i="4"/>
  <c r="CC330" i="4"/>
  <c r="CD330" i="4"/>
  <c r="BH35" i="1"/>
  <c r="BI35" i="1"/>
  <c r="BF35" i="1"/>
  <c r="BG35" i="1"/>
  <c r="BX34" i="3"/>
  <c r="BY34" i="3"/>
  <c r="BZ34" i="3"/>
  <c r="BW315" i="3"/>
  <c r="BV315" i="3"/>
  <c r="BD98" i="6"/>
  <c r="BE98" i="6"/>
  <c r="BF98" i="6"/>
  <c r="BY44" i="6"/>
  <c r="BZ44" i="6"/>
  <c r="BX44" i="6"/>
  <c r="BC289" i="3"/>
  <c r="BF289" i="3"/>
  <c r="BB289" i="3"/>
  <c r="CT165" i="3"/>
  <c r="CU165" i="3"/>
  <c r="CS165" i="3"/>
  <c r="CB160" i="5"/>
  <c r="CC160" i="5"/>
  <c r="CD160" i="5"/>
  <c r="CA160" i="5"/>
  <c r="BY129" i="6"/>
  <c r="BZ129" i="6"/>
  <c r="BX129" i="6"/>
  <c r="CX286" i="4"/>
  <c r="CW286" i="4"/>
  <c r="CY286" i="4"/>
  <c r="DB286" i="4"/>
  <c r="BX191" i="3"/>
  <c r="BY191" i="3"/>
  <c r="BZ191" i="3"/>
  <c r="BX169" i="6"/>
  <c r="BY169" i="6"/>
  <c r="BZ169" i="6"/>
  <c r="BG38" i="1"/>
  <c r="BH38" i="1"/>
  <c r="BI38" i="1"/>
  <c r="BF38" i="1"/>
  <c r="CY318" i="4"/>
  <c r="DB318" i="4"/>
  <c r="CW318" i="4"/>
  <c r="CX318" i="4"/>
  <c r="CB32" i="1"/>
  <c r="CD32" i="1"/>
  <c r="CG32" i="1"/>
  <c r="CC32" i="1"/>
  <c r="BD189" i="6"/>
  <c r="BE189" i="6"/>
  <c r="BF189" i="6"/>
  <c r="CY182" i="5"/>
  <c r="DB182" i="5"/>
  <c r="CW182" i="5"/>
  <c r="CX182" i="5"/>
  <c r="BB199" i="3"/>
  <c r="BC199" i="3"/>
  <c r="BF199" i="3"/>
  <c r="CW310" i="4"/>
  <c r="CY310" i="4"/>
  <c r="DB310" i="4"/>
  <c r="CX310" i="4"/>
  <c r="CW276" i="4"/>
  <c r="CY276" i="4"/>
  <c r="DB276" i="4"/>
  <c r="CX276" i="4"/>
  <c r="CY307" i="4"/>
  <c r="DB307" i="4"/>
  <c r="CW307" i="4"/>
  <c r="CX307" i="4"/>
  <c r="CX93" i="4"/>
  <c r="CW93" i="4"/>
  <c r="CY93" i="4"/>
  <c r="DB93" i="4"/>
  <c r="CW306" i="4"/>
  <c r="CY306" i="4"/>
  <c r="DB306" i="4"/>
  <c r="CX306" i="4"/>
  <c r="BX204" i="3"/>
  <c r="BY204" i="3"/>
  <c r="BZ204" i="3"/>
  <c r="BF44" i="1"/>
  <c r="BH44" i="1"/>
  <c r="BI44" i="1"/>
  <c r="BG44" i="1"/>
  <c r="CX66" i="5"/>
  <c r="CY66" i="5"/>
  <c r="DB66" i="5"/>
  <c r="CW66" i="5"/>
  <c r="CQ199" i="3"/>
  <c r="CR199" i="3"/>
  <c r="CC221" i="4"/>
  <c r="CD221" i="4"/>
  <c r="CA221" i="4"/>
  <c r="CB221" i="4"/>
  <c r="CR249" i="3"/>
  <c r="CQ249" i="3"/>
  <c r="BB100" i="3"/>
  <c r="BC100" i="3"/>
  <c r="BF100" i="3"/>
  <c r="CB237" i="4"/>
  <c r="CC237" i="4"/>
  <c r="CD237" i="4"/>
  <c r="CA237" i="4"/>
  <c r="CX298" i="4"/>
  <c r="CY298" i="4"/>
  <c r="DB298" i="4"/>
  <c r="CW298" i="4"/>
  <c r="CX222" i="4"/>
  <c r="CY222" i="4"/>
  <c r="DB222" i="4"/>
  <c r="CW222" i="4"/>
  <c r="CR317" i="3"/>
  <c r="CQ317" i="3"/>
  <c r="CR130" i="3"/>
  <c r="CQ130" i="3"/>
  <c r="CA150" i="5"/>
  <c r="CC150" i="5"/>
  <c r="CD150" i="5"/>
  <c r="CB150" i="5"/>
  <c r="CT292" i="3"/>
  <c r="CU292" i="3"/>
  <c r="CS292" i="3"/>
  <c r="BC86" i="3"/>
  <c r="BF86" i="3"/>
  <c r="BB86" i="3"/>
  <c r="BW102" i="3"/>
  <c r="BV102" i="3"/>
  <c r="BE141" i="6"/>
  <c r="BF141" i="6"/>
  <c r="BD141" i="6"/>
  <c r="BY175" i="3"/>
  <c r="BZ175" i="3"/>
  <c r="BX175" i="3"/>
  <c r="CY272" i="4"/>
  <c r="DB272" i="4"/>
  <c r="CW272" i="4"/>
  <c r="CX272" i="4"/>
  <c r="CC197" i="4"/>
  <c r="CD197" i="4"/>
  <c r="CA197" i="4"/>
  <c r="CB197" i="4"/>
  <c r="CC298" i="4"/>
  <c r="CD298" i="4"/>
  <c r="CA298" i="4"/>
  <c r="CB298" i="4"/>
  <c r="CX218" i="5"/>
  <c r="CW218" i="5"/>
  <c r="CY218" i="5"/>
  <c r="DB218" i="5"/>
  <c r="BY308" i="3"/>
  <c r="BZ308" i="3"/>
  <c r="BX308" i="3"/>
  <c r="CT15" i="3"/>
  <c r="CU15" i="3"/>
  <c r="CS15" i="3"/>
  <c r="BH16" i="1"/>
  <c r="BI16" i="1"/>
  <c r="BF16" i="1"/>
  <c r="BG16" i="1"/>
  <c r="CS269" i="3"/>
  <c r="CT269" i="3"/>
  <c r="CU269" i="3"/>
  <c r="CX291" i="4"/>
  <c r="CW291" i="4"/>
  <c r="CY291" i="4"/>
  <c r="DB291" i="4"/>
  <c r="CB147" i="4"/>
  <c r="CC147" i="4"/>
  <c r="CD147" i="4"/>
  <c r="CA147" i="4"/>
  <c r="CX255" i="4"/>
  <c r="CY255" i="4"/>
  <c r="DB255" i="4"/>
  <c r="CW255" i="4"/>
  <c r="BV163" i="3"/>
  <c r="BW163" i="3"/>
  <c r="CX282" i="4"/>
  <c r="CY282" i="4"/>
  <c r="DB282" i="4"/>
  <c r="CW282" i="4"/>
  <c r="CC328" i="4"/>
  <c r="CD328" i="4"/>
  <c r="CA328" i="4"/>
  <c r="CB328" i="4"/>
  <c r="CA215" i="4"/>
  <c r="CC215" i="4"/>
  <c r="CD215" i="4"/>
  <c r="CB215" i="4"/>
  <c r="CY281" i="4"/>
  <c r="DB281" i="4"/>
  <c r="CW281" i="4"/>
  <c r="CX281" i="4"/>
  <c r="BV57" i="3"/>
  <c r="BW57" i="3"/>
  <c r="BD35" i="6"/>
  <c r="BE35" i="6"/>
  <c r="BF35" i="6"/>
  <c r="BG24" i="1"/>
  <c r="BH24" i="1"/>
  <c r="BI24" i="1"/>
  <c r="BF24" i="1"/>
  <c r="CC7" i="1"/>
  <c r="CD7" i="1"/>
  <c r="CG7" i="1"/>
  <c r="CB7" i="1"/>
  <c r="CR209" i="3"/>
  <c r="CQ209" i="3"/>
  <c r="CT340" i="3"/>
  <c r="CU340" i="3"/>
  <c r="CS340" i="3"/>
  <c r="CD13" i="1"/>
  <c r="CG13" i="1"/>
  <c r="CB13" i="1"/>
  <c r="CC13" i="1"/>
  <c r="CQ339" i="3"/>
  <c r="CR339" i="3"/>
  <c r="CS19" i="3"/>
  <c r="CT19" i="3"/>
  <c r="CU19" i="3"/>
  <c r="CB130" i="5"/>
  <c r="CC130" i="5"/>
  <c r="CD130" i="5"/>
  <c r="CA130" i="5"/>
  <c r="CW137" i="4"/>
  <c r="CY137" i="4"/>
  <c r="DB137" i="4"/>
  <c r="CX137" i="4"/>
  <c r="CW157" i="4"/>
  <c r="CY157" i="4"/>
  <c r="DB157" i="4"/>
  <c r="CX157" i="4"/>
  <c r="CB274" i="4"/>
  <c r="CA274" i="4"/>
  <c r="CC274" i="4"/>
  <c r="CD274" i="4"/>
  <c r="CA324" i="4"/>
  <c r="CC324" i="4"/>
  <c r="CD324" i="4"/>
  <c r="CB324" i="4"/>
  <c r="CB280" i="4"/>
  <c r="CA280" i="4"/>
  <c r="CC280" i="4"/>
  <c r="CD280" i="4"/>
  <c r="CT133" i="3"/>
  <c r="CU133" i="3"/>
  <c r="CS133" i="3"/>
  <c r="CR51" i="3"/>
  <c r="CQ51" i="3"/>
  <c r="BW43" i="3"/>
  <c r="BV43" i="3"/>
  <c r="CQ205" i="3"/>
  <c r="CR205" i="3"/>
  <c r="CS227" i="3"/>
  <c r="CT227" i="3"/>
  <c r="CU227" i="3"/>
  <c r="CD38" i="1"/>
  <c r="CG38" i="1"/>
  <c r="CB38" i="1"/>
  <c r="CC38" i="1"/>
  <c r="CB310" i="4"/>
  <c r="CA310" i="4"/>
  <c r="CC310" i="4"/>
  <c r="CD310" i="4"/>
  <c r="CX325" i="4"/>
  <c r="CW325" i="4"/>
  <c r="CY325" i="4"/>
  <c r="DB325" i="4"/>
  <c r="CX284" i="4"/>
  <c r="CY284" i="4"/>
  <c r="DB284" i="4"/>
  <c r="CW284" i="4"/>
  <c r="CR11" i="3"/>
  <c r="CQ11" i="3"/>
  <c r="CB105" i="4"/>
  <c r="CC105" i="4"/>
  <c r="CD105" i="4"/>
  <c r="CA105" i="4"/>
  <c r="BX28" i="3"/>
  <c r="BY28" i="3"/>
  <c r="BZ28" i="3"/>
  <c r="BD31" i="6"/>
  <c r="BE31" i="6"/>
  <c r="BF31" i="6"/>
  <c r="CB291" i="4"/>
  <c r="CA291" i="4"/>
  <c r="CC291" i="4"/>
  <c r="CD291" i="4"/>
  <c r="CX107" i="4"/>
  <c r="CY107" i="4"/>
  <c r="DB107" i="4"/>
  <c r="CW107" i="4"/>
  <c r="BV179" i="3"/>
  <c r="BW179" i="3"/>
  <c r="BV240" i="3"/>
  <c r="BW240" i="3"/>
  <c r="CQ149" i="3"/>
  <c r="CR149" i="3"/>
  <c r="CB154" i="5"/>
  <c r="CC154" i="5"/>
  <c r="CD154" i="5"/>
  <c r="CA154" i="5"/>
  <c r="BY225" i="3"/>
  <c r="BZ225" i="3"/>
  <c r="BX225" i="3"/>
  <c r="BW331" i="3"/>
  <c r="BV331" i="3"/>
  <c r="BY291" i="3"/>
  <c r="BZ291" i="3"/>
  <c r="BX291" i="3"/>
  <c r="CD18" i="1"/>
  <c r="CG18" i="1"/>
  <c r="CB18" i="1"/>
  <c r="CC18" i="1"/>
  <c r="CT116" i="3"/>
  <c r="CU116" i="3"/>
  <c r="CS116" i="3"/>
  <c r="CA240" i="5"/>
  <c r="CC240" i="5"/>
  <c r="CD240" i="5"/>
  <c r="CB240" i="5"/>
  <c r="BV289" i="3"/>
  <c r="BW289" i="3"/>
  <c r="BH7" i="1"/>
  <c r="BI7" i="1"/>
  <c r="BF7" i="1"/>
  <c r="BG7" i="1"/>
  <c r="CC12" i="5"/>
  <c r="CD12" i="5"/>
  <c r="CA12" i="5"/>
  <c r="CB12" i="5"/>
  <c r="CR341" i="3"/>
  <c r="CQ341" i="3"/>
  <c r="CB255" i="4"/>
  <c r="CC255" i="4"/>
  <c r="CD255" i="4"/>
  <c r="CA255" i="4"/>
  <c r="CX215" i="4"/>
  <c r="CY215" i="4"/>
  <c r="DB215" i="4"/>
  <c r="CW215" i="4"/>
  <c r="BW155" i="3"/>
  <c r="BV155" i="3"/>
  <c r="CY107" i="5"/>
  <c r="DB107" i="5"/>
  <c r="CW107" i="5"/>
  <c r="CX107" i="5"/>
  <c r="CA284" i="4"/>
  <c r="CC284" i="4"/>
  <c r="CD284" i="4"/>
  <c r="CB284" i="4"/>
  <c r="CW330" i="4"/>
  <c r="CY330" i="4"/>
  <c r="DB330" i="4"/>
  <c r="CX330" i="4"/>
  <c r="BW85" i="3"/>
  <c r="BV85" i="3"/>
  <c r="CX98" i="5"/>
  <c r="CY98" i="5"/>
  <c r="DB98" i="5"/>
  <c r="CW98" i="5"/>
  <c r="CY186" i="5"/>
  <c r="DB186" i="5"/>
  <c r="CW186" i="5"/>
  <c r="CX186" i="5"/>
  <c r="CY160" i="5"/>
  <c r="DB160" i="5"/>
  <c r="CW160" i="5"/>
  <c r="CX160" i="5"/>
  <c r="BW100" i="3"/>
  <c r="BV100" i="3"/>
  <c r="CB322" i="4"/>
  <c r="CA322" i="4"/>
  <c r="CC322" i="4"/>
  <c r="CD322" i="4"/>
  <c r="CB286" i="4"/>
  <c r="CA286" i="4"/>
  <c r="CC286" i="4"/>
  <c r="CD286" i="4"/>
  <c r="CT83" i="3"/>
  <c r="CU83" i="3"/>
  <c r="CS83" i="3"/>
  <c r="CQ264" i="3"/>
  <c r="CR264" i="3"/>
  <c r="BD124" i="6"/>
  <c r="BE124" i="6"/>
  <c r="BF124" i="6"/>
  <c r="BE62" i="6"/>
  <c r="BF62" i="6"/>
  <c r="BD62" i="6"/>
  <c r="CX288" i="4"/>
  <c r="CY288" i="4"/>
  <c r="DB288" i="4"/>
  <c r="CW288" i="4"/>
  <c r="BY110" i="6"/>
  <c r="BZ110" i="6"/>
  <c r="BX110" i="6"/>
  <c r="BC11" i="3"/>
  <c r="BF11" i="3"/>
  <c r="BB11" i="3"/>
  <c r="CB139" i="4"/>
  <c r="CC139" i="4"/>
  <c r="CD139" i="4"/>
  <c r="CA139" i="4"/>
  <c r="CT291" i="3"/>
  <c r="CU291" i="3"/>
  <c r="CS291" i="3"/>
  <c r="BV323" i="3"/>
  <c r="BW323" i="3"/>
  <c r="CA332" i="4"/>
  <c r="CC332" i="4"/>
  <c r="CD332" i="4"/>
  <c r="CB332" i="4"/>
  <c r="BV251" i="3"/>
  <c r="BW251" i="3"/>
  <c r="CB289" i="4"/>
  <c r="CA289" i="4"/>
  <c r="CC289" i="4"/>
  <c r="CD289" i="4"/>
  <c r="BW170" i="3"/>
  <c r="BV170" i="3"/>
  <c r="BG12" i="1"/>
  <c r="BH12" i="1"/>
  <c r="BI12" i="1"/>
  <c r="BF12" i="1"/>
  <c r="BY9" i="3"/>
  <c r="BZ9" i="3"/>
  <c r="BX9" i="3"/>
  <c r="BD133" i="6"/>
  <c r="BE133" i="6"/>
  <c r="BF133" i="6"/>
  <c r="CW289" i="4"/>
  <c r="CY289" i="4"/>
  <c r="DB289" i="4"/>
  <c r="CX289" i="4"/>
  <c r="CX250" i="5"/>
  <c r="CW250" i="5"/>
  <c r="CY250" i="5"/>
  <c r="DB250" i="5"/>
  <c r="BW256" i="3"/>
  <c r="BV256" i="3"/>
  <c r="CB98" i="5"/>
  <c r="CA98" i="5"/>
  <c r="CC98" i="5"/>
  <c r="CD98" i="5"/>
  <c r="CQ122" i="3"/>
  <c r="CR122" i="3"/>
  <c r="CX99" i="5"/>
  <c r="CW99" i="5"/>
  <c r="CY99" i="5"/>
  <c r="DB99" i="5"/>
  <c r="CX300" i="4"/>
  <c r="CY300" i="4"/>
  <c r="DB300" i="4"/>
  <c r="CW300" i="4"/>
  <c r="CB107" i="5"/>
  <c r="CC107" i="5"/>
  <c r="CD107" i="5"/>
  <c r="CA107" i="5"/>
  <c r="BD143" i="6"/>
  <c r="BE143" i="6"/>
  <c r="BF143" i="6"/>
  <c r="CX33" i="5"/>
  <c r="CY33" i="5"/>
  <c r="DB33" i="5"/>
  <c r="CW33" i="5"/>
  <c r="BC122" i="3"/>
  <c r="BF122" i="3"/>
  <c r="BB122" i="3"/>
  <c r="CA107" i="4"/>
  <c r="CC107" i="4"/>
  <c r="CD107" i="4"/>
  <c r="CB107" i="4"/>
  <c r="BW45" i="3"/>
  <c r="BV45" i="3"/>
  <c r="CB16" i="1"/>
  <c r="CD16" i="1"/>
  <c r="CG16" i="1"/>
  <c r="CC16" i="1"/>
  <c r="CD40" i="1"/>
  <c r="CG40" i="1"/>
  <c r="CB40" i="1"/>
  <c r="CC40" i="1"/>
  <c r="BC179" i="3"/>
  <c r="BF179" i="3"/>
  <c r="BB179" i="3"/>
  <c r="BY190" i="6"/>
  <c r="BZ190" i="6"/>
  <c r="BX190" i="6"/>
  <c r="BY92" i="3"/>
  <c r="BZ92" i="3"/>
  <c r="BX92" i="3"/>
  <c r="BY117" i="6"/>
  <c r="BZ117" i="6"/>
  <c r="BX117" i="6"/>
  <c r="CB19" i="1"/>
  <c r="CD19" i="1"/>
  <c r="CG19" i="1"/>
  <c r="CC19" i="1"/>
  <c r="BW199" i="3"/>
  <c r="BV199" i="3"/>
  <c r="CR57" i="3"/>
  <c r="CQ57" i="3"/>
  <c r="CA66" i="5"/>
  <c r="CC66" i="5"/>
  <c r="CD66" i="5"/>
  <c r="CB66" i="5"/>
  <c r="CC307" i="4"/>
  <c r="CD307" i="4"/>
  <c r="CA307" i="4"/>
  <c r="CB307" i="4"/>
  <c r="CS75" i="3"/>
  <c r="CT75" i="3"/>
  <c r="CU75" i="3"/>
  <c r="CC166" i="5"/>
  <c r="CD166" i="5"/>
  <c r="CA166" i="5"/>
  <c r="CB166" i="5"/>
  <c r="BH26" i="1"/>
  <c r="BI26" i="1"/>
  <c r="BG26" i="1"/>
  <c r="BF26" i="1"/>
  <c r="BB163" i="3"/>
  <c r="BC163" i="3"/>
  <c r="BF163" i="3"/>
  <c r="BV341" i="3"/>
  <c r="BW341" i="3"/>
  <c r="BV264" i="3"/>
  <c r="BW264" i="3"/>
  <c r="BG43" i="1"/>
  <c r="BH43" i="1"/>
  <c r="BI43" i="1"/>
  <c r="BF43" i="1"/>
  <c r="BY149" i="6"/>
  <c r="BZ149" i="6"/>
  <c r="BX149" i="6"/>
  <c r="CB302" i="4"/>
  <c r="CC302" i="4"/>
  <c r="CD302" i="4"/>
  <c r="CA302" i="4"/>
  <c r="CY326" i="4"/>
  <c r="DB326" i="4"/>
  <c r="CW326" i="4"/>
  <c r="CX326" i="4"/>
  <c r="CQ299" i="3"/>
  <c r="CR299" i="3"/>
  <c r="BB315" i="3"/>
  <c r="BC315" i="3"/>
  <c r="BF315" i="3"/>
  <c r="BG42" i="1"/>
  <c r="BH42" i="1"/>
  <c r="BI42" i="1"/>
  <c r="BF42" i="1"/>
  <c r="BF19" i="1"/>
  <c r="BH19" i="1"/>
  <c r="BI19" i="1"/>
  <c r="BG19" i="1"/>
  <c r="BX227" i="3"/>
  <c r="BY227" i="3"/>
  <c r="BZ227" i="3"/>
  <c r="BV146" i="3"/>
  <c r="BW146" i="3"/>
  <c r="CQ97" i="3"/>
  <c r="CR97" i="3"/>
  <c r="CY139" i="4"/>
  <c r="DB139" i="4"/>
  <c r="CW139" i="4"/>
  <c r="CX139" i="4"/>
  <c r="CW150" i="5"/>
  <c r="CY150" i="5"/>
  <c r="DB150" i="5"/>
  <c r="CX150" i="5"/>
  <c r="BV309" i="3"/>
  <c r="BW309" i="3"/>
  <c r="CB31" i="1"/>
  <c r="CD31" i="1"/>
  <c r="CG31" i="1"/>
  <c r="CC31" i="1"/>
  <c r="CW240" i="5"/>
  <c r="CY240" i="5"/>
  <c r="DB240" i="5"/>
  <c r="CX240" i="5"/>
  <c r="BB339" i="3"/>
  <c r="BC339" i="3"/>
  <c r="BF339" i="3"/>
  <c r="CX83" i="4"/>
  <c r="CY83" i="4"/>
  <c r="DB83" i="4"/>
  <c r="CW83" i="4"/>
  <c r="BY189" i="6"/>
  <c r="BZ189" i="6"/>
  <c r="BX189" i="6"/>
  <c r="BB57" i="3"/>
  <c r="BC57" i="3"/>
  <c r="BF57" i="3"/>
  <c r="CX135" i="5"/>
  <c r="CW135" i="5"/>
  <c r="CY135" i="5"/>
  <c r="DB135" i="5"/>
  <c r="CX122" i="5"/>
  <c r="CW122" i="5"/>
  <c r="CY122" i="5"/>
  <c r="DB122" i="5"/>
  <c r="CB326" i="4"/>
  <c r="CA326" i="4"/>
  <c r="CC326" i="4"/>
  <c r="CD326" i="4"/>
  <c r="CX105" i="4"/>
  <c r="CY105" i="4"/>
  <c r="DB105" i="4"/>
  <c r="CW105" i="4"/>
  <c r="BY161" i="6"/>
  <c r="BZ161" i="6"/>
  <c r="BX161" i="6"/>
  <c r="CS191" i="3"/>
  <c r="CT191" i="3"/>
  <c r="CU191" i="3"/>
  <c r="BW221" i="3"/>
  <c r="BV221" i="3"/>
  <c r="CR146" i="3"/>
  <c r="CQ146" i="3"/>
  <c r="BB149" i="3"/>
  <c r="BC149" i="3"/>
  <c r="BF149" i="3"/>
  <c r="CS104" i="3"/>
  <c r="CT104" i="3"/>
  <c r="CU104" i="3"/>
  <c r="CX271" i="4"/>
  <c r="CY271" i="4"/>
  <c r="DB271" i="4"/>
  <c r="CW271" i="4"/>
  <c r="BF23" i="1"/>
  <c r="BG23" i="1"/>
  <c r="BH23" i="1"/>
  <c r="BI23" i="1"/>
  <c r="CT34" i="3"/>
  <c r="CU34" i="3"/>
  <c r="CS34" i="3"/>
  <c r="BY53" i="3"/>
  <c r="BZ53" i="3"/>
  <c r="BX53" i="3"/>
  <c r="CC314" i="4"/>
  <c r="CD314" i="4"/>
  <c r="CA314" i="4"/>
  <c r="CB314" i="4"/>
  <c r="BD39" i="6"/>
  <c r="BE39" i="6"/>
  <c r="BF39" i="6"/>
  <c r="BD125" i="6"/>
  <c r="BE125" i="6"/>
  <c r="BF125" i="6"/>
  <c r="CS17" i="3"/>
  <c r="CT17" i="3"/>
  <c r="CU17" i="3"/>
  <c r="CT268" i="3"/>
  <c r="CU268" i="3"/>
  <c r="CS268" i="3"/>
  <c r="BY26" i="6"/>
  <c r="BZ26" i="6"/>
  <c r="BX26" i="6"/>
  <c r="BX161" i="3"/>
  <c r="BY161" i="3"/>
  <c r="BZ161" i="3"/>
  <c r="BW24" i="3"/>
  <c r="BV24" i="3"/>
  <c r="BE169" i="6"/>
  <c r="BF169" i="6"/>
  <c r="BD169" i="6"/>
  <c r="CX202" i="5"/>
  <c r="CW202" i="5"/>
  <c r="CY202" i="5"/>
  <c r="DB202" i="5"/>
  <c r="CX319" i="4"/>
  <c r="CY319" i="4"/>
  <c r="DB319" i="4"/>
  <c r="CW319" i="4"/>
  <c r="CB123" i="5"/>
  <c r="CA123" i="5"/>
  <c r="CC123" i="5"/>
  <c r="CD123" i="5"/>
  <c r="CB135" i="5"/>
  <c r="CC135" i="5"/>
  <c r="CD135" i="5"/>
  <c r="CA135" i="5"/>
  <c r="CB214" i="5"/>
  <c r="CC214" i="5"/>
  <c r="CD214" i="5"/>
  <c r="CA214" i="5"/>
  <c r="CA186" i="5"/>
  <c r="CC186" i="5"/>
  <c r="CD186" i="5"/>
  <c r="CB186" i="5"/>
  <c r="CB320" i="4"/>
  <c r="CC320" i="4"/>
  <c r="CD320" i="4"/>
  <c r="CA320" i="4"/>
  <c r="CA33" i="5"/>
  <c r="CC33" i="5"/>
  <c r="CD33" i="5"/>
  <c r="CB33" i="5"/>
  <c r="CY246" i="5"/>
  <c r="DB246" i="5"/>
  <c r="CW246" i="5"/>
  <c r="CX246" i="5"/>
  <c r="CC323" i="4"/>
  <c r="CD323" i="4"/>
  <c r="CA323" i="4"/>
  <c r="CB323" i="4"/>
  <c r="CQ43" i="3"/>
  <c r="CR43" i="3"/>
  <c r="BV209" i="3"/>
  <c r="BW209" i="3"/>
  <c r="CX269" i="4"/>
  <c r="CY269" i="4"/>
  <c r="DB269" i="4"/>
  <c r="CW269" i="4"/>
  <c r="CX34" i="5"/>
  <c r="CW34" i="5"/>
  <c r="CY34" i="5"/>
  <c r="DB34" i="5"/>
  <c r="BW51" i="3"/>
  <c r="BV51" i="3"/>
  <c r="BE123" i="6"/>
  <c r="BF123" i="6"/>
  <c r="BD123" i="6"/>
  <c r="BD57" i="6"/>
  <c r="BE57" i="6"/>
  <c r="BF57" i="6"/>
  <c r="CC334" i="4"/>
  <c r="CD334" i="4"/>
  <c r="CA334" i="4"/>
  <c r="CB334" i="4"/>
  <c r="CB35" i="1"/>
  <c r="CD35" i="1"/>
  <c r="CG35" i="1"/>
  <c r="CC35" i="1"/>
  <c r="BF40" i="1"/>
  <c r="BG40" i="1"/>
  <c r="BH40" i="1"/>
  <c r="BI40" i="1"/>
  <c r="CX171" i="4"/>
  <c r="CY171" i="4"/>
  <c r="DB171" i="4"/>
  <c r="CW171" i="4"/>
  <c r="BB146" i="3"/>
  <c r="BC146" i="3"/>
  <c r="BF146" i="3"/>
  <c r="CC234" i="5"/>
  <c r="CD234" i="5"/>
  <c r="CA234" i="5"/>
  <c r="CB234" i="5"/>
  <c r="CW134" i="5"/>
  <c r="CY134" i="5"/>
  <c r="DB134" i="5"/>
  <c r="CX134" i="5"/>
  <c r="CW208" i="5"/>
  <c r="CY208" i="5"/>
  <c r="DB208" i="5"/>
  <c r="CX208" i="5"/>
  <c r="CB294" i="4"/>
  <c r="CA294" i="4"/>
  <c r="CC294" i="4"/>
  <c r="CD294" i="4"/>
  <c r="BY16" i="3"/>
  <c r="BZ16" i="3"/>
  <c r="BX16" i="3"/>
  <c r="BY133" i="6"/>
  <c r="BZ133" i="6"/>
  <c r="BX133" i="6"/>
  <c r="BD149" i="6"/>
  <c r="BE149" i="6"/>
  <c r="BF149" i="6"/>
  <c r="CQ45" i="3"/>
  <c r="CR45" i="3"/>
  <c r="BX246" i="3"/>
  <c r="BY246" i="3"/>
  <c r="BZ246" i="3"/>
  <c r="BC170" i="3"/>
  <c r="BF170" i="3"/>
  <c r="BB170" i="3"/>
  <c r="CY280" i="4"/>
  <c r="DB280" i="4"/>
  <c r="CW280" i="4"/>
  <c r="CX280" i="4"/>
  <c r="EA30" i="13"/>
  <c r="DF30" i="13"/>
  <c r="DL30" i="13"/>
  <c r="DN30" i="13"/>
  <c r="DQ30" i="13"/>
  <c r="DR30" i="13"/>
  <c r="DS30" i="13"/>
  <c r="EA4" i="13"/>
  <c r="DF4" i="13"/>
  <c r="DL4" i="13"/>
  <c r="DN4" i="13"/>
  <c r="DQ4" i="13"/>
  <c r="DR4" i="13"/>
  <c r="DS4" i="13"/>
  <c r="EA37" i="13"/>
  <c r="DF37" i="13"/>
  <c r="DL37" i="13"/>
  <c r="DN37" i="13"/>
  <c r="DQ37" i="13"/>
  <c r="DR37" i="13"/>
  <c r="DS37" i="13"/>
  <c r="EA6" i="13"/>
  <c r="DF6" i="13"/>
  <c r="DL6" i="13"/>
  <c r="DN6" i="13"/>
  <c r="DQ6" i="13"/>
  <c r="DR6" i="13"/>
  <c r="DS6" i="13"/>
  <c r="EA10" i="13"/>
  <c r="DF10" i="13"/>
  <c r="DL10" i="13"/>
  <c r="DN10" i="13"/>
  <c r="DQ10" i="13"/>
  <c r="DR10" i="13"/>
  <c r="DS10" i="13"/>
  <c r="DQ9" i="13"/>
  <c r="DR9" i="13"/>
  <c r="DS9" i="13"/>
  <c r="EA9" i="13"/>
  <c r="DF9" i="13"/>
  <c r="DL9" i="13"/>
  <c r="DN9" i="13"/>
  <c r="DW15" i="13"/>
  <c r="DX15" i="13"/>
  <c r="DY15" i="13"/>
  <c r="DZ15" i="13"/>
  <c r="DU15" i="13"/>
  <c r="DV15" i="13"/>
  <c r="DW13" i="13"/>
  <c r="DX13" i="13"/>
  <c r="DY13" i="13"/>
  <c r="DZ13" i="13"/>
  <c r="DU13" i="13"/>
  <c r="DV13" i="13"/>
  <c r="DQ29" i="13"/>
  <c r="DR29" i="13"/>
  <c r="DS29" i="13"/>
  <c r="EA29" i="13"/>
  <c r="DF29" i="13"/>
  <c r="DL29" i="13"/>
  <c r="DN29" i="13"/>
  <c r="DQ34" i="13"/>
  <c r="DR34" i="13"/>
  <c r="DS34" i="13"/>
  <c r="EA34" i="13"/>
  <c r="DF34" i="13"/>
  <c r="DL34" i="13"/>
  <c r="DN34" i="13"/>
  <c r="DW28" i="13"/>
  <c r="DX28" i="13"/>
  <c r="DY28" i="13"/>
  <c r="DZ28" i="13"/>
  <c r="DU28" i="13"/>
  <c r="DV28" i="13"/>
  <c r="DQ5" i="13"/>
  <c r="DR5" i="13"/>
  <c r="DS5" i="13"/>
  <c r="EA5" i="13"/>
  <c r="DF5" i="13"/>
  <c r="DL5" i="13"/>
  <c r="DN5" i="13"/>
  <c r="DW27" i="13"/>
  <c r="DX27" i="13"/>
  <c r="DY27" i="13"/>
  <c r="DZ27" i="13"/>
  <c r="DU27" i="13"/>
  <c r="DV27" i="13"/>
  <c r="DQ32" i="13"/>
  <c r="DR32" i="13"/>
  <c r="DS32" i="13"/>
  <c r="EA32" i="13"/>
  <c r="DF32" i="13"/>
  <c r="DL32" i="13"/>
  <c r="DN32" i="13"/>
  <c r="EA3" i="13"/>
  <c r="DF3" i="13"/>
  <c r="DL3" i="13"/>
  <c r="DN3" i="13"/>
  <c r="DQ3" i="13"/>
  <c r="DR3" i="13"/>
  <c r="DS3" i="13"/>
  <c r="EA41" i="13"/>
  <c r="DF41" i="13"/>
  <c r="DL41" i="13"/>
  <c r="DN41" i="13"/>
  <c r="DQ41" i="13"/>
  <c r="DR41" i="13"/>
  <c r="DS41" i="13"/>
  <c r="EA26" i="13"/>
  <c r="DF26" i="13"/>
  <c r="DL26" i="13"/>
  <c r="DN26" i="13"/>
  <c r="DQ26" i="13"/>
  <c r="DR26" i="13"/>
  <c r="DS26" i="13"/>
  <c r="EA21" i="13"/>
  <c r="DF21" i="13"/>
  <c r="DL21" i="13"/>
  <c r="DN21" i="13"/>
  <c r="DQ21" i="13"/>
  <c r="DR21" i="13"/>
  <c r="DS21" i="13"/>
  <c r="EA23" i="13"/>
  <c r="DF23" i="13"/>
  <c r="DL23" i="13"/>
  <c r="DN23" i="13"/>
  <c r="DQ23" i="13"/>
  <c r="DR23" i="13"/>
  <c r="DS23" i="13"/>
  <c r="DW2" i="13"/>
  <c r="DX2" i="13"/>
  <c r="DY2" i="13"/>
  <c r="DZ2" i="13"/>
  <c r="DU2" i="13"/>
  <c r="DV2" i="13"/>
  <c r="EA17" i="13"/>
  <c r="DF17" i="13"/>
  <c r="DL17" i="13"/>
  <c r="DN17" i="13"/>
  <c r="DQ17" i="13"/>
  <c r="DR17" i="13"/>
  <c r="DS17" i="13"/>
  <c r="DW40" i="13"/>
  <c r="DX40" i="13"/>
  <c r="DY40" i="13"/>
  <c r="DZ40" i="13"/>
  <c r="DU40" i="13"/>
  <c r="DV40" i="13"/>
  <c r="DQ22" i="13"/>
  <c r="DR22" i="13"/>
  <c r="DS22" i="13"/>
  <c r="EA22" i="13"/>
  <c r="DF22" i="13"/>
  <c r="DL22" i="13"/>
  <c r="DN22" i="13"/>
  <c r="DW38" i="13"/>
  <c r="DX38" i="13"/>
  <c r="DY38" i="13"/>
  <c r="DZ38" i="13"/>
  <c r="DU38" i="13"/>
  <c r="DV38" i="13"/>
  <c r="EA19" i="13"/>
  <c r="DF19" i="13"/>
  <c r="DL19" i="13"/>
  <c r="DN19" i="13"/>
  <c r="DQ19" i="13"/>
  <c r="DR19" i="13"/>
  <c r="DS19" i="13"/>
  <c r="BX296" i="3"/>
  <c r="BY296" i="3"/>
  <c r="BZ296" i="3"/>
  <c r="BX276" i="3"/>
  <c r="BY276" i="3"/>
  <c r="BZ276" i="3"/>
  <c r="BY32" i="3"/>
  <c r="BZ32" i="3"/>
  <c r="BX32" i="3"/>
  <c r="BX234" i="3"/>
  <c r="BY234" i="3"/>
  <c r="BZ234" i="3"/>
  <c r="BX38" i="3"/>
  <c r="BY38" i="3"/>
  <c r="BZ38" i="3"/>
  <c r="CS285" i="3"/>
  <c r="CT285" i="3"/>
  <c r="CU285" i="3"/>
  <c r="CS183" i="3"/>
  <c r="CT183" i="3"/>
  <c r="CU183" i="3"/>
  <c r="BY182" i="3"/>
  <c r="BZ182" i="3"/>
  <c r="BX182" i="3"/>
  <c r="BX248" i="3"/>
  <c r="BY248" i="3"/>
  <c r="BZ248" i="3"/>
  <c r="BY25" i="3"/>
  <c r="BZ25" i="3"/>
  <c r="BX25" i="3"/>
  <c r="BX274" i="3"/>
  <c r="BY274" i="3"/>
  <c r="BZ274" i="3"/>
  <c r="CT273" i="3"/>
  <c r="CU273" i="3"/>
  <c r="CS273" i="3"/>
  <c r="BX216" i="3"/>
  <c r="BY216" i="3"/>
  <c r="BZ216" i="3"/>
  <c r="CS32" i="3"/>
  <c r="CT32" i="3"/>
  <c r="CU32" i="3"/>
  <c r="BX214" i="3"/>
  <c r="BY214" i="3"/>
  <c r="BZ214" i="3"/>
  <c r="BX208" i="3"/>
  <c r="BY208" i="3"/>
  <c r="BZ208" i="3"/>
  <c r="BX185" i="3"/>
  <c r="BY185" i="3"/>
  <c r="BZ185" i="3"/>
  <c r="CS194" i="3"/>
  <c r="CT194" i="3"/>
  <c r="CU194" i="3"/>
  <c r="CS275" i="3"/>
  <c r="CT275" i="3"/>
  <c r="CU275" i="3"/>
  <c r="BX267" i="3"/>
  <c r="BY267" i="3"/>
  <c r="BZ267" i="3"/>
  <c r="CT206" i="3"/>
  <c r="CU206" i="3"/>
  <c r="CS206" i="3"/>
  <c r="CS238" i="3"/>
  <c r="CT238" i="3"/>
  <c r="CU238" i="3"/>
  <c r="CS52" i="3"/>
  <c r="CT52" i="3"/>
  <c r="CU52" i="3"/>
  <c r="BY201" i="3"/>
  <c r="BZ201" i="3"/>
  <c r="BX201" i="3"/>
  <c r="CS296" i="3"/>
  <c r="CT296" i="3"/>
  <c r="CU296" i="3"/>
  <c r="CT181" i="3"/>
  <c r="CU181" i="3"/>
  <c r="CS181" i="3"/>
  <c r="BY178" i="3"/>
  <c r="BZ178" i="3"/>
  <c r="BX178" i="3"/>
  <c r="CT198" i="3"/>
  <c r="CU198" i="3"/>
  <c r="CS198" i="3"/>
  <c r="BX186" i="3"/>
  <c r="BY186" i="3"/>
  <c r="BZ186" i="3"/>
  <c r="BY245" i="3"/>
  <c r="BZ245" i="3"/>
  <c r="BX245" i="3"/>
  <c r="CS236" i="3"/>
  <c r="CT236" i="3"/>
  <c r="CU236" i="3"/>
  <c r="CT242" i="3"/>
  <c r="CU242" i="3"/>
  <c r="CS242" i="3"/>
  <c r="CS257" i="3"/>
  <c r="CT257" i="3"/>
  <c r="CU257" i="3"/>
  <c r="CS211" i="3"/>
  <c r="CT211" i="3"/>
  <c r="CU211" i="3"/>
  <c r="CS38" i="3"/>
  <c r="CT38" i="3"/>
  <c r="CU38" i="3"/>
  <c r="BY46" i="3"/>
  <c r="BZ46" i="3"/>
  <c r="BX46" i="3"/>
  <c r="CT247" i="3"/>
  <c r="CU247" i="3"/>
  <c r="CS247" i="3"/>
  <c r="CT35" i="3"/>
  <c r="CU35" i="3"/>
  <c r="CS35" i="3"/>
  <c r="BX33" i="3"/>
  <c r="BY33" i="3"/>
  <c r="BZ33" i="3"/>
  <c r="CT274" i="3"/>
  <c r="CU274" i="3"/>
  <c r="CS274" i="3"/>
  <c r="BY22" i="3"/>
  <c r="BZ22" i="3"/>
  <c r="BX22" i="3"/>
  <c r="BX47" i="3"/>
  <c r="BY47" i="3"/>
  <c r="BZ47" i="3"/>
  <c r="BY54" i="3"/>
  <c r="BZ54" i="3"/>
  <c r="BX54" i="3"/>
  <c r="CT283" i="3"/>
  <c r="CU283" i="3"/>
  <c r="CS283" i="3"/>
  <c r="CT37" i="3"/>
  <c r="CU37" i="3"/>
  <c r="CS37" i="3"/>
  <c r="CT188" i="3"/>
  <c r="CU188" i="3"/>
  <c r="CS188" i="3"/>
  <c r="CT210" i="3"/>
  <c r="CU210" i="3"/>
  <c r="CS210" i="3"/>
  <c r="CT217" i="3"/>
  <c r="CU217" i="3"/>
  <c r="CS217" i="3"/>
  <c r="CS234" i="3"/>
  <c r="CT234" i="3"/>
  <c r="CU234" i="3"/>
  <c r="CS216" i="3"/>
  <c r="CT216" i="3"/>
  <c r="CU216" i="3"/>
  <c r="CT180" i="3"/>
  <c r="CU180" i="3"/>
  <c r="CS180" i="3"/>
  <c r="CS203" i="3"/>
  <c r="CT203" i="3"/>
  <c r="CU203" i="3"/>
  <c r="CS187" i="3"/>
  <c r="CT187" i="3"/>
  <c r="CU187" i="3"/>
  <c r="CS195" i="3"/>
  <c r="CT195" i="3"/>
  <c r="CU195" i="3"/>
  <c r="CT212" i="3"/>
  <c r="CU212" i="3"/>
  <c r="CS212" i="3"/>
  <c r="BY236" i="3"/>
  <c r="BZ236" i="3"/>
  <c r="BX236" i="3"/>
  <c r="BX183" i="3"/>
  <c r="BY183" i="3"/>
  <c r="BZ183" i="3"/>
  <c r="BX217" i="3"/>
  <c r="BY217" i="3"/>
  <c r="BZ217" i="3"/>
  <c r="CT244" i="3"/>
  <c r="CU244" i="3"/>
  <c r="CS244" i="3"/>
  <c r="CS276" i="3"/>
  <c r="CT276" i="3"/>
  <c r="CU276" i="3"/>
  <c r="BY238" i="3"/>
  <c r="BZ238" i="3"/>
  <c r="BX238" i="3"/>
  <c r="CT186" i="3"/>
  <c r="CU186" i="3"/>
  <c r="CS186" i="3"/>
  <c r="BY190" i="3"/>
  <c r="BZ190" i="3"/>
  <c r="BX190" i="3"/>
  <c r="BX58" i="3"/>
  <c r="BY58" i="3"/>
  <c r="BZ58" i="3"/>
  <c r="BY237" i="3"/>
  <c r="BZ237" i="3"/>
  <c r="BX237" i="3"/>
  <c r="BX283" i="3"/>
  <c r="BY283" i="3"/>
  <c r="BZ283" i="3"/>
  <c r="BY55" i="3"/>
  <c r="BZ55" i="3"/>
  <c r="BX55" i="3"/>
  <c r="BX211" i="3"/>
  <c r="BY211" i="3"/>
  <c r="BZ211" i="3"/>
  <c r="BY44" i="3"/>
  <c r="BZ44" i="3"/>
  <c r="BX44" i="3"/>
  <c r="CS55" i="3"/>
  <c r="CT55" i="3"/>
  <c r="CU55" i="3"/>
  <c r="BX202" i="3"/>
  <c r="BY202" i="3"/>
  <c r="BZ202" i="3"/>
  <c r="BY200" i="3"/>
  <c r="BZ200" i="3"/>
  <c r="BX200" i="3"/>
  <c r="BY285" i="3"/>
  <c r="BZ285" i="3"/>
  <c r="BX285" i="3"/>
  <c r="CS277" i="3"/>
  <c r="CT277" i="3"/>
  <c r="CU277" i="3"/>
  <c r="BY50" i="3"/>
  <c r="BZ50" i="3"/>
  <c r="BX50" i="3"/>
  <c r="BX195" i="3"/>
  <c r="BY195" i="3"/>
  <c r="BZ195" i="3"/>
  <c r="CT54" i="3"/>
  <c r="CU54" i="3"/>
  <c r="CS54" i="3"/>
  <c r="BX244" i="3"/>
  <c r="BY244" i="3"/>
  <c r="BZ244" i="3"/>
  <c r="BX271" i="3"/>
  <c r="BY271" i="3"/>
  <c r="BZ271" i="3"/>
  <c r="BX35" i="3"/>
  <c r="BY35" i="3"/>
  <c r="BZ35" i="3"/>
  <c r="BX181" i="3"/>
  <c r="BY181" i="3"/>
  <c r="BZ181" i="3"/>
  <c r="CS81" i="3"/>
  <c r="CT81" i="3"/>
  <c r="CU81" i="3"/>
  <c r="CS271" i="3"/>
  <c r="CT271" i="3"/>
  <c r="CU271" i="3"/>
  <c r="CT25" i="3"/>
  <c r="CU25" i="3"/>
  <c r="CS25" i="3"/>
  <c r="CT182" i="3"/>
  <c r="CU182" i="3"/>
  <c r="CS182" i="3"/>
  <c r="BX282" i="3"/>
  <c r="BY282" i="3"/>
  <c r="BZ282" i="3"/>
  <c r="CS282" i="3"/>
  <c r="CT282" i="3"/>
  <c r="CU282" i="3"/>
  <c r="BX203" i="3"/>
  <c r="BY203" i="3"/>
  <c r="BZ203" i="3"/>
  <c r="CS44" i="3"/>
  <c r="CT44" i="3"/>
  <c r="CU44" i="3"/>
  <c r="BX279" i="3"/>
  <c r="BY279" i="3"/>
  <c r="BZ279" i="3"/>
  <c r="CT26" i="3"/>
  <c r="CU26" i="3"/>
  <c r="CS26" i="3"/>
  <c r="CS48" i="3"/>
  <c r="CT48" i="3"/>
  <c r="CU48" i="3"/>
  <c r="BX48" i="3"/>
  <c r="BY48" i="3"/>
  <c r="BZ48" i="3"/>
  <c r="CS66" i="3"/>
  <c r="CT66" i="3"/>
  <c r="CU66" i="3"/>
  <c r="BY242" i="3"/>
  <c r="BZ242" i="3"/>
  <c r="BX242" i="3"/>
  <c r="BY39" i="3"/>
  <c r="BZ39" i="3"/>
  <c r="BX39" i="3"/>
  <c r="BY218" i="3"/>
  <c r="BZ218" i="3"/>
  <c r="BX218" i="3"/>
  <c r="CT243" i="3"/>
  <c r="CU243" i="3"/>
  <c r="CS243" i="3"/>
  <c r="CT50" i="3"/>
  <c r="CU50" i="3"/>
  <c r="CS50" i="3"/>
  <c r="CS279" i="3"/>
  <c r="CT279" i="3"/>
  <c r="CU279" i="3"/>
  <c r="BX241" i="3"/>
  <c r="BY241" i="3"/>
  <c r="BZ241" i="3"/>
  <c r="BY52" i="3"/>
  <c r="BZ52" i="3"/>
  <c r="BX52" i="3"/>
  <c r="CS267" i="3"/>
  <c r="CT267" i="3"/>
  <c r="CU267" i="3"/>
  <c r="BX257" i="3"/>
  <c r="BY257" i="3"/>
  <c r="BZ257" i="3"/>
  <c r="CT185" i="3"/>
  <c r="CU185" i="3"/>
  <c r="CS185" i="3"/>
  <c r="BY239" i="3"/>
  <c r="BZ239" i="3"/>
  <c r="BX239" i="3"/>
  <c r="BY180" i="3"/>
  <c r="BZ180" i="3"/>
  <c r="BX180" i="3"/>
  <c r="CS202" i="3"/>
  <c r="CT202" i="3"/>
  <c r="CU202" i="3"/>
  <c r="CT235" i="3"/>
  <c r="CU235" i="3"/>
  <c r="CS235" i="3"/>
  <c r="BY66" i="3"/>
  <c r="BZ66" i="3"/>
  <c r="BX66" i="3"/>
  <c r="BY273" i="3"/>
  <c r="BZ273" i="3"/>
  <c r="BX273" i="3"/>
  <c r="BY275" i="3"/>
  <c r="BZ275" i="3"/>
  <c r="BX275" i="3"/>
  <c r="CS248" i="3"/>
  <c r="CT248" i="3"/>
  <c r="CU248" i="3"/>
  <c r="CT201" i="3"/>
  <c r="CU201" i="3"/>
  <c r="CS201" i="3"/>
  <c r="CT245" i="3"/>
  <c r="CU245" i="3"/>
  <c r="CS245" i="3"/>
  <c r="CS178" i="3"/>
  <c r="CT178" i="3"/>
  <c r="CU178" i="3"/>
  <c r="BX212" i="3"/>
  <c r="BY212" i="3"/>
  <c r="BZ212" i="3"/>
  <c r="CT46" i="3"/>
  <c r="CU46" i="3"/>
  <c r="CS46" i="3"/>
  <c r="CS190" i="3"/>
  <c r="CT190" i="3"/>
  <c r="CU190" i="3"/>
  <c r="BX26" i="3"/>
  <c r="BY26" i="3"/>
  <c r="BZ26" i="3"/>
  <c r="CT208" i="3"/>
  <c r="CU208" i="3"/>
  <c r="CS208" i="3"/>
  <c r="BY243" i="3"/>
  <c r="BZ243" i="3"/>
  <c r="BX243" i="3"/>
  <c r="BY278" i="3"/>
  <c r="BZ278" i="3"/>
  <c r="BX278" i="3"/>
  <c r="CT241" i="3"/>
  <c r="CU241" i="3"/>
  <c r="CS241" i="3"/>
  <c r="BY42" i="3"/>
  <c r="BZ42" i="3"/>
  <c r="BX42" i="3"/>
  <c r="CS42" i="3"/>
  <c r="CT42" i="3"/>
  <c r="CU42" i="3"/>
  <c r="CS39" i="3"/>
  <c r="CT39" i="3"/>
  <c r="CU39" i="3"/>
  <c r="BY187" i="3"/>
  <c r="BZ187" i="3"/>
  <c r="BX187" i="3"/>
  <c r="CT218" i="3"/>
  <c r="CU218" i="3"/>
  <c r="CS218" i="3"/>
  <c r="CS33" i="3"/>
  <c r="CT33" i="3"/>
  <c r="CU33" i="3"/>
  <c r="CS47" i="3"/>
  <c r="CT47" i="3"/>
  <c r="CU47" i="3"/>
  <c r="BY194" i="3"/>
  <c r="BZ194" i="3"/>
  <c r="BX194" i="3"/>
  <c r="BY198" i="3"/>
  <c r="BZ198" i="3"/>
  <c r="BX198" i="3"/>
  <c r="CT200" i="3"/>
  <c r="CU200" i="3"/>
  <c r="CS200" i="3"/>
  <c r="CT58" i="3"/>
  <c r="CU58" i="3"/>
  <c r="CS58" i="3"/>
  <c r="BX81" i="3"/>
  <c r="BY81" i="3"/>
  <c r="BZ81" i="3"/>
  <c r="BY247" i="3"/>
  <c r="BZ247" i="3"/>
  <c r="BX247" i="3"/>
  <c r="BY188" i="3"/>
  <c r="BZ188" i="3"/>
  <c r="BX188" i="3"/>
  <c r="BY210" i="3"/>
  <c r="BZ210" i="3"/>
  <c r="BX210" i="3"/>
  <c r="CT239" i="3"/>
  <c r="CU239" i="3"/>
  <c r="CS239" i="3"/>
  <c r="CS237" i="3"/>
  <c r="CT237" i="3"/>
  <c r="CU237" i="3"/>
  <c r="CS278" i="3"/>
  <c r="CT278" i="3"/>
  <c r="CU278" i="3"/>
  <c r="BX37" i="3"/>
  <c r="BY37" i="3"/>
  <c r="BZ37" i="3"/>
  <c r="BX235" i="3"/>
  <c r="BY235" i="3"/>
  <c r="BZ235" i="3"/>
  <c r="CS220" i="3"/>
  <c r="CT220" i="3"/>
  <c r="CU220" i="3"/>
  <c r="BX154" i="3"/>
  <c r="BY154" i="3"/>
  <c r="BZ154" i="3"/>
  <c r="BY288" i="3"/>
  <c r="BZ288" i="3"/>
  <c r="BX288" i="3"/>
  <c r="CS231" i="3"/>
  <c r="CT231" i="3"/>
  <c r="CU231" i="3"/>
  <c r="CS94" i="3"/>
  <c r="CT94" i="3"/>
  <c r="CU94" i="3"/>
  <c r="BY261" i="3"/>
  <c r="BZ261" i="3"/>
  <c r="BX261" i="3"/>
  <c r="CS332" i="3"/>
  <c r="CT332" i="3"/>
  <c r="CU332" i="3"/>
  <c r="CS328" i="3"/>
  <c r="CT328" i="3"/>
  <c r="CU328" i="3"/>
  <c r="BX265" i="3"/>
  <c r="BY265" i="3"/>
  <c r="BZ265" i="3"/>
  <c r="CS31" i="3"/>
  <c r="CT31" i="3"/>
  <c r="CU31" i="3"/>
  <c r="CT261" i="3"/>
  <c r="CU261" i="3"/>
  <c r="CS261" i="3"/>
  <c r="CS144" i="3"/>
  <c r="CT144" i="3"/>
  <c r="CU144" i="3"/>
  <c r="CS196" i="3"/>
  <c r="CT196" i="3"/>
  <c r="CU196" i="3"/>
  <c r="BY213" i="3"/>
  <c r="BZ213" i="3"/>
  <c r="BX213" i="3"/>
  <c r="CT335" i="3"/>
  <c r="CU335" i="3"/>
  <c r="CS335" i="3"/>
  <c r="BX144" i="3"/>
  <c r="BY144" i="3"/>
  <c r="BZ144" i="3"/>
  <c r="CS229" i="3"/>
  <c r="CT229" i="3"/>
  <c r="CU229" i="3"/>
  <c r="BX332" i="3"/>
  <c r="BY332" i="3"/>
  <c r="BZ332" i="3"/>
  <c r="BX260" i="3"/>
  <c r="BY260" i="3"/>
  <c r="BZ260" i="3"/>
  <c r="BY40" i="3"/>
  <c r="BZ40" i="3"/>
  <c r="BX40" i="3"/>
  <c r="CS36" i="3"/>
  <c r="CT36" i="3"/>
  <c r="CU36" i="3"/>
  <c r="BY49" i="3"/>
  <c r="BZ49" i="3"/>
  <c r="BX49" i="3"/>
  <c r="CS213" i="3"/>
  <c r="CT213" i="3"/>
  <c r="CU213" i="3"/>
  <c r="CS89" i="3"/>
  <c r="CT89" i="3"/>
  <c r="CU89" i="3"/>
  <c r="BY232" i="3"/>
  <c r="BZ232" i="3"/>
  <c r="BX232" i="3"/>
  <c r="BY263" i="3"/>
  <c r="BZ263" i="3"/>
  <c r="BX263" i="3"/>
  <c r="CS263" i="3"/>
  <c r="CT263" i="3"/>
  <c r="CU263" i="3"/>
  <c r="CS265" i="3"/>
  <c r="CT265" i="3"/>
  <c r="CU265" i="3"/>
  <c r="BX94" i="3"/>
  <c r="BY94" i="3"/>
  <c r="BZ94" i="3"/>
  <c r="CS319" i="3"/>
  <c r="CT319" i="3"/>
  <c r="CU319" i="3"/>
  <c r="BX189" i="3"/>
  <c r="BY189" i="3"/>
  <c r="BZ189" i="3"/>
  <c r="BX326" i="3"/>
  <c r="BY326" i="3"/>
  <c r="BZ326" i="3"/>
  <c r="BX322" i="3"/>
  <c r="BY322" i="3"/>
  <c r="BZ322" i="3"/>
  <c r="BY31" i="3"/>
  <c r="BZ31" i="3"/>
  <c r="BX31" i="3"/>
  <c r="CT320" i="3"/>
  <c r="CU320" i="3"/>
  <c r="CS320" i="3"/>
  <c r="CT147" i="3"/>
  <c r="CU147" i="3"/>
  <c r="CS147" i="3"/>
  <c r="CS222" i="3"/>
  <c r="CT222" i="3"/>
  <c r="CU222" i="3"/>
  <c r="BX321" i="3"/>
  <c r="BY321" i="3"/>
  <c r="BZ321" i="3"/>
  <c r="BY196" i="3"/>
  <c r="BZ196" i="3"/>
  <c r="BX196" i="3"/>
  <c r="CT131" i="3"/>
  <c r="CU131" i="3"/>
  <c r="CS131" i="3"/>
  <c r="BX319" i="3"/>
  <c r="BY319" i="3"/>
  <c r="BZ319" i="3"/>
  <c r="BX337" i="3"/>
  <c r="BY337" i="3"/>
  <c r="BZ337" i="3"/>
  <c r="CS324" i="3"/>
  <c r="CT324" i="3"/>
  <c r="CU324" i="3"/>
  <c r="BY121" i="3"/>
  <c r="BZ121" i="3"/>
  <c r="BX121" i="3"/>
  <c r="BX336" i="3"/>
  <c r="BY336" i="3"/>
  <c r="BZ336" i="3"/>
  <c r="CS262" i="3"/>
  <c r="CT262" i="3"/>
  <c r="CU262" i="3"/>
  <c r="CT40" i="3"/>
  <c r="CU40" i="3"/>
  <c r="CS40" i="3"/>
  <c r="CS321" i="3"/>
  <c r="CT321" i="3"/>
  <c r="CU321" i="3"/>
  <c r="BX147" i="3"/>
  <c r="BY147" i="3"/>
  <c r="BZ147" i="3"/>
  <c r="BX231" i="3"/>
  <c r="BY231" i="3"/>
  <c r="BZ231" i="3"/>
  <c r="BX272" i="3"/>
  <c r="BY272" i="3"/>
  <c r="BZ272" i="3"/>
  <c r="CT336" i="3"/>
  <c r="CU336" i="3"/>
  <c r="CS336" i="3"/>
  <c r="CS142" i="3"/>
  <c r="CT142" i="3"/>
  <c r="CU142" i="3"/>
  <c r="CS288" i="3"/>
  <c r="CT288" i="3"/>
  <c r="CU288" i="3"/>
  <c r="BY224" i="3"/>
  <c r="BZ224" i="3"/>
  <c r="BX224" i="3"/>
  <c r="CT23" i="3"/>
  <c r="CU23" i="3"/>
  <c r="CS23" i="3"/>
  <c r="BX113" i="3"/>
  <c r="BY113" i="3"/>
  <c r="BZ113" i="3"/>
  <c r="BY131" i="3"/>
  <c r="BZ131" i="3"/>
  <c r="BX131" i="3"/>
  <c r="CS223" i="3"/>
  <c r="CT223" i="3"/>
  <c r="CU223" i="3"/>
  <c r="BY220" i="3"/>
  <c r="BZ220" i="3"/>
  <c r="BX220" i="3"/>
  <c r="CS113" i="3"/>
  <c r="CT113" i="3"/>
  <c r="CU113" i="3"/>
  <c r="CS272" i="3"/>
  <c r="CT272" i="3"/>
  <c r="CU272" i="3"/>
  <c r="BX123" i="3"/>
  <c r="BY123" i="3"/>
  <c r="BZ123" i="3"/>
  <c r="CS260" i="3"/>
  <c r="CT260" i="3"/>
  <c r="CU260" i="3"/>
  <c r="BY335" i="3"/>
  <c r="BZ335" i="3"/>
  <c r="BX335" i="3"/>
  <c r="BX223" i="3"/>
  <c r="BY223" i="3"/>
  <c r="BZ223" i="3"/>
  <c r="CS232" i="3"/>
  <c r="CT232" i="3"/>
  <c r="CU232" i="3"/>
  <c r="BX222" i="3"/>
  <c r="BY222" i="3"/>
  <c r="BZ222" i="3"/>
  <c r="BX56" i="3"/>
  <c r="BY56" i="3"/>
  <c r="BZ56" i="3"/>
  <c r="BX23" i="3"/>
  <c r="BY23" i="3"/>
  <c r="BZ23" i="3"/>
  <c r="CT121" i="3"/>
  <c r="CU121" i="3"/>
  <c r="CS121" i="3"/>
  <c r="CS49" i="3"/>
  <c r="CT49" i="3"/>
  <c r="CU49" i="3"/>
  <c r="BY89" i="3"/>
  <c r="BZ89" i="3"/>
  <c r="BX89" i="3"/>
  <c r="CS337" i="3"/>
  <c r="CT337" i="3"/>
  <c r="CU337" i="3"/>
  <c r="BX320" i="3"/>
  <c r="BY320" i="3"/>
  <c r="BZ320" i="3"/>
  <c r="CT330" i="3"/>
  <c r="CU330" i="3"/>
  <c r="CS330" i="3"/>
  <c r="CS56" i="3"/>
  <c r="CT56" i="3"/>
  <c r="CU56" i="3"/>
  <c r="BX197" i="3"/>
  <c r="BY197" i="3"/>
  <c r="BZ197" i="3"/>
  <c r="BY328" i="3"/>
  <c r="BZ328" i="3"/>
  <c r="BX328" i="3"/>
  <c r="BY228" i="3"/>
  <c r="BZ228" i="3"/>
  <c r="BX228" i="3"/>
  <c r="BX324" i="3"/>
  <c r="BY324" i="3"/>
  <c r="BZ324" i="3"/>
  <c r="CT123" i="3"/>
  <c r="CU123" i="3"/>
  <c r="CS123" i="3"/>
  <c r="CS197" i="3"/>
  <c r="CT197" i="3"/>
  <c r="CU197" i="3"/>
  <c r="CS228" i="3"/>
  <c r="CT228" i="3"/>
  <c r="CU228" i="3"/>
  <c r="BY330" i="3"/>
  <c r="BZ330" i="3"/>
  <c r="BX330" i="3"/>
  <c r="CS154" i="3"/>
  <c r="CT154" i="3"/>
  <c r="CU154" i="3"/>
  <c r="BY142" i="3"/>
  <c r="BZ142" i="3"/>
  <c r="BX142" i="3"/>
  <c r="CT226" i="3"/>
  <c r="CU226" i="3"/>
  <c r="CS226" i="3"/>
  <c r="BX262" i="3"/>
  <c r="BY262" i="3"/>
  <c r="BZ262" i="3"/>
  <c r="CT224" i="3"/>
  <c r="CU224" i="3"/>
  <c r="CS224" i="3"/>
  <c r="CS322" i="3"/>
  <c r="CT322" i="3"/>
  <c r="CU322" i="3"/>
  <c r="BY226" i="3"/>
  <c r="BZ226" i="3"/>
  <c r="BX226" i="3"/>
  <c r="CT326" i="3"/>
  <c r="CU326" i="3"/>
  <c r="CS326" i="3"/>
  <c r="BX341" i="3"/>
  <c r="BY341" i="3"/>
  <c r="BZ341" i="3"/>
  <c r="BY45" i="3"/>
  <c r="BZ45" i="3"/>
  <c r="BX45" i="3"/>
  <c r="BY289" i="3"/>
  <c r="BZ289" i="3"/>
  <c r="BX289" i="3"/>
  <c r="CT205" i="3"/>
  <c r="CU205" i="3"/>
  <c r="CS205" i="3"/>
  <c r="CT209" i="3"/>
  <c r="CU209" i="3"/>
  <c r="CS209" i="3"/>
  <c r="CS199" i="3"/>
  <c r="CT199" i="3"/>
  <c r="CU199" i="3"/>
  <c r="CS289" i="3"/>
  <c r="CT289" i="3"/>
  <c r="CU289" i="3"/>
  <c r="CT86" i="3"/>
  <c r="CU86" i="3"/>
  <c r="CS86" i="3"/>
  <c r="BY97" i="3"/>
  <c r="BZ97" i="3"/>
  <c r="BX97" i="3"/>
  <c r="CT143" i="3"/>
  <c r="CU143" i="3"/>
  <c r="CS143" i="3"/>
  <c r="BY122" i="3"/>
  <c r="BZ122" i="3"/>
  <c r="BX122" i="3"/>
  <c r="BX233" i="3"/>
  <c r="BY233" i="3"/>
  <c r="BZ233" i="3"/>
  <c r="BX339" i="3"/>
  <c r="BY339" i="3"/>
  <c r="BZ339" i="3"/>
  <c r="BY280" i="3"/>
  <c r="BZ280" i="3"/>
  <c r="BX280" i="3"/>
  <c r="CS24" i="3"/>
  <c r="CT24" i="3"/>
  <c r="CU24" i="3"/>
  <c r="BY209" i="3"/>
  <c r="BZ209" i="3"/>
  <c r="BX209" i="3"/>
  <c r="CS146" i="3"/>
  <c r="CT146" i="3"/>
  <c r="CU146" i="3"/>
  <c r="BX146" i="3"/>
  <c r="BY146" i="3"/>
  <c r="BZ146" i="3"/>
  <c r="CS299" i="3"/>
  <c r="CT299" i="3"/>
  <c r="CU299" i="3"/>
  <c r="BX199" i="3"/>
  <c r="BY199" i="3"/>
  <c r="BZ199" i="3"/>
  <c r="BY170" i="3"/>
  <c r="BZ170" i="3"/>
  <c r="BX170" i="3"/>
  <c r="BX251" i="3"/>
  <c r="BY251" i="3"/>
  <c r="BZ251" i="3"/>
  <c r="BY155" i="3"/>
  <c r="BZ155" i="3"/>
  <c r="BX155" i="3"/>
  <c r="CT341" i="3"/>
  <c r="CU341" i="3"/>
  <c r="CS341" i="3"/>
  <c r="CT149" i="3"/>
  <c r="CU149" i="3"/>
  <c r="CS149" i="3"/>
  <c r="BX179" i="3"/>
  <c r="BY179" i="3"/>
  <c r="BZ179" i="3"/>
  <c r="CT11" i="3"/>
  <c r="CU11" i="3"/>
  <c r="CS11" i="3"/>
  <c r="CS51" i="3"/>
  <c r="CT51" i="3"/>
  <c r="CU51" i="3"/>
  <c r="BY57" i="3"/>
  <c r="BZ57" i="3"/>
  <c r="BX57" i="3"/>
  <c r="CT130" i="3"/>
  <c r="CU130" i="3"/>
  <c r="CS130" i="3"/>
  <c r="BY310" i="3"/>
  <c r="BZ310" i="3"/>
  <c r="BX310" i="3"/>
  <c r="BX149" i="3"/>
  <c r="BY149" i="3"/>
  <c r="BZ149" i="3"/>
  <c r="CT85" i="3"/>
  <c r="CU85" i="3"/>
  <c r="CS85" i="3"/>
  <c r="BY143" i="3"/>
  <c r="BZ143" i="3"/>
  <c r="BX143" i="3"/>
  <c r="CT155" i="3"/>
  <c r="CU155" i="3"/>
  <c r="CS155" i="3"/>
  <c r="CT98" i="3"/>
  <c r="CU98" i="3"/>
  <c r="CS98" i="3"/>
  <c r="CT331" i="3"/>
  <c r="CU331" i="3"/>
  <c r="CS331" i="3"/>
  <c r="CT256" i="3"/>
  <c r="CU256" i="3"/>
  <c r="CS256" i="3"/>
  <c r="CS30" i="3"/>
  <c r="CT30" i="3"/>
  <c r="CU30" i="3"/>
  <c r="CT310" i="3"/>
  <c r="CU310" i="3"/>
  <c r="CS310" i="3"/>
  <c r="CT221" i="3"/>
  <c r="CU221" i="3"/>
  <c r="CS221" i="3"/>
  <c r="BY98" i="3"/>
  <c r="BZ98" i="3"/>
  <c r="BX98" i="3"/>
  <c r="CS122" i="3"/>
  <c r="CT122" i="3"/>
  <c r="CU122" i="3"/>
  <c r="CT264" i="3"/>
  <c r="CU264" i="3"/>
  <c r="CS264" i="3"/>
  <c r="CT339" i="3"/>
  <c r="CU339" i="3"/>
  <c r="CS339" i="3"/>
  <c r="CT249" i="3"/>
  <c r="CU249" i="3"/>
  <c r="CS249" i="3"/>
  <c r="BX51" i="3"/>
  <c r="BY51" i="3"/>
  <c r="BZ51" i="3"/>
  <c r="BY24" i="3"/>
  <c r="BZ24" i="3"/>
  <c r="BX24" i="3"/>
  <c r="BX264" i="3"/>
  <c r="BY264" i="3"/>
  <c r="BZ264" i="3"/>
  <c r="BX256" i="3"/>
  <c r="BY256" i="3"/>
  <c r="BZ256" i="3"/>
  <c r="BY323" i="3"/>
  <c r="BZ323" i="3"/>
  <c r="BX323" i="3"/>
  <c r="BY85" i="3"/>
  <c r="BZ85" i="3"/>
  <c r="BX85" i="3"/>
  <c r="BX315" i="3"/>
  <c r="BY315" i="3"/>
  <c r="BZ315" i="3"/>
  <c r="CT179" i="3"/>
  <c r="CU179" i="3"/>
  <c r="CS179" i="3"/>
  <c r="CS323" i="3"/>
  <c r="CT323" i="3"/>
  <c r="CU323" i="3"/>
  <c r="CS240" i="3"/>
  <c r="CT240" i="3"/>
  <c r="CU240" i="3"/>
  <c r="BY249" i="3"/>
  <c r="BZ249" i="3"/>
  <c r="BX249" i="3"/>
  <c r="CS251" i="3"/>
  <c r="CT251" i="3"/>
  <c r="CU251" i="3"/>
  <c r="BY130" i="3"/>
  <c r="BZ130" i="3"/>
  <c r="BX130" i="3"/>
  <c r="CT170" i="3"/>
  <c r="CU170" i="3"/>
  <c r="CS170" i="3"/>
  <c r="CT102" i="3"/>
  <c r="CU102" i="3"/>
  <c r="CS102" i="3"/>
  <c r="BY299" i="3"/>
  <c r="BZ299" i="3"/>
  <c r="BX299" i="3"/>
  <c r="CS163" i="3"/>
  <c r="CT163" i="3"/>
  <c r="CU163" i="3"/>
  <c r="BY11" i="3"/>
  <c r="BZ11" i="3"/>
  <c r="BX11" i="3"/>
  <c r="BY205" i="3"/>
  <c r="BZ205" i="3"/>
  <c r="BX205" i="3"/>
  <c r="BX102" i="3"/>
  <c r="BY102" i="3"/>
  <c r="BZ102" i="3"/>
  <c r="CT45" i="3"/>
  <c r="CU45" i="3"/>
  <c r="CS45" i="3"/>
  <c r="CT43" i="3"/>
  <c r="CU43" i="3"/>
  <c r="CS43" i="3"/>
  <c r="BY221" i="3"/>
  <c r="BZ221" i="3"/>
  <c r="BX221" i="3"/>
  <c r="BX309" i="3"/>
  <c r="BY309" i="3"/>
  <c r="BZ309" i="3"/>
  <c r="CT97" i="3"/>
  <c r="CU97" i="3"/>
  <c r="CS97" i="3"/>
  <c r="CT57" i="3"/>
  <c r="CU57" i="3"/>
  <c r="CS57" i="3"/>
  <c r="BX100" i="3"/>
  <c r="BY100" i="3"/>
  <c r="BZ100" i="3"/>
  <c r="BY331" i="3"/>
  <c r="BZ331" i="3"/>
  <c r="BX331" i="3"/>
  <c r="BY240" i="3"/>
  <c r="BZ240" i="3"/>
  <c r="BX240" i="3"/>
  <c r="BX43" i="3"/>
  <c r="BY43" i="3"/>
  <c r="BZ43" i="3"/>
  <c r="BY163" i="3"/>
  <c r="BZ163" i="3"/>
  <c r="BX163" i="3"/>
  <c r="CT317" i="3"/>
  <c r="CU317" i="3"/>
  <c r="CS317" i="3"/>
  <c r="CS309" i="3"/>
  <c r="CT309" i="3"/>
  <c r="CU309" i="3"/>
  <c r="BX317" i="3"/>
  <c r="BY317" i="3"/>
  <c r="BZ317" i="3"/>
  <c r="CS315" i="3"/>
  <c r="CT315" i="3"/>
  <c r="CU315" i="3"/>
  <c r="CT100" i="3"/>
  <c r="CU100" i="3"/>
  <c r="CS100" i="3"/>
  <c r="CT280" i="3"/>
  <c r="CU280" i="3"/>
  <c r="CS280" i="3"/>
  <c r="BY86" i="3"/>
  <c r="BZ86" i="3"/>
  <c r="BX86" i="3"/>
  <c r="CT233" i="3"/>
  <c r="CU233" i="3"/>
  <c r="CS233" i="3"/>
  <c r="BY30" i="3"/>
  <c r="BZ30" i="3"/>
  <c r="BX30" i="3"/>
  <c r="EA38" i="13"/>
  <c r="DF38" i="13"/>
  <c r="DL38" i="13"/>
  <c r="DN38" i="13"/>
  <c r="DQ38" i="13"/>
  <c r="DR38" i="13"/>
  <c r="DS38" i="13"/>
  <c r="EA40" i="13"/>
  <c r="DF40" i="13"/>
  <c r="DL40" i="13"/>
  <c r="DN40" i="13"/>
  <c r="DQ40" i="13"/>
  <c r="DR40" i="13"/>
  <c r="DS40" i="13"/>
  <c r="EA2" i="13"/>
  <c r="DF2" i="13"/>
  <c r="DL2" i="13"/>
  <c r="DN2" i="13"/>
  <c r="DQ2" i="13"/>
  <c r="DR2" i="13"/>
  <c r="DS2" i="13"/>
  <c r="EA13" i="13"/>
  <c r="DF13" i="13"/>
  <c r="DL13" i="13"/>
  <c r="DN13" i="13"/>
  <c r="DQ13" i="13"/>
  <c r="DR13" i="13"/>
  <c r="DS13" i="13"/>
  <c r="DQ27" i="13"/>
  <c r="DR27" i="13"/>
  <c r="DS27" i="13"/>
  <c r="EA27" i="13"/>
  <c r="DF27" i="13"/>
  <c r="DL27" i="13"/>
  <c r="DN27" i="13"/>
  <c r="EA28" i="13"/>
  <c r="DF28" i="13"/>
  <c r="DL28" i="13"/>
  <c r="DN28" i="13"/>
  <c r="DQ28" i="13"/>
  <c r="DR28" i="13"/>
  <c r="DS28" i="13"/>
  <c r="EA15" i="13"/>
  <c r="DF15" i="13"/>
  <c r="DL15" i="13"/>
  <c r="DN15" i="13"/>
  <c r="DQ15" i="13"/>
  <c r="DR15" i="13"/>
  <c r="DS15" i="13"/>
</calcChain>
</file>

<file path=xl/sharedStrings.xml><?xml version="1.0" encoding="utf-8"?>
<sst xmlns="http://schemas.openxmlformats.org/spreadsheetml/2006/main" count="2746" uniqueCount="948">
  <si>
    <t>Reference</t>
  </si>
  <si>
    <t>Spot</t>
  </si>
  <si>
    <t>SiO2</t>
  </si>
  <si>
    <t>TiO2</t>
  </si>
  <si>
    <t>Al2O3</t>
  </si>
  <si>
    <t>Cr2O3</t>
  </si>
  <si>
    <t>FeO</t>
  </si>
  <si>
    <t>NiO</t>
  </si>
  <si>
    <t>MnO</t>
  </si>
  <si>
    <t>MgO</t>
  </si>
  <si>
    <t>CaO</t>
  </si>
  <si>
    <t>Na2O</t>
  </si>
  <si>
    <t>K2O</t>
  </si>
  <si>
    <t>F</t>
  </si>
  <si>
    <t>Cl</t>
  </si>
  <si>
    <t>H2O</t>
  </si>
  <si>
    <t>#anions</t>
  </si>
  <si>
    <t>#cations</t>
  </si>
  <si>
    <t>#TMcats</t>
  </si>
  <si>
    <t>#TMBcats</t>
  </si>
  <si>
    <t>NormFac16</t>
  </si>
  <si>
    <t>NormFac13</t>
  </si>
  <si>
    <t>NormFac15</t>
  </si>
  <si>
    <t>NormFac23O</t>
  </si>
  <si>
    <t>Si16</t>
  </si>
  <si>
    <t>Alsum16</t>
  </si>
  <si>
    <t>AlM16</t>
  </si>
  <si>
    <t>Ti16</t>
  </si>
  <si>
    <t>Cr16</t>
  </si>
  <si>
    <t>Mn16</t>
  </si>
  <si>
    <t>Mg16</t>
  </si>
  <si>
    <t>Fesum16</t>
  </si>
  <si>
    <t>FeB16</t>
  </si>
  <si>
    <t>Ca16</t>
  </si>
  <si>
    <t>CaA16</t>
  </si>
  <si>
    <t>NaB16</t>
  </si>
  <si>
    <t>Na16</t>
  </si>
  <si>
    <t>K16</t>
  </si>
  <si>
    <t>16charge</t>
  </si>
  <si>
    <t>16-%FeIII/FeT</t>
  </si>
  <si>
    <t>16-oxo</t>
  </si>
  <si>
    <t>16-oxo/Ti</t>
  </si>
  <si>
    <t>16-oxo/(2Ti+AlM+Cr)</t>
  </si>
  <si>
    <t>16-OH</t>
  </si>
  <si>
    <t>16-anions</t>
  </si>
  <si>
    <t>Si13</t>
  </si>
  <si>
    <t>Alsum13</t>
  </si>
  <si>
    <t>AlM13</t>
  </si>
  <si>
    <t>Ti13</t>
  </si>
  <si>
    <t>Cr13</t>
  </si>
  <si>
    <t>Mn13</t>
  </si>
  <si>
    <t>Mg13</t>
  </si>
  <si>
    <t>Fesum13</t>
  </si>
  <si>
    <t>FeB13</t>
  </si>
  <si>
    <t>Ca13</t>
  </si>
  <si>
    <t>CaA13</t>
  </si>
  <si>
    <t>NaB13</t>
  </si>
  <si>
    <t>VacA13</t>
  </si>
  <si>
    <t>Na13</t>
  </si>
  <si>
    <t>K13</t>
  </si>
  <si>
    <t>13charge</t>
  </si>
  <si>
    <t>13-%FeIII/FeT</t>
  </si>
  <si>
    <t>13-oxo</t>
  </si>
  <si>
    <t>13-oxo/Ti</t>
  </si>
  <si>
    <t>13-oxo/(Ti+AlT)</t>
  </si>
  <si>
    <t>13-OH</t>
  </si>
  <si>
    <t>13-anions</t>
  </si>
  <si>
    <t>Si15</t>
  </si>
  <si>
    <t>Alsum15</t>
  </si>
  <si>
    <t>AlM15</t>
  </si>
  <si>
    <t>Ti15</t>
  </si>
  <si>
    <t>Cr15</t>
  </si>
  <si>
    <t>Mn15</t>
  </si>
  <si>
    <t>Mg15</t>
  </si>
  <si>
    <t>Fesum15</t>
  </si>
  <si>
    <t>FeB15</t>
  </si>
  <si>
    <t>Ca15</t>
  </si>
  <si>
    <t>CaA15</t>
  </si>
  <si>
    <t>VacA15</t>
  </si>
  <si>
    <t>Na15</t>
  </si>
  <si>
    <t>K15</t>
  </si>
  <si>
    <t>15charge</t>
  </si>
  <si>
    <t>15-%FeIII/FeT</t>
  </si>
  <si>
    <t>15-oxo</t>
  </si>
  <si>
    <t>15-oxo/Ti</t>
  </si>
  <si>
    <t>15-oxo/(Ti+AlT)</t>
  </si>
  <si>
    <t>15-OH</t>
  </si>
  <si>
    <t>15-F</t>
  </si>
  <si>
    <t>15-Cl</t>
  </si>
  <si>
    <t>15-anions</t>
  </si>
  <si>
    <t>Si23</t>
  </si>
  <si>
    <t>Alsum23</t>
  </si>
  <si>
    <t>AlM23</t>
  </si>
  <si>
    <t>Ti23</t>
  </si>
  <si>
    <t>Cr23</t>
  </si>
  <si>
    <t>Mn23</t>
  </si>
  <si>
    <t>Mg23</t>
  </si>
  <si>
    <t>Fesum23</t>
  </si>
  <si>
    <t>FeB23</t>
  </si>
  <si>
    <t>Ca23</t>
  </si>
  <si>
    <t>CaA23</t>
  </si>
  <si>
    <t>NaB23</t>
  </si>
  <si>
    <t>VacA23</t>
  </si>
  <si>
    <t>Na23</t>
  </si>
  <si>
    <t>K23</t>
  </si>
  <si>
    <t>Cation charge</t>
  </si>
  <si>
    <t>OH23</t>
  </si>
  <si>
    <t>Syntheses</t>
  </si>
  <si>
    <t>RDT-A-1</t>
  </si>
  <si>
    <t>RDT-A-2</t>
  </si>
  <si>
    <t>Hauri et al. 2006</t>
  </si>
  <si>
    <t>2006Adam_Green</t>
  </si>
  <si>
    <t>1951-1025C</t>
  </si>
  <si>
    <t>1950-1050C</t>
  </si>
  <si>
    <t>Adam et al 2007</t>
  </si>
  <si>
    <t>McCHump</t>
  </si>
  <si>
    <t>1030C</t>
  </si>
  <si>
    <t>1000C</t>
  </si>
  <si>
    <t>980C</t>
  </si>
  <si>
    <t>Sato etal 2005</t>
  </si>
  <si>
    <t>B58</t>
  </si>
  <si>
    <t>B57</t>
  </si>
  <si>
    <t>B59</t>
  </si>
  <si>
    <t>B53</t>
  </si>
  <si>
    <t>B52</t>
  </si>
  <si>
    <t>B51</t>
  </si>
  <si>
    <t>Luhr2002</t>
  </si>
  <si>
    <t>Col-99AH1</t>
  </si>
  <si>
    <t>Col-99AH2</t>
  </si>
  <si>
    <t>Col-99B</t>
  </si>
  <si>
    <t>Milleretal1999</t>
  </si>
  <si>
    <t>Host</t>
  </si>
  <si>
    <t>Enclave</t>
  </si>
  <si>
    <t>Shaneetal05</t>
  </si>
  <si>
    <t>Cumm910</t>
  </si>
  <si>
    <t>Cumm9121</t>
  </si>
  <si>
    <t>Cummi913</t>
  </si>
  <si>
    <t>Cumm939</t>
  </si>
  <si>
    <t>Cumm9161</t>
  </si>
  <si>
    <t>(glass w'high n)</t>
  </si>
  <si>
    <t>Cumm9172</t>
  </si>
  <si>
    <t>Cumm9171</t>
  </si>
  <si>
    <t>(avg'd glass)</t>
  </si>
  <si>
    <t>Cumm8602</t>
  </si>
  <si>
    <t>Hbl5592</t>
  </si>
  <si>
    <t>Hbl9172</t>
  </si>
  <si>
    <t>Hbl9171</t>
  </si>
  <si>
    <t>Hbl8602</t>
  </si>
  <si>
    <t>WolfEichelberger97</t>
  </si>
  <si>
    <t>92MHR9-1</t>
  </si>
  <si>
    <t>92MHR6-1</t>
  </si>
  <si>
    <t>+</t>
  </si>
  <si>
    <t>Browne</t>
  </si>
  <si>
    <t>Redoubt</t>
  </si>
  <si>
    <t>92MHR20-1</t>
  </si>
  <si>
    <t>92MHR12-1</t>
  </si>
  <si>
    <t>AVac13</t>
  </si>
  <si>
    <t>F13</t>
  </si>
  <si>
    <t>Cl13</t>
  </si>
  <si>
    <t>CaB16</t>
  </si>
  <si>
    <t xml:space="preserve">Bezymianny </t>
  </si>
  <si>
    <t>PRE-CLIMATIC ASH (OCTOBER 1955 - March 30, 1956)</t>
  </si>
  <si>
    <t>06IPE10, Amphibole microphenocryst #1, pre-climatic ash, lowest layer</t>
  </si>
  <si>
    <t>06IPE10, Amphibole microphenocryst #2, pre-climatic ash, lowest layer</t>
  </si>
  <si>
    <t>06IPE10, Amphibole phenocryst #3, pre-climatic ash, lowest layer, core-to-rim transect in 5 micron steps</t>
  </si>
  <si>
    <t>06IPE10, Amphibole microphenocryst #4, pre-climatic ash, lowest layer, core-to-rim transect in 6 micron steps</t>
  </si>
  <si>
    <t>06IPE11, Amphibole phenocryst #1, pre-climatic ash, second from the bottom layer, core-to-rim transect in 5 micron steps</t>
  </si>
  <si>
    <t>06IPE11, Amphibole phenocryst #2, pre-climatic ash, second from the bottom layer, core-to-rim transect in 5 micron steps</t>
  </si>
  <si>
    <t>06IPE11, Amphibole microphenocryst #3, pre-climatic ash, second from the bottom layer, core-to-rim transect in 5 micron steps</t>
  </si>
  <si>
    <t>MARCH 30, 1956 CLIMATIC ERUPTION</t>
  </si>
  <si>
    <t>05IPE23a/A (Andesite of the directed blast), Amphibole phenocryst #2, core-to-rim transect in 5 micron steps</t>
  </si>
  <si>
    <t>05IPE24b (Pyroclastic flow), Amphibole phenocryst #1, core-to-rim transect in 5 micron steps</t>
  </si>
  <si>
    <t>05IPE24b (Pyroclastic flow), Amphibole microphenocryst #2, core-to-rim transect in 5 micron steps</t>
  </si>
  <si>
    <t>05IPE24b (Pyroclastic flow), Amphibole microphenocryst #3, core-to-rim transect in 5 micron steps</t>
  </si>
  <si>
    <t>05IPE24b (Pyroclastic flow), Amphibole microphenocryst #1a, core-to-rim transect in 5 micron steps</t>
  </si>
  <si>
    <t>05IPE24b (Pyroclastic flow), Amphibole microphenocryst #2a, core-to-rim transect in 5 micron steps</t>
  </si>
  <si>
    <t>05IPE24b (Pyroclastic flow), Amphibole microphenocryst #3a, core-to-rim transect in 5 micron steps</t>
  </si>
  <si>
    <t>POST-CLIMATIC PERIOD OF ERUPTIVE ACTIVITY (1956 - 2010)</t>
  </si>
  <si>
    <t>B-64 (March 10, 1965 eruption),  Amphibole phenocryst #1, random points in the resorbed core</t>
  </si>
  <si>
    <t>B-64 (March 10, 1965 eruption),  Amphibole phenocryst #2, random points in the resorbed core</t>
  </si>
  <si>
    <t>B-64 (March 10, 1965 eruption),  Amphibole phenocryst #3, random points in the resorbed core</t>
  </si>
  <si>
    <t>B-64 (March 10, 1965 eruption),  Amphibole phenocryst #4, random points in the resorbed core</t>
  </si>
  <si>
    <t>I-4080 (July 12, 1973 eruption),  Amphibole phenocryst #1, random points in the resorbed core</t>
  </si>
  <si>
    <t>I-4080 (July 12, 1973 eruption),  Amphibole phenocryst #2, random points in the resorbed core</t>
  </si>
  <si>
    <t>I-4081 (July 12, 1973 eruption),  Amphibole phenocryst #1, random points in the resorbed core</t>
  </si>
  <si>
    <t>B-74 (1974 eruption),  Amphibole phenocryst #1, random points in the resorbed core</t>
  </si>
  <si>
    <t>B-74 (1974 eruption),  Amphibole phenocryst #2, random points in the resorbed core</t>
  </si>
  <si>
    <t>B-74 (1974 eruption),  Amphibole phenocryst #3, random points in the resorbed core</t>
  </si>
  <si>
    <t>B-77024 (March 25, 1977 eruption),  Amphibole phenocryst #1, random points in the resorbed core</t>
  </si>
  <si>
    <t xml:space="preserve"> B-7903 (1979 eruption),  Amphibole phenocryst #2, random points in the resorbed core</t>
  </si>
  <si>
    <t>M-1332 (June 10, 1982 eruption),  Amphibole phenocryst #1, random points in the resorbed core</t>
  </si>
  <si>
    <t>M-1332 (June 10, 1982 eruption),  Amphibole phenocryst #2, random points in the resorbed core</t>
  </si>
  <si>
    <t>MX-83 (May 22, 1983 eruption),  Amphibole phenocryst #1, random points in the resorbed core</t>
  </si>
  <si>
    <t>GB-1485/B (June 29, 1985 eruption),  Amphibole phenocryst #1, random points in the resorbed core</t>
  </si>
  <si>
    <t>G-3089 (August 2, 1989 eruption),  Amphibole phenocryst #1, random points in the resorbed core</t>
  </si>
  <si>
    <t>BZ 94/93 PP 7/1 (October 1993 eruption),  Amphibole phenocryst #1, random points in the resorbed core</t>
  </si>
  <si>
    <t>BZ1997PF1 (May 9, 1997 eruption),  Amphibole phenocryst #1, random points in the resorbed core</t>
  </si>
  <si>
    <t>BZ2000PF1 (March 14, 2000 eruption),  Amphibole phenocryst #1, random points in the resorbed core</t>
  </si>
  <si>
    <t>06IPE16 (May 9, 2006 eruption),  Amphibole phenocryst #1, random points in the resorbed core</t>
  </si>
  <si>
    <t>09IPE65a (October 14, 2007 eruption),  Amphibole phenocryst #1, random points in the resorbed core</t>
  </si>
  <si>
    <t>10IPE1a (June 1, 2010 eruption),  Amphibole phenocryst #1, random points in the resorbed core</t>
  </si>
  <si>
    <t>10IPE7b (december 16, 2009 eruption, light-colored enclave),  Amphibole phenocryst #1, random points in the resorbed core</t>
  </si>
  <si>
    <t>10IPE7b (december 16, 2009 eruption, light-colored enclave),  Amphibole phenocryst #2, random points in the resorbed core</t>
  </si>
  <si>
    <t>10IPE7b (december 16, 2009 eruption, light-colored enclave),  Amphibole phenocryst #3, random points in the resorbed core</t>
  </si>
  <si>
    <t>10IPE1b (June 1, 2010 eruption, light-colored enclave),  Amphibole phenocryst #1, random points in the resorbed core</t>
  </si>
  <si>
    <t>Soufriere</t>
  </si>
  <si>
    <t>2009bHumphreys etal.pdf</t>
  </si>
  <si>
    <t>Soufrie`re Hills</t>
  </si>
  <si>
    <t>Reventador</t>
  </si>
  <si>
    <t xml:space="preserve">3 / 1 . </t>
  </si>
  <si>
    <t>R3 4-5_2GTR_R1</t>
  </si>
  <si>
    <t xml:space="preserve">4 / 1 . </t>
  </si>
  <si>
    <t>R3 4-5_2GTR_R2</t>
  </si>
  <si>
    <t xml:space="preserve">5 / 1 . </t>
  </si>
  <si>
    <t>R3 4-5_3BOR1</t>
  </si>
  <si>
    <t xml:space="preserve">6 / 1 . </t>
  </si>
  <si>
    <t>R3 4-5_3BOR2</t>
  </si>
  <si>
    <t xml:space="preserve">7 / 1 . </t>
  </si>
  <si>
    <t>R3 4-5_3BOR3</t>
  </si>
  <si>
    <t xml:space="preserve">17 / 1 . </t>
  </si>
  <si>
    <t>R3 4-5_6amp2</t>
  </si>
  <si>
    <t xml:space="preserve">19 / 12 . </t>
  </si>
  <si>
    <t>R3 4-5_6pg-mi_line1</t>
  </si>
  <si>
    <t xml:space="preserve">19 / 13 . </t>
  </si>
  <si>
    <t xml:space="preserve">19 / 14 . </t>
  </si>
  <si>
    <t xml:space="preserve">19 / 16 . </t>
  </si>
  <si>
    <t xml:space="preserve">21 / 1 . </t>
  </si>
  <si>
    <t>R3 4-5_7amp-res2</t>
  </si>
  <si>
    <t xml:space="preserve">22 / 1 . </t>
  </si>
  <si>
    <t>R3 4-5_8bor_line1</t>
  </si>
  <si>
    <t xml:space="preserve">22 / 2 . </t>
  </si>
  <si>
    <t xml:space="preserve">22 / 6 . </t>
  </si>
  <si>
    <t xml:space="preserve">22 / 9 . </t>
  </si>
  <si>
    <t xml:space="preserve">22 / 16 . </t>
  </si>
  <si>
    <t xml:space="preserve">22 / 17 . </t>
  </si>
  <si>
    <t xml:space="preserve">12 / 3 . </t>
  </si>
  <si>
    <t>R3 4-5_4bor_line1</t>
  </si>
  <si>
    <t xml:space="preserve">12 / 4 . </t>
  </si>
  <si>
    <t xml:space="preserve">12 / 5 . </t>
  </si>
  <si>
    <t xml:space="preserve">12 / 7 . </t>
  </si>
  <si>
    <t xml:space="preserve">12 / 8 . </t>
  </si>
  <si>
    <t xml:space="preserve">12 / 9 . </t>
  </si>
  <si>
    <t xml:space="preserve">12 / 10 . </t>
  </si>
  <si>
    <t xml:space="preserve">12 / 11 . </t>
  </si>
  <si>
    <t xml:space="preserve">12 / 13 . </t>
  </si>
  <si>
    <t xml:space="preserve">12 / 14 . </t>
  </si>
  <si>
    <t xml:space="preserve">12 / 19 . </t>
  </si>
  <si>
    <t xml:space="preserve">12 / 20 . </t>
  </si>
  <si>
    <t xml:space="preserve">12 / 21 . </t>
  </si>
  <si>
    <t xml:space="preserve">12 / 23 . </t>
  </si>
  <si>
    <t xml:space="preserve">12 / 24 . </t>
  </si>
  <si>
    <t xml:space="preserve">12 / 26 . </t>
  </si>
  <si>
    <t xml:space="preserve">12 / 29 . </t>
  </si>
  <si>
    <t xml:space="preserve">12 / 30 . </t>
  </si>
  <si>
    <t xml:space="preserve">179 / 1 . </t>
  </si>
  <si>
    <t>R3 4-1_1BOR1</t>
  </si>
  <si>
    <t xml:space="preserve">180 / 1 . </t>
  </si>
  <si>
    <t>R3 4-1_1BOR2</t>
  </si>
  <si>
    <t xml:space="preserve">182 / 1 . </t>
  </si>
  <si>
    <t>R3 4-1_2GTR-c2</t>
  </si>
  <si>
    <t xml:space="preserve">167 / 1 . </t>
  </si>
  <si>
    <t>R3 5-5_2BOR-1</t>
  </si>
  <si>
    <t xml:space="preserve">168 / 1 . </t>
  </si>
  <si>
    <t>R3 5-5_2BOR-2r</t>
  </si>
  <si>
    <t xml:space="preserve">169 / 1 . </t>
  </si>
  <si>
    <t>R3 5-5_3BOR-c</t>
  </si>
  <si>
    <t xml:space="preserve">170 / 1 . </t>
  </si>
  <si>
    <t>R3 5-5_3BOR-r</t>
  </si>
  <si>
    <t xml:space="preserve">171 / 1 . </t>
  </si>
  <si>
    <t>R3 5-5_4BOR-r</t>
  </si>
  <si>
    <t xml:space="preserve">172 / 1 . </t>
  </si>
  <si>
    <t>R3 5-5_4BOR-c</t>
  </si>
  <si>
    <t xml:space="preserve">142 / 1 . </t>
  </si>
  <si>
    <t>R3 5-1_1BOR-c</t>
  </si>
  <si>
    <t xml:space="preserve">144 / 1 . </t>
  </si>
  <si>
    <t>R3 5-1_1BOR-r</t>
  </si>
  <si>
    <t xml:space="preserve">145 / 1 . </t>
  </si>
  <si>
    <t>R3 5-1_2BOR-line1</t>
  </si>
  <si>
    <t xml:space="preserve">145 / 2 . </t>
  </si>
  <si>
    <t xml:space="preserve">145 / 3 . </t>
  </si>
  <si>
    <t xml:space="preserve">145 / 4 . </t>
  </si>
  <si>
    <t xml:space="preserve">147 / 5 . </t>
  </si>
  <si>
    <t>R3 5-1_3BOR-line1</t>
  </si>
  <si>
    <t xml:space="preserve">147 / 6 . </t>
  </si>
  <si>
    <t xml:space="preserve">149 / 1 . </t>
  </si>
  <si>
    <t>R3 5-1_5BOR-r</t>
  </si>
  <si>
    <t xml:space="preserve">151 / 1 . </t>
  </si>
  <si>
    <t>R3 5-1_6BOR1</t>
  </si>
  <si>
    <t xml:space="preserve">152 / 1 . </t>
  </si>
  <si>
    <t>R3 5-1_6BOR2</t>
  </si>
  <si>
    <t xml:space="preserve">158 / 1 . </t>
  </si>
  <si>
    <t>R3 5-1_9TOR-c</t>
  </si>
  <si>
    <t xml:space="preserve">159 / 1 . </t>
  </si>
  <si>
    <t>R3 5-1_9TOR-r</t>
  </si>
  <si>
    <t xml:space="preserve">161 / 1 . </t>
  </si>
  <si>
    <t>R3 5-1_10BOR-1</t>
  </si>
  <si>
    <t xml:space="preserve">162 / 1 . </t>
  </si>
  <si>
    <t>R3 5-1_10BOR-2</t>
  </si>
  <si>
    <t xml:space="preserve">163 / 1 . </t>
  </si>
  <si>
    <t>R3 5-1_10BOR-3c</t>
  </si>
  <si>
    <t xml:space="preserve">164 / 1 . </t>
  </si>
  <si>
    <t>R3 5-1_10BOR-3r</t>
  </si>
  <si>
    <t xml:space="preserve">185 / 1 . </t>
  </si>
  <si>
    <t>R3 191_2BOR-GTR1</t>
  </si>
  <si>
    <t xml:space="preserve">186 / 1 . </t>
  </si>
  <si>
    <t>R3 191_2BOR-GTR1r</t>
  </si>
  <si>
    <t xml:space="preserve">187 / 1 . </t>
  </si>
  <si>
    <t>R3 191_3BOR1-c</t>
  </si>
  <si>
    <t xml:space="preserve">188 / 1 . </t>
  </si>
  <si>
    <t>R3 191_3BOR1-r</t>
  </si>
  <si>
    <t xml:space="preserve">190 / 1 . </t>
  </si>
  <si>
    <t>R3 191_5BOR1-c</t>
  </si>
  <si>
    <t xml:space="preserve">191 / 1 . </t>
  </si>
  <si>
    <t>R3 191_5BOR1-r</t>
  </si>
  <si>
    <t xml:space="preserve">192 / 1 . </t>
  </si>
  <si>
    <t>R3 191_5BOR2a</t>
  </si>
  <si>
    <t xml:space="preserve">193 / 1 . </t>
  </si>
  <si>
    <t>R3 191_5BOR2b</t>
  </si>
  <si>
    <t xml:space="preserve">194 / 1 . </t>
  </si>
  <si>
    <t>R3 191_5BOR2c</t>
  </si>
  <si>
    <t xml:space="preserve">184 / 3 . </t>
  </si>
  <si>
    <t>R3 191_2Poik-BOR-line1</t>
  </si>
  <si>
    <t xml:space="preserve">184 / 5 . </t>
  </si>
  <si>
    <t xml:space="preserve">184 / 6 . </t>
  </si>
  <si>
    <t xml:space="preserve">184 / 7 . </t>
  </si>
  <si>
    <t xml:space="preserve">184 / 8 . </t>
  </si>
  <si>
    <t xml:space="preserve">184 / 9 . </t>
  </si>
  <si>
    <t xml:space="preserve">61 / 6 . </t>
  </si>
  <si>
    <t>R2-18b_2BOR-line1</t>
  </si>
  <si>
    <t xml:space="preserve">61 / 7 . </t>
  </si>
  <si>
    <t xml:space="preserve">61 / 8 . </t>
  </si>
  <si>
    <t xml:space="preserve">61 / 9 . </t>
  </si>
  <si>
    <t xml:space="preserve">64 / 1 . </t>
  </si>
  <si>
    <t>R2-18b_3BOR1</t>
  </si>
  <si>
    <t xml:space="preserve">65 / 1 . </t>
  </si>
  <si>
    <t>R2-18b_3BOR2</t>
  </si>
  <si>
    <t xml:space="preserve">67 / 1 . </t>
  </si>
  <si>
    <t>R2-18b_4BOR1</t>
  </si>
  <si>
    <t xml:space="preserve">68 / 1 . </t>
  </si>
  <si>
    <t>R2-18b_4BOR2</t>
  </si>
  <si>
    <t xml:space="preserve">70 / 1 . </t>
  </si>
  <si>
    <t>R2-18b_6BOR-line1</t>
  </si>
  <si>
    <t xml:space="preserve">70 / 2 . </t>
  </si>
  <si>
    <t xml:space="preserve">70 / 3 . </t>
  </si>
  <si>
    <t xml:space="preserve">70 / 5 . </t>
  </si>
  <si>
    <t xml:space="preserve">70 / 6 . </t>
  </si>
  <si>
    <t xml:space="preserve">72 / 1 . </t>
  </si>
  <si>
    <t>R2-18b_7Poik-BOR2</t>
  </si>
  <si>
    <t xml:space="preserve">73 / 1 . </t>
  </si>
  <si>
    <t>R2-18b_7Poik-BOR3</t>
  </si>
  <si>
    <t xml:space="preserve">78 / 1 . </t>
  </si>
  <si>
    <t>R2-18b_7Poik-BOR5</t>
  </si>
  <si>
    <t xml:space="preserve">122 / 1 . </t>
  </si>
  <si>
    <t>R2-19_2TORa-c</t>
  </si>
  <si>
    <t xml:space="preserve">124 / 1 . </t>
  </si>
  <si>
    <t>R2-19_2TORb-r</t>
  </si>
  <si>
    <t xml:space="preserve">125 / 1 . </t>
  </si>
  <si>
    <t>R2-19_2TORc-r</t>
  </si>
  <si>
    <t xml:space="preserve">126 / 1 . </t>
  </si>
  <si>
    <t>R2-19_2TORc-c</t>
  </si>
  <si>
    <t xml:space="preserve">131 / 1 . </t>
  </si>
  <si>
    <t>R2-19_4TOR_line1</t>
  </si>
  <si>
    <t xml:space="preserve">131 / 3 . </t>
  </si>
  <si>
    <t xml:space="preserve">131 / 4 . </t>
  </si>
  <si>
    <t xml:space="preserve">131 / 5 . </t>
  </si>
  <si>
    <t xml:space="preserve">131 / 6 . </t>
  </si>
  <si>
    <t xml:space="preserve">131 / 7 . </t>
  </si>
  <si>
    <t xml:space="preserve">131 / 8 . </t>
  </si>
  <si>
    <t xml:space="preserve">127 / 3 . </t>
  </si>
  <si>
    <t>R2-19_3Magr-amp_line1</t>
  </si>
  <si>
    <t xml:space="preserve">127 / 4 . </t>
  </si>
  <si>
    <t xml:space="preserve">127 / 5 . </t>
  </si>
  <si>
    <t xml:space="preserve">119 / 1 . </t>
  </si>
  <si>
    <t>R2-19_1PoikGTR_line1</t>
  </si>
  <si>
    <t xml:space="preserve">120 / 1 . </t>
  </si>
  <si>
    <t>R2-19_1PoikGTR_line2</t>
  </si>
  <si>
    <t xml:space="preserve">120 / 3 . </t>
  </si>
  <si>
    <t xml:space="preserve">120 / 4 . </t>
  </si>
  <si>
    <t xml:space="preserve">120 / 5 . </t>
  </si>
  <si>
    <t xml:space="preserve">120 / 6 . </t>
  </si>
  <si>
    <t xml:space="preserve">120 / 7 . </t>
  </si>
  <si>
    <t xml:space="preserve">120 / 8 . </t>
  </si>
  <si>
    <t xml:space="preserve">120 / 9 . </t>
  </si>
  <si>
    <t xml:space="preserve">120 / 10 . </t>
  </si>
  <si>
    <t xml:space="preserve">120 / 12 . </t>
  </si>
  <si>
    <t xml:space="preserve">120 / 13 . </t>
  </si>
  <si>
    <t xml:space="preserve">138 / 1 . </t>
  </si>
  <si>
    <t>R2-19_8Autolith_line1</t>
  </si>
  <si>
    <t xml:space="preserve">139 / 8 . </t>
  </si>
  <si>
    <t>R2-19_9PoikTOR_line1</t>
  </si>
  <si>
    <t xml:space="preserve">139 / 9 . </t>
  </si>
  <si>
    <t xml:space="preserve">139 / 10 . </t>
  </si>
  <si>
    <t xml:space="preserve">91 / 1 . </t>
  </si>
  <si>
    <t>R2-84_1TOR2</t>
  </si>
  <si>
    <t xml:space="preserve">92 / 1 . </t>
  </si>
  <si>
    <t>R2-84_1TOR-r</t>
  </si>
  <si>
    <t xml:space="preserve">93 / 1 . </t>
  </si>
  <si>
    <t>R2-84_1TOR3-c</t>
  </si>
  <si>
    <t xml:space="preserve">105 / 1 . </t>
  </si>
  <si>
    <t>R2-84_3DTOR1-r</t>
  </si>
  <si>
    <t xml:space="preserve">106 / 1 . </t>
  </si>
  <si>
    <t>R2-84_3DTOR1-c</t>
  </si>
  <si>
    <t xml:space="preserve">109 / 1 . </t>
  </si>
  <si>
    <t>R2-84_5BOR1-r</t>
  </si>
  <si>
    <t xml:space="preserve">110 / 1 . </t>
  </si>
  <si>
    <t>R2-84_5BOR1-c</t>
  </si>
  <si>
    <t xml:space="preserve">112 / 1 . </t>
  </si>
  <si>
    <t>R2-84_5BOR2-r</t>
  </si>
  <si>
    <t xml:space="preserve">113 / 1 . </t>
  </si>
  <si>
    <t>R2-84_5BOR3-r</t>
  </si>
  <si>
    <t xml:space="preserve">114 / 1 . </t>
  </si>
  <si>
    <t>R2-84_5BOR4-c</t>
  </si>
  <si>
    <t xml:space="preserve">118 / 2 . </t>
  </si>
  <si>
    <t>R2-84_6TOR-line1</t>
  </si>
  <si>
    <t xml:space="preserve">118 / 3 . </t>
  </si>
  <si>
    <t xml:space="preserve">118 / 4 . </t>
  </si>
  <si>
    <t xml:space="preserve">118 / 5 . </t>
  </si>
  <si>
    <t xml:space="preserve">118 / 6 . </t>
  </si>
  <si>
    <t xml:space="preserve">118 / 8 . </t>
  </si>
  <si>
    <t xml:space="preserve">118 / 9 . </t>
  </si>
  <si>
    <t xml:space="preserve">118 / 10 . </t>
  </si>
  <si>
    <t xml:space="preserve">118 / 11 . </t>
  </si>
  <si>
    <t>118 / 15</t>
  </si>
  <si>
    <t xml:space="preserve">41 / 1 . </t>
  </si>
  <si>
    <t>R1-41_1BOR1</t>
  </si>
  <si>
    <t xml:space="preserve">42 / 1 . </t>
  </si>
  <si>
    <t>R1-41_1BOR2</t>
  </si>
  <si>
    <t xml:space="preserve">45 / 1 . </t>
  </si>
  <si>
    <t>R1-41_2BORa1</t>
  </si>
  <si>
    <t xml:space="preserve">46 / 1 . </t>
  </si>
  <si>
    <t>R1-41_2BORa2</t>
  </si>
  <si>
    <t xml:space="preserve">47 / 3 . </t>
  </si>
  <si>
    <t>R1-41_2BORb-line1</t>
  </si>
  <si>
    <t xml:space="preserve">47 / 4 . </t>
  </si>
  <si>
    <t xml:space="preserve">47 / 5 . </t>
  </si>
  <si>
    <t xml:space="preserve">47 / 6 . </t>
  </si>
  <si>
    <t xml:space="preserve">47 / 7 . </t>
  </si>
  <si>
    <t xml:space="preserve">47 / 8 . </t>
  </si>
  <si>
    <t xml:space="preserve">47 / 11 . </t>
  </si>
  <si>
    <t xml:space="preserve">47 / 12 . </t>
  </si>
  <si>
    <t xml:space="preserve">47 / 13 . </t>
  </si>
  <si>
    <t xml:space="preserve">47 / 14 . </t>
  </si>
  <si>
    <t xml:space="preserve">47 / 15 . </t>
  </si>
  <si>
    <t xml:space="preserve">49 / 1 . </t>
  </si>
  <si>
    <t>R1-41_5BOR-line1</t>
  </si>
  <si>
    <t xml:space="preserve">49 / 2 . </t>
  </si>
  <si>
    <t xml:space="preserve">49 / 3 . </t>
  </si>
  <si>
    <t xml:space="preserve">50 / 1 . </t>
  </si>
  <si>
    <t>R1-41_5BORbr</t>
  </si>
  <si>
    <t xml:space="preserve">51 / 1 . </t>
  </si>
  <si>
    <t>R1-41_5BORbc</t>
  </si>
  <si>
    <t xml:space="preserve">55 / 1 . </t>
  </si>
  <si>
    <t>R1-41_6BOR-line1</t>
  </si>
  <si>
    <t xml:space="preserve">55 / 2 . </t>
  </si>
  <si>
    <t xml:space="preserve">55 / 3 . </t>
  </si>
  <si>
    <t xml:space="preserve">55 / 4 . </t>
  </si>
  <si>
    <t xml:space="preserve">48 / 9 . </t>
  </si>
  <si>
    <t>R1-41_3PoikBOR-Pg-line1</t>
  </si>
  <si>
    <t xml:space="preserve">48 / 10 . </t>
  </si>
  <si>
    <t xml:space="preserve">48 / 11 . </t>
  </si>
  <si>
    <t xml:space="preserve">48 / 13 . </t>
  </si>
  <si>
    <t xml:space="preserve">48 / 14 . </t>
  </si>
  <si>
    <t xml:space="preserve">48 / 15 . </t>
  </si>
  <si>
    <t xml:space="preserve">48 / 16 . </t>
  </si>
  <si>
    <t xml:space="preserve">48 / 17 . </t>
  </si>
  <si>
    <t xml:space="preserve">90 / 2 . </t>
  </si>
  <si>
    <t>REV1-10-1-Amp-line(c-r)</t>
  </si>
  <si>
    <t xml:space="preserve">90 / 3 . </t>
  </si>
  <si>
    <t xml:space="preserve">90 / 4 . </t>
  </si>
  <si>
    <t xml:space="preserve">90 / 5 . </t>
  </si>
  <si>
    <t xml:space="preserve">90 / 6 . </t>
  </si>
  <si>
    <t xml:space="preserve">90 / 7 . </t>
  </si>
  <si>
    <t>REV1-10-2-Amp-line(c-r)</t>
  </si>
  <si>
    <t xml:space="preserve">91 / 2 . </t>
  </si>
  <si>
    <t xml:space="preserve">91 / 3 . </t>
  </si>
  <si>
    <t xml:space="preserve">91 / 4 . </t>
  </si>
  <si>
    <t xml:space="preserve">91 / 5 . </t>
  </si>
  <si>
    <t xml:space="preserve">91 / 6 . </t>
  </si>
  <si>
    <t xml:space="preserve">91 / 7 . </t>
  </si>
  <si>
    <t xml:space="preserve">91 / 9 . </t>
  </si>
  <si>
    <t>REV1-10-3-Amp-line(c-r)</t>
  </si>
  <si>
    <t xml:space="preserve">92 / 2 . </t>
  </si>
  <si>
    <t xml:space="preserve">92 / 3 . </t>
  </si>
  <si>
    <t xml:space="preserve">92 / 6 . </t>
  </si>
  <si>
    <t xml:space="preserve">92 / 8 . </t>
  </si>
  <si>
    <t>REV1-10-4-Amp-line(c-r)</t>
  </si>
  <si>
    <t xml:space="preserve">93 / 2 . </t>
  </si>
  <si>
    <t xml:space="preserve">93 / 3 . </t>
  </si>
  <si>
    <t xml:space="preserve">93 / 4 . </t>
  </si>
  <si>
    <t xml:space="preserve">93 / 7 . </t>
  </si>
  <si>
    <t xml:space="preserve">94 / 1 . </t>
  </si>
  <si>
    <t>REV1-64-4-Amp1a</t>
  </si>
  <si>
    <t xml:space="preserve">95 / 1 . </t>
  </si>
  <si>
    <t>REV1-64-4-Amp1b</t>
  </si>
  <si>
    <t xml:space="preserve">96 / 1 . </t>
  </si>
  <si>
    <t>REV1-64-4-Amp1c</t>
  </si>
  <si>
    <t xml:space="preserve">97 / 1 . </t>
  </si>
  <si>
    <t>REV1-64-4-Amp1d</t>
  </si>
  <si>
    <t xml:space="preserve">98 / 1 . </t>
  </si>
  <si>
    <t>REV1-64-1-Amp-line(c-r)</t>
  </si>
  <si>
    <t xml:space="preserve">98 / 2 . </t>
  </si>
  <si>
    <t xml:space="preserve">98 / 4 . </t>
  </si>
  <si>
    <t xml:space="preserve">98 / 5 . </t>
  </si>
  <si>
    <t xml:space="preserve">98 / 6 . </t>
  </si>
  <si>
    <t xml:space="preserve">98 / 7 . </t>
  </si>
  <si>
    <t xml:space="preserve">98 / 8 . </t>
  </si>
  <si>
    <t>RM_2amp1</t>
  </si>
  <si>
    <t>RM_2amp2</t>
  </si>
  <si>
    <t xml:space="preserve">23 / 1 . </t>
  </si>
  <si>
    <t>RM_2amp3</t>
  </si>
  <si>
    <t xml:space="preserve">2 / 1 . </t>
  </si>
  <si>
    <t>RE_1amp1</t>
  </si>
  <si>
    <t xml:space="preserve">15 / 1 . </t>
  </si>
  <si>
    <t>RE_8amp2</t>
  </si>
  <si>
    <t xml:space="preserve">19 / 1 . </t>
  </si>
  <si>
    <t>RE_10amp1</t>
  </si>
  <si>
    <t>Means</t>
  </si>
  <si>
    <t>T (K)</t>
  </si>
  <si>
    <t>1/T</t>
  </si>
  <si>
    <t>P (kbar)</t>
  </si>
  <si>
    <t>Popp et al</t>
  </si>
  <si>
    <t>QFM-.5</t>
  </si>
  <si>
    <t>JANAF</t>
  </si>
  <si>
    <t>Zhang1999</t>
  </si>
  <si>
    <t>ZhangNi</t>
  </si>
  <si>
    <t>Satoetal2005</t>
  </si>
  <si>
    <t>log Kx</t>
  </si>
  <si>
    <t>log fH2</t>
  </si>
  <si>
    <t>log fO2</t>
  </si>
  <si>
    <t>log Kf (extrap)</t>
  </si>
  <si>
    <t>fH2O</t>
  </si>
  <si>
    <t>psi</t>
  </si>
  <si>
    <t>log PH2O</t>
  </si>
  <si>
    <t>f0 (kbar)</t>
  </si>
  <si>
    <t>aH2O</t>
  </si>
  <si>
    <t>ln (P in bar)</t>
  </si>
  <si>
    <t>ln k</t>
  </si>
  <si>
    <t>X (low)</t>
  </si>
  <si>
    <t>X (high)</t>
  </si>
  <si>
    <t>wt frac</t>
  </si>
  <si>
    <t>ppm</t>
  </si>
  <si>
    <t>H2Ot</t>
  </si>
  <si>
    <t>Koh</t>
  </si>
  <si>
    <t>[OH]melt</t>
  </si>
  <si>
    <t>log [OH]</t>
  </si>
  <si>
    <t>K1</t>
  </si>
  <si>
    <t>[Cl]melt</t>
  </si>
  <si>
    <t>log [Cl]</t>
  </si>
  <si>
    <t>ppm Cl</t>
  </si>
  <si>
    <t>NormFac23</t>
  </si>
  <si>
    <t>Avac13</t>
  </si>
  <si>
    <t>Avac23</t>
  </si>
  <si>
    <t>23charge</t>
  </si>
  <si>
    <t>23cations</t>
  </si>
  <si>
    <t>RuprechtP</t>
  </si>
  <si>
    <t xml:space="preserve">kakanui hbd </t>
  </si>
  <si>
    <t xml:space="preserve">kakaniu hbd #2 </t>
  </si>
  <si>
    <t>Q-34_amph3_ 1</t>
  </si>
  <si>
    <t>Q-34_amph3_ 2</t>
  </si>
  <si>
    <t>Q-34_amph3_ 3</t>
  </si>
  <si>
    <t>Q-34_amph3_ 4</t>
  </si>
  <si>
    <t>Q-34_amph 6_1</t>
  </si>
  <si>
    <t>Q-34_amph 6_4</t>
  </si>
  <si>
    <t>Q-34_amph 4_1</t>
  </si>
  <si>
    <t>Q-34_amph 4_2</t>
  </si>
  <si>
    <t>Q-34_amph 4_3</t>
  </si>
  <si>
    <t>Q-35_amph 4_1</t>
  </si>
  <si>
    <t>Q-35_amph 4_2</t>
  </si>
  <si>
    <t>Q-35_amph 4_3</t>
  </si>
  <si>
    <t>Q-35_amph 2_1</t>
  </si>
  <si>
    <t>Q-35_amph 2_2</t>
  </si>
  <si>
    <t>Q-35_amph 2_3</t>
  </si>
  <si>
    <t>Q-35_amph 5_1</t>
  </si>
  <si>
    <t>Q-35_amph 5_2</t>
  </si>
  <si>
    <t>Q-35_amph 5_3</t>
  </si>
  <si>
    <t>Q-35_amph 5_4</t>
  </si>
  <si>
    <t>Q-35_amph 5_5</t>
  </si>
  <si>
    <t>Q-35_amph 5_6</t>
  </si>
  <si>
    <t>Q-35_amph 5_7</t>
  </si>
  <si>
    <t>Q-35_amph 5_8</t>
  </si>
  <si>
    <t xml:space="preserve">VQ22_Hbl1 </t>
  </si>
  <si>
    <t xml:space="preserve"> VQ22- hbl1 Line#1.4</t>
  </si>
  <si>
    <t xml:space="preserve"> VQ22- hbl1 Line#1.9</t>
  </si>
  <si>
    <t xml:space="preserve"> VQ22- hbl1 Line#1.10</t>
  </si>
  <si>
    <t xml:space="preserve"> VQ22- hbl1 Line#1.11</t>
  </si>
  <si>
    <t xml:space="preserve"> VQ22- hbl1 Line#1.12</t>
  </si>
  <si>
    <t xml:space="preserve"> VQ22- hbl1 Line#1.13</t>
  </si>
  <si>
    <t xml:space="preserve"> VQ22- hbl1 Line#1.14</t>
  </si>
  <si>
    <t xml:space="preserve"> VQ22- hbl1 Line#1.15</t>
  </si>
  <si>
    <t xml:space="preserve"> VQ22- hbl1 Line#1.17</t>
  </si>
  <si>
    <t xml:space="preserve"> VQ22- hbl1 Line#1.18</t>
  </si>
  <si>
    <t xml:space="preserve"> VQ22- hbl1 Line#1.19</t>
  </si>
  <si>
    <t xml:space="preserve"> VQ22- hbl1 Line#1.20</t>
  </si>
  <si>
    <t xml:space="preserve"> VQ22- hbl1 Line#1.21</t>
  </si>
  <si>
    <t xml:space="preserve"> VQ22- hbl1 Line#1.22</t>
  </si>
  <si>
    <t xml:space="preserve"> VQ22- hbl1 Line#1.23</t>
  </si>
  <si>
    <t xml:space="preserve"> VQ22- hbl1 Line#1.24</t>
  </si>
  <si>
    <t xml:space="preserve"> VQ22- hbl1 Line#1.25</t>
  </si>
  <si>
    <t xml:space="preserve"> VQ22- hbl1 Line#1.27</t>
  </si>
  <si>
    <t xml:space="preserve"> VQ22- hbl1 Line#1.28</t>
  </si>
  <si>
    <t xml:space="preserve"> VQ22- hbl1 Line#1.31</t>
  </si>
  <si>
    <t xml:space="preserve"> VQ22- hbl1 Line#1.32</t>
  </si>
  <si>
    <t xml:space="preserve"> VQ22- hbl1 Line#1.33</t>
  </si>
  <si>
    <t xml:space="preserve"> VQ22- hbl1 Line#1.34</t>
  </si>
  <si>
    <t xml:space="preserve"> VQ22- hbl1 Line#1.35</t>
  </si>
  <si>
    <t xml:space="preserve"> VQ22- hbl1 Line#1.36</t>
  </si>
  <si>
    <t xml:space="preserve"> VQ22- hbl1 Line#1.37</t>
  </si>
  <si>
    <t xml:space="preserve"> VQ22- hbl1 Line#1.38</t>
  </si>
  <si>
    <t xml:space="preserve"> VQ22- hbl1 Line#1.39</t>
  </si>
  <si>
    <t xml:space="preserve"> VQ22- hbl1 Line#1.40</t>
  </si>
  <si>
    <t xml:space="preserve"> VQ22- hbl1 Line#1.41</t>
  </si>
  <si>
    <t xml:space="preserve"> VQ22- hbl1 Line#1.42</t>
  </si>
  <si>
    <t xml:space="preserve"> VQ22- hbl1 Line#1.43</t>
  </si>
  <si>
    <t xml:space="preserve"> VQ22- hbl1 Line#1.44</t>
  </si>
  <si>
    <t xml:space="preserve"> VQ22- hbl1 Line#1.45</t>
  </si>
  <si>
    <t xml:space="preserve"> VQ22- hbl1 Line#1.46</t>
  </si>
  <si>
    <t xml:space="preserve">Q-34_amph1_1 </t>
  </si>
  <si>
    <t xml:space="preserve">Q-34_amph1_2 </t>
  </si>
  <si>
    <t xml:space="preserve">Q-34_amph1_3 </t>
  </si>
  <si>
    <t xml:space="preserve">Q-34_amph1_4 </t>
  </si>
  <si>
    <t>Q-34_amph 2_1</t>
  </si>
  <si>
    <t>Q-34_amph 2_2</t>
  </si>
  <si>
    <t>Q-34_amph 2_3</t>
  </si>
  <si>
    <t>Q-34_amph 2_4</t>
  </si>
  <si>
    <t>Q-34_amph 6_2</t>
  </si>
  <si>
    <t>Q-34_amph 6_3</t>
  </si>
  <si>
    <t>Q-34_amph 6_5</t>
  </si>
  <si>
    <t>Q-34_amph 5_1</t>
  </si>
  <si>
    <t>Q-34_amph 5_2</t>
  </si>
  <si>
    <t>Q-35_amph 3_1</t>
  </si>
  <si>
    <t>Q-35_amph 3_4</t>
  </si>
  <si>
    <t>Q-35_amph 3_5</t>
  </si>
  <si>
    <t>Q-35_amph 1_1</t>
  </si>
  <si>
    <t>Q-35_amph 1_2</t>
  </si>
  <si>
    <t>Q-35_amph 1_3</t>
  </si>
  <si>
    <t>Q-35_amph 1_4</t>
  </si>
  <si>
    <t xml:space="preserve"> VQ22- hbl1 Line#1.1 rim</t>
  </si>
  <si>
    <t xml:space="preserve"> VQ22- hbl1 Line#1.2</t>
  </si>
  <si>
    <t xml:space="preserve"> VQ22- hbl1 Line#1.3</t>
  </si>
  <si>
    <t xml:space="preserve"> VQ22- hbl1 Line#1.6</t>
  </si>
  <si>
    <t xml:space="preserve"> VQ22- hbl1 Line#1.50 core</t>
  </si>
  <si>
    <t xml:space="preserve"> VQ22 hbl2 Line#1.8</t>
  </si>
  <si>
    <t xml:space="preserve"> VQ22 hbl2 Line#1.9</t>
  </si>
  <si>
    <t xml:space="preserve"> VQ22 hbl2 Line#1.12</t>
  </si>
  <si>
    <t xml:space="preserve"> VQ22 hbl2 Line#1.13</t>
  </si>
  <si>
    <t xml:space="preserve"> VQ22 hbl2 Line#1.14</t>
  </si>
  <si>
    <t xml:space="preserve"> VQ22 hbl2 Line#1.16</t>
  </si>
  <si>
    <t xml:space="preserve"> VQ22 hbl2 Line#1.17</t>
  </si>
  <si>
    <t xml:space="preserve"> VQ22 hbl2 Line#1.18</t>
  </si>
  <si>
    <t xml:space="preserve"> VQ22 hbl2 Line#1.22</t>
  </si>
  <si>
    <t xml:space="preserve"> VQ22 hbl2 Line#1.26</t>
  </si>
  <si>
    <t xml:space="preserve"> VQ22 hbl2 Line#1.28</t>
  </si>
  <si>
    <t xml:space="preserve"> VQ22 hbl2 Line#1.30</t>
  </si>
  <si>
    <t xml:space="preserve"> VQ22 hbl2 Line#1.34</t>
  </si>
  <si>
    <t xml:space="preserve"> VQ22 hbl2 Line#1.36</t>
  </si>
  <si>
    <t xml:space="preserve"> VQ22 hbl2 Line#1.38</t>
  </si>
  <si>
    <t xml:space="preserve"> VQ22 hbl2 Line#1.40 core</t>
  </si>
  <si>
    <t xml:space="preserve"> VQ22- hbl1 Line#1.5</t>
  </si>
  <si>
    <t xml:space="preserve"> VQ22- hbl1 Line#1.7</t>
  </si>
  <si>
    <t xml:space="preserve"> VQ22- hbl1 Line#1.8</t>
  </si>
  <si>
    <t xml:space="preserve"> VQ22- hbl1 Line#1.16</t>
  </si>
  <si>
    <t xml:space="preserve"> VQ22- hbl1 Line#1.47</t>
  </si>
  <si>
    <t xml:space="preserve"> VQ22- hbl1 Line#1.48</t>
  </si>
  <si>
    <t xml:space="preserve"> VQ22- hbl1 Line#1.49</t>
  </si>
  <si>
    <t xml:space="preserve"> VQ22 hbl2 Line#1.2</t>
  </si>
  <si>
    <t xml:space="preserve"> VQ22 hbl2 Line#1.3</t>
  </si>
  <si>
    <t xml:space="preserve"> VQ22 hbl2 Line#1.4</t>
  </si>
  <si>
    <t xml:space="preserve"> VQ22 hbl2 Line#1.5</t>
  </si>
  <si>
    <t xml:space="preserve"> VQ22 hbl2 Line#1.6</t>
  </si>
  <si>
    <t xml:space="preserve"> VQ22 hbl2 Line#1.7</t>
  </si>
  <si>
    <t xml:space="preserve"> VQ22 hbl2 Line#1.11</t>
  </si>
  <si>
    <t xml:space="preserve"> VQ22 hbl2 Line#1.15</t>
  </si>
  <si>
    <t xml:space="preserve"> VQ22 hbl2 Line#1.19</t>
  </si>
  <si>
    <t xml:space="preserve"> VQ22 hbl2 Line#1.20</t>
  </si>
  <si>
    <t xml:space="preserve"> VQ22 hbl2 Line#1.21</t>
  </si>
  <si>
    <t xml:space="preserve"> VQ22 hbl2 Line#1.25</t>
  </si>
  <si>
    <t xml:space="preserve"> VQ22 hbl2 Line#1.27</t>
  </si>
  <si>
    <t xml:space="preserve"> VQ22 hbl2 Line#1.29</t>
  </si>
  <si>
    <t xml:space="preserve"> VQ22 hbl2 Line#1.31</t>
  </si>
  <si>
    <t xml:space="preserve"> VQ22 hbl2 Line#1.33</t>
  </si>
  <si>
    <t xml:space="preserve"> VQ22 hbl2 Line#1.35</t>
  </si>
  <si>
    <t xml:space="preserve"> VQ22 hbl2 Line#1.37</t>
  </si>
  <si>
    <t xml:space="preserve"> VQ22 hbl2 Line#1.39</t>
  </si>
  <si>
    <t xml:space="preserve"> VQ17 Hbl1 Line#1.42</t>
  </si>
  <si>
    <t xml:space="preserve"> VQ17 Hbl1 Line#1.75</t>
  </si>
  <si>
    <t xml:space="preserve"> Q-6_amph 1_1</t>
  </si>
  <si>
    <t xml:space="preserve"> Q-6_amph 1_3</t>
  </si>
  <si>
    <t xml:space="preserve"> Q-6_amph 2_1</t>
  </si>
  <si>
    <t xml:space="preserve"> Q-6_amph 2_2</t>
  </si>
  <si>
    <t xml:space="preserve"> Q-6_amph 2_3</t>
  </si>
  <si>
    <t xml:space="preserve"> Q-6_amph 3_1</t>
  </si>
  <si>
    <t xml:space="preserve"> Q-6_amph 3_2</t>
  </si>
  <si>
    <t xml:space="preserve"> Q-6_amph 5_1</t>
  </si>
  <si>
    <t xml:space="preserve"> Q-6_amph 5_2</t>
  </si>
  <si>
    <t xml:space="preserve"> Q-21_amph 1_2</t>
  </si>
  <si>
    <t xml:space="preserve"> Q-21_amph 4_2</t>
  </si>
  <si>
    <t xml:space="preserve"> VQ17 Hbl1 Line#1.4</t>
  </si>
  <si>
    <t xml:space="preserve"> VQ17 Hbl1 Line#1.14</t>
  </si>
  <si>
    <t xml:space="preserve"> VQ17 Hbl1 Line#1.15</t>
  </si>
  <si>
    <t xml:space="preserve"> VQ17 Hbl1 Line#1.16</t>
  </si>
  <si>
    <t xml:space="preserve"> VQ17 Hbl1 Line#1.19</t>
  </si>
  <si>
    <t xml:space="preserve"> VQ17 Hbl1 Line#1.20</t>
  </si>
  <si>
    <t xml:space="preserve"> VQ17 Hbl1 Line#1.22</t>
  </si>
  <si>
    <t xml:space="preserve"> VQ17 Hbl1 Line#1.23</t>
  </si>
  <si>
    <t xml:space="preserve"> VQ17 Hbl1 Line#1.24</t>
  </si>
  <si>
    <t xml:space="preserve"> VQ17 Hbl1 Line#1.25</t>
  </si>
  <si>
    <t xml:space="preserve"> VQ17 Hbl1 Line#1.26</t>
  </si>
  <si>
    <t xml:space="preserve"> VQ17 Hbl1 Line#1.27</t>
  </si>
  <si>
    <t xml:space="preserve"> VQ17 Hbl1 Line#1.29</t>
  </si>
  <si>
    <t xml:space="preserve"> VQ17 Hbl1 Line#1.31</t>
  </si>
  <si>
    <t xml:space="preserve"> VQ17 Hbl1 Line#1.32</t>
  </si>
  <si>
    <t xml:space="preserve"> VQ17 Hbl1 Line#1.33</t>
  </si>
  <si>
    <t xml:space="preserve"> VQ17 Hbl1 Line#1.34</t>
  </si>
  <si>
    <t xml:space="preserve"> VQ17 Hbl1 Line#1.35</t>
  </si>
  <si>
    <t xml:space="preserve"> VQ17 Hbl1 Line#1.36</t>
  </si>
  <si>
    <t xml:space="preserve"> VQ17 Hbl1 Line#1.37</t>
  </si>
  <si>
    <t xml:space="preserve"> VQ17 Hbl1 Line#1.38</t>
  </si>
  <si>
    <t xml:space="preserve"> VQ17 Hbl1 Line#1.39</t>
  </si>
  <si>
    <t xml:space="preserve"> VQ17 Hbl1 Line#1.44</t>
  </si>
  <si>
    <t xml:space="preserve"> VQ17 Hbl1 Line#1.28</t>
  </si>
  <si>
    <t xml:space="preserve"> VQ17 Hbl1 Line#1.30</t>
  </si>
  <si>
    <t xml:space="preserve"> VQ17 Hbl1 Line#1.45</t>
  </si>
  <si>
    <t xml:space="preserve"> VQ17 Hbl1 Line#1.46</t>
  </si>
  <si>
    <t xml:space="preserve"> VQ17 Hbl1 Line#1.47</t>
  </si>
  <si>
    <t xml:space="preserve"> VQ17 Hbl1 Line#1.48</t>
  </si>
  <si>
    <t xml:space="preserve"> VQ17 Hbl1 Line#1.49</t>
  </si>
  <si>
    <t xml:space="preserve"> VQ17 Hbl1 Line#1.50</t>
  </si>
  <si>
    <t xml:space="preserve"> VQ17 Hbl1 Line#1.51</t>
  </si>
  <si>
    <t xml:space="preserve"> VQ17 Hbl1 Line#1.52</t>
  </si>
  <si>
    <t xml:space="preserve"> VQ17 Hbl1 Line#1.53</t>
  </si>
  <si>
    <t xml:space="preserve"> VQ17 Hbl1 Line#1.54</t>
  </si>
  <si>
    <t xml:space="preserve"> VQ17 Hbl1 Line#1.55</t>
  </si>
  <si>
    <t xml:space="preserve"> VQ17 Hbl1 Line#1.57</t>
  </si>
  <si>
    <t xml:space="preserve"> Q-6_amph 1_2</t>
  </si>
  <si>
    <t xml:space="preserve"> Q-6_amph 4_1</t>
  </si>
  <si>
    <t xml:space="preserve"> Q-21_amph 1_1</t>
  </si>
  <si>
    <t xml:space="preserve"> Q-21_amph 4_1</t>
  </si>
  <si>
    <t xml:space="preserve"> Q-21_amph 6_1</t>
  </si>
  <si>
    <t xml:space="preserve"> Q-21_amph 6_2</t>
  </si>
  <si>
    <t xml:space="preserve"> Q-21_amph 6_3</t>
  </si>
  <si>
    <t xml:space="preserve"> Q-21_amph 6_4</t>
  </si>
  <si>
    <t xml:space="preserve"> Q-21_amph 3_1</t>
  </si>
  <si>
    <t xml:space="preserve"> Q-21_amph 3_2</t>
  </si>
  <si>
    <t xml:space="preserve"> VQ17 Hbl1 Line#1.10</t>
  </si>
  <si>
    <t xml:space="preserve"> VQ17 Hbl1 Line#1.11</t>
  </si>
  <si>
    <t xml:space="preserve"> VQ17 Hbl1 Line#1.12</t>
  </si>
  <si>
    <t xml:space="preserve"> VQ17 Hbl1 Line#1.84</t>
  </si>
  <si>
    <t xml:space="preserve"> VQ17 Hbl1 Line#1.2</t>
  </si>
  <si>
    <t xml:space="preserve"> VQ17 Hbl1 Line#1.3</t>
  </si>
  <si>
    <t xml:space="preserve"> VQ17 Hbl1 Line#1.6</t>
  </si>
  <si>
    <t xml:space="preserve"> VQ17 Hbl1 Line#1.7</t>
  </si>
  <si>
    <t xml:space="preserve"> VQ17 Hbl1 Line#1.8</t>
  </si>
  <si>
    <t xml:space="preserve"> VQ17 Hbl1 Line#1.9</t>
  </si>
  <si>
    <t xml:space="preserve"> VQ17 Hbl1 Line#1.13</t>
  </si>
  <si>
    <t xml:space="preserve"> VQ17 Hbl1 Line#1.82</t>
  </si>
  <si>
    <t xml:space="preserve"> VQ17 Hbl1 Line#1.83</t>
  </si>
  <si>
    <t xml:space="preserve"> VQ17 Hbl1 Line#1.85</t>
  </si>
  <si>
    <t xml:space="preserve"> VQ17 Hbl1 Line#1.87</t>
  </si>
  <si>
    <t xml:space="preserve"> VQ17 Hbl1 Line#1.88 core</t>
  </si>
  <si>
    <t>SUMMARY OUTPUT</t>
  </si>
  <si>
    <t>Regression Statistics</t>
  </si>
  <si>
    <t>Multiple R</t>
  </si>
  <si>
    <t>R Square</t>
  </si>
  <si>
    <t>Adjusted R Square</t>
  </si>
  <si>
    <t>Standard Error</t>
  </si>
  <si>
    <t>Observations</t>
  </si>
  <si>
    <t>ANOVA</t>
  </si>
  <si>
    <t>df</t>
  </si>
  <si>
    <t>SS</t>
  </si>
  <si>
    <t>MS</t>
  </si>
  <si>
    <t>Significance F</t>
  </si>
  <si>
    <t>Regression</t>
  </si>
  <si>
    <t>Residual</t>
  </si>
  <si>
    <t>Total</t>
  </si>
  <si>
    <t>Coefficients</t>
  </si>
  <si>
    <t>t Stat</t>
  </si>
  <si>
    <t>P-value</t>
  </si>
  <si>
    <t>Lower 95%</t>
  </si>
  <si>
    <t>Upper 95%</t>
  </si>
  <si>
    <t>Intercept</t>
  </si>
  <si>
    <t>Mg</t>
  </si>
  <si>
    <t>K</t>
  </si>
  <si>
    <t>lnP</t>
  </si>
  <si>
    <t>Ca</t>
  </si>
  <si>
    <t>Mg#</t>
  </si>
  <si>
    <t>RESIDUAL OUTPUT</t>
  </si>
  <si>
    <t>Observation</t>
  </si>
  <si>
    <t>Predicted ln K1 rec</t>
  </si>
  <si>
    <t>Residuals</t>
  </si>
  <si>
    <t>Standard Residuals</t>
  </si>
  <si>
    <t>Lower 90.0%</t>
  </si>
  <si>
    <t>Upper 90.0%</t>
  </si>
  <si>
    <t>Na</t>
  </si>
  <si>
    <t>Avac</t>
  </si>
  <si>
    <t>Mg#M</t>
  </si>
  <si>
    <t>K/Vac+Na</t>
  </si>
  <si>
    <t>FeM</t>
  </si>
  <si>
    <t>T</t>
  </si>
  <si>
    <t>Di/Hi M</t>
  </si>
  <si>
    <r>
      <t>SiO</t>
    </r>
    <r>
      <rPr>
        <vertAlign val="subscript"/>
        <sz val="10"/>
        <rFont val="Arial Unicode MS"/>
        <family val="2"/>
      </rPr>
      <t>2</t>
    </r>
  </si>
  <si>
    <r>
      <t>TiO</t>
    </r>
    <r>
      <rPr>
        <vertAlign val="subscript"/>
        <sz val="10"/>
        <rFont val="Arial Unicode MS"/>
        <family val="2"/>
      </rPr>
      <t>2</t>
    </r>
  </si>
  <si>
    <r>
      <t>Al</t>
    </r>
    <r>
      <rPr>
        <vertAlign val="subscript"/>
        <sz val="10"/>
        <rFont val="Arial Unicode MS"/>
        <family val="2"/>
      </rPr>
      <t>2</t>
    </r>
    <r>
      <rPr>
        <sz val="10"/>
        <rFont val="Arial Unicode MS"/>
        <family val="2"/>
      </rPr>
      <t>O</t>
    </r>
    <r>
      <rPr>
        <vertAlign val="subscript"/>
        <sz val="10"/>
        <rFont val="Arial Unicode MS"/>
        <family val="2"/>
      </rPr>
      <t>3</t>
    </r>
  </si>
  <si>
    <r>
      <t>Cr</t>
    </r>
    <r>
      <rPr>
        <vertAlign val="subscript"/>
        <sz val="10"/>
        <rFont val="Arial Unicode MS"/>
        <family val="2"/>
      </rPr>
      <t>2</t>
    </r>
    <r>
      <rPr>
        <sz val="10"/>
        <rFont val="Arial Unicode MS"/>
        <family val="2"/>
      </rPr>
      <t>O</t>
    </r>
    <r>
      <rPr>
        <vertAlign val="subscript"/>
        <sz val="10"/>
        <rFont val="Arial Unicode MS"/>
        <family val="2"/>
      </rPr>
      <t>3</t>
    </r>
  </si>
  <si>
    <r>
      <t>Na</t>
    </r>
    <r>
      <rPr>
        <vertAlign val="subscript"/>
        <sz val="10"/>
        <rFont val="Arial Unicode MS"/>
        <family val="2"/>
      </rPr>
      <t>2</t>
    </r>
    <r>
      <rPr>
        <sz val="10"/>
        <rFont val="Arial Unicode MS"/>
        <family val="2"/>
      </rPr>
      <t>O</t>
    </r>
  </si>
  <si>
    <t>I</t>
  </si>
  <si>
    <t>15-DELoxo</t>
  </si>
  <si>
    <t>anion check</t>
  </si>
  <si>
    <t>Mg#amph</t>
  </si>
  <si>
    <t>Glass</t>
  </si>
  <si>
    <t>GlassSum%</t>
  </si>
  <si>
    <t>Oxide mol sum</t>
  </si>
  <si>
    <t>M-1O</t>
  </si>
  <si>
    <t>mol melt in anal</t>
  </si>
  <si>
    <t>M-8O</t>
  </si>
  <si>
    <t>ln P (bar)</t>
  </si>
  <si>
    <t>Popp log Kx</t>
  </si>
  <si>
    <t>H/RT H2</t>
  </si>
  <si>
    <t>S/R H2</t>
  </si>
  <si>
    <t>H/RT O2</t>
  </si>
  <si>
    <t>S/R O2</t>
  </si>
  <si>
    <t>H/RT H2O</t>
  </si>
  <si>
    <t>S/R H2O</t>
  </si>
  <si>
    <t>dH/RT</t>
  </si>
  <si>
    <t>dS/R</t>
  </si>
  <si>
    <t>dG/RT H2O</t>
  </si>
  <si>
    <t>log Kf H2O</t>
  </si>
  <si>
    <t>f0 pure H2O</t>
  </si>
  <si>
    <t>Moore sol.</t>
  </si>
  <si>
    <t>Moore wt%</t>
  </si>
  <si>
    <t>lnKCl</t>
  </si>
  <si>
    <t>Zhang mol%</t>
  </si>
  <si>
    <t>H2Om</t>
  </si>
  <si>
    <t>[OH]</t>
  </si>
  <si>
    <t>Oxo</t>
  </si>
  <si>
    <t>Oo3</t>
  </si>
  <si>
    <t>FeT</t>
  </si>
  <si>
    <t>DELoxo</t>
  </si>
  <si>
    <t>log fH2 bar</t>
  </si>
  <si>
    <t>Eqn</t>
  </si>
  <si>
    <t>glassC</t>
  </si>
  <si>
    <t>glassM</t>
  </si>
  <si>
    <t>(+ avg glass)</t>
  </si>
  <si>
    <t>e-2-amp-3</t>
  </si>
  <si>
    <t>glass std dev</t>
  </si>
  <si>
    <t>Pumice glass</t>
  </si>
  <si>
    <t>Glass1</t>
  </si>
  <si>
    <t>Melt inclusion</t>
  </si>
  <si>
    <t>Glass2</t>
  </si>
  <si>
    <t>RE8-Glass3</t>
  </si>
  <si>
    <t>Glass4</t>
  </si>
  <si>
    <t>14 / 1</t>
  </si>
  <si>
    <t>RE-8-amp1</t>
  </si>
  <si>
    <t>2-84-6TOR-l1</t>
  </si>
  <si>
    <t>Al/Si melt</t>
  </si>
  <si>
    <t>Delta-fspar</t>
  </si>
  <si>
    <t>B'ham ln kw</t>
  </si>
  <si>
    <t>Al adj ln kw</t>
  </si>
  <si>
    <t>Rcl</t>
  </si>
  <si>
    <t>Kg</t>
  </si>
  <si>
    <t>Eqn1</t>
  </si>
  <si>
    <t>Eqn2</t>
  </si>
  <si>
    <t>FeIII</t>
  </si>
  <si>
    <t>OH(amph)</t>
  </si>
  <si>
    <t>ln(fH2O)</t>
  </si>
  <si>
    <t>KCl chk</t>
  </si>
  <si>
    <t>Delta</t>
  </si>
  <si>
    <t>Discr</t>
  </si>
  <si>
    <t>[H2O]t-</t>
  </si>
  <si>
    <t>wt% H2O-</t>
  </si>
  <si>
    <t>XH2O</t>
  </si>
  <si>
    <t>C</t>
  </si>
  <si>
    <t>NNO+3</t>
  </si>
  <si>
    <t>Botcharn2006</t>
  </si>
  <si>
    <t>Ohlhorst01</t>
  </si>
  <si>
    <t>DC</t>
  </si>
  <si>
    <t>Columns A-B:</t>
  </si>
  <si>
    <t>Sample identification</t>
  </si>
  <si>
    <t>Columns C-P:</t>
  </si>
  <si>
    <t>Columns Q-AC:</t>
  </si>
  <si>
    <t>Columns AD-AZ:</t>
  </si>
  <si>
    <t>Normalized molar quantities (amphibole formula)</t>
  </si>
  <si>
    <t>EMP results (amphibole)</t>
  </si>
  <si>
    <t>Molar quantities (amphibole)</t>
  </si>
  <si>
    <t>Columns BC-BP:</t>
  </si>
  <si>
    <t>EMP results (glass)</t>
  </si>
  <si>
    <t>Columns BQ-CC:</t>
  </si>
  <si>
    <t>Molar quantities (glass)</t>
  </si>
  <si>
    <t>GlassSum%:</t>
  </si>
  <si>
    <t>Total of EMP results</t>
  </si>
  <si>
    <t>OxideMolSum:</t>
  </si>
  <si>
    <t>1 oxygen molar weight of melt (Stolper 1982, Zhang 1999)</t>
  </si>
  <si>
    <t>mol melt in anal:</t>
  </si>
  <si>
    <t>GlassSum%/M-1O; number of moles in (GlassSum%) g of melt</t>
  </si>
  <si>
    <t>Total of molar quantities (glass), halogens excluded</t>
  </si>
  <si>
    <t>Popp log Kx:</t>
  </si>
  <si>
    <t>See Popp et al. (2006) for definition; mole fraction effective reaction constant for text Equation 1</t>
  </si>
  <si>
    <t>Calculated based on reference's estimate of fO2 and buffer reactions using data from Robie &amp; Hemingway 1995</t>
  </si>
  <si>
    <t>H/RT H2...log Kf H2O</t>
  </si>
  <si>
    <t>From NASA Tech Memo 4513; calculation of K-formation of H2O from H2 and O2</t>
  </si>
  <si>
    <t>Fugacity of pure H2O at the T and P in question, calculated from Pitzer and Sterner (1994), Sterner and Pitzer (1994)</t>
  </si>
  <si>
    <t>Moore sol, wt%</t>
  </si>
  <si>
    <t>ln KCl</t>
  </si>
  <si>
    <t>ln of KCl, recalibrated Cl/OH partitioning reaction constant</t>
  </si>
  <si>
    <t>Moore solubility expressed in 1-O mol fraction</t>
  </si>
  <si>
    <t>Molar and wt% solubility of H2O in magma from Moore et al. 1998</t>
  </si>
  <si>
    <t>Speciation constant K2 of Zhang 1999</t>
  </si>
  <si>
    <t>1-O mol fraction of molecular H2O dissolved in melt</t>
  </si>
  <si>
    <t>1-O mol fraction of dissociated OH dissolved in melt</t>
  </si>
  <si>
    <t>Total O on the O(3) site = Oxo + OH = 2 - F - Cl</t>
  </si>
  <si>
    <t>Total iron</t>
  </si>
  <si>
    <t>Initial charge balance discrepancy after normalization; see text</t>
  </si>
  <si>
    <t>log hydrogen fugacity calculated from fO2, fH2O, and Kf-H2O</t>
  </si>
  <si>
    <t>= Kx / (28.94 * FH2)</t>
  </si>
  <si>
    <t>O2- on O(3), = 2 - OH - F - Cl = Oo3 - OH</t>
  </si>
  <si>
    <t>Calculated from Cl partitioning</t>
  </si>
  <si>
    <t>Calculated from Popp et al. (2006)</t>
  </si>
  <si>
    <t>Quartic polynomial found by reversing Popp et al. (2006); use Solver on this to find root for Oxo</t>
  </si>
  <si>
    <t>Amphibole &amp; glass normalization as ST 3</t>
  </si>
  <si>
    <t>molar ratio of Al to Si in melt for Burnham solubility constant adjustment</t>
  </si>
  <si>
    <t>= (Al/Si-0.25)/0.25; see Appendix of text for explanation</t>
  </si>
  <si>
    <t>Parameters and Kf-H20 as ST 3</t>
  </si>
  <si>
    <t>Burnham ln kw</t>
  </si>
  <si>
    <t>P &amp; T-dependent solubility constant from Burnham (1997) for molten feldspar</t>
  </si>
  <si>
    <t>ln kw adjusted using Delta-fspar (see Appendix of text)</t>
  </si>
  <si>
    <t>[Cl] melt</t>
  </si>
  <si>
    <t>1-O mole fraction of Cl in melt</t>
  </si>
  <si>
    <t>Recalibrated Cl/OH partitioning reaction constant</t>
  </si>
  <si>
    <t>= KCl*[Cl]/Cl(amph)</t>
  </si>
  <si>
    <t>intermediate factor for ease of calculation</t>
  </si>
  <si>
    <t>Oo3, Koh, FeT, DELoxo</t>
  </si>
  <si>
    <t>As ST3</t>
  </si>
  <si>
    <t>As ST3, root of 12th degree polynomial</t>
  </si>
  <si>
    <t>intermediate calculation</t>
  </si>
  <si>
    <t>Polynomial expression; roots are possible values of Oxo; however, watch out for spurious roots</t>
  </si>
  <si>
    <t>Fe3+ in amphibole in apfu</t>
  </si>
  <si>
    <t>OH in amphibole in apfu</t>
  </si>
  <si>
    <t>Activity of H2O in melt</t>
  </si>
  <si>
    <t>H2O fugacity in system</t>
  </si>
  <si>
    <t>1-O mole fraction of dissociated OH in melt</t>
  </si>
  <si>
    <t>KCl chk, Delta</t>
  </si>
  <si>
    <t>internal check, Delta should equal 0</t>
  </si>
  <si>
    <t>1-O mole fraction of total H2O in melt</t>
  </si>
  <si>
    <t>weight fraction of total H2O in melt</t>
  </si>
  <si>
    <t>8-O mole fraction of total H2O in melt</t>
  </si>
  <si>
    <t>conversion factor; C = X(H2O, 8O basis)/[H2O]t, 1O basis</t>
  </si>
  <si>
    <t>Giesting April 2014 American Mineralogist Supplemental material</t>
  </si>
  <si>
    <t>Supplemental Table 7:  comparison of results assuming H2O saturation of magma</t>
  </si>
  <si>
    <t>Supplemental Table 8:  H2O-undersaturated equation, low XH2O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</si>
</sst>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mm/dd/yy"/>
    <numFmt numFmtId="165" formatCode="0.0"/>
    <numFmt numFmtId="166" formatCode="0.000"/>
    <numFmt numFmtId="167" formatCode="0.000E+00"/>
    <numFmt numFmtId="168" formatCode="0.0%"/>
    <numFmt numFmtId="169" formatCode="0.0000"/>
  </numFmts>
  <fonts count="14" x14ac:knownFonts="1">
    <font>
      <sz val="11"/>
      <color indexed="8"/>
      <name val="Calibri"/>
      <family val="2"/>
    </font>
    <font>
      <sz val="11"/>
      <color indexed="17"/>
      <name val="Calibri"/>
      <family val="2"/>
    </font>
    <font>
      <sz val="10"/>
      <color indexed="8"/>
      <name val="Arial Black"/>
      <family val="2"/>
    </font>
    <font>
      <sz val="10"/>
      <color indexed="8"/>
      <name val="Arial Unicode MS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sz val="11"/>
      <color indexed="8"/>
      <name val="Arial"/>
      <family val="2"/>
    </font>
    <font>
      <sz val="11"/>
      <color indexed="8"/>
      <name val="Arial Black"/>
      <family val="2"/>
    </font>
    <font>
      <i/>
      <sz val="11"/>
      <color indexed="8"/>
      <name val="Calibri"/>
      <family val="2"/>
    </font>
    <font>
      <vertAlign val="subscript"/>
      <sz val="10"/>
      <name val="Arial Unicode MS"/>
      <family val="2"/>
    </font>
    <font>
      <sz val="10"/>
      <name val="Arial Unicode MS"/>
      <family val="2"/>
    </font>
    <font>
      <b/>
      <sz val="10"/>
      <color indexed="8"/>
      <name val="Arial Unicode MS"/>
      <family val="2"/>
    </font>
    <font>
      <sz val="12"/>
      <color indexed="8"/>
      <name val="Arial Unicode MS"/>
      <family val="2"/>
    </font>
    <font>
      <sz val="9"/>
      <color indexed="8"/>
      <name val="Arial Unicode MS"/>
      <family val="2"/>
    </font>
  </fonts>
  <fills count="46">
    <fill>
      <patternFill patternType="none"/>
    </fill>
    <fill>
      <patternFill patternType="gray125"/>
    </fill>
    <fill>
      <patternFill patternType="solid">
        <fgColor indexed="42"/>
        <bgColor indexed="27"/>
      </patternFill>
    </fill>
    <fill>
      <patternFill patternType="solid">
        <fgColor indexed="31"/>
        <bgColor indexed="22"/>
      </patternFill>
    </fill>
    <fill>
      <patternFill patternType="solid">
        <fgColor indexed="43"/>
        <bgColor indexed="26"/>
      </patternFill>
    </fill>
    <fill>
      <patternFill patternType="solid">
        <fgColor indexed="47"/>
        <bgColor indexed="22"/>
      </patternFill>
    </fill>
    <fill>
      <patternFill patternType="solid">
        <fgColor indexed="29"/>
        <bgColor indexed="45"/>
      </patternFill>
    </fill>
    <fill>
      <patternFill patternType="solid">
        <fgColor indexed="10"/>
        <bgColor indexed="60"/>
      </patternFill>
    </fill>
    <fill>
      <patternFill patternType="solid">
        <fgColor indexed="9"/>
        <bgColor indexed="26"/>
      </patternFill>
    </fill>
    <fill>
      <patternFill patternType="solid">
        <fgColor indexed="44"/>
        <bgColor indexed="31"/>
      </patternFill>
    </fill>
    <fill>
      <patternFill patternType="solid">
        <fgColor indexed="65"/>
        <bgColor indexed="64"/>
      </patternFill>
    </fill>
    <fill>
      <patternFill patternType="solid">
        <fgColor indexed="26"/>
        <bgColor indexed="43"/>
      </patternFill>
    </fill>
    <fill>
      <patternFill patternType="solid">
        <fgColor indexed="11"/>
        <bgColor indexed="49"/>
      </patternFill>
    </fill>
    <fill>
      <patternFill patternType="solid">
        <fgColor indexed="50"/>
        <bgColor indexed="51"/>
      </patternFill>
    </fill>
    <fill>
      <patternFill patternType="solid">
        <fgColor indexed="13"/>
        <bgColor indexed="34"/>
      </patternFill>
    </fill>
    <fill>
      <patternFill patternType="solid">
        <fgColor rgb="FF92D050"/>
        <bgColor indexed="64"/>
      </patternFill>
    </fill>
    <fill>
      <patternFill patternType="solid">
        <fgColor theme="2" tint="-9.9948118533890809E-2"/>
        <bgColor indexed="64"/>
      </patternFill>
    </fill>
    <fill>
      <patternFill patternType="solid">
        <fgColor theme="9" tint="0.59996337778862885"/>
        <bgColor indexed="64"/>
      </patternFill>
    </fill>
    <fill>
      <patternFill patternType="solid">
        <fgColor theme="3" tint="0.59996337778862885"/>
        <bgColor indexed="64"/>
      </patternFill>
    </fill>
    <fill>
      <patternFill patternType="solid">
        <fgColor rgb="FF92D050"/>
        <bgColor indexed="43"/>
      </patternFill>
    </fill>
    <fill>
      <patternFill patternType="solid">
        <fgColor theme="2" tint="-9.9948118533890809E-2"/>
        <bgColor indexed="43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9" tint="0.79998168889431442"/>
        <bgColor rgb="FF00B050"/>
      </patternFill>
    </fill>
    <fill>
      <patternFill patternType="solid">
        <fgColor indexed="65"/>
        <bgColor rgb="FF00B050"/>
      </patternFill>
    </fill>
    <fill>
      <patternFill patternType="solid">
        <fgColor indexed="10"/>
        <bgColor rgb="FF00B050"/>
      </patternFill>
    </fill>
    <fill>
      <patternFill patternType="solid">
        <fgColor indexed="26"/>
        <bgColor rgb="FF00B050"/>
      </patternFill>
    </fill>
    <fill>
      <patternFill patternType="solid">
        <fgColor theme="2" tint="-9.9948118533890809E-2"/>
        <bgColor rgb="FF00B050"/>
      </patternFill>
    </fill>
    <fill>
      <patternFill patternType="solid">
        <fgColor theme="9" tint="0.59996337778862885"/>
        <bgColor rgb="FF00B050"/>
      </patternFill>
    </fill>
    <fill>
      <patternFill patternType="solid">
        <fgColor indexed="11"/>
        <bgColor rgb="FF00B050"/>
      </patternFill>
    </fill>
    <fill>
      <patternFill patternType="solid">
        <fgColor indexed="50"/>
        <bgColor rgb="FF00B050"/>
      </patternFill>
    </fill>
    <fill>
      <patternFill patternType="solid">
        <fgColor theme="3" tint="0.59996337778862885"/>
        <bgColor rgb="FF00B050"/>
      </patternFill>
    </fill>
    <fill>
      <patternFill patternType="solid">
        <fgColor indexed="13"/>
        <bgColor rgb="FF00B050"/>
      </patternFill>
    </fill>
    <fill>
      <patternFill patternType="solid">
        <fgColor theme="4" tint="0.79998168889431442"/>
        <bgColor rgb="FF00B050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4.9989318521683403E-2"/>
        <bgColor indexed="9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4.9989318521683403E-2"/>
        <bgColor indexed="60"/>
      </patternFill>
    </fill>
    <fill>
      <patternFill patternType="solid">
        <fgColor theme="0" tint="-4.9989318521683403E-2"/>
        <bgColor indexed="51"/>
      </patternFill>
    </fill>
    <fill>
      <patternFill patternType="solid">
        <fgColor theme="0" tint="-4.9989318521683403E-2"/>
        <bgColor indexed="43"/>
      </patternFill>
    </fill>
    <fill>
      <patternFill patternType="solid">
        <fgColor theme="0" tint="-4.9989318521683403E-2"/>
        <bgColor indexed="26"/>
      </patternFill>
    </fill>
    <fill>
      <patternFill patternType="solid">
        <fgColor theme="6" tint="0.79998168889431442"/>
        <bgColor indexed="51"/>
      </patternFill>
    </fill>
    <fill>
      <patternFill patternType="solid">
        <fgColor theme="6" tint="0.79998168889431442"/>
        <bgColor rgb="FF00B050"/>
      </patternFill>
    </fill>
    <fill>
      <patternFill patternType="solid">
        <fgColor theme="0" tint="-4.9989318521683403E-2"/>
        <bgColor indexed="49"/>
      </patternFill>
    </fill>
    <fill>
      <patternFill patternType="solid">
        <fgColor theme="0" tint="-4.9989318521683403E-2"/>
        <bgColor indexed="34"/>
      </patternFill>
    </fill>
    <fill>
      <patternFill patternType="solid">
        <fgColor theme="5"/>
        <bgColor indexed="64"/>
      </patternFill>
    </fill>
    <fill>
      <patternFill patternType="solid">
        <fgColor theme="6" tint="0.79998168889431442"/>
        <bgColor indexed="64"/>
      </patternFill>
    </fill>
  </fills>
  <borders count="3">
    <border>
      <left/>
      <right/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</borders>
  <cellStyleXfs count="2">
    <xf numFmtId="0" fontId="0" fillId="0" borderId="0"/>
    <xf numFmtId="0" fontId="1" fillId="2" borderId="0" applyNumberFormat="0" applyBorder="0" applyAlignment="0" applyProtection="0"/>
  </cellStyleXfs>
  <cellXfs count="208">
    <xf numFmtId="0" fontId="0" fillId="0" borderId="0" xfId="0"/>
    <xf numFmtId="0" fontId="2" fillId="0" borderId="0" xfId="0" applyFont="1" applyFill="1" applyAlignment="1">
      <alignment horizontal="left"/>
    </xf>
    <xf numFmtId="2" fontId="2" fillId="0" borderId="0" xfId="0" applyNumberFormat="1" applyFont="1" applyFill="1" applyAlignment="1">
      <alignment horizontal="center"/>
    </xf>
    <xf numFmtId="0" fontId="2" fillId="0" borderId="0" xfId="0" applyFont="1" applyFill="1" applyAlignment="1">
      <alignment horizontal="center"/>
    </xf>
    <xf numFmtId="0" fontId="2" fillId="0" borderId="0" xfId="0" applyFont="1" applyAlignment="1">
      <alignment horizontal="center"/>
    </xf>
    <xf numFmtId="9" fontId="2" fillId="0" borderId="0" xfId="0" applyNumberFormat="1" applyFont="1" applyFill="1" applyAlignment="1">
      <alignment horizontal="center"/>
    </xf>
    <xf numFmtId="2" fontId="2" fillId="0" borderId="0" xfId="0" applyNumberFormat="1" applyFont="1" applyAlignment="1">
      <alignment horizontal="center"/>
    </xf>
    <xf numFmtId="0" fontId="3" fillId="3" borderId="0" xfId="0" applyFont="1" applyFill="1"/>
    <xf numFmtId="0" fontId="3" fillId="0" borderId="0" xfId="0" applyFont="1"/>
    <xf numFmtId="2" fontId="4" fillId="0" borderId="0" xfId="0" applyNumberFormat="1" applyFont="1" applyFill="1" applyAlignment="1">
      <alignment horizontal="center"/>
    </xf>
    <xf numFmtId="9" fontId="4" fillId="0" borderId="0" xfId="0" applyNumberFormat="1" applyFont="1" applyFill="1" applyAlignment="1">
      <alignment horizontal="center"/>
    </xf>
    <xf numFmtId="2" fontId="0" fillId="0" borderId="0" xfId="0" applyNumberFormat="1" applyAlignment="1">
      <alignment horizontal="center"/>
    </xf>
    <xf numFmtId="0" fontId="4" fillId="0" borderId="0" xfId="0" applyFont="1" applyFill="1" applyAlignment="1">
      <alignment horizontal="center"/>
    </xf>
    <xf numFmtId="0" fontId="3" fillId="4" borderId="0" xfId="0" applyFont="1" applyFill="1" applyBorder="1" applyAlignment="1">
      <alignment horizontal="left"/>
    </xf>
    <xf numFmtId="2" fontId="3" fillId="0" borderId="0" xfId="0" applyNumberFormat="1" applyFont="1" applyFill="1" applyBorder="1" applyAlignment="1">
      <alignment horizontal="center"/>
    </xf>
    <xf numFmtId="0" fontId="3" fillId="0" borderId="0" xfId="0" applyFont="1" applyFill="1" applyBorder="1" applyAlignment="1">
      <alignment horizontal="left"/>
    </xf>
    <xf numFmtId="0" fontId="4" fillId="0" borderId="0" xfId="0" applyFont="1" applyFill="1" applyAlignment="1">
      <alignment horizontal="left"/>
    </xf>
    <xf numFmtId="0" fontId="0" fillId="0" borderId="0" xfId="0" applyAlignment="1">
      <alignment horizontal="center"/>
    </xf>
    <xf numFmtId="0" fontId="3" fillId="0" borderId="0" xfId="0" applyFont="1" applyFill="1" applyAlignment="1">
      <alignment horizontal="left"/>
    </xf>
    <xf numFmtId="2" fontId="3" fillId="0" borderId="0" xfId="0" applyNumberFormat="1" applyFont="1" applyFill="1" applyAlignment="1">
      <alignment horizontal="center"/>
    </xf>
    <xf numFmtId="0" fontId="3" fillId="4" borderId="0" xfId="0" applyFont="1" applyFill="1" applyAlignment="1">
      <alignment horizontal="left"/>
    </xf>
    <xf numFmtId="0" fontId="3" fillId="5" borderId="0" xfId="0" applyFont="1" applyFill="1" applyAlignment="1">
      <alignment horizontal="left"/>
    </xf>
    <xf numFmtId="2" fontId="3" fillId="5" borderId="0" xfId="0" applyNumberFormat="1" applyFont="1" applyFill="1" applyAlignment="1">
      <alignment horizontal="center"/>
    </xf>
    <xf numFmtId="0" fontId="4" fillId="5" borderId="0" xfId="0" applyFont="1" applyFill="1" applyAlignment="1">
      <alignment horizontal="center"/>
    </xf>
    <xf numFmtId="0" fontId="0" fillId="5" borderId="0" xfId="0" applyFill="1" applyAlignment="1">
      <alignment horizontal="center"/>
    </xf>
    <xf numFmtId="2" fontId="4" fillId="5" borderId="0" xfId="0" applyNumberFormat="1" applyFont="1" applyFill="1" applyAlignment="1">
      <alignment horizontal="center"/>
    </xf>
    <xf numFmtId="9" fontId="4" fillId="5" borderId="0" xfId="0" applyNumberFormat="1" applyFont="1" applyFill="1" applyAlignment="1">
      <alignment horizontal="center"/>
    </xf>
    <xf numFmtId="2" fontId="0" fillId="5" borderId="0" xfId="0" applyNumberFormat="1" applyFill="1" applyAlignment="1">
      <alignment horizontal="center"/>
    </xf>
    <xf numFmtId="0" fontId="0" fillId="5" borderId="0" xfId="0" applyFill="1"/>
    <xf numFmtId="0" fontId="3" fillId="3" borderId="0" xfId="0" applyFont="1" applyFill="1" applyAlignment="1">
      <alignment horizontal="left"/>
    </xf>
    <xf numFmtId="164" fontId="3" fillId="3" borderId="0" xfId="0" applyNumberFormat="1" applyFont="1" applyFill="1" applyAlignment="1">
      <alignment horizontal="left"/>
    </xf>
    <xf numFmtId="2" fontId="4" fillId="0" borderId="0" xfId="0" applyNumberFormat="1" applyFont="1" applyAlignment="1">
      <alignment horizontal="center"/>
    </xf>
    <xf numFmtId="0" fontId="5" fillId="0" borderId="0" xfId="0" applyFont="1" applyFill="1" applyAlignment="1">
      <alignment horizontal="left"/>
    </xf>
    <xf numFmtId="0" fontId="5" fillId="0" borderId="0" xfId="0" applyFont="1" applyFill="1" applyBorder="1" applyAlignment="1">
      <alignment horizontal="left"/>
    </xf>
    <xf numFmtId="2" fontId="4" fillId="0" borderId="0" xfId="0" applyNumberFormat="1" applyFont="1" applyFill="1" applyBorder="1" applyAlignment="1">
      <alignment horizontal="center"/>
    </xf>
    <xf numFmtId="0" fontId="4" fillId="0" borderId="0" xfId="0" applyFont="1" applyFill="1" applyBorder="1" applyAlignment="1">
      <alignment horizontal="left"/>
    </xf>
    <xf numFmtId="2" fontId="4" fillId="6" borderId="0" xfId="0" applyNumberFormat="1" applyFont="1" applyFill="1" applyAlignment="1">
      <alignment horizontal="center"/>
    </xf>
    <xf numFmtId="2" fontId="5" fillId="0" borderId="0" xfId="0" applyNumberFormat="1" applyFont="1" applyFill="1" applyAlignment="1">
      <alignment horizontal="center"/>
    </xf>
    <xf numFmtId="0" fontId="5" fillId="0" borderId="0" xfId="1" applyNumberFormat="1" applyFont="1" applyFill="1" applyBorder="1" applyAlignment="1" applyProtection="1">
      <alignment horizontal="left"/>
    </xf>
    <xf numFmtId="2" fontId="4" fillId="0" borderId="0" xfId="1" applyNumberFormat="1" applyFont="1" applyFill="1" applyBorder="1" applyAlignment="1" applyProtection="1">
      <alignment horizontal="center"/>
    </xf>
    <xf numFmtId="0" fontId="4" fillId="6" borderId="0" xfId="0" applyFont="1" applyFill="1" applyBorder="1" applyAlignment="1">
      <alignment horizontal="left"/>
    </xf>
    <xf numFmtId="0" fontId="4" fillId="6" borderId="0" xfId="0" applyFont="1" applyFill="1" applyAlignment="1">
      <alignment horizontal="left"/>
    </xf>
    <xf numFmtId="0" fontId="4" fillId="6" borderId="0" xfId="0" applyFont="1" applyFill="1" applyAlignment="1">
      <alignment horizontal="center"/>
    </xf>
    <xf numFmtId="0" fontId="0" fillId="6" borderId="0" xfId="0" applyFill="1" applyAlignment="1">
      <alignment horizontal="center"/>
    </xf>
    <xf numFmtId="9" fontId="4" fillId="6" borderId="0" xfId="0" applyNumberFormat="1" applyFont="1" applyFill="1" applyAlignment="1">
      <alignment horizontal="center"/>
    </xf>
    <xf numFmtId="0" fontId="0" fillId="6" borderId="0" xfId="0" applyFill="1"/>
    <xf numFmtId="11" fontId="4" fillId="0" borderId="0" xfId="0" applyNumberFormat="1" applyFont="1" applyFill="1" applyAlignment="1">
      <alignment horizontal="center"/>
    </xf>
    <xf numFmtId="11" fontId="4" fillId="7" borderId="0" xfId="0" applyNumberFormat="1" applyFont="1" applyFill="1" applyAlignment="1">
      <alignment horizontal="center"/>
    </xf>
    <xf numFmtId="2" fontId="4" fillId="0" borderId="0" xfId="0" applyNumberFormat="1" applyFont="1" applyFill="1" applyBorder="1" applyAlignment="1">
      <alignment horizontal="left"/>
    </xf>
    <xf numFmtId="0" fontId="4" fillId="0" borderId="0" xfId="0" applyFont="1" applyFill="1" applyBorder="1" applyAlignment="1">
      <alignment horizontal="center"/>
    </xf>
    <xf numFmtId="11" fontId="4" fillId="0" borderId="0" xfId="0" applyNumberFormat="1" applyFont="1" applyFill="1" applyBorder="1" applyAlignment="1">
      <alignment horizontal="center"/>
    </xf>
    <xf numFmtId="11" fontId="4" fillId="7" borderId="0" xfId="0" applyNumberFormat="1" applyFont="1" applyFill="1" applyBorder="1" applyAlignment="1">
      <alignment horizontal="center"/>
    </xf>
    <xf numFmtId="0" fontId="4" fillId="0" borderId="0" xfId="0" applyNumberFormat="1" applyFont="1" applyFill="1" applyAlignment="1">
      <alignment horizontal="left"/>
    </xf>
    <xf numFmtId="0" fontId="4" fillId="0" borderId="0" xfId="0" applyNumberFormat="1" applyFont="1" applyFill="1" applyBorder="1" applyAlignment="1">
      <alignment horizontal="left"/>
    </xf>
    <xf numFmtId="0" fontId="0" fillId="0" borderId="0" xfId="0" applyFill="1" applyAlignment="1">
      <alignment horizontal="center"/>
    </xf>
    <xf numFmtId="2" fontId="0" fillId="0" borderId="0" xfId="0" applyNumberFormat="1" applyFill="1" applyAlignment="1">
      <alignment horizontal="center"/>
    </xf>
    <xf numFmtId="2" fontId="4" fillId="0" borderId="0" xfId="0" applyNumberFormat="1" applyFont="1" applyFill="1" applyAlignment="1">
      <alignment horizontal="left"/>
    </xf>
    <xf numFmtId="165" fontId="6" fillId="8" borderId="0" xfId="0" applyNumberFormat="1" applyFont="1" applyFill="1" applyBorder="1" applyAlignment="1" applyProtection="1">
      <alignment horizontal="center"/>
    </xf>
    <xf numFmtId="11" fontId="6" fillId="8" borderId="0" xfId="0" applyNumberFormat="1" applyFont="1" applyFill="1" applyBorder="1" applyAlignment="1" applyProtection="1">
      <alignment horizontal="center"/>
    </xf>
    <xf numFmtId="2" fontId="6" fillId="8" borderId="0" xfId="0" applyNumberFormat="1" applyFont="1" applyFill="1" applyBorder="1" applyAlignment="1" applyProtection="1">
      <alignment horizontal="center"/>
    </xf>
    <xf numFmtId="11" fontId="6" fillId="7" borderId="0" xfId="0" applyNumberFormat="1" applyFont="1" applyFill="1" applyBorder="1" applyAlignment="1" applyProtection="1">
      <alignment horizontal="center"/>
    </xf>
    <xf numFmtId="166" fontId="6" fillId="8" borderId="0" xfId="0" applyNumberFormat="1" applyFont="1" applyFill="1" applyBorder="1" applyAlignment="1" applyProtection="1">
      <alignment horizontal="right"/>
    </xf>
    <xf numFmtId="166" fontId="6" fillId="8" borderId="0" xfId="0" applyNumberFormat="1" applyFont="1" applyFill="1" applyBorder="1" applyAlignment="1" applyProtection="1">
      <alignment horizontal="center"/>
    </xf>
    <xf numFmtId="1" fontId="6" fillId="8" borderId="0" xfId="0" applyNumberFormat="1" applyFont="1" applyFill="1" applyBorder="1" applyAlignment="1" applyProtection="1">
      <alignment horizontal="center"/>
    </xf>
    <xf numFmtId="1" fontId="6" fillId="0" borderId="0" xfId="0" applyNumberFormat="1" applyFont="1" applyFill="1"/>
    <xf numFmtId="0" fontId="7" fillId="0" borderId="0" xfId="0" applyFont="1" applyAlignment="1">
      <alignment horizontal="center"/>
    </xf>
    <xf numFmtId="0" fontId="4" fillId="0" borderId="0" xfId="0" applyFont="1" applyFill="1"/>
    <xf numFmtId="0" fontId="5" fillId="9" borderId="0" xfId="0" applyFont="1" applyFill="1"/>
    <xf numFmtId="0" fontId="5" fillId="9" borderId="0" xfId="0" applyFont="1" applyFill="1" applyAlignment="1">
      <alignment horizontal="left"/>
    </xf>
    <xf numFmtId="2" fontId="4" fillId="9" borderId="0" xfId="0" applyNumberFormat="1" applyFont="1" applyFill="1" applyAlignment="1">
      <alignment horizontal="center"/>
    </xf>
    <xf numFmtId="0" fontId="4" fillId="9" borderId="0" xfId="0" applyFont="1" applyFill="1" applyAlignment="1">
      <alignment horizontal="center"/>
    </xf>
    <xf numFmtId="0" fontId="0" fillId="9" borderId="0" xfId="0" applyFill="1" applyAlignment="1">
      <alignment horizontal="center"/>
    </xf>
    <xf numFmtId="9" fontId="4" fillId="9" borderId="0" xfId="0" applyNumberFormat="1" applyFont="1" applyFill="1" applyAlignment="1">
      <alignment horizontal="center"/>
    </xf>
    <xf numFmtId="2" fontId="0" fillId="9" borderId="0" xfId="0" applyNumberFormat="1" applyFill="1" applyAlignment="1">
      <alignment horizontal="center"/>
    </xf>
    <xf numFmtId="2" fontId="0" fillId="9" borderId="0" xfId="0" applyNumberFormat="1" applyFont="1" applyFill="1" applyAlignment="1">
      <alignment horizontal="center"/>
    </xf>
    <xf numFmtId="0" fontId="5" fillId="0" borderId="0" xfId="0" applyFont="1" applyFill="1"/>
    <xf numFmtId="2" fontId="0" fillId="0" borderId="0" xfId="0" applyNumberFormat="1" applyFont="1" applyAlignment="1">
      <alignment horizontal="center"/>
    </xf>
    <xf numFmtId="0" fontId="8" fillId="0" borderId="1" xfId="0" applyFont="1" applyFill="1" applyBorder="1" applyAlignment="1">
      <alignment horizontal="centerContinuous"/>
    </xf>
    <xf numFmtId="0" fontId="0" fillId="0" borderId="0" xfId="0" applyFill="1" applyBorder="1" applyAlignment="1"/>
    <xf numFmtId="0" fontId="0" fillId="0" borderId="2" xfId="0" applyFill="1" applyBorder="1" applyAlignment="1"/>
    <xf numFmtId="0" fontId="8" fillId="0" borderId="1" xfId="0" applyFont="1" applyFill="1" applyBorder="1" applyAlignment="1">
      <alignment horizontal="center"/>
    </xf>
    <xf numFmtId="0" fontId="3" fillId="10" borderId="0" xfId="0" applyFont="1" applyFill="1" applyAlignment="1">
      <alignment horizontal="left"/>
    </xf>
    <xf numFmtId="2" fontId="3" fillId="10" borderId="0" xfId="0" applyNumberFormat="1" applyFont="1" applyFill="1" applyAlignment="1">
      <alignment horizontal="center"/>
    </xf>
    <xf numFmtId="0" fontId="3" fillId="10" borderId="0" xfId="0" applyFont="1" applyFill="1" applyAlignment="1">
      <alignment horizontal="center"/>
    </xf>
    <xf numFmtId="0" fontId="11" fillId="10" borderId="0" xfId="0" applyFont="1" applyFill="1" applyAlignment="1">
      <alignment horizontal="center"/>
    </xf>
    <xf numFmtId="2" fontId="3" fillId="10" borderId="0" xfId="0" applyNumberFormat="1" applyFont="1" applyFill="1" applyBorder="1" applyAlignment="1">
      <alignment horizontal="center"/>
    </xf>
    <xf numFmtId="0" fontId="3" fillId="7" borderId="0" xfId="0" applyFont="1" applyFill="1" applyAlignment="1">
      <alignment horizontal="center"/>
    </xf>
    <xf numFmtId="0" fontId="3" fillId="10" borderId="0" xfId="0" applyFont="1" applyFill="1" applyBorder="1" applyAlignment="1">
      <alignment horizontal="center"/>
    </xf>
    <xf numFmtId="2" fontId="3" fillId="7" borderId="0" xfId="0" applyNumberFormat="1" applyFont="1" applyFill="1" applyAlignment="1">
      <alignment horizontal="center"/>
    </xf>
    <xf numFmtId="10" fontId="3" fillId="10" borderId="0" xfId="0" applyNumberFormat="1" applyFont="1" applyFill="1" applyBorder="1" applyAlignment="1">
      <alignment horizontal="center"/>
    </xf>
    <xf numFmtId="0" fontId="3" fillId="15" borderId="0" xfId="0" applyFont="1" applyFill="1" applyAlignment="1">
      <alignment horizontal="center"/>
    </xf>
    <xf numFmtId="10" fontId="3" fillId="10" borderId="0" xfId="0" applyNumberFormat="1" applyFont="1" applyFill="1" applyAlignment="1">
      <alignment horizontal="center"/>
    </xf>
    <xf numFmtId="166" fontId="3" fillId="11" borderId="0" xfId="0" applyNumberFormat="1" applyFont="1" applyFill="1" applyAlignment="1">
      <alignment horizontal="center"/>
    </xf>
    <xf numFmtId="10" fontId="3" fillId="16" borderId="0" xfId="0" applyNumberFormat="1" applyFont="1" applyFill="1" applyAlignment="1">
      <alignment horizontal="center"/>
    </xf>
    <xf numFmtId="0" fontId="3" fillId="16" borderId="0" xfId="0" applyFont="1" applyFill="1" applyAlignment="1">
      <alignment horizontal="center"/>
    </xf>
    <xf numFmtId="166" fontId="3" fillId="10" borderId="0" xfId="0" applyNumberFormat="1" applyFont="1" applyFill="1" applyBorder="1" applyAlignment="1">
      <alignment horizontal="center"/>
    </xf>
    <xf numFmtId="166" fontId="3" fillId="17" borderId="0" xfId="0" applyNumberFormat="1" applyFont="1" applyFill="1" applyBorder="1" applyAlignment="1">
      <alignment horizontal="center"/>
    </xf>
    <xf numFmtId="167" fontId="3" fillId="12" borderId="0" xfId="0" applyNumberFormat="1" applyFont="1" applyFill="1" applyAlignment="1">
      <alignment horizontal="center"/>
    </xf>
    <xf numFmtId="166" fontId="3" fillId="13" borderId="0" xfId="0" applyNumberFormat="1" applyFont="1" applyFill="1" applyAlignment="1">
      <alignment horizontal="center"/>
    </xf>
    <xf numFmtId="2" fontId="3" fillId="18" borderId="0" xfId="0" applyNumberFormat="1" applyFont="1" applyFill="1" applyAlignment="1">
      <alignment horizontal="center"/>
    </xf>
    <xf numFmtId="168" fontId="3" fillId="14" borderId="0" xfId="0" applyNumberFormat="1" applyFont="1" applyFill="1" applyAlignment="1">
      <alignment horizontal="center"/>
    </xf>
    <xf numFmtId="168" fontId="3" fillId="10" borderId="0" xfId="0" applyNumberFormat="1" applyFont="1" applyFill="1" applyAlignment="1">
      <alignment horizontal="center"/>
    </xf>
    <xf numFmtId="165" fontId="3" fillId="7" borderId="0" xfId="0" applyNumberFormat="1" applyFont="1" applyFill="1" applyBorder="1" applyAlignment="1" applyProtection="1">
      <alignment horizontal="center"/>
    </xf>
    <xf numFmtId="11" fontId="3" fillId="10" borderId="0" xfId="0" applyNumberFormat="1" applyFont="1" applyFill="1" applyBorder="1" applyAlignment="1" applyProtection="1">
      <alignment horizontal="center"/>
    </xf>
    <xf numFmtId="2" fontId="3" fillId="10" borderId="0" xfId="0" applyNumberFormat="1" applyFont="1" applyFill="1" applyBorder="1" applyAlignment="1" applyProtection="1">
      <alignment horizontal="center"/>
    </xf>
    <xf numFmtId="2" fontId="3" fillId="7" borderId="0" xfId="0" applyNumberFormat="1" applyFont="1" applyFill="1" applyBorder="1" applyAlignment="1" applyProtection="1">
      <alignment horizontal="center"/>
    </xf>
    <xf numFmtId="10" fontId="3" fillId="10" borderId="0" xfId="0" applyNumberFormat="1" applyFont="1" applyFill="1" applyBorder="1" applyAlignment="1" applyProtection="1">
      <alignment horizontal="center"/>
    </xf>
    <xf numFmtId="2" fontId="3" fillId="19" borderId="0" xfId="0" applyNumberFormat="1" applyFont="1" applyFill="1" applyBorder="1" applyAlignment="1" applyProtection="1">
      <alignment horizontal="center"/>
    </xf>
    <xf numFmtId="166" fontId="3" fillId="11" borderId="0" xfId="0" applyNumberFormat="1" applyFont="1" applyFill="1" applyBorder="1" applyAlignment="1" applyProtection="1">
      <alignment horizontal="center"/>
    </xf>
    <xf numFmtId="10" fontId="3" fillId="20" borderId="0" xfId="0" applyNumberFormat="1" applyFont="1" applyFill="1" applyBorder="1" applyAlignment="1" applyProtection="1">
      <alignment horizontal="center"/>
    </xf>
    <xf numFmtId="2" fontId="3" fillId="20" borderId="0" xfId="0" applyNumberFormat="1" applyFont="1" applyFill="1" applyBorder="1" applyAlignment="1" applyProtection="1">
      <alignment horizontal="center"/>
    </xf>
    <xf numFmtId="166" fontId="3" fillId="10" borderId="0" xfId="0" applyNumberFormat="1" applyFont="1" applyFill="1" applyBorder="1" applyAlignment="1" applyProtection="1">
      <alignment horizontal="center"/>
    </xf>
    <xf numFmtId="11" fontId="3" fillId="12" borderId="0" xfId="0" applyNumberFormat="1" applyFont="1" applyFill="1" applyBorder="1" applyAlignment="1" applyProtection="1">
      <alignment horizontal="center"/>
    </xf>
    <xf numFmtId="166" fontId="3" fillId="13" borderId="0" xfId="0" applyNumberFormat="1" applyFont="1" applyFill="1" applyBorder="1" applyAlignment="1" applyProtection="1">
      <alignment horizontal="center"/>
    </xf>
    <xf numFmtId="168" fontId="3" fillId="14" borderId="0" xfId="0" applyNumberFormat="1" applyFont="1" applyFill="1" applyBorder="1" applyAlignment="1">
      <alignment horizontal="center"/>
    </xf>
    <xf numFmtId="0" fontId="3" fillId="16" borderId="0" xfId="0" applyFont="1" applyFill="1" applyAlignment="1">
      <alignment horizontal="left"/>
    </xf>
    <xf numFmtId="0" fontId="3" fillId="21" borderId="0" xfId="0" applyFont="1" applyFill="1" applyAlignment="1">
      <alignment horizontal="left"/>
    </xf>
    <xf numFmtId="0" fontId="3" fillId="22" borderId="0" xfId="0" applyFont="1" applyFill="1" applyAlignment="1">
      <alignment horizontal="left"/>
    </xf>
    <xf numFmtId="2" fontId="3" fillId="23" borderId="0" xfId="0" applyNumberFormat="1" applyFont="1" applyFill="1" applyAlignment="1">
      <alignment horizontal="center"/>
    </xf>
    <xf numFmtId="0" fontId="3" fillId="23" borderId="0" xfId="0" applyFont="1" applyFill="1" applyAlignment="1">
      <alignment horizontal="center"/>
    </xf>
    <xf numFmtId="166" fontId="3" fillId="23" borderId="0" xfId="0" applyNumberFormat="1" applyFont="1" applyFill="1" applyBorder="1" applyAlignment="1">
      <alignment horizontal="center"/>
    </xf>
    <xf numFmtId="165" fontId="3" fillId="24" borderId="0" xfId="0" applyNumberFormat="1" applyFont="1" applyFill="1" applyBorder="1" applyAlignment="1" applyProtection="1">
      <alignment horizontal="center"/>
    </xf>
    <xf numFmtId="11" fontId="3" fillId="23" borderId="0" xfId="0" applyNumberFormat="1" applyFont="1" applyFill="1" applyBorder="1" applyAlignment="1" applyProtection="1">
      <alignment horizontal="center"/>
    </xf>
    <xf numFmtId="2" fontId="3" fillId="23" borderId="0" xfId="0" applyNumberFormat="1" applyFont="1" applyFill="1" applyBorder="1" applyAlignment="1" applyProtection="1">
      <alignment horizontal="center"/>
    </xf>
    <xf numFmtId="2" fontId="3" fillId="24" borderId="0" xfId="0" applyNumberFormat="1" applyFont="1" applyFill="1" applyBorder="1" applyAlignment="1" applyProtection="1">
      <alignment horizontal="center"/>
    </xf>
    <xf numFmtId="10" fontId="3" fillId="23" borderId="0" xfId="0" applyNumberFormat="1" applyFont="1" applyFill="1" applyBorder="1" applyAlignment="1" applyProtection="1">
      <alignment horizontal="center"/>
    </xf>
    <xf numFmtId="166" fontId="3" fillId="25" borderId="0" xfId="0" applyNumberFormat="1" applyFont="1" applyFill="1" applyBorder="1" applyAlignment="1" applyProtection="1">
      <alignment horizontal="center"/>
    </xf>
    <xf numFmtId="10" fontId="3" fillId="26" borderId="0" xfId="0" applyNumberFormat="1" applyFont="1" applyFill="1" applyBorder="1" applyAlignment="1" applyProtection="1">
      <alignment horizontal="center"/>
    </xf>
    <xf numFmtId="166" fontId="3" fillId="23" borderId="0" xfId="0" applyNumberFormat="1" applyFont="1" applyFill="1" applyBorder="1" applyAlignment="1" applyProtection="1">
      <alignment horizontal="center"/>
    </xf>
    <xf numFmtId="166" fontId="3" fillId="27" borderId="0" xfId="0" applyNumberFormat="1" applyFont="1" applyFill="1" applyBorder="1" applyAlignment="1">
      <alignment horizontal="center"/>
    </xf>
    <xf numFmtId="11" fontId="3" fillId="28" borderId="0" xfId="0" applyNumberFormat="1" applyFont="1" applyFill="1" applyBorder="1" applyAlignment="1" applyProtection="1">
      <alignment horizontal="center"/>
    </xf>
    <xf numFmtId="166" fontId="3" fillId="29" borderId="0" xfId="0" applyNumberFormat="1" applyFont="1" applyFill="1" applyBorder="1" applyAlignment="1" applyProtection="1">
      <alignment horizontal="center"/>
    </xf>
    <xf numFmtId="2" fontId="3" fillId="30" borderId="0" xfId="0" applyNumberFormat="1" applyFont="1" applyFill="1" applyAlignment="1">
      <alignment horizontal="center"/>
    </xf>
    <xf numFmtId="168" fontId="3" fillId="31" borderId="0" xfId="0" applyNumberFormat="1" applyFont="1" applyFill="1" applyBorder="1" applyAlignment="1">
      <alignment horizontal="center"/>
    </xf>
    <xf numFmtId="168" fontId="3" fillId="23" borderId="0" xfId="0" applyNumberFormat="1" applyFont="1" applyFill="1" applyAlignment="1">
      <alignment horizontal="center"/>
    </xf>
    <xf numFmtId="0" fontId="3" fillId="32" borderId="0" xfId="0" applyFont="1" applyFill="1" applyAlignment="1">
      <alignment horizontal="left"/>
    </xf>
    <xf numFmtId="164" fontId="3" fillId="32" borderId="0" xfId="0" applyNumberFormat="1" applyFont="1" applyFill="1" applyAlignment="1">
      <alignment horizontal="left"/>
    </xf>
    <xf numFmtId="0" fontId="3" fillId="33" borderId="0" xfId="0" applyFont="1" applyFill="1" applyAlignment="1">
      <alignment horizontal="left"/>
    </xf>
    <xf numFmtId="0" fontId="3" fillId="33" borderId="0" xfId="0" applyFont="1" applyFill="1"/>
    <xf numFmtId="0" fontId="3" fillId="10" borderId="0" xfId="0" applyFont="1" applyFill="1"/>
    <xf numFmtId="0" fontId="3" fillId="32" borderId="0" xfId="0" applyFont="1" applyFill="1"/>
    <xf numFmtId="0" fontId="3" fillId="23" borderId="0" xfId="0" applyFont="1" applyFill="1"/>
    <xf numFmtId="0" fontId="11" fillId="10" borderId="0" xfId="0" applyFont="1" applyFill="1" applyBorder="1" applyAlignment="1">
      <alignment horizontal="left"/>
    </xf>
    <xf numFmtId="0" fontId="3" fillId="10" borderId="0" xfId="0" applyFont="1" applyFill="1" applyBorder="1" applyAlignment="1">
      <alignment horizontal="left"/>
    </xf>
    <xf numFmtId="165" fontId="3" fillId="10" borderId="0" xfId="0" applyNumberFormat="1" applyFont="1" applyFill="1" applyBorder="1" applyAlignment="1" applyProtection="1">
      <alignment horizontal="center"/>
    </xf>
    <xf numFmtId="11" fontId="3" fillId="13" borderId="0" xfId="0" applyNumberFormat="1" applyFont="1" applyFill="1" applyBorder="1" applyAlignment="1" applyProtection="1">
      <alignment horizontal="center"/>
    </xf>
    <xf numFmtId="2" fontId="3" fillId="11" borderId="0" xfId="0" applyNumberFormat="1" applyFont="1" applyFill="1" applyBorder="1" applyAlignment="1" applyProtection="1">
      <alignment horizontal="center"/>
    </xf>
    <xf numFmtId="0" fontId="3" fillId="34" borderId="0" xfId="0" applyFont="1" applyFill="1" applyBorder="1" applyAlignment="1">
      <alignment horizontal="left"/>
    </xf>
    <xf numFmtId="2" fontId="3" fillId="34" borderId="0" xfId="0" applyNumberFormat="1" applyFont="1" applyFill="1" applyBorder="1" applyAlignment="1">
      <alignment horizontal="center"/>
    </xf>
    <xf numFmtId="2" fontId="3" fillId="35" borderId="0" xfId="0" applyNumberFormat="1" applyFont="1" applyFill="1" applyBorder="1" applyAlignment="1">
      <alignment horizontal="center"/>
    </xf>
    <xf numFmtId="0" fontId="3" fillId="34" borderId="0" xfId="0" applyFont="1" applyFill="1" applyBorder="1" applyAlignment="1">
      <alignment horizontal="center"/>
    </xf>
    <xf numFmtId="166" fontId="3" fillId="34" borderId="0" xfId="0" applyNumberFormat="1" applyFont="1" applyFill="1" applyBorder="1" applyAlignment="1">
      <alignment horizontal="center"/>
    </xf>
    <xf numFmtId="165" fontId="3" fillId="36" borderId="0" xfId="0" applyNumberFormat="1" applyFont="1" applyFill="1" applyBorder="1" applyAlignment="1" applyProtection="1">
      <alignment horizontal="center"/>
    </xf>
    <xf numFmtId="11" fontId="3" fillId="37" borderId="0" xfId="0" applyNumberFormat="1" applyFont="1" applyFill="1" applyBorder="1" applyAlignment="1" applyProtection="1">
      <alignment horizontal="center"/>
    </xf>
    <xf numFmtId="2" fontId="3" fillId="38" borderId="0" xfId="0" applyNumberFormat="1" applyFont="1" applyFill="1" applyBorder="1" applyAlignment="1" applyProtection="1">
      <alignment horizontal="center"/>
    </xf>
    <xf numFmtId="2" fontId="3" fillId="36" borderId="0" xfId="0" applyNumberFormat="1" applyFont="1" applyFill="1" applyBorder="1" applyAlignment="1" applyProtection="1">
      <alignment horizontal="center"/>
    </xf>
    <xf numFmtId="0" fontId="3" fillId="35" borderId="0" xfId="0" applyFont="1" applyFill="1" applyBorder="1" applyAlignment="1">
      <alignment horizontal="center"/>
    </xf>
    <xf numFmtId="0" fontId="3" fillId="39" borderId="0" xfId="0" applyFont="1" applyFill="1" applyBorder="1" applyAlignment="1">
      <alignment horizontal="left"/>
    </xf>
    <xf numFmtId="2" fontId="3" fillId="39" borderId="0" xfId="0" applyNumberFormat="1" applyFont="1" applyFill="1" applyBorder="1" applyAlignment="1">
      <alignment horizontal="center"/>
    </xf>
    <xf numFmtId="0" fontId="3" fillId="39" borderId="0" xfId="0" applyFont="1" applyFill="1" applyBorder="1" applyAlignment="1">
      <alignment horizontal="center"/>
    </xf>
    <xf numFmtId="166" fontId="3" fillId="35" borderId="0" xfId="0" applyNumberFormat="1" applyFont="1" applyFill="1" applyBorder="1" applyAlignment="1">
      <alignment horizontal="center"/>
    </xf>
    <xf numFmtId="0" fontId="3" fillId="8" borderId="0" xfId="0" applyFont="1" applyFill="1" applyBorder="1" applyAlignment="1">
      <alignment horizontal="left"/>
    </xf>
    <xf numFmtId="0" fontId="3" fillId="8" borderId="0" xfId="0" applyFont="1" applyFill="1" applyBorder="1" applyAlignment="1">
      <alignment horizontal="center"/>
    </xf>
    <xf numFmtId="0" fontId="3" fillId="10" borderId="0" xfId="0" applyFont="1" applyFill="1" applyBorder="1"/>
    <xf numFmtId="10" fontId="3" fillId="10" borderId="0" xfId="0" applyNumberFormat="1" applyFont="1" applyFill="1" applyBorder="1"/>
    <xf numFmtId="0" fontId="3" fillId="15" borderId="0" xfId="0" applyFont="1" applyFill="1"/>
    <xf numFmtId="10" fontId="3" fillId="10" borderId="0" xfId="0" applyNumberFormat="1" applyFont="1" applyFill="1"/>
    <xf numFmtId="166" fontId="3" fillId="17" borderId="0" xfId="0" applyNumberFormat="1" applyFont="1" applyFill="1" applyBorder="1"/>
    <xf numFmtId="167" fontId="3" fillId="10" borderId="0" xfId="0" applyNumberFormat="1" applyFont="1" applyFill="1"/>
    <xf numFmtId="2" fontId="3" fillId="18" borderId="0" xfId="0" applyNumberFormat="1" applyFont="1" applyFill="1"/>
    <xf numFmtId="168" fontId="3" fillId="10" borderId="0" xfId="0" applyNumberFormat="1" applyFont="1" applyFill="1"/>
    <xf numFmtId="0" fontId="12" fillId="10" borderId="0" xfId="0" applyFont="1" applyFill="1" applyBorder="1"/>
    <xf numFmtId="166" fontId="12" fillId="17" borderId="0" xfId="0" applyNumberFormat="1" applyFont="1" applyFill="1" applyBorder="1"/>
    <xf numFmtId="169" fontId="3" fillId="11" borderId="0" xfId="0" applyNumberFormat="1" applyFont="1" applyFill="1" applyAlignment="1">
      <alignment horizontal="center"/>
    </xf>
    <xf numFmtId="11" fontId="3" fillId="11" borderId="0" xfId="0" applyNumberFormat="1" applyFont="1" applyFill="1" applyAlignment="1">
      <alignment horizontal="center"/>
    </xf>
    <xf numFmtId="166" fontId="3" fillId="12" borderId="0" xfId="0" applyNumberFormat="1" applyFont="1" applyFill="1" applyAlignment="1">
      <alignment horizontal="center"/>
    </xf>
    <xf numFmtId="166" fontId="3" fillId="40" borderId="0" xfId="0" applyNumberFormat="1" applyFont="1" applyFill="1" applyAlignment="1">
      <alignment horizontal="center"/>
    </xf>
    <xf numFmtId="169" fontId="3" fillId="11" borderId="0" xfId="0" applyNumberFormat="1" applyFont="1" applyFill="1" applyBorder="1" applyAlignment="1" applyProtection="1">
      <alignment horizontal="center"/>
    </xf>
    <xf numFmtId="11" fontId="3" fillId="11" borderId="0" xfId="0" applyNumberFormat="1" applyFont="1" applyFill="1" applyBorder="1" applyAlignment="1" applyProtection="1">
      <alignment horizontal="center"/>
    </xf>
    <xf numFmtId="166" fontId="3" fillId="12" borderId="0" xfId="0" applyNumberFormat="1" applyFont="1" applyFill="1" applyBorder="1" applyAlignment="1" applyProtection="1">
      <alignment horizontal="center"/>
    </xf>
    <xf numFmtId="166" fontId="3" fillId="40" borderId="0" xfId="0" applyNumberFormat="1" applyFont="1" applyFill="1" applyBorder="1" applyAlignment="1" applyProtection="1">
      <alignment horizontal="center"/>
    </xf>
    <xf numFmtId="166" fontId="3" fillId="41" borderId="0" xfId="0" applyNumberFormat="1" applyFont="1" applyFill="1" applyBorder="1" applyAlignment="1" applyProtection="1">
      <alignment horizontal="center"/>
    </xf>
    <xf numFmtId="10" fontId="3" fillId="23" borderId="0" xfId="0" applyNumberFormat="1" applyFont="1" applyFill="1" applyAlignment="1">
      <alignment horizontal="center"/>
    </xf>
    <xf numFmtId="168" fontId="3" fillId="10" borderId="0" xfId="0" applyNumberFormat="1" applyFont="1" applyFill="1" applyBorder="1" applyAlignment="1">
      <alignment horizontal="center"/>
    </xf>
    <xf numFmtId="166" fontId="3" fillId="13" borderId="0" xfId="0" applyNumberFormat="1" applyFont="1" applyFill="1" applyBorder="1" applyAlignment="1">
      <alignment horizontal="center"/>
    </xf>
    <xf numFmtId="166" fontId="3" fillId="37" borderId="0" xfId="0" applyNumberFormat="1" applyFont="1" applyFill="1" applyBorder="1" applyAlignment="1">
      <alignment horizontal="center"/>
    </xf>
    <xf numFmtId="2" fontId="3" fillId="35" borderId="0" xfId="0" applyNumberFormat="1" applyFont="1" applyFill="1" applyBorder="1" applyAlignment="1" applyProtection="1">
      <alignment horizontal="center"/>
    </xf>
    <xf numFmtId="11" fontId="3" fillId="38" borderId="0" xfId="0" applyNumberFormat="1" applyFont="1" applyFill="1" applyBorder="1" applyAlignment="1" applyProtection="1">
      <alignment horizontal="center"/>
    </xf>
    <xf numFmtId="166" fontId="3" fillId="38" borderId="0" xfId="0" applyNumberFormat="1" applyFont="1" applyFill="1" applyBorder="1" applyAlignment="1" applyProtection="1">
      <alignment horizontal="center"/>
    </xf>
    <xf numFmtId="11" fontId="3" fillId="42" borderId="0" xfId="0" applyNumberFormat="1" applyFont="1" applyFill="1" applyBorder="1" applyAlignment="1" applyProtection="1">
      <alignment horizontal="center"/>
    </xf>
    <xf numFmtId="166" fontId="3" fillId="37" borderId="0" xfId="0" applyNumberFormat="1" applyFont="1" applyFill="1" applyBorder="1" applyAlignment="1" applyProtection="1">
      <alignment horizontal="center"/>
    </xf>
    <xf numFmtId="0" fontId="3" fillId="35" borderId="0" xfId="0" applyFont="1" applyFill="1" applyAlignment="1">
      <alignment horizontal="center"/>
    </xf>
    <xf numFmtId="2" fontId="3" fillId="35" borderId="0" xfId="0" applyNumberFormat="1" applyFont="1" applyFill="1" applyAlignment="1">
      <alignment horizontal="center"/>
    </xf>
    <xf numFmtId="10" fontId="3" fillId="35" borderId="0" xfId="0" applyNumberFormat="1" applyFont="1" applyFill="1" applyAlignment="1">
      <alignment horizontal="center"/>
    </xf>
    <xf numFmtId="168" fontId="3" fillId="43" borderId="0" xfId="0" applyNumberFormat="1" applyFont="1" applyFill="1" applyBorder="1" applyAlignment="1">
      <alignment horizontal="center"/>
    </xf>
    <xf numFmtId="168" fontId="3" fillId="35" borderId="0" xfId="0" applyNumberFormat="1" applyFont="1" applyFill="1" applyAlignment="1">
      <alignment horizontal="center"/>
    </xf>
    <xf numFmtId="11" fontId="13" fillId="12" borderId="0" xfId="0" applyNumberFormat="1" applyFont="1" applyFill="1" applyBorder="1" applyAlignment="1" applyProtection="1">
      <alignment horizontal="center"/>
    </xf>
    <xf numFmtId="0" fontId="3" fillId="44" borderId="0" xfId="0" applyFont="1" applyFill="1"/>
    <xf numFmtId="166" fontId="3" fillId="44" borderId="0" xfId="0" applyNumberFormat="1" applyFont="1" applyFill="1" applyBorder="1" applyAlignment="1">
      <alignment horizontal="center"/>
    </xf>
    <xf numFmtId="2" fontId="3" fillId="44" borderId="0" xfId="0" applyNumberFormat="1" applyFont="1" applyFill="1" applyBorder="1" applyAlignment="1" applyProtection="1">
      <alignment horizontal="center"/>
    </xf>
    <xf numFmtId="2" fontId="3" fillId="44" borderId="0" xfId="0" applyNumberFormat="1" applyFont="1" applyFill="1"/>
    <xf numFmtId="167" fontId="3" fillId="44" borderId="0" xfId="0" applyNumberFormat="1" applyFont="1" applyFill="1"/>
    <xf numFmtId="0" fontId="3" fillId="45" borderId="0" xfId="0" applyFont="1" applyFill="1"/>
    <xf numFmtId="10" fontId="3" fillId="44" borderId="0" xfId="0" applyNumberFormat="1" applyFont="1" applyFill="1"/>
    <xf numFmtId="168" fontId="3" fillId="44" borderId="0" xfId="0" applyNumberFormat="1" applyFont="1" applyFill="1"/>
    <xf numFmtId="2" fontId="3" fillId="10" borderId="0" xfId="0" applyNumberFormat="1" applyFont="1" applyFill="1"/>
    <xf numFmtId="2" fontId="3" fillId="10" borderId="0" xfId="0" applyNumberFormat="1" applyFont="1" applyFill="1" applyBorder="1" applyAlignment="1" applyProtection="1">
      <alignment horizontal="left"/>
    </xf>
    <xf numFmtId="0" fontId="0" fillId="0" borderId="0" xfId="0" quotePrefix="1"/>
  </cellXfs>
  <cellStyles count="2">
    <cellStyle name="Good" xfId="1" builtinId="26" customBuiltin="1"/>
    <cellStyle name="Normal" xfId="0" builtinId="0"/>
  </cellStyles>
  <dxfs count="2">
    <dxf>
      <font>
        <b val="0"/>
        <condense val="0"/>
        <extend val="0"/>
        <sz val="11"/>
        <color indexed="8"/>
      </font>
      <fill>
        <patternFill patternType="solid">
          <fgColor indexed="34"/>
          <bgColor indexed="13"/>
        </patternFill>
      </fill>
    </dxf>
    <dxf>
      <font>
        <b val="0"/>
        <condense val="0"/>
        <extend val="0"/>
        <sz val="11"/>
        <color indexed="8"/>
      </font>
      <fill>
        <patternFill patternType="solid">
          <fgColor indexed="34"/>
          <bgColor indexed="13"/>
        </patternFill>
      </fill>
    </dxf>
  </dxf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DD0806"/>
      <rgbColor rgb="001FB714"/>
      <rgbColor rgb="000000D4"/>
      <rgbColor rgb="00FCF305"/>
      <rgbColor rgb="00F20884"/>
      <rgbColor rgb="0000ABEA"/>
      <rgbColor rgb="00900000"/>
      <rgbColor rgb="00006411"/>
      <rgbColor rgb="00000090"/>
      <rgbColor rgb="0090713A"/>
      <rgbColor rgb="004600A5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U44"/>
  <sheetViews>
    <sheetView tabSelected="1" zoomScale="85" zoomScaleNormal="85" workbookViewId="0">
      <pane xSplit="2" ySplit="2" topLeftCell="AV3" activePane="bottomRight" state="frozen"/>
      <selection pane="topRight" activeCell="C1" sqref="C1"/>
      <selection pane="bottomLeft" activeCell="A2" sqref="A2"/>
      <selection pane="bottomRight"/>
    </sheetView>
  </sheetViews>
  <sheetFormatPr defaultColWidth="11.42578125" defaultRowHeight="15" x14ac:dyDescent="0.25"/>
  <sheetData>
    <row r="1" spans="1:125" x14ac:dyDescent="0.25">
      <c r="A1" t="s">
        <v>945</v>
      </c>
    </row>
    <row r="2" spans="1:125" s="3" customFormat="1" x14ac:dyDescent="0.3">
      <c r="A2" s="1" t="s">
        <v>0</v>
      </c>
      <c r="B2" s="1" t="s">
        <v>1</v>
      </c>
      <c r="C2" s="2" t="s">
        <v>2</v>
      </c>
      <c r="D2" s="2" t="s">
        <v>3</v>
      </c>
      <c r="E2" s="2" t="s">
        <v>4</v>
      </c>
      <c r="F2" s="2" t="s">
        <v>5</v>
      </c>
      <c r="G2" s="2" t="s">
        <v>6</v>
      </c>
      <c r="H2" s="2" t="s">
        <v>7</v>
      </c>
      <c r="I2" s="2" t="s">
        <v>8</v>
      </c>
      <c r="J2" s="2" t="s">
        <v>9</v>
      </c>
      <c r="K2" s="2" t="s">
        <v>10</v>
      </c>
      <c r="L2" s="2" t="s">
        <v>11</v>
      </c>
      <c r="M2" s="2" t="s">
        <v>12</v>
      </c>
      <c r="N2" s="2" t="s">
        <v>13</v>
      </c>
      <c r="O2" s="2" t="s">
        <v>14</v>
      </c>
      <c r="P2" s="3" t="s">
        <v>15</v>
      </c>
      <c r="Q2" s="4"/>
      <c r="R2" s="2">
        <v>60.084000000000003</v>
      </c>
      <c r="S2" s="2">
        <v>79.899000000000001</v>
      </c>
      <c r="T2" s="2">
        <v>101.961</v>
      </c>
      <c r="U2" s="2">
        <v>151.99</v>
      </c>
      <c r="V2" s="2">
        <v>71.846000000000004</v>
      </c>
      <c r="W2" s="2">
        <v>70.936999999999998</v>
      </c>
      <c r="X2" s="2">
        <v>40.304000000000002</v>
      </c>
      <c r="Y2" s="2">
        <v>56.079000000000001</v>
      </c>
      <c r="Z2" s="2">
        <v>61.978999999999999</v>
      </c>
      <c r="AA2" s="2">
        <v>94.195999999999998</v>
      </c>
      <c r="AB2" s="2">
        <v>18.998000000000001</v>
      </c>
      <c r="AC2" s="2">
        <v>35.453000000000003</v>
      </c>
      <c r="AD2" s="2">
        <v>18.015000000000001</v>
      </c>
      <c r="AE2" s="2" t="s">
        <v>16</v>
      </c>
      <c r="AF2" s="2" t="s">
        <v>17</v>
      </c>
      <c r="AG2" s="2" t="s">
        <v>18</v>
      </c>
      <c r="AH2" s="2" t="s">
        <v>19</v>
      </c>
      <c r="AI2" s="2" t="s">
        <v>21</v>
      </c>
      <c r="AJ2" s="2" t="s">
        <v>22</v>
      </c>
      <c r="AK2" s="2" t="s">
        <v>20</v>
      </c>
      <c r="AL2" s="2" t="s">
        <v>23</v>
      </c>
      <c r="AM2" s="2"/>
      <c r="AN2" s="2" t="s">
        <v>45</v>
      </c>
      <c r="AO2" s="2" t="s">
        <v>46</v>
      </c>
      <c r="AP2" s="2" t="s">
        <v>47</v>
      </c>
      <c r="AQ2" s="2" t="s">
        <v>48</v>
      </c>
      <c r="AR2" s="2" t="s">
        <v>49</v>
      </c>
      <c r="AS2" s="2" t="s">
        <v>50</v>
      </c>
      <c r="AT2" s="2" t="s">
        <v>51</v>
      </c>
      <c r="AU2" s="2" t="s">
        <v>52</v>
      </c>
      <c r="AV2" s="2" t="s">
        <v>53</v>
      </c>
      <c r="AW2" s="2" t="s">
        <v>54</v>
      </c>
      <c r="AX2" s="2" t="s">
        <v>55</v>
      </c>
      <c r="AY2" s="2" t="s">
        <v>56</v>
      </c>
      <c r="AZ2" s="2" t="s">
        <v>57</v>
      </c>
      <c r="BA2" s="2" t="s">
        <v>58</v>
      </c>
      <c r="BB2" s="2" t="s">
        <v>59</v>
      </c>
      <c r="BC2" s="2" t="s">
        <v>60</v>
      </c>
      <c r="BD2" s="5" t="s">
        <v>61</v>
      </c>
      <c r="BE2" s="2" t="s">
        <v>62</v>
      </c>
      <c r="BF2" s="2" t="s">
        <v>63</v>
      </c>
      <c r="BG2" s="6" t="s">
        <v>64</v>
      </c>
      <c r="BH2" s="2" t="s">
        <v>65</v>
      </c>
      <c r="BI2" s="2" t="s">
        <v>66</v>
      </c>
      <c r="BJ2" s="2"/>
      <c r="BK2" s="2" t="s">
        <v>67</v>
      </c>
      <c r="BL2" s="2" t="s">
        <v>68</v>
      </c>
      <c r="BM2" s="2" t="s">
        <v>69</v>
      </c>
      <c r="BN2" s="2" t="s">
        <v>70</v>
      </c>
      <c r="BO2" s="2" t="s">
        <v>71</v>
      </c>
      <c r="BP2" s="2" t="s">
        <v>72</v>
      </c>
      <c r="BQ2" s="2" t="s">
        <v>73</v>
      </c>
      <c r="BR2" s="2" t="s">
        <v>74</v>
      </c>
      <c r="BS2" s="2" t="s">
        <v>75</v>
      </c>
      <c r="BT2" s="2" t="s">
        <v>76</v>
      </c>
      <c r="BU2" s="2" t="s">
        <v>77</v>
      </c>
      <c r="BV2" s="2" t="s">
        <v>78</v>
      </c>
      <c r="BW2" s="2" t="s">
        <v>79</v>
      </c>
      <c r="BX2" s="2" t="s">
        <v>80</v>
      </c>
      <c r="BY2" s="2" t="s">
        <v>81</v>
      </c>
      <c r="BZ2" s="5" t="s">
        <v>82</v>
      </c>
      <c r="CA2" s="2" t="s">
        <v>83</v>
      </c>
      <c r="CB2" s="2" t="s">
        <v>84</v>
      </c>
      <c r="CC2" s="6" t="s">
        <v>85</v>
      </c>
      <c r="CD2" s="2" t="s">
        <v>86</v>
      </c>
      <c r="CE2" s="2" t="s">
        <v>87</v>
      </c>
      <c r="CF2" s="2" t="s">
        <v>88</v>
      </c>
      <c r="CG2" s="2" t="s">
        <v>89</v>
      </c>
      <c r="CI2" s="2" t="s">
        <v>24</v>
      </c>
      <c r="CJ2" s="2" t="s">
        <v>25</v>
      </c>
      <c r="CK2" s="2" t="s">
        <v>26</v>
      </c>
      <c r="CL2" s="2" t="s">
        <v>27</v>
      </c>
      <c r="CM2" s="2" t="s">
        <v>28</v>
      </c>
      <c r="CN2" s="2" t="s">
        <v>29</v>
      </c>
      <c r="CO2" s="2" t="s">
        <v>30</v>
      </c>
      <c r="CP2" s="2" t="s">
        <v>31</v>
      </c>
      <c r="CQ2" s="2" t="s">
        <v>32</v>
      </c>
      <c r="CR2" s="2" t="s">
        <v>33</v>
      </c>
      <c r="CS2" s="2" t="s">
        <v>34</v>
      </c>
      <c r="CT2" s="2" t="s">
        <v>35</v>
      </c>
      <c r="CU2" s="2" t="s">
        <v>36</v>
      </c>
      <c r="CV2" s="2" t="s">
        <v>37</v>
      </c>
      <c r="CW2" s="2" t="s">
        <v>38</v>
      </c>
      <c r="CX2" s="5" t="s">
        <v>39</v>
      </c>
      <c r="CY2" s="2" t="s">
        <v>40</v>
      </c>
      <c r="CZ2" s="2" t="s">
        <v>41</v>
      </c>
      <c r="DA2" s="6" t="s">
        <v>42</v>
      </c>
      <c r="DB2" s="2" t="s">
        <v>43</v>
      </c>
      <c r="DC2" s="2" t="s">
        <v>44</v>
      </c>
      <c r="DD2" s="2"/>
      <c r="DE2" s="2" t="s">
        <v>90</v>
      </c>
      <c r="DF2" s="2" t="s">
        <v>91</v>
      </c>
      <c r="DG2" s="2" t="s">
        <v>92</v>
      </c>
      <c r="DH2" s="2" t="s">
        <v>93</v>
      </c>
      <c r="DI2" s="2" t="s">
        <v>94</v>
      </c>
      <c r="DJ2" s="2" t="s">
        <v>95</v>
      </c>
      <c r="DK2" s="2" t="s">
        <v>96</v>
      </c>
      <c r="DL2" s="2" t="s">
        <v>97</v>
      </c>
      <c r="DM2" s="2" t="s">
        <v>98</v>
      </c>
      <c r="DN2" s="2" t="s">
        <v>99</v>
      </c>
      <c r="DO2" s="2" t="s">
        <v>100</v>
      </c>
      <c r="DP2" s="2" t="s">
        <v>101</v>
      </c>
      <c r="DQ2" s="2" t="s">
        <v>102</v>
      </c>
      <c r="DR2" s="2" t="s">
        <v>103</v>
      </c>
      <c r="DS2" s="2" t="s">
        <v>104</v>
      </c>
      <c r="DT2" s="2" t="s">
        <v>105</v>
      </c>
      <c r="DU2" s="2" t="s">
        <v>106</v>
      </c>
    </row>
    <row r="3" spans="1:125" ht="15.75" x14ac:dyDescent="0.3">
      <c r="A3" s="7" t="s">
        <v>107</v>
      </c>
      <c r="B3" s="7" t="s">
        <v>108</v>
      </c>
      <c r="C3" s="8">
        <v>41.74</v>
      </c>
      <c r="D3" s="8">
        <v>1.75</v>
      </c>
      <c r="E3" s="8">
        <v>14.06</v>
      </c>
      <c r="F3" s="8"/>
      <c r="G3" s="8">
        <v>11.97</v>
      </c>
      <c r="H3" s="8"/>
      <c r="I3" s="8">
        <v>0.23</v>
      </c>
      <c r="J3" s="8">
        <v>12.37</v>
      </c>
      <c r="K3" s="8">
        <v>12.07</v>
      </c>
      <c r="L3" s="8">
        <v>2.5499999999999998</v>
      </c>
      <c r="M3" s="8">
        <v>0.44</v>
      </c>
      <c r="N3" s="8">
        <v>0</v>
      </c>
      <c r="O3" s="8">
        <v>7.0000000000000007E-2</v>
      </c>
      <c r="R3" s="9">
        <f>C3/'ST1.2-NatData'!R$1</f>
        <v>0.69469409493375944</v>
      </c>
      <c r="S3" s="9">
        <f>D3/'ST1.2-NatData'!S$1</f>
        <v>2.1902652098274071E-2</v>
      </c>
      <c r="T3" s="9">
        <f>E3/'ST1.2-NatData'!T$1</f>
        <v>0.13789586214336855</v>
      </c>
      <c r="U3" s="9">
        <f>F3/'ST1.2-NatData'!U$1</f>
        <v>0</v>
      </c>
      <c r="V3" s="9">
        <f>G3/'ST1.2-NatData'!V$1</f>
        <v>0.16660635247612951</v>
      </c>
      <c r="W3" s="9">
        <f>I3/'ST1.2-NatData'!W$1</f>
        <v>3.2423136022104123E-3</v>
      </c>
      <c r="X3" s="9">
        <f>J3/'ST1.2-NatData'!X$1</f>
        <v>0.3069174275506153</v>
      </c>
      <c r="Y3" s="9">
        <f>K3/'ST1.2-NatData'!Y$1</f>
        <v>0.21523208331104335</v>
      </c>
      <c r="Z3" s="9">
        <f>L3/'ST1.2-NatData'!Z$1</f>
        <v>4.1142967779409151E-2</v>
      </c>
      <c r="AA3" s="9">
        <f>M3/'ST1.2-NatData'!AA$1</f>
        <v>4.6711112998428809E-3</v>
      </c>
      <c r="AB3" s="9">
        <f>N3/'ST1.2-NatData'!AB$1</f>
        <v>0</v>
      </c>
      <c r="AC3" s="9">
        <f>O3/'ST1.2-NatData'!AC$1</f>
        <v>1.974445039911996E-3</v>
      </c>
      <c r="AD3" s="9">
        <f>P3/'ST1.2-NatData'!AD$1</f>
        <v>0</v>
      </c>
      <c r="AE3" s="9">
        <f t="shared" ref="AE3:AE44" si="0">(R3+S3)*2+(T3+U3)*3+SUM(V3:AA3)+AD3+AB3/2+AC3/2</f>
        <v>2.5856805590333791</v>
      </c>
      <c r="AF3" s="9">
        <f t="shared" ref="AF3:AF44" si="1">SUM(R3:AA3)+T3+U3+Z3+AA3</f>
        <v>1.7760148064172732</v>
      </c>
      <c r="AG3" s="9">
        <f t="shared" ref="AG3:AG44" si="2">SUM(R3:X3)+T3+U3</f>
        <v>1.4691545649477258</v>
      </c>
      <c r="AH3" s="9">
        <f t="shared" ref="AH3:AH44" si="3">AG3+Y3</f>
        <v>1.684386648258769</v>
      </c>
      <c r="AI3" s="9">
        <f t="shared" ref="AI3:AI44" si="4">13/AG3</f>
        <v>8.8486264891145439</v>
      </c>
      <c r="AJ3" s="9">
        <f t="shared" ref="AJ3:AJ44" si="5">15/AH3</f>
        <v>8.9053187494131567</v>
      </c>
      <c r="AK3" s="9">
        <f t="shared" ref="AK3:AK44" si="6">16/AF3</f>
        <v>9.0089339020075787</v>
      </c>
      <c r="AL3" s="9">
        <f t="shared" ref="AL3:AL44" si="7">23/(AE3-AB3/2-AC3/2-AD3)</f>
        <v>8.8985411441596582</v>
      </c>
      <c r="AM3" s="9"/>
      <c r="AN3" s="9">
        <f t="shared" ref="AN3:AN44" si="8">R3*AI3</f>
        <v>6.1470885702623175</v>
      </c>
      <c r="AO3" s="9">
        <f t="shared" ref="AO3:AO44" si="9">2*T3*AI3</f>
        <v>2.4403779570021968</v>
      </c>
      <c r="AP3" s="9">
        <f t="shared" ref="AP3:AP44" si="10">AN3+AO3-8</f>
        <v>0.58746652726451387</v>
      </c>
      <c r="AQ3" s="9">
        <f t="shared" ref="AQ3:AQ44" si="11">S3*AI3</f>
        <v>0.19380838753864818</v>
      </c>
      <c r="AR3" s="9">
        <f t="shared" ref="AR3:AR44" si="12">2*U3*AI3</f>
        <v>0</v>
      </c>
      <c r="AS3" s="9">
        <f t="shared" ref="AS3:AS44" si="13">W3*AI3</f>
        <v>2.869002202653545E-2</v>
      </c>
      <c r="AT3" s="9">
        <f t="shared" ref="AT3:AT44" si="14">X3*AI3</f>
        <v>2.7157976793952683</v>
      </c>
      <c r="AU3" s="9">
        <f t="shared" ref="AU3:AU44" si="15">V3*AI3</f>
        <v>1.474237383775034</v>
      </c>
      <c r="AV3" s="9">
        <f t="shared" ref="AV3:AV44" si="16">SUM(AP3:AU3)-5</f>
        <v>0</v>
      </c>
      <c r="AW3" s="9">
        <f t="shared" ref="AW3:AW44" si="17">Y3*AI3</f>
        <v>1.9045083136934065</v>
      </c>
      <c r="AX3" s="9">
        <f t="shared" ref="AX3:AX44" si="18">IF((AV3+AW3-2)&gt;0, AV3+AW3-2, 0)</f>
        <v>0</v>
      </c>
      <c r="AY3" s="9">
        <f t="shared" ref="AY3:AY44" si="19">IF(AX3=0, 2-(AV3+AW3), 0)</f>
        <v>9.5491686306593548E-2</v>
      </c>
      <c r="AZ3" s="9">
        <f t="shared" ref="AZ3:AZ44" si="20">1+AY3-BA3-BB3</f>
        <v>0.28470833887647762</v>
      </c>
      <c r="BA3" s="9">
        <f t="shared" ref="BA3:BA44" si="21">2*Z3*AI3</f>
        <v>0.72811750906733197</v>
      </c>
      <c r="BB3" s="9">
        <f t="shared" ref="BB3:BB44" si="22">2*AA3*AI3</f>
        <v>8.2665838362783975E-2</v>
      </c>
      <c r="BC3" s="9">
        <f t="shared" ref="BC3:BC44" si="23">BA3+BB3+2*(AW3+AU3+AT3+AS3)+3*(AO3+AR3)+4*(AQ3+AN3)</f>
        <v>45.741971847421055</v>
      </c>
      <c r="BD3" s="10">
        <f t="shared" ref="BD3:BD44" si="24">IF(BC3&lt;46, IF(((46-BC3)/AU3)&lt;1,(46-BC3)/AU3,1), 0)</f>
        <v>0.17502483346217948</v>
      </c>
      <c r="BE3" s="9">
        <f t="shared" ref="BE3:BE44" si="25">IF(BC3&gt;46, BC3-46, 0)</f>
        <v>0</v>
      </c>
      <c r="BF3" s="9">
        <f t="shared" ref="BF3:BF44" si="26">BE3/AQ3</f>
        <v>0</v>
      </c>
      <c r="BG3" s="11">
        <f t="shared" ref="BG3:BG44" si="27">BE3/(AQ3+(8-AN3))</f>
        <v>0</v>
      </c>
      <c r="BH3" s="9">
        <f t="shared" ref="BH3:BH44" si="28">2-BE3-AI3*(AB3+AC3)</f>
        <v>1.9825288733185338</v>
      </c>
      <c r="BI3" s="9">
        <f t="shared" ref="BI3:BI44" si="29">AE3*AI3+BH3/2+BD3*AU3/2</f>
        <v>24</v>
      </c>
      <c r="BJ3" s="9"/>
      <c r="BK3" s="9">
        <f t="shared" ref="BK3:BK44" si="30">R3*AJ3</f>
        <v>6.1864723487202111</v>
      </c>
      <c r="BL3" s="9">
        <f t="shared" ref="BL3:BL44" si="31">2*T3*AJ3</f>
        <v>2.4560132132236636</v>
      </c>
      <c r="BM3" s="9">
        <f t="shared" ref="BM3:BM44" si="32">BK3+BL3-8</f>
        <v>0.64248556194387518</v>
      </c>
      <c r="BN3" s="9">
        <f t="shared" ref="BN3:BN44" si="33">S3*AJ3</f>
        <v>0.19505009839263351</v>
      </c>
      <c r="BO3" s="9">
        <f t="shared" ref="BO3:BO44" si="34">2*U3*AJ3</f>
        <v>0</v>
      </c>
      <c r="BP3" s="9">
        <f t="shared" ref="BP3:BP44" si="35">W3*AJ3</f>
        <v>2.8873836113241697E-2</v>
      </c>
      <c r="BQ3" s="9">
        <f t="shared" ref="BQ3:BQ44" si="36">X3*AJ3</f>
        <v>2.7331975220881484</v>
      </c>
      <c r="BR3" s="9">
        <f t="shared" ref="BR3:BR44" si="37">V3*AJ3</f>
        <v>1.4836826744770133</v>
      </c>
      <c r="BS3" s="9">
        <f t="shared" ref="BS3:BS44" si="38">SUM(BM3:BR3)-5</f>
        <v>8.3289693014911848E-2</v>
      </c>
      <c r="BT3" s="9">
        <f t="shared" ref="BT3:BT44" si="39">Y3*AJ3</f>
        <v>1.9167103069850888</v>
      </c>
      <c r="BU3" s="9">
        <f t="shared" ref="BU3:BU44" si="40">IF((BS3+BT3-2)&gt;0, BS3+BT3-2, 0)</f>
        <v>8.8817841970012523E-16</v>
      </c>
      <c r="BV3" s="9">
        <f t="shared" ref="BV3:BV44" si="41">1-BW3-BX3</f>
        <v>0.18402204517687962</v>
      </c>
      <c r="BW3" s="9">
        <f t="shared" ref="BW3:BW44" si="42">2*Z3*AJ3</f>
        <v>0.73278248474494745</v>
      </c>
      <c r="BX3" s="9">
        <f t="shared" ref="BX3:BX44" si="43">2*AA3*AJ3</f>
        <v>8.3195470078172934E-2</v>
      </c>
      <c r="BY3" s="9">
        <f t="shared" ref="BY3:BY44" si="44">BW3+BX3+2*(BT3+BR3+BQ3+BP3)+3*(BL3+BO3)+4*(BN3+BK3)</f>
        <v>46.035036062272475</v>
      </c>
      <c r="BZ3" s="10">
        <f t="shared" ref="BZ3:BZ44" si="45">IF(BY3&lt;46, IF(((46-BY3)/BR3)&lt;1,(46-BY3)/BR3,1), 0)</f>
        <v>0</v>
      </c>
      <c r="CA3" s="9">
        <f t="shared" ref="CA3:CA44" si="46">IF(BY3&gt;46, BY3-46, 0)</f>
        <v>3.5036062272475021E-2</v>
      </c>
      <c r="CB3" s="9">
        <f t="shared" ref="CB3:CB44" si="47">CA3/BN3</f>
        <v>0.17962596564267222</v>
      </c>
      <c r="CC3" s="11">
        <f t="shared" ref="CC3:CC44" si="48">CA3/(BN3+(8-BK3))</f>
        <v>1.7443219351697504E-2</v>
      </c>
      <c r="CD3" s="9">
        <f t="shared" ref="CD3:CD44" si="49">2-CA3-CE3-CF3</f>
        <v>1.9473808752939108</v>
      </c>
      <c r="CE3" s="9">
        <f t="shared" ref="CE3:CE44" si="50">AB3*AJ3</f>
        <v>0</v>
      </c>
      <c r="CF3" s="9">
        <f t="shared" ref="CF3:CF44" si="51">AC3*AJ3</f>
        <v>1.7583062433614106E-2</v>
      </c>
      <c r="CG3" s="9">
        <f t="shared" ref="CG3:CG44" si="52">AE3*AJ3+CD3/2+BZ3*BR3/2</f>
        <v>24</v>
      </c>
      <c r="CH3" s="12"/>
      <c r="CI3" s="9">
        <f t="shared" ref="CI3:CI44" si="53">R3*AK3</f>
        <v>6.2584531833732164</v>
      </c>
      <c r="CJ3" s="9">
        <f t="shared" ref="CJ3:CJ44" si="54">2*T3*AK3</f>
        <v>2.4845894148199128</v>
      </c>
      <c r="CK3" s="9">
        <f t="shared" ref="CK3:CK44" si="55">CI3+CJ3-8</f>
        <v>0.74304259819312968</v>
      </c>
      <c r="CL3" s="9">
        <f t="shared" ref="CL3:CL44" si="56">S3*AK3</f>
        <v>0.19731954503201871</v>
      </c>
      <c r="CM3" s="9">
        <f t="shared" ref="CM3:CM44" si="57">2*U3*AK3</f>
        <v>0</v>
      </c>
      <c r="CN3" s="9">
        <f t="shared" ref="CN3:CN44" si="58">W3*AK3</f>
        <v>2.9209788931893698E-2</v>
      </c>
      <c r="CO3" s="9">
        <f t="shared" ref="CO3:CO44" si="59">X3*AK3</f>
        <v>2.764998818177693</v>
      </c>
      <c r="CP3" s="9">
        <f t="shared" ref="CP3:CP44" si="60">V3*AK3</f>
        <v>1.5009456171120275</v>
      </c>
      <c r="CQ3" s="9">
        <f t="shared" ref="CQ3:CQ44" si="61">SUM(CK3:CP3)-5</f>
        <v>0.23551636744676241</v>
      </c>
      <c r="CR3" s="9">
        <f t="shared" ref="CR3:CR44" si="62">Y3*AK3</f>
        <v>1.939011612140578</v>
      </c>
      <c r="CS3" s="9">
        <f t="shared" ref="CS3:CS44" si="63">IF((CQ3+CR3-2)&gt;0, CQ3+CR3-2, 0)</f>
        <v>0.17452797958734045</v>
      </c>
      <c r="CT3" s="9">
        <f t="shared" ref="CT3:CT44" si="64">IF(CS3=0, 2-(CQ3+CR3), 0)</f>
        <v>0</v>
      </c>
      <c r="CU3" s="9">
        <f t="shared" ref="CU3:CU44" si="65">2*Z3*AK3</f>
        <v>0.74130855451424915</v>
      </c>
      <c r="CV3" s="9">
        <f t="shared" ref="CV3:CV44" si="66">2*AA3*AK3</f>
        <v>8.4163465898410436E-2</v>
      </c>
      <c r="CW3" s="9">
        <f t="shared" ref="CW3:CW44" si="67">CU3+CV3+2*(CR3+CP3+CO3+CN3)+3*(CJ3+CM3)+4*(CL3+CI3)</f>
        <v>46.570662851217719</v>
      </c>
      <c r="CX3" s="10">
        <f t="shared" ref="CX3:CX44" si="68">IF(CW3&lt;46, IF(((46-CW3)/CP3)&lt;1,(46-CW3)/CP3,1), 0)</f>
        <v>0</v>
      </c>
      <c r="CY3" s="9">
        <f t="shared" ref="CY3:CY44" si="69">IF(CW3&gt;46, CW3-46, 0)</f>
        <v>0.57066285121771898</v>
      </c>
      <c r="CZ3" s="9">
        <f t="shared" ref="CZ3:CZ44" si="70">CY3/CL3</f>
        <v>2.8920746352071633</v>
      </c>
      <c r="DA3" s="11">
        <f t="shared" ref="DA3:DA44" si="71">CY3/(2*CL3+CK3+CM3)</f>
        <v>0.50160150867148667</v>
      </c>
      <c r="DB3" s="9">
        <f t="shared" ref="DB3:DB44" si="72">2-CY3-AK3*(AB3+AC3)</f>
        <v>1.4115495039245671</v>
      </c>
      <c r="DC3" s="9">
        <f t="shared" ref="DC3:DC44" si="73">AE3*AK3+DB3/2+CX3*CP3/2</f>
        <v>24.000000000000004</v>
      </c>
      <c r="DD3" s="9"/>
      <c r="DE3" s="9">
        <f t="shared" ref="DE3:DE44" si="74">BK3*$AL3/$AJ3</f>
        <v>6.1817639863728138</v>
      </c>
      <c r="DF3" s="9">
        <f t="shared" ref="DF3:DF44" si="75">BL3*$AL3/$AJ3</f>
        <v>2.4541440057842663</v>
      </c>
      <c r="DG3" s="9">
        <f t="shared" ref="DG3:DG44" si="76">DE3+DF3-8</f>
        <v>0.6359079921570796</v>
      </c>
      <c r="DH3" s="9">
        <f t="shared" ref="DH3:DH44" si="77">BN3*$AL3/$AJ3</f>
        <v>0.19490165086270672</v>
      </c>
      <c r="DI3" s="9">
        <f t="shared" ref="DI3:DI44" si="78">BO3*$AL3/$AJ3</f>
        <v>0</v>
      </c>
      <c r="DJ3" s="9">
        <f t="shared" ref="DJ3:DJ44" si="79">BP3*$AL3/$AJ3</f>
        <v>2.8851860991537866E-2</v>
      </c>
      <c r="DK3" s="9">
        <f t="shared" ref="DK3:DK44" si="80">BQ3*$AL3/$AJ3</f>
        <v>2.7311173569187912</v>
      </c>
      <c r="DL3" s="9">
        <f t="shared" ref="DL3:DL44" si="81">BR3*$AL3/$AJ3</f>
        <v>1.4825534823872049</v>
      </c>
      <c r="DM3" s="9">
        <f t="shared" ref="DM3:DM44" si="82">SUM(DG3:DL3)-5</f>
        <v>7.3332343317320081E-2</v>
      </c>
      <c r="DN3" s="9">
        <f t="shared" ref="DN3:DN44" si="83">BT3*$AL3/$AJ3</f>
        <v>1.9152515488865185</v>
      </c>
      <c r="DO3" s="9">
        <f t="shared" ref="DO3:DO44" si="84">IF((DM3+DN3-2)&gt;0, DM3+DN3-2, 0)</f>
        <v>0</v>
      </c>
      <c r="DP3" s="9">
        <f t="shared" ref="DP3:DP44" si="85">IF(DO3=0, 2-(DM3+DN3), 0)</f>
        <v>1.1416107796161423E-2</v>
      </c>
      <c r="DQ3" s="9">
        <f t="shared" ref="DQ3:DQ44" si="86">1+DP3-DR3-DS3</f>
        <v>0.1960591724591445</v>
      </c>
      <c r="DR3" s="9">
        <f t="shared" ref="DR3:DR44" si="87">BW3*$AL3/$AJ3</f>
        <v>0.73222478315581496</v>
      </c>
      <c r="DS3" s="9">
        <f t="shared" ref="DS3:DS44" si="88">BX3*$AL3/$AJ3</f>
        <v>8.3132152181201943E-2</v>
      </c>
      <c r="DT3" s="9">
        <f t="shared" ref="DT3:DT44" si="89">DR3+DS3+2*(DN3+DL3+DK3+DJ3)+3*(DF3+DI3)+4*(DH3+DE3)</f>
        <v>46</v>
      </c>
      <c r="DU3" s="9">
        <f t="shared" ref="DU3:DU44" si="90">2-(AB3+AC3)*AL3</f>
        <v>1.9824303195754611</v>
      </c>
    </row>
    <row r="4" spans="1:125" ht="15.75" x14ac:dyDescent="0.3">
      <c r="A4" s="7"/>
      <c r="B4" s="7" t="s">
        <v>108</v>
      </c>
      <c r="C4" s="8">
        <v>41.39</v>
      </c>
      <c r="D4" s="8">
        <v>2.39</v>
      </c>
      <c r="E4" s="8">
        <v>13.37</v>
      </c>
      <c r="F4" s="8"/>
      <c r="G4" s="8">
        <v>11.34</v>
      </c>
      <c r="H4" s="8"/>
      <c r="I4" s="8">
        <v>0.26</v>
      </c>
      <c r="J4" s="8">
        <v>14.39</v>
      </c>
      <c r="K4" s="8">
        <v>11.61</v>
      </c>
      <c r="L4" s="8">
        <v>2.56</v>
      </c>
      <c r="M4" s="8">
        <v>0.44</v>
      </c>
      <c r="N4" s="8">
        <v>0.52</v>
      </c>
      <c r="O4" s="8">
        <v>0.06</v>
      </c>
      <c r="R4" s="9">
        <f>C4/'ST1.2-NatData'!R$1</f>
        <v>0.68886891684974372</v>
      </c>
      <c r="S4" s="9">
        <f>D4/'ST1.2-NatData'!S$1</f>
        <v>2.9912764865642875E-2</v>
      </c>
      <c r="T4" s="9">
        <f>E4/'ST1.2-NatData'!T$1</f>
        <v>0.13112856876648915</v>
      </c>
      <c r="U4" s="9">
        <f>F4/'ST1.2-NatData'!U$1</f>
        <v>0</v>
      </c>
      <c r="V4" s="9">
        <f>G4/'ST1.2-NatData'!V$1</f>
        <v>0.15783759708264899</v>
      </c>
      <c r="W4" s="9">
        <f>I4/'ST1.2-NatData'!W$1</f>
        <v>3.6652240720639441E-3</v>
      </c>
      <c r="X4" s="9">
        <f>J4/'ST1.2-NatData'!X$1</f>
        <v>0.35703652242953554</v>
      </c>
      <c r="Y4" s="9">
        <f>K4/'ST1.2-NatData'!Y$1</f>
        <v>0.20702936928261914</v>
      </c>
      <c r="Z4" s="9">
        <f>L4/'ST1.2-NatData'!Z$1</f>
        <v>4.1304312751093114E-2</v>
      </c>
      <c r="AA4" s="9">
        <f>M4/'ST1.2-NatData'!AA$1</f>
        <v>4.6711112998428809E-3</v>
      </c>
      <c r="AB4" s="9">
        <f>N4/'ST1.2-NatData'!AB$1</f>
        <v>2.73713022423413E-2</v>
      </c>
      <c r="AC4" s="9">
        <f>O4/'ST1.2-NatData'!AC$1</f>
        <v>1.6923814627817107E-3</v>
      </c>
      <c r="AD4" s="9">
        <f>P4/'ST1.2-NatData'!AD$1</f>
        <v>0</v>
      </c>
      <c r="AE4" s="9">
        <f t="shared" si="0"/>
        <v>2.6170250485006057</v>
      </c>
      <c r="AF4" s="9">
        <f t="shared" si="1"/>
        <v>1.7985583802171046</v>
      </c>
      <c r="AG4" s="9">
        <f t="shared" si="2"/>
        <v>1.4995781628326135</v>
      </c>
      <c r="AH4" s="9">
        <f t="shared" si="3"/>
        <v>1.7066075321152325</v>
      </c>
      <c r="AI4" s="9">
        <f t="shared" si="4"/>
        <v>8.6691046336949711</v>
      </c>
      <c r="AJ4" s="9">
        <f t="shared" si="5"/>
        <v>8.7893670441079355</v>
      </c>
      <c r="AK4" s="9">
        <f t="shared" si="6"/>
        <v>8.8960137051923969</v>
      </c>
      <c r="AL4" s="9">
        <f t="shared" si="7"/>
        <v>8.8376791690547805</v>
      </c>
      <c r="AM4" s="9"/>
      <c r="AN4" s="9">
        <f t="shared" si="8"/>
        <v>5.9718767190705488</v>
      </c>
      <c r="AO4" s="9">
        <f t="shared" si="9"/>
        <v>2.2735345662067217</v>
      </c>
      <c r="AP4" s="9">
        <f t="shared" si="10"/>
        <v>0.24541128527727096</v>
      </c>
      <c r="AQ4" s="9">
        <f t="shared" si="11"/>
        <v>0.25931688850337276</v>
      </c>
      <c r="AR4" s="9">
        <f t="shared" si="12"/>
        <v>0</v>
      </c>
      <c r="AS4" s="9">
        <f t="shared" si="13"/>
        <v>3.177421098665989E-2</v>
      </c>
      <c r="AT4" s="9">
        <f t="shared" si="14"/>
        <v>3.0951869709922248</v>
      </c>
      <c r="AU4" s="9">
        <f t="shared" si="15"/>
        <v>1.3683106442404722</v>
      </c>
      <c r="AV4" s="9">
        <f t="shared" si="16"/>
        <v>0</v>
      </c>
      <c r="AW4" s="9">
        <f t="shared" si="17"/>
        <v>1.794759264558901</v>
      </c>
      <c r="AX4" s="9">
        <f t="shared" si="18"/>
        <v>0</v>
      </c>
      <c r="AY4" s="9">
        <f t="shared" si="19"/>
        <v>0.205240735441099</v>
      </c>
      <c r="AZ4" s="9">
        <f t="shared" si="20"/>
        <v>0.40810921208897805</v>
      </c>
      <c r="BA4" s="9">
        <f t="shared" si="21"/>
        <v>0.71614281812417524</v>
      </c>
      <c r="BB4" s="9">
        <f t="shared" si="22"/>
        <v>8.0988705227945712E-2</v>
      </c>
      <c r="BC4" s="9">
        <f t="shared" si="23"/>
        <v>45.122571833824487</v>
      </c>
      <c r="BD4" s="10">
        <f t="shared" si="24"/>
        <v>0.64124924399938377</v>
      </c>
      <c r="BE4" s="9">
        <f t="shared" si="25"/>
        <v>0</v>
      </c>
      <c r="BF4" s="9">
        <f t="shared" si="26"/>
        <v>0</v>
      </c>
      <c r="BG4" s="11">
        <f t="shared" si="27"/>
        <v>0</v>
      </c>
      <c r="BH4" s="9">
        <f t="shared" si="28"/>
        <v>1.7480438849196731</v>
      </c>
      <c r="BI4" s="9">
        <f t="shared" si="29"/>
        <v>24</v>
      </c>
      <c r="BJ4" s="9"/>
      <c r="BK4" s="9">
        <f t="shared" si="30"/>
        <v>6.0547217554694672</v>
      </c>
      <c r="BL4" s="9">
        <f t="shared" si="31"/>
        <v>2.3050742417144416</v>
      </c>
      <c r="BM4" s="9">
        <f t="shared" si="32"/>
        <v>0.35979599718390887</v>
      </c>
      <c r="BN4" s="9">
        <f t="shared" si="33"/>
        <v>0.26291426970823123</v>
      </c>
      <c r="BO4" s="9">
        <f t="shared" si="34"/>
        <v>0</v>
      </c>
      <c r="BP4" s="9">
        <f t="shared" si="35"/>
        <v>3.221499966826992E-2</v>
      </c>
      <c r="BQ4" s="9">
        <f t="shared" si="36"/>
        <v>3.1381250437850632</v>
      </c>
      <c r="BR4" s="9">
        <f t="shared" si="37"/>
        <v>1.387292574119422</v>
      </c>
      <c r="BS4" s="9">
        <f t="shared" si="38"/>
        <v>0.18034288446489466</v>
      </c>
      <c r="BT4" s="9">
        <f t="shared" si="39"/>
        <v>1.8196571155351045</v>
      </c>
      <c r="BU4" s="9">
        <f t="shared" si="40"/>
        <v>0</v>
      </c>
      <c r="BV4" s="9">
        <f t="shared" si="41"/>
        <v>0.19181024601563162</v>
      </c>
      <c r="BW4" s="9">
        <f t="shared" si="42"/>
        <v>0.72607753054796997</v>
      </c>
      <c r="BX4" s="9">
        <f t="shared" si="43"/>
        <v>8.2112223436398402E-2</v>
      </c>
      <c r="BY4" s="9">
        <f t="shared" si="44"/>
        <v>45.748536046054205</v>
      </c>
      <c r="BZ4" s="10">
        <f t="shared" si="45"/>
        <v>0.18126238014746834</v>
      </c>
      <c r="CA4" s="9">
        <f t="shared" si="46"/>
        <v>0</v>
      </c>
      <c r="CB4" s="9">
        <f t="shared" si="47"/>
        <v>0</v>
      </c>
      <c r="CC4" s="11">
        <f t="shared" si="48"/>
        <v>0</v>
      </c>
      <c r="CD4" s="9">
        <f t="shared" si="49"/>
        <v>1.7445486162618149</v>
      </c>
      <c r="CE4" s="9">
        <f t="shared" si="50"/>
        <v>0.24057642188315226</v>
      </c>
      <c r="CF4" s="9">
        <f t="shared" si="51"/>
        <v>1.4874961855032749E-2</v>
      </c>
      <c r="CG4" s="9">
        <f t="shared" si="52"/>
        <v>24</v>
      </c>
      <c r="CH4" s="12"/>
      <c r="CI4" s="9">
        <f t="shared" si="53"/>
        <v>6.1281873253763619</v>
      </c>
      <c r="CJ4" s="9">
        <f t="shared" si="54"/>
        <v>2.3330430897779024</v>
      </c>
      <c r="CK4" s="9">
        <f t="shared" si="55"/>
        <v>0.46123041515426522</v>
      </c>
      <c r="CL4" s="9">
        <f t="shared" si="56"/>
        <v>0.26610436620495664</v>
      </c>
      <c r="CM4" s="9">
        <f t="shared" si="57"/>
        <v>0</v>
      </c>
      <c r="CN4" s="9">
        <f t="shared" si="58"/>
        <v>3.2605883577681932E-2</v>
      </c>
      <c r="CO4" s="9">
        <f t="shared" si="59"/>
        <v>3.1762017967873808</v>
      </c>
      <c r="CP4" s="9">
        <f t="shared" si="60"/>
        <v>1.404125426841881</v>
      </c>
      <c r="CQ4" s="9">
        <f t="shared" si="61"/>
        <v>0.34026788856616541</v>
      </c>
      <c r="CR4" s="9">
        <f t="shared" si="62"/>
        <v>1.8417361065155178</v>
      </c>
      <c r="CS4" s="9">
        <f t="shared" si="63"/>
        <v>0.18200399508168319</v>
      </c>
      <c r="CT4" s="9">
        <f t="shared" si="64"/>
        <v>0</v>
      </c>
      <c r="CU4" s="9">
        <f t="shared" si="65"/>
        <v>0.73488746463455479</v>
      </c>
      <c r="CV4" s="9">
        <f t="shared" si="66"/>
        <v>8.3108540283762675E-2</v>
      </c>
      <c r="CW4" s="9">
        <f t="shared" si="67"/>
        <v>46.30363046802222</v>
      </c>
      <c r="CX4" s="10">
        <f t="shared" si="68"/>
        <v>0</v>
      </c>
      <c r="CY4" s="9">
        <f t="shared" si="69"/>
        <v>0.30363046802222016</v>
      </c>
      <c r="CZ4" s="9">
        <f t="shared" si="70"/>
        <v>1.1410202408642949</v>
      </c>
      <c r="DA4" s="11">
        <f t="shared" si="71"/>
        <v>0.30563569874077762</v>
      </c>
      <c r="DB4" s="9">
        <f t="shared" si="72"/>
        <v>1.4378186034136287</v>
      </c>
      <c r="DC4" s="9">
        <f t="shared" si="73"/>
        <v>24</v>
      </c>
      <c r="DD4" s="9"/>
      <c r="DE4" s="9">
        <f t="shared" si="74"/>
        <v>6.08800247665231</v>
      </c>
      <c r="DF4" s="9">
        <f t="shared" si="75"/>
        <v>2.3177444413111372</v>
      </c>
      <c r="DG4" s="9">
        <f t="shared" si="76"/>
        <v>0.40574691796344808</v>
      </c>
      <c r="DH4" s="9">
        <f t="shared" si="77"/>
        <v>0.26435941894192577</v>
      </c>
      <c r="DI4" s="9">
        <f t="shared" si="78"/>
        <v>0</v>
      </c>
      <c r="DJ4" s="9">
        <f t="shared" si="79"/>
        <v>3.2392074431597653E-2</v>
      </c>
      <c r="DK4" s="9">
        <f t="shared" si="80"/>
        <v>3.1553742368672659</v>
      </c>
      <c r="DL4" s="9">
        <f t="shared" si="81"/>
        <v>1.3949180438309887</v>
      </c>
      <c r="DM4" s="9">
        <f t="shared" si="82"/>
        <v>0.25279069203522653</v>
      </c>
      <c r="DN4" s="9">
        <f t="shared" si="83"/>
        <v>1.8296591442915529</v>
      </c>
      <c r="DO4" s="9">
        <f t="shared" si="84"/>
        <v>8.244983632677938E-2</v>
      </c>
      <c r="DP4" s="9">
        <f t="shared" si="85"/>
        <v>0</v>
      </c>
      <c r="DQ4" s="9">
        <f t="shared" si="86"/>
        <v>0.18736790515316565</v>
      </c>
      <c r="DR4" s="9">
        <f t="shared" si="87"/>
        <v>0.73006852878491868</v>
      </c>
      <c r="DS4" s="9">
        <f t="shared" si="88"/>
        <v>8.2563566061915658E-2</v>
      </c>
      <c r="DT4" s="9">
        <f t="shared" si="89"/>
        <v>46</v>
      </c>
      <c r="DU4" s="9">
        <f t="shared" si="90"/>
        <v>1.7431444879432374</v>
      </c>
    </row>
    <row r="5" spans="1:125" ht="15.75" x14ac:dyDescent="0.3">
      <c r="A5" s="7"/>
      <c r="B5" s="7" t="s">
        <v>109</v>
      </c>
      <c r="C5" s="8">
        <v>40.51</v>
      </c>
      <c r="D5" s="8">
        <v>2.1</v>
      </c>
      <c r="E5" s="8">
        <v>16.23</v>
      </c>
      <c r="F5" s="8"/>
      <c r="G5" s="8">
        <v>11.87</v>
      </c>
      <c r="H5" s="8"/>
      <c r="I5" s="8">
        <v>0.21</v>
      </c>
      <c r="J5" s="8">
        <v>14.66</v>
      </c>
      <c r="K5" s="8">
        <v>10.039999999999999</v>
      </c>
      <c r="L5" s="8">
        <v>2.5099999999999998</v>
      </c>
      <c r="M5" s="8">
        <v>0.37</v>
      </c>
      <c r="N5" s="8">
        <v>0.2</v>
      </c>
      <c r="O5" s="8">
        <v>0.01</v>
      </c>
      <c r="R5" s="9">
        <f>C5/'ST1.2-NatData'!R$1</f>
        <v>0.67422275480993266</v>
      </c>
      <c r="S5" s="9">
        <f>D5/'ST1.2-NatData'!S$1</f>
        <v>2.6283182517928886E-2</v>
      </c>
      <c r="T5" s="9">
        <f>E5/'ST1.2-NatData'!T$1</f>
        <v>0.15917850943007622</v>
      </c>
      <c r="U5" s="9">
        <f>F5/'ST1.2-NatData'!U$1</f>
        <v>0</v>
      </c>
      <c r="V5" s="9">
        <f>G5/'ST1.2-NatData'!V$1</f>
        <v>0.16521448654065637</v>
      </c>
      <c r="W5" s="9">
        <f>I5/'ST1.2-NatData'!W$1</f>
        <v>2.960373288974724E-3</v>
      </c>
      <c r="X5" s="9">
        <f>J5/'ST1.2-NatData'!X$1</f>
        <v>0.36373560936879712</v>
      </c>
      <c r="Y5" s="9">
        <f>K5/'ST1.2-NatData'!Y$1</f>
        <v>0.17903314966386702</v>
      </c>
      <c r="Z5" s="9">
        <f>L5/'ST1.2-NatData'!Z$1</f>
        <v>4.0497587892673319E-2</v>
      </c>
      <c r="AA5" s="9">
        <f>M5/'ST1.2-NatData'!AA$1</f>
        <v>3.9279799566860592E-3</v>
      </c>
      <c r="AB5" s="9">
        <f>N5/'ST1.2-NatData'!AB$1</f>
        <v>1.0527423939362039E-2</v>
      </c>
      <c r="AC5" s="9">
        <f>O5/'ST1.2-NatData'!AC$1</f>
        <v>2.8206357713028517E-4</v>
      </c>
      <c r="AD5" s="9">
        <f>P5/'ST1.2-NatData'!AD$1</f>
        <v>0</v>
      </c>
      <c r="AE5" s="9">
        <f t="shared" si="0"/>
        <v>2.639321333415853</v>
      </c>
      <c r="AF5" s="9">
        <f t="shared" si="1"/>
        <v>1.8186577107490278</v>
      </c>
      <c r="AG5" s="9">
        <f t="shared" si="2"/>
        <v>1.5507734253864423</v>
      </c>
      <c r="AH5" s="9">
        <f t="shared" si="3"/>
        <v>1.7298065750503093</v>
      </c>
      <c r="AI5" s="9">
        <f t="shared" si="4"/>
        <v>8.3829138333090079</v>
      </c>
      <c r="AJ5" s="9">
        <f t="shared" si="5"/>
        <v>8.6714897586533581</v>
      </c>
      <c r="AK5" s="9">
        <f t="shared" si="6"/>
        <v>8.7976972826900344</v>
      </c>
      <c r="AL5" s="9">
        <f t="shared" si="7"/>
        <v>8.7322431129035358</v>
      </c>
      <c r="AM5" s="9"/>
      <c r="AN5" s="9">
        <f t="shared" si="8"/>
        <v>5.6519512580278919</v>
      </c>
      <c r="AO5" s="9">
        <f t="shared" si="9"/>
        <v>2.6687594573337887</v>
      </c>
      <c r="AP5" s="9">
        <f t="shared" si="10"/>
        <v>0.32071071536168105</v>
      </c>
      <c r="AQ5" s="9">
        <f t="shared" si="11"/>
        <v>0.22032965431293153</v>
      </c>
      <c r="AR5" s="9">
        <f t="shared" si="12"/>
        <v>0</v>
      </c>
      <c r="AS5" s="9">
        <f t="shared" si="13"/>
        <v>2.48165541959047E-2</v>
      </c>
      <c r="AT5" s="9">
        <f t="shared" si="14"/>
        <v>3.0491642714447709</v>
      </c>
      <c r="AU5" s="9">
        <f t="shared" si="15"/>
        <v>1.3849788046847131</v>
      </c>
      <c r="AV5" s="9">
        <f t="shared" si="16"/>
        <v>0</v>
      </c>
      <c r="AW5" s="9">
        <f t="shared" si="17"/>
        <v>1.5008194669381127</v>
      </c>
      <c r="AX5" s="9">
        <f t="shared" si="18"/>
        <v>0</v>
      </c>
      <c r="AY5" s="9">
        <f t="shared" si="19"/>
        <v>0.49918053306188725</v>
      </c>
      <c r="AZ5" s="9">
        <f t="shared" si="20"/>
        <v>0.75434911850788189</v>
      </c>
      <c r="BA5" s="9">
        <f t="shared" si="21"/>
        <v>0.67897557952227716</v>
      </c>
      <c r="BB5" s="9">
        <f t="shared" si="22"/>
        <v>6.5855835031728163E-2</v>
      </c>
      <c r="BC5" s="9">
        <f t="shared" si="23"/>
        <v>44.159791630445667</v>
      </c>
      <c r="BD5" s="10">
        <f t="shared" si="24"/>
        <v>1</v>
      </c>
      <c r="BE5" s="9">
        <f t="shared" si="25"/>
        <v>0</v>
      </c>
      <c r="BF5" s="9">
        <f t="shared" si="26"/>
        <v>0</v>
      </c>
      <c r="BG5" s="11">
        <f t="shared" si="27"/>
        <v>0</v>
      </c>
      <c r="BH5" s="9">
        <f t="shared" si="28"/>
        <v>1.9093849975670154</v>
      </c>
      <c r="BI5" s="9">
        <f t="shared" si="29"/>
        <v>23.772385217565194</v>
      </c>
      <c r="BJ5" s="9"/>
      <c r="BK5" s="9">
        <f t="shared" si="30"/>
        <v>5.8465157133853856</v>
      </c>
      <c r="BL5" s="9">
        <f t="shared" si="31"/>
        <v>2.760629628641226</v>
      </c>
      <c r="BM5" s="9">
        <f t="shared" si="32"/>
        <v>0.60714534202661241</v>
      </c>
      <c r="BN5" s="9">
        <f t="shared" si="33"/>
        <v>0.22791434802903732</v>
      </c>
      <c r="BO5" s="9">
        <f t="shared" si="34"/>
        <v>0</v>
      </c>
      <c r="BP5" s="9">
        <f t="shared" si="35"/>
        <v>2.5670846657135277E-2</v>
      </c>
      <c r="BQ5" s="9">
        <f t="shared" si="36"/>
        <v>3.1541296114990627</v>
      </c>
      <c r="BR5" s="9">
        <f t="shared" si="37"/>
        <v>1.4326557280184748</v>
      </c>
      <c r="BS5" s="9">
        <f t="shared" si="38"/>
        <v>0.44751587623032307</v>
      </c>
      <c r="BT5" s="9">
        <f t="shared" si="39"/>
        <v>1.5524841237696767</v>
      </c>
      <c r="BU5" s="9">
        <f t="shared" si="40"/>
        <v>0</v>
      </c>
      <c r="BV5" s="9">
        <f t="shared" si="41"/>
        <v>0.22952828674384051</v>
      </c>
      <c r="BW5" s="9">
        <f t="shared" si="42"/>
        <v>0.70234883732296183</v>
      </c>
      <c r="BX5" s="9">
        <f t="shared" si="43"/>
        <v>6.8122875933197644E-2</v>
      </c>
      <c r="BY5" s="9">
        <f t="shared" si="44"/>
        <v>45.679961464726226</v>
      </c>
      <c r="BZ5" s="10">
        <f t="shared" si="45"/>
        <v>0.22338830537914617</v>
      </c>
      <c r="CA5" s="9">
        <f t="shared" si="46"/>
        <v>0</v>
      </c>
      <c r="CB5" s="9">
        <f t="shared" si="47"/>
        <v>0</v>
      </c>
      <c r="CC5" s="11">
        <f t="shared" si="48"/>
        <v>0</v>
      </c>
      <c r="CD5" s="9">
        <f t="shared" si="49"/>
        <v>1.9062656397044455</v>
      </c>
      <c r="CE5" s="9">
        <f t="shared" si="50"/>
        <v>9.1288448875180117E-2</v>
      </c>
      <c r="CF5" s="9">
        <f t="shared" si="51"/>
        <v>2.4459114203743996E-3</v>
      </c>
      <c r="CG5" s="9">
        <f t="shared" si="52"/>
        <v>24.000000000000004</v>
      </c>
      <c r="CH5" s="12"/>
      <c r="CI5" s="9">
        <f t="shared" si="53"/>
        <v>5.9316076979191337</v>
      </c>
      <c r="CJ5" s="9">
        <f t="shared" si="54"/>
        <v>2.8008086797512632</v>
      </c>
      <c r="CK5" s="9">
        <f t="shared" si="55"/>
        <v>0.73241637767039691</v>
      </c>
      <c r="CL5" s="9">
        <f t="shared" si="56"/>
        <v>0.23123148341842917</v>
      </c>
      <c r="CM5" s="9">
        <f t="shared" si="57"/>
        <v>0</v>
      </c>
      <c r="CN5" s="9">
        <f t="shared" si="58"/>
        <v>2.6044468040161091E-2</v>
      </c>
      <c r="CO5" s="9">
        <f t="shared" si="59"/>
        <v>3.2000357821614704</v>
      </c>
      <c r="CP5" s="9">
        <f t="shared" si="60"/>
        <v>1.4535070392997618</v>
      </c>
      <c r="CQ5" s="9">
        <f t="shared" si="61"/>
        <v>0.64323515059021918</v>
      </c>
      <c r="CR5" s="9">
        <f t="shared" si="62"/>
        <v>1.575079454309241</v>
      </c>
      <c r="CS5" s="9">
        <f t="shared" si="63"/>
        <v>0.2183146048994602</v>
      </c>
      <c r="CT5" s="9">
        <f t="shared" si="64"/>
        <v>0</v>
      </c>
      <c r="CU5" s="9">
        <f t="shared" si="65"/>
        <v>0.71257103791774579</v>
      </c>
      <c r="CV5" s="9">
        <f t="shared" si="66"/>
        <v>6.9114357182795724E-2</v>
      </c>
      <c r="CW5" s="9">
        <f t="shared" si="67"/>
        <v>46.344801647325852</v>
      </c>
      <c r="CX5" s="10">
        <f t="shared" si="68"/>
        <v>0</v>
      </c>
      <c r="CY5" s="9">
        <f t="shared" si="69"/>
        <v>0.34480164732585195</v>
      </c>
      <c r="CZ5" s="9">
        <f t="shared" si="70"/>
        <v>1.4911535498040716</v>
      </c>
      <c r="DA5" s="11">
        <f t="shared" si="71"/>
        <v>0.28856607900276438</v>
      </c>
      <c r="DB5" s="9">
        <f t="shared" si="72"/>
        <v>1.5600997537230317</v>
      </c>
      <c r="DC5" s="9">
        <f t="shared" si="73"/>
        <v>24.000000000000004</v>
      </c>
      <c r="DD5" s="9"/>
      <c r="DE5" s="9">
        <f t="shared" si="74"/>
        <v>5.8874770072518841</v>
      </c>
      <c r="DF5" s="9">
        <f t="shared" si="75"/>
        <v>2.7799708853860672</v>
      </c>
      <c r="DG5" s="9">
        <f t="shared" si="76"/>
        <v>0.66744789263795212</v>
      </c>
      <c r="DH5" s="9">
        <f t="shared" si="77"/>
        <v>0.22951113952737112</v>
      </c>
      <c r="DI5" s="9">
        <f t="shared" si="78"/>
        <v>0</v>
      </c>
      <c r="DJ5" s="9">
        <f t="shared" si="79"/>
        <v>2.5850699264273122E-2</v>
      </c>
      <c r="DK5" s="9">
        <f t="shared" si="80"/>
        <v>3.1762277698284493</v>
      </c>
      <c r="DL5" s="9">
        <f t="shared" si="81"/>
        <v>1.4426930622465406</v>
      </c>
      <c r="DM5" s="9">
        <f t="shared" si="82"/>
        <v>0.54173056350458637</v>
      </c>
      <c r="DN5" s="9">
        <f t="shared" si="83"/>
        <v>1.5633609881337307</v>
      </c>
      <c r="DO5" s="9">
        <f t="shared" si="84"/>
        <v>0.10509155163831707</v>
      </c>
      <c r="DP5" s="9">
        <f t="shared" si="85"/>
        <v>0</v>
      </c>
      <c r="DQ5" s="9">
        <f t="shared" si="86"/>
        <v>0.22413028222120562</v>
      </c>
      <c r="DR5" s="9">
        <f t="shared" si="87"/>
        <v>0.70726956593000445</v>
      </c>
      <c r="DS5" s="9">
        <f t="shared" si="88"/>
        <v>6.8600151848789939E-2</v>
      </c>
      <c r="DT5" s="9">
        <f t="shared" si="89"/>
        <v>46</v>
      </c>
      <c r="DU5" s="9">
        <f t="shared" si="90"/>
        <v>1.9056089270800931</v>
      </c>
    </row>
    <row r="6" spans="1:125" ht="15.75" x14ac:dyDescent="0.3">
      <c r="A6" s="13" t="s">
        <v>110</v>
      </c>
      <c r="B6" s="13">
        <v>1446</v>
      </c>
      <c r="C6" s="14">
        <v>42.43</v>
      </c>
      <c r="D6" s="14">
        <v>2.58</v>
      </c>
      <c r="E6" s="14">
        <v>12.97</v>
      </c>
      <c r="F6" s="14">
        <v>0.31</v>
      </c>
      <c r="G6" s="14">
        <v>7.8</v>
      </c>
      <c r="H6" s="14"/>
      <c r="I6" s="14">
        <v>0.09</v>
      </c>
      <c r="J6" s="14">
        <v>15.56</v>
      </c>
      <c r="K6" s="14">
        <v>11.21</v>
      </c>
      <c r="L6" s="14">
        <v>2.41</v>
      </c>
      <c r="M6" s="14">
        <v>1.61</v>
      </c>
      <c r="N6" s="14">
        <v>7.5700000000000003E-2</v>
      </c>
      <c r="O6" s="14">
        <v>8.8800000000000004E-2</v>
      </c>
      <c r="R6" s="9">
        <f>C6/'ST1.2-NatData'!R$1</f>
        <v>0.70617801744224751</v>
      </c>
      <c r="S6" s="9">
        <f>D6/'ST1.2-NatData'!S$1</f>
        <v>3.2290767093455491E-2</v>
      </c>
      <c r="T6" s="9">
        <f>E6/'ST1.2-NatData'!T$1</f>
        <v>0.12720550014221124</v>
      </c>
      <c r="U6" s="9">
        <f>F6/'ST1.2-NatData'!U$1</f>
        <v>2.0396078689387457E-3</v>
      </c>
      <c r="V6" s="9">
        <f>G6/'ST1.2-NatData'!V$1</f>
        <v>0.10856554296690142</v>
      </c>
      <c r="W6" s="9">
        <f>I6/'ST1.2-NatData'!W$1</f>
        <v>1.2687314095605961E-3</v>
      </c>
      <c r="X6" s="9">
        <f>J6/'ST1.2-NatData'!X$1</f>
        <v>0.38606589916633582</v>
      </c>
      <c r="Y6" s="9">
        <f>K6/'ST1.2-NatData'!Y$1</f>
        <v>0.1998965744752938</v>
      </c>
      <c r="Z6" s="9">
        <f>L6/'ST1.2-NatData'!Z$1</f>
        <v>3.8884138175833756E-2</v>
      </c>
      <c r="AA6" s="9">
        <f>M6/'ST1.2-NatData'!AA$1</f>
        <v>1.7092020892606904E-2</v>
      </c>
      <c r="AB6" s="9">
        <f>N6/'ST1.2-NatData'!AB$1</f>
        <v>3.9846299610485315E-3</v>
      </c>
      <c r="AC6" s="9">
        <f>O6/'ST1.2-NatData'!AC$1</f>
        <v>2.5047245649169321E-3</v>
      </c>
      <c r="AD6" s="9">
        <f>P6/'ST1.2-NatData'!AD$1</f>
        <v>0</v>
      </c>
      <c r="AE6" s="9">
        <f t="shared" si="0"/>
        <v>2.619690477454371</v>
      </c>
      <c r="AF6" s="9">
        <f t="shared" si="1"/>
        <v>1.8047080667129758</v>
      </c>
      <c r="AG6" s="9">
        <f t="shared" si="2"/>
        <v>1.4928591741008006</v>
      </c>
      <c r="AH6" s="9">
        <f t="shared" si="3"/>
        <v>1.6927557485760945</v>
      </c>
      <c r="AI6" s="9">
        <f t="shared" si="4"/>
        <v>8.7081221226579117</v>
      </c>
      <c r="AJ6" s="9">
        <f t="shared" si="5"/>
        <v>8.8612902438037153</v>
      </c>
      <c r="AK6" s="9">
        <f t="shared" si="6"/>
        <v>8.8656998298576735</v>
      </c>
      <c r="AL6" s="9">
        <f t="shared" si="7"/>
        <v>8.7905509062399041</v>
      </c>
      <c r="AM6" s="9"/>
      <c r="AN6" s="9">
        <f t="shared" si="8"/>
        <v>6.1494844162235403</v>
      </c>
      <c r="AO6" s="9">
        <f t="shared" si="9"/>
        <v>2.2154420598243076</v>
      </c>
      <c r="AP6" s="9">
        <f t="shared" si="10"/>
        <v>0.36492647604784878</v>
      </c>
      <c r="AQ6" s="9">
        <f t="shared" si="11"/>
        <v>0.2811919432841139</v>
      </c>
      <c r="AR6" s="9">
        <f t="shared" si="12"/>
        <v>3.5522308810105298E-2</v>
      </c>
      <c r="AS6" s="9">
        <f t="shared" si="13"/>
        <v>1.1048268055305583E-2</v>
      </c>
      <c r="AT6" s="9">
        <f t="shared" si="14"/>
        <v>3.3619089973341878</v>
      </c>
      <c r="AU6" s="9">
        <f t="shared" si="15"/>
        <v>0.9454020064684423</v>
      </c>
      <c r="AV6" s="9">
        <f t="shared" si="16"/>
        <v>0</v>
      </c>
      <c r="AW6" s="9">
        <f t="shared" si="17"/>
        <v>1.7407237824318407</v>
      </c>
      <c r="AX6" s="9">
        <f t="shared" si="18"/>
        <v>0</v>
      </c>
      <c r="AY6" s="9">
        <f t="shared" si="19"/>
        <v>0.25927621756815933</v>
      </c>
      <c r="AZ6" s="9">
        <f t="shared" si="20"/>
        <v>0.28438175931754656</v>
      </c>
      <c r="BA6" s="9">
        <f t="shared" si="21"/>
        <v>0.67721564773892995</v>
      </c>
      <c r="BB6" s="9">
        <f t="shared" si="22"/>
        <v>0.29767881051168282</v>
      </c>
      <c r="BC6" s="9">
        <f t="shared" si="23"/>
        <v>45.568659110764017</v>
      </c>
      <c r="BD6" s="10">
        <f t="shared" si="24"/>
        <v>0.45625129445965629</v>
      </c>
      <c r="BE6" s="9">
        <f t="shared" si="25"/>
        <v>0</v>
      </c>
      <c r="BF6" s="9">
        <f t="shared" si="26"/>
        <v>0</v>
      </c>
      <c r="BG6" s="11">
        <f t="shared" si="27"/>
        <v>0</v>
      </c>
      <c r="BH6" s="9">
        <f t="shared" si="28"/>
        <v>1.9434899082906698</v>
      </c>
      <c r="BI6" s="9">
        <f t="shared" si="29"/>
        <v>24.000000000000004</v>
      </c>
      <c r="BJ6" s="9"/>
      <c r="BK6" s="9">
        <f t="shared" si="30"/>
        <v>6.2576483763496373</v>
      </c>
      <c r="BL6" s="9">
        <f t="shared" si="31"/>
        <v>2.2544097147366973</v>
      </c>
      <c r="BM6" s="9">
        <f t="shared" si="32"/>
        <v>0.5120580910863346</v>
      </c>
      <c r="BN6" s="9">
        <f t="shared" si="33"/>
        <v>0.28613785941017522</v>
      </c>
      <c r="BO6" s="9">
        <f t="shared" si="34"/>
        <v>3.6147114620424386E-2</v>
      </c>
      <c r="BP6" s="9">
        <f t="shared" si="35"/>
        <v>1.1242597261546645E-2</v>
      </c>
      <c r="BQ6" s="9">
        <f t="shared" si="36"/>
        <v>3.4210419857479604</v>
      </c>
      <c r="BR6" s="9">
        <f t="shared" si="37"/>
        <v>0.96203078670585662</v>
      </c>
      <c r="BS6" s="9">
        <f t="shared" si="38"/>
        <v>0.22865843483229753</v>
      </c>
      <c r="BT6" s="9">
        <f t="shared" si="39"/>
        <v>1.7713415651677038</v>
      </c>
      <c r="BU6" s="9">
        <f t="shared" si="40"/>
        <v>1.3322676295501878E-15</v>
      </c>
      <c r="BV6" s="9">
        <f t="shared" si="41"/>
        <v>7.9580155224437954E-3</v>
      </c>
      <c r="BW6" s="9">
        <f t="shared" si="42"/>
        <v>0.68912726851246253</v>
      </c>
      <c r="BX6" s="9">
        <f t="shared" si="43"/>
        <v>0.30291471596509367</v>
      </c>
      <c r="BY6" s="9">
        <f t="shared" si="44"/>
        <v>46.370171285354303</v>
      </c>
      <c r="BZ6" s="10">
        <f t="shared" si="45"/>
        <v>0</v>
      </c>
      <c r="CA6" s="9">
        <f t="shared" si="46"/>
        <v>0.37017128535430288</v>
      </c>
      <c r="CB6" s="9">
        <f t="shared" si="47"/>
        <v>1.2936816054937588</v>
      </c>
      <c r="CC6" s="11">
        <f t="shared" si="48"/>
        <v>0.18248617429152111</v>
      </c>
      <c r="CD6" s="9">
        <f t="shared" si="49"/>
        <v>1.5723246606961758</v>
      </c>
      <c r="CE6" s="9">
        <f t="shared" si="50"/>
        <v>3.5308962599007329E-2</v>
      </c>
      <c r="CF6" s="9">
        <f t="shared" si="51"/>
        <v>2.2195091350513917E-2</v>
      </c>
      <c r="CG6" s="9">
        <f t="shared" si="52"/>
        <v>24.000000000000004</v>
      </c>
      <c r="CH6" s="12"/>
      <c r="CI6" s="9">
        <f t="shared" si="53"/>
        <v>6.2607623290869627</v>
      </c>
      <c r="CJ6" s="9">
        <f t="shared" si="54"/>
        <v>2.2555315619355247</v>
      </c>
      <c r="CK6" s="9">
        <f t="shared" si="55"/>
        <v>0.51629389102248702</v>
      </c>
      <c r="CL6" s="9">
        <f t="shared" si="56"/>
        <v>0.28628024832642213</v>
      </c>
      <c r="CM6" s="9">
        <f t="shared" si="57"/>
        <v>3.6165102273253223E-2</v>
      </c>
      <c r="CN6" s="9">
        <f t="shared" si="58"/>
        <v>1.1248191841876464E-2</v>
      </c>
      <c r="CO6" s="9">
        <f t="shared" si="59"/>
        <v>3.4227443765528331</v>
      </c>
      <c r="CP6" s="9">
        <f t="shared" si="60"/>
        <v>0.96250951581006383</v>
      </c>
      <c r="CQ6" s="9">
        <f t="shared" si="61"/>
        <v>0.23524132582693547</v>
      </c>
      <c r="CR6" s="9">
        <f t="shared" si="62"/>
        <v>1.772223026314744</v>
      </c>
      <c r="CS6" s="9">
        <f t="shared" si="63"/>
        <v>7.4643521416795089E-3</v>
      </c>
      <c r="CT6" s="9">
        <f t="shared" si="64"/>
        <v>0</v>
      </c>
      <c r="CU6" s="9">
        <f t="shared" si="65"/>
        <v>0.68947019441930324</v>
      </c>
      <c r="CV6" s="9">
        <f t="shared" si="66"/>
        <v>0.30306545343901764</v>
      </c>
      <c r="CW6" s="9">
        <f t="shared" si="67"/>
        <v>46.393246171177225</v>
      </c>
      <c r="CX6" s="10">
        <f t="shared" si="68"/>
        <v>0</v>
      </c>
      <c r="CY6" s="9">
        <f t="shared" si="69"/>
        <v>0.39324617117722482</v>
      </c>
      <c r="CZ6" s="9">
        <f t="shared" si="70"/>
        <v>1.3736405968491341</v>
      </c>
      <c r="DA6" s="11">
        <f t="shared" si="71"/>
        <v>0.34954609648157908</v>
      </c>
      <c r="DB6" s="9">
        <f t="shared" si="72"/>
        <v>1.549221159506037</v>
      </c>
      <c r="DC6" s="9">
        <f t="shared" si="73"/>
        <v>24.000000000000004</v>
      </c>
      <c r="DD6" s="9"/>
      <c r="DE6" s="9">
        <f t="shared" si="74"/>
        <v>6.2076938111936473</v>
      </c>
      <c r="DF6" s="9">
        <f t="shared" si="75"/>
        <v>2.2364128491076305</v>
      </c>
      <c r="DG6" s="9">
        <f t="shared" si="76"/>
        <v>0.44410666030127821</v>
      </c>
      <c r="DH6" s="9">
        <f t="shared" si="77"/>
        <v>0.28385363193655688</v>
      </c>
      <c r="DI6" s="9">
        <f t="shared" si="78"/>
        <v>3.5858553601347064E-2</v>
      </c>
      <c r="DJ6" s="9">
        <f t="shared" si="79"/>
        <v>1.1152848042087929E-2</v>
      </c>
      <c r="DK6" s="9">
        <f t="shared" si="80"/>
        <v>3.3937319397849564</v>
      </c>
      <c r="DL6" s="9">
        <f t="shared" si="81"/>
        <v>0.95435093211412247</v>
      </c>
      <c r="DM6" s="9">
        <f t="shared" si="82"/>
        <v>0.12305456578034857</v>
      </c>
      <c r="DN6" s="9">
        <f t="shared" si="83"/>
        <v>1.7572010139080465</v>
      </c>
      <c r="DO6" s="9">
        <f t="shared" si="84"/>
        <v>0</v>
      </c>
      <c r="DP6" s="9">
        <f t="shared" si="85"/>
        <v>0.11974442031160493</v>
      </c>
      <c r="DQ6" s="9">
        <f t="shared" si="86"/>
        <v>0.13562186865778475</v>
      </c>
      <c r="DR6" s="9">
        <f t="shared" si="87"/>
        <v>0.68362599215986619</v>
      </c>
      <c r="DS6" s="9">
        <f t="shared" si="88"/>
        <v>0.30049655949395399</v>
      </c>
      <c r="DT6" s="9">
        <f t="shared" si="89"/>
        <v>46</v>
      </c>
      <c r="DU6" s="9">
        <f t="shared" si="90"/>
        <v>1.9429549986908623</v>
      </c>
    </row>
    <row r="7" spans="1:125" ht="15.75" x14ac:dyDescent="0.3">
      <c r="A7" s="13" t="s">
        <v>111</v>
      </c>
      <c r="B7" s="13" t="s">
        <v>112</v>
      </c>
      <c r="C7" s="14">
        <v>42.22</v>
      </c>
      <c r="D7" s="14">
        <v>3.42</v>
      </c>
      <c r="E7" s="14">
        <v>11.34</v>
      </c>
      <c r="F7" s="14">
        <v>0.38</v>
      </c>
      <c r="G7" s="14">
        <v>7.55</v>
      </c>
      <c r="H7" s="14">
        <v>0.04</v>
      </c>
      <c r="I7" s="14">
        <v>0.09</v>
      </c>
      <c r="J7" s="14">
        <v>15.87</v>
      </c>
      <c r="K7" s="14">
        <v>11.31</v>
      </c>
      <c r="L7" s="14">
        <v>2.66</v>
      </c>
      <c r="M7" s="14">
        <v>1.23</v>
      </c>
      <c r="N7" s="14">
        <v>0.35</v>
      </c>
      <c r="O7" s="14">
        <v>0.08</v>
      </c>
      <c r="R7" s="9">
        <f>C7/'ST1.2-NatData'!R$1</f>
        <v>0.70268291059183807</v>
      </c>
      <c r="S7" s="9">
        <f>D7/'ST1.2-NatData'!S$1</f>
        <v>4.2804040100627043E-2</v>
      </c>
      <c r="T7" s="9">
        <f>E7/'ST1.2-NatData'!T$1</f>
        <v>0.11121899549827875</v>
      </c>
      <c r="U7" s="9">
        <f>F7/'ST1.2-NatData'!U$1</f>
        <v>2.5001644845055594E-3</v>
      </c>
      <c r="V7" s="9">
        <f>G7/'ST1.2-NatData'!V$1</f>
        <v>0.10508587812821868</v>
      </c>
      <c r="W7" s="9">
        <f>I7/'ST1.2-NatData'!W$1</f>
        <v>1.2687314095605961E-3</v>
      </c>
      <c r="X7" s="9">
        <f>J7/'ST1.2-NatData'!X$1</f>
        <v>0.39375744342993246</v>
      </c>
      <c r="Y7" s="9">
        <f>K7/'ST1.2-NatData'!Y$1</f>
        <v>0.20167977317712513</v>
      </c>
      <c r="Z7" s="9">
        <f>L7/'ST1.2-NatData'!Z$1</f>
        <v>4.2917762467932691E-2</v>
      </c>
      <c r="AA7" s="9">
        <f>M7/'ST1.2-NatData'!AA$1</f>
        <v>1.3057879315469872E-2</v>
      </c>
      <c r="AB7" s="9">
        <f>N7/'ST1.2-NatData'!AB$1</f>
        <v>1.8422991893883564E-2</v>
      </c>
      <c r="AC7" s="9">
        <f>O7/'ST1.2-NatData'!AC$1</f>
        <v>2.2565086170422814E-3</v>
      </c>
      <c r="AD7" s="9">
        <f>P7/'ST1.2-NatData'!AD$1</f>
        <v>0</v>
      </c>
      <c r="AE7" s="9">
        <f t="shared" si="0"/>
        <v>2.6002385995169854</v>
      </c>
      <c r="AF7" s="9">
        <f t="shared" si="1"/>
        <v>1.7866683803696755</v>
      </c>
      <c r="AG7" s="9">
        <f t="shared" si="2"/>
        <v>1.4730373236257452</v>
      </c>
      <c r="AH7" s="9">
        <f t="shared" si="3"/>
        <v>1.6747170968028704</v>
      </c>
      <c r="AI7" s="9">
        <f t="shared" si="4"/>
        <v>8.8253025171159276</v>
      </c>
      <c r="AJ7" s="9">
        <f t="shared" si="5"/>
        <v>8.9567366504085069</v>
      </c>
      <c r="AK7" s="9">
        <f t="shared" si="6"/>
        <v>8.9552152910936265</v>
      </c>
      <c r="AL7" s="9">
        <f t="shared" si="7"/>
        <v>8.880655708449062</v>
      </c>
      <c r="AM7" s="9"/>
      <c r="AN7" s="9">
        <f t="shared" si="8"/>
        <v>6.2013892595804947</v>
      </c>
      <c r="AO7" s="9">
        <f t="shared" si="9"/>
        <v>1.963082561844129</v>
      </c>
      <c r="AP7" s="9">
        <f t="shared" si="10"/>
        <v>0.16447182142462324</v>
      </c>
      <c r="AQ7" s="9">
        <f t="shared" si="11"/>
        <v>0.37775860284279494</v>
      </c>
      <c r="AR7" s="9">
        <f t="shared" si="12"/>
        <v>4.412941583662152E-2</v>
      </c>
      <c r="AS7" s="9">
        <f t="shared" si="13"/>
        <v>1.1196938502339167E-2</v>
      </c>
      <c r="AT7" s="9">
        <f t="shared" si="14"/>
        <v>3.4750285566353156</v>
      </c>
      <c r="AU7" s="9">
        <f t="shared" si="15"/>
        <v>0.92741466475830592</v>
      </c>
      <c r="AV7" s="9">
        <f t="shared" si="16"/>
        <v>0</v>
      </c>
      <c r="AW7" s="9">
        <f t="shared" si="17"/>
        <v>1.7798850098714518</v>
      </c>
      <c r="AX7" s="9">
        <f t="shared" si="18"/>
        <v>0</v>
      </c>
      <c r="AY7" s="9">
        <f t="shared" si="19"/>
        <v>0.22011499012854818</v>
      </c>
      <c r="AZ7" s="9">
        <f t="shared" si="20"/>
        <v>0.23211104547206396</v>
      </c>
      <c r="BA7" s="9">
        <f t="shared" si="21"/>
        <v>0.75752447427445968</v>
      </c>
      <c r="BB7" s="9">
        <f t="shared" si="22"/>
        <v>0.23047947038202454</v>
      </c>
      <c r="BC7" s="9">
        <f t="shared" si="23"/>
        <v>45.713281666926719</v>
      </c>
      <c r="BD7" s="10">
        <f t="shared" si="24"/>
        <v>0.3091587225957908</v>
      </c>
      <c r="BE7" s="9">
        <f t="shared" si="25"/>
        <v>0</v>
      </c>
      <c r="BF7" s="9">
        <f t="shared" si="26"/>
        <v>0</v>
      </c>
      <c r="BG7" s="11">
        <f t="shared" si="27"/>
        <v>0</v>
      </c>
      <c r="BH7" s="9">
        <f t="shared" si="28"/>
        <v>1.8174971520882259</v>
      </c>
      <c r="BI7" s="9">
        <f t="shared" si="29"/>
        <v>24</v>
      </c>
      <c r="BJ7" s="9"/>
      <c r="BK7" s="9">
        <f t="shared" si="30"/>
        <v>6.2937457789136397</v>
      </c>
      <c r="BL7" s="9">
        <f t="shared" si="31"/>
        <v>1.9923185064021041</v>
      </c>
      <c r="BM7" s="9">
        <f t="shared" si="32"/>
        <v>0.28606428531574402</v>
      </c>
      <c r="BN7" s="9">
        <f t="shared" si="33"/>
        <v>0.38338451475484164</v>
      </c>
      <c r="BO7" s="9">
        <f t="shared" si="34"/>
        <v>4.4786629740841272E-2</v>
      </c>
      <c r="BP7" s="9">
        <f t="shared" si="35"/>
        <v>1.1363693115535837E-2</v>
      </c>
      <c r="BQ7" s="9">
        <f t="shared" si="36"/>
        <v>3.5267817249400304</v>
      </c>
      <c r="BR7" s="9">
        <f t="shared" si="37"/>
        <v>0.94122653607137796</v>
      </c>
      <c r="BS7" s="9">
        <f t="shared" si="38"/>
        <v>0.19360738393837096</v>
      </c>
      <c r="BT7" s="9">
        <f t="shared" si="39"/>
        <v>1.806392616061631</v>
      </c>
      <c r="BU7" s="9">
        <f t="shared" si="40"/>
        <v>1.7763568394002505E-15</v>
      </c>
      <c r="BV7" s="9">
        <f t="shared" si="41"/>
        <v>-2.7181645830791079E-3</v>
      </c>
      <c r="BW7" s="9">
        <f t="shared" si="42"/>
        <v>0.7688061921001188</v>
      </c>
      <c r="BX7" s="9">
        <f t="shared" si="43"/>
        <v>0.23391197248296031</v>
      </c>
      <c r="BY7" s="9">
        <f t="shared" si="44"/>
        <v>46.394083888062994</v>
      </c>
      <c r="BZ7" s="10">
        <f t="shared" si="45"/>
        <v>0</v>
      </c>
      <c r="CA7" s="9">
        <f t="shared" si="46"/>
        <v>0.39408388806299399</v>
      </c>
      <c r="CB7" s="9">
        <f t="shared" si="47"/>
        <v>1.0279076824868478</v>
      </c>
      <c r="CC7" s="11">
        <f t="shared" si="48"/>
        <v>0.18858948262382402</v>
      </c>
      <c r="CD7" s="9">
        <f t="shared" si="49"/>
        <v>1.420695271798655</v>
      </c>
      <c r="CE7" s="9">
        <f t="shared" si="50"/>
        <v>0.16500988670612574</v>
      </c>
      <c r="CF7" s="9">
        <f t="shared" si="51"/>
        <v>2.0210953432225214E-2</v>
      </c>
      <c r="CG7" s="9">
        <f t="shared" si="52"/>
        <v>24</v>
      </c>
      <c r="CH7" s="12"/>
      <c r="CI7" s="9">
        <f t="shared" si="53"/>
        <v>6.2926767457222041</v>
      </c>
      <c r="CJ7" s="9">
        <f t="shared" si="54"/>
        <v>1.9919800982925182</v>
      </c>
      <c r="CK7" s="9">
        <f t="shared" si="55"/>
        <v>0.28465684401472302</v>
      </c>
      <c r="CL7" s="9">
        <f t="shared" si="56"/>
        <v>0.38331939442972007</v>
      </c>
      <c r="CM7" s="9">
        <f t="shared" si="57"/>
        <v>4.4779022443786801E-2</v>
      </c>
      <c r="CN7" s="9">
        <f t="shared" si="58"/>
        <v>1.1361762919187821E-2</v>
      </c>
      <c r="CO7" s="9">
        <f t="shared" si="59"/>
        <v>3.5261826783856649</v>
      </c>
      <c r="CP7" s="9">
        <f t="shared" si="60"/>
        <v>0.94106666269182515</v>
      </c>
      <c r="CQ7" s="9">
        <f t="shared" si="61"/>
        <v>0.19136636488490755</v>
      </c>
      <c r="CR7" s="9">
        <f t="shared" si="62"/>
        <v>1.8060857886600852</v>
      </c>
      <c r="CS7" s="9">
        <f t="shared" si="63"/>
        <v>0</v>
      </c>
      <c r="CT7" s="9">
        <f t="shared" si="64"/>
        <v>2.5478464550072744E-3</v>
      </c>
      <c r="CU7" s="9">
        <f t="shared" si="65"/>
        <v>0.76867560542470992</v>
      </c>
      <c r="CV7" s="9">
        <f t="shared" si="66"/>
        <v>0.23387224103030194</v>
      </c>
      <c r="CW7" s="9">
        <f t="shared" si="67"/>
        <v>46.386203554585151</v>
      </c>
      <c r="CX7" s="10">
        <f t="shared" si="68"/>
        <v>0</v>
      </c>
      <c r="CY7" s="9">
        <f t="shared" si="69"/>
        <v>0.38620355458515121</v>
      </c>
      <c r="CZ7" s="9">
        <f t="shared" si="70"/>
        <v>1.0075241696541914</v>
      </c>
      <c r="DA7" s="11">
        <f t="shared" si="71"/>
        <v>0.35235150517472835</v>
      </c>
      <c r="DB7" s="9">
        <f t="shared" si="72"/>
        <v>1.4286070662272272</v>
      </c>
      <c r="DC7" s="9">
        <f t="shared" si="73"/>
        <v>24</v>
      </c>
      <c r="DD7" s="9"/>
      <c r="DE7" s="9">
        <f t="shared" si="74"/>
        <v>6.2402850011770079</v>
      </c>
      <c r="DF7" s="9">
        <f t="shared" si="75"/>
        <v>1.9753952145195197</v>
      </c>
      <c r="DG7" s="9">
        <f t="shared" si="76"/>
        <v>0.21568021569652807</v>
      </c>
      <c r="DH7" s="9">
        <f t="shared" si="77"/>
        <v>0.38012794306431613</v>
      </c>
      <c r="DI7" s="9">
        <f t="shared" si="78"/>
        <v>4.4406200002771803E-2</v>
      </c>
      <c r="DJ7" s="9">
        <f t="shared" si="79"/>
        <v>1.1267166834802934E-2</v>
      </c>
      <c r="DK7" s="9">
        <f t="shared" si="80"/>
        <v>3.4968242877403384</v>
      </c>
      <c r="DL7" s="9">
        <f t="shared" si="81"/>
        <v>0.93323150347674766</v>
      </c>
      <c r="DM7" s="9">
        <f t="shared" si="82"/>
        <v>8.1537316815504468E-2</v>
      </c>
      <c r="DN7" s="9">
        <f t="shared" si="83"/>
        <v>1.7910486289441481</v>
      </c>
      <c r="DO7" s="9">
        <f t="shared" si="84"/>
        <v>0</v>
      </c>
      <c r="DP7" s="9">
        <f t="shared" si="85"/>
        <v>0.12741405424034746</v>
      </c>
      <c r="DQ7" s="9">
        <f t="shared" si="86"/>
        <v>0.13321324876459972</v>
      </c>
      <c r="DR7" s="9">
        <f t="shared" si="87"/>
        <v>0.76227574450941482</v>
      </c>
      <c r="DS7" s="9">
        <f t="shared" si="88"/>
        <v>0.23192506096633292</v>
      </c>
      <c r="DT7" s="9">
        <f t="shared" si="89"/>
        <v>45.999999999999993</v>
      </c>
      <c r="DU7" s="9">
        <f t="shared" si="90"/>
        <v>1.8163524757397711</v>
      </c>
    </row>
    <row r="8" spans="1:125" ht="15.75" x14ac:dyDescent="0.3">
      <c r="A8" s="13" t="s">
        <v>111</v>
      </c>
      <c r="B8" s="13" t="s">
        <v>113</v>
      </c>
      <c r="C8" s="14">
        <v>44.51</v>
      </c>
      <c r="D8" s="14">
        <v>2.0099999999999998</v>
      </c>
      <c r="E8" s="14">
        <v>11.32</v>
      </c>
      <c r="F8" s="14">
        <v>0.18</v>
      </c>
      <c r="G8" s="14">
        <v>7.69</v>
      </c>
      <c r="H8" s="14">
        <v>7.0000000000000007E-2</v>
      </c>
      <c r="I8" s="14">
        <v>0.09</v>
      </c>
      <c r="J8" s="14">
        <v>17.22</v>
      </c>
      <c r="K8" s="14">
        <v>10.1</v>
      </c>
      <c r="L8" s="14">
        <v>2.95</v>
      </c>
      <c r="M8" s="14">
        <v>1.3</v>
      </c>
      <c r="N8" s="14">
        <v>0.22</v>
      </c>
      <c r="O8" s="14">
        <v>7.0000000000000007E-2</v>
      </c>
      <c r="R8" s="9">
        <f>C8/'ST1.2-NatData'!R$1</f>
        <v>0.74079621862725509</v>
      </c>
      <c r="S8" s="9">
        <f>D8/'ST1.2-NatData'!S$1</f>
        <v>2.5156760410017645E-2</v>
      </c>
      <c r="T8" s="9">
        <f>E8/'ST1.2-NatData'!T$1</f>
        <v>0.11102284206706486</v>
      </c>
      <c r="U8" s="9">
        <f>F8/'ST1.2-NatData'!U$1</f>
        <v>1.1842884400289492E-3</v>
      </c>
      <c r="V8" s="9">
        <f>G8/'ST1.2-NatData'!V$1</f>
        <v>0.10703449043788102</v>
      </c>
      <c r="W8" s="9">
        <f>I8/'ST1.2-NatData'!W$1</f>
        <v>1.2687314095605961E-3</v>
      </c>
      <c r="X8" s="9">
        <f>J8/'ST1.2-NatData'!X$1</f>
        <v>0.42725287812624052</v>
      </c>
      <c r="Y8" s="9">
        <f>K8/'ST1.2-NatData'!Y$1</f>
        <v>0.18010306888496586</v>
      </c>
      <c r="Z8" s="9">
        <f>L8/'ST1.2-NatData'!Z$1</f>
        <v>4.7596766646767458E-2</v>
      </c>
      <c r="AA8" s="9">
        <f>M8/'ST1.2-NatData'!AA$1</f>
        <v>1.3801010658626694E-2</v>
      </c>
      <c r="AB8" s="9">
        <f>N8/'ST1.2-NatData'!AB$1</f>
        <v>1.1580166333298241E-2</v>
      </c>
      <c r="AC8" s="9">
        <f>O8/'ST1.2-NatData'!AC$1</f>
        <v>1.974445039911996E-3</v>
      </c>
      <c r="AD8" s="9">
        <f>P8/'ST1.2-NatData'!AD$1</f>
        <v>0</v>
      </c>
      <c r="AE8" s="9">
        <f t="shared" si="0"/>
        <v>2.6523616014464748</v>
      </c>
      <c r="AF8" s="9">
        <f t="shared" si="1"/>
        <v>1.8288219635208967</v>
      </c>
      <c r="AG8" s="9">
        <f t="shared" si="2"/>
        <v>1.5259233400251428</v>
      </c>
      <c r="AH8" s="9">
        <f t="shared" si="3"/>
        <v>1.7060264089101087</v>
      </c>
      <c r="AI8" s="9">
        <f t="shared" si="4"/>
        <v>8.5194319131299192</v>
      </c>
      <c r="AJ8" s="9">
        <f t="shared" si="5"/>
        <v>8.792360963264759</v>
      </c>
      <c r="AK8" s="9">
        <f t="shared" si="6"/>
        <v>8.7488013153540525</v>
      </c>
      <c r="AL8" s="9">
        <f t="shared" si="7"/>
        <v>8.6937316784282999</v>
      </c>
      <c r="AM8" s="9"/>
      <c r="AN8" s="9">
        <f t="shared" si="8"/>
        <v>6.3111629460990057</v>
      </c>
      <c r="AO8" s="9">
        <f t="shared" si="9"/>
        <v>1.8917030875850707</v>
      </c>
      <c r="AP8" s="9">
        <f t="shared" si="10"/>
        <v>0.20286603368407619</v>
      </c>
      <c r="AQ8" s="9">
        <f t="shared" si="11"/>
        <v>0.21432130746806763</v>
      </c>
      <c r="AR8" s="9">
        <f t="shared" si="12"/>
        <v>2.0178929460666958E-2</v>
      </c>
      <c r="AS8" s="9">
        <f t="shared" si="13"/>
        <v>1.0808870859800849E-2</v>
      </c>
      <c r="AT8" s="9">
        <f t="shared" si="14"/>
        <v>3.6399518048853015</v>
      </c>
      <c r="AU8" s="9">
        <f t="shared" si="15"/>
        <v>0.91187305364208271</v>
      </c>
      <c r="AV8" s="9">
        <f t="shared" si="16"/>
        <v>0</v>
      </c>
      <c r="AW8" s="9">
        <f t="shared" si="17"/>
        <v>1.5343758327112142</v>
      </c>
      <c r="AX8" s="9">
        <f t="shared" si="18"/>
        <v>0</v>
      </c>
      <c r="AY8" s="9">
        <f t="shared" si="19"/>
        <v>0.46562416728878575</v>
      </c>
      <c r="AZ8" s="9">
        <f t="shared" si="20"/>
        <v>0.41947580054714806</v>
      </c>
      <c r="BA8" s="9">
        <f t="shared" si="21"/>
        <v>0.81099482546453683</v>
      </c>
      <c r="BB8" s="9">
        <f t="shared" si="22"/>
        <v>0.23515354127710084</v>
      </c>
      <c r="BC8" s="9">
        <f t="shared" si="23"/>
        <v>45.077750556343943</v>
      </c>
      <c r="BD8" s="10">
        <f t="shared" si="24"/>
        <v>1</v>
      </c>
      <c r="BE8" s="9">
        <f t="shared" si="25"/>
        <v>0</v>
      </c>
      <c r="BF8" s="9">
        <f t="shared" si="26"/>
        <v>0</v>
      </c>
      <c r="BG8" s="11">
        <f t="shared" si="27"/>
        <v>0</v>
      </c>
      <c r="BH8" s="9">
        <f t="shared" si="28"/>
        <v>1.8845224112969989</v>
      </c>
      <c r="BI8" s="9">
        <f t="shared" si="29"/>
        <v>23.994811804993017</v>
      </c>
      <c r="BJ8" s="9"/>
      <c r="BK8" s="9">
        <f t="shared" si="30"/>
        <v>6.5133477543924236</v>
      </c>
      <c r="BL8" s="9">
        <f t="shared" si="31"/>
        <v>1.9523058052423392</v>
      </c>
      <c r="BM8" s="9">
        <f t="shared" si="32"/>
        <v>0.46565355963476307</v>
      </c>
      <c r="BN8" s="9">
        <f t="shared" si="33"/>
        <v>0.22118731819124349</v>
      </c>
      <c r="BO8" s="9">
        <f t="shared" si="34"/>
        <v>2.08253828987125E-2</v>
      </c>
      <c r="BP8" s="9">
        <f t="shared" si="35"/>
        <v>1.1155144518288458E-2</v>
      </c>
      <c r="BQ8" s="9">
        <f t="shared" si="36"/>
        <v>3.7565615270796728</v>
      </c>
      <c r="BR8" s="9">
        <f t="shared" si="37"/>
        <v>0.94108587544896016</v>
      </c>
      <c r="BS8" s="9">
        <f t="shared" si="38"/>
        <v>0.41646880777163986</v>
      </c>
      <c r="BT8" s="9">
        <f t="shared" si="39"/>
        <v>1.5835311922283577</v>
      </c>
      <c r="BU8" s="9">
        <f t="shared" si="40"/>
        <v>0</v>
      </c>
      <c r="BV8" s="9">
        <f t="shared" si="41"/>
        <v>-7.9662840822340986E-2</v>
      </c>
      <c r="BW8" s="9">
        <f t="shared" si="42"/>
        <v>0.83697590608532058</v>
      </c>
      <c r="BX8" s="9">
        <f t="shared" si="43"/>
        <v>0.24268693473702041</v>
      </c>
      <c r="BY8" s="9">
        <f t="shared" si="44"/>
        <v>46.521864174130727</v>
      </c>
      <c r="BZ8" s="10">
        <f t="shared" si="45"/>
        <v>0</v>
      </c>
      <c r="CA8" s="9">
        <f t="shared" si="46"/>
        <v>0.52186417413072661</v>
      </c>
      <c r="CB8" s="9">
        <f t="shared" si="47"/>
        <v>2.3593765609993573</v>
      </c>
      <c r="CC8" s="11">
        <f t="shared" si="48"/>
        <v>0.30556978839974991</v>
      </c>
      <c r="CD8" s="9">
        <f t="shared" si="49"/>
        <v>1.3589587899592352</v>
      </c>
      <c r="CE8" s="9">
        <f t="shared" si="50"/>
        <v>0.10181700241700425</v>
      </c>
      <c r="CF8" s="9">
        <f t="shared" si="51"/>
        <v>1.7360033493033965E-2</v>
      </c>
      <c r="CG8" s="9">
        <f t="shared" si="52"/>
        <v>24.000000000000007</v>
      </c>
      <c r="CH8" s="12"/>
      <c r="CI8" s="9">
        <f t="shared" si="53"/>
        <v>6.4810789319354374</v>
      </c>
      <c r="CJ8" s="9">
        <f t="shared" si="54"/>
        <v>1.9426335734213647</v>
      </c>
      <c r="CK8" s="9">
        <f t="shared" si="55"/>
        <v>0.42371250535680183</v>
      </c>
      <c r="CL8" s="9">
        <f t="shared" si="56"/>
        <v>0.22009149856520913</v>
      </c>
      <c r="CM8" s="9">
        <f t="shared" si="57"/>
        <v>2.072220852376774E-2</v>
      </c>
      <c r="CN8" s="9">
        <f t="shared" si="58"/>
        <v>1.1099879024794744E-2</v>
      </c>
      <c r="CO8" s="9">
        <f t="shared" si="59"/>
        <v>3.7379505421396577</v>
      </c>
      <c r="CP8" s="9">
        <f t="shared" si="60"/>
        <v>0.93642349073118425</v>
      </c>
      <c r="CQ8" s="9">
        <f t="shared" si="61"/>
        <v>0.35000012434141503</v>
      </c>
      <c r="CR8" s="9">
        <f t="shared" si="62"/>
        <v>1.5756859659600908</v>
      </c>
      <c r="CS8" s="9">
        <f t="shared" si="63"/>
        <v>0</v>
      </c>
      <c r="CT8" s="9">
        <f t="shared" si="64"/>
        <v>7.4313909698494163E-2</v>
      </c>
      <c r="CU8" s="9">
        <f t="shared" si="65"/>
        <v>0.83282930929167809</v>
      </c>
      <c r="CV8" s="9">
        <f t="shared" si="66"/>
        <v>0.24148460040681705</v>
      </c>
      <c r="CW8" s="9">
        <f t="shared" si="67"/>
        <v>46.291382733247929</v>
      </c>
      <c r="CX8" s="10">
        <f t="shared" si="68"/>
        <v>0</v>
      </c>
      <c r="CY8" s="9">
        <f t="shared" si="69"/>
        <v>0.29138273324792863</v>
      </c>
      <c r="CZ8" s="9">
        <f t="shared" si="70"/>
        <v>1.3239163490978603</v>
      </c>
      <c r="DA8" s="11">
        <f t="shared" si="71"/>
        <v>0.3293883104769868</v>
      </c>
      <c r="DB8" s="9">
        <f t="shared" si="72"/>
        <v>1.5900306649410167</v>
      </c>
      <c r="DC8" s="9">
        <f t="shared" si="73"/>
        <v>24.000000000000011</v>
      </c>
      <c r="DD8" s="9"/>
      <c r="DE8" s="9">
        <f t="shared" si="74"/>
        <v>6.4402835531396638</v>
      </c>
      <c r="DF8" s="9">
        <f t="shared" si="75"/>
        <v>1.9304055982151678</v>
      </c>
      <c r="DG8" s="9">
        <f t="shared" si="76"/>
        <v>0.37068915135483138</v>
      </c>
      <c r="DH8" s="9">
        <f t="shared" si="77"/>
        <v>0.21870612490320129</v>
      </c>
      <c r="DI8" s="9">
        <f t="shared" si="78"/>
        <v>2.0591771854952218E-2</v>
      </c>
      <c r="DJ8" s="9">
        <f t="shared" si="79"/>
        <v>1.1030010446713943E-2</v>
      </c>
      <c r="DK8" s="9">
        <f t="shared" si="80"/>
        <v>3.7144218812657628</v>
      </c>
      <c r="DL8" s="9">
        <f t="shared" si="81"/>
        <v>0.93052914020423705</v>
      </c>
      <c r="DM8" s="9">
        <f t="shared" si="82"/>
        <v>0.26596808002969929</v>
      </c>
      <c r="DN8" s="9">
        <f t="shared" si="83"/>
        <v>1.5657677553473821</v>
      </c>
      <c r="DO8" s="9">
        <f t="shared" si="84"/>
        <v>0</v>
      </c>
      <c r="DP8" s="9">
        <f t="shared" si="85"/>
        <v>0.1682641646229186</v>
      </c>
      <c r="DQ8" s="9">
        <f t="shared" si="86"/>
        <v>0.10071256153293595</v>
      </c>
      <c r="DR8" s="9">
        <f t="shared" si="87"/>
        <v>0.82758703597552363</v>
      </c>
      <c r="DS8" s="9">
        <f t="shared" si="88"/>
        <v>0.23996456711445902</v>
      </c>
      <c r="DT8" s="9">
        <f t="shared" si="89"/>
        <v>46</v>
      </c>
      <c r="DU8" s="9">
        <f t="shared" si="90"/>
        <v>1.8821598457159376</v>
      </c>
    </row>
    <row r="9" spans="1:125" ht="15.75" x14ac:dyDescent="0.3">
      <c r="A9" s="13" t="s">
        <v>114</v>
      </c>
      <c r="B9" s="13">
        <v>1923</v>
      </c>
      <c r="C9" s="14">
        <v>42.57</v>
      </c>
      <c r="D9" s="14">
        <v>2.12</v>
      </c>
      <c r="E9" s="14">
        <v>14.24</v>
      </c>
      <c r="F9" s="14">
        <v>0.05</v>
      </c>
      <c r="G9" s="14">
        <v>8.3699999999999992</v>
      </c>
      <c r="H9" s="14">
        <v>0.03</v>
      </c>
      <c r="I9" s="14">
        <v>0.1</v>
      </c>
      <c r="J9" s="14">
        <v>15.43</v>
      </c>
      <c r="K9" s="14">
        <v>10.29</v>
      </c>
      <c r="L9" s="14">
        <v>2.61</v>
      </c>
      <c r="M9" s="14">
        <v>1.29</v>
      </c>
      <c r="N9" s="14">
        <v>0.19</v>
      </c>
      <c r="O9" s="14">
        <v>0.05</v>
      </c>
      <c r="R9" s="9">
        <f>C9/'ST1.2-NatData'!R$1</f>
        <v>0.7085080886758538</v>
      </c>
      <c r="S9" s="9">
        <f>D9/'ST1.2-NatData'!S$1</f>
        <v>2.6533498541909162E-2</v>
      </c>
      <c r="T9" s="9">
        <f>E9/'ST1.2-NatData'!T$1</f>
        <v>0.13966124302429361</v>
      </c>
      <c r="U9" s="9">
        <f>F9/'ST1.2-NatData'!U$1</f>
        <v>3.2896901111915256E-4</v>
      </c>
      <c r="V9" s="9">
        <f>G9/'ST1.2-NatData'!V$1</f>
        <v>0.11649917879909806</v>
      </c>
      <c r="W9" s="9">
        <f>I9/'ST1.2-NatData'!W$1</f>
        <v>1.4097015661784403E-3</v>
      </c>
      <c r="X9" s="9">
        <f>J9/'ST1.2-NatData'!X$1</f>
        <v>0.3828404128622469</v>
      </c>
      <c r="Y9" s="9">
        <f>K9/'ST1.2-NatData'!Y$1</f>
        <v>0.18349114641844538</v>
      </c>
      <c r="Z9" s="9">
        <f>L9/'ST1.2-NatData'!Z$1</f>
        <v>4.2111037609512895E-2</v>
      </c>
      <c r="AA9" s="9">
        <f>M9/'ST1.2-NatData'!AA$1</f>
        <v>1.369484903817572E-2</v>
      </c>
      <c r="AB9" s="9">
        <f>N9/'ST1.2-NatData'!AB$1</f>
        <v>1.0001052742393936E-2</v>
      </c>
      <c r="AC9" s="9">
        <f>O9/'ST1.2-NatData'!AC$1</f>
        <v>1.4103178856514258E-3</v>
      </c>
      <c r="AD9" s="9">
        <f>P9/'ST1.2-NatData'!AD$1</f>
        <v>0</v>
      </c>
      <c r="AE9" s="9">
        <f t="shared" si="0"/>
        <v>2.635805822149444</v>
      </c>
      <c r="AF9" s="9">
        <f t="shared" si="1"/>
        <v>1.8108742242299343</v>
      </c>
      <c r="AG9" s="9">
        <f t="shared" si="2"/>
        <v>1.5157713045161119</v>
      </c>
      <c r="AH9" s="9">
        <f t="shared" si="3"/>
        <v>1.6992624509345573</v>
      </c>
      <c r="AI9" s="9">
        <f t="shared" si="4"/>
        <v>8.5764916918981147</v>
      </c>
      <c r="AJ9" s="9">
        <f t="shared" si="5"/>
        <v>8.8273591826561741</v>
      </c>
      <c r="AK9" s="9">
        <f t="shared" si="6"/>
        <v>8.835511481645792</v>
      </c>
      <c r="AL9" s="9">
        <f t="shared" si="7"/>
        <v>8.7449141870598019</v>
      </c>
      <c r="AM9" s="9"/>
      <c r="AN9" s="9">
        <f t="shared" si="8"/>
        <v>6.0765137361710728</v>
      </c>
      <c r="AO9" s="9">
        <f t="shared" si="9"/>
        <v>2.3956069809560354</v>
      </c>
      <c r="AP9" s="9">
        <f t="shared" si="10"/>
        <v>0.47212071712710824</v>
      </c>
      <c r="AQ9" s="9">
        <f t="shared" si="11"/>
        <v>0.22756432980167468</v>
      </c>
      <c r="AR9" s="9">
        <f t="shared" si="12"/>
        <v>5.6427999815107004E-3</v>
      </c>
      <c r="AS9" s="9">
        <f t="shared" si="13"/>
        <v>1.2090293770385153E-2</v>
      </c>
      <c r="AT9" s="9">
        <f t="shared" si="14"/>
        <v>3.2834276202359045</v>
      </c>
      <c r="AU9" s="9">
        <f t="shared" si="15"/>
        <v>0.99915423908341749</v>
      </c>
      <c r="AV9" s="9">
        <f t="shared" si="16"/>
        <v>0</v>
      </c>
      <c r="AW9" s="9">
        <f t="shared" si="17"/>
        <v>1.5737102927946574</v>
      </c>
      <c r="AX9" s="9">
        <f t="shared" si="18"/>
        <v>0</v>
      </c>
      <c r="AY9" s="9">
        <f t="shared" si="19"/>
        <v>0.42628970720534265</v>
      </c>
      <c r="AZ9" s="9">
        <f t="shared" si="20"/>
        <v>0.469052260819524</v>
      </c>
      <c r="BA9" s="9">
        <f t="shared" si="21"/>
        <v>0.72232992839039278</v>
      </c>
      <c r="BB9" s="9">
        <f t="shared" si="22"/>
        <v>0.23490751799542589</v>
      </c>
      <c r="BC9" s="9">
        <f t="shared" si="23"/>
        <v>45.114063944858181</v>
      </c>
      <c r="BD9" s="10">
        <f t="shared" si="24"/>
        <v>0.88668597948855221</v>
      </c>
      <c r="BE9" s="9">
        <f t="shared" si="25"/>
        <v>0</v>
      </c>
      <c r="BF9" s="9">
        <f t="shared" si="26"/>
        <v>0</v>
      </c>
      <c r="BG9" s="11">
        <f t="shared" si="27"/>
        <v>0</v>
      </c>
      <c r="BH9" s="9">
        <f t="shared" si="28"/>
        <v>1.9021304746153989</v>
      </c>
      <c r="BI9" s="9">
        <f t="shared" si="29"/>
        <v>23.999999999999993</v>
      </c>
      <c r="BJ9" s="9"/>
      <c r="BK9" s="9">
        <f t="shared" si="30"/>
        <v>6.2542553825589726</v>
      </c>
      <c r="BL9" s="9">
        <f t="shared" si="31"/>
        <v>2.4656799121433477</v>
      </c>
      <c r="BM9" s="9">
        <f t="shared" si="32"/>
        <v>0.71993529470232076</v>
      </c>
      <c r="BN9" s="9">
        <f t="shared" si="33"/>
        <v>0.23422072200191604</v>
      </c>
      <c r="BO9" s="9">
        <f t="shared" si="34"/>
        <v>5.8078552422239447E-3</v>
      </c>
      <c r="BP9" s="9">
        <f t="shared" si="35"/>
        <v>1.2443942065010045E-2</v>
      </c>
      <c r="BQ9" s="9">
        <f t="shared" si="36"/>
        <v>3.3794698339714362</v>
      </c>
      <c r="BR9" s="9">
        <f t="shared" si="37"/>
        <v>1.0283800957441218</v>
      </c>
      <c r="BS9" s="9">
        <f t="shared" si="38"/>
        <v>0.3802577437270287</v>
      </c>
      <c r="BT9" s="9">
        <f t="shared" si="39"/>
        <v>1.6197422562729724</v>
      </c>
      <c r="BU9" s="9">
        <f t="shared" si="40"/>
        <v>8.8817841970012523E-16</v>
      </c>
      <c r="BV9" s="9">
        <f t="shared" si="41"/>
        <v>1.4762788108512587E-2</v>
      </c>
      <c r="BW9" s="9">
        <f t="shared" si="42"/>
        <v>0.74345850906702637</v>
      </c>
      <c r="BX9" s="9">
        <f t="shared" si="43"/>
        <v>0.24177870282446104</v>
      </c>
      <c r="BY9" s="9">
        <f t="shared" si="44"/>
        <v>46.433677188398839</v>
      </c>
      <c r="BZ9" s="10">
        <f t="shared" si="45"/>
        <v>0</v>
      </c>
      <c r="CA9" s="9">
        <f t="shared" si="46"/>
        <v>0.43367718839883906</v>
      </c>
      <c r="CB9" s="9">
        <f t="shared" si="47"/>
        <v>1.8515748081217656</v>
      </c>
      <c r="CC9" s="11">
        <f t="shared" si="48"/>
        <v>0.2190327172701178</v>
      </c>
      <c r="CD9" s="9">
        <f t="shared" si="49"/>
        <v>1.4655905443009918</v>
      </c>
      <c r="CE9" s="9">
        <f t="shared" si="50"/>
        <v>8.8282884761799824E-2</v>
      </c>
      <c r="CF9" s="9">
        <f t="shared" si="51"/>
        <v>1.2449382538369354E-2</v>
      </c>
      <c r="CG9" s="9">
        <f t="shared" si="52"/>
        <v>24</v>
      </c>
      <c r="CH9" s="12"/>
      <c r="CI9" s="9">
        <f t="shared" si="53"/>
        <v>6.2600313523344209</v>
      </c>
      <c r="CJ9" s="9">
        <f t="shared" si="54"/>
        <v>2.4679570325641391</v>
      </c>
      <c r="CK9" s="9">
        <f t="shared" si="55"/>
        <v>0.7279883848985591</v>
      </c>
      <c r="CL9" s="9">
        <f t="shared" si="56"/>
        <v>0.23443703101527028</v>
      </c>
      <c r="CM9" s="9">
        <f t="shared" si="57"/>
        <v>5.8132189496978692E-3</v>
      </c>
      <c r="CN9" s="9">
        <f t="shared" si="58"/>
        <v>1.2455434373663664E-2</v>
      </c>
      <c r="CO9" s="9">
        <f t="shared" si="59"/>
        <v>3.382590863482398</v>
      </c>
      <c r="CP9" s="9">
        <f t="shared" si="60"/>
        <v>1.029329831881737</v>
      </c>
      <c r="CQ9" s="9">
        <f t="shared" si="61"/>
        <v>0.39261476460132627</v>
      </c>
      <c r="CR9" s="9">
        <f t="shared" si="62"/>
        <v>1.6212381309605233</v>
      </c>
      <c r="CS9" s="9">
        <f t="shared" si="63"/>
        <v>1.3852895561849543E-2</v>
      </c>
      <c r="CT9" s="9">
        <f t="shared" si="64"/>
        <v>0</v>
      </c>
      <c r="CU9" s="9">
        <f t="shared" si="65"/>
        <v>0.7441451126057379</v>
      </c>
      <c r="CV9" s="9">
        <f t="shared" si="66"/>
        <v>0.2420019918324148</v>
      </c>
      <c r="CW9" s="9">
        <f t="shared" si="67"/>
        <v>46.47655991377507</v>
      </c>
      <c r="CX9" s="10">
        <f t="shared" si="68"/>
        <v>0</v>
      </c>
      <c r="CY9" s="9">
        <f t="shared" si="69"/>
        <v>0.47655991377506979</v>
      </c>
      <c r="CZ9" s="9">
        <f t="shared" si="70"/>
        <v>2.0327842905672551</v>
      </c>
      <c r="DA9" s="11">
        <f t="shared" si="71"/>
        <v>0.3962497348999296</v>
      </c>
      <c r="DB9" s="9">
        <f t="shared" si="72"/>
        <v>1.4226147900195198</v>
      </c>
      <c r="DC9" s="9">
        <f t="shared" si="73"/>
        <v>24</v>
      </c>
      <c r="DD9" s="9"/>
      <c r="DE9" s="9">
        <f t="shared" si="74"/>
        <v>6.1958424363080979</v>
      </c>
      <c r="DF9" s="9">
        <f t="shared" si="75"/>
        <v>2.4426511710111041</v>
      </c>
      <c r="DG9" s="9">
        <f t="shared" si="76"/>
        <v>0.63849360731920157</v>
      </c>
      <c r="DH9" s="9">
        <f t="shared" si="77"/>
        <v>0.23203316783147201</v>
      </c>
      <c r="DI9" s="9">
        <f t="shared" si="78"/>
        <v>5.7536115448778222E-3</v>
      </c>
      <c r="DJ9" s="9">
        <f t="shared" si="79"/>
        <v>1.2327719225594265E-2</v>
      </c>
      <c r="DK9" s="9">
        <f t="shared" si="80"/>
        <v>3.3479065578188951</v>
      </c>
      <c r="DL9" s="9">
        <f t="shared" si="81"/>
        <v>1.0187753214610491</v>
      </c>
      <c r="DM9" s="9">
        <f t="shared" si="82"/>
        <v>0.25528998520108992</v>
      </c>
      <c r="DN9" s="9">
        <f t="shared" si="83"/>
        <v>1.6046143295145303</v>
      </c>
      <c r="DO9" s="9">
        <f t="shared" si="84"/>
        <v>0</v>
      </c>
      <c r="DP9" s="9">
        <f t="shared" si="85"/>
        <v>0.14009568528437977</v>
      </c>
      <c r="DQ9" s="9">
        <f t="shared" si="86"/>
        <v>0.16406030555073303</v>
      </c>
      <c r="DR9" s="9">
        <f t="shared" si="87"/>
        <v>0.73651482044647643</v>
      </c>
      <c r="DS9" s="9">
        <f t="shared" si="88"/>
        <v>0.23952055928717031</v>
      </c>
      <c r="DT9" s="9">
        <f t="shared" si="89"/>
        <v>46.000000000000014</v>
      </c>
      <c r="DU9" s="9">
        <f t="shared" si="90"/>
        <v>1.9002085431010085</v>
      </c>
    </row>
    <row r="10" spans="1:125" ht="15.75" x14ac:dyDescent="0.3">
      <c r="A10" s="13" t="s">
        <v>114</v>
      </c>
      <c r="B10" s="13">
        <v>1941</v>
      </c>
      <c r="C10" s="14">
        <v>41.3</v>
      </c>
      <c r="D10" s="14">
        <v>2.75</v>
      </c>
      <c r="E10" s="14">
        <v>14.24</v>
      </c>
      <c r="F10" s="14">
        <v>7.0000000000000007E-2</v>
      </c>
      <c r="G10" s="14">
        <v>9.32</v>
      </c>
      <c r="H10" s="14">
        <v>0.03</v>
      </c>
      <c r="I10" s="14">
        <v>0.11</v>
      </c>
      <c r="J10" s="14">
        <v>14.72</v>
      </c>
      <c r="K10" s="14">
        <v>10.199999999999999</v>
      </c>
      <c r="L10" s="14">
        <v>2.7</v>
      </c>
      <c r="M10" s="14">
        <v>1.01</v>
      </c>
      <c r="N10" s="14">
        <v>0.2</v>
      </c>
      <c r="O10" s="14">
        <v>7.0000000000000007E-2</v>
      </c>
      <c r="R10" s="9">
        <f>C10/'ST1.2-NatData'!R$1</f>
        <v>0.6873710139138538</v>
      </c>
      <c r="S10" s="9">
        <f>D10/'ST1.2-NatData'!S$1</f>
        <v>3.4418453297287828E-2</v>
      </c>
      <c r="T10" s="9">
        <f>E10/'ST1.2-NatData'!T$1</f>
        <v>0.13966124302429361</v>
      </c>
      <c r="U10" s="9">
        <f>F10/'ST1.2-NatData'!U$1</f>
        <v>4.605566155668136E-4</v>
      </c>
      <c r="V10" s="9">
        <f>G10/'ST1.2-NatData'!V$1</f>
        <v>0.12972190518609247</v>
      </c>
      <c r="W10" s="9">
        <f>I10/'ST1.2-NatData'!W$1</f>
        <v>1.5506717227962842E-3</v>
      </c>
      <c r="X10" s="9">
        <f>J10/'ST1.2-NatData'!X$1</f>
        <v>0.36522429535529971</v>
      </c>
      <c r="Y10" s="9">
        <f>K10/'ST1.2-NatData'!Y$1</f>
        <v>0.18188626758679718</v>
      </c>
      <c r="Z10" s="9">
        <f>L10/'ST1.2-NatData'!Z$1</f>
        <v>4.3563142354668523E-2</v>
      </c>
      <c r="AA10" s="9">
        <f>M10/'ST1.2-NatData'!AA$1</f>
        <v>1.0722323665548431E-2</v>
      </c>
      <c r="AB10" s="9">
        <f>N10/'ST1.2-NatData'!AB$1</f>
        <v>1.0527423939362039E-2</v>
      </c>
      <c r="AC10" s="9">
        <f>O10/'ST1.2-NatData'!AC$1</f>
        <v>1.974445039911996E-3</v>
      </c>
      <c r="AD10" s="9">
        <f>P10/'ST1.2-NatData'!AD$1</f>
        <v>0</v>
      </c>
      <c r="AE10" s="9">
        <f t="shared" si="0"/>
        <v>2.6028638737027046</v>
      </c>
      <c r="AF10" s="9">
        <f t="shared" si="1"/>
        <v>1.7889871383822822</v>
      </c>
      <c r="AG10" s="9">
        <f t="shared" si="2"/>
        <v>1.498529938755051</v>
      </c>
      <c r="AH10" s="9">
        <f t="shared" si="3"/>
        <v>1.6804162063418482</v>
      </c>
      <c r="AI10" s="9">
        <f t="shared" si="4"/>
        <v>8.6751686861859714</v>
      </c>
      <c r="AJ10" s="9">
        <f t="shared" si="5"/>
        <v>8.9263599954525432</v>
      </c>
      <c r="AK10" s="9">
        <f t="shared" si="6"/>
        <v>8.9436081773445473</v>
      </c>
      <c r="AL10" s="9">
        <f t="shared" si="7"/>
        <v>8.8576929016499513</v>
      </c>
      <c r="AM10" s="9"/>
      <c r="AN10" s="9">
        <f t="shared" si="8"/>
        <v>5.9630594956973662</v>
      </c>
      <c r="AO10" s="9">
        <f t="shared" si="9"/>
        <v>2.423169684316322</v>
      </c>
      <c r="AP10" s="9">
        <f t="shared" si="10"/>
        <v>0.38622918001368767</v>
      </c>
      <c r="AQ10" s="9">
        <f t="shared" si="11"/>
        <v>0.29858588827158566</v>
      </c>
      <c r="AR10" s="9">
        <f t="shared" si="12"/>
        <v>7.9908126591620235E-3</v>
      </c>
      <c r="AS10" s="9">
        <f t="shared" si="13"/>
        <v>1.3452338772156378E-2</v>
      </c>
      <c r="AT10" s="9">
        <f t="shared" si="14"/>
        <v>3.1683823705006326</v>
      </c>
      <c r="AU10" s="9">
        <f t="shared" si="15"/>
        <v>1.125359409782775</v>
      </c>
      <c r="AV10" s="9">
        <f t="shared" si="16"/>
        <v>0</v>
      </c>
      <c r="AW10" s="9">
        <f t="shared" si="17"/>
        <v>1.5778940530162253</v>
      </c>
      <c r="AX10" s="9">
        <f t="shared" si="18"/>
        <v>0</v>
      </c>
      <c r="AY10" s="9">
        <f t="shared" si="19"/>
        <v>0.42210594698377468</v>
      </c>
      <c r="AZ10" s="9">
        <f t="shared" si="20"/>
        <v>0.48023479711657729</v>
      </c>
      <c r="BA10" s="9">
        <f t="shared" si="21"/>
        <v>0.75583521685416433</v>
      </c>
      <c r="BB10" s="9">
        <f t="shared" si="22"/>
        <v>0.18603593301303306</v>
      </c>
      <c r="BC10" s="9">
        <f t="shared" si="23"/>
        <v>45.052110520813031</v>
      </c>
      <c r="BD10" s="10">
        <f t="shared" si="24"/>
        <v>0.84229933205955743</v>
      </c>
      <c r="BE10" s="9">
        <f t="shared" si="25"/>
        <v>0</v>
      </c>
      <c r="BF10" s="9">
        <f t="shared" si="26"/>
        <v>0</v>
      </c>
      <c r="BG10" s="11">
        <f t="shared" si="27"/>
        <v>0</v>
      </c>
      <c r="BH10" s="9">
        <f t="shared" si="28"/>
        <v>1.8915441777122022</v>
      </c>
      <c r="BI10" s="9">
        <f t="shared" si="29"/>
        <v>24.000000000000007</v>
      </c>
      <c r="BJ10" s="9"/>
      <c r="BK10" s="9">
        <f t="shared" si="30"/>
        <v>6.1357211206342779</v>
      </c>
      <c r="BL10" s="9">
        <f t="shared" si="31"/>
        <v>2.4933330652944603</v>
      </c>
      <c r="BM10" s="9">
        <f t="shared" si="32"/>
        <v>0.6290541859287373</v>
      </c>
      <c r="BN10" s="9">
        <f t="shared" si="33"/>
        <v>0.30723150461826176</v>
      </c>
      <c r="BO10" s="9">
        <f t="shared" si="34"/>
        <v>8.222188297673242E-3</v>
      </c>
      <c r="BP10" s="9">
        <f t="shared" si="35"/>
        <v>1.3841854032448227E-2</v>
      </c>
      <c r="BQ10" s="9">
        <f t="shared" si="36"/>
        <v>3.2601235394268913</v>
      </c>
      <c r="BR10" s="9">
        <f t="shared" si="37"/>
        <v>1.1579444249870237</v>
      </c>
      <c r="BS10" s="9">
        <f t="shared" si="38"/>
        <v>0.37641769729103558</v>
      </c>
      <c r="BT10" s="9">
        <f t="shared" si="39"/>
        <v>1.6235823027089629</v>
      </c>
      <c r="BU10" s="9">
        <f t="shared" si="40"/>
        <v>0</v>
      </c>
      <c r="BV10" s="9">
        <f t="shared" si="41"/>
        <v>3.0856775565273969E-2</v>
      </c>
      <c r="BW10" s="9">
        <f t="shared" si="42"/>
        <v>0.77772058238183484</v>
      </c>
      <c r="BX10" s="9">
        <f t="shared" si="43"/>
        <v>0.1914226420528912</v>
      </c>
      <c r="BY10" s="9">
        <f t="shared" si="44"/>
        <v>46.356603728531937</v>
      </c>
      <c r="BZ10" s="10">
        <f t="shared" si="45"/>
        <v>0</v>
      </c>
      <c r="CA10" s="9">
        <f t="shared" si="46"/>
        <v>0.35660372853193678</v>
      </c>
      <c r="CB10" s="9">
        <f t="shared" si="47"/>
        <v>1.160700394235352</v>
      </c>
      <c r="CC10" s="11">
        <f t="shared" si="48"/>
        <v>0.16421921403741579</v>
      </c>
      <c r="CD10" s="9">
        <f t="shared" si="49"/>
        <v>1.5318000883430822</v>
      </c>
      <c r="CE10" s="9">
        <f t="shared" si="50"/>
        <v>9.3971575907490723E-2</v>
      </c>
      <c r="CF10" s="9">
        <f t="shared" si="51"/>
        <v>1.7624607217490141E-2</v>
      </c>
      <c r="CG10" s="9">
        <f t="shared" si="52"/>
        <v>24.000000000000004</v>
      </c>
      <c r="CH10" s="12"/>
      <c r="CI10" s="9">
        <f t="shared" si="53"/>
        <v>6.147577020909555</v>
      </c>
      <c r="CJ10" s="9">
        <f t="shared" si="54"/>
        <v>2.498150870340353</v>
      </c>
      <c r="CK10" s="9">
        <f t="shared" si="55"/>
        <v>0.64572789124990848</v>
      </c>
      <c r="CL10" s="9">
        <f t="shared" si="56"/>
        <v>0.3078251603611748</v>
      </c>
      <c r="CM10" s="9">
        <f t="shared" si="57"/>
        <v>8.2380758262269663E-3</v>
      </c>
      <c r="CN10" s="9">
        <f t="shared" si="58"/>
        <v>1.3868600300377804E-2</v>
      </c>
      <c r="CO10" s="9">
        <f t="shared" si="59"/>
        <v>3.2664229945045586</v>
      </c>
      <c r="CP10" s="9">
        <f t="shared" si="60"/>
        <v>1.1601818920030507</v>
      </c>
      <c r="CQ10" s="9">
        <f t="shared" si="61"/>
        <v>0.40226461424529703</v>
      </c>
      <c r="CR10" s="9">
        <f t="shared" si="62"/>
        <v>1.6267195101359577</v>
      </c>
      <c r="CS10" s="9">
        <f t="shared" si="63"/>
        <v>2.8984124381254972E-2</v>
      </c>
      <c r="CT10" s="9">
        <f t="shared" si="64"/>
        <v>0</v>
      </c>
      <c r="CU10" s="9">
        <f t="shared" si="65"/>
        <v>0.77922335238807594</v>
      </c>
      <c r="CV10" s="9">
        <f t="shared" si="66"/>
        <v>0.19179252323066781</v>
      </c>
      <c r="CW10" s="9">
        <f t="shared" si="67"/>
        <v>46.446177433089289</v>
      </c>
      <c r="CX10" s="10">
        <f t="shared" si="68"/>
        <v>0</v>
      </c>
      <c r="CY10" s="9">
        <f t="shared" si="69"/>
        <v>0.44617743308928937</v>
      </c>
      <c r="CZ10" s="9">
        <f t="shared" si="70"/>
        <v>1.4494508264554602</v>
      </c>
      <c r="DA10" s="11">
        <f t="shared" si="71"/>
        <v>0.35142699205833372</v>
      </c>
      <c r="DB10" s="9">
        <f t="shared" si="72"/>
        <v>1.4420107492755854</v>
      </c>
      <c r="DC10" s="9">
        <f t="shared" si="73"/>
        <v>24.000000000000007</v>
      </c>
      <c r="DD10" s="9"/>
      <c r="DE10" s="9">
        <f t="shared" si="74"/>
        <v>6.0885213507446725</v>
      </c>
      <c r="DF10" s="9">
        <f t="shared" si="75"/>
        <v>2.4741528019437888</v>
      </c>
      <c r="DG10" s="9">
        <f t="shared" si="76"/>
        <v>0.56267415268846221</v>
      </c>
      <c r="DH10" s="9">
        <f t="shared" si="77"/>
        <v>0.30486808945715677</v>
      </c>
      <c r="DI10" s="9">
        <f t="shared" si="78"/>
        <v>8.1589381290281815E-3</v>
      </c>
      <c r="DJ10" s="9">
        <f t="shared" si="79"/>
        <v>1.3735373911801947E-2</v>
      </c>
      <c r="DK10" s="9">
        <f t="shared" si="80"/>
        <v>3.2350446484787434</v>
      </c>
      <c r="DL10" s="9">
        <f t="shared" si="81"/>
        <v>1.1490367987553594</v>
      </c>
      <c r="DM10" s="9">
        <f t="shared" si="82"/>
        <v>0.27351800142055183</v>
      </c>
      <c r="DN10" s="9">
        <f t="shared" si="83"/>
        <v>1.6110927013111769</v>
      </c>
      <c r="DO10" s="9">
        <f t="shared" si="84"/>
        <v>0</v>
      </c>
      <c r="DP10" s="9">
        <f t="shared" si="85"/>
        <v>0.1153892972682713</v>
      </c>
      <c r="DQ10" s="9">
        <f t="shared" si="86"/>
        <v>0.15370132320820051</v>
      </c>
      <c r="DR10" s="9">
        <f t="shared" si="87"/>
        <v>0.7717378736170275</v>
      </c>
      <c r="DS10" s="9">
        <f t="shared" si="88"/>
        <v>0.18995010044304328</v>
      </c>
      <c r="DT10" s="9">
        <f t="shared" si="89"/>
        <v>46</v>
      </c>
      <c r="DU10" s="9">
        <f t="shared" si="90"/>
        <v>1.8892622838849267</v>
      </c>
    </row>
    <row r="11" spans="1:125" ht="15.75" x14ac:dyDescent="0.3">
      <c r="A11" s="13" t="s">
        <v>114</v>
      </c>
      <c r="B11" s="13">
        <v>1925</v>
      </c>
      <c r="C11" s="14">
        <v>41.68</v>
      </c>
      <c r="D11" s="14">
        <v>3.41</v>
      </c>
      <c r="E11" s="14">
        <v>13.95</v>
      </c>
      <c r="F11" s="14">
        <v>0.09</v>
      </c>
      <c r="G11" s="14">
        <v>8.73</v>
      </c>
      <c r="H11" s="14">
        <v>0.04</v>
      </c>
      <c r="I11" s="14">
        <v>0.12</v>
      </c>
      <c r="J11" s="14">
        <v>14.66</v>
      </c>
      <c r="K11" s="14">
        <v>10.73</v>
      </c>
      <c r="L11" s="14">
        <v>2.64</v>
      </c>
      <c r="M11" s="14">
        <v>0.78</v>
      </c>
      <c r="N11" s="14">
        <v>0.26</v>
      </c>
      <c r="O11" s="14">
        <v>0.06</v>
      </c>
      <c r="R11" s="9">
        <f>C11/'ST1.2-NatData'!R$1</f>
        <v>0.69369549297649957</v>
      </c>
      <c r="S11" s="9">
        <f>D11/'ST1.2-NatData'!S$1</f>
        <v>4.2678882088636905E-2</v>
      </c>
      <c r="T11" s="9">
        <f>E11/'ST1.2-NatData'!T$1</f>
        <v>0.13681701827169213</v>
      </c>
      <c r="U11" s="9">
        <f>F11/'ST1.2-NatData'!U$1</f>
        <v>5.9214422001447459E-4</v>
      </c>
      <c r="V11" s="9">
        <f>G11/'ST1.2-NatData'!V$1</f>
        <v>0.12150989616680122</v>
      </c>
      <c r="W11" s="9">
        <f>I11/'ST1.2-NatData'!W$1</f>
        <v>1.6916418794141281E-3</v>
      </c>
      <c r="X11" s="9">
        <f>J11/'ST1.2-NatData'!X$1</f>
        <v>0.36373560936879712</v>
      </c>
      <c r="Y11" s="9">
        <f>K11/'ST1.2-NatData'!Y$1</f>
        <v>0.19133722070650333</v>
      </c>
      <c r="Z11" s="9">
        <f>L11/'ST1.2-NatData'!Z$1</f>
        <v>4.2595072524564771E-2</v>
      </c>
      <c r="AA11" s="9">
        <f>M11/'ST1.2-NatData'!AA$1</f>
        <v>8.2806063951760163E-3</v>
      </c>
      <c r="AB11" s="9">
        <f>N11/'ST1.2-NatData'!AB$1</f>
        <v>1.368565112117065E-2</v>
      </c>
      <c r="AC11" s="9">
        <f>O11/'ST1.2-NatData'!AC$1</f>
        <v>1.6923814627817107E-3</v>
      </c>
      <c r="AD11" s="9">
        <f>P11/'ST1.2-NatData'!AD$1</f>
        <v>0</v>
      </c>
      <c r="AE11" s="9">
        <f t="shared" si="0"/>
        <v>2.6218153009386254</v>
      </c>
      <c r="AF11" s="9">
        <f t="shared" si="1"/>
        <v>1.7912184260095469</v>
      </c>
      <c r="AG11" s="9">
        <f t="shared" si="2"/>
        <v>1.4981298474635623</v>
      </c>
      <c r="AH11" s="9">
        <f t="shared" si="3"/>
        <v>1.6894670681700656</v>
      </c>
      <c r="AI11" s="9">
        <f t="shared" si="4"/>
        <v>8.6774854809881141</v>
      </c>
      <c r="AJ11" s="9">
        <f t="shared" si="5"/>
        <v>8.878539441580914</v>
      </c>
      <c r="AK11" s="9">
        <f t="shared" si="6"/>
        <v>8.9324672902369535</v>
      </c>
      <c r="AL11" s="9">
        <f t="shared" si="7"/>
        <v>8.7983507664048854</v>
      </c>
      <c r="AM11" s="9"/>
      <c r="AN11" s="9">
        <f t="shared" si="8"/>
        <v>6.019532568530467</v>
      </c>
      <c r="AO11" s="9">
        <f t="shared" si="9"/>
        <v>2.3744553792093881</v>
      </c>
      <c r="AP11" s="9">
        <f t="shared" si="10"/>
        <v>0.39398794773985557</v>
      </c>
      <c r="AQ11" s="9">
        <f t="shared" si="11"/>
        <v>0.37034537966895043</v>
      </c>
      <c r="AR11" s="9">
        <f t="shared" si="12"/>
        <v>1.027664574365327E-2</v>
      </c>
      <c r="AS11" s="9">
        <f t="shared" si="13"/>
        <v>1.4679197847647542E-2</v>
      </c>
      <c r="AT11" s="9">
        <f t="shared" si="14"/>
        <v>3.1563104692161015</v>
      </c>
      <c r="AU11" s="9">
        <f t="shared" si="15"/>
        <v>1.0544003597837908</v>
      </c>
      <c r="AV11" s="9">
        <f t="shared" si="16"/>
        <v>0</v>
      </c>
      <c r="AW11" s="9">
        <f t="shared" si="17"/>
        <v>1.6603259546533009</v>
      </c>
      <c r="AX11" s="9">
        <f t="shared" si="18"/>
        <v>0</v>
      </c>
      <c r="AY11" s="9">
        <f t="shared" si="19"/>
        <v>0.33967404534669909</v>
      </c>
      <c r="AZ11" s="9">
        <f t="shared" si="20"/>
        <v>0.45672811502377159</v>
      </c>
      <c r="BA11" s="9">
        <f t="shared" si="21"/>
        <v>0.7392362467870931</v>
      </c>
      <c r="BB11" s="9">
        <f t="shared" si="22"/>
        <v>0.14370968353583441</v>
      </c>
      <c r="BC11" s="9">
        <f t="shared" si="23"/>
        <v>45.368085760981401</v>
      </c>
      <c r="BD11" s="10">
        <f t="shared" si="24"/>
        <v>0.59931147894161896</v>
      </c>
      <c r="BE11" s="9">
        <f t="shared" si="25"/>
        <v>0</v>
      </c>
      <c r="BF11" s="9">
        <f t="shared" si="26"/>
        <v>0</v>
      </c>
      <c r="BG11" s="11">
        <f t="shared" si="27"/>
        <v>0</v>
      </c>
      <c r="BH11" s="9">
        <f t="shared" si="28"/>
        <v>1.8665573455265911</v>
      </c>
      <c r="BI11" s="9">
        <f t="shared" si="29"/>
        <v>24</v>
      </c>
      <c r="BJ11" s="9"/>
      <c r="BK11" s="9">
        <f t="shared" si="30"/>
        <v>6.1590027948387673</v>
      </c>
      <c r="BL11" s="9">
        <f t="shared" si="31"/>
        <v>2.4294705860094301</v>
      </c>
      <c r="BM11" s="9">
        <f t="shared" si="32"/>
        <v>0.58847338084819789</v>
      </c>
      <c r="BN11" s="9">
        <f t="shared" si="33"/>
        <v>0.37892613794654395</v>
      </c>
      <c r="BO11" s="9">
        <f t="shared" si="34"/>
        <v>1.0514751625005357E-2</v>
      </c>
      <c r="BP11" s="9">
        <f t="shared" si="35"/>
        <v>1.5019309147408401E-2</v>
      </c>
      <c r="BQ11" s="9">
        <f t="shared" si="36"/>
        <v>3.2294409540883335</v>
      </c>
      <c r="BR11" s="9">
        <f t="shared" si="37"/>
        <v>1.0788304056593461</v>
      </c>
      <c r="BS11" s="9">
        <f t="shared" si="38"/>
        <v>0.30120493931483505</v>
      </c>
      <c r="BT11" s="9">
        <f t="shared" si="39"/>
        <v>1.6987950606851623</v>
      </c>
      <c r="BU11" s="9">
        <f t="shared" si="40"/>
        <v>0</v>
      </c>
      <c r="BV11" s="9">
        <f t="shared" si="41"/>
        <v>9.6596556187749538E-2</v>
      </c>
      <c r="BW11" s="9">
        <f t="shared" si="42"/>
        <v>0.75636406285269564</v>
      </c>
      <c r="BX11" s="9">
        <f t="shared" si="43"/>
        <v>0.14703938095955482</v>
      </c>
      <c r="BY11" s="9">
        <f t="shared" si="44"/>
        <v>46.419246647017303</v>
      </c>
      <c r="BZ11" s="10">
        <f t="shared" si="45"/>
        <v>0</v>
      </c>
      <c r="CA11" s="9">
        <f t="shared" si="46"/>
        <v>0.41924664701730308</v>
      </c>
      <c r="CB11" s="9">
        <f t="shared" si="47"/>
        <v>1.106407304835876</v>
      </c>
      <c r="CC11" s="11">
        <f t="shared" si="48"/>
        <v>0.18885636223383268</v>
      </c>
      <c r="CD11" s="9">
        <f t="shared" si="49"/>
        <v>1.4442188841521593</v>
      </c>
      <c r="CE11" s="9">
        <f t="shared" si="50"/>
        <v>0.12150859326302967</v>
      </c>
      <c r="CF11" s="9">
        <f t="shared" si="51"/>
        <v>1.502587556750782E-2</v>
      </c>
      <c r="CG11" s="9">
        <f t="shared" si="52"/>
        <v>23.999999999999996</v>
      </c>
      <c r="CH11" s="12"/>
      <c r="CI11" s="9">
        <f t="shared" si="53"/>
        <v>6.1964123003973803</v>
      </c>
      <c r="CJ11" s="9">
        <f t="shared" si="54"/>
        <v>2.444227080919283</v>
      </c>
      <c r="CK11" s="9">
        <f t="shared" si="55"/>
        <v>0.64063938131666376</v>
      </c>
      <c r="CL11" s="9">
        <f t="shared" si="56"/>
        <v>0.38122771824062895</v>
      </c>
      <c r="CM11" s="9">
        <f t="shared" si="57"/>
        <v>1.0578617752764337E-2</v>
      </c>
      <c r="CN11" s="9">
        <f t="shared" si="58"/>
        <v>1.5110535754661664E-2</v>
      </c>
      <c r="CO11" s="9">
        <f t="shared" si="59"/>
        <v>3.2490564329811864</v>
      </c>
      <c r="CP11" s="9">
        <f t="shared" si="60"/>
        <v>1.0853831729500405</v>
      </c>
      <c r="CQ11" s="9">
        <f t="shared" si="61"/>
        <v>0.38199585899594535</v>
      </c>
      <c r="CR11" s="9">
        <f t="shared" si="62"/>
        <v>1.7091134653656896</v>
      </c>
      <c r="CS11" s="9">
        <f t="shared" si="63"/>
        <v>9.1109324361634769E-2</v>
      </c>
      <c r="CT11" s="9">
        <f t="shared" si="64"/>
        <v>0</v>
      </c>
      <c r="CU11" s="9">
        <f t="shared" si="65"/>
        <v>0.7609581841018912</v>
      </c>
      <c r="CV11" s="9">
        <f t="shared" si="66"/>
        <v>0.14793249153647339</v>
      </c>
      <c r="CW11" s="9">
        <f t="shared" si="67"/>
        <v>46.701195060309701</v>
      </c>
      <c r="CX11" s="10">
        <f t="shared" si="68"/>
        <v>0</v>
      </c>
      <c r="CY11" s="9">
        <f t="shared" si="69"/>
        <v>0.70119506030970058</v>
      </c>
      <c r="CZ11" s="9">
        <f t="shared" si="70"/>
        <v>1.839307654610544</v>
      </c>
      <c r="DA11" s="11">
        <f t="shared" si="71"/>
        <v>0.49600922156152372</v>
      </c>
      <c r="DB11" s="9">
        <f t="shared" si="72"/>
        <v>1.161441166645947</v>
      </c>
      <c r="DC11" s="9">
        <f t="shared" si="73"/>
        <v>24</v>
      </c>
      <c r="DD11" s="9"/>
      <c r="DE11" s="9">
        <f t="shared" si="74"/>
        <v>6.1033762722814</v>
      </c>
      <c r="DF11" s="9">
        <f t="shared" si="75"/>
        <v>2.4075282351359473</v>
      </c>
      <c r="DG11" s="9">
        <f t="shared" si="76"/>
        <v>0.51090450741734728</v>
      </c>
      <c r="DH11" s="9">
        <f t="shared" si="77"/>
        <v>0.37550377493386222</v>
      </c>
      <c r="DI11" s="9">
        <f t="shared" si="78"/>
        <v>1.041978510397315E-2</v>
      </c>
      <c r="DJ11" s="9">
        <f t="shared" si="79"/>
        <v>1.4883658626225897E-2</v>
      </c>
      <c r="DK11" s="9">
        <f t="shared" si="80"/>
        <v>3.2002734774587043</v>
      </c>
      <c r="DL11" s="9">
        <f t="shared" si="81"/>
        <v>1.0690866880649534</v>
      </c>
      <c r="DM11" s="9">
        <f t="shared" si="82"/>
        <v>0.18107189160506643</v>
      </c>
      <c r="DN11" s="9">
        <f t="shared" si="83"/>
        <v>1.6834519824448444</v>
      </c>
      <c r="DO11" s="9">
        <f t="shared" si="84"/>
        <v>0</v>
      </c>
      <c r="DP11" s="9">
        <f t="shared" si="85"/>
        <v>0.13547612595008918</v>
      </c>
      <c r="DQ11" s="9">
        <f t="shared" si="86"/>
        <v>0.24023198872034879</v>
      </c>
      <c r="DR11" s="9">
        <f t="shared" si="87"/>
        <v>0.74953277798315221</v>
      </c>
      <c r="DS11" s="9">
        <f t="shared" si="88"/>
        <v>0.14571135924658818</v>
      </c>
      <c r="DT11" s="9">
        <f t="shared" si="89"/>
        <v>46</v>
      </c>
      <c r="DU11" s="9">
        <f t="shared" si="90"/>
        <v>1.8646986752291834</v>
      </c>
    </row>
    <row r="12" spans="1:125" ht="15.75" x14ac:dyDescent="0.3">
      <c r="A12" s="13" t="s">
        <v>115</v>
      </c>
      <c r="B12" s="13" t="s">
        <v>116</v>
      </c>
      <c r="C12" s="14">
        <v>43.1</v>
      </c>
      <c r="D12" s="14">
        <v>1.23</v>
      </c>
      <c r="E12" s="14">
        <v>13.4</v>
      </c>
      <c r="F12" s="14">
        <v>0.61</v>
      </c>
      <c r="G12" s="14">
        <v>15.1</v>
      </c>
      <c r="H12" s="14"/>
      <c r="I12" s="14">
        <v>0.36</v>
      </c>
      <c r="J12" s="14">
        <v>13.3</v>
      </c>
      <c r="K12" s="14">
        <v>8.9700000000000006</v>
      </c>
      <c r="L12" s="14">
        <v>3.42</v>
      </c>
      <c r="M12" s="14">
        <v>0.08</v>
      </c>
      <c r="N12" s="14">
        <v>1.45</v>
      </c>
      <c r="O12" s="14">
        <v>0.06</v>
      </c>
      <c r="R12" s="9">
        <f>C12/'ST1.2-NatData'!R$1</f>
        <v>0.71732907263164902</v>
      </c>
      <c r="S12" s="9">
        <f>D12/'ST1.2-NatData'!S$1</f>
        <v>1.5394435474786918E-2</v>
      </c>
      <c r="T12" s="9">
        <f>E12/'ST1.2-NatData'!T$1</f>
        <v>0.13142279891330999</v>
      </c>
      <c r="U12" s="9">
        <f>F12/'ST1.2-NatData'!U$1</f>
        <v>4.013421935653661E-3</v>
      </c>
      <c r="V12" s="9">
        <f>G12/'ST1.2-NatData'!V$1</f>
        <v>0.21017175625643736</v>
      </c>
      <c r="W12" s="9">
        <f>I12/'ST1.2-NatData'!W$1</f>
        <v>5.0749256382423844E-3</v>
      </c>
      <c r="X12" s="9">
        <f>J12/'ST1.2-NatData'!X$1</f>
        <v>0.32999206034140532</v>
      </c>
      <c r="Y12" s="9">
        <f>K12/'ST1.2-NatData'!Y$1</f>
        <v>0.15995292355427165</v>
      </c>
      <c r="Z12" s="9">
        <f>L12/'ST1.2-NatData'!Z$1</f>
        <v>5.5179980315913452E-2</v>
      </c>
      <c r="AA12" s="9">
        <f>M12/'ST1.2-NatData'!AA$1</f>
        <v>8.492929636077965E-4</v>
      </c>
      <c r="AB12" s="9">
        <f>N12/'ST1.2-NatData'!AB$1</f>
        <v>7.6323823560374773E-2</v>
      </c>
      <c r="AC12" s="9">
        <f>O12/'ST1.2-NatData'!AC$1</f>
        <v>1.6923814627817107E-3</v>
      </c>
      <c r="AD12" s="9">
        <f>P12/'ST1.2-NatData'!AD$1</f>
        <v>0</v>
      </c>
      <c r="AE12" s="9">
        <f t="shared" si="0"/>
        <v>2.6719847203412193</v>
      </c>
      <c r="AF12" s="9">
        <f t="shared" si="1"/>
        <v>1.8208461621537617</v>
      </c>
      <c r="AG12" s="9">
        <f t="shared" si="2"/>
        <v>1.5488346920404479</v>
      </c>
      <c r="AH12" s="9">
        <f t="shared" si="3"/>
        <v>1.7087876155947195</v>
      </c>
      <c r="AI12" s="9">
        <f t="shared" si="4"/>
        <v>8.3934070348551462</v>
      </c>
      <c r="AJ12" s="9">
        <f t="shared" si="5"/>
        <v>8.778153506677576</v>
      </c>
      <c r="AK12" s="9">
        <f t="shared" si="6"/>
        <v>8.7871234443411907</v>
      </c>
      <c r="AL12" s="9">
        <f t="shared" si="7"/>
        <v>8.7353605209600644</v>
      </c>
      <c r="AM12" s="9"/>
      <c r="AN12" s="9">
        <f t="shared" si="8"/>
        <v>6.0208348845326007</v>
      </c>
      <c r="AO12" s="9">
        <f t="shared" si="9"/>
        <v>2.2061700898786585</v>
      </c>
      <c r="AP12" s="9">
        <f t="shared" si="10"/>
        <v>0.22700497441125833</v>
      </c>
      <c r="AQ12" s="9">
        <f t="shared" si="11"/>
        <v>0.12921176301170015</v>
      </c>
      <c r="AR12" s="9">
        <f t="shared" si="12"/>
        <v>6.7372567817114787E-2</v>
      </c>
      <c r="AS12" s="9">
        <f t="shared" si="13"/>
        <v>4.2595916553390373E-2</v>
      </c>
      <c r="AT12" s="9">
        <f t="shared" si="14"/>
        <v>2.7697576807158955</v>
      </c>
      <c r="AU12" s="9">
        <f t="shared" si="15"/>
        <v>1.7640570974906424</v>
      </c>
      <c r="AV12" s="9">
        <f t="shared" si="16"/>
        <v>0</v>
      </c>
      <c r="AW12" s="9">
        <f t="shared" si="17"/>
        <v>1.3425499938060712</v>
      </c>
      <c r="AX12" s="9">
        <f t="shared" si="18"/>
        <v>0</v>
      </c>
      <c r="AY12" s="9">
        <f t="shared" si="19"/>
        <v>0.65745000619392879</v>
      </c>
      <c r="AZ12" s="9">
        <f t="shared" si="20"/>
        <v>0.71689701318961863</v>
      </c>
      <c r="BA12" s="9">
        <f t="shared" si="21"/>
        <v>0.92629606993351288</v>
      </c>
      <c r="BB12" s="9">
        <f t="shared" si="22"/>
        <v>1.425692307079731E-2</v>
      </c>
      <c r="BC12" s="9">
        <f t="shared" si="23"/>
        <v>44.19928893340083</v>
      </c>
      <c r="BD12" s="10">
        <f t="shared" si="24"/>
        <v>1</v>
      </c>
      <c r="BE12" s="9">
        <f t="shared" si="25"/>
        <v>0</v>
      </c>
      <c r="BF12" s="9">
        <f t="shared" si="26"/>
        <v>0</v>
      </c>
      <c r="BG12" s="11">
        <f t="shared" si="27"/>
        <v>0</v>
      </c>
      <c r="BH12" s="9">
        <f t="shared" si="28"/>
        <v>1.345178235925937</v>
      </c>
      <c r="BI12" s="9">
        <f t="shared" si="29"/>
        <v>23.98167301544574</v>
      </c>
      <c r="BJ12" s="9"/>
      <c r="BK12" s="9">
        <f t="shared" si="30"/>
        <v>6.2968247143632832</v>
      </c>
      <c r="BL12" s="9">
        <f t="shared" si="31"/>
        <v>2.3072990062765082</v>
      </c>
      <c r="BM12" s="9">
        <f t="shared" si="32"/>
        <v>0.60412372063979092</v>
      </c>
      <c r="BN12" s="9">
        <f t="shared" si="33"/>
        <v>0.13513471774632246</v>
      </c>
      <c r="BO12" s="9">
        <f t="shared" si="34"/>
        <v>7.0460867676469779E-2</v>
      </c>
      <c r="BP12" s="9">
        <f t="shared" si="35"/>
        <v>4.4548476287465319E-2</v>
      </c>
      <c r="BQ12" s="9">
        <f t="shared" si="36"/>
        <v>2.8967209616616656</v>
      </c>
      <c r="BR12" s="9">
        <f t="shared" si="37"/>
        <v>1.8449199391870303</v>
      </c>
      <c r="BS12" s="9">
        <f t="shared" si="38"/>
        <v>0.59590868319874435</v>
      </c>
      <c r="BT12" s="9">
        <f t="shared" si="39"/>
        <v>1.4040913168012599</v>
      </c>
      <c r="BU12" s="9">
        <f t="shared" si="40"/>
        <v>4.4408920985006262E-15</v>
      </c>
      <c r="BV12" s="9">
        <f t="shared" si="41"/>
        <v>1.6332876569548703E-2</v>
      </c>
      <c r="BW12" s="9">
        <f t="shared" si="42"/>
        <v>0.96875667541707056</v>
      </c>
      <c r="BX12" s="9">
        <f t="shared" si="43"/>
        <v>1.4910448013380739E-2</v>
      </c>
      <c r="BY12" s="9">
        <f t="shared" si="44"/>
        <v>46.225345861602648</v>
      </c>
      <c r="BZ12" s="10">
        <f t="shared" si="45"/>
        <v>0</v>
      </c>
      <c r="CA12" s="9">
        <f t="shared" si="46"/>
        <v>0.2253458616026478</v>
      </c>
      <c r="CB12" s="9">
        <f t="shared" si="47"/>
        <v>1.6675645264281489</v>
      </c>
      <c r="CC12" s="11">
        <f t="shared" si="48"/>
        <v>0.12258316670634666</v>
      </c>
      <c r="CD12" s="9">
        <f t="shared" si="49"/>
        <v>1.0898159146956545</v>
      </c>
      <c r="CE12" s="9">
        <f t="shared" si="50"/>
        <v>0.66998223942954438</v>
      </c>
      <c r="CF12" s="9">
        <f t="shared" si="51"/>
        <v>1.48559842721534E-2</v>
      </c>
      <c r="CG12" s="9">
        <f t="shared" si="52"/>
        <v>24.000000000000004</v>
      </c>
      <c r="CH12" s="12"/>
      <c r="CI12" s="9">
        <f t="shared" si="53"/>
        <v>6.3032591114290879</v>
      </c>
      <c r="CJ12" s="9">
        <f t="shared" si="54"/>
        <v>2.3096567149041682</v>
      </c>
      <c r="CK12" s="9">
        <f t="shared" si="55"/>
        <v>0.61291582633325703</v>
      </c>
      <c r="CL12" s="9">
        <f t="shared" si="56"/>
        <v>0.13527280487289783</v>
      </c>
      <c r="CM12" s="9">
        <f t="shared" si="57"/>
        <v>7.0532867965630977E-2</v>
      </c>
      <c r="CN12" s="9">
        <f t="shared" si="58"/>
        <v>4.4593998054087834E-2</v>
      </c>
      <c r="CO12" s="9">
        <f t="shared" si="59"/>
        <v>2.8996809698724157</v>
      </c>
      <c r="CP12" s="9">
        <f t="shared" si="60"/>
        <v>1.8468051667393031</v>
      </c>
      <c r="CQ12" s="9">
        <f t="shared" si="61"/>
        <v>0.60980163383759223</v>
      </c>
      <c r="CR12" s="9">
        <f t="shared" si="62"/>
        <v>1.4055260845546547</v>
      </c>
      <c r="CS12" s="9">
        <f t="shared" si="63"/>
        <v>1.5327718392247114E-2</v>
      </c>
      <c r="CT12" s="9">
        <f t="shared" si="64"/>
        <v>0</v>
      </c>
      <c r="CU12" s="9">
        <f t="shared" si="65"/>
        <v>0.96974659738449698</v>
      </c>
      <c r="CV12" s="9">
        <f t="shared" si="66"/>
        <v>1.4925684223264157E-2</v>
      </c>
      <c r="CW12" s="9">
        <f t="shared" si="67"/>
        <v>46.272581133866026</v>
      </c>
      <c r="CX12" s="10">
        <f t="shared" si="68"/>
        <v>0</v>
      </c>
      <c r="CY12" s="9">
        <f t="shared" si="69"/>
        <v>0.27258113386602645</v>
      </c>
      <c r="CZ12" s="9">
        <f t="shared" si="70"/>
        <v>2.0150475487082815</v>
      </c>
      <c r="DA12" s="11">
        <f t="shared" si="71"/>
        <v>0.28572616493657721</v>
      </c>
      <c r="DB12" s="9">
        <f t="shared" si="72"/>
        <v>1.0418808419364662</v>
      </c>
      <c r="DC12" s="9">
        <f t="shared" si="73"/>
        <v>24.000000000000004</v>
      </c>
      <c r="DD12" s="9"/>
      <c r="DE12" s="9">
        <f t="shared" si="74"/>
        <v>6.2661280616034016</v>
      </c>
      <c r="DF12" s="9">
        <f t="shared" si="75"/>
        <v>2.2960510583628029</v>
      </c>
      <c r="DG12" s="9">
        <f t="shared" si="76"/>
        <v>0.56217911996620451</v>
      </c>
      <c r="DH12" s="9">
        <f t="shared" si="77"/>
        <v>0.13447594388892076</v>
      </c>
      <c r="DI12" s="9">
        <f t="shared" si="78"/>
        <v>7.011737506132823E-2</v>
      </c>
      <c r="DJ12" s="9">
        <f t="shared" si="79"/>
        <v>4.4331305067110582E-2</v>
      </c>
      <c r="DK12" s="9">
        <f t="shared" si="80"/>
        <v>2.8825996161365834</v>
      </c>
      <c r="DL12" s="9">
        <f t="shared" si="81"/>
        <v>1.8359260622233244</v>
      </c>
      <c r="DM12" s="9">
        <f t="shared" si="82"/>
        <v>0.5296294223434721</v>
      </c>
      <c r="DN12" s="9">
        <f t="shared" si="83"/>
        <v>1.3972464536281277</v>
      </c>
      <c r="DO12" s="9">
        <f t="shared" si="84"/>
        <v>0</v>
      </c>
      <c r="DP12" s="9">
        <f t="shared" si="85"/>
        <v>7.3124124028400184E-2</v>
      </c>
      <c r="DQ12" s="9">
        <f t="shared" si="86"/>
        <v>9.4252320380375149E-2</v>
      </c>
      <c r="DR12" s="9">
        <f t="shared" si="87"/>
        <v>0.96403404319796759</v>
      </c>
      <c r="DS12" s="9">
        <f t="shared" si="88"/>
        <v>1.4837760450057436E-2</v>
      </c>
      <c r="DT12" s="9">
        <f t="shared" si="89"/>
        <v>46</v>
      </c>
      <c r="DU12" s="9">
        <f t="shared" si="90"/>
        <v>1.3185003226455927</v>
      </c>
    </row>
    <row r="13" spans="1:125" ht="15.75" x14ac:dyDescent="0.3">
      <c r="A13" s="13" t="s">
        <v>115</v>
      </c>
      <c r="B13" s="13" t="s">
        <v>117</v>
      </c>
      <c r="C13" s="14">
        <v>42.6</v>
      </c>
      <c r="D13" s="14">
        <v>1.18</v>
      </c>
      <c r="E13" s="14">
        <v>11.7</v>
      </c>
      <c r="F13" s="14">
        <v>0.24</v>
      </c>
      <c r="G13" s="14">
        <v>17.3</v>
      </c>
      <c r="H13" s="14"/>
      <c r="I13" s="14">
        <v>0.27</v>
      </c>
      <c r="J13" s="14">
        <v>12.4</v>
      </c>
      <c r="K13" s="14">
        <v>8.4700000000000006</v>
      </c>
      <c r="L13" s="14">
        <v>2.82</v>
      </c>
      <c r="M13" s="14">
        <v>0.14000000000000001</v>
      </c>
      <c r="N13" s="14">
        <v>1.42</v>
      </c>
      <c r="O13" s="14">
        <v>7.0000000000000007E-2</v>
      </c>
      <c r="R13" s="9">
        <f>C13/'ST1.2-NatData'!R$1</f>
        <v>0.70900738965448373</v>
      </c>
      <c r="S13" s="9">
        <f>D13/'ST1.2-NatData'!S$1</f>
        <v>1.476864541483623E-2</v>
      </c>
      <c r="T13" s="9">
        <f>E13/'ST1.2-NatData'!T$1</f>
        <v>0.11474975726012887</v>
      </c>
      <c r="U13" s="9">
        <f>F13/'ST1.2-NatData'!U$1</f>
        <v>1.5790512533719323E-3</v>
      </c>
      <c r="V13" s="9">
        <f>G13/'ST1.2-NatData'!V$1</f>
        <v>0.24079280683684548</v>
      </c>
      <c r="W13" s="9">
        <f>I13/'ST1.2-NatData'!W$1</f>
        <v>3.8061942286817885E-3</v>
      </c>
      <c r="X13" s="9">
        <f>J13/'ST1.2-NatData'!X$1</f>
        <v>0.30766177054386662</v>
      </c>
      <c r="Y13" s="9">
        <f>K13/'ST1.2-NatData'!Y$1</f>
        <v>0.15103693004511493</v>
      </c>
      <c r="Z13" s="9">
        <f>L13/'ST1.2-NatData'!Z$1</f>
        <v>4.5499282014876005E-2</v>
      </c>
      <c r="AA13" s="9">
        <f>M13/'ST1.2-NatData'!AA$1</f>
        <v>1.4862626863136441E-3</v>
      </c>
      <c r="AB13" s="9">
        <f>N13/'ST1.2-NatData'!AB$1</f>
        <v>7.4744709969470469E-2</v>
      </c>
      <c r="AC13" s="9">
        <f>O13/'ST1.2-NatData'!AC$1</f>
        <v>1.974445039911996E-3</v>
      </c>
      <c r="AD13" s="9">
        <f>P13/'ST1.2-NatData'!AD$1</f>
        <v>0</v>
      </c>
      <c r="AE13" s="9">
        <f t="shared" si="0"/>
        <v>2.5851813195395321</v>
      </c>
      <c r="AF13" s="9">
        <f t="shared" si="1"/>
        <v>1.75370244315321</v>
      </c>
      <c r="AG13" s="9">
        <f t="shared" si="2"/>
        <v>1.5086944237057156</v>
      </c>
      <c r="AH13" s="9">
        <f t="shared" si="3"/>
        <v>1.6597313537508305</v>
      </c>
      <c r="AI13" s="9">
        <f t="shared" si="4"/>
        <v>8.6167217136448873</v>
      </c>
      <c r="AJ13" s="9">
        <f t="shared" si="5"/>
        <v>9.0376071802834037</v>
      </c>
      <c r="AK13" s="9">
        <f t="shared" si="6"/>
        <v>9.1235546044125453</v>
      </c>
      <c r="AL13" s="9">
        <f t="shared" si="7"/>
        <v>9.0308636919455658</v>
      </c>
      <c r="AM13" s="9"/>
      <c r="AN13" s="9">
        <f t="shared" si="8"/>
        <v>6.1093193695704713</v>
      </c>
      <c r="AO13" s="9">
        <f t="shared" si="9"/>
        <v>1.9775334500376649</v>
      </c>
      <c r="AP13" s="9">
        <f t="shared" si="10"/>
        <v>8.68528196081364E-2</v>
      </c>
      <c r="AQ13" s="9">
        <f t="shared" si="11"/>
        <v>0.12725730762714135</v>
      </c>
      <c r="AR13" s="9">
        <f t="shared" si="12"/>
        <v>2.7212490443776206E-2</v>
      </c>
      <c r="AS13" s="9">
        <f t="shared" si="13"/>
        <v>3.279691645663222E-2</v>
      </c>
      <c r="AT13" s="9">
        <f t="shared" si="14"/>
        <v>2.6510358587037666</v>
      </c>
      <c r="AU13" s="9">
        <f t="shared" si="15"/>
        <v>2.0748446071605455</v>
      </c>
      <c r="AV13" s="9">
        <f t="shared" si="16"/>
        <v>0</v>
      </c>
      <c r="AW13" s="9">
        <f t="shared" si="17"/>
        <v>1.3014431946820055</v>
      </c>
      <c r="AX13" s="9">
        <f t="shared" si="18"/>
        <v>0</v>
      </c>
      <c r="AY13" s="9">
        <f t="shared" si="19"/>
        <v>0.69855680531799447</v>
      </c>
      <c r="AZ13" s="9">
        <f t="shared" si="20"/>
        <v>0.88883407880964782</v>
      </c>
      <c r="BA13" s="9">
        <f t="shared" si="21"/>
        <v>0.78410930258566869</v>
      </c>
      <c r="BB13" s="9">
        <f t="shared" si="22"/>
        <v>2.5613423922677913E-2</v>
      </c>
      <c r="BC13" s="9">
        <f t="shared" si="23"/>
        <v>43.890508410749021</v>
      </c>
      <c r="BD13" s="10">
        <f t="shared" si="24"/>
        <v>1</v>
      </c>
      <c r="BE13" s="9">
        <f t="shared" si="25"/>
        <v>0</v>
      </c>
      <c r="BF13" s="9">
        <f t="shared" si="26"/>
        <v>0</v>
      </c>
      <c r="BG13" s="11">
        <f t="shared" si="27"/>
        <v>0</v>
      </c>
      <c r="BH13" s="9">
        <f t="shared" si="28"/>
        <v>1.3389323911781661</v>
      </c>
      <c r="BI13" s="9">
        <f t="shared" si="29"/>
        <v>23.982676508954786</v>
      </c>
      <c r="BJ13" s="9"/>
      <c r="BK13" s="9">
        <f t="shared" si="30"/>
        <v>6.4077302756153554</v>
      </c>
      <c r="BL13" s="9">
        <f t="shared" si="31"/>
        <v>2.0741264602998366</v>
      </c>
      <c r="BM13" s="9">
        <f t="shared" si="32"/>
        <v>0.4818567359151924</v>
      </c>
      <c r="BN13" s="9">
        <f t="shared" si="33"/>
        <v>0.13347321584418348</v>
      </c>
      <c r="BO13" s="9">
        <f t="shared" si="34"/>
        <v>2.8541689891019368E-2</v>
      </c>
      <c r="BP13" s="9">
        <f t="shared" si="35"/>
        <v>3.4398888290687782E-2</v>
      </c>
      <c r="BQ13" s="9">
        <f t="shared" si="36"/>
        <v>2.7805262265659541</v>
      </c>
      <c r="BR13" s="9">
        <f t="shared" si="37"/>
        <v>2.1761908000292696</v>
      </c>
      <c r="BS13" s="9">
        <f t="shared" si="38"/>
        <v>0.63498755653630656</v>
      </c>
      <c r="BT13" s="9">
        <f t="shared" si="39"/>
        <v>1.3650124434636928</v>
      </c>
      <c r="BU13" s="9">
        <f t="shared" si="40"/>
        <v>0</v>
      </c>
      <c r="BV13" s="9">
        <f t="shared" si="41"/>
        <v>0.15072620767800318</v>
      </c>
      <c r="BW13" s="9">
        <f t="shared" si="42"/>
        <v>0.82240927567076583</v>
      </c>
      <c r="BX13" s="9">
        <f t="shared" si="43"/>
        <v>2.686451665123098E-2</v>
      </c>
      <c r="BY13" s="9">
        <f t="shared" si="44"/>
        <v>46.034348925431928</v>
      </c>
      <c r="BZ13" s="10">
        <f t="shared" si="45"/>
        <v>0</v>
      </c>
      <c r="CA13" s="9">
        <f t="shared" si="46"/>
        <v>3.4348925431928023E-2</v>
      </c>
      <c r="CB13" s="9">
        <f t="shared" si="47"/>
        <v>0.25734695320465589</v>
      </c>
      <c r="CC13" s="11">
        <f t="shared" si="48"/>
        <v>1.9903848152131781E-2</v>
      </c>
      <c r="CD13" s="9">
        <f t="shared" si="49"/>
        <v>1.2722934883900017</v>
      </c>
      <c r="CE13" s="9">
        <f t="shared" si="50"/>
        <v>0.67551332750828685</v>
      </c>
      <c r="CF13" s="9">
        <f t="shared" si="51"/>
        <v>1.7844258669783605E-2</v>
      </c>
      <c r="CG13" s="9">
        <f t="shared" si="52"/>
        <v>24</v>
      </c>
      <c r="CH13" s="12"/>
      <c r="CI13" s="9">
        <f t="shared" si="53"/>
        <v>6.4686676344446843</v>
      </c>
      <c r="CJ13" s="9">
        <f t="shared" si="54"/>
        <v>2.0938513524117415</v>
      </c>
      <c r="CK13" s="9">
        <f t="shared" si="55"/>
        <v>0.56251898685642487</v>
      </c>
      <c r="CL13" s="9">
        <f t="shared" si="56"/>
        <v>0.1347425428754653</v>
      </c>
      <c r="CM13" s="9">
        <f t="shared" si="57"/>
        <v>2.8813120666609786E-2</v>
      </c>
      <c r="CN13" s="9">
        <f t="shared" si="58"/>
        <v>3.472602088037819E-2</v>
      </c>
      <c r="CO13" s="9">
        <f t="shared" si="59"/>
        <v>2.8069689632472103</v>
      </c>
      <c r="CP13" s="9">
        <f t="shared" si="60"/>
        <v>2.1968863215257222</v>
      </c>
      <c r="CQ13" s="9">
        <f t="shared" si="61"/>
        <v>0.76465595605181136</v>
      </c>
      <c r="CR13" s="9">
        <f t="shared" si="62"/>
        <v>1.3779936785494438</v>
      </c>
      <c r="CS13" s="9">
        <f t="shared" si="63"/>
        <v>0.14264963460125513</v>
      </c>
      <c r="CT13" s="9">
        <f t="shared" si="64"/>
        <v>0</v>
      </c>
      <c r="CU13" s="9">
        <f t="shared" si="65"/>
        <v>0.83023036784857374</v>
      </c>
      <c r="CV13" s="9">
        <f t="shared" si="66"/>
        <v>2.7119997550166811E-2</v>
      </c>
      <c r="CW13" s="9">
        <f t="shared" si="67"/>
        <v>46.4721344623199</v>
      </c>
      <c r="CX13" s="10">
        <f t="shared" si="68"/>
        <v>0</v>
      </c>
      <c r="CY13" s="9">
        <f t="shared" si="69"/>
        <v>0.47213446231990019</v>
      </c>
      <c r="CZ13" s="9">
        <f t="shared" si="70"/>
        <v>3.5039747079455568</v>
      </c>
      <c r="DA13" s="11">
        <f t="shared" si="71"/>
        <v>0.54847238880559612</v>
      </c>
      <c r="DB13" s="9">
        <f t="shared" si="72"/>
        <v>0.82791413774760858</v>
      </c>
      <c r="DC13" s="9">
        <f t="shared" si="73"/>
        <v>24</v>
      </c>
      <c r="DD13" s="9"/>
      <c r="DE13" s="9">
        <f t="shared" si="74"/>
        <v>6.4029490925517791</v>
      </c>
      <c r="DF13" s="9">
        <f t="shared" si="75"/>
        <v>2.0725788330001298</v>
      </c>
      <c r="DG13" s="9">
        <f t="shared" si="76"/>
        <v>0.47552792555190848</v>
      </c>
      <c r="DH13" s="9">
        <f t="shared" si="77"/>
        <v>0.13337362365606287</v>
      </c>
      <c r="DI13" s="9">
        <f t="shared" si="78"/>
        <v>2.8520393263595442E-2</v>
      </c>
      <c r="DJ13" s="9">
        <f t="shared" si="79"/>
        <v>3.4373221264295116E-2</v>
      </c>
      <c r="DK13" s="9">
        <f t="shared" si="80"/>
        <v>2.7784515130042928</v>
      </c>
      <c r="DL13" s="9">
        <f t="shared" si="81"/>
        <v>2.1745670165445303</v>
      </c>
      <c r="DM13" s="9">
        <f t="shared" si="82"/>
        <v>0.62481369328468439</v>
      </c>
      <c r="DN13" s="9">
        <f t="shared" si="83"/>
        <v>1.3639939276873507</v>
      </c>
      <c r="DO13" s="9">
        <f t="shared" si="84"/>
        <v>0</v>
      </c>
      <c r="DP13" s="9">
        <f t="shared" si="85"/>
        <v>1.1192379027964883E-2</v>
      </c>
      <c r="DQ13" s="9">
        <f t="shared" si="86"/>
        <v>0.16255227965144692</v>
      </c>
      <c r="DR13" s="9">
        <f t="shared" si="87"/>
        <v>0.82179562791547123</v>
      </c>
      <c r="DS13" s="9">
        <f t="shared" si="88"/>
        <v>2.6844471461046741E-2</v>
      </c>
      <c r="DT13" s="9">
        <f t="shared" si="89"/>
        <v>46</v>
      </c>
      <c r="DU13" s="9">
        <f t="shared" si="90"/>
        <v>1.3071597685490242</v>
      </c>
    </row>
    <row r="14" spans="1:125" ht="15.75" x14ac:dyDescent="0.3">
      <c r="A14" s="13" t="s">
        <v>115</v>
      </c>
      <c r="B14" s="13" t="s">
        <v>118</v>
      </c>
      <c r="C14" s="14">
        <v>42.1</v>
      </c>
      <c r="D14" s="14">
        <v>1.0900000000000001</v>
      </c>
      <c r="E14" s="14">
        <v>12.5</v>
      </c>
      <c r="F14" s="14">
        <v>0.54</v>
      </c>
      <c r="G14" s="14">
        <v>17.3</v>
      </c>
      <c r="H14" s="14"/>
      <c r="I14" s="14">
        <v>0.28999999999999998</v>
      </c>
      <c r="J14" s="14">
        <v>11.6</v>
      </c>
      <c r="K14" s="14">
        <v>9.7200000000000006</v>
      </c>
      <c r="L14" s="14">
        <v>2.72</v>
      </c>
      <c r="M14" s="14">
        <v>0.11</v>
      </c>
      <c r="N14" s="14">
        <v>1.1000000000000001</v>
      </c>
      <c r="O14" s="14">
        <v>0.08</v>
      </c>
      <c r="R14" s="9">
        <f>C14/'ST1.2-NatData'!R$1</f>
        <v>0.70068570667731844</v>
      </c>
      <c r="S14" s="9">
        <f>D14/'ST1.2-NatData'!S$1</f>
        <v>1.3642223306924994E-2</v>
      </c>
      <c r="T14" s="9">
        <f>E14/'ST1.2-NatData'!T$1</f>
        <v>0.12259589450868469</v>
      </c>
      <c r="U14" s="9">
        <f>F14/'ST1.2-NatData'!U$1</f>
        <v>3.5528653200868478E-3</v>
      </c>
      <c r="V14" s="9">
        <f>G14/'ST1.2-NatData'!V$1</f>
        <v>0.24079280683684548</v>
      </c>
      <c r="W14" s="9">
        <f>I14/'ST1.2-NatData'!W$1</f>
        <v>4.0881345419174755E-3</v>
      </c>
      <c r="X14" s="9">
        <f>J14/'ST1.2-NatData'!X$1</f>
        <v>0.28781262405716551</v>
      </c>
      <c r="Y14" s="9">
        <f>K14/'ST1.2-NatData'!Y$1</f>
        <v>0.17332691381800674</v>
      </c>
      <c r="Z14" s="9">
        <f>L14/'ST1.2-NatData'!Z$1</f>
        <v>4.3885832298036435E-2</v>
      </c>
      <c r="AA14" s="9">
        <f>M14/'ST1.2-NatData'!AA$1</f>
        <v>1.1677778249607202E-3</v>
      </c>
      <c r="AB14" s="9">
        <f>N14/'ST1.2-NatData'!AB$1</f>
        <v>5.7900831666491209E-2</v>
      </c>
      <c r="AC14" s="9">
        <f>O14/'ST1.2-NatData'!AC$1</f>
        <v>2.2565086170422814E-3</v>
      </c>
      <c r="AD14" s="9">
        <f>P14/'ST1.2-NatData'!AD$1</f>
        <v>0</v>
      </c>
      <c r="AE14" s="9">
        <f t="shared" si="0"/>
        <v>2.5882548989735006</v>
      </c>
      <c r="AF14" s="9">
        <f t="shared" si="1"/>
        <v>1.7627531491417161</v>
      </c>
      <c r="AG14" s="9">
        <f t="shared" si="2"/>
        <v>1.4993190150777149</v>
      </c>
      <c r="AH14" s="9">
        <f t="shared" si="3"/>
        <v>1.6726459288957216</v>
      </c>
      <c r="AI14" s="9">
        <f t="shared" si="4"/>
        <v>8.6706030332885256</v>
      </c>
      <c r="AJ14" s="9">
        <f t="shared" si="5"/>
        <v>8.9678274049923878</v>
      </c>
      <c r="AK14" s="9">
        <f t="shared" si="6"/>
        <v>9.0767104899460218</v>
      </c>
      <c r="AL14" s="9">
        <f t="shared" si="7"/>
        <v>8.9907801271781906</v>
      </c>
      <c r="AM14" s="9"/>
      <c r="AN14" s="9">
        <f t="shared" si="8"/>
        <v>6.0753676136982717</v>
      </c>
      <c r="AO14" s="9">
        <f t="shared" si="9"/>
        <v>2.1259606695914433</v>
      </c>
      <c r="AP14" s="9">
        <f t="shared" si="10"/>
        <v>0.20132828328971542</v>
      </c>
      <c r="AQ14" s="9">
        <f t="shared" si="11"/>
        <v>0.11828630278582328</v>
      </c>
      <c r="AR14" s="9">
        <f t="shared" si="12"/>
        <v>6.1610969642421264E-2</v>
      </c>
      <c r="AS14" s="9">
        <f t="shared" si="13"/>
        <v>3.5446591759641259E-2</v>
      </c>
      <c r="AT14" s="9">
        <f t="shared" si="14"/>
        <v>2.4955090111687892</v>
      </c>
      <c r="AU14" s="9">
        <f t="shared" si="15"/>
        <v>2.0878188413536103</v>
      </c>
      <c r="AV14" s="9">
        <f t="shared" si="16"/>
        <v>0</v>
      </c>
      <c r="AW14" s="9">
        <f t="shared" si="17"/>
        <v>1.5028488647009481</v>
      </c>
      <c r="AX14" s="9">
        <f t="shared" si="18"/>
        <v>0</v>
      </c>
      <c r="AY14" s="9">
        <f t="shared" si="19"/>
        <v>0.49715113529905186</v>
      </c>
      <c r="AZ14" s="9">
        <f t="shared" si="20"/>
        <v>0.71586719811293642</v>
      </c>
      <c r="BA14" s="9">
        <f t="shared" si="21"/>
        <v>0.76103326128349247</v>
      </c>
      <c r="BB14" s="9">
        <f t="shared" si="22"/>
        <v>2.0250675902622996E-2</v>
      </c>
      <c r="BC14" s="9">
        <f t="shared" si="23"/>
        <v>44.361861138790069</v>
      </c>
      <c r="BD14" s="10">
        <f t="shared" si="24"/>
        <v>0.78461733784712151</v>
      </c>
      <c r="BE14" s="9">
        <f t="shared" si="25"/>
        <v>0</v>
      </c>
      <c r="BF14" s="9">
        <f t="shared" si="26"/>
        <v>0</v>
      </c>
      <c r="BG14" s="11">
        <f t="shared" si="27"/>
        <v>0</v>
      </c>
      <c r="BH14" s="9">
        <f t="shared" si="28"/>
        <v>1.4783995828630245</v>
      </c>
      <c r="BI14" s="9">
        <f t="shared" si="29"/>
        <v>24</v>
      </c>
      <c r="BJ14" s="9"/>
      <c r="BK14" s="9">
        <f t="shared" si="30"/>
        <v>6.2836284826273143</v>
      </c>
      <c r="BL14" s="9">
        <f t="shared" si="31"/>
        <v>2.1988376450290765</v>
      </c>
      <c r="BM14" s="9">
        <f t="shared" si="32"/>
        <v>0.48246612765639085</v>
      </c>
      <c r="BN14" s="9">
        <f t="shared" si="33"/>
        <v>0.12234110403686785</v>
      </c>
      <c r="BO14" s="9">
        <f t="shared" si="34"/>
        <v>6.372296596744377E-2</v>
      </c>
      <c r="BP14" s="9">
        <f t="shared" si="35"/>
        <v>3.666168498030354E-2</v>
      </c>
      <c r="BQ14" s="9">
        <f t="shared" si="36"/>
        <v>2.5810539375226202</v>
      </c>
      <c r="BR14" s="9">
        <f t="shared" si="37"/>
        <v>2.1593883320765013</v>
      </c>
      <c r="BS14" s="9">
        <f t="shared" si="38"/>
        <v>0.44563415224012726</v>
      </c>
      <c r="BT14" s="9">
        <f t="shared" si="39"/>
        <v>1.5543658477598747</v>
      </c>
      <c r="BU14" s="9">
        <f t="shared" si="40"/>
        <v>1.7763568394002505E-15</v>
      </c>
      <c r="BV14" s="9">
        <f t="shared" si="41"/>
        <v>0.19193400089028728</v>
      </c>
      <c r="BW14" s="9">
        <f t="shared" si="42"/>
        <v>0.78712113914646242</v>
      </c>
      <c r="BX14" s="9">
        <f t="shared" si="43"/>
        <v>2.0944859963250302E-2</v>
      </c>
      <c r="BY14" s="9">
        <f t="shared" si="44"/>
        <v>45.8825657834346</v>
      </c>
      <c r="BZ14" s="10">
        <f t="shared" si="45"/>
        <v>5.4383093036569803E-2</v>
      </c>
      <c r="CA14" s="9">
        <f t="shared" si="46"/>
        <v>0</v>
      </c>
      <c r="CB14" s="9">
        <f t="shared" si="47"/>
        <v>0</v>
      </c>
      <c r="CC14" s="11">
        <f t="shared" si="48"/>
        <v>0</v>
      </c>
      <c r="CD14" s="9">
        <f t="shared" si="49"/>
        <v>1.4605193551938758</v>
      </c>
      <c r="CE14" s="9">
        <f t="shared" si="50"/>
        <v>0.51924466499061095</v>
      </c>
      <c r="CF14" s="9">
        <f t="shared" si="51"/>
        <v>2.0235979815513245E-2</v>
      </c>
      <c r="CG14" s="9">
        <f t="shared" si="52"/>
        <v>24</v>
      </c>
      <c r="CH14" s="12"/>
      <c r="CI14" s="9">
        <f t="shared" si="53"/>
        <v>6.3599213039532572</v>
      </c>
      <c r="CJ14" s="9">
        <f t="shared" si="54"/>
        <v>2.2255348834225885</v>
      </c>
      <c r="CK14" s="9">
        <f t="shared" si="55"/>
        <v>0.58545618737584526</v>
      </c>
      <c r="CL14" s="9">
        <f t="shared" si="56"/>
        <v>0.12382651139615221</v>
      </c>
      <c r="CM14" s="9">
        <f t="shared" si="57"/>
        <v>6.4496659840395446E-2</v>
      </c>
      <c r="CN14" s="9">
        <f t="shared" si="58"/>
        <v>3.7106813680933028E-2</v>
      </c>
      <c r="CO14" s="9">
        <f t="shared" si="59"/>
        <v>2.6123918639185648</v>
      </c>
      <c r="CP14" s="9">
        <f t="shared" si="60"/>
        <v>2.1856065957195416</v>
      </c>
      <c r="CQ14" s="9">
        <f t="shared" si="61"/>
        <v>0.60888463193143227</v>
      </c>
      <c r="CR14" s="9">
        <f t="shared" si="62"/>
        <v>1.5732382168418719</v>
      </c>
      <c r="CS14" s="9">
        <f t="shared" si="63"/>
        <v>0.1821228487733042</v>
      </c>
      <c r="CT14" s="9">
        <f t="shared" si="64"/>
        <v>0</v>
      </c>
      <c r="CU14" s="9">
        <f t="shared" si="65"/>
        <v>0.79667798875919849</v>
      </c>
      <c r="CV14" s="9">
        <f t="shared" si="66"/>
        <v>2.1199162467494637E-2</v>
      </c>
      <c r="CW14" s="9">
        <f t="shared" si="67"/>
        <v>46.439650022735108</v>
      </c>
      <c r="CX14" s="10">
        <f t="shared" si="68"/>
        <v>0</v>
      </c>
      <c r="CY14" s="9">
        <f t="shared" si="69"/>
        <v>0.43965002273510834</v>
      </c>
      <c r="CZ14" s="9">
        <f t="shared" si="70"/>
        <v>3.5505322549914786</v>
      </c>
      <c r="DA14" s="11">
        <f t="shared" si="71"/>
        <v>0.48980297191118294</v>
      </c>
      <c r="DB14" s="9">
        <f t="shared" si="72"/>
        <v>1.0143192156660907</v>
      </c>
      <c r="DC14" s="9">
        <f t="shared" si="73"/>
        <v>24</v>
      </c>
      <c r="DD14" s="9"/>
      <c r="DE14" s="9">
        <f t="shared" si="74"/>
        <v>6.2997111269922419</v>
      </c>
      <c r="DF14" s="9">
        <f t="shared" si="75"/>
        <v>2.2044654640446324</v>
      </c>
      <c r="DG14" s="9">
        <f t="shared" si="76"/>
        <v>0.50417659103687384</v>
      </c>
      <c r="DH14" s="9">
        <f t="shared" si="77"/>
        <v>0.12265423019842839</v>
      </c>
      <c r="DI14" s="9">
        <f t="shared" si="78"/>
        <v>6.3886061828754823E-2</v>
      </c>
      <c r="DJ14" s="9">
        <f t="shared" si="79"/>
        <v>3.6755518796702358E-2</v>
      </c>
      <c r="DK14" s="9">
        <f t="shared" si="80"/>
        <v>2.5876600207241713</v>
      </c>
      <c r="DL14" s="9">
        <f t="shared" si="81"/>
        <v>2.1649151824761672</v>
      </c>
      <c r="DM14" s="9">
        <f t="shared" si="82"/>
        <v>0.480047605061098</v>
      </c>
      <c r="DN14" s="9">
        <f t="shared" si="83"/>
        <v>1.5583441722600622</v>
      </c>
      <c r="DO14" s="9">
        <f t="shared" si="84"/>
        <v>3.839177732116017E-2</v>
      </c>
      <c r="DP14" s="9">
        <f t="shared" si="85"/>
        <v>0</v>
      </c>
      <c r="DQ14" s="9">
        <f t="shared" si="86"/>
        <v>0.189865794897046</v>
      </c>
      <c r="DR14" s="9">
        <f t="shared" si="87"/>
        <v>0.78913573777972157</v>
      </c>
      <c r="DS14" s="9">
        <f t="shared" si="88"/>
        <v>2.099846732323243E-2</v>
      </c>
      <c r="DT14" s="9">
        <f t="shared" si="89"/>
        <v>46</v>
      </c>
      <c r="DU14" s="9">
        <f t="shared" si="90"/>
        <v>1.4591385804749111</v>
      </c>
    </row>
    <row r="15" spans="1:125" ht="15.75" x14ac:dyDescent="0.3">
      <c r="A15" s="15" t="s">
        <v>119</v>
      </c>
      <c r="B15" s="15">
        <v>313</v>
      </c>
      <c r="C15" s="14">
        <v>43.97</v>
      </c>
      <c r="D15" s="14">
        <v>1.86</v>
      </c>
      <c r="E15" s="14">
        <v>10.199999999999999</v>
      </c>
      <c r="F15" s="14"/>
      <c r="G15" s="14">
        <v>19.62</v>
      </c>
      <c r="H15" s="14"/>
      <c r="I15" s="14">
        <v>0.14000000000000001</v>
      </c>
      <c r="J15" s="14">
        <v>11.36</v>
      </c>
      <c r="K15" s="14">
        <v>9.64</v>
      </c>
      <c r="L15" s="14">
        <v>1.83</v>
      </c>
      <c r="M15" s="14">
        <v>0.45</v>
      </c>
      <c r="N15" s="14">
        <v>0.05</v>
      </c>
      <c r="O15" s="14">
        <v>5.2000000000000005E-2</v>
      </c>
      <c r="R15" s="9">
        <f>C15/'ST1.2-NatData'!R$1</f>
        <v>0.73180880101191659</v>
      </c>
      <c r="S15" s="9">
        <f>D15/'ST1.2-NatData'!S$1</f>
        <v>2.3279390230165585E-2</v>
      </c>
      <c r="T15" s="9">
        <f>E15/'ST1.2-NatData'!T$1</f>
        <v>0.10003824991908671</v>
      </c>
      <c r="U15" s="9">
        <f>F15/'ST1.2-NatData'!U$1</f>
        <v>0</v>
      </c>
      <c r="V15" s="9">
        <f>G15/'ST1.2-NatData'!V$1</f>
        <v>0.2730840965398213</v>
      </c>
      <c r="W15" s="9">
        <f>I15/'ST1.2-NatData'!W$1</f>
        <v>1.9735821926498164E-3</v>
      </c>
      <c r="X15" s="9">
        <f>J15/'ST1.2-NatData'!X$1</f>
        <v>0.2818578801111552</v>
      </c>
      <c r="Y15" s="9">
        <f>K15/'ST1.2-NatData'!Y$1</f>
        <v>0.17190035485654168</v>
      </c>
      <c r="Z15" s="9">
        <f>L15/'ST1.2-NatData'!Z$1</f>
        <v>2.9526129818164219E-2</v>
      </c>
      <c r="AA15" s="9">
        <f>M15/'ST1.2-NatData'!AA$1</f>
        <v>4.7772729202938558E-3</v>
      </c>
      <c r="AB15" s="9">
        <f>N15/'ST1.2-NatData'!AB$1</f>
        <v>2.6318559848405097E-3</v>
      </c>
      <c r="AC15" s="9">
        <f>O15/'ST1.2-NatData'!AC$1</f>
        <v>1.4667306010774828E-3</v>
      </c>
      <c r="AD15" s="9">
        <f>P15/'ST1.2-NatData'!AD$1</f>
        <v>0</v>
      </c>
      <c r="AE15" s="9">
        <f t="shared" si="0"/>
        <v>2.5754597419730092</v>
      </c>
      <c r="AF15" s="9">
        <f t="shared" si="1"/>
        <v>1.7525874102573398</v>
      </c>
      <c r="AG15" s="9">
        <f t="shared" si="2"/>
        <v>1.5120802499238819</v>
      </c>
      <c r="AH15" s="9">
        <f t="shared" si="3"/>
        <v>1.6839806047804236</v>
      </c>
      <c r="AI15" s="9">
        <f t="shared" si="4"/>
        <v>8.5974272864515093</v>
      </c>
      <c r="AJ15" s="9">
        <f t="shared" si="5"/>
        <v>8.9074660108427253</v>
      </c>
      <c r="AK15" s="9">
        <f t="shared" si="6"/>
        <v>9.1293592013482812</v>
      </c>
      <c r="AL15" s="9">
        <f t="shared" si="7"/>
        <v>8.9375560015298472</v>
      </c>
      <c r="AM15" s="9"/>
      <c r="AN15" s="9">
        <f t="shared" si="8"/>
        <v>6.2916729542852146</v>
      </c>
      <c r="AO15" s="9">
        <f t="shared" si="9"/>
        <v>1.7201431590864231</v>
      </c>
      <c r="AP15" s="9">
        <f t="shared" si="10"/>
        <v>1.1816113371637016E-2</v>
      </c>
      <c r="AQ15" s="9">
        <f t="shared" si="11"/>
        <v>0.20014286477677828</v>
      </c>
      <c r="AR15" s="9">
        <f t="shared" si="12"/>
        <v>0</v>
      </c>
      <c r="AS15" s="9">
        <f t="shared" si="13"/>
        <v>1.6967729395142333E-2</v>
      </c>
      <c r="AT15" s="9">
        <f t="shared" si="14"/>
        <v>2.4232526293690237</v>
      </c>
      <c r="AU15" s="9">
        <f t="shared" si="15"/>
        <v>2.3478206630874179</v>
      </c>
      <c r="AV15" s="9">
        <f t="shared" si="16"/>
        <v>0</v>
      </c>
      <c r="AW15" s="9">
        <f t="shared" si="17"/>
        <v>1.4779008013943287</v>
      </c>
      <c r="AX15" s="9">
        <f t="shared" si="18"/>
        <v>0</v>
      </c>
      <c r="AY15" s="9">
        <f t="shared" si="19"/>
        <v>0.52209919860567133</v>
      </c>
      <c r="AZ15" s="9">
        <f t="shared" si="20"/>
        <v>0.93225717716216161</v>
      </c>
      <c r="BA15" s="9">
        <f t="shared" si="21"/>
        <v>0.50769750832398919</v>
      </c>
      <c r="BB15" s="9">
        <f t="shared" si="22"/>
        <v>8.2144513119520562E-2</v>
      </c>
      <c r="BC15" s="9">
        <f t="shared" si="23"/>
        <v>44.249418421442577</v>
      </c>
      <c r="BD15" s="10">
        <f t="shared" si="24"/>
        <v>0.74561980226180602</v>
      </c>
      <c r="BE15" s="9">
        <f t="shared" si="25"/>
        <v>0</v>
      </c>
      <c r="BF15" s="9">
        <f t="shared" si="26"/>
        <v>0</v>
      </c>
      <c r="BG15" s="11">
        <f t="shared" si="27"/>
        <v>0</v>
      </c>
      <c r="BH15" s="9">
        <f t="shared" si="28"/>
        <v>1.9647626998503445</v>
      </c>
      <c r="BI15" s="9">
        <f t="shared" si="29"/>
        <v>23.999999999999996</v>
      </c>
      <c r="BJ15" s="9"/>
      <c r="BK15" s="9">
        <f t="shared" si="30"/>
        <v>6.5185620214492141</v>
      </c>
      <c r="BL15" s="9">
        <f t="shared" si="31"/>
        <v>1.7821746218769097</v>
      </c>
      <c r="BM15" s="9">
        <f t="shared" si="32"/>
        <v>0.3007366433261236</v>
      </c>
      <c r="BN15" s="9">
        <f t="shared" si="33"/>
        <v>0.20736037722834416</v>
      </c>
      <c r="BO15" s="9">
        <f t="shared" si="34"/>
        <v>0</v>
      </c>
      <c r="BP15" s="9">
        <f t="shared" si="35"/>
        <v>1.7579616300632699E-2</v>
      </c>
      <c r="BQ15" s="9">
        <f t="shared" si="36"/>
        <v>2.5106394869782989</v>
      </c>
      <c r="BR15" s="9">
        <f t="shared" si="37"/>
        <v>2.4324873080301517</v>
      </c>
      <c r="BS15" s="9">
        <f t="shared" si="38"/>
        <v>0.46880343186355056</v>
      </c>
      <c r="BT15" s="9">
        <f t="shared" si="39"/>
        <v>1.5311965681364481</v>
      </c>
      <c r="BU15" s="9">
        <f t="shared" si="40"/>
        <v>0</v>
      </c>
      <c r="BV15" s="9">
        <f t="shared" si="41"/>
        <v>0.38888721210187083</v>
      </c>
      <c r="BW15" s="9">
        <f t="shared" si="42"/>
        <v>0.52600599557405536</v>
      </c>
      <c r="BX15" s="9">
        <f t="shared" si="43"/>
        <v>8.5106792324073782E-2</v>
      </c>
      <c r="BY15" s="9">
        <f t="shared" si="44"/>
        <v>45.845132207130149</v>
      </c>
      <c r="BZ15" s="10">
        <f t="shared" si="45"/>
        <v>6.3666434089337226E-2</v>
      </c>
      <c r="CA15" s="9">
        <f t="shared" si="46"/>
        <v>0</v>
      </c>
      <c r="CB15" s="9">
        <f t="shared" si="47"/>
        <v>0</v>
      </c>
      <c r="CC15" s="11">
        <f t="shared" si="48"/>
        <v>0</v>
      </c>
      <c r="CD15" s="9">
        <f t="shared" si="49"/>
        <v>1.9634919792934395</v>
      </c>
      <c r="CE15" s="9">
        <f t="shared" si="50"/>
        <v>2.3443167730399846E-2</v>
      </c>
      <c r="CF15" s="9">
        <f t="shared" si="51"/>
        <v>1.3064852976160599E-2</v>
      </c>
      <c r="CG15" s="9">
        <f t="shared" si="52"/>
        <v>24</v>
      </c>
      <c r="CH15" s="12"/>
      <c r="CI15" s="9">
        <f t="shared" si="53"/>
        <v>6.6809454111457942</v>
      </c>
      <c r="CJ15" s="9">
        <f t="shared" si="54"/>
        <v>1.8265702347711863</v>
      </c>
      <c r="CK15" s="9">
        <f t="shared" si="55"/>
        <v>0.50751564591698006</v>
      </c>
      <c r="CL15" s="9">
        <f t="shared" si="56"/>
        <v>0.21252591539953947</v>
      </c>
      <c r="CM15" s="9">
        <f t="shared" si="57"/>
        <v>0</v>
      </c>
      <c r="CN15" s="9">
        <f t="shared" si="58"/>
        <v>1.8017540750084719E-2</v>
      </c>
      <c r="CO15" s="9">
        <f t="shared" si="59"/>
        <v>2.5731818312652956</v>
      </c>
      <c r="CP15" s="9">
        <f t="shared" si="60"/>
        <v>2.4930828094876998</v>
      </c>
      <c r="CQ15" s="9">
        <f t="shared" si="61"/>
        <v>0.80432374281959973</v>
      </c>
      <c r="CR15" s="9">
        <f t="shared" si="62"/>
        <v>1.5693400863246034</v>
      </c>
      <c r="CS15" s="9">
        <f t="shared" si="63"/>
        <v>0.37366382914420315</v>
      </c>
      <c r="CT15" s="9">
        <f t="shared" si="64"/>
        <v>0</v>
      </c>
      <c r="CU15" s="9">
        <f t="shared" si="65"/>
        <v>0.53910928987132267</v>
      </c>
      <c r="CV15" s="9">
        <f t="shared" si="66"/>
        <v>8.7226880984473371E-2</v>
      </c>
      <c r="CW15" s="9">
        <f t="shared" si="67"/>
        <v>46.987176717006058</v>
      </c>
      <c r="CX15" s="10">
        <f t="shared" si="68"/>
        <v>0</v>
      </c>
      <c r="CY15" s="9">
        <f t="shared" si="69"/>
        <v>0.98717671700605791</v>
      </c>
      <c r="CZ15" s="9">
        <f t="shared" si="70"/>
        <v>4.6449710151828247</v>
      </c>
      <c r="DA15" s="11">
        <f t="shared" si="71"/>
        <v>1.058557950661436</v>
      </c>
      <c r="DB15" s="9">
        <f t="shared" si="72"/>
        <v>0.97540581383326908</v>
      </c>
      <c r="DC15" s="9">
        <f t="shared" si="73"/>
        <v>23.999999999999996</v>
      </c>
      <c r="DD15" s="9"/>
      <c r="DE15" s="9">
        <f t="shared" si="74"/>
        <v>6.5405821414564169</v>
      </c>
      <c r="DF15" s="9">
        <f t="shared" si="75"/>
        <v>1.7881949218937523</v>
      </c>
      <c r="DG15" s="9">
        <f t="shared" si="76"/>
        <v>0.3287770633501701</v>
      </c>
      <c r="DH15" s="9">
        <f t="shared" si="77"/>
        <v>0.2080608538635717</v>
      </c>
      <c r="DI15" s="9">
        <f t="shared" si="78"/>
        <v>0</v>
      </c>
      <c r="DJ15" s="9">
        <f t="shared" si="79"/>
        <v>1.7639001370429799E-2</v>
      </c>
      <c r="DK15" s="9">
        <f t="shared" si="80"/>
        <v>2.5191205879659351</v>
      </c>
      <c r="DL15" s="9">
        <f t="shared" si="81"/>
        <v>2.4407044059518364</v>
      </c>
      <c r="DM15" s="9">
        <f t="shared" si="82"/>
        <v>0.51430191250194301</v>
      </c>
      <c r="DN15" s="9">
        <f t="shared" si="83"/>
        <v>1.5363690482131944</v>
      </c>
      <c r="DO15" s="9">
        <f t="shared" si="84"/>
        <v>5.0670960715137436E-2</v>
      </c>
      <c r="DP15" s="9">
        <f t="shared" si="85"/>
        <v>0</v>
      </c>
      <c r="DQ15" s="9">
        <f t="shared" si="86"/>
        <v>0.3868228339639973</v>
      </c>
      <c r="DR15" s="9">
        <f t="shared" si="87"/>
        <v>0.52778287751656594</v>
      </c>
      <c r="DS15" s="9">
        <f t="shared" si="88"/>
        <v>8.5394288519436742E-2</v>
      </c>
      <c r="DT15" s="9">
        <f t="shared" si="89"/>
        <v>46.000000000000007</v>
      </c>
      <c r="DU15" s="9">
        <f t="shared" si="90"/>
        <v>1.9633686528612388</v>
      </c>
    </row>
    <row r="16" spans="1:125" ht="15.75" x14ac:dyDescent="0.3">
      <c r="A16" s="15" t="s">
        <v>119</v>
      </c>
      <c r="B16" s="15">
        <v>309</v>
      </c>
      <c r="C16" s="14">
        <v>45.53</v>
      </c>
      <c r="D16" s="14">
        <v>2.2200000000000002</v>
      </c>
      <c r="E16" s="14">
        <v>9.1199999999999992</v>
      </c>
      <c r="F16" s="14"/>
      <c r="G16" s="14">
        <v>14.93</v>
      </c>
      <c r="H16" s="14"/>
      <c r="I16" s="14">
        <v>0.14000000000000001</v>
      </c>
      <c r="J16" s="14">
        <v>13.97</v>
      </c>
      <c r="K16" s="14">
        <v>10.25</v>
      </c>
      <c r="L16" s="14">
        <v>1.7000000000000002</v>
      </c>
      <c r="M16" s="14">
        <v>0.45</v>
      </c>
      <c r="N16" s="14">
        <v>0.05</v>
      </c>
      <c r="O16" s="14">
        <v>4.3000000000000003E-2</v>
      </c>
      <c r="R16" s="9">
        <f>C16/'ST1.2-NatData'!R$1</f>
        <v>0.75777245190067233</v>
      </c>
      <c r="S16" s="9">
        <f>D16/'ST1.2-NatData'!S$1</f>
        <v>2.7785078661810538E-2</v>
      </c>
      <c r="T16" s="9">
        <f>E16/'ST1.2-NatData'!T$1</f>
        <v>8.9445964633536351E-2</v>
      </c>
      <c r="U16" s="9">
        <f>F16/'ST1.2-NatData'!U$1</f>
        <v>0</v>
      </c>
      <c r="V16" s="9">
        <f>G16/'ST1.2-NatData'!V$1</f>
        <v>0.20780558416613309</v>
      </c>
      <c r="W16" s="9">
        <f>I16/'ST1.2-NatData'!W$1</f>
        <v>1.9735821926498164E-3</v>
      </c>
      <c r="X16" s="9">
        <f>J16/'ST1.2-NatData'!X$1</f>
        <v>0.34661572052401746</v>
      </c>
      <c r="Y16" s="9">
        <f>K16/'ST1.2-NatData'!Y$1</f>
        <v>0.18277786693771286</v>
      </c>
      <c r="Z16" s="9">
        <f>L16/'ST1.2-NatData'!Z$1</f>
        <v>2.7428645186272773E-2</v>
      </c>
      <c r="AA16" s="9">
        <f>M16/'ST1.2-NatData'!AA$1</f>
        <v>4.7772729202938558E-3</v>
      </c>
      <c r="AB16" s="9">
        <f>N16/'ST1.2-NatData'!AB$1</f>
        <v>2.6318559848405097E-3</v>
      </c>
      <c r="AC16" s="9">
        <f>O16/'ST1.2-NatData'!AC$1</f>
        <v>1.2128733816602262E-3</v>
      </c>
      <c r="AD16" s="9">
        <f>P16/'ST1.2-NatData'!AD$1</f>
        <v>0</v>
      </c>
      <c r="AE16" s="9">
        <f t="shared" si="0"/>
        <v>2.6127539916359046</v>
      </c>
      <c r="AF16" s="9">
        <f t="shared" si="1"/>
        <v>1.7680340498632026</v>
      </c>
      <c r="AG16" s="9">
        <f t="shared" si="2"/>
        <v>1.520844346712356</v>
      </c>
      <c r="AH16" s="9">
        <f t="shared" si="3"/>
        <v>1.7036222136500689</v>
      </c>
      <c r="AI16" s="9">
        <f t="shared" si="4"/>
        <v>8.5478833044962137</v>
      </c>
      <c r="AJ16" s="9">
        <f t="shared" si="5"/>
        <v>8.8047689680342849</v>
      </c>
      <c r="AK16" s="9">
        <f t="shared" si="6"/>
        <v>9.049599469669694</v>
      </c>
      <c r="AL16" s="9">
        <f t="shared" si="7"/>
        <v>8.8094535712536359</v>
      </c>
      <c r="AM16" s="9"/>
      <c r="AN16" s="9">
        <f t="shared" si="8"/>
        <v>6.4773504902089174</v>
      </c>
      <c r="AO16" s="9">
        <f t="shared" si="9"/>
        <v>1.5291473354911282</v>
      </c>
      <c r="AP16" s="9">
        <f t="shared" si="10"/>
        <v>6.497825700044757E-3</v>
      </c>
      <c r="AQ16" s="9">
        <f t="shared" si="11"/>
        <v>0.2375036100074043</v>
      </c>
      <c r="AR16" s="9">
        <f t="shared" si="12"/>
        <v>0</v>
      </c>
      <c r="AS16" s="9">
        <f t="shared" si="13"/>
        <v>1.6869950274602395E-2</v>
      </c>
      <c r="AT16" s="9">
        <f t="shared" si="14"/>
        <v>2.9628307305431743</v>
      </c>
      <c r="AU16" s="9">
        <f t="shared" si="15"/>
        <v>1.7762978834747718</v>
      </c>
      <c r="AV16" s="9">
        <f t="shared" si="16"/>
        <v>0</v>
      </c>
      <c r="AW16" s="9">
        <f t="shared" si="17"/>
        <v>1.5623638772283062</v>
      </c>
      <c r="AX16" s="9">
        <f t="shared" si="18"/>
        <v>0</v>
      </c>
      <c r="AY16" s="9">
        <f t="shared" si="19"/>
        <v>0.43763612277169384</v>
      </c>
      <c r="AZ16" s="9">
        <f t="shared" si="20"/>
        <v>0.88705126339350748</v>
      </c>
      <c r="BA16" s="9">
        <f t="shared" si="21"/>
        <v>0.46891371650538294</v>
      </c>
      <c r="BB16" s="9">
        <f t="shared" si="22"/>
        <v>8.1671142872803443E-2</v>
      </c>
      <c r="BC16" s="9">
        <f t="shared" si="23"/>
        <v>44.634168149758565</v>
      </c>
      <c r="BD16" s="10">
        <f t="shared" si="24"/>
        <v>0.76892049635819604</v>
      </c>
      <c r="BE16" s="9">
        <f t="shared" si="25"/>
        <v>0</v>
      </c>
      <c r="BF16" s="9">
        <f t="shared" si="26"/>
        <v>0</v>
      </c>
      <c r="BG16" s="11">
        <f t="shared" si="27"/>
        <v>0</v>
      </c>
      <c r="BH16" s="9">
        <f t="shared" si="28"/>
        <v>1.967135702037782</v>
      </c>
      <c r="BI16" s="9">
        <f t="shared" si="29"/>
        <v>23.999999999999996</v>
      </c>
      <c r="BJ16" s="9"/>
      <c r="BK16" s="9">
        <f t="shared" si="30"/>
        <v>6.6720113693262926</v>
      </c>
      <c r="BL16" s="9">
        <f t="shared" si="31"/>
        <v>1.575102107442506</v>
      </c>
      <c r="BM16" s="9">
        <f t="shared" si="32"/>
        <v>0.24711347676879925</v>
      </c>
      <c r="BN16" s="9">
        <f t="shared" si="33"/>
        <v>0.24464119837590101</v>
      </c>
      <c r="BO16" s="9">
        <f t="shared" si="34"/>
        <v>0</v>
      </c>
      <c r="BP16" s="9">
        <f t="shared" si="35"/>
        <v>1.7376935245708165E-2</v>
      </c>
      <c r="BQ16" s="9">
        <f t="shared" si="36"/>
        <v>3.0518713399027133</v>
      </c>
      <c r="BR16" s="9">
        <f t="shared" si="37"/>
        <v>1.8296801588502054</v>
      </c>
      <c r="BS16" s="9">
        <f t="shared" si="38"/>
        <v>0.39068310914332738</v>
      </c>
      <c r="BT16" s="9">
        <f t="shared" si="39"/>
        <v>1.609316890856674</v>
      </c>
      <c r="BU16" s="9">
        <f t="shared" si="40"/>
        <v>1.3322676295501878E-15</v>
      </c>
      <c r="BV16" s="9">
        <f t="shared" si="41"/>
        <v>0.43286866333649732</v>
      </c>
      <c r="BW16" s="9">
        <f t="shared" si="42"/>
        <v>0.48300576794263494</v>
      </c>
      <c r="BX16" s="9">
        <f t="shared" si="43"/>
        <v>8.4125568720867738E-2</v>
      </c>
      <c r="BY16" s="9">
        <f t="shared" si="44"/>
        <v>45.975538579510399</v>
      </c>
      <c r="BZ16" s="10">
        <f t="shared" si="45"/>
        <v>1.336923307129966E-2</v>
      </c>
      <c r="CA16" s="9">
        <f t="shared" si="46"/>
        <v>0</v>
      </c>
      <c r="CB16" s="9">
        <f t="shared" si="47"/>
        <v>0</v>
      </c>
      <c r="CC16" s="11">
        <f t="shared" si="48"/>
        <v>0</v>
      </c>
      <c r="CD16" s="9">
        <f t="shared" si="49"/>
        <v>1.966148046183344</v>
      </c>
      <c r="CE16" s="9">
        <f t="shared" si="50"/>
        <v>2.3172883903659031E-2</v>
      </c>
      <c r="CF16" s="9">
        <f t="shared" si="51"/>
        <v>1.0679069912996763E-2</v>
      </c>
      <c r="CG16" s="9">
        <f t="shared" si="52"/>
        <v>23.999999999999993</v>
      </c>
      <c r="CH16" s="12"/>
      <c r="CI16" s="9">
        <f t="shared" si="53"/>
        <v>6.8575371788506283</v>
      </c>
      <c r="CJ16" s="9">
        <f t="shared" si="54"/>
        <v>1.6189003082234896</v>
      </c>
      <c r="CK16" s="9">
        <f t="shared" si="55"/>
        <v>0.47643748707411859</v>
      </c>
      <c r="CL16" s="9">
        <f t="shared" si="56"/>
        <v>0.25144383312265139</v>
      </c>
      <c r="CM16" s="9">
        <f t="shared" si="57"/>
        <v>0</v>
      </c>
      <c r="CN16" s="9">
        <f t="shared" si="58"/>
        <v>1.7860128363953332E-2</v>
      </c>
      <c r="CO16" s="9">
        <f t="shared" si="59"/>
        <v>3.1367334406333272</v>
      </c>
      <c r="CP16" s="9">
        <f t="shared" si="60"/>
        <v>1.8805573042642389</v>
      </c>
      <c r="CQ16" s="9">
        <f t="shared" si="61"/>
        <v>0.76303219345828932</v>
      </c>
      <c r="CR16" s="9">
        <f t="shared" si="62"/>
        <v>1.6540664877068842</v>
      </c>
      <c r="CS16" s="9">
        <f t="shared" si="63"/>
        <v>0.41709868116517335</v>
      </c>
      <c r="CT16" s="9">
        <f t="shared" si="64"/>
        <v>0</v>
      </c>
      <c r="CU16" s="9">
        <f t="shared" si="65"/>
        <v>0.49643650586290461</v>
      </c>
      <c r="CV16" s="9">
        <f t="shared" si="66"/>
        <v>8.646481297191734E-2</v>
      </c>
      <c r="CW16" s="9">
        <f t="shared" si="67"/>
        <v>47.253961013335214</v>
      </c>
      <c r="CX16" s="10">
        <f t="shared" si="68"/>
        <v>0</v>
      </c>
      <c r="CY16" s="9">
        <f t="shared" si="69"/>
        <v>1.2539610133352141</v>
      </c>
      <c r="CZ16" s="9">
        <f t="shared" si="70"/>
        <v>4.9870422263390584</v>
      </c>
      <c r="DA16" s="11">
        <f t="shared" si="71"/>
        <v>1.2804337855357997</v>
      </c>
      <c r="DB16" s="9">
        <f t="shared" si="72"/>
        <v>0.71124572582867729</v>
      </c>
      <c r="DC16" s="9">
        <f t="shared" si="73"/>
        <v>23.999999999999996</v>
      </c>
      <c r="DD16" s="9"/>
      <c r="DE16" s="9">
        <f t="shared" si="74"/>
        <v>6.6755612325940019</v>
      </c>
      <c r="DF16" s="9">
        <f t="shared" si="75"/>
        <v>1.5759401451502664</v>
      </c>
      <c r="DG16" s="9">
        <f t="shared" si="76"/>
        <v>0.25150137774426895</v>
      </c>
      <c r="DH16" s="9">
        <f t="shared" si="77"/>
        <v>0.24477136044485004</v>
      </c>
      <c r="DI16" s="9">
        <f t="shared" si="78"/>
        <v>0</v>
      </c>
      <c r="DJ16" s="9">
        <f t="shared" si="79"/>
        <v>1.7386180695201505E-2</v>
      </c>
      <c r="DK16" s="9">
        <f t="shared" si="80"/>
        <v>3.053495097022958</v>
      </c>
      <c r="DL16" s="9">
        <f t="shared" si="81"/>
        <v>1.8306536455587892</v>
      </c>
      <c r="DM16" s="9">
        <f t="shared" si="82"/>
        <v>0.39780766146606794</v>
      </c>
      <c r="DN16" s="9">
        <f t="shared" si="83"/>
        <v>1.6101731326405564</v>
      </c>
      <c r="DO16" s="9">
        <f t="shared" si="84"/>
        <v>7.9807941066243338E-3</v>
      </c>
      <c r="DP16" s="9">
        <f t="shared" si="85"/>
        <v>0</v>
      </c>
      <c r="DQ16" s="9">
        <f t="shared" si="86"/>
        <v>0.43256691944120895</v>
      </c>
      <c r="DR16" s="9">
        <f t="shared" si="87"/>
        <v>0.48326275258171908</v>
      </c>
      <c r="DS16" s="9">
        <f t="shared" si="88"/>
        <v>8.4170327977071996E-2</v>
      </c>
      <c r="DT16" s="9">
        <f t="shared" si="89"/>
        <v>46.000000000000007</v>
      </c>
      <c r="DU16" s="9">
        <f t="shared" si="90"/>
        <v>1.9661300351517763</v>
      </c>
    </row>
    <row r="17" spans="1:125" ht="15.75" x14ac:dyDescent="0.3">
      <c r="A17" s="15" t="s">
        <v>119</v>
      </c>
      <c r="B17" s="15">
        <v>307</v>
      </c>
      <c r="C17" s="14">
        <v>45.34</v>
      </c>
      <c r="D17" s="14">
        <v>2.2999999999999998</v>
      </c>
      <c r="E17" s="14">
        <v>9.34</v>
      </c>
      <c r="F17" s="14"/>
      <c r="G17" s="14">
        <v>15.09</v>
      </c>
      <c r="H17" s="14"/>
      <c r="I17" s="14">
        <v>0.15</v>
      </c>
      <c r="J17" s="14">
        <v>13.04</v>
      </c>
      <c r="K17" s="14">
        <v>10.6</v>
      </c>
      <c r="L17" s="14">
        <v>1.77</v>
      </c>
      <c r="M17" s="14">
        <v>0.5</v>
      </c>
      <c r="N17" s="14">
        <v>0.05</v>
      </c>
      <c r="O17" s="14">
        <v>5.6000000000000001E-2</v>
      </c>
      <c r="R17" s="9">
        <f>C17/'ST1.2-NatData'!R$1</f>
        <v>0.75461021236934955</v>
      </c>
      <c r="S17" s="9">
        <f>D17/'ST1.2-NatData'!S$1</f>
        <v>2.8786342757731634E-2</v>
      </c>
      <c r="T17" s="9">
        <f>E17/'ST1.2-NatData'!T$1</f>
        <v>9.1603652376889208E-2</v>
      </c>
      <c r="U17" s="9">
        <f>F17/'ST1.2-NatData'!U$1</f>
        <v>0</v>
      </c>
      <c r="V17" s="9">
        <f>G17/'ST1.2-NatData'!V$1</f>
        <v>0.21003256966289005</v>
      </c>
      <c r="W17" s="9">
        <f>I17/'ST1.2-NatData'!W$1</f>
        <v>2.1145523492676599E-3</v>
      </c>
      <c r="X17" s="9">
        <f>J17/'ST1.2-NatData'!X$1</f>
        <v>0.32354108773322743</v>
      </c>
      <c r="Y17" s="9">
        <f>K17/'ST1.2-NatData'!Y$1</f>
        <v>0.18901906239412256</v>
      </c>
      <c r="Z17" s="9">
        <f>L17/'ST1.2-NatData'!Z$1</f>
        <v>2.8558059988060474E-2</v>
      </c>
      <c r="AA17" s="9">
        <f>M17/'ST1.2-NatData'!AA$1</f>
        <v>5.3080810225487286E-3</v>
      </c>
      <c r="AB17" s="9">
        <f>N17/'ST1.2-NatData'!AB$1</f>
        <v>2.6318559848405097E-3</v>
      </c>
      <c r="AC17" s="9">
        <f>O17/'ST1.2-NatData'!AC$1</f>
        <v>1.5795560319295967E-3</v>
      </c>
      <c r="AD17" s="9">
        <f>P17/'ST1.2-NatData'!AD$1</f>
        <v>0</v>
      </c>
      <c r="AE17" s="9">
        <f t="shared" si="0"/>
        <v>2.6022831865433318</v>
      </c>
      <c r="AF17" s="9">
        <f t="shared" si="1"/>
        <v>1.7590434140415856</v>
      </c>
      <c r="AG17" s="9">
        <f t="shared" si="2"/>
        <v>1.5022920696262447</v>
      </c>
      <c r="AH17" s="9">
        <f t="shared" si="3"/>
        <v>1.6913111320203673</v>
      </c>
      <c r="AI17" s="9">
        <f t="shared" si="4"/>
        <v>8.6534438028646914</v>
      </c>
      <c r="AJ17" s="9">
        <f t="shared" si="5"/>
        <v>8.8688590265953291</v>
      </c>
      <c r="AK17" s="9">
        <f t="shared" si="6"/>
        <v>9.0958528210729792</v>
      </c>
      <c r="AL17" s="9">
        <f t="shared" si="7"/>
        <v>8.8455500334800607</v>
      </c>
      <c r="AM17" s="9"/>
      <c r="AN17" s="9">
        <f t="shared" si="8"/>
        <v>6.5299770658059568</v>
      </c>
      <c r="AO17" s="9">
        <f t="shared" si="9"/>
        <v>1.5853741159611268</v>
      </c>
      <c r="AP17" s="9">
        <f t="shared" si="10"/>
        <v>0.11535118176708359</v>
      </c>
      <c r="AQ17" s="9">
        <f t="shared" si="11"/>
        <v>0.24910099934403171</v>
      </c>
      <c r="AR17" s="9">
        <f t="shared" si="12"/>
        <v>0</v>
      </c>
      <c r="AS17" s="9">
        <f t="shared" si="13"/>
        <v>1.8298159922603207E-2</v>
      </c>
      <c r="AT17" s="9">
        <f t="shared" si="14"/>
        <v>2.7997446206171985</v>
      </c>
      <c r="AU17" s="9">
        <f t="shared" si="15"/>
        <v>1.8175050383490825</v>
      </c>
      <c r="AV17" s="9">
        <f t="shared" si="16"/>
        <v>0</v>
      </c>
      <c r="AW17" s="9">
        <f t="shared" si="17"/>
        <v>1.6356658340977144</v>
      </c>
      <c r="AX17" s="9">
        <f t="shared" si="18"/>
        <v>0</v>
      </c>
      <c r="AY17" s="9">
        <f t="shared" si="19"/>
        <v>0.36433416590228562</v>
      </c>
      <c r="AZ17" s="9">
        <f t="shared" si="20"/>
        <v>0.77821666979188964</v>
      </c>
      <c r="BA17" s="9">
        <f t="shared" si="21"/>
        <v>0.49425113445104002</v>
      </c>
      <c r="BB17" s="9">
        <f t="shared" si="22"/>
        <v>9.1866361659355938E-2</v>
      </c>
      <c r="BC17" s="9">
        <f t="shared" si="23"/>
        <v>45.000979410566927</v>
      </c>
      <c r="BD17" s="10">
        <f t="shared" si="24"/>
        <v>0.54966592573549389</v>
      </c>
      <c r="BE17" s="9">
        <f t="shared" si="25"/>
        <v>0</v>
      </c>
      <c r="BF17" s="9">
        <f t="shared" si="26"/>
        <v>0</v>
      </c>
      <c r="BG17" s="11">
        <f t="shared" si="27"/>
        <v>0</v>
      </c>
      <c r="BH17" s="9">
        <f t="shared" si="28"/>
        <v>1.9635567827821707</v>
      </c>
      <c r="BI17" s="9">
        <f t="shared" si="29"/>
        <v>23.999999999999996</v>
      </c>
      <c r="BJ17" s="9"/>
      <c r="BK17" s="9">
        <f t="shared" si="30"/>
        <v>6.6925315935329239</v>
      </c>
      <c r="BL17" s="9">
        <f t="shared" si="31"/>
        <v>1.6248397585037491</v>
      </c>
      <c r="BM17" s="9">
        <f t="shared" si="32"/>
        <v>0.31737135203667322</v>
      </c>
      <c r="BN17" s="9">
        <f t="shared" si="33"/>
        <v>0.25530201580957529</v>
      </c>
      <c r="BO17" s="9">
        <f t="shared" si="34"/>
        <v>0</v>
      </c>
      <c r="BP17" s="9">
        <f t="shared" si="35"/>
        <v>1.8753666690010846E-2</v>
      </c>
      <c r="BQ17" s="9">
        <f t="shared" si="36"/>
        <v>2.8694402964173054</v>
      </c>
      <c r="BR17" s="9">
        <f t="shared" si="37"/>
        <v>1.8627492513337347</v>
      </c>
      <c r="BS17" s="9">
        <f t="shared" si="38"/>
        <v>0.32361658228729961</v>
      </c>
      <c r="BT17" s="9">
        <f t="shared" si="39"/>
        <v>1.6763834177126995</v>
      </c>
      <c r="BU17" s="9">
        <f t="shared" si="40"/>
        <v>0</v>
      </c>
      <c r="BV17" s="9">
        <f t="shared" si="41"/>
        <v>0.39929193920421663</v>
      </c>
      <c r="BW17" s="9">
        <f t="shared" si="42"/>
        <v>0.50655481621432208</v>
      </c>
      <c r="BX17" s="9">
        <f t="shared" si="43"/>
        <v>9.4153244581461307E-2</v>
      </c>
      <c r="BY17" s="9">
        <f t="shared" si="44"/>
        <v>46.121215037984527</v>
      </c>
      <c r="BZ17" s="10">
        <f t="shared" si="45"/>
        <v>0</v>
      </c>
      <c r="CA17" s="9">
        <f t="shared" si="46"/>
        <v>0.12121503798452693</v>
      </c>
      <c r="CB17" s="9">
        <f t="shared" si="47"/>
        <v>0.47479075948596827</v>
      </c>
      <c r="CC17" s="11">
        <f t="shared" si="48"/>
        <v>7.756420025402086E-2</v>
      </c>
      <c r="CD17" s="9">
        <f t="shared" si="49"/>
        <v>1.8414345425358294</v>
      </c>
      <c r="CE17" s="9">
        <f t="shared" si="50"/>
        <v>2.3341559707851695E-2</v>
      </c>
      <c r="CF17" s="9">
        <f t="shared" si="51"/>
        <v>1.4008859771791903E-2</v>
      </c>
      <c r="CG17" s="9">
        <f t="shared" si="52"/>
        <v>24</v>
      </c>
      <c r="CH17" s="12"/>
      <c r="CI17" s="9">
        <f t="shared" si="53"/>
        <v>6.8638234289902282</v>
      </c>
      <c r="CJ17" s="9">
        <f t="shared" si="54"/>
        <v>1.6664266797858325</v>
      </c>
      <c r="CK17" s="9">
        <f t="shared" si="55"/>
        <v>0.53025010877606071</v>
      </c>
      <c r="CL17" s="9">
        <f t="shared" si="56"/>
        <v>0.261836336981287</v>
      </c>
      <c r="CM17" s="9">
        <f t="shared" si="57"/>
        <v>0</v>
      </c>
      <c r="CN17" s="9">
        <f t="shared" si="58"/>
        <v>1.9233656951392741E-2</v>
      </c>
      <c r="CO17" s="9">
        <f t="shared" si="59"/>
        <v>2.942882115591297</v>
      </c>
      <c r="CP17" s="9">
        <f t="shared" si="60"/>
        <v>1.9104253412854055</v>
      </c>
      <c r="CQ17" s="9">
        <f t="shared" si="61"/>
        <v>0.66462755958544317</v>
      </c>
      <c r="CR17" s="9">
        <f t="shared" si="62"/>
        <v>1.7192895719141492</v>
      </c>
      <c r="CS17" s="9">
        <f t="shared" si="63"/>
        <v>0.38391713149959239</v>
      </c>
      <c r="CT17" s="9">
        <f t="shared" si="64"/>
        <v>0</v>
      </c>
      <c r="CU17" s="9">
        <f t="shared" si="65"/>
        <v>0.51951982101354244</v>
      </c>
      <c r="CV17" s="9">
        <f t="shared" si="66"/>
        <v>9.6563047486867601E-2</v>
      </c>
      <c r="CW17" s="9">
        <f t="shared" si="67"/>
        <v>47.301663343228455</v>
      </c>
      <c r="CX17" s="10">
        <f t="shared" si="68"/>
        <v>0</v>
      </c>
      <c r="CY17" s="9">
        <f t="shared" si="69"/>
        <v>1.301663343228455</v>
      </c>
      <c r="CZ17" s="9">
        <f t="shared" si="70"/>
        <v>4.9712861027439548</v>
      </c>
      <c r="DA17" s="11">
        <f t="shared" si="71"/>
        <v>1.2350651912524961</v>
      </c>
      <c r="DB17" s="9">
        <f t="shared" si="72"/>
        <v>0.66003027289810601</v>
      </c>
      <c r="DC17" s="9">
        <f t="shared" si="73"/>
        <v>24</v>
      </c>
      <c r="DD17" s="9"/>
      <c r="DE17" s="9">
        <f t="shared" si="74"/>
        <v>6.6749423892880957</v>
      </c>
      <c r="DF17" s="9">
        <f t="shared" si="75"/>
        <v>1.6205693806985764</v>
      </c>
      <c r="DG17" s="9">
        <f t="shared" si="76"/>
        <v>0.29551176998667117</v>
      </c>
      <c r="DH17" s="9">
        <f t="shared" si="77"/>
        <v>0.25463103514442154</v>
      </c>
      <c r="DI17" s="9">
        <f t="shared" si="78"/>
        <v>0</v>
      </c>
      <c r="DJ17" s="9">
        <f t="shared" si="79"/>
        <v>1.870437860385989E-2</v>
      </c>
      <c r="DK17" s="9">
        <f t="shared" si="80"/>
        <v>2.8618988794308251</v>
      </c>
      <c r="DL17" s="9">
        <f t="shared" si="81"/>
        <v>1.8578536036134801</v>
      </c>
      <c r="DM17" s="9">
        <f t="shared" si="82"/>
        <v>0.28859966677925719</v>
      </c>
      <c r="DN17" s="9">
        <f t="shared" si="83"/>
        <v>1.6719775736887004</v>
      </c>
      <c r="DO17" s="9">
        <f t="shared" si="84"/>
        <v>0</v>
      </c>
      <c r="DP17" s="9">
        <f t="shared" si="85"/>
        <v>3.942275953204244E-2</v>
      </c>
      <c r="DQ17" s="9">
        <f t="shared" si="86"/>
        <v>0.44029347003157304</v>
      </c>
      <c r="DR17" s="9">
        <f t="shared" si="87"/>
        <v>0.50522349696702784</v>
      </c>
      <c r="DS17" s="9">
        <f t="shared" si="88"/>
        <v>9.3905792533441557E-2</v>
      </c>
      <c r="DT17" s="9">
        <f t="shared" si="89"/>
        <v>46</v>
      </c>
      <c r="DU17" s="9">
        <f t="shared" si="90"/>
        <v>1.9627477442940608</v>
      </c>
    </row>
    <row r="18" spans="1:125" ht="15.75" x14ac:dyDescent="0.3">
      <c r="A18" s="15" t="s">
        <v>119</v>
      </c>
      <c r="B18" s="15" t="s">
        <v>120</v>
      </c>
      <c r="C18" s="14">
        <v>47.1</v>
      </c>
      <c r="D18" s="14">
        <v>1.35</v>
      </c>
      <c r="E18" s="14">
        <v>7.83</v>
      </c>
      <c r="F18" s="14"/>
      <c r="G18" s="14">
        <v>14.07</v>
      </c>
      <c r="H18" s="14"/>
      <c r="I18" s="14">
        <v>0.42</v>
      </c>
      <c r="J18" s="14">
        <v>14.22</v>
      </c>
      <c r="K18" s="14">
        <v>10.88</v>
      </c>
      <c r="L18" s="14">
        <v>1.1400000000000001</v>
      </c>
      <c r="M18" s="14">
        <v>0.32</v>
      </c>
      <c r="N18" s="14">
        <v>0.05</v>
      </c>
      <c r="O18" s="14">
        <v>7.9000000000000001E-2</v>
      </c>
      <c r="R18" s="9">
        <f>C18/'ST1.2-NatData'!R$1</f>
        <v>0.78390253644897145</v>
      </c>
      <c r="S18" s="9">
        <f>D18/'ST1.2-NatData'!S$1</f>
        <v>1.6896331618668568E-2</v>
      </c>
      <c r="T18" s="9">
        <f>E18/'ST1.2-NatData'!T$1</f>
        <v>7.6794068320240091E-2</v>
      </c>
      <c r="U18" s="9">
        <f>F18/'ST1.2-NatData'!U$1</f>
        <v>0</v>
      </c>
      <c r="V18" s="9">
        <f>G18/'ST1.2-NatData'!V$1</f>
        <v>0.1958355371210645</v>
      </c>
      <c r="W18" s="9">
        <f>I18/'ST1.2-NatData'!W$1</f>
        <v>5.920746577949448E-3</v>
      </c>
      <c r="X18" s="9">
        <f>J18/'ST1.2-NatData'!X$1</f>
        <v>0.35281857880111156</v>
      </c>
      <c r="Y18" s="9">
        <f>K18/'ST1.2-NatData'!Y$1</f>
        <v>0.19401201875925037</v>
      </c>
      <c r="Z18" s="9">
        <f>L18/'ST1.2-NatData'!Z$1</f>
        <v>1.8393326771971155E-2</v>
      </c>
      <c r="AA18" s="9">
        <f>M18/'ST1.2-NatData'!AA$1</f>
        <v>3.397171854431186E-3</v>
      </c>
      <c r="AB18" s="9">
        <f>N18/'ST1.2-NatData'!AB$1</f>
        <v>2.6318559848405097E-3</v>
      </c>
      <c r="AC18" s="9">
        <f>O18/'ST1.2-NatData'!AC$1</f>
        <v>2.2283022593292527E-3</v>
      </c>
      <c r="AD18" s="9">
        <f>P18/'ST1.2-NatData'!AD$1</f>
        <v>0</v>
      </c>
      <c r="AE18" s="9">
        <f t="shared" si="0"/>
        <v>2.6047874001038633</v>
      </c>
      <c r="AF18" s="9">
        <f t="shared" si="1"/>
        <v>1.7465548832203008</v>
      </c>
      <c r="AG18" s="9">
        <f t="shared" si="2"/>
        <v>1.5089618672082457</v>
      </c>
      <c r="AH18" s="9">
        <f t="shared" si="3"/>
        <v>1.7029738859674961</v>
      </c>
      <c r="AI18" s="9">
        <f t="shared" si="4"/>
        <v>8.615194513862372</v>
      </c>
      <c r="AJ18" s="9">
        <f t="shared" si="5"/>
        <v>8.8081209721417295</v>
      </c>
      <c r="AK18" s="9">
        <f t="shared" si="6"/>
        <v>9.1608916236855791</v>
      </c>
      <c r="AL18" s="9">
        <f t="shared" si="7"/>
        <v>8.8381406406261309</v>
      </c>
      <c r="AM18" s="9"/>
      <c r="AN18" s="9">
        <f t="shared" si="8"/>
        <v>6.7534728314179766</v>
      </c>
      <c r="AO18" s="9">
        <f t="shared" si="9"/>
        <v>1.3231916721794093</v>
      </c>
      <c r="AP18" s="9">
        <f t="shared" si="10"/>
        <v>7.6664503597385192E-2</v>
      </c>
      <c r="AQ18" s="9">
        <f t="shared" si="11"/>
        <v>0.14556518346555278</v>
      </c>
      <c r="AR18" s="9">
        <f t="shared" si="12"/>
        <v>0</v>
      </c>
      <c r="AS18" s="9">
        <f t="shared" si="13"/>
        <v>5.1008383436319499E-2</v>
      </c>
      <c r="AT18" s="9">
        <f t="shared" si="14"/>
        <v>3.0396006844760555</v>
      </c>
      <c r="AU18" s="9">
        <f t="shared" si="15"/>
        <v>1.6871612450246858</v>
      </c>
      <c r="AV18" s="9">
        <f t="shared" si="16"/>
        <v>0</v>
      </c>
      <c r="AW18" s="9">
        <f t="shared" si="17"/>
        <v>1.6714512796380574</v>
      </c>
      <c r="AX18" s="9">
        <f t="shared" si="18"/>
        <v>0</v>
      </c>
      <c r="AY18" s="9">
        <f t="shared" si="19"/>
        <v>0.3285487203619426</v>
      </c>
      <c r="AZ18" s="9">
        <f t="shared" si="20"/>
        <v>0.9530899519209286</v>
      </c>
      <c r="BA18" s="9">
        <f t="shared" si="21"/>
        <v>0.31692417579512755</v>
      </c>
      <c r="BB18" s="9">
        <f t="shared" si="22"/>
        <v>5.8534592645886431E-2</v>
      </c>
      <c r="BC18" s="9">
        <f t="shared" si="23"/>
        <v>44.839629029663598</v>
      </c>
      <c r="BD18" s="10">
        <f t="shared" si="24"/>
        <v>0.68776530622562027</v>
      </c>
      <c r="BE18" s="9">
        <f t="shared" si="25"/>
        <v>0</v>
      </c>
      <c r="BF18" s="9">
        <f t="shared" si="26"/>
        <v>0</v>
      </c>
      <c r="BG18" s="11">
        <f t="shared" si="27"/>
        <v>0</v>
      </c>
      <c r="BH18" s="9">
        <f t="shared" si="28"/>
        <v>1.9581287913583256</v>
      </c>
      <c r="BI18" s="9">
        <f t="shared" si="29"/>
        <v>24</v>
      </c>
      <c r="BJ18" s="9"/>
      <c r="BK18" s="9">
        <f t="shared" si="30"/>
        <v>6.9047083714112816</v>
      </c>
      <c r="BL18" s="9">
        <f t="shared" si="31"/>
        <v>1.3528228874151831</v>
      </c>
      <c r="BM18" s="9">
        <f t="shared" si="32"/>
        <v>0.25753125882646444</v>
      </c>
      <c r="BN18" s="9">
        <f t="shared" si="33"/>
        <v>0.14882493288265602</v>
      </c>
      <c r="BO18" s="9">
        <f t="shared" si="34"/>
        <v>0</v>
      </c>
      <c r="BP18" s="9">
        <f t="shared" si="35"/>
        <v>5.2150652103972912E-2</v>
      </c>
      <c r="BQ18" s="9">
        <f t="shared" si="36"/>
        <v>3.1076687232993101</v>
      </c>
      <c r="BR18" s="9">
        <f t="shared" si="37"/>
        <v>1.7249431016066883</v>
      </c>
      <c r="BS18" s="9">
        <f t="shared" si="38"/>
        <v>0.29111866871909164</v>
      </c>
      <c r="BT18" s="9">
        <f t="shared" si="39"/>
        <v>1.7088813312809077</v>
      </c>
      <c r="BU18" s="9">
        <f t="shared" si="40"/>
        <v>0</v>
      </c>
      <c r="BV18" s="9">
        <f t="shared" si="41"/>
        <v>0.61613330411071998</v>
      </c>
      <c r="BW18" s="9">
        <f t="shared" si="42"/>
        <v>0.32402129457531015</v>
      </c>
      <c r="BX18" s="9">
        <f t="shared" si="43"/>
        <v>5.9845401313969877E-2</v>
      </c>
      <c r="BY18" s="9">
        <f t="shared" si="44"/>
        <v>45.843756191892339</v>
      </c>
      <c r="BZ18" s="10">
        <f t="shared" si="45"/>
        <v>9.0579108355590576E-2</v>
      </c>
      <c r="CA18" s="9">
        <f t="shared" si="46"/>
        <v>0</v>
      </c>
      <c r="CB18" s="9">
        <f t="shared" si="47"/>
        <v>0</v>
      </c>
      <c r="CC18" s="11">
        <f t="shared" si="48"/>
        <v>0</v>
      </c>
      <c r="CD18" s="9">
        <f t="shared" si="49"/>
        <v>1.9571911382416007</v>
      </c>
      <c r="CE18" s="9">
        <f t="shared" si="50"/>
        <v>2.3181705895730421E-2</v>
      </c>
      <c r="CF18" s="9">
        <f t="shared" si="51"/>
        <v>1.9627155862668791E-2</v>
      </c>
      <c r="CG18" s="9">
        <f t="shared" si="52"/>
        <v>23.999999999999996</v>
      </c>
      <c r="CH18" s="12"/>
      <c r="CI18" s="9">
        <f t="shared" si="53"/>
        <v>7.1812461799412617</v>
      </c>
      <c r="CJ18" s="9">
        <f t="shared" si="54"/>
        <v>1.4070042744472511</v>
      </c>
      <c r="CK18" s="9">
        <f t="shared" si="55"/>
        <v>0.58825045438851298</v>
      </c>
      <c r="CL18" s="9">
        <f t="shared" si="56"/>
        <v>0.15478546279647468</v>
      </c>
      <c r="CM18" s="9">
        <f t="shared" si="57"/>
        <v>0</v>
      </c>
      <c r="CN18" s="9">
        <f t="shared" si="58"/>
        <v>5.4239317731902152E-2</v>
      </c>
      <c r="CO18" s="9">
        <f t="shared" si="59"/>
        <v>3.2321327632197532</v>
      </c>
      <c r="CP18" s="9">
        <f t="shared" si="60"/>
        <v>1.7940281316323261</v>
      </c>
      <c r="CQ18" s="9">
        <f t="shared" si="61"/>
        <v>0.82343612976896896</v>
      </c>
      <c r="CR18" s="9">
        <f t="shared" si="62"/>
        <v>1.7773230775459461</v>
      </c>
      <c r="CS18" s="9">
        <f t="shared" si="63"/>
        <v>0.60075920731491506</v>
      </c>
      <c r="CT18" s="9">
        <f t="shared" si="64"/>
        <v>0</v>
      </c>
      <c r="CU18" s="9">
        <f t="shared" si="65"/>
        <v>0.33699854631412451</v>
      </c>
      <c r="CV18" s="9">
        <f t="shared" si="66"/>
        <v>6.2242246370958113E-2</v>
      </c>
      <c r="CW18" s="9">
        <f t="shared" si="67"/>
        <v>47.679826767237635</v>
      </c>
      <c r="CX18" s="10">
        <f t="shared" si="68"/>
        <v>0</v>
      </c>
      <c r="CY18" s="9">
        <f t="shared" si="69"/>
        <v>1.6798267672376355</v>
      </c>
      <c r="CZ18" s="9">
        <f t="shared" si="70"/>
        <v>10.852613267994148</v>
      </c>
      <c r="DA18" s="11">
        <f t="shared" si="71"/>
        <v>1.8710033027642086</v>
      </c>
      <c r="DB18" s="9">
        <f t="shared" si="72"/>
        <v>0.27564984981356333</v>
      </c>
      <c r="DC18" s="9">
        <f t="shared" si="73"/>
        <v>24</v>
      </c>
      <c r="DD18" s="9"/>
      <c r="DE18" s="9">
        <f t="shared" si="74"/>
        <v>6.9282408656795607</v>
      </c>
      <c r="DF18" s="9">
        <f t="shared" si="75"/>
        <v>1.3574335523602674</v>
      </c>
      <c r="DG18" s="9">
        <f t="shared" si="76"/>
        <v>0.28567441803982874</v>
      </c>
      <c r="DH18" s="9">
        <f t="shared" si="77"/>
        <v>0.14933215515645096</v>
      </c>
      <c r="DI18" s="9">
        <f t="shared" si="78"/>
        <v>0</v>
      </c>
      <c r="DJ18" s="9">
        <f t="shared" si="79"/>
        <v>5.2328390953423114E-2</v>
      </c>
      <c r="DK18" s="9">
        <f t="shared" si="80"/>
        <v>3.1182602200700571</v>
      </c>
      <c r="DL18" s="9">
        <f t="shared" si="81"/>
        <v>1.7308220195085273</v>
      </c>
      <c r="DM18" s="9">
        <f t="shared" si="82"/>
        <v>0.33641720372828754</v>
      </c>
      <c r="DN18" s="9">
        <f t="shared" si="83"/>
        <v>1.7147055077660498</v>
      </c>
      <c r="DO18" s="9">
        <f t="shared" si="84"/>
        <v>5.1122711494337558E-2</v>
      </c>
      <c r="DP18" s="9">
        <f t="shared" si="85"/>
        <v>0</v>
      </c>
      <c r="DQ18" s="9">
        <f t="shared" si="86"/>
        <v>0.61482501702097125</v>
      </c>
      <c r="DR18" s="9">
        <f t="shared" si="87"/>
        <v>0.32512561771934984</v>
      </c>
      <c r="DS18" s="9">
        <f t="shared" si="88"/>
        <v>6.0049365259679001E-2</v>
      </c>
      <c r="DT18" s="9">
        <f t="shared" si="89"/>
        <v>45.999999999999986</v>
      </c>
      <c r="DU18" s="9">
        <f t="shared" si="90"/>
        <v>1.9570452379023291</v>
      </c>
    </row>
    <row r="19" spans="1:125" ht="15.75" x14ac:dyDescent="0.3">
      <c r="A19" s="15" t="s">
        <v>119</v>
      </c>
      <c r="B19" s="15" t="s">
        <v>121</v>
      </c>
      <c r="C19" s="14">
        <v>47.43</v>
      </c>
      <c r="D19" s="14">
        <v>1.75</v>
      </c>
      <c r="E19" s="14">
        <v>8.6</v>
      </c>
      <c r="F19" s="14"/>
      <c r="G19" s="14">
        <v>13.81</v>
      </c>
      <c r="H19" s="14"/>
      <c r="I19" s="14">
        <v>0.34</v>
      </c>
      <c r="J19" s="14">
        <v>13.09</v>
      </c>
      <c r="K19" s="14">
        <v>10.97</v>
      </c>
      <c r="L19" s="14">
        <v>1.24</v>
      </c>
      <c r="M19" s="14">
        <v>0.45</v>
      </c>
      <c r="N19" s="14">
        <v>0.05</v>
      </c>
      <c r="O19" s="14">
        <v>5.2000000000000005E-2</v>
      </c>
      <c r="R19" s="9">
        <f>C19/'ST1.2-NatData'!R$1</f>
        <v>0.78939484721390052</v>
      </c>
      <c r="S19" s="9">
        <f>D19/'ST1.2-NatData'!S$1</f>
        <v>2.1902652098274071E-2</v>
      </c>
      <c r="T19" s="9">
        <f>E19/'ST1.2-NatData'!T$1</f>
        <v>8.434597542197507E-2</v>
      </c>
      <c r="U19" s="9">
        <f>F19/'ST1.2-NatData'!U$1</f>
        <v>0</v>
      </c>
      <c r="V19" s="9">
        <f>G19/'ST1.2-NatData'!V$1</f>
        <v>0.19221668568883446</v>
      </c>
      <c r="W19" s="9">
        <f>I19/'ST1.2-NatData'!W$1</f>
        <v>4.7929853250066965E-3</v>
      </c>
      <c r="X19" s="9">
        <f>J19/'ST1.2-NatData'!X$1</f>
        <v>0.32478165938864628</v>
      </c>
      <c r="Y19" s="9">
        <f>K19/'ST1.2-NatData'!Y$1</f>
        <v>0.19561689759089856</v>
      </c>
      <c r="Z19" s="9">
        <f>L19/'ST1.2-NatData'!Z$1</f>
        <v>2.0006776488810725E-2</v>
      </c>
      <c r="AA19" s="9">
        <f>M19/'ST1.2-NatData'!AA$1</f>
        <v>4.7772729202938558E-3</v>
      </c>
      <c r="AB19" s="9">
        <f>N19/'ST1.2-NatData'!AB$1</f>
        <v>2.6318559848405097E-3</v>
      </c>
      <c r="AC19" s="9">
        <f>O19/'ST1.2-NatData'!AC$1</f>
        <v>1.4667306010774828E-3</v>
      </c>
      <c r="AD19" s="9">
        <f>P19/'ST1.2-NatData'!AD$1</f>
        <v>0</v>
      </c>
      <c r="AE19" s="9">
        <f t="shared" si="0"/>
        <v>2.6198744955857238</v>
      </c>
      <c r="AF19" s="9">
        <f t="shared" si="1"/>
        <v>1.74696577696772</v>
      </c>
      <c r="AG19" s="9">
        <f t="shared" si="2"/>
        <v>1.5017807805586121</v>
      </c>
      <c r="AH19" s="9">
        <f t="shared" si="3"/>
        <v>1.6973976781495106</v>
      </c>
      <c r="AI19" s="9">
        <f t="shared" si="4"/>
        <v>8.6563899127570636</v>
      </c>
      <c r="AJ19" s="9">
        <f t="shared" si="5"/>
        <v>8.8370569802787049</v>
      </c>
      <c r="AK19" s="9">
        <f t="shared" si="6"/>
        <v>9.1587369431883516</v>
      </c>
      <c r="AL19" s="9">
        <f t="shared" si="7"/>
        <v>8.7859189299025591</v>
      </c>
      <c r="AM19" s="9"/>
      <c r="AN19" s="9">
        <f t="shared" si="8"/>
        <v>6.8333095926048122</v>
      </c>
      <c r="AO19" s="9">
        <f t="shared" si="9"/>
        <v>1.4602633016488804</v>
      </c>
      <c r="AP19" s="9">
        <f t="shared" si="10"/>
        <v>0.2935728942536926</v>
      </c>
      <c r="AQ19" s="9">
        <f t="shared" si="11"/>
        <v>0.189597896686127</v>
      </c>
      <c r="AR19" s="9">
        <f t="shared" si="12"/>
        <v>0</v>
      </c>
      <c r="AS19" s="9">
        <f t="shared" si="13"/>
        <v>4.1489949819380603E-2</v>
      </c>
      <c r="AT19" s="9">
        <f t="shared" si="14"/>
        <v>2.8114366801803783</v>
      </c>
      <c r="AU19" s="9">
        <f t="shared" si="15"/>
        <v>1.6639025790604216</v>
      </c>
      <c r="AV19" s="9">
        <f t="shared" si="16"/>
        <v>0</v>
      </c>
      <c r="AW19" s="9">
        <f t="shared" si="17"/>
        <v>1.6933361390706858</v>
      </c>
      <c r="AX19" s="9">
        <f t="shared" si="18"/>
        <v>0</v>
      </c>
      <c r="AY19" s="9">
        <f t="shared" si="19"/>
        <v>0.30666386092931419</v>
      </c>
      <c r="AZ19" s="9">
        <f t="shared" si="20"/>
        <v>0.87758307032482297</v>
      </c>
      <c r="BA19" s="9">
        <f t="shared" si="21"/>
        <v>0.34637291636905271</v>
      </c>
      <c r="BB19" s="9">
        <f t="shared" si="22"/>
        <v>8.2707874235438419E-2</v>
      </c>
      <c r="BC19" s="9">
        <f t="shared" si="23"/>
        <v>45.321831348976623</v>
      </c>
      <c r="BD19" s="10">
        <f t="shared" si="24"/>
        <v>0.40757713796340622</v>
      </c>
      <c r="BE19" s="9">
        <f t="shared" si="25"/>
        <v>0</v>
      </c>
      <c r="BF19" s="9">
        <f t="shared" si="26"/>
        <v>0</v>
      </c>
      <c r="BG19" s="11">
        <f t="shared" si="27"/>
        <v>0</v>
      </c>
      <c r="BH19" s="9">
        <f t="shared" si="28"/>
        <v>1.9645210364210981</v>
      </c>
      <c r="BI19" s="9">
        <f t="shared" si="29"/>
        <v>23.999999999999996</v>
      </c>
      <c r="BJ19" s="9"/>
      <c r="BK19" s="9">
        <f t="shared" si="30"/>
        <v>6.9759272447676413</v>
      </c>
      <c r="BL19" s="9">
        <f t="shared" si="31"/>
        <v>1.4907403817223617</v>
      </c>
      <c r="BM19" s="9">
        <f t="shared" si="32"/>
        <v>0.46666762649000226</v>
      </c>
      <c r="BN19" s="9">
        <f t="shared" si="33"/>
        <v>0.1935549846116689</v>
      </c>
      <c r="BO19" s="9">
        <f t="shared" si="34"/>
        <v>0</v>
      </c>
      <c r="BP19" s="9">
        <f t="shared" si="35"/>
        <v>4.2355884422723825E-2</v>
      </c>
      <c r="BQ19" s="9">
        <f t="shared" si="36"/>
        <v>2.8701140301669374</v>
      </c>
      <c r="BR19" s="9">
        <f t="shared" si="37"/>
        <v>1.6986298039925525</v>
      </c>
      <c r="BS19" s="9">
        <f t="shared" si="38"/>
        <v>0.27132232968388514</v>
      </c>
      <c r="BT19" s="9">
        <f t="shared" si="39"/>
        <v>1.7286776703161146</v>
      </c>
      <c r="BU19" s="9">
        <f t="shared" si="40"/>
        <v>0</v>
      </c>
      <c r="BV19" s="9">
        <f t="shared" si="41"/>
        <v>0.56196388633940009</v>
      </c>
      <c r="BW19" s="9">
        <f t="shared" si="42"/>
        <v>0.35360204764664138</v>
      </c>
      <c r="BX19" s="9">
        <f t="shared" si="43"/>
        <v>8.4434066013958503E-2</v>
      </c>
      <c r="BY19" s="9">
        <f t="shared" si="44"/>
        <v>46.267740954141587</v>
      </c>
      <c r="BZ19" s="10">
        <f t="shared" si="45"/>
        <v>0</v>
      </c>
      <c r="CA19" s="9">
        <f t="shared" si="46"/>
        <v>0.26774095414158694</v>
      </c>
      <c r="CB19" s="9">
        <f t="shared" si="47"/>
        <v>1.3832811109399121</v>
      </c>
      <c r="CC19" s="11">
        <f t="shared" si="48"/>
        <v>0.21988736407720416</v>
      </c>
      <c r="CD19" s="9">
        <f t="shared" si="49"/>
        <v>1.6960396026600497</v>
      </c>
      <c r="CE19" s="9">
        <f t="shared" si="50"/>
        <v>2.3257861301923113E-2</v>
      </c>
      <c r="CF19" s="9">
        <f t="shared" si="51"/>
        <v>1.2961581896440149E-2</v>
      </c>
      <c r="CG19" s="9">
        <f t="shared" si="52"/>
        <v>23.999999999999996</v>
      </c>
      <c r="CH19" s="12"/>
      <c r="CI19" s="9">
        <f t="shared" si="53"/>
        <v>7.2298597499404753</v>
      </c>
      <c r="CJ19" s="9">
        <f t="shared" si="54"/>
        <v>1.5450052022129996</v>
      </c>
      <c r="CK19" s="9">
        <f t="shared" si="55"/>
        <v>0.77486495215347517</v>
      </c>
      <c r="CL19" s="9">
        <f t="shared" si="56"/>
        <v>0.2006006289262646</v>
      </c>
      <c r="CM19" s="9">
        <f t="shared" si="57"/>
        <v>0</v>
      </c>
      <c r="CN19" s="9">
        <f t="shared" si="58"/>
        <v>4.389769176429846E-2</v>
      </c>
      <c r="CO19" s="9">
        <f t="shared" si="59"/>
        <v>2.9745897823128105</v>
      </c>
      <c r="CP19" s="9">
        <f t="shared" si="60"/>
        <v>1.7604620603155519</v>
      </c>
      <c r="CQ19" s="9">
        <f t="shared" si="61"/>
        <v>0.75441511547240037</v>
      </c>
      <c r="CR19" s="9">
        <f t="shared" si="62"/>
        <v>1.7916037066776551</v>
      </c>
      <c r="CS19" s="9">
        <f t="shared" si="63"/>
        <v>0.5460188221500557</v>
      </c>
      <c r="CT19" s="9">
        <f t="shared" si="64"/>
        <v>0</v>
      </c>
      <c r="CU19" s="9">
        <f t="shared" si="65"/>
        <v>0.36647360588436584</v>
      </c>
      <c r="CV19" s="9">
        <f t="shared" si="66"/>
        <v>8.7507571965577277E-2</v>
      </c>
      <c r="CW19" s="9">
        <f t="shared" si="67"/>
        <v>47.951944782096533</v>
      </c>
      <c r="CX19" s="10">
        <f t="shared" si="68"/>
        <v>0</v>
      </c>
      <c r="CY19" s="9">
        <f t="shared" si="69"/>
        <v>1.9519447820965325</v>
      </c>
      <c r="CZ19" s="9">
        <f t="shared" si="70"/>
        <v>9.7305018062232254</v>
      </c>
      <c r="DA19" s="11">
        <f t="shared" si="71"/>
        <v>1.6597235474408936</v>
      </c>
      <c r="DB19" s="9">
        <f t="shared" si="72"/>
        <v>1.0517341524164114E-2</v>
      </c>
      <c r="DC19" s="9">
        <f t="shared" si="73"/>
        <v>24</v>
      </c>
      <c r="DD19" s="9"/>
      <c r="DE19" s="9">
        <f t="shared" si="74"/>
        <v>6.9355591313041467</v>
      </c>
      <c r="DF19" s="9">
        <f t="shared" si="75"/>
        <v>1.4821138042420534</v>
      </c>
      <c r="DG19" s="9">
        <f t="shared" si="76"/>
        <v>0.41767293554620011</v>
      </c>
      <c r="DH19" s="9">
        <f t="shared" si="77"/>
        <v>0.19243492568529616</v>
      </c>
      <c r="DI19" s="9">
        <f t="shared" si="78"/>
        <v>0</v>
      </c>
      <c r="DJ19" s="9">
        <f t="shared" si="79"/>
        <v>4.2110780497721503E-2</v>
      </c>
      <c r="DK19" s="9">
        <f t="shared" si="80"/>
        <v>2.8535053293078727</v>
      </c>
      <c r="DL19" s="9">
        <f t="shared" si="81"/>
        <v>1.688800217436661</v>
      </c>
      <c r="DM19" s="9">
        <f t="shared" si="82"/>
        <v>0.19452418847375164</v>
      </c>
      <c r="DN19" s="9">
        <f t="shared" si="83"/>
        <v>1.7186742035526859</v>
      </c>
      <c r="DO19" s="9">
        <f t="shared" si="84"/>
        <v>0</v>
      </c>
      <c r="DP19" s="9">
        <f t="shared" si="85"/>
        <v>8.6801607973562511E-2</v>
      </c>
      <c r="DQ19" s="9">
        <f t="shared" si="86"/>
        <v>0.651300310247378</v>
      </c>
      <c r="DR19" s="9">
        <f t="shared" si="87"/>
        <v>0.35155583255874318</v>
      </c>
      <c r="DS19" s="9">
        <f t="shared" si="88"/>
        <v>8.3945465167441335E-2</v>
      </c>
      <c r="DT19" s="9">
        <f t="shared" si="89"/>
        <v>46</v>
      </c>
      <c r="DU19" s="9">
        <f t="shared" si="90"/>
        <v>1.9639901505289383</v>
      </c>
    </row>
    <row r="20" spans="1:125" ht="15.75" x14ac:dyDescent="0.3">
      <c r="A20" s="15" t="s">
        <v>119</v>
      </c>
      <c r="B20" s="15" t="s">
        <v>122</v>
      </c>
      <c r="C20" s="14">
        <v>47.51</v>
      </c>
      <c r="D20" s="14">
        <v>1.67</v>
      </c>
      <c r="E20" s="14">
        <v>7.98</v>
      </c>
      <c r="F20" s="14"/>
      <c r="G20" s="14">
        <v>11.88</v>
      </c>
      <c r="H20" s="14"/>
      <c r="I20" s="14">
        <v>0.34</v>
      </c>
      <c r="J20" s="14">
        <v>16.07</v>
      </c>
      <c r="K20" s="14">
        <v>10.32</v>
      </c>
      <c r="L20" s="14">
        <v>1.1000000000000001</v>
      </c>
      <c r="M20" s="14">
        <v>0.30000000000000004</v>
      </c>
      <c r="N20" s="14">
        <v>0.05</v>
      </c>
      <c r="O20" s="14">
        <v>8.7000000000000008E-2</v>
      </c>
      <c r="R20" s="9">
        <f>C20/'ST1.2-NatData'!R$1</f>
        <v>0.79072631649024694</v>
      </c>
      <c r="S20" s="9">
        <f>D20/'ST1.2-NatData'!S$1</f>
        <v>2.0901388002352968E-2</v>
      </c>
      <c r="T20" s="9">
        <f>E20/'ST1.2-NatData'!T$1</f>
        <v>7.8265219054344318E-2</v>
      </c>
      <c r="U20" s="9">
        <f>F20/'ST1.2-NatData'!U$1</f>
        <v>0</v>
      </c>
      <c r="V20" s="9">
        <f>G20/'ST1.2-NatData'!V$1</f>
        <v>0.16535367313420371</v>
      </c>
      <c r="W20" s="9">
        <f>I20/'ST1.2-NatData'!W$1</f>
        <v>4.7929853250066965E-3</v>
      </c>
      <c r="X20" s="9">
        <f>J20/'ST1.2-NatData'!X$1</f>
        <v>0.39871973005160777</v>
      </c>
      <c r="Y20" s="9">
        <f>K20/'ST1.2-NatData'!Y$1</f>
        <v>0.1840261060289948</v>
      </c>
      <c r="Z20" s="9">
        <f>L20/'ST1.2-NatData'!Z$1</f>
        <v>1.7747946885235323E-2</v>
      </c>
      <c r="AA20" s="9">
        <f>M20/'ST1.2-NatData'!AA$1</f>
        <v>3.1848486135292375E-3</v>
      </c>
      <c r="AB20" s="9">
        <f>N20/'ST1.2-NatData'!AB$1</f>
        <v>2.6318559848405097E-3</v>
      </c>
      <c r="AC20" s="9">
        <f>O20/'ST1.2-NatData'!AC$1</f>
        <v>2.453953121033481E-3</v>
      </c>
      <c r="AD20" s="9">
        <f>P20/'ST1.2-NatData'!AD$1</f>
        <v>0</v>
      </c>
      <c r="AE20" s="9">
        <f t="shared" si="0"/>
        <v>2.6344192607397474</v>
      </c>
      <c r="AF20" s="9">
        <f t="shared" si="1"/>
        <v>1.7629162281386306</v>
      </c>
      <c r="AG20" s="9">
        <f t="shared" si="2"/>
        <v>1.5370245311121067</v>
      </c>
      <c r="AH20" s="9">
        <f t="shared" si="3"/>
        <v>1.7210506371411014</v>
      </c>
      <c r="AI20" s="9">
        <f t="shared" si="4"/>
        <v>8.4579001420321589</v>
      </c>
      <c r="AJ20" s="9">
        <f t="shared" si="5"/>
        <v>8.7156064303355034</v>
      </c>
      <c r="AK20" s="9">
        <f t="shared" si="6"/>
        <v>9.0758708466218767</v>
      </c>
      <c r="AL20" s="9">
        <f t="shared" si="7"/>
        <v>8.7390123574511342</v>
      </c>
      <c r="AM20" s="9"/>
      <c r="AN20" s="9">
        <f t="shared" si="8"/>
        <v>6.6878842245514258</v>
      </c>
      <c r="AO20" s="9">
        <f t="shared" si="9"/>
        <v>1.3239188147118337</v>
      </c>
      <c r="AP20" s="9">
        <f t="shared" si="10"/>
        <v>1.1803039263259762E-2</v>
      </c>
      <c r="AQ20" s="9">
        <f t="shared" si="11"/>
        <v>0.17678185255377044</v>
      </c>
      <c r="AR20" s="9">
        <f t="shared" si="12"/>
        <v>0</v>
      </c>
      <c r="AS20" s="9">
        <f t="shared" si="13"/>
        <v>4.0538591261132191E-2</v>
      </c>
      <c r="AT20" s="9">
        <f t="shared" si="14"/>
        <v>3.3723316614345173</v>
      </c>
      <c r="AU20" s="9">
        <f t="shared" si="15"/>
        <v>1.3985448554873208</v>
      </c>
      <c r="AV20" s="9">
        <f t="shared" si="16"/>
        <v>0</v>
      </c>
      <c r="AW20" s="9">
        <f t="shared" si="17"/>
        <v>1.5564744283202603</v>
      </c>
      <c r="AX20" s="9">
        <f t="shared" si="18"/>
        <v>0</v>
      </c>
      <c r="AY20" s="9">
        <f t="shared" si="19"/>
        <v>0.44352557167973972</v>
      </c>
      <c r="AZ20" s="9">
        <f t="shared" si="20"/>
        <v>1.0894305836354778</v>
      </c>
      <c r="BA20" s="9">
        <f t="shared" si="21"/>
        <v>0.30022072496282209</v>
      </c>
      <c r="BB20" s="9">
        <f t="shared" si="22"/>
        <v>5.3874263081439722E-2</v>
      </c>
      <c r="BC20" s="9">
        <f t="shared" si="23"/>
        <v>44.520294813607009</v>
      </c>
      <c r="BD20" s="10">
        <f t="shared" si="24"/>
        <v>1</v>
      </c>
      <c r="BE20" s="9">
        <f t="shared" si="25"/>
        <v>0</v>
      </c>
      <c r="BF20" s="9">
        <f t="shared" si="26"/>
        <v>0</v>
      </c>
      <c r="BG20" s="11">
        <f t="shared" si="27"/>
        <v>0</v>
      </c>
      <c r="BH20" s="9">
        <f t="shared" si="28"/>
        <v>1.95698473444108</v>
      </c>
      <c r="BI20" s="9">
        <f t="shared" si="29"/>
        <v>23.959419834547166</v>
      </c>
      <c r="BJ20" s="9"/>
      <c r="BK20" s="9">
        <f t="shared" si="30"/>
        <v>6.8916593686379031</v>
      </c>
      <c r="BL20" s="9">
        <f t="shared" si="31"/>
        <v>1.3642576929233201</v>
      </c>
      <c r="BM20" s="9">
        <f t="shared" si="32"/>
        <v>0.25591706156122385</v>
      </c>
      <c r="BN20" s="9">
        <f t="shared" si="33"/>
        <v>0.18216827167624489</v>
      </c>
      <c r="BO20" s="9">
        <f t="shared" si="34"/>
        <v>0</v>
      </c>
      <c r="BP20" s="9">
        <f t="shared" si="35"/>
        <v>4.1773773719132067E-2</v>
      </c>
      <c r="BQ20" s="9">
        <f t="shared" si="36"/>
        <v>3.4750842431394289</v>
      </c>
      <c r="BR20" s="9">
        <f t="shared" si="37"/>
        <v>1.4411575368480609</v>
      </c>
      <c r="BS20" s="9">
        <f t="shared" si="38"/>
        <v>0.39610088694409029</v>
      </c>
      <c r="BT20" s="9">
        <f t="shared" si="39"/>
        <v>1.6038991130559102</v>
      </c>
      <c r="BU20" s="9">
        <f t="shared" si="40"/>
        <v>4.4408920985006262E-16</v>
      </c>
      <c r="BV20" s="9">
        <f t="shared" si="41"/>
        <v>0.63511598589213902</v>
      </c>
      <c r="BW20" s="9">
        <f t="shared" si="42"/>
        <v>0.30936823999641988</v>
      </c>
      <c r="BX20" s="9">
        <f t="shared" si="43"/>
        <v>5.5515774111441069E-2</v>
      </c>
      <c r="BY20" s="9">
        <f t="shared" si="44"/>
        <v>45.876796987659482</v>
      </c>
      <c r="BZ20" s="10">
        <f t="shared" si="45"/>
        <v>8.5488927608826176E-2</v>
      </c>
      <c r="CA20" s="9">
        <f t="shared" si="46"/>
        <v>0</v>
      </c>
      <c r="CB20" s="9">
        <f t="shared" si="47"/>
        <v>0</v>
      </c>
      <c r="CC20" s="11">
        <f t="shared" si="48"/>
        <v>0</v>
      </c>
      <c r="CD20" s="9">
        <f t="shared" si="49"/>
        <v>1.9556740894533857</v>
      </c>
      <c r="CE20" s="9">
        <f t="shared" si="50"/>
        <v>2.2938220945192926E-2</v>
      </c>
      <c r="CF20" s="9">
        <f t="shared" si="51"/>
        <v>2.1387689601421286E-2</v>
      </c>
      <c r="CG20" s="9">
        <f t="shared" si="52"/>
        <v>24</v>
      </c>
      <c r="CH20" s="12"/>
      <c r="CI20" s="9">
        <f t="shared" si="53"/>
        <v>7.1765299234905351</v>
      </c>
      <c r="CJ20" s="9">
        <f t="shared" si="54"/>
        <v>1.4206500398395971</v>
      </c>
      <c r="CK20" s="9">
        <f t="shared" si="55"/>
        <v>0.59717996333013268</v>
      </c>
      <c r="CL20" s="9">
        <f t="shared" si="56"/>
        <v>0.18969829802448757</v>
      </c>
      <c r="CM20" s="9">
        <f t="shared" si="57"/>
        <v>0</v>
      </c>
      <c r="CN20" s="9">
        <f t="shared" si="58"/>
        <v>4.3500515779514755E-2</v>
      </c>
      <c r="CO20" s="9">
        <f t="shared" si="59"/>
        <v>3.6187287739483316</v>
      </c>
      <c r="CP20" s="9">
        <f t="shared" si="60"/>
        <v>1.5007285813805624</v>
      </c>
      <c r="CQ20" s="9">
        <f t="shared" si="61"/>
        <v>0.94983613246302845</v>
      </c>
      <c r="CR20" s="9">
        <f t="shared" si="62"/>
        <v>1.6701971707259002</v>
      </c>
      <c r="CS20" s="9">
        <f t="shared" si="63"/>
        <v>0.62003330318892846</v>
      </c>
      <c r="CT20" s="9">
        <f t="shared" si="64"/>
        <v>0</v>
      </c>
      <c r="CU20" s="9">
        <f t="shared" si="65"/>
        <v>0.32215614744620164</v>
      </c>
      <c r="CV20" s="9">
        <f t="shared" si="66"/>
        <v>5.7810549364868222E-2</v>
      </c>
      <c r="CW20" s="9">
        <f t="shared" si="67"/>
        <v>47.773139786058572</v>
      </c>
      <c r="CX20" s="10">
        <f t="shared" si="68"/>
        <v>0</v>
      </c>
      <c r="CY20" s="9">
        <f t="shared" si="69"/>
        <v>1.7731397860585716</v>
      </c>
      <c r="CZ20" s="9">
        <f t="shared" si="70"/>
        <v>9.3471570621560485</v>
      </c>
      <c r="DA20" s="11">
        <f t="shared" si="71"/>
        <v>1.8156690010928649</v>
      </c>
      <c r="DB20" s="9">
        <f t="shared" si="72"/>
        <v>0.18070206734594257</v>
      </c>
      <c r="DC20" s="9">
        <f t="shared" si="73"/>
        <v>24</v>
      </c>
      <c r="DD20" s="9"/>
      <c r="DE20" s="9">
        <f t="shared" si="74"/>
        <v>6.9101670511700855</v>
      </c>
      <c r="DF20" s="9">
        <f t="shared" si="75"/>
        <v>1.3679214329490696</v>
      </c>
      <c r="DG20" s="9">
        <f t="shared" si="76"/>
        <v>0.27808848411915577</v>
      </c>
      <c r="DH20" s="9">
        <f t="shared" si="77"/>
        <v>0.18265748804044349</v>
      </c>
      <c r="DI20" s="9">
        <f t="shared" si="78"/>
        <v>0</v>
      </c>
      <c r="DJ20" s="9">
        <f t="shared" si="79"/>
        <v>4.1885957984315464E-2</v>
      </c>
      <c r="DK20" s="9">
        <f t="shared" si="80"/>
        <v>3.4844166480805807</v>
      </c>
      <c r="DL20" s="9">
        <f t="shared" si="81"/>
        <v>1.4450277928697419</v>
      </c>
      <c r="DM20" s="9">
        <f t="shared" si="82"/>
        <v>0.43207637109423747</v>
      </c>
      <c r="DN20" s="9">
        <f t="shared" si="83"/>
        <v>1.6082064146809982</v>
      </c>
      <c r="DO20" s="9">
        <f t="shared" si="84"/>
        <v>4.0282785775235475E-2</v>
      </c>
      <c r="DP20" s="9">
        <f t="shared" si="85"/>
        <v>0</v>
      </c>
      <c r="DQ20" s="9">
        <f t="shared" si="86"/>
        <v>0.63413608292059809</v>
      </c>
      <c r="DR20" s="9">
        <f t="shared" si="87"/>
        <v>0.3101990542989157</v>
      </c>
      <c r="DS20" s="9">
        <f t="shared" si="88"/>
        <v>5.5664862780486234E-2</v>
      </c>
      <c r="DT20" s="9">
        <f t="shared" si="89"/>
        <v>46</v>
      </c>
      <c r="DU20" s="9">
        <f t="shared" si="90"/>
        <v>1.9555550513761297</v>
      </c>
    </row>
    <row r="21" spans="1:125" ht="15.75" x14ac:dyDescent="0.3">
      <c r="A21" s="15" t="s">
        <v>119</v>
      </c>
      <c r="B21" s="15">
        <v>283</v>
      </c>
      <c r="C21" s="14">
        <v>45.48</v>
      </c>
      <c r="D21" s="14">
        <v>1.74</v>
      </c>
      <c r="E21" s="14">
        <v>10.56</v>
      </c>
      <c r="F21" s="14"/>
      <c r="G21" s="14">
        <v>12.58</v>
      </c>
      <c r="H21" s="14"/>
      <c r="I21" s="14">
        <v>0.22</v>
      </c>
      <c r="J21" s="14">
        <v>13.54</v>
      </c>
      <c r="K21" s="14">
        <v>11.06</v>
      </c>
      <c r="L21" s="14">
        <v>1.72</v>
      </c>
      <c r="M21" s="14">
        <v>0.53</v>
      </c>
      <c r="N21" s="14">
        <v>0.05</v>
      </c>
      <c r="O21" s="14">
        <v>3.4000000000000002E-2</v>
      </c>
      <c r="R21" s="9">
        <f>C21/'ST1.2-NatData'!R$1</f>
        <v>0.75694028360295573</v>
      </c>
      <c r="S21" s="9">
        <f>D21/'ST1.2-NatData'!S$1</f>
        <v>2.1777494086283933E-2</v>
      </c>
      <c r="T21" s="9">
        <f>E21/'ST1.2-NatData'!T$1</f>
        <v>0.10356901168093684</v>
      </c>
      <c r="U21" s="9">
        <f>F21/'ST1.2-NatData'!U$1</f>
        <v>0</v>
      </c>
      <c r="V21" s="9">
        <f>G21/'ST1.2-NatData'!V$1</f>
        <v>0.17509673468251538</v>
      </c>
      <c r="W21" s="9">
        <f>I21/'ST1.2-NatData'!W$1</f>
        <v>3.1013434455925684E-3</v>
      </c>
      <c r="X21" s="9">
        <f>J21/'ST1.2-NatData'!X$1</f>
        <v>0.33594680428741558</v>
      </c>
      <c r="Y21" s="9">
        <f>K21/'ST1.2-NatData'!Y$1</f>
        <v>0.19722177642254676</v>
      </c>
      <c r="Z21" s="9">
        <f>L21/'ST1.2-NatData'!Z$1</f>
        <v>2.7751335129640686E-2</v>
      </c>
      <c r="AA21" s="9">
        <f>M21/'ST1.2-NatData'!AA$1</f>
        <v>5.6265658839016524E-3</v>
      </c>
      <c r="AB21" s="9">
        <f>N21/'ST1.2-NatData'!AB$1</f>
        <v>2.6318559848405097E-3</v>
      </c>
      <c r="AC21" s="9">
        <f>O21/'ST1.2-NatData'!AC$1</f>
        <v>9.5901616224296953E-4</v>
      </c>
      <c r="AD21" s="9">
        <f>P21/'ST1.2-NatData'!AD$1</f>
        <v>0</v>
      </c>
      <c r="AE21" s="9">
        <f t="shared" si="0"/>
        <v>2.614682586346444</v>
      </c>
      <c r="AF21" s="9">
        <f t="shared" si="1"/>
        <v>1.7639782619162687</v>
      </c>
      <c r="AG21" s="9">
        <f t="shared" si="2"/>
        <v>1.5000006834666371</v>
      </c>
      <c r="AH21" s="9">
        <f t="shared" si="3"/>
        <v>1.6972224598891839</v>
      </c>
      <c r="AI21" s="9">
        <f t="shared" si="4"/>
        <v>8.6666627177501177</v>
      </c>
      <c r="AJ21" s="9">
        <f t="shared" si="5"/>
        <v>8.8379693024916666</v>
      </c>
      <c r="AK21" s="9">
        <f t="shared" si="6"/>
        <v>9.0704065608034554</v>
      </c>
      <c r="AL21" s="9">
        <f t="shared" si="7"/>
        <v>8.8025232921359695</v>
      </c>
      <c r="AM21" s="9"/>
      <c r="AN21" s="9">
        <f t="shared" si="8"/>
        <v>6.5601461354649375</v>
      </c>
      <c r="AO21" s="9">
        <f t="shared" si="9"/>
        <v>1.7951953844988036</v>
      </c>
      <c r="AP21" s="9">
        <f t="shared" si="10"/>
        <v>0.35534151996374064</v>
      </c>
      <c r="AQ21" s="9">
        <f t="shared" si="11"/>
        <v>0.18873819608362064</v>
      </c>
      <c r="AR21" s="9">
        <f t="shared" si="12"/>
        <v>0</v>
      </c>
      <c r="AS21" s="9">
        <f t="shared" si="13"/>
        <v>2.6878297614855804E-2</v>
      </c>
      <c r="AT21" s="9">
        <f t="shared" si="14"/>
        <v>2.91153764386504</v>
      </c>
      <c r="AU21" s="9">
        <f t="shared" si="15"/>
        <v>1.5175043424727401</v>
      </c>
      <c r="AV21" s="9">
        <f t="shared" si="16"/>
        <v>0</v>
      </c>
      <c r="AW21" s="9">
        <f t="shared" si="17"/>
        <v>1.7092546168497351</v>
      </c>
      <c r="AX21" s="9">
        <f t="shared" si="18"/>
        <v>0</v>
      </c>
      <c r="AY21" s="9">
        <f t="shared" si="19"/>
        <v>0.29074538315026488</v>
      </c>
      <c r="AZ21" s="9">
        <f t="shared" si="20"/>
        <v>0.71219536252862248</v>
      </c>
      <c r="BA21" s="9">
        <f t="shared" si="21"/>
        <v>0.48102292307169209</v>
      </c>
      <c r="BB21" s="9">
        <f t="shared" si="22"/>
        <v>9.752709754995037E-2</v>
      </c>
      <c r="BC21" s="9">
        <f t="shared" si="23"/>
        <v>45.290023301917024</v>
      </c>
      <c r="BD21" s="10">
        <f t="shared" si="24"/>
        <v>0.4678580997838096</v>
      </c>
      <c r="BE21" s="9">
        <f t="shared" si="25"/>
        <v>0</v>
      </c>
      <c r="BF21" s="9">
        <f t="shared" si="26"/>
        <v>0</v>
      </c>
      <c r="BG21" s="11">
        <f t="shared" si="27"/>
        <v>0</v>
      </c>
      <c r="BH21" s="9">
        <f t="shared" si="28"/>
        <v>1.9688791222386643</v>
      </c>
      <c r="BI21" s="9">
        <f t="shared" si="29"/>
        <v>23.999999999999996</v>
      </c>
      <c r="BJ21" s="9"/>
      <c r="BK21" s="9">
        <f t="shared" si="30"/>
        <v>6.689814990302259</v>
      </c>
      <c r="BL21" s="9">
        <f t="shared" si="31"/>
        <v>1.8306794918510412</v>
      </c>
      <c r="BM21" s="9">
        <f t="shared" si="32"/>
        <v>0.52049448215329974</v>
      </c>
      <c r="BN21" s="9">
        <f t="shared" si="33"/>
        <v>0.19246882421977121</v>
      </c>
      <c r="BO21" s="9">
        <f t="shared" si="34"/>
        <v>0</v>
      </c>
      <c r="BP21" s="9">
        <f t="shared" si="35"/>
        <v>2.7409578168630853E-2</v>
      </c>
      <c r="BQ21" s="9">
        <f t="shared" si="36"/>
        <v>2.9690875435623547</v>
      </c>
      <c r="BR21" s="9">
        <f t="shared" si="37"/>
        <v>1.5474995660905988</v>
      </c>
      <c r="BS21" s="9">
        <f t="shared" si="38"/>
        <v>0.25695999419465565</v>
      </c>
      <c r="BT21" s="9">
        <f t="shared" si="39"/>
        <v>1.743040005805343</v>
      </c>
      <c r="BU21" s="9">
        <f t="shared" si="40"/>
        <v>0</v>
      </c>
      <c r="BV21" s="9">
        <f t="shared" si="41"/>
        <v>0.41001427092141468</v>
      </c>
      <c r="BW21" s="9">
        <f t="shared" si="42"/>
        <v>0.49053089595784594</v>
      </c>
      <c r="BX21" s="9">
        <f t="shared" si="43"/>
        <v>9.9454833120739383E-2</v>
      </c>
      <c r="BY21" s="9">
        <f t="shared" si="44"/>
        <v>46.185232849973687</v>
      </c>
      <c r="BZ21" s="10">
        <f t="shared" si="45"/>
        <v>0</v>
      </c>
      <c r="CA21" s="9">
        <f t="shared" si="46"/>
        <v>0.18523284997368705</v>
      </c>
      <c r="CB21" s="9">
        <f t="shared" si="47"/>
        <v>0.96240443471602577</v>
      </c>
      <c r="CC21" s="11">
        <f t="shared" si="48"/>
        <v>0.12327047373963268</v>
      </c>
      <c r="CD21" s="9">
        <f t="shared" si="49"/>
        <v>1.7830311322212167</v>
      </c>
      <c r="CE21" s="9">
        <f t="shared" si="50"/>
        <v>2.3260262402599399E-2</v>
      </c>
      <c r="CF21" s="9">
        <f t="shared" si="51"/>
        <v>8.4757554024967319E-3</v>
      </c>
      <c r="CG21" s="9">
        <f t="shared" si="52"/>
        <v>23.999999999999996</v>
      </c>
      <c r="CH21" s="12"/>
      <c r="CI21" s="9">
        <f t="shared" si="53"/>
        <v>6.8657561145286783</v>
      </c>
      <c r="CJ21" s="9">
        <f t="shared" si="54"/>
        <v>1.8788260860933983</v>
      </c>
      <c r="CK21" s="9">
        <f t="shared" si="55"/>
        <v>0.74458220062207658</v>
      </c>
      <c r="CL21" s="9">
        <f t="shared" si="56"/>
        <v>0.19753072523808823</v>
      </c>
      <c r="CM21" s="9">
        <f t="shared" si="57"/>
        <v>0</v>
      </c>
      <c r="CN21" s="9">
        <f t="shared" si="58"/>
        <v>2.8130445936207626E-2</v>
      </c>
      <c r="CO21" s="9">
        <f t="shared" si="59"/>
        <v>3.0471740976895285</v>
      </c>
      <c r="CP21" s="9">
        <f t="shared" si="60"/>
        <v>1.5881985710395494</v>
      </c>
      <c r="CQ21" s="9">
        <f t="shared" si="61"/>
        <v>0.60561604052545004</v>
      </c>
      <c r="CR21" s="9">
        <f t="shared" si="62"/>
        <v>1.7888816947963804</v>
      </c>
      <c r="CS21" s="9">
        <f t="shared" si="63"/>
        <v>0.39449773532183041</v>
      </c>
      <c r="CT21" s="9">
        <f t="shared" si="64"/>
        <v>0</v>
      </c>
      <c r="CU21" s="9">
        <f t="shared" si="65"/>
        <v>0.50343178446189663</v>
      </c>
      <c r="CV21" s="9">
        <f t="shared" si="66"/>
        <v>0.10207048021626888</v>
      </c>
      <c r="CW21" s="9">
        <f t="shared" si="67"/>
        <v>47.399897500948754</v>
      </c>
      <c r="CX21" s="10">
        <f t="shared" si="68"/>
        <v>0</v>
      </c>
      <c r="CY21" s="9">
        <f t="shared" si="69"/>
        <v>1.3998975009487538</v>
      </c>
      <c r="CZ21" s="9">
        <f t="shared" si="70"/>
        <v>7.0869860841214738</v>
      </c>
      <c r="DA21" s="11">
        <f t="shared" si="71"/>
        <v>1.2283642343812462</v>
      </c>
      <c r="DB21" s="9">
        <f t="shared" si="72"/>
        <v>0.56753182876933383</v>
      </c>
      <c r="DC21" s="9">
        <f t="shared" si="73"/>
        <v>24</v>
      </c>
      <c r="DD21" s="9"/>
      <c r="DE21" s="9">
        <f t="shared" si="74"/>
        <v>6.6629844771710243</v>
      </c>
      <c r="DF21" s="9">
        <f t="shared" si="75"/>
        <v>1.8233372753298973</v>
      </c>
      <c r="DG21" s="9">
        <f t="shared" si="76"/>
        <v>0.48632175250092224</v>
      </c>
      <c r="DH21" s="9">
        <f t="shared" si="77"/>
        <v>0.19169689893886765</v>
      </c>
      <c r="DI21" s="9">
        <f t="shared" si="78"/>
        <v>0</v>
      </c>
      <c r="DJ21" s="9">
        <f t="shared" si="79"/>
        <v>2.7299647916741804E-2</v>
      </c>
      <c r="DK21" s="9">
        <f t="shared" si="80"/>
        <v>2.9571795696586198</v>
      </c>
      <c r="DL21" s="9">
        <f t="shared" si="81"/>
        <v>1.5412930854197937</v>
      </c>
      <c r="DM21" s="9">
        <f t="shared" si="82"/>
        <v>0.20379095443494499</v>
      </c>
      <c r="DN21" s="9">
        <f t="shared" si="83"/>
        <v>1.7360492806759005</v>
      </c>
      <c r="DO21" s="9">
        <f t="shared" si="84"/>
        <v>0</v>
      </c>
      <c r="DP21" s="9">
        <f t="shared" si="85"/>
        <v>6.0159764889154532E-2</v>
      </c>
      <c r="DQ21" s="9">
        <f t="shared" si="86"/>
        <v>0.47254026266052418</v>
      </c>
      <c r="DR21" s="9">
        <f t="shared" si="87"/>
        <v>0.48856354773306659</v>
      </c>
      <c r="DS21" s="9">
        <f t="shared" si="88"/>
        <v>9.9055954495563814E-2</v>
      </c>
      <c r="DT21" s="9">
        <f t="shared" si="89"/>
        <v>46</v>
      </c>
      <c r="DU21" s="9">
        <f t="shared" si="90"/>
        <v>1.9683912642862154</v>
      </c>
    </row>
    <row r="22" spans="1:125" ht="15.75" x14ac:dyDescent="0.3">
      <c r="A22" s="15" t="s">
        <v>119</v>
      </c>
      <c r="B22" s="15">
        <v>278</v>
      </c>
      <c r="C22" s="14">
        <v>45.2</v>
      </c>
      <c r="D22" s="14">
        <v>2.2400000000000002</v>
      </c>
      <c r="E22" s="14">
        <v>10.84</v>
      </c>
      <c r="F22" s="14"/>
      <c r="G22" s="14">
        <v>13.86</v>
      </c>
      <c r="H22" s="14"/>
      <c r="I22" s="14">
        <v>0.22</v>
      </c>
      <c r="J22" s="14">
        <v>12.9</v>
      </c>
      <c r="K22" s="14">
        <v>11.14</v>
      </c>
      <c r="L22" s="14">
        <v>1.8</v>
      </c>
      <c r="M22" s="14">
        <v>0.61</v>
      </c>
      <c r="N22" s="14">
        <v>0.05</v>
      </c>
      <c r="O22" s="14">
        <v>2.1000000000000001E-2</v>
      </c>
      <c r="R22" s="9">
        <f>C22/'ST1.2-NatData'!R$1</f>
        <v>0.75228014113574326</v>
      </c>
      <c r="S22" s="9">
        <f>D22/'ST1.2-NatData'!S$1</f>
        <v>2.8035394685790815E-2</v>
      </c>
      <c r="T22" s="9">
        <f>E22/'ST1.2-NatData'!T$1</f>
        <v>0.10631515971793136</v>
      </c>
      <c r="U22" s="9">
        <f>F22/'ST1.2-NatData'!U$1</f>
        <v>0</v>
      </c>
      <c r="V22" s="9">
        <f>G22/'ST1.2-NatData'!V$1</f>
        <v>0.19291261865657097</v>
      </c>
      <c r="W22" s="9">
        <f>I22/'ST1.2-NatData'!W$1</f>
        <v>3.1013434455925684E-3</v>
      </c>
      <c r="X22" s="9">
        <f>J22/'ST1.2-NatData'!X$1</f>
        <v>0.32006748709805477</v>
      </c>
      <c r="Y22" s="9">
        <f>K22/'ST1.2-NatData'!Y$1</f>
        <v>0.19864833538401186</v>
      </c>
      <c r="Z22" s="9">
        <f>L22/'ST1.2-NatData'!Z$1</f>
        <v>2.9042094903112346E-2</v>
      </c>
      <c r="AA22" s="9">
        <f>M22/'ST1.2-NatData'!AA$1</f>
        <v>6.4758588475094482E-3</v>
      </c>
      <c r="AB22" s="9">
        <f>N22/'ST1.2-NatData'!AB$1</f>
        <v>2.6318559848405097E-3</v>
      </c>
      <c r="AC22" s="9">
        <f>O22/'ST1.2-NatData'!AC$1</f>
        <v>5.9233351197359883E-4</v>
      </c>
      <c r="AD22" s="9">
        <f>P22/'ST1.2-NatData'!AD$1</f>
        <v>0</v>
      </c>
      <c r="AE22" s="9">
        <f t="shared" si="0"/>
        <v>2.6314363838801214</v>
      </c>
      <c r="AF22" s="9">
        <f t="shared" si="1"/>
        <v>1.7787115473428703</v>
      </c>
      <c r="AG22" s="9">
        <f t="shared" si="2"/>
        <v>1.5090273044576152</v>
      </c>
      <c r="AH22" s="9">
        <f t="shared" si="3"/>
        <v>1.7076756398416271</v>
      </c>
      <c r="AI22" s="9">
        <f t="shared" si="4"/>
        <v>8.6148209257701591</v>
      </c>
      <c r="AJ22" s="9">
        <f t="shared" si="5"/>
        <v>8.7838695183302651</v>
      </c>
      <c r="AK22" s="9">
        <f t="shared" si="6"/>
        <v>8.9952752732176346</v>
      </c>
      <c r="AL22" s="9">
        <f t="shared" si="7"/>
        <v>8.7458314591785449</v>
      </c>
      <c r="AM22" s="9"/>
      <c r="AN22" s="9">
        <f t="shared" si="8"/>
        <v>6.4807587018975301</v>
      </c>
      <c r="AO22" s="9">
        <f t="shared" si="9"/>
        <v>1.8317721253292636</v>
      </c>
      <c r="AP22" s="9">
        <f t="shared" si="10"/>
        <v>0.31253082722679437</v>
      </c>
      <c r="AQ22" s="9">
        <f t="shared" si="11"/>
        <v>0.24151990480137622</v>
      </c>
      <c r="AR22" s="9">
        <f t="shared" si="12"/>
        <v>0</v>
      </c>
      <c r="AS22" s="9">
        <f t="shared" si="13"/>
        <v>2.6717518413090984E-2</v>
      </c>
      <c r="AT22" s="9">
        <f t="shared" si="14"/>
        <v>2.7573240855109926</v>
      </c>
      <c r="AU22" s="9">
        <f t="shared" si="15"/>
        <v>1.6619076640477464</v>
      </c>
      <c r="AV22" s="9">
        <f t="shared" si="16"/>
        <v>0</v>
      </c>
      <c r="AW22" s="9">
        <f t="shared" si="17"/>
        <v>1.7113198365355942</v>
      </c>
      <c r="AX22" s="9">
        <f t="shared" si="18"/>
        <v>0</v>
      </c>
      <c r="AY22" s="9">
        <f t="shared" si="19"/>
        <v>0.28868016346440584</v>
      </c>
      <c r="AZ22" s="9">
        <f t="shared" si="20"/>
        <v>0.6767185410416191</v>
      </c>
      <c r="BA22" s="9">
        <f t="shared" si="21"/>
        <v>0.50038489379907025</v>
      </c>
      <c r="BB22" s="9">
        <f t="shared" si="22"/>
        <v>0.11157672862371644</v>
      </c>
      <c r="BC22" s="9">
        <f t="shared" si="23"/>
        <v>45.310930634221052</v>
      </c>
      <c r="BD22" s="10">
        <f t="shared" si="24"/>
        <v>0.41462554189120793</v>
      </c>
      <c r="BE22" s="9">
        <f t="shared" si="25"/>
        <v>0</v>
      </c>
      <c r="BF22" s="9">
        <f t="shared" si="26"/>
        <v>0</v>
      </c>
      <c r="BG22" s="11">
        <f t="shared" si="27"/>
        <v>0</v>
      </c>
      <c r="BH22" s="9">
        <f t="shared" si="28"/>
        <v>1.9722241848541975</v>
      </c>
      <c r="BI22" s="9">
        <f t="shared" si="29"/>
        <v>24</v>
      </c>
      <c r="BJ22" s="9"/>
      <c r="BK22" s="9">
        <f t="shared" si="30"/>
        <v>6.6079306009674452</v>
      </c>
      <c r="BL22" s="9">
        <f t="shared" si="31"/>
        <v>1.8677169815655019</v>
      </c>
      <c r="BM22" s="9">
        <f t="shared" si="32"/>
        <v>0.4756475825329467</v>
      </c>
      <c r="BN22" s="9">
        <f t="shared" si="33"/>
        <v>0.24625924881487624</v>
      </c>
      <c r="BO22" s="9">
        <f t="shared" si="34"/>
        <v>0</v>
      </c>
      <c r="BP22" s="9">
        <f t="shared" si="35"/>
        <v>2.7241796157613917E-2</v>
      </c>
      <c r="BQ22" s="9">
        <f t="shared" si="36"/>
        <v>2.8114310437291685</v>
      </c>
      <c r="BR22" s="9">
        <f t="shared" si="37"/>
        <v>1.6945192707187242</v>
      </c>
      <c r="BS22" s="9">
        <f t="shared" si="38"/>
        <v>0.25509894195332983</v>
      </c>
      <c r="BT22" s="9">
        <f t="shared" si="39"/>
        <v>1.7449010580466693</v>
      </c>
      <c r="BU22" s="9">
        <f t="shared" si="40"/>
        <v>0</v>
      </c>
      <c r="BV22" s="9">
        <f t="shared" si="41"/>
        <v>0.37602985739289818</v>
      </c>
      <c r="BW22" s="9">
        <f t="shared" si="42"/>
        <v>0.51020394433580663</v>
      </c>
      <c r="BX22" s="9">
        <f t="shared" si="43"/>
        <v>0.11376619827129521</v>
      </c>
      <c r="BY22" s="9">
        <f t="shared" si="44"/>
        <v>46.200066823737245</v>
      </c>
      <c r="BZ22" s="10">
        <f t="shared" si="45"/>
        <v>0</v>
      </c>
      <c r="CA22" s="9">
        <f t="shared" si="46"/>
        <v>0.20006682373724516</v>
      </c>
      <c r="CB22" s="9">
        <f t="shared" si="47"/>
        <v>0.81242359302266887</v>
      </c>
      <c r="CC22" s="11">
        <f t="shared" si="48"/>
        <v>0.12211641662990461</v>
      </c>
      <c r="CD22" s="9">
        <f t="shared" si="49"/>
        <v>1.7716123164203688</v>
      </c>
      <c r="CE22" s="9">
        <f t="shared" si="50"/>
        <v>2.3117879561875634E-2</v>
      </c>
      <c r="CF22" s="9">
        <f t="shared" si="51"/>
        <v>5.2029802805104094E-3</v>
      </c>
      <c r="CG22" s="9">
        <f t="shared" si="52"/>
        <v>24</v>
      </c>
      <c r="CH22" s="12"/>
      <c r="CI22" s="9">
        <f t="shared" si="53"/>
        <v>6.7669669520910238</v>
      </c>
      <c r="CJ22" s="9">
        <f t="shared" si="54"/>
        <v>1.9126682547577829</v>
      </c>
      <c r="CK22" s="9">
        <f t="shared" si="55"/>
        <v>0.67963520684880763</v>
      </c>
      <c r="CL22" s="9">
        <f t="shared" si="56"/>
        <v>0.25218609259199121</v>
      </c>
      <c r="CM22" s="9">
        <f t="shared" si="57"/>
        <v>0</v>
      </c>
      <c r="CN22" s="9">
        <f t="shared" si="58"/>
        <v>2.7897438009894412E-2</v>
      </c>
      <c r="CO22" s="9">
        <f t="shared" si="59"/>
        <v>2.8790951524540365</v>
      </c>
      <c r="CP22" s="9">
        <f t="shared" si="60"/>
        <v>1.7353021084931157</v>
      </c>
      <c r="CQ22" s="9">
        <f t="shared" si="61"/>
        <v>0.57411599839784522</v>
      </c>
      <c r="CR22" s="9">
        <f t="shared" si="62"/>
        <v>1.7868964593456456</v>
      </c>
      <c r="CS22" s="9">
        <f t="shared" si="63"/>
        <v>0.36101245774349078</v>
      </c>
      <c r="CT22" s="9">
        <f t="shared" si="64"/>
        <v>0</v>
      </c>
      <c r="CU22" s="9">
        <f t="shared" si="65"/>
        <v>0.52248327632881275</v>
      </c>
      <c r="CV22" s="9">
        <f t="shared" si="66"/>
        <v>0.11650426592769877</v>
      </c>
      <c r="CW22" s="9">
        <f t="shared" si="67"/>
        <v>47.311986801867306</v>
      </c>
      <c r="CX22" s="10">
        <f t="shared" si="68"/>
        <v>0</v>
      </c>
      <c r="CY22" s="9">
        <f t="shared" si="69"/>
        <v>1.311986801867306</v>
      </c>
      <c r="CZ22" s="9">
        <f t="shared" si="70"/>
        <v>5.2024550140040962</v>
      </c>
      <c r="DA22" s="11">
        <f t="shared" si="71"/>
        <v>1.1080900429302147</v>
      </c>
      <c r="DB22" s="9">
        <f t="shared" si="72"/>
        <v>0.65901072607583411</v>
      </c>
      <c r="DC22" s="9">
        <f t="shared" si="73"/>
        <v>24</v>
      </c>
      <c r="DD22" s="9"/>
      <c r="DE22" s="9">
        <f t="shared" si="74"/>
        <v>6.5793153244602598</v>
      </c>
      <c r="DF22" s="9">
        <f t="shared" si="75"/>
        <v>1.8596289368973513</v>
      </c>
      <c r="DG22" s="9">
        <f t="shared" si="76"/>
        <v>0.43894426135761044</v>
      </c>
      <c r="DH22" s="9">
        <f t="shared" si="77"/>
        <v>0.24519283681347631</v>
      </c>
      <c r="DI22" s="9">
        <f t="shared" si="78"/>
        <v>0</v>
      </c>
      <c r="DJ22" s="9">
        <f t="shared" si="79"/>
        <v>2.7123827072180667E-2</v>
      </c>
      <c r="DK22" s="9">
        <f t="shared" si="80"/>
        <v>2.7992562977223905</v>
      </c>
      <c r="DL22" s="9">
        <f t="shared" si="81"/>
        <v>1.6871812491191522</v>
      </c>
      <c r="DM22" s="9">
        <f t="shared" si="82"/>
        <v>0.19769847208481028</v>
      </c>
      <c r="DN22" s="9">
        <f t="shared" si="83"/>
        <v>1.7373448609149416</v>
      </c>
      <c r="DO22" s="9">
        <f t="shared" si="84"/>
        <v>0</v>
      </c>
      <c r="DP22" s="9">
        <f t="shared" si="85"/>
        <v>6.4956667000248158E-2</v>
      </c>
      <c r="DQ22" s="9">
        <f t="shared" si="86"/>
        <v>0.44368859244457481</v>
      </c>
      <c r="DR22" s="9">
        <f t="shared" si="87"/>
        <v>0.50799453448817766</v>
      </c>
      <c r="DS22" s="9">
        <f t="shared" si="88"/>
        <v>0.1132735400674957</v>
      </c>
      <c r="DT22" s="9">
        <f t="shared" si="89"/>
        <v>46</v>
      </c>
      <c r="DU22" s="9">
        <f t="shared" si="90"/>
        <v>1.9718017820684102</v>
      </c>
    </row>
    <row r="23" spans="1:125" ht="15.75" x14ac:dyDescent="0.3">
      <c r="A23" s="15" t="s">
        <v>119</v>
      </c>
      <c r="B23" s="15">
        <v>324</v>
      </c>
      <c r="C23" s="14">
        <v>44.82</v>
      </c>
      <c r="D23" s="14">
        <v>2.16</v>
      </c>
      <c r="E23" s="14">
        <v>10.46</v>
      </c>
      <c r="F23" s="14"/>
      <c r="G23" s="14">
        <v>15.26</v>
      </c>
      <c r="H23" s="14"/>
      <c r="I23" s="14">
        <v>0.21</v>
      </c>
      <c r="J23" s="14">
        <v>11.78</v>
      </c>
      <c r="K23" s="14">
        <v>10.88</v>
      </c>
      <c r="L23" s="14">
        <v>1.75</v>
      </c>
      <c r="M23" s="14">
        <v>0.65</v>
      </c>
      <c r="N23" s="14">
        <v>0.05</v>
      </c>
      <c r="O23" s="14">
        <v>4.7E-2</v>
      </c>
      <c r="R23" s="9">
        <f>C23/'ST1.2-NatData'!R$1</f>
        <v>0.7459556620730976</v>
      </c>
      <c r="S23" s="9">
        <f>D23/'ST1.2-NatData'!S$1</f>
        <v>2.7034130589869712E-2</v>
      </c>
      <c r="T23" s="9">
        <f>E23/'ST1.2-NatData'!T$1</f>
        <v>0.10258824452486737</v>
      </c>
      <c r="U23" s="9">
        <f>F23/'ST1.2-NatData'!U$1</f>
        <v>0</v>
      </c>
      <c r="V23" s="9">
        <f>G23/'ST1.2-NatData'!V$1</f>
        <v>0.21239874175319431</v>
      </c>
      <c r="W23" s="9">
        <f>I23/'ST1.2-NatData'!W$1</f>
        <v>2.960373288974724E-3</v>
      </c>
      <c r="X23" s="9">
        <f>J23/'ST1.2-NatData'!X$1</f>
        <v>0.29227868201667323</v>
      </c>
      <c r="Y23" s="9">
        <f>K23/'ST1.2-NatData'!Y$1</f>
        <v>0.19401201875925037</v>
      </c>
      <c r="Z23" s="9">
        <f>L23/'ST1.2-NatData'!Z$1</f>
        <v>2.8235370044692558E-2</v>
      </c>
      <c r="AA23" s="9">
        <f>M23/'ST1.2-NatData'!AA$1</f>
        <v>6.9005053293133469E-3</v>
      </c>
      <c r="AB23" s="9">
        <f>N23/'ST1.2-NatData'!AB$1</f>
        <v>2.6318559848405097E-3</v>
      </c>
      <c r="AC23" s="9">
        <f>O23/'ST1.2-NatData'!AC$1</f>
        <v>1.3256988125123401E-3</v>
      </c>
      <c r="AD23" s="9">
        <f>P23/'ST1.2-NatData'!AD$1</f>
        <v>0</v>
      </c>
      <c r="AE23" s="9">
        <f t="shared" si="0"/>
        <v>2.5925087874913118</v>
      </c>
      <c r="AF23" s="9">
        <f t="shared" si="1"/>
        <v>1.7500878482788065</v>
      </c>
      <c r="AG23" s="9">
        <f t="shared" si="2"/>
        <v>1.4858040787715443</v>
      </c>
      <c r="AH23" s="9">
        <f t="shared" si="3"/>
        <v>1.6798160975307947</v>
      </c>
      <c r="AI23" s="9">
        <f t="shared" si="4"/>
        <v>8.7494712026556947</v>
      </c>
      <c r="AJ23" s="9">
        <f t="shared" si="5"/>
        <v>8.9295489083887745</v>
      </c>
      <c r="AK23" s="9">
        <f t="shared" si="6"/>
        <v>9.1423982034592353</v>
      </c>
      <c r="AL23" s="9">
        <f t="shared" si="7"/>
        <v>8.8784920114388246</v>
      </c>
      <c r="AM23" s="9"/>
      <c r="AN23" s="9">
        <f t="shared" si="8"/>
        <v>6.5267175837665299</v>
      </c>
      <c r="AO23" s="9">
        <f t="shared" si="9"/>
        <v>1.7951857824026556</v>
      </c>
      <c r="AP23" s="9">
        <f t="shared" si="10"/>
        <v>0.32190336616918458</v>
      </c>
      <c r="AQ23" s="9">
        <f t="shared" si="11"/>
        <v>0.23653434708489846</v>
      </c>
      <c r="AR23" s="9">
        <f t="shared" si="12"/>
        <v>0</v>
      </c>
      <c r="AS23" s="9">
        <f t="shared" si="13"/>
        <v>2.5901700840995474E-2</v>
      </c>
      <c r="AT23" s="9">
        <f t="shared" si="14"/>
        <v>2.5572839114550434</v>
      </c>
      <c r="AU23" s="9">
        <f t="shared" si="15"/>
        <v>1.8583766744498773</v>
      </c>
      <c r="AV23" s="9">
        <f t="shared" si="16"/>
        <v>0</v>
      </c>
      <c r="AW23" s="9">
        <f t="shared" si="17"/>
        <v>1.6975025711031575</v>
      </c>
      <c r="AX23" s="9">
        <f t="shared" si="18"/>
        <v>0</v>
      </c>
      <c r="AY23" s="9">
        <f t="shared" si="19"/>
        <v>0.3024974288968425</v>
      </c>
      <c r="AZ23" s="9">
        <f t="shared" si="20"/>
        <v>0.68765676936691433</v>
      </c>
      <c r="BA23" s="9">
        <f t="shared" si="21"/>
        <v>0.49408911420472956</v>
      </c>
      <c r="BB23" s="9">
        <f t="shared" si="22"/>
        <v>0.12075154532519856</v>
      </c>
      <c r="BC23" s="9">
        <f t="shared" si="23"/>
        <v>45.331535445841752</v>
      </c>
      <c r="BD23" s="10">
        <f t="shared" si="24"/>
        <v>0.35970347849750611</v>
      </c>
      <c r="BE23" s="9">
        <f t="shared" si="25"/>
        <v>0</v>
      </c>
      <c r="BF23" s="9">
        <f t="shared" si="26"/>
        <v>0</v>
      </c>
      <c r="BG23" s="11">
        <f t="shared" si="27"/>
        <v>0</v>
      </c>
      <c r="BH23" s="9">
        <f t="shared" si="28"/>
        <v>1.9653734882676293</v>
      </c>
      <c r="BI23" s="9">
        <f t="shared" si="29"/>
        <v>24.000000000000004</v>
      </c>
      <c r="BJ23" s="9"/>
      <c r="BK23" s="9">
        <f t="shared" si="30"/>
        <v>6.661047567971254</v>
      </c>
      <c r="BL23" s="9">
        <f t="shared" si="31"/>
        <v>1.8321334938211</v>
      </c>
      <c r="BM23" s="9">
        <f t="shared" si="32"/>
        <v>0.49318106179235421</v>
      </c>
      <c r="BN23" s="9">
        <f t="shared" si="33"/>
        <v>0.24140259129801067</v>
      </c>
      <c r="BO23" s="9">
        <f t="shared" si="34"/>
        <v>0</v>
      </c>
      <c r="BP23" s="9">
        <f t="shared" si="35"/>
        <v>2.6434798070987534E-2</v>
      </c>
      <c r="BQ23" s="9">
        <f t="shared" si="36"/>
        <v>2.609916785947294</v>
      </c>
      <c r="BR23" s="9">
        <f t="shared" si="37"/>
        <v>1.8966249525653855</v>
      </c>
      <c r="BS23" s="9">
        <f t="shared" si="38"/>
        <v>0.2675601896740325</v>
      </c>
      <c r="BT23" s="9">
        <f t="shared" si="39"/>
        <v>1.7324398103259666</v>
      </c>
      <c r="BU23" s="9">
        <f t="shared" si="40"/>
        <v>0</v>
      </c>
      <c r="BV23" s="9">
        <f t="shared" si="41"/>
        <v>0.3725049648175231</v>
      </c>
      <c r="BW23" s="9">
        <f t="shared" si="42"/>
        <v>0.50425823552107507</v>
      </c>
      <c r="BX23" s="9">
        <f t="shared" si="43"/>
        <v>0.12323679966140183</v>
      </c>
      <c r="BY23" s="9">
        <f t="shared" si="44"/>
        <v>46.264528847542103</v>
      </c>
      <c r="BZ23" s="10">
        <f t="shared" si="45"/>
        <v>0</v>
      </c>
      <c r="CA23" s="9">
        <f t="shared" si="46"/>
        <v>0.2645288475421026</v>
      </c>
      <c r="CB23" s="9">
        <f t="shared" si="47"/>
        <v>1.0957995360353967</v>
      </c>
      <c r="CC23" s="11">
        <f t="shared" si="48"/>
        <v>0.16738570994335886</v>
      </c>
      <c r="CD23" s="9">
        <f t="shared" si="49"/>
        <v>1.7001319733373066</v>
      </c>
      <c r="CE23" s="9">
        <f t="shared" si="50"/>
        <v>2.3501286736469035E-2</v>
      </c>
      <c r="CF23" s="9">
        <f t="shared" si="51"/>
        <v>1.1837892384121862E-2</v>
      </c>
      <c r="CG23" s="9">
        <f t="shared" si="52"/>
        <v>24</v>
      </c>
      <c r="CH23" s="12"/>
      <c r="CI23" s="9">
        <f t="shared" si="53"/>
        <v>6.819823704797332</v>
      </c>
      <c r="CJ23" s="9">
        <f t="shared" si="54"/>
        <v>1.8758051648803682</v>
      </c>
      <c r="CK23" s="9">
        <f t="shared" si="55"/>
        <v>0.69562886967769977</v>
      </c>
      <c r="CL23" s="9">
        <f t="shared" si="56"/>
        <v>0.24715678693690721</v>
      </c>
      <c r="CM23" s="9">
        <f t="shared" si="57"/>
        <v>0</v>
      </c>
      <c r="CN23" s="9">
        <f t="shared" si="58"/>
        <v>2.7064911438691223E-2</v>
      </c>
      <c r="CO23" s="9">
        <f t="shared" si="59"/>
        <v>2.6721280973786663</v>
      </c>
      <c r="CP23" s="9">
        <f t="shared" si="60"/>
        <v>1.9418338750214057</v>
      </c>
      <c r="CQ23" s="9">
        <f t="shared" si="61"/>
        <v>0.58381254045337005</v>
      </c>
      <c r="CR23" s="9">
        <f t="shared" si="62"/>
        <v>1.7737351317540699</v>
      </c>
      <c r="CS23" s="9">
        <f t="shared" si="63"/>
        <v>0.35754767220744021</v>
      </c>
      <c r="CT23" s="9">
        <f t="shared" si="64"/>
        <v>0</v>
      </c>
      <c r="CU23" s="9">
        <f t="shared" si="65"/>
        <v>0.51627799274120789</v>
      </c>
      <c r="CV23" s="9">
        <f t="shared" si="66"/>
        <v>0.12617433505135045</v>
      </c>
      <c r="CW23" s="9">
        <f t="shared" si="67"/>
        <v>47.367313820556291</v>
      </c>
      <c r="CX23" s="10">
        <f t="shared" si="68"/>
        <v>0</v>
      </c>
      <c r="CY23" s="9">
        <f t="shared" si="69"/>
        <v>1.3673138205562907</v>
      </c>
      <c r="CZ23" s="9">
        <f t="shared" si="70"/>
        <v>5.5321718553710237</v>
      </c>
      <c r="DA23" s="11">
        <f t="shared" si="71"/>
        <v>1.1490587868060174</v>
      </c>
      <c r="DB23" s="9">
        <f t="shared" si="72"/>
        <v>0.59650463757429917</v>
      </c>
      <c r="DC23" s="9">
        <f t="shared" si="73"/>
        <v>23.999999999999996</v>
      </c>
      <c r="DD23" s="9"/>
      <c r="DE23" s="9">
        <f t="shared" si="74"/>
        <v>6.6229613866035564</v>
      </c>
      <c r="DF23" s="9">
        <f t="shared" si="75"/>
        <v>1.8216578189631352</v>
      </c>
      <c r="DG23" s="9">
        <f t="shared" si="76"/>
        <v>0.44461920556669199</v>
      </c>
      <c r="DH23" s="9">
        <f t="shared" si="77"/>
        <v>0.24002231247835218</v>
      </c>
      <c r="DI23" s="9">
        <f t="shared" si="78"/>
        <v>0</v>
      </c>
      <c r="DJ23" s="9">
        <f t="shared" si="79"/>
        <v>2.6283650597038966E-2</v>
      </c>
      <c r="DK23" s="9">
        <f t="shared" si="80"/>
        <v>2.5949939433989018</v>
      </c>
      <c r="DL23" s="9">
        <f t="shared" si="81"/>
        <v>1.8857805318953937</v>
      </c>
      <c r="DM23" s="9">
        <f t="shared" si="82"/>
        <v>0.19169964393637873</v>
      </c>
      <c r="DN23" s="9">
        <f t="shared" si="83"/>
        <v>1.7225341586771239</v>
      </c>
      <c r="DO23" s="9">
        <f t="shared" si="84"/>
        <v>0</v>
      </c>
      <c r="DP23" s="9">
        <f t="shared" si="85"/>
        <v>8.5766197386497378E-2</v>
      </c>
      <c r="DQ23" s="9">
        <f t="shared" si="86"/>
        <v>0.46185901974045429</v>
      </c>
      <c r="DR23" s="9">
        <f t="shared" si="87"/>
        <v>0.50137501476364388</v>
      </c>
      <c r="DS23" s="9">
        <f t="shared" si="88"/>
        <v>0.12253216288239918</v>
      </c>
      <c r="DT23" s="9">
        <f t="shared" si="89"/>
        <v>46</v>
      </c>
      <c r="DU23" s="9">
        <f t="shared" si="90"/>
        <v>1.9648628813468714</v>
      </c>
    </row>
    <row r="24" spans="1:125" ht="15.75" x14ac:dyDescent="0.3">
      <c r="A24" s="15" t="s">
        <v>119</v>
      </c>
      <c r="B24" s="15" t="s">
        <v>123</v>
      </c>
      <c r="C24" s="14">
        <v>46.37</v>
      </c>
      <c r="D24" s="14">
        <v>1.73</v>
      </c>
      <c r="E24" s="14">
        <v>8.82</v>
      </c>
      <c r="F24" s="14"/>
      <c r="G24" s="14">
        <v>13.25</v>
      </c>
      <c r="H24" s="14"/>
      <c r="I24" s="14">
        <v>0.35</v>
      </c>
      <c r="J24" s="14">
        <v>14.57</v>
      </c>
      <c r="K24" s="14">
        <v>10.58</v>
      </c>
      <c r="L24" s="14">
        <v>1.1599999999999999</v>
      </c>
      <c r="M24" s="14">
        <v>0.32</v>
      </c>
      <c r="N24" s="14">
        <v>0.05</v>
      </c>
      <c r="O24" s="14">
        <v>0.106</v>
      </c>
      <c r="R24" s="9">
        <f>C24/'ST1.2-NatData'!R$1</f>
        <v>0.77175287930231007</v>
      </c>
      <c r="S24" s="9">
        <f>D24/'ST1.2-NatData'!S$1</f>
        <v>2.1652336074293795E-2</v>
      </c>
      <c r="T24" s="9">
        <f>E24/'ST1.2-NatData'!T$1</f>
        <v>8.6503663165327926E-2</v>
      </c>
      <c r="U24" s="9">
        <f>F24/'ST1.2-NatData'!U$1</f>
        <v>0</v>
      </c>
      <c r="V24" s="9">
        <f>G24/'ST1.2-NatData'!V$1</f>
        <v>0.1844222364501851</v>
      </c>
      <c r="W24" s="9">
        <f>I24/'ST1.2-NatData'!W$1</f>
        <v>4.93395548162454E-3</v>
      </c>
      <c r="X24" s="9">
        <f>J24/'ST1.2-NatData'!X$1</f>
        <v>0.36150258038904326</v>
      </c>
      <c r="Y24" s="9">
        <f>K24/'ST1.2-NatData'!Y$1</f>
        <v>0.1886624226537563</v>
      </c>
      <c r="Z24" s="9">
        <f>L24/'ST1.2-NatData'!Z$1</f>
        <v>1.8716016715339064E-2</v>
      </c>
      <c r="AA24" s="9">
        <f>M24/'ST1.2-NatData'!AA$1</f>
        <v>3.397171854431186E-3</v>
      </c>
      <c r="AB24" s="9">
        <f>N24/'ST1.2-NatData'!AB$1</f>
        <v>2.6318559848405097E-3</v>
      </c>
      <c r="AC24" s="9">
        <f>O24/'ST1.2-NatData'!AC$1</f>
        <v>2.9898739175810225E-3</v>
      </c>
      <c r="AD24" s="9">
        <f>P24/'ST1.2-NatData'!AD$1</f>
        <v>0</v>
      </c>
      <c r="AE24" s="9">
        <f t="shared" si="0"/>
        <v>2.6107666687447817</v>
      </c>
      <c r="AF24" s="9">
        <f t="shared" si="1"/>
        <v>1.7501601138214096</v>
      </c>
      <c r="AG24" s="9">
        <f t="shared" si="2"/>
        <v>1.5172713140281127</v>
      </c>
      <c r="AH24" s="9">
        <f t="shared" si="3"/>
        <v>1.705933736681869</v>
      </c>
      <c r="AI24" s="9">
        <f t="shared" si="4"/>
        <v>8.5680127738572214</v>
      </c>
      <c r="AJ24" s="9">
        <f t="shared" si="5"/>
        <v>8.7928385947603047</v>
      </c>
      <c r="AK24" s="9">
        <f t="shared" si="6"/>
        <v>9.1420207063595988</v>
      </c>
      <c r="AL24" s="9">
        <f t="shared" si="7"/>
        <v>8.8191678580380319</v>
      </c>
      <c r="AM24" s="9"/>
      <c r="AN24" s="9">
        <f t="shared" si="8"/>
        <v>6.612388528123283</v>
      </c>
      <c r="AO24" s="9">
        <f t="shared" si="9"/>
        <v>1.4823289819719441</v>
      </c>
      <c r="AP24" s="9">
        <f t="shared" si="10"/>
        <v>9.4717510095227553E-2</v>
      </c>
      <c r="AQ24" s="9">
        <f t="shared" si="11"/>
        <v>0.18551749206839876</v>
      </c>
      <c r="AR24" s="9">
        <f t="shared" si="12"/>
        <v>0</v>
      </c>
      <c r="AS24" s="9">
        <f t="shared" si="13"/>
        <v>4.2274193592201921E-2</v>
      </c>
      <c r="AT24" s="9">
        <f t="shared" si="14"/>
        <v>3.0973587265556697</v>
      </c>
      <c r="AU24" s="9">
        <f t="shared" si="15"/>
        <v>1.5801320776885028</v>
      </c>
      <c r="AV24" s="9">
        <f t="shared" si="16"/>
        <v>0</v>
      </c>
      <c r="AW24" s="9">
        <f t="shared" si="17"/>
        <v>1.6164620472442339</v>
      </c>
      <c r="AX24" s="9">
        <f t="shared" si="18"/>
        <v>0</v>
      </c>
      <c r="AY24" s="9">
        <f t="shared" si="19"/>
        <v>0.38353795275576608</v>
      </c>
      <c r="AZ24" s="9">
        <f t="shared" si="20"/>
        <v>1.0046057884827562</v>
      </c>
      <c r="BA24" s="9">
        <f t="shared" si="21"/>
        <v>0.32071814058550074</v>
      </c>
      <c r="BB24" s="9">
        <f t="shared" si="22"/>
        <v>5.8214023687509255E-2</v>
      </c>
      <c r="BC24" s="9">
        <f t="shared" si="23"/>
        <v>44.689997281116788</v>
      </c>
      <c r="BD24" s="10">
        <f t="shared" si="24"/>
        <v>0.82904634199917626</v>
      </c>
      <c r="BE24" s="9">
        <f t="shared" si="25"/>
        <v>0</v>
      </c>
      <c r="BF24" s="9">
        <f t="shared" si="26"/>
        <v>0</v>
      </c>
      <c r="BG24" s="11">
        <f t="shared" si="27"/>
        <v>0</v>
      </c>
      <c r="BH24" s="9">
        <f t="shared" si="28"/>
        <v>1.9518329463848771</v>
      </c>
      <c r="BI24" s="9">
        <f t="shared" si="29"/>
        <v>23.999999999999996</v>
      </c>
      <c r="BJ24" s="9"/>
      <c r="BK24" s="9">
        <f t="shared" si="30"/>
        <v>6.7858985027467433</v>
      </c>
      <c r="BL24" s="9">
        <f t="shared" si="31"/>
        <v>1.5212254961364815</v>
      </c>
      <c r="BM24" s="9">
        <f t="shared" si="32"/>
        <v>0.30712399888322395</v>
      </c>
      <c r="BN24" s="9">
        <f t="shared" si="33"/>
        <v>0.19038549630077131</v>
      </c>
      <c r="BO24" s="9">
        <f t="shared" si="34"/>
        <v>0</v>
      </c>
      <c r="BP24" s="9">
        <f t="shared" si="35"/>
        <v>4.3383474183657421E-2</v>
      </c>
      <c r="BQ24" s="9">
        <f t="shared" si="36"/>
        <v>3.1786338409502193</v>
      </c>
      <c r="BR24" s="9">
        <f t="shared" si="37"/>
        <v>1.6215949583911982</v>
      </c>
      <c r="BS24" s="9">
        <f t="shared" si="38"/>
        <v>0.34112176870906996</v>
      </c>
      <c r="BT24" s="9">
        <f t="shared" si="39"/>
        <v>1.6588782312909292</v>
      </c>
      <c r="BU24" s="9">
        <f t="shared" si="40"/>
        <v>0</v>
      </c>
      <c r="BV24" s="9">
        <f t="shared" si="41"/>
        <v>0.61112460418102355</v>
      </c>
      <c r="BW24" s="9">
        <f t="shared" si="42"/>
        <v>0.32913382822962461</v>
      </c>
      <c r="BX24" s="9">
        <f t="shared" si="43"/>
        <v>5.9741567589351938E-2</v>
      </c>
      <c r="BY24" s="9">
        <f t="shared" si="44"/>
        <v>45.862668890050486</v>
      </c>
      <c r="BZ24" s="10">
        <f t="shared" si="45"/>
        <v>8.4688910284823352E-2</v>
      </c>
      <c r="CA24" s="9">
        <f t="shared" si="46"/>
        <v>0</v>
      </c>
      <c r="CB24" s="9">
        <f t="shared" si="47"/>
        <v>0</v>
      </c>
      <c r="CC24" s="11">
        <f t="shared" si="48"/>
        <v>0</v>
      </c>
      <c r="CD24" s="9">
        <f t="shared" si="49"/>
        <v>1.9505690363446699</v>
      </c>
      <c r="CE24" s="9">
        <f t="shared" si="50"/>
        <v>2.3141484879356525E-2</v>
      </c>
      <c r="CF24" s="9">
        <f t="shared" si="51"/>
        <v>2.6289478775973606E-2</v>
      </c>
      <c r="CG24" s="9">
        <f t="shared" si="52"/>
        <v>24</v>
      </c>
      <c r="CH24" s="12"/>
      <c r="CI24" s="9">
        <f t="shared" si="53"/>
        <v>7.0553808027743585</v>
      </c>
      <c r="CJ24" s="9">
        <f t="shared" si="54"/>
        <v>1.5816365596667681</v>
      </c>
      <c r="CK24" s="9">
        <f t="shared" si="55"/>
        <v>0.63701736244112617</v>
      </c>
      <c r="CL24" s="9">
        <f t="shared" si="56"/>
        <v>0.19794610473225077</v>
      </c>
      <c r="CM24" s="9">
        <f t="shared" si="57"/>
        <v>0</v>
      </c>
      <c r="CN24" s="9">
        <f t="shared" si="58"/>
        <v>4.5106323177267989E-2</v>
      </c>
      <c r="CO24" s="9">
        <f t="shared" si="59"/>
        <v>3.3048640753190588</v>
      </c>
      <c r="CP24" s="9">
        <f t="shared" si="60"/>
        <v>1.6859919043407381</v>
      </c>
      <c r="CQ24" s="9">
        <f t="shared" si="61"/>
        <v>0.8709257700104418</v>
      </c>
      <c r="CR24" s="9">
        <f t="shared" si="62"/>
        <v>1.7247557744126063</v>
      </c>
      <c r="CS24" s="9">
        <f t="shared" si="63"/>
        <v>0.59568154442304788</v>
      </c>
      <c r="CT24" s="9">
        <f t="shared" si="64"/>
        <v>0</v>
      </c>
      <c r="CU24" s="9">
        <f t="shared" si="65"/>
        <v>0.34220442470440421</v>
      </c>
      <c r="CV24" s="9">
        <f t="shared" si="66"/>
        <v>6.2114030872543878E-2</v>
      </c>
      <c r="CW24" s="9">
        <f t="shared" si="67"/>
        <v>47.68397191910303</v>
      </c>
      <c r="CX24" s="10">
        <f t="shared" si="68"/>
        <v>0</v>
      </c>
      <c r="CY24" s="9">
        <f t="shared" si="69"/>
        <v>1.6839719191030298</v>
      </c>
      <c r="CZ24" s="9">
        <f t="shared" si="70"/>
        <v>8.5072243345269793</v>
      </c>
      <c r="DA24" s="11">
        <f t="shared" si="71"/>
        <v>1.6303188245184415</v>
      </c>
      <c r="DB24" s="9">
        <f t="shared" si="72"/>
        <v>0.26463410972347162</v>
      </c>
      <c r="DC24" s="9">
        <f t="shared" si="73"/>
        <v>24.000000000000004</v>
      </c>
      <c r="DD24" s="9"/>
      <c r="DE24" s="9">
        <f t="shared" si="74"/>
        <v>6.806218187491238</v>
      </c>
      <c r="DF24" s="9">
        <f t="shared" si="75"/>
        <v>1.5257806515804169</v>
      </c>
      <c r="DG24" s="9">
        <f t="shared" si="76"/>
        <v>0.33199883907165528</v>
      </c>
      <c r="DH24" s="9">
        <f t="shared" si="77"/>
        <v>0.19095558635784923</v>
      </c>
      <c r="DI24" s="9">
        <f t="shared" si="78"/>
        <v>0</v>
      </c>
      <c r="DJ24" s="9">
        <f t="shared" si="79"/>
        <v>4.3513381596533694E-2</v>
      </c>
      <c r="DK24" s="9">
        <f t="shared" si="80"/>
        <v>3.1881519375648604</v>
      </c>
      <c r="DL24" s="9">
        <f t="shared" si="81"/>
        <v>1.6264506600089623</v>
      </c>
      <c r="DM24" s="9">
        <f t="shared" si="82"/>
        <v>0.38107040459986052</v>
      </c>
      <c r="DN24" s="9">
        <f t="shared" si="83"/>
        <v>1.6638455738875939</v>
      </c>
      <c r="DO24" s="9">
        <f t="shared" si="84"/>
        <v>4.4915978487454211E-2</v>
      </c>
      <c r="DP24" s="9">
        <f t="shared" si="85"/>
        <v>0</v>
      </c>
      <c r="DQ24" s="9">
        <f t="shared" si="86"/>
        <v>0.60996015625349642</v>
      </c>
      <c r="DR24" s="9">
        <f t="shared" si="87"/>
        <v>0.33011938609284164</v>
      </c>
      <c r="DS24" s="9">
        <f t="shared" si="88"/>
        <v>5.9920457653661947E-2</v>
      </c>
      <c r="DT24" s="9">
        <f t="shared" si="89"/>
        <v>46</v>
      </c>
      <c r="DU24" s="9">
        <f t="shared" si="90"/>
        <v>1.9504210203379928</v>
      </c>
    </row>
    <row r="25" spans="1:125" ht="15.75" x14ac:dyDescent="0.3">
      <c r="A25" s="15" t="s">
        <v>119</v>
      </c>
      <c r="B25" s="15" t="s">
        <v>124</v>
      </c>
      <c r="C25" s="14">
        <v>46.56</v>
      </c>
      <c r="D25" s="14">
        <v>1.84</v>
      </c>
      <c r="E25" s="14">
        <v>8.34</v>
      </c>
      <c r="F25" s="14"/>
      <c r="G25" s="14">
        <v>13.25</v>
      </c>
      <c r="H25" s="14"/>
      <c r="I25" s="14">
        <v>0.35</v>
      </c>
      <c r="J25" s="14">
        <v>14.63</v>
      </c>
      <c r="K25" s="14">
        <v>10.81</v>
      </c>
      <c r="L25" s="14">
        <v>1.28</v>
      </c>
      <c r="M25" s="14">
        <v>0.34</v>
      </c>
      <c r="N25" s="14">
        <v>0.05</v>
      </c>
      <c r="O25" s="14">
        <v>8.4000000000000005E-2</v>
      </c>
      <c r="R25" s="9">
        <f>C25/'ST1.2-NatData'!R$1</f>
        <v>0.77491511883363295</v>
      </c>
      <c r="S25" s="9">
        <f>D25/'ST1.2-NatData'!S$1</f>
        <v>2.3029074206185308E-2</v>
      </c>
      <c r="T25" s="9">
        <f>E25/'ST1.2-NatData'!T$1</f>
        <v>8.1795980816194422E-2</v>
      </c>
      <c r="U25" s="9">
        <f>F25/'ST1.2-NatData'!U$1</f>
        <v>0</v>
      </c>
      <c r="V25" s="9">
        <f>G25/'ST1.2-NatData'!V$1</f>
        <v>0.1844222364501851</v>
      </c>
      <c r="W25" s="9">
        <f>I25/'ST1.2-NatData'!W$1</f>
        <v>4.93395548162454E-3</v>
      </c>
      <c r="X25" s="9">
        <f>J25/'ST1.2-NatData'!X$1</f>
        <v>0.36299126637554585</v>
      </c>
      <c r="Y25" s="9">
        <f>K25/'ST1.2-NatData'!Y$1</f>
        <v>0.1927637796679684</v>
      </c>
      <c r="Z25" s="9">
        <f>L25/'ST1.2-NatData'!Z$1</f>
        <v>2.0652156375546557E-2</v>
      </c>
      <c r="AA25" s="9">
        <f>M25/'ST1.2-NatData'!AA$1</f>
        <v>3.6094950953331354E-3</v>
      </c>
      <c r="AB25" s="9">
        <f>N25/'ST1.2-NatData'!AB$1</f>
        <v>2.6318559848405097E-3</v>
      </c>
      <c r="AC25" s="9">
        <f>O25/'ST1.2-NatData'!AC$1</f>
        <v>2.3693340478943953E-3</v>
      </c>
      <c r="AD25" s="9">
        <f>P25/'ST1.2-NatData'!AD$1</f>
        <v>0</v>
      </c>
      <c r="AE25" s="9">
        <f t="shared" si="0"/>
        <v>2.6131498129907906</v>
      </c>
      <c r="AF25" s="9">
        <f t="shared" si="1"/>
        <v>1.7551706955892905</v>
      </c>
      <c r="AG25" s="9">
        <f t="shared" si="2"/>
        <v>1.5138836129795625</v>
      </c>
      <c r="AH25" s="9">
        <f t="shared" si="3"/>
        <v>1.706647392647531</v>
      </c>
      <c r="AI25" s="9">
        <f t="shared" si="4"/>
        <v>8.5871858896827238</v>
      </c>
      <c r="AJ25" s="9">
        <f t="shared" si="5"/>
        <v>8.7891617592608995</v>
      </c>
      <c r="AK25" s="9">
        <f t="shared" si="6"/>
        <v>9.1159224799090399</v>
      </c>
      <c r="AL25" s="9">
        <f t="shared" si="7"/>
        <v>8.8100690976191238</v>
      </c>
      <c r="AM25" s="9"/>
      <c r="AN25" s="9">
        <f t="shared" si="8"/>
        <v>6.6543401741499837</v>
      </c>
      <c r="AO25" s="9">
        <f t="shared" si="9"/>
        <v>1.404794584595167</v>
      </c>
      <c r="AP25" s="9">
        <f t="shared" si="10"/>
        <v>5.9134758745150506E-2</v>
      </c>
      <c r="AQ25" s="9">
        <f t="shared" si="11"/>
        <v>0.19775494107581085</v>
      </c>
      <c r="AR25" s="9">
        <f t="shared" si="12"/>
        <v>0</v>
      </c>
      <c r="AS25" s="9">
        <f t="shared" si="13"/>
        <v>4.2368792892128977E-2</v>
      </c>
      <c r="AT25" s="9">
        <f t="shared" si="14"/>
        <v>3.1170734806981502</v>
      </c>
      <c r="AU25" s="9">
        <f t="shared" si="15"/>
        <v>1.5836680265887604</v>
      </c>
      <c r="AV25" s="9">
        <f t="shared" si="16"/>
        <v>0</v>
      </c>
      <c r="AW25" s="9">
        <f t="shared" si="17"/>
        <v>1.6552984088066878</v>
      </c>
      <c r="AX25" s="9">
        <f t="shared" si="18"/>
        <v>0</v>
      </c>
      <c r="AY25" s="9">
        <f t="shared" si="19"/>
        <v>0.34470159119331223</v>
      </c>
      <c r="AZ25" s="9">
        <f t="shared" si="20"/>
        <v>0.92802296885103586</v>
      </c>
      <c r="BA25" s="9">
        <f t="shared" si="21"/>
        <v>0.35468781163922902</v>
      </c>
      <c r="BB25" s="9">
        <f t="shared" si="22"/>
        <v>6.1990810703047398E-2</v>
      </c>
      <c r="BC25" s="9">
        <f t="shared" si="23"/>
        <v>44.836260255002415</v>
      </c>
      <c r="BD25" s="10">
        <f t="shared" si="24"/>
        <v>0.73483818922851796</v>
      </c>
      <c r="BE25" s="9">
        <f t="shared" si="25"/>
        <v>0</v>
      </c>
      <c r="BF25" s="9">
        <f t="shared" si="26"/>
        <v>0</v>
      </c>
      <c r="BG25" s="11">
        <f t="shared" si="27"/>
        <v>0</v>
      </c>
      <c r="BH25" s="9">
        <f t="shared" si="28"/>
        <v>1.957053851519277</v>
      </c>
      <c r="BI25" s="9">
        <f t="shared" si="29"/>
        <v>23.999999999999996</v>
      </c>
      <c r="BJ25" s="9"/>
      <c r="BK25" s="9">
        <f t="shared" si="30"/>
        <v>6.8108543291256822</v>
      </c>
      <c r="BL25" s="9">
        <f t="shared" si="31"/>
        <v>1.4378362133018683</v>
      </c>
      <c r="BM25" s="9">
        <f t="shared" si="32"/>
        <v>0.24869054242754984</v>
      </c>
      <c r="BN25" s="9">
        <f t="shared" si="33"/>
        <v>0.20240625836418547</v>
      </c>
      <c r="BO25" s="9">
        <f t="shared" si="34"/>
        <v>0</v>
      </c>
      <c r="BP25" s="9">
        <f t="shared" si="35"/>
        <v>4.3365332840990103E-2</v>
      </c>
      <c r="BQ25" s="9">
        <f t="shared" si="36"/>
        <v>3.1903889573736341</v>
      </c>
      <c r="BR25" s="9">
        <f t="shared" si="37"/>
        <v>1.6209168681653385</v>
      </c>
      <c r="BS25" s="9">
        <f t="shared" si="38"/>
        <v>0.30576795917169797</v>
      </c>
      <c r="BT25" s="9">
        <f t="shared" si="39"/>
        <v>1.6942320408283016</v>
      </c>
      <c r="BU25" s="9">
        <f t="shared" si="40"/>
        <v>0</v>
      </c>
      <c r="BV25" s="9">
        <f t="shared" si="41"/>
        <v>0.57352084135125647</v>
      </c>
      <c r="BW25" s="9">
        <f t="shared" si="42"/>
        <v>0.36303028612445998</v>
      </c>
      <c r="BX25" s="9">
        <f t="shared" si="43"/>
        <v>6.3448872524283537E-2</v>
      </c>
      <c r="BY25" s="9">
        <f t="shared" si="44"/>
        <v>45.890836546930345</v>
      </c>
      <c r="BZ25" s="10">
        <f t="shared" si="45"/>
        <v>6.7346731478717781E-2</v>
      </c>
      <c r="CA25" s="9">
        <f t="shared" si="46"/>
        <v>0</v>
      </c>
      <c r="CB25" s="9">
        <f t="shared" si="47"/>
        <v>0</v>
      </c>
      <c r="CC25" s="11">
        <f t="shared" si="48"/>
        <v>0</v>
      </c>
      <c r="CD25" s="9">
        <f t="shared" si="49"/>
        <v>1.9560437318134896</v>
      </c>
      <c r="CE25" s="9">
        <f t="shared" si="50"/>
        <v>2.3131807977842141E-2</v>
      </c>
      <c r="CF25" s="9">
        <f t="shared" si="51"/>
        <v>2.0824460208668252E-2</v>
      </c>
      <c r="CG25" s="9">
        <f t="shared" si="52"/>
        <v>24</v>
      </c>
      <c r="CH25" s="12"/>
      <c r="CI25" s="9">
        <f t="shared" si="53"/>
        <v>7.0640661517968999</v>
      </c>
      <c r="CJ25" s="9">
        <f t="shared" si="54"/>
        <v>1.4912916405771106</v>
      </c>
      <c r="CK25" s="9">
        <f t="shared" si="55"/>
        <v>0.55535779237401073</v>
      </c>
      <c r="CL25" s="9">
        <f t="shared" si="56"/>
        <v>0.20993125524765807</v>
      </c>
      <c r="CM25" s="9">
        <f t="shared" si="57"/>
        <v>0</v>
      </c>
      <c r="CN25" s="9">
        <f t="shared" si="58"/>
        <v>4.4977555689811578E-2</v>
      </c>
      <c r="CO25" s="9">
        <f t="shared" si="59"/>
        <v>3.3090002451634888</v>
      </c>
      <c r="CP25" s="9">
        <f t="shared" si="60"/>
        <v>1.6811788110513426</v>
      </c>
      <c r="CQ25" s="9">
        <f t="shared" si="61"/>
        <v>0.80044565952631164</v>
      </c>
      <c r="CR25" s="9">
        <f t="shared" si="62"/>
        <v>1.7572196723874662</v>
      </c>
      <c r="CS25" s="9">
        <f t="shared" si="63"/>
        <v>0.55766533191377787</v>
      </c>
      <c r="CT25" s="9">
        <f t="shared" si="64"/>
        <v>0</v>
      </c>
      <c r="CU25" s="9">
        <f t="shared" si="65"/>
        <v>0.37652691312488334</v>
      </c>
      <c r="CV25" s="9">
        <f t="shared" si="66"/>
        <v>6.5807754961337506E-2</v>
      </c>
      <c r="CW25" s="9">
        <f t="shared" si="67"/>
        <v>47.59695178658</v>
      </c>
      <c r="CX25" s="10">
        <f t="shared" si="68"/>
        <v>0</v>
      </c>
      <c r="CY25" s="9">
        <f t="shared" si="69"/>
        <v>1.59695178658</v>
      </c>
      <c r="CZ25" s="9">
        <f t="shared" si="70"/>
        <v>7.6070225212346747</v>
      </c>
      <c r="DA25" s="11">
        <f t="shared" si="71"/>
        <v>1.6375292658298779</v>
      </c>
      <c r="DB25" s="9">
        <f t="shared" si="72"/>
        <v>0.35745775277429481</v>
      </c>
      <c r="DC25" s="9">
        <f t="shared" si="73"/>
        <v>24</v>
      </c>
      <c r="DD25" s="9"/>
      <c r="DE25" s="9">
        <f t="shared" si="74"/>
        <v>6.8270557417140401</v>
      </c>
      <c r="DF25" s="9">
        <f t="shared" si="75"/>
        <v>1.4412564857964023</v>
      </c>
      <c r="DG25" s="9">
        <f t="shared" si="76"/>
        <v>0.26831222751044237</v>
      </c>
      <c r="DH25" s="9">
        <f t="shared" si="77"/>
        <v>0.20288773501069082</v>
      </c>
      <c r="DI25" s="9">
        <f t="shared" si="78"/>
        <v>0</v>
      </c>
      <c r="DJ25" s="9">
        <f t="shared" si="79"/>
        <v>4.3468488717688845E-2</v>
      </c>
      <c r="DK25" s="9">
        <f t="shared" si="80"/>
        <v>3.1979781386008281</v>
      </c>
      <c r="DL25" s="9">
        <f t="shared" si="81"/>
        <v>1.624772646263583</v>
      </c>
      <c r="DM25" s="9">
        <f t="shared" si="82"/>
        <v>0.33741923610323354</v>
      </c>
      <c r="DN25" s="9">
        <f t="shared" si="83"/>
        <v>1.69826221839303</v>
      </c>
      <c r="DO25" s="9">
        <f t="shared" si="84"/>
        <v>3.5681454496263587E-2</v>
      </c>
      <c r="DP25" s="9">
        <f t="shared" si="85"/>
        <v>0</v>
      </c>
      <c r="DQ25" s="9">
        <f t="shared" si="86"/>
        <v>0.57250634823839452</v>
      </c>
      <c r="DR25" s="9">
        <f t="shared" si="87"/>
        <v>0.36389384936680103</v>
      </c>
      <c r="DS25" s="9">
        <f t="shared" si="88"/>
        <v>6.3599802394804505E-2</v>
      </c>
      <c r="DT25" s="9">
        <f t="shared" si="89"/>
        <v>46</v>
      </c>
      <c r="DU25" s="9">
        <f t="shared" si="90"/>
        <v>1.9559391702412814</v>
      </c>
    </row>
    <row r="26" spans="1:125" ht="15.75" x14ac:dyDescent="0.3">
      <c r="A26" s="15" t="s">
        <v>119</v>
      </c>
      <c r="B26" s="15">
        <v>316</v>
      </c>
      <c r="C26" s="14">
        <v>43.7</v>
      </c>
      <c r="D26" s="14">
        <v>1.31</v>
      </c>
      <c r="E26" s="14">
        <v>12.25</v>
      </c>
      <c r="F26" s="14"/>
      <c r="G26" s="14">
        <v>12.99</v>
      </c>
      <c r="H26" s="14"/>
      <c r="I26" s="14">
        <v>0.28000000000000003</v>
      </c>
      <c r="J26" s="14">
        <v>12.95</v>
      </c>
      <c r="K26" s="14">
        <v>11.91</v>
      </c>
      <c r="L26" s="14">
        <v>1.57</v>
      </c>
      <c r="M26" s="14">
        <v>0.56000000000000005</v>
      </c>
      <c r="N26" s="14">
        <v>0.05</v>
      </c>
      <c r="O26" s="14">
        <v>0.04</v>
      </c>
      <c r="R26" s="9">
        <f>C26/'ST1.2-NatData'!R$1</f>
        <v>0.72731509220424739</v>
      </c>
      <c r="S26" s="9">
        <f>D26/'ST1.2-NatData'!S$1</f>
        <v>1.6395699570708019E-2</v>
      </c>
      <c r="T26" s="9">
        <f>E26/'ST1.2-NatData'!T$1</f>
        <v>0.12014397661851101</v>
      </c>
      <c r="U26" s="9">
        <f>F26/'ST1.2-NatData'!U$1</f>
        <v>0</v>
      </c>
      <c r="V26" s="9">
        <f>G26/'ST1.2-NatData'!V$1</f>
        <v>0.18080338501795507</v>
      </c>
      <c r="W26" s="9">
        <f>I26/'ST1.2-NatData'!W$1</f>
        <v>3.9471643852996329E-3</v>
      </c>
      <c r="X26" s="9">
        <f>J26/'ST1.2-NatData'!X$1</f>
        <v>0.32130805875347357</v>
      </c>
      <c r="Y26" s="9">
        <f>K26/'ST1.2-NatData'!Y$1</f>
        <v>0.21237896538811321</v>
      </c>
      <c r="Z26" s="9">
        <f>L26/'ST1.2-NatData'!Z$1</f>
        <v>2.5331160554381324E-2</v>
      </c>
      <c r="AA26" s="9">
        <f>M26/'ST1.2-NatData'!AA$1</f>
        <v>5.9450507452545763E-3</v>
      </c>
      <c r="AB26" s="9">
        <f>N26/'ST1.2-NatData'!AB$1</f>
        <v>2.6318559848405097E-3</v>
      </c>
      <c r="AC26" s="9">
        <f>O26/'ST1.2-NatData'!AC$1</f>
        <v>1.1282543085211407E-3</v>
      </c>
      <c r="AD26" s="9">
        <f>P26/'ST1.2-NatData'!AD$1</f>
        <v>0</v>
      </c>
      <c r="AE26" s="9">
        <f t="shared" si="0"/>
        <v>2.5994473533966018</v>
      </c>
      <c r="AF26" s="9">
        <f t="shared" si="1"/>
        <v>1.7649887411560907</v>
      </c>
      <c r="AG26" s="9">
        <f t="shared" si="2"/>
        <v>1.4900573531687058</v>
      </c>
      <c r="AH26" s="9">
        <f t="shared" si="3"/>
        <v>1.702436318556819</v>
      </c>
      <c r="AI26" s="9">
        <f t="shared" si="4"/>
        <v>8.7244963909306161</v>
      </c>
      <c r="AJ26" s="9">
        <f t="shared" si="5"/>
        <v>8.8109022560771777</v>
      </c>
      <c r="AK26" s="9">
        <f t="shared" si="6"/>
        <v>9.0652136338953593</v>
      </c>
      <c r="AL26" s="9">
        <f t="shared" si="7"/>
        <v>8.854438541590806</v>
      </c>
      <c r="AM26" s="9"/>
      <c r="AN26" s="9">
        <f t="shared" si="8"/>
        <v>6.3454578970053248</v>
      </c>
      <c r="AO26" s="9">
        <f t="shared" si="9"/>
        <v>2.0963913808005032</v>
      </c>
      <c r="AP26" s="9">
        <f t="shared" si="10"/>
        <v>0.44184927780582761</v>
      </c>
      <c r="AQ26" s="9">
        <f t="shared" si="11"/>
        <v>0.14304422173142475</v>
      </c>
      <c r="AR26" s="9">
        <f t="shared" si="12"/>
        <v>0</v>
      </c>
      <c r="AS26" s="9">
        <f t="shared" si="13"/>
        <v>3.4437021433956508E-2</v>
      </c>
      <c r="AT26" s="9">
        <f t="shared" si="14"/>
        <v>2.8032509989716026</v>
      </c>
      <c r="AU26" s="9">
        <f t="shared" si="15"/>
        <v>1.5774184800571875</v>
      </c>
      <c r="AV26" s="9">
        <f t="shared" si="16"/>
        <v>0</v>
      </c>
      <c r="AW26" s="9">
        <f t="shared" si="17"/>
        <v>1.8528995170381719</v>
      </c>
      <c r="AX26" s="9">
        <f t="shared" si="18"/>
        <v>0</v>
      </c>
      <c r="AY26" s="9">
        <f t="shared" si="19"/>
        <v>0.14710048296182809</v>
      </c>
      <c r="AZ26" s="9">
        <f t="shared" si="20"/>
        <v>0.60136209775051452</v>
      </c>
      <c r="BA26" s="9">
        <f t="shared" si="21"/>
        <v>0.44200323766956767</v>
      </c>
      <c r="BB26" s="9">
        <f t="shared" si="22"/>
        <v>0.10373514754174584</v>
      </c>
      <c r="BC26" s="9">
        <f t="shared" si="23"/>
        <v>45.324933037561664</v>
      </c>
      <c r="BD26" s="10">
        <f t="shared" si="24"/>
        <v>0.42795679838482842</v>
      </c>
      <c r="BE26" s="9">
        <f t="shared" si="25"/>
        <v>0</v>
      </c>
      <c r="BF26" s="9">
        <f t="shared" si="26"/>
        <v>0</v>
      </c>
      <c r="BG26" s="11">
        <f t="shared" si="27"/>
        <v>0</v>
      </c>
      <c r="BH26" s="9">
        <f t="shared" si="28"/>
        <v>1.9671949313160653</v>
      </c>
      <c r="BI26" s="9">
        <f t="shared" si="29"/>
        <v>23.999999999999996</v>
      </c>
      <c r="BJ26" s="9"/>
      <c r="BK26" s="9">
        <f t="shared" si="30"/>
        <v>6.4083021867813841</v>
      </c>
      <c r="BL26" s="9">
        <f t="shared" si="31"/>
        <v>2.1171536692842445</v>
      </c>
      <c r="BM26" s="9">
        <f t="shared" si="32"/>
        <v>0.52545585606562817</v>
      </c>
      <c r="BN26" s="9">
        <f t="shared" si="33"/>
        <v>0.1444609063375149</v>
      </c>
      <c r="BO26" s="9">
        <f t="shared" si="34"/>
        <v>0</v>
      </c>
      <c r="BP26" s="9">
        <f t="shared" si="35"/>
        <v>3.4778079587544024E-2</v>
      </c>
      <c r="BQ26" s="9">
        <f t="shared" si="36"/>
        <v>2.8310138997667584</v>
      </c>
      <c r="BR26" s="9">
        <f t="shared" si="37"/>
        <v>1.5930409529610909</v>
      </c>
      <c r="BS26" s="9">
        <f t="shared" si="38"/>
        <v>0.12874969471853603</v>
      </c>
      <c r="BT26" s="9">
        <f t="shared" si="39"/>
        <v>1.8712503052814635</v>
      </c>
      <c r="BU26" s="9">
        <f t="shared" si="40"/>
        <v>0</v>
      </c>
      <c r="BV26" s="9">
        <f t="shared" si="41"/>
        <v>0.44885671859698301</v>
      </c>
      <c r="BW26" s="9">
        <f t="shared" si="42"/>
        <v>0.44638075935530325</v>
      </c>
      <c r="BX26" s="9">
        <f t="shared" si="43"/>
        <v>0.1047625220477137</v>
      </c>
      <c r="BY26" s="9">
        <f t="shared" si="44"/>
        <v>45.77382313692506</v>
      </c>
      <c r="BZ26" s="10">
        <f t="shared" si="45"/>
        <v>0.1419780594180772</v>
      </c>
      <c r="CA26" s="9">
        <f t="shared" si="46"/>
        <v>0</v>
      </c>
      <c r="CB26" s="9">
        <f t="shared" si="47"/>
        <v>0</v>
      </c>
      <c r="CC26" s="11">
        <f t="shared" si="48"/>
        <v>0</v>
      </c>
      <c r="CD26" s="9">
        <f t="shared" si="49"/>
        <v>1.9668700357331208</v>
      </c>
      <c r="CE26" s="9">
        <f t="shared" si="50"/>
        <v>2.318902583450147E-2</v>
      </c>
      <c r="CF26" s="9">
        <f t="shared" si="51"/>
        <v>9.9409384323777151E-3</v>
      </c>
      <c r="CG26" s="9">
        <f t="shared" si="52"/>
        <v>24</v>
      </c>
      <c r="CH26" s="12"/>
      <c r="CI26" s="9">
        <f t="shared" si="53"/>
        <v>6.5932666899878036</v>
      </c>
      <c r="CJ26" s="9">
        <f t="shared" si="54"/>
        <v>2.1782616297450623</v>
      </c>
      <c r="CK26" s="9">
        <f t="shared" si="55"/>
        <v>0.77152831973286595</v>
      </c>
      <c r="CL26" s="9">
        <f t="shared" si="56"/>
        <v>0.14863051928563462</v>
      </c>
      <c r="CM26" s="9">
        <f t="shared" si="57"/>
        <v>0</v>
      </c>
      <c r="CN26" s="9">
        <f t="shared" si="58"/>
        <v>3.5781888400844425E-2</v>
      </c>
      <c r="CO26" s="9">
        <f t="shared" si="59"/>
        <v>2.9127261948924397</v>
      </c>
      <c r="CP26" s="9">
        <f t="shared" si="60"/>
        <v>1.6390213109191982</v>
      </c>
      <c r="CQ26" s="9">
        <f t="shared" si="61"/>
        <v>0.50768823323098289</v>
      </c>
      <c r="CR26" s="9">
        <f t="shared" si="62"/>
        <v>1.9252606925889144</v>
      </c>
      <c r="CS26" s="9">
        <f t="shared" si="63"/>
        <v>0.4329489258198973</v>
      </c>
      <c r="CT26" s="9">
        <f t="shared" si="64"/>
        <v>0</v>
      </c>
      <c r="CU26" s="9">
        <f t="shared" si="65"/>
        <v>0.45926476403993982</v>
      </c>
      <c r="CV26" s="9">
        <f t="shared" si="66"/>
        <v>0.1077863101401631</v>
      </c>
      <c r="CW26" s="9">
        <f t="shared" si="67"/>
        <v>47.095004974111838</v>
      </c>
      <c r="CX26" s="10">
        <f t="shared" si="68"/>
        <v>0</v>
      </c>
      <c r="CY26" s="9">
        <f t="shared" si="69"/>
        <v>1.0950049741118377</v>
      </c>
      <c r="CZ26" s="9">
        <f t="shared" si="70"/>
        <v>7.3672956225597455</v>
      </c>
      <c r="DA26" s="11">
        <f t="shared" si="71"/>
        <v>1.0245283278730424</v>
      </c>
      <c r="DB26" s="9">
        <f t="shared" si="72"/>
        <v>0.87090882279183002</v>
      </c>
      <c r="DC26" s="9">
        <f t="shared" si="73"/>
        <v>24</v>
      </c>
      <c r="DD26" s="9"/>
      <c r="DE26" s="9">
        <f t="shared" si="74"/>
        <v>6.4399667842939587</v>
      </c>
      <c r="DF26" s="9">
        <f t="shared" si="75"/>
        <v>2.1276149142218568</v>
      </c>
      <c r="DG26" s="9">
        <f t="shared" si="76"/>
        <v>0.56758169851581641</v>
      </c>
      <c r="DH26" s="9">
        <f t="shared" si="77"/>
        <v>0.14517471419522093</v>
      </c>
      <c r="DI26" s="9">
        <f t="shared" si="78"/>
        <v>0</v>
      </c>
      <c r="DJ26" s="9">
        <f t="shared" si="79"/>
        <v>3.4949924463191652E-2</v>
      </c>
      <c r="DK26" s="9">
        <f t="shared" si="80"/>
        <v>2.8450024591504794</v>
      </c>
      <c r="DL26" s="9">
        <f t="shared" si="81"/>
        <v>1.6009124607530631</v>
      </c>
      <c r="DM26" s="9">
        <f t="shared" si="82"/>
        <v>0.19362125707777178</v>
      </c>
      <c r="DN26" s="9">
        <f t="shared" si="83"/>
        <v>1.8804964965556894</v>
      </c>
      <c r="DO26" s="9">
        <f t="shared" si="84"/>
        <v>7.4117753633461181E-2</v>
      </c>
      <c r="DP26" s="9">
        <f t="shared" si="85"/>
        <v>0</v>
      </c>
      <c r="DQ26" s="9">
        <f t="shared" si="86"/>
        <v>0.44613341846713211</v>
      </c>
      <c r="DR26" s="9">
        <f t="shared" si="87"/>
        <v>0.44858640863187743</v>
      </c>
      <c r="DS26" s="9">
        <f t="shared" si="88"/>
        <v>0.10528017290099052</v>
      </c>
      <c r="DT26" s="9">
        <f t="shared" si="89"/>
        <v>46</v>
      </c>
      <c r="DU26" s="9">
        <f t="shared" si="90"/>
        <v>1.9667063344978264</v>
      </c>
    </row>
    <row r="27" spans="1:125" ht="15.75" x14ac:dyDescent="0.3">
      <c r="A27" s="15" t="s">
        <v>119</v>
      </c>
      <c r="B27" s="15">
        <v>286</v>
      </c>
      <c r="C27" s="14">
        <v>47.85</v>
      </c>
      <c r="D27" s="14">
        <v>1.1000000000000001</v>
      </c>
      <c r="E27" s="14">
        <v>8.26</v>
      </c>
      <c r="F27" s="14"/>
      <c r="G27" s="14">
        <v>14.07</v>
      </c>
      <c r="H27" s="14"/>
      <c r="I27" s="14">
        <v>0.46</v>
      </c>
      <c r="J27" s="14">
        <v>13.99</v>
      </c>
      <c r="K27" s="14">
        <v>11.07</v>
      </c>
      <c r="L27" s="14">
        <v>1.34</v>
      </c>
      <c r="M27" s="14">
        <v>0.53</v>
      </c>
      <c r="N27" s="14">
        <v>0.05</v>
      </c>
      <c r="O27" s="14">
        <v>5.2999999999999999E-2</v>
      </c>
      <c r="R27" s="9">
        <f>C27/'ST1.2-NatData'!R$1</f>
        <v>0.79638506091471939</v>
      </c>
      <c r="S27" s="9">
        <f>D27/'ST1.2-NatData'!S$1</f>
        <v>1.3767381318915131E-2</v>
      </c>
      <c r="T27" s="9">
        <f>E27/'ST1.2-NatData'!T$1</f>
        <v>8.101136709133884E-2</v>
      </c>
      <c r="U27" s="9">
        <f>F27/'ST1.2-NatData'!U$1</f>
        <v>0</v>
      </c>
      <c r="V27" s="9">
        <f>G27/'ST1.2-NatData'!V$1</f>
        <v>0.1958355371210645</v>
      </c>
      <c r="W27" s="9">
        <f>I27/'ST1.2-NatData'!W$1</f>
        <v>6.4846272044208246E-3</v>
      </c>
      <c r="X27" s="9">
        <f>J27/'ST1.2-NatData'!X$1</f>
        <v>0.34711194918618499</v>
      </c>
      <c r="Y27" s="9">
        <f>K27/'ST1.2-NatData'!Y$1</f>
        <v>0.19740009629272989</v>
      </c>
      <c r="Z27" s="9">
        <f>L27/'ST1.2-NatData'!Z$1</f>
        <v>2.1620226205650302E-2</v>
      </c>
      <c r="AA27" s="9">
        <f>M27/'ST1.2-NatData'!AA$1</f>
        <v>5.6265658839016524E-3</v>
      </c>
      <c r="AB27" s="9">
        <f>N27/'ST1.2-NatData'!AB$1</f>
        <v>2.6318559848405097E-3</v>
      </c>
      <c r="AC27" s="9">
        <f>O27/'ST1.2-NatData'!AC$1</f>
        <v>1.4949369587905113E-3</v>
      </c>
      <c r="AD27" s="9">
        <f>P27/'ST1.2-NatData'!AD$1</f>
        <v>0</v>
      </c>
      <c r="AE27" s="9">
        <f t="shared" si="0"/>
        <v>2.6394813841070532</v>
      </c>
      <c r="AF27" s="9">
        <f t="shared" si="1"/>
        <v>1.7735009703998161</v>
      </c>
      <c r="AG27" s="9">
        <f t="shared" si="2"/>
        <v>1.5216072899279822</v>
      </c>
      <c r="AH27" s="9">
        <f t="shared" si="3"/>
        <v>1.719007386220712</v>
      </c>
      <c r="AI27" s="9">
        <f t="shared" si="4"/>
        <v>8.5435973434481181</v>
      </c>
      <c r="AJ27" s="9">
        <f t="shared" si="5"/>
        <v>8.7259659965615022</v>
      </c>
      <c r="AK27" s="9">
        <f t="shared" si="6"/>
        <v>9.0217035496704447</v>
      </c>
      <c r="AL27" s="9">
        <f t="shared" si="7"/>
        <v>8.7206503132339162</v>
      </c>
      <c r="AM27" s="9"/>
      <c r="AN27" s="9">
        <f t="shared" si="8"/>
        <v>6.8039932907927643</v>
      </c>
      <c r="AO27" s="9">
        <f t="shared" si="9"/>
        <v>1.3842570013413256</v>
      </c>
      <c r="AP27" s="9">
        <f t="shared" si="10"/>
        <v>0.18825029213408939</v>
      </c>
      <c r="AQ27" s="9">
        <f t="shared" si="11"/>
        <v>0.11762296246252056</v>
      </c>
      <c r="AR27" s="9">
        <f t="shared" si="12"/>
        <v>0</v>
      </c>
      <c r="AS27" s="9">
        <f t="shared" si="13"/>
        <v>5.5402043756941154E-2</v>
      </c>
      <c r="AT27" s="9">
        <f t="shared" si="14"/>
        <v>2.9655847269461884</v>
      </c>
      <c r="AU27" s="9">
        <f t="shared" si="15"/>
        <v>1.673139974700262</v>
      </c>
      <c r="AV27" s="9">
        <f t="shared" si="16"/>
        <v>0</v>
      </c>
      <c r="AW27" s="9">
        <f t="shared" si="17"/>
        <v>1.6865069382829698</v>
      </c>
      <c r="AX27" s="9">
        <f t="shared" si="18"/>
        <v>0</v>
      </c>
      <c r="AY27" s="9">
        <f t="shared" si="19"/>
        <v>0.31349306171703017</v>
      </c>
      <c r="AZ27" s="9">
        <f t="shared" si="20"/>
        <v>0.84792182068947164</v>
      </c>
      <c r="BA27" s="9">
        <f t="shared" si="21"/>
        <v>0.36942901435068259</v>
      </c>
      <c r="BB27" s="9">
        <f t="shared" si="22"/>
        <v>9.6142226676875941E-2</v>
      </c>
      <c r="BC27" s="9">
        <f t="shared" si="23"/>
        <v>45.066074625445395</v>
      </c>
      <c r="BD27" s="10">
        <f t="shared" si="24"/>
        <v>0.55818723398914338</v>
      </c>
      <c r="BE27" s="9">
        <f t="shared" si="25"/>
        <v>0</v>
      </c>
      <c r="BF27" s="9">
        <f t="shared" si="26"/>
        <v>0</v>
      </c>
      <c r="BG27" s="11">
        <f t="shared" si="27"/>
        <v>0</v>
      </c>
      <c r="BH27" s="9">
        <f t="shared" si="28"/>
        <v>1.9647423427698336</v>
      </c>
      <c r="BI27" s="9">
        <f t="shared" si="29"/>
        <v>24</v>
      </c>
      <c r="BJ27" s="9"/>
      <c r="BK27" s="9">
        <f t="shared" si="30"/>
        <v>6.9492289617114018</v>
      </c>
      <c r="BL27" s="9">
        <f t="shared" si="31"/>
        <v>1.4138048691479683</v>
      </c>
      <c r="BM27" s="9">
        <f t="shared" si="32"/>
        <v>0.36303383085937035</v>
      </c>
      <c r="BN27" s="9">
        <f t="shared" si="33"/>
        <v>0.12013370125054948</v>
      </c>
      <c r="BO27" s="9">
        <f t="shared" si="34"/>
        <v>0</v>
      </c>
      <c r="BP27" s="9">
        <f t="shared" si="35"/>
        <v>5.6584636486153791E-2</v>
      </c>
      <c r="BQ27" s="9">
        <f t="shared" si="36"/>
        <v>3.028887065598834</v>
      </c>
      <c r="BR27" s="9">
        <f t="shared" si="37"/>
        <v>1.7088542378367666</v>
      </c>
      <c r="BS27" s="9">
        <f t="shared" si="38"/>
        <v>0.27749347203167396</v>
      </c>
      <c r="BT27" s="9">
        <f t="shared" si="39"/>
        <v>1.7225065279683274</v>
      </c>
      <c r="BU27" s="9">
        <f t="shared" si="40"/>
        <v>1.3322676295501878E-15</v>
      </c>
      <c r="BV27" s="9">
        <f t="shared" si="41"/>
        <v>0.52449083742237745</v>
      </c>
      <c r="BW27" s="9">
        <f t="shared" si="42"/>
        <v>0.37731471741694489</v>
      </c>
      <c r="BX27" s="9">
        <f t="shared" si="43"/>
        <v>9.8194445160677657E-2</v>
      </c>
      <c r="BY27" s="9">
        <f t="shared" si="44"/>
        <v>46.02803935764949</v>
      </c>
      <c r="BZ27" s="10">
        <f t="shared" si="45"/>
        <v>0</v>
      </c>
      <c r="CA27" s="9">
        <f t="shared" si="46"/>
        <v>2.8039357649490171E-2</v>
      </c>
      <c r="CB27" s="9">
        <f t="shared" si="47"/>
        <v>0.23340126340577491</v>
      </c>
      <c r="CC27" s="11">
        <f t="shared" si="48"/>
        <v>2.3946745369333874E-2</v>
      </c>
      <c r="CD27" s="9">
        <f t="shared" si="49"/>
        <v>1.9359503874495356</v>
      </c>
      <c r="CE27" s="9">
        <f t="shared" si="50"/>
        <v>2.2965485831565172E-2</v>
      </c>
      <c r="CF27" s="9">
        <f t="shared" si="51"/>
        <v>1.3044769069409065E-2</v>
      </c>
      <c r="CG27" s="9">
        <f t="shared" si="52"/>
        <v>24.000000000000004</v>
      </c>
      <c r="CH27" s="12"/>
      <c r="CI27" s="9">
        <f t="shared" si="53"/>
        <v>7.1847499309588372</v>
      </c>
      <c r="CJ27" s="9">
        <f t="shared" si="54"/>
        <v>1.461721076103174</v>
      </c>
      <c r="CK27" s="9">
        <f t="shared" si="55"/>
        <v>0.64647100706201144</v>
      </c>
      <c r="CL27" s="9">
        <f t="shared" si="56"/>
        <v>0.12420523291452321</v>
      </c>
      <c r="CM27" s="9">
        <f t="shared" si="57"/>
        <v>0</v>
      </c>
      <c r="CN27" s="9">
        <f t="shared" si="58"/>
        <v>5.8502384268412887E-2</v>
      </c>
      <c r="CO27" s="9">
        <f t="shared" si="59"/>
        <v>3.1315411041060321</v>
      </c>
      <c r="CP27" s="9">
        <f t="shared" si="60"/>
        <v>1.7667701603967256</v>
      </c>
      <c r="CQ27" s="9">
        <f t="shared" si="61"/>
        <v>0.72748988874770504</v>
      </c>
      <c r="CR27" s="9">
        <f t="shared" si="62"/>
        <v>1.7808851494294089</v>
      </c>
      <c r="CS27" s="9">
        <f t="shared" si="63"/>
        <v>0.50837503817711394</v>
      </c>
      <c r="CT27" s="9">
        <f t="shared" si="64"/>
        <v>0</v>
      </c>
      <c r="CU27" s="9">
        <f t="shared" si="65"/>
        <v>0.39010254300838659</v>
      </c>
      <c r="CV27" s="9">
        <f t="shared" si="66"/>
        <v>0.10152241881450032</v>
      </c>
      <c r="CW27" s="9">
        <f t="shared" si="67"/>
        <v>47.588006442027009</v>
      </c>
      <c r="CX27" s="10">
        <f t="shared" si="68"/>
        <v>0</v>
      </c>
      <c r="CY27" s="9">
        <f t="shared" si="69"/>
        <v>1.5880064420270088</v>
      </c>
      <c r="CZ27" s="9">
        <f t="shared" si="70"/>
        <v>12.785342491325297</v>
      </c>
      <c r="DA27" s="11">
        <f t="shared" si="71"/>
        <v>1.7745438810982417</v>
      </c>
      <c r="DB27" s="9">
        <f t="shared" si="72"/>
        <v>0.37476285542468024</v>
      </c>
      <c r="DC27" s="9">
        <f t="shared" si="73"/>
        <v>24</v>
      </c>
      <c r="DD27" s="9"/>
      <c r="DE27" s="9">
        <f t="shared" si="74"/>
        <v>6.9449956309207588</v>
      </c>
      <c r="DF27" s="9">
        <f t="shared" si="75"/>
        <v>1.4129436076011834</v>
      </c>
      <c r="DG27" s="9">
        <f t="shared" si="76"/>
        <v>0.35793923852194176</v>
      </c>
      <c r="DH27" s="9">
        <f t="shared" si="77"/>
        <v>0.120060518211208</v>
      </c>
      <c r="DI27" s="9">
        <f t="shared" si="78"/>
        <v>0</v>
      </c>
      <c r="DJ27" s="9">
        <f t="shared" si="79"/>
        <v>5.6550166261437641E-2</v>
      </c>
      <c r="DK27" s="9">
        <f t="shared" si="80"/>
        <v>3.0270419283977392</v>
      </c>
      <c r="DL27" s="9">
        <f t="shared" si="81"/>
        <v>1.7078132381371434</v>
      </c>
      <c r="DM27" s="9">
        <f t="shared" si="82"/>
        <v>0.26940508952946995</v>
      </c>
      <c r="DN27" s="9">
        <f t="shared" si="83"/>
        <v>1.7214572115676001</v>
      </c>
      <c r="DO27" s="9">
        <f t="shared" si="84"/>
        <v>0</v>
      </c>
      <c r="DP27" s="9">
        <f t="shared" si="85"/>
        <v>9.1376989029299249E-3</v>
      </c>
      <c r="DQ27" s="9">
        <f t="shared" si="86"/>
        <v>0.53391820696218872</v>
      </c>
      <c r="DR27" s="9">
        <f t="shared" si="87"/>
        <v>0.37708486486498483</v>
      </c>
      <c r="DS27" s="9">
        <f t="shared" si="88"/>
        <v>9.8134627075756417E-2</v>
      </c>
      <c r="DT27" s="9">
        <f t="shared" si="89"/>
        <v>46</v>
      </c>
      <c r="DU27" s="9">
        <f t="shared" si="90"/>
        <v>1.9640116818234725</v>
      </c>
    </row>
    <row r="28" spans="1:125" ht="15.75" x14ac:dyDescent="0.3">
      <c r="A28" s="15" t="s">
        <v>119</v>
      </c>
      <c r="B28" s="15">
        <v>314</v>
      </c>
      <c r="C28" s="14">
        <v>44.1</v>
      </c>
      <c r="D28" s="14">
        <v>1.4</v>
      </c>
      <c r="E28" s="14">
        <v>12.26</v>
      </c>
      <c r="F28" s="14"/>
      <c r="G28" s="14">
        <v>11.14</v>
      </c>
      <c r="H28" s="14"/>
      <c r="I28" s="14">
        <v>0.25</v>
      </c>
      <c r="J28" s="14">
        <v>13.5</v>
      </c>
      <c r="K28" s="14">
        <v>11.74</v>
      </c>
      <c r="L28" s="14">
        <v>1.69</v>
      </c>
      <c r="M28" s="14">
        <v>0.57999999999999996</v>
      </c>
      <c r="N28" s="14">
        <v>0.05</v>
      </c>
      <c r="O28" s="14">
        <v>5.1000000000000004E-2</v>
      </c>
      <c r="R28" s="9">
        <f>C28/'ST1.2-NatData'!R$1</f>
        <v>0.7339724385859796</v>
      </c>
      <c r="S28" s="9">
        <f>D28/'ST1.2-NatData'!S$1</f>
        <v>1.7522121678619256E-2</v>
      </c>
      <c r="T28" s="9">
        <f>E28/'ST1.2-NatData'!T$1</f>
        <v>0.12024205333411794</v>
      </c>
      <c r="U28" s="9">
        <f>F28/'ST1.2-NatData'!U$1</f>
        <v>0</v>
      </c>
      <c r="V28" s="9">
        <f>G28/'ST1.2-NatData'!V$1</f>
        <v>0.15505386521170281</v>
      </c>
      <c r="W28" s="9">
        <f>I28/'ST1.2-NatData'!W$1</f>
        <v>3.5242539154461002E-3</v>
      </c>
      <c r="X28" s="9">
        <f>J28/'ST1.2-NatData'!X$1</f>
        <v>0.33495434696308057</v>
      </c>
      <c r="Y28" s="9">
        <f>K28/'ST1.2-NatData'!Y$1</f>
        <v>0.20934752759499992</v>
      </c>
      <c r="Z28" s="9">
        <f>L28/'ST1.2-NatData'!Z$1</f>
        <v>2.7267300214588813E-2</v>
      </c>
      <c r="AA28" s="9">
        <f>M28/'ST1.2-NatData'!AA$1</f>
        <v>6.1573739861565243E-3</v>
      </c>
      <c r="AB28" s="9">
        <f>N28/'ST1.2-NatData'!AB$1</f>
        <v>2.6318559848405097E-3</v>
      </c>
      <c r="AC28" s="9">
        <f>O28/'ST1.2-NatData'!AC$1</f>
        <v>1.4385242433644543E-3</v>
      </c>
      <c r="AD28" s="9">
        <f>P28/'ST1.2-NatData'!AD$1</f>
        <v>0</v>
      </c>
      <c r="AE28" s="9">
        <f t="shared" si="0"/>
        <v>2.6020551385316288</v>
      </c>
      <c r="AF28" s="9">
        <f t="shared" si="1"/>
        <v>1.7617080090195547</v>
      </c>
      <c r="AG28" s="9">
        <f t="shared" si="2"/>
        <v>1.4855111330230641</v>
      </c>
      <c r="AH28" s="9">
        <f t="shared" si="3"/>
        <v>1.694858660618064</v>
      </c>
      <c r="AI28" s="9">
        <f t="shared" si="4"/>
        <v>8.7511966157699348</v>
      </c>
      <c r="AJ28" s="9">
        <f t="shared" si="5"/>
        <v>8.8502955134500425</v>
      </c>
      <c r="AK28" s="9">
        <f t="shared" si="6"/>
        <v>9.0820952837153168</v>
      </c>
      <c r="AL28" s="9">
        <f t="shared" si="7"/>
        <v>8.8460859748398075</v>
      </c>
      <c r="AM28" s="9"/>
      <c r="AN28" s="9">
        <f t="shared" si="8"/>
        <v>6.4231371206220311</v>
      </c>
      <c r="AO28" s="9">
        <f t="shared" si="9"/>
        <v>2.104523700421522</v>
      </c>
      <c r="AP28" s="9">
        <f t="shared" si="10"/>
        <v>0.52766082104355405</v>
      </c>
      <c r="AQ28" s="9">
        <f t="shared" si="11"/>
        <v>0.15333953193504185</v>
      </c>
      <c r="AR28" s="9">
        <f t="shared" si="12"/>
        <v>0</v>
      </c>
      <c r="AS28" s="9">
        <f t="shared" si="13"/>
        <v>3.0841438937965853E-2</v>
      </c>
      <c r="AT28" s="9">
        <f t="shared" si="14"/>
        <v>2.9312513475807394</v>
      </c>
      <c r="AU28" s="9">
        <f t="shared" si="15"/>
        <v>1.3569068605027013</v>
      </c>
      <c r="AV28" s="9">
        <f t="shared" si="16"/>
        <v>0</v>
      </c>
      <c r="AW28" s="9">
        <f t="shared" si="17"/>
        <v>1.8320413750091662</v>
      </c>
      <c r="AX28" s="9">
        <f t="shared" si="18"/>
        <v>0</v>
      </c>
      <c r="AY28" s="9">
        <f t="shared" si="19"/>
        <v>0.1679586249908338</v>
      </c>
      <c r="AZ28" s="9">
        <f t="shared" si="20"/>
        <v>0.58294683349328336</v>
      </c>
      <c r="BA28" s="9">
        <f t="shared" si="21"/>
        <v>0.47724301071818487</v>
      </c>
      <c r="BB28" s="9">
        <f t="shared" si="22"/>
        <v>0.10776878077936562</v>
      </c>
      <c r="BC28" s="9">
        <f t="shared" si="23"/>
        <v>45.50657154705155</v>
      </c>
      <c r="BD28" s="10">
        <f t="shared" si="24"/>
        <v>0.363642094613367</v>
      </c>
      <c r="BE28" s="9">
        <f t="shared" si="25"/>
        <v>0</v>
      </c>
      <c r="BF28" s="9">
        <f t="shared" si="26"/>
        <v>0</v>
      </c>
      <c r="BG28" s="11">
        <f t="shared" si="27"/>
        <v>0</v>
      </c>
      <c r="BH28" s="9">
        <f t="shared" si="28"/>
        <v>1.9643793023220359</v>
      </c>
      <c r="BI28" s="9">
        <f t="shared" si="29"/>
        <v>24.000000000000004</v>
      </c>
      <c r="BJ28" s="9"/>
      <c r="BK28" s="9">
        <f t="shared" si="30"/>
        <v>6.4958729802134823</v>
      </c>
      <c r="BL28" s="9">
        <f t="shared" si="31"/>
        <v>2.1283554103019293</v>
      </c>
      <c r="BM28" s="9">
        <f t="shared" si="32"/>
        <v>0.62422839051541246</v>
      </c>
      <c r="BN28" s="9">
        <f t="shared" si="33"/>
        <v>0.15507595487840972</v>
      </c>
      <c r="BO28" s="9">
        <f t="shared" si="34"/>
        <v>0</v>
      </c>
      <c r="BP28" s="9">
        <f t="shared" si="35"/>
        <v>3.1190688616131366E-2</v>
      </c>
      <c r="BQ28" s="9">
        <f t="shared" si="36"/>
        <v>2.964444954137941</v>
      </c>
      <c r="BR28" s="9">
        <f t="shared" si="37"/>
        <v>1.3722725276262209</v>
      </c>
      <c r="BS28" s="9">
        <f t="shared" si="38"/>
        <v>0.14721251577411554</v>
      </c>
      <c r="BT28" s="9">
        <f t="shared" si="39"/>
        <v>1.8527874842258867</v>
      </c>
      <c r="BU28" s="9">
        <f t="shared" si="40"/>
        <v>2.2204460492503131E-15</v>
      </c>
      <c r="BV28" s="9">
        <f t="shared" si="41"/>
        <v>0.40836351176522828</v>
      </c>
      <c r="BW28" s="9">
        <f t="shared" si="42"/>
        <v>0.48264732950614153</v>
      </c>
      <c r="BX28" s="9">
        <f t="shared" si="43"/>
        <v>0.10898915872863019</v>
      </c>
      <c r="BY28" s="9">
        <f t="shared" si="44"/>
        <v>46.021889768720484</v>
      </c>
      <c r="BZ28" s="10">
        <f t="shared" si="45"/>
        <v>0</v>
      </c>
      <c r="CA28" s="9">
        <f t="shared" si="46"/>
        <v>2.1889768720484426E-2</v>
      </c>
      <c r="CB28" s="9">
        <f t="shared" si="47"/>
        <v>0.14115514386255121</v>
      </c>
      <c r="CC28" s="11">
        <f t="shared" si="48"/>
        <v>1.3192942065997091E-2</v>
      </c>
      <c r="CD28" s="9">
        <f t="shared" si="49"/>
        <v>1.9420861634077975</v>
      </c>
      <c r="CE28" s="9">
        <f t="shared" si="50"/>
        <v>2.3292703214680605E-2</v>
      </c>
      <c r="CF28" s="9">
        <f t="shared" si="51"/>
        <v>1.2731364657037546E-2</v>
      </c>
      <c r="CG28" s="9">
        <f t="shared" si="52"/>
        <v>24.000000000000004</v>
      </c>
      <c r="CH28" s="12"/>
      <c r="CI28" s="9">
        <f t="shared" si="53"/>
        <v>6.6660076228587553</v>
      </c>
      <c r="CJ28" s="9">
        <f t="shared" si="54"/>
        <v>2.1840995709800763</v>
      </c>
      <c r="CK28" s="9">
        <f t="shared" si="55"/>
        <v>0.85010719383883071</v>
      </c>
      <c r="CL28" s="9">
        <f t="shared" si="56"/>
        <v>0.15913757865807385</v>
      </c>
      <c r="CM28" s="9">
        <f t="shared" si="57"/>
        <v>0</v>
      </c>
      <c r="CN28" s="9">
        <f t="shared" si="58"/>
        <v>3.2007609864088266E-2</v>
      </c>
      <c r="CO28" s="9">
        <f t="shared" si="59"/>
        <v>3.0420872948133377</v>
      </c>
      <c r="CP28" s="9">
        <f t="shared" si="60"/>
        <v>1.4082139779610365</v>
      </c>
      <c r="CQ28" s="9">
        <f t="shared" si="61"/>
        <v>0.49155365513536697</v>
      </c>
      <c r="CR28" s="9">
        <f t="shared" si="62"/>
        <v>1.9013141930280109</v>
      </c>
      <c r="CS28" s="9">
        <f t="shared" si="63"/>
        <v>0.39286784816337761</v>
      </c>
      <c r="CT28" s="9">
        <f t="shared" si="64"/>
        <v>0</v>
      </c>
      <c r="CU28" s="9">
        <f t="shared" si="65"/>
        <v>0.4952884373571334</v>
      </c>
      <c r="CV28" s="9">
        <f t="shared" si="66"/>
        <v>0.1118437144794871</v>
      </c>
      <c r="CW28" s="9">
        <f t="shared" si="67"/>
        <v>47.227257822177108</v>
      </c>
      <c r="CX28" s="10">
        <f t="shared" si="68"/>
        <v>0</v>
      </c>
      <c r="CY28" s="9">
        <f t="shared" si="69"/>
        <v>1.2272578221771084</v>
      </c>
      <c r="CZ28" s="9">
        <f t="shared" si="70"/>
        <v>7.7119297184608975</v>
      </c>
      <c r="DA28" s="11">
        <f t="shared" si="71"/>
        <v>1.0503905857221567</v>
      </c>
      <c r="DB28" s="9">
        <f t="shared" si="72"/>
        <v>0.73577459674938317</v>
      </c>
      <c r="DC28" s="9">
        <f t="shared" si="73"/>
        <v>24</v>
      </c>
      <c r="DD28" s="9"/>
      <c r="DE28" s="9">
        <f t="shared" si="74"/>
        <v>6.492783294894406</v>
      </c>
      <c r="DF28" s="9">
        <f t="shared" si="75"/>
        <v>2.1273430831697615</v>
      </c>
      <c r="DG28" s="9">
        <f t="shared" si="76"/>
        <v>0.62012637806416748</v>
      </c>
      <c r="DH28" s="9">
        <f t="shared" si="77"/>
        <v>0.15500219483067035</v>
      </c>
      <c r="DI28" s="9">
        <f t="shared" si="78"/>
        <v>0</v>
      </c>
      <c r="DJ28" s="9">
        <f t="shared" si="79"/>
        <v>3.1175853133202022E-2</v>
      </c>
      <c r="DK28" s="9">
        <f t="shared" si="80"/>
        <v>2.9630349508817337</v>
      </c>
      <c r="DL28" s="9">
        <f t="shared" si="81"/>
        <v>1.371619822393946</v>
      </c>
      <c r="DM28" s="9">
        <f t="shared" si="82"/>
        <v>0.14095919930371981</v>
      </c>
      <c r="DN28" s="9">
        <f t="shared" si="83"/>
        <v>1.8519062277255183</v>
      </c>
      <c r="DO28" s="9">
        <f t="shared" si="84"/>
        <v>0</v>
      </c>
      <c r="DP28" s="9">
        <f t="shared" si="85"/>
        <v>7.134572970761921E-3</v>
      </c>
      <c r="DQ28" s="9">
        <f t="shared" si="86"/>
        <v>0.4157794896491554</v>
      </c>
      <c r="DR28" s="9">
        <f t="shared" si="87"/>
        <v>0.48241776400004116</v>
      </c>
      <c r="DS28" s="9">
        <f t="shared" si="88"/>
        <v>0.10893731932156542</v>
      </c>
      <c r="DT28" s="9">
        <f t="shared" si="89"/>
        <v>46</v>
      </c>
      <c r="DU28" s="9">
        <f t="shared" si="90"/>
        <v>1.9639930665510108</v>
      </c>
    </row>
    <row r="29" spans="1:125" ht="15.75" x14ac:dyDescent="0.3">
      <c r="A29" s="15" t="s">
        <v>119</v>
      </c>
      <c r="B29" s="15">
        <v>300</v>
      </c>
      <c r="C29" s="14">
        <v>44.08</v>
      </c>
      <c r="D29" s="14">
        <v>1.98</v>
      </c>
      <c r="E29" s="14">
        <v>9.9600000000000009</v>
      </c>
      <c r="F29" s="14"/>
      <c r="G29" s="14">
        <v>20.350000000000001</v>
      </c>
      <c r="H29" s="14"/>
      <c r="I29" s="14">
        <v>0.14000000000000001</v>
      </c>
      <c r="J29" s="14">
        <v>10.76</v>
      </c>
      <c r="K29" s="14">
        <v>9.52</v>
      </c>
      <c r="L29" s="14">
        <v>1.76</v>
      </c>
      <c r="M29" s="14">
        <v>0.47</v>
      </c>
      <c r="N29" s="14">
        <v>0.05</v>
      </c>
      <c r="O29" s="14">
        <v>8.4000000000000005E-2</v>
      </c>
      <c r="R29" s="9">
        <f>C29/'ST1.2-NatData'!R$1</f>
        <v>0.73363957126689294</v>
      </c>
      <c r="S29" s="9">
        <f>D29/'ST1.2-NatData'!S$1</f>
        <v>2.4781286374047234E-2</v>
      </c>
      <c r="T29" s="9">
        <f>E29/'ST1.2-NatData'!T$1</f>
        <v>9.7684408744519974E-2</v>
      </c>
      <c r="U29" s="9">
        <f>F29/'ST1.2-NatData'!U$1</f>
        <v>0</v>
      </c>
      <c r="V29" s="9">
        <f>G29/'ST1.2-NatData'!V$1</f>
        <v>0.28324471786877486</v>
      </c>
      <c r="W29" s="9">
        <f>I29/'ST1.2-NatData'!W$1</f>
        <v>1.9735821926498164E-3</v>
      </c>
      <c r="X29" s="9">
        <f>J29/'ST1.2-NatData'!X$1</f>
        <v>0.2669710202461294</v>
      </c>
      <c r="Y29" s="9">
        <f>K29/'ST1.2-NatData'!Y$1</f>
        <v>0.16976051641434403</v>
      </c>
      <c r="Z29" s="9">
        <f>L29/'ST1.2-NatData'!Z$1</f>
        <v>2.8396715016376514E-2</v>
      </c>
      <c r="AA29" s="9">
        <f>M29/'ST1.2-NatData'!AA$1</f>
        <v>4.9895961611958039E-3</v>
      </c>
      <c r="AB29" s="9">
        <f>N29/'ST1.2-NatData'!AB$1</f>
        <v>2.6318559848405097E-3</v>
      </c>
      <c r="AC29" s="9">
        <f>O29/'ST1.2-NatData'!AC$1</f>
        <v>2.3693340478943953E-3</v>
      </c>
      <c r="AD29" s="9">
        <f>P29/'ST1.2-NatData'!AD$1</f>
        <v>0</v>
      </c>
      <c r="AE29" s="9">
        <f t="shared" si="0"/>
        <v>2.5677316844312781</v>
      </c>
      <c r="AF29" s="9">
        <f t="shared" si="1"/>
        <v>1.7425121342070229</v>
      </c>
      <c r="AG29" s="9">
        <f t="shared" si="2"/>
        <v>1.5059789954375342</v>
      </c>
      <c r="AH29" s="9">
        <f t="shared" si="3"/>
        <v>1.6757395118518783</v>
      </c>
      <c r="AI29" s="9">
        <f t="shared" si="4"/>
        <v>8.6322585105000691</v>
      </c>
      <c r="AJ29" s="9">
        <f t="shared" si="5"/>
        <v>8.9512718975178505</v>
      </c>
      <c r="AK29" s="9">
        <f t="shared" si="6"/>
        <v>9.1821455276586814</v>
      </c>
      <c r="AL29" s="9">
        <f t="shared" si="7"/>
        <v>8.9660538167132309</v>
      </c>
      <c r="AM29" s="9"/>
      <c r="AN29" s="9">
        <f t="shared" si="8"/>
        <v>6.3329664327082584</v>
      </c>
      <c r="AO29" s="9">
        <f t="shared" si="9"/>
        <v>1.6864741374560999</v>
      </c>
      <c r="AP29" s="9">
        <f t="shared" si="10"/>
        <v>1.9440570164357851E-2</v>
      </c>
      <c r="AQ29" s="9">
        <f t="shared" si="11"/>
        <v>0.21391847020350863</v>
      </c>
      <c r="AR29" s="9">
        <f t="shared" si="12"/>
        <v>0</v>
      </c>
      <c r="AS29" s="9">
        <f t="shared" si="13"/>
        <v>1.7036471678672765E-2</v>
      </c>
      <c r="AT29" s="9">
        <f t="shared" si="14"/>
        <v>2.3045628615765366</v>
      </c>
      <c r="AU29" s="9">
        <f t="shared" si="15"/>
        <v>2.445041626376923</v>
      </c>
      <c r="AV29" s="9">
        <f t="shared" si="16"/>
        <v>0</v>
      </c>
      <c r="AW29" s="9">
        <f t="shared" si="17"/>
        <v>1.4654166625646079</v>
      </c>
      <c r="AX29" s="9">
        <f t="shared" si="18"/>
        <v>0</v>
      </c>
      <c r="AY29" s="9">
        <f t="shared" si="19"/>
        <v>0.5345833374353921</v>
      </c>
      <c r="AZ29" s="9">
        <f t="shared" si="20"/>
        <v>0.95818479984178773</v>
      </c>
      <c r="BA29" s="9">
        <f t="shared" si="21"/>
        <v>0.49025556974072254</v>
      </c>
      <c r="BB29" s="9">
        <f t="shared" si="22"/>
        <v>8.6142967852881905E-2</v>
      </c>
      <c r="BC29" s="9">
        <f t="shared" si="23"/>
        <v>44.287475806002455</v>
      </c>
      <c r="BD29" s="10">
        <f t="shared" si="24"/>
        <v>0.70040696874971964</v>
      </c>
      <c r="BE29" s="9">
        <f t="shared" si="25"/>
        <v>0</v>
      </c>
      <c r="BF29" s="9">
        <f t="shared" si="26"/>
        <v>0</v>
      </c>
      <c r="BG29" s="11">
        <f t="shared" si="27"/>
        <v>0</v>
      </c>
      <c r="BH29" s="9">
        <f t="shared" si="28"/>
        <v>1.956828434777296</v>
      </c>
      <c r="BI29" s="9">
        <f t="shared" si="29"/>
        <v>23.999999999999996</v>
      </c>
      <c r="BJ29" s="9"/>
      <c r="BK29" s="9">
        <f t="shared" si="30"/>
        <v>6.5670072771883827</v>
      </c>
      <c r="BL29" s="9">
        <f t="shared" si="31"/>
        <v>1.7487994056409373</v>
      </c>
      <c r="BM29" s="9">
        <f t="shared" si="32"/>
        <v>0.31580668282932045</v>
      </c>
      <c r="BN29" s="9">
        <f t="shared" si="33"/>
        <v>0.22182403230435102</v>
      </c>
      <c r="BO29" s="9">
        <f t="shared" si="34"/>
        <v>0</v>
      </c>
      <c r="BP29" s="9">
        <f t="shared" si="35"/>
        <v>1.7666070818507962E-2</v>
      </c>
      <c r="BQ29" s="9">
        <f t="shared" si="36"/>
        <v>2.3897301909808473</v>
      </c>
      <c r="BR29" s="9">
        <f t="shared" si="37"/>
        <v>2.5354004831791368</v>
      </c>
      <c r="BS29" s="9">
        <f t="shared" si="38"/>
        <v>0.4804274601121632</v>
      </c>
      <c r="BT29" s="9">
        <f t="shared" si="39"/>
        <v>1.5195725398878355</v>
      </c>
      <c r="BU29" s="9">
        <f t="shared" si="40"/>
        <v>0</v>
      </c>
      <c r="BV29" s="9">
        <f t="shared" si="41"/>
        <v>0.4023001019888216</v>
      </c>
      <c r="BW29" s="9">
        <f t="shared" si="42"/>
        <v>0.50837343421582848</v>
      </c>
      <c r="BX29" s="9">
        <f t="shared" si="43"/>
        <v>8.9326463795349892E-2</v>
      </c>
      <c r="BY29" s="9">
        <f t="shared" si="44"/>
        <v>45.92416192263758</v>
      </c>
      <c r="BZ29" s="10">
        <f t="shared" si="45"/>
        <v>2.9911675834078229E-2</v>
      </c>
      <c r="CA29" s="9">
        <f t="shared" si="46"/>
        <v>0</v>
      </c>
      <c r="CB29" s="9">
        <f t="shared" si="47"/>
        <v>0</v>
      </c>
      <c r="CC29" s="11">
        <f t="shared" si="48"/>
        <v>0</v>
      </c>
      <c r="CD29" s="9">
        <f t="shared" si="49"/>
        <v>1.9552329882058337</v>
      </c>
      <c r="CE29" s="9">
        <f t="shared" si="50"/>
        <v>2.3558458515417019E-2</v>
      </c>
      <c r="CF29" s="9">
        <f t="shared" si="51"/>
        <v>2.1208553278749313E-2</v>
      </c>
      <c r="CG29" s="9">
        <f t="shared" si="52"/>
        <v>24</v>
      </c>
      <c r="CH29" s="12"/>
      <c r="CI29" s="9">
        <f t="shared" si="53"/>
        <v>6.7363853082217338</v>
      </c>
      <c r="CJ29" s="9">
        <f t="shared" si="54"/>
        <v>1.7939049137509533</v>
      </c>
      <c r="CK29" s="9">
        <f t="shared" si="55"/>
        <v>0.53029022197268638</v>
      </c>
      <c r="CL29" s="9">
        <f t="shared" si="56"/>
        <v>0.22754537784908682</v>
      </c>
      <c r="CM29" s="9">
        <f t="shared" si="57"/>
        <v>0</v>
      </c>
      <c r="CN29" s="9">
        <f t="shared" si="58"/>
        <v>1.8121718903706327E-2</v>
      </c>
      <c r="CO29" s="9">
        <f t="shared" si="59"/>
        <v>2.4513667595674722</v>
      </c>
      <c r="CP29" s="9">
        <f t="shared" si="60"/>
        <v>2.600794219411716</v>
      </c>
      <c r="CQ29" s="9">
        <f t="shared" si="61"/>
        <v>0.82811829770466794</v>
      </c>
      <c r="CR29" s="9">
        <f t="shared" si="62"/>
        <v>1.5587657665669972</v>
      </c>
      <c r="CS29" s="9">
        <f t="shared" si="63"/>
        <v>0.38688406427166511</v>
      </c>
      <c r="CT29" s="9">
        <f t="shared" si="64"/>
        <v>0</v>
      </c>
      <c r="CU29" s="9">
        <f t="shared" si="65"/>
        <v>0.52148553957563948</v>
      </c>
      <c r="CV29" s="9">
        <f t="shared" si="66"/>
        <v>9.1630396152693958E-2</v>
      </c>
      <c r="CW29" s="9">
        <f t="shared" si="67"/>
        <v>47.108650350164261</v>
      </c>
      <c r="CX29" s="10">
        <f t="shared" si="68"/>
        <v>0</v>
      </c>
      <c r="CY29" s="9">
        <f t="shared" si="69"/>
        <v>1.1086503501642611</v>
      </c>
      <c r="CZ29" s="9">
        <f t="shared" si="70"/>
        <v>4.8722165250904048</v>
      </c>
      <c r="DA29" s="11">
        <f t="shared" si="71"/>
        <v>1.1250981856629425</v>
      </c>
      <c r="DB29" s="9">
        <f t="shared" si="72"/>
        <v>0.84542799514369094</v>
      </c>
      <c r="DC29" s="9">
        <f t="shared" si="73"/>
        <v>24</v>
      </c>
      <c r="DD29" s="9"/>
      <c r="DE29" s="9">
        <f t="shared" si="74"/>
        <v>6.5778518780493833</v>
      </c>
      <c r="DF29" s="9">
        <f t="shared" si="75"/>
        <v>1.7516873317143573</v>
      </c>
      <c r="DG29" s="9">
        <f t="shared" si="76"/>
        <v>0.32953920976374107</v>
      </c>
      <c r="DH29" s="9">
        <f t="shared" si="77"/>
        <v>0.22219034727708975</v>
      </c>
      <c r="DI29" s="9">
        <f t="shared" si="78"/>
        <v>0</v>
      </c>
      <c r="DJ29" s="9">
        <f t="shared" si="79"/>
        <v>1.7695244151005152E-2</v>
      </c>
      <c r="DK29" s="9">
        <f t="shared" si="80"/>
        <v>2.3936765350296341</v>
      </c>
      <c r="DL29" s="9">
        <f t="shared" si="81"/>
        <v>2.5395873837111913</v>
      </c>
      <c r="DM29" s="9">
        <f t="shared" si="82"/>
        <v>0.50268871993266195</v>
      </c>
      <c r="DN29" s="9">
        <f t="shared" si="83"/>
        <v>1.5220819261240384</v>
      </c>
      <c r="DO29" s="9">
        <f t="shared" si="84"/>
        <v>2.4770646056700318E-2</v>
      </c>
      <c r="DP29" s="9">
        <f t="shared" si="85"/>
        <v>0</v>
      </c>
      <c r="DQ29" s="9">
        <f t="shared" si="86"/>
        <v>0.4013130744807043</v>
      </c>
      <c r="DR29" s="9">
        <f t="shared" si="87"/>
        <v>0.50921295010940104</v>
      </c>
      <c r="DS29" s="9">
        <f t="shared" si="88"/>
        <v>8.9473975409894643E-2</v>
      </c>
      <c r="DT29" s="9">
        <f t="shared" si="89"/>
        <v>46</v>
      </c>
      <c r="DU29" s="9">
        <f t="shared" si="90"/>
        <v>1.9551590610188891</v>
      </c>
    </row>
    <row r="30" spans="1:125" ht="15.75" x14ac:dyDescent="0.3">
      <c r="A30" s="15" t="s">
        <v>119</v>
      </c>
      <c r="B30" s="15" t="s">
        <v>125</v>
      </c>
      <c r="C30" s="14">
        <v>47.73</v>
      </c>
      <c r="D30" s="14">
        <v>1.77</v>
      </c>
      <c r="E30" s="14">
        <v>9.31</v>
      </c>
      <c r="F30" s="14"/>
      <c r="G30" s="14">
        <v>13.34</v>
      </c>
      <c r="H30" s="14"/>
      <c r="I30" s="14">
        <v>0.38</v>
      </c>
      <c r="J30" s="14">
        <v>12.6</v>
      </c>
      <c r="K30" s="14">
        <v>10.72</v>
      </c>
      <c r="L30" s="14">
        <v>1.35</v>
      </c>
      <c r="M30" s="14">
        <v>0.51</v>
      </c>
      <c r="N30" s="14">
        <v>0.05</v>
      </c>
      <c r="O30" s="14">
        <v>7.2000000000000008E-2</v>
      </c>
      <c r="R30" s="9">
        <f>C30/'ST1.2-NatData'!R$1</f>
        <v>0.79438785700019965</v>
      </c>
      <c r="S30" s="9">
        <f>D30/'ST1.2-NatData'!S$1</f>
        <v>2.2152968122254348E-2</v>
      </c>
      <c r="T30" s="9">
        <f>E30/'ST1.2-NatData'!T$1</f>
        <v>9.1309422230068368E-2</v>
      </c>
      <c r="U30" s="9">
        <f>F30/'ST1.2-NatData'!U$1</f>
        <v>0</v>
      </c>
      <c r="V30" s="9">
        <f>G30/'ST1.2-NatData'!V$1</f>
        <v>0.1856749157921109</v>
      </c>
      <c r="W30" s="9">
        <f>I30/'ST1.2-NatData'!W$1</f>
        <v>5.3568659514780723E-3</v>
      </c>
      <c r="X30" s="9">
        <f>J30/'ST1.2-NatData'!X$1</f>
        <v>0.31262405716554187</v>
      </c>
      <c r="Y30" s="9">
        <f>K30/'ST1.2-NatData'!Y$1</f>
        <v>0.1911589008363202</v>
      </c>
      <c r="Z30" s="9">
        <f>L30/'ST1.2-NatData'!Z$1</f>
        <v>2.1781571177334261E-2</v>
      </c>
      <c r="AA30" s="9">
        <f>M30/'ST1.2-NatData'!AA$1</f>
        <v>5.4142426429997026E-3</v>
      </c>
      <c r="AB30" s="9">
        <f>N30/'ST1.2-NatData'!AB$1</f>
        <v>2.6318559848405097E-3</v>
      </c>
      <c r="AC30" s="9">
        <f>O30/'ST1.2-NatData'!AC$1</f>
        <v>2.0308577553380535E-3</v>
      </c>
      <c r="AD30" s="9">
        <f>P30/'ST1.2-NatData'!AD$1</f>
        <v>0</v>
      </c>
      <c r="AE30" s="9">
        <f t="shared" si="0"/>
        <v>2.6313518273709873</v>
      </c>
      <c r="AF30" s="9">
        <f t="shared" si="1"/>
        <v>1.7483660369687097</v>
      </c>
      <c r="AG30" s="9">
        <f t="shared" si="2"/>
        <v>1.5028155084917214</v>
      </c>
      <c r="AH30" s="9">
        <f t="shared" si="3"/>
        <v>1.6939744093280416</v>
      </c>
      <c r="AI30" s="9">
        <f t="shared" si="4"/>
        <v>8.6504297610338465</v>
      </c>
      <c r="AJ30" s="9">
        <f t="shared" si="5"/>
        <v>8.8549153501971354</v>
      </c>
      <c r="AK30" s="9">
        <f t="shared" si="6"/>
        <v>9.1514017440767468</v>
      </c>
      <c r="AL30" s="9">
        <f t="shared" si="7"/>
        <v>8.7485054825829831</v>
      </c>
      <c r="AM30" s="9"/>
      <c r="AN30" s="9">
        <f t="shared" si="8"/>
        <v>6.8717963599984264</v>
      </c>
      <c r="AO30" s="9">
        <f t="shared" si="9"/>
        <v>1.5797314870435779</v>
      </c>
      <c r="AP30" s="9">
        <f t="shared" si="10"/>
        <v>0.45152784704200499</v>
      </c>
      <c r="AQ30" s="9">
        <f t="shared" si="11"/>
        <v>0.19163269473998309</v>
      </c>
      <c r="AR30" s="9">
        <f t="shared" si="12"/>
        <v>0</v>
      </c>
      <c r="AS30" s="9">
        <f t="shared" si="13"/>
        <v>4.6339192652534812E-2</v>
      </c>
      <c r="AT30" s="9">
        <f t="shared" si="14"/>
        <v>2.70433244811995</v>
      </c>
      <c r="AU30" s="9">
        <f t="shared" si="15"/>
        <v>1.6061678174455294</v>
      </c>
      <c r="AV30" s="9">
        <f t="shared" si="16"/>
        <v>0</v>
      </c>
      <c r="AW30" s="9">
        <f t="shared" si="17"/>
        <v>1.653606644881022</v>
      </c>
      <c r="AX30" s="9">
        <f t="shared" si="18"/>
        <v>0</v>
      </c>
      <c r="AY30" s="9">
        <f t="shared" si="19"/>
        <v>0.34639335511897795</v>
      </c>
      <c r="AZ30" s="9">
        <f t="shared" si="20"/>
        <v>0.87588240062507294</v>
      </c>
      <c r="BA30" s="9">
        <f t="shared" si="21"/>
        <v>0.37683990310897869</v>
      </c>
      <c r="BB30" s="9">
        <f t="shared" si="22"/>
        <v>9.367105138492636E-2</v>
      </c>
      <c r="BC30" s="9">
        <f t="shared" si="23"/>
        <v>45.484313840776352</v>
      </c>
      <c r="BD30" s="10">
        <f t="shared" si="24"/>
        <v>0.32106617603869203</v>
      </c>
      <c r="BE30" s="9">
        <f t="shared" si="25"/>
        <v>0</v>
      </c>
      <c r="BF30" s="9">
        <f t="shared" si="26"/>
        <v>0</v>
      </c>
      <c r="BG30" s="11">
        <f t="shared" si="27"/>
        <v>0</v>
      </c>
      <c r="BH30" s="9">
        <f t="shared" si="28"/>
        <v>1.9596655222947779</v>
      </c>
      <c r="BI30" s="9">
        <f t="shared" si="29"/>
        <v>23.999999999999996</v>
      </c>
      <c r="BJ30" s="9"/>
      <c r="BK30" s="9">
        <f t="shared" si="30"/>
        <v>7.0342372289612749</v>
      </c>
      <c r="BL30" s="9">
        <f t="shared" si="31"/>
        <v>1.617074409045328</v>
      </c>
      <c r="BM30" s="9">
        <f t="shared" si="32"/>
        <v>0.65131163800660374</v>
      </c>
      <c r="BN30" s="9">
        <f t="shared" si="33"/>
        <v>0.19616265747817782</v>
      </c>
      <c r="BO30" s="9">
        <f t="shared" si="34"/>
        <v>0</v>
      </c>
      <c r="BP30" s="9">
        <f t="shared" si="35"/>
        <v>4.7434594542691562E-2</v>
      </c>
      <c r="BQ30" s="9">
        <f t="shared" si="36"/>
        <v>2.7682595626360635</v>
      </c>
      <c r="BR30" s="9">
        <f t="shared" si="37"/>
        <v>1.6441356619941234</v>
      </c>
      <c r="BS30" s="9">
        <f t="shared" si="38"/>
        <v>0.30730411465765961</v>
      </c>
      <c r="BT30" s="9">
        <f t="shared" si="39"/>
        <v>1.6926958853423437</v>
      </c>
      <c r="BU30" s="9">
        <f t="shared" si="40"/>
        <v>3.5527136788005009E-15</v>
      </c>
      <c r="BV30" s="9">
        <f t="shared" si="41"/>
        <v>0.51836674148244277</v>
      </c>
      <c r="BW30" s="9">
        <f t="shared" si="42"/>
        <v>0.38574793793917728</v>
      </c>
      <c r="BX30" s="9">
        <f t="shared" si="43"/>
        <v>9.5885320578379951E-2</v>
      </c>
      <c r="BY30" s="9">
        <f t="shared" si="44"/>
        <v>46.559507440441791</v>
      </c>
      <c r="BZ30" s="10">
        <f t="shared" si="45"/>
        <v>0</v>
      </c>
      <c r="CA30" s="9">
        <f t="shared" si="46"/>
        <v>0.55950744044179146</v>
      </c>
      <c r="CB30" s="9">
        <f t="shared" si="47"/>
        <v>2.8522627478373863</v>
      </c>
      <c r="CC30" s="11">
        <f t="shared" si="48"/>
        <v>0.4815347239245415</v>
      </c>
      <c r="CD30" s="9">
        <f t="shared" si="49"/>
        <v>1.3992046240867262</v>
      </c>
      <c r="CE30" s="9">
        <f t="shared" si="50"/>
        <v>2.3304861959672428E-2</v>
      </c>
      <c r="CF30" s="9">
        <f t="shared" si="51"/>
        <v>1.7983073511809829E-2</v>
      </c>
      <c r="CG30" s="9">
        <f t="shared" si="52"/>
        <v>24.000000000000004</v>
      </c>
      <c r="CH30" s="12"/>
      <c r="CI30" s="9">
        <f t="shared" si="53"/>
        <v>7.2697624200250166</v>
      </c>
      <c r="CJ30" s="9">
        <f t="shared" si="54"/>
        <v>1.6712184116937754</v>
      </c>
      <c r="CK30" s="9">
        <f t="shared" si="55"/>
        <v>0.94098083171879132</v>
      </c>
      <c r="CL30" s="9">
        <f t="shared" si="56"/>
        <v>0.202730711110475</v>
      </c>
      <c r="CM30" s="9">
        <f t="shared" si="57"/>
        <v>0</v>
      </c>
      <c r="CN30" s="9">
        <f t="shared" si="58"/>
        <v>4.9022832411141769E-2</v>
      </c>
      <c r="CO30" s="9">
        <f t="shared" si="59"/>
        <v>2.8609483419850883</v>
      </c>
      <c r="CP30" s="9">
        <f t="shared" si="60"/>
        <v>1.6991857482112267</v>
      </c>
      <c r="CQ30" s="9">
        <f t="shared" si="61"/>
        <v>0.75286846543672326</v>
      </c>
      <c r="CR30" s="9">
        <f t="shared" si="62"/>
        <v>1.7493718985092945</v>
      </c>
      <c r="CS30" s="9">
        <f t="shared" si="63"/>
        <v>0.50224036394601779</v>
      </c>
      <c r="CT30" s="9">
        <f t="shared" si="64"/>
        <v>0</v>
      </c>
      <c r="CU30" s="9">
        <f t="shared" si="65"/>
        <v>0.39866381692197711</v>
      </c>
      <c r="CV30" s="9">
        <f t="shared" si="66"/>
        <v>9.9095819132004354E-2</v>
      </c>
      <c r="CW30" s="9">
        <f t="shared" si="67"/>
        <v>48.118445037910774</v>
      </c>
      <c r="CX30" s="10">
        <f t="shared" si="68"/>
        <v>0</v>
      </c>
      <c r="CY30" s="9">
        <f t="shared" si="69"/>
        <v>2.1184450379107744</v>
      </c>
      <c r="CZ30" s="9">
        <f t="shared" si="70"/>
        <v>10.449551655527712</v>
      </c>
      <c r="DA30" s="11">
        <f t="shared" si="71"/>
        <v>1.5733649413572126</v>
      </c>
      <c r="DB30" s="9">
        <f t="shared" si="72"/>
        <v>-0.16111540456477513</v>
      </c>
      <c r="DC30" s="9">
        <f t="shared" si="73"/>
        <v>24</v>
      </c>
      <c r="DD30" s="9"/>
      <c r="DE30" s="9">
        <f t="shared" si="74"/>
        <v>6.9497065222635941</v>
      </c>
      <c r="DF30" s="9">
        <f t="shared" si="75"/>
        <v>1.5976419619824753</v>
      </c>
      <c r="DG30" s="9">
        <f t="shared" si="76"/>
        <v>0.54734848424606852</v>
      </c>
      <c r="DH30" s="9">
        <f t="shared" si="77"/>
        <v>0.1938053630730282</v>
      </c>
      <c r="DI30" s="9">
        <f t="shared" si="78"/>
        <v>0</v>
      </c>
      <c r="DJ30" s="9">
        <f t="shared" si="79"/>
        <v>4.6864571145968023E-2</v>
      </c>
      <c r="DK30" s="9">
        <f t="shared" si="80"/>
        <v>2.7349932781000792</v>
      </c>
      <c r="DL30" s="9">
        <f t="shared" si="81"/>
        <v>1.624378018785416</v>
      </c>
      <c r="DM30" s="9">
        <f t="shared" si="82"/>
        <v>0.14738971535055967</v>
      </c>
      <c r="DN30" s="9">
        <f t="shared" si="83"/>
        <v>1.6723546920110839</v>
      </c>
      <c r="DO30" s="9">
        <f t="shared" si="84"/>
        <v>0</v>
      </c>
      <c r="DP30" s="9">
        <f t="shared" si="85"/>
        <v>0.18025559263835644</v>
      </c>
      <c r="DQ30" s="9">
        <f t="shared" si="86"/>
        <v>0.70441014001736091</v>
      </c>
      <c r="DR30" s="9">
        <f t="shared" si="87"/>
        <v>0.38111238972836053</v>
      </c>
      <c r="DS30" s="9">
        <f t="shared" si="88"/>
        <v>9.4733062892634959E-2</v>
      </c>
      <c r="DT30" s="9">
        <f t="shared" si="89"/>
        <v>46</v>
      </c>
      <c r="DU30" s="9">
        <f t="shared" si="90"/>
        <v>1.9592082232803327</v>
      </c>
    </row>
    <row r="31" spans="1:125" ht="15.75" x14ac:dyDescent="0.3">
      <c r="A31" s="15" t="s">
        <v>119</v>
      </c>
      <c r="B31" s="15">
        <v>290</v>
      </c>
      <c r="C31" s="14">
        <v>45.96</v>
      </c>
      <c r="D31" s="14">
        <v>2.31</v>
      </c>
      <c r="E31" s="14">
        <v>10.43</v>
      </c>
      <c r="F31" s="14"/>
      <c r="G31" s="14">
        <v>13.82</v>
      </c>
      <c r="H31" s="14"/>
      <c r="I31" s="14">
        <v>0.23</v>
      </c>
      <c r="J31" s="14">
        <v>13.17</v>
      </c>
      <c r="K31" s="14">
        <v>10.33</v>
      </c>
      <c r="L31" s="14">
        <v>1.75</v>
      </c>
      <c r="M31" s="14">
        <v>0.55000000000000004</v>
      </c>
      <c r="N31" s="14">
        <v>0.05</v>
      </c>
      <c r="O31" s="14">
        <v>5.2999999999999999E-2</v>
      </c>
      <c r="R31" s="9">
        <f>C31/'ST1.2-NatData'!R$1</f>
        <v>0.76492909926103447</v>
      </c>
      <c r="S31" s="9">
        <f>D31/'ST1.2-NatData'!S$1</f>
        <v>2.8911500769721776E-2</v>
      </c>
      <c r="T31" s="9">
        <f>E31/'ST1.2-NatData'!T$1</f>
        <v>0.10229401437804651</v>
      </c>
      <c r="U31" s="9">
        <f>F31/'ST1.2-NatData'!U$1</f>
        <v>0</v>
      </c>
      <c r="V31" s="9">
        <f>G31/'ST1.2-NatData'!V$1</f>
        <v>0.19235587228238177</v>
      </c>
      <c r="W31" s="9">
        <f>I31/'ST1.2-NatData'!W$1</f>
        <v>3.2423136022104123E-3</v>
      </c>
      <c r="X31" s="9">
        <f>J31/'ST1.2-NatData'!X$1</f>
        <v>0.3267665740373164</v>
      </c>
      <c r="Y31" s="9">
        <f>K31/'ST1.2-NatData'!Y$1</f>
        <v>0.18420442589917793</v>
      </c>
      <c r="Z31" s="9">
        <f>L31/'ST1.2-NatData'!Z$1</f>
        <v>2.8235370044692558E-2</v>
      </c>
      <c r="AA31" s="9">
        <f>M31/'ST1.2-NatData'!AA$1</f>
        <v>5.8388891248036014E-3</v>
      </c>
      <c r="AB31" s="9">
        <f>N31/'ST1.2-NatData'!AB$1</f>
        <v>2.6318559848405097E-3</v>
      </c>
      <c r="AC31" s="9">
        <f>O31/'ST1.2-NatData'!AC$1</f>
        <v>1.4949369587905113E-3</v>
      </c>
      <c r="AD31" s="9">
        <f>P31/'ST1.2-NatData'!AD$1</f>
        <v>0</v>
      </c>
      <c r="AE31" s="9">
        <f t="shared" si="0"/>
        <v>2.6372700846580504</v>
      </c>
      <c r="AF31" s="9">
        <f t="shared" si="1"/>
        <v>1.7731463329469279</v>
      </c>
      <c r="AG31" s="9">
        <f t="shared" si="2"/>
        <v>1.5207933887087579</v>
      </c>
      <c r="AH31" s="9">
        <f t="shared" si="3"/>
        <v>1.7049978146079359</v>
      </c>
      <c r="AI31" s="9">
        <f t="shared" si="4"/>
        <v>8.5481697228035411</v>
      </c>
      <c r="AJ31" s="9">
        <f t="shared" si="5"/>
        <v>8.7976652353945966</v>
      </c>
      <c r="AK31" s="9">
        <f t="shared" si="6"/>
        <v>9.0235079320319667</v>
      </c>
      <c r="AL31" s="9">
        <f t="shared" si="7"/>
        <v>8.7279681336231292</v>
      </c>
      <c r="AM31" s="9"/>
      <c r="AN31" s="9">
        <f t="shared" si="8"/>
        <v>6.5387437663945596</v>
      </c>
      <c r="AO31" s="9">
        <f t="shared" si="9"/>
        <v>1.7488531930608946</v>
      </c>
      <c r="AP31" s="9">
        <f t="shared" si="10"/>
        <v>0.28759695945545438</v>
      </c>
      <c r="AQ31" s="9">
        <f t="shared" si="11"/>
        <v>0.24714041552054697</v>
      </c>
      <c r="AR31" s="9">
        <f t="shared" si="12"/>
        <v>0</v>
      </c>
      <c r="AS31" s="9">
        <f t="shared" si="13"/>
        <v>2.7715846966249132E-2</v>
      </c>
      <c r="AT31" s="9">
        <f t="shared" si="14"/>
        <v>2.7932561346100298</v>
      </c>
      <c r="AU31" s="9">
        <f t="shared" si="15"/>
        <v>1.6442906434477207</v>
      </c>
      <c r="AV31" s="9">
        <f t="shared" si="16"/>
        <v>0</v>
      </c>
      <c r="AW31" s="9">
        <f t="shared" si="17"/>
        <v>1.5746106962777613</v>
      </c>
      <c r="AX31" s="9">
        <f t="shared" si="18"/>
        <v>0</v>
      </c>
      <c r="AY31" s="9">
        <f t="shared" si="19"/>
        <v>0.42538930372223871</v>
      </c>
      <c r="AZ31" s="9">
        <f t="shared" si="20"/>
        <v>0.84284420260294268</v>
      </c>
      <c r="BA31" s="9">
        <f t="shared" si="21"/>
        <v>0.48272147065638998</v>
      </c>
      <c r="BB31" s="9">
        <f t="shared" si="22"/>
        <v>9.9823630462906029E-2</v>
      </c>
      <c r="BC31" s="9">
        <f t="shared" si="23"/>
        <v>45.052388050565924</v>
      </c>
      <c r="BD31" s="10">
        <f t="shared" si="24"/>
        <v>0.57630441017844625</v>
      </c>
      <c r="BE31" s="9">
        <f t="shared" si="25"/>
        <v>0</v>
      </c>
      <c r="BF31" s="9">
        <f t="shared" si="26"/>
        <v>0</v>
      </c>
      <c r="BG31" s="11">
        <f t="shared" si="27"/>
        <v>0</v>
      </c>
      <c r="BH31" s="9">
        <f t="shared" si="28"/>
        <v>1.9647234735069741</v>
      </c>
      <c r="BI31" s="9">
        <f t="shared" si="29"/>
        <v>24.000000000000004</v>
      </c>
      <c r="BJ31" s="9"/>
      <c r="BK31" s="9">
        <f t="shared" si="30"/>
        <v>6.7295901441105057</v>
      </c>
      <c r="BL31" s="9">
        <f t="shared" si="31"/>
        <v>1.7998969881653897</v>
      </c>
      <c r="BM31" s="9">
        <f t="shared" si="32"/>
        <v>0.52948713227589472</v>
      </c>
      <c r="BN31" s="9">
        <f t="shared" si="33"/>
        <v>0.25435370522486539</v>
      </c>
      <c r="BO31" s="9">
        <f t="shared" si="34"/>
        <v>0</v>
      </c>
      <c r="BP31" s="9">
        <f t="shared" si="35"/>
        <v>2.8524789660413569E-2</v>
      </c>
      <c r="BQ31" s="9">
        <f t="shared" si="36"/>
        <v>2.8747829284970932</v>
      </c>
      <c r="BR31" s="9">
        <f t="shared" si="37"/>
        <v>1.6922825704027131</v>
      </c>
      <c r="BS31" s="9">
        <f t="shared" si="38"/>
        <v>0.37943112606098062</v>
      </c>
      <c r="BT31" s="9">
        <f t="shared" si="39"/>
        <v>1.6205688739390178</v>
      </c>
      <c r="BU31" s="9">
        <f t="shared" si="40"/>
        <v>0</v>
      </c>
      <c r="BV31" s="9">
        <f t="shared" si="41"/>
        <v>0.40045214936539614</v>
      </c>
      <c r="BW31" s="9">
        <f t="shared" si="42"/>
        <v>0.49681066690138737</v>
      </c>
      <c r="BX31" s="9">
        <f t="shared" si="43"/>
        <v>0.10273718373321646</v>
      </c>
      <c r="BY31" s="9">
        <f t="shared" si="44"/>
        <v>46.36733253747073</v>
      </c>
      <c r="BZ31" s="10">
        <f t="shared" si="45"/>
        <v>0</v>
      </c>
      <c r="CA31" s="9">
        <f t="shared" si="46"/>
        <v>0.36733253747073036</v>
      </c>
      <c r="CB31" s="9">
        <f t="shared" si="47"/>
        <v>1.4441800135995042</v>
      </c>
      <c r="CC31" s="11">
        <f t="shared" si="48"/>
        <v>0.24091114638276684</v>
      </c>
      <c r="CD31" s="9">
        <f t="shared" si="49"/>
        <v>1.5963613197154152</v>
      </c>
      <c r="CE31" s="9">
        <f t="shared" si="50"/>
        <v>2.315418790239656E-2</v>
      </c>
      <c r="CF31" s="9">
        <f t="shared" si="51"/>
        <v>1.3151954911457805E-2</v>
      </c>
      <c r="CG31" s="9">
        <f t="shared" si="52"/>
        <v>24</v>
      </c>
      <c r="CH31" s="12"/>
      <c r="CI31" s="9">
        <f t="shared" si="53"/>
        <v>6.902343794624012</v>
      </c>
      <c r="CJ31" s="9">
        <f t="shared" si="54"/>
        <v>1.8461017002793896</v>
      </c>
      <c r="CK31" s="9">
        <f t="shared" si="55"/>
        <v>0.74844549490340206</v>
      </c>
      <c r="CL31" s="9">
        <f t="shared" si="56"/>
        <v>0.26088315652253274</v>
      </c>
      <c r="CM31" s="9">
        <f t="shared" si="57"/>
        <v>0</v>
      </c>
      <c r="CN31" s="9">
        <f t="shared" si="58"/>
        <v>2.9257042507680794E-2</v>
      </c>
      <c r="CO31" s="9">
        <f t="shared" si="59"/>
        <v>2.9485807727486355</v>
      </c>
      <c r="CP31" s="9">
        <f t="shared" si="60"/>
        <v>1.7357247393129998</v>
      </c>
      <c r="CQ31" s="9">
        <f t="shared" si="61"/>
        <v>0.72289120599525081</v>
      </c>
      <c r="CR31" s="9">
        <f t="shared" si="62"/>
        <v>1.6621700982166268</v>
      </c>
      <c r="CS31" s="9">
        <f t="shared" si="63"/>
        <v>0.38506130421187734</v>
      </c>
      <c r="CT31" s="9">
        <f t="shared" si="64"/>
        <v>0</v>
      </c>
      <c r="CU31" s="9">
        <f t="shared" si="65"/>
        <v>0.50956417112428221</v>
      </c>
      <c r="CV31" s="9">
        <f t="shared" si="66"/>
        <v>0.10537452466384097</v>
      </c>
      <c r="CW31" s="9">
        <f t="shared" si="67"/>
        <v>47.557616906784354</v>
      </c>
      <c r="CX31" s="10">
        <f t="shared" si="68"/>
        <v>0</v>
      </c>
      <c r="CY31" s="9">
        <f t="shared" si="69"/>
        <v>1.5576169067843537</v>
      </c>
      <c r="CZ31" s="9">
        <f t="shared" si="70"/>
        <v>5.9705537434718243</v>
      </c>
      <c r="DA31" s="11">
        <f t="shared" si="71"/>
        <v>1.2262654913435873</v>
      </c>
      <c r="DB31" s="9">
        <f t="shared" si="72"/>
        <v>0.4051449443549382</v>
      </c>
      <c r="DC31" s="9">
        <f t="shared" si="73"/>
        <v>24.000000000000004</v>
      </c>
      <c r="DD31" s="9"/>
      <c r="DE31" s="9">
        <f t="shared" si="74"/>
        <v>6.6762768028313531</v>
      </c>
      <c r="DF31" s="9">
        <f t="shared" si="75"/>
        <v>1.7856377955039522</v>
      </c>
      <c r="DG31" s="9">
        <f t="shared" si="76"/>
        <v>0.46191459833530502</v>
      </c>
      <c r="DH31" s="9">
        <f t="shared" si="77"/>
        <v>0.25233865741335226</v>
      </c>
      <c r="DI31" s="9">
        <f t="shared" si="78"/>
        <v>0</v>
      </c>
      <c r="DJ31" s="9">
        <f t="shared" si="79"/>
        <v>2.82988097993053E-2</v>
      </c>
      <c r="DK31" s="9">
        <f t="shared" si="80"/>
        <v>2.8520082453309006</v>
      </c>
      <c r="DL31" s="9">
        <f t="shared" si="81"/>
        <v>1.6788759235959085</v>
      </c>
      <c r="DM31" s="9">
        <f t="shared" si="82"/>
        <v>0.27343623447477139</v>
      </c>
      <c r="DN31" s="9">
        <f t="shared" si="83"/>
        <v>1.6077303593203682</v>
      </c>
      <c r="DO31" s="9">
        <f t="shared" si="84"/>
        <v>0</v>
      </c>
      <c r="DP31" s="9">
        <f t="shared" si="85"/>
        <v>0.11883340620486038</v>
      </c>
      <c r="DQ31" s="9">
        <f t="shared" si="86"/>
        <v>0.52403530978850399</v>
      </c>
      <c r="DR31" s="9">
        <f t="shared" si="87"/>
        <v>0.4928748199822674</v>
      </c>
      <c r="DS31" s="9">
        <f t="shared" si="88"/>
        <v>0.10192327643408895</v>
      </c>
      <c r="DT31" s="9">
        <f t="shared" si="89"/>
        <v>46</v>
      </c>
      <c r="DU31" s="9">
        <f t="shared" si="90"/>
        <v>1.9639814826939277</v>
      </c>
    </row>
    <row r="32" spans="1:125" ht="15.75" x14ac:dyDescent="0.3">
      <c r="A32" s="15" t="s">
        <v>119</v>
      </c>
      <c r="B32" s="15">
        <v>330</v>
      </c>
      <c r="C32" s="14">
        <v>46.8</v>
      </c>
      <c r="D32" s="14">
        <v>2.11</v>
      </c>
      <c r="E32" s="14">
        <v>10.36</v>
      </c>
      <c r="F32" s="14"/>
      <c r="G32" s="14">
        <v>12.5</v>
      </c>
      <c r="H32" s="14"/>
      <c r="I32" s="14">
        <v>0.2</v>
      </c>
      <c r="J32" s="14">
        <v>12.32</v>
      </c>
      <c r="K32" s="14">
        <v>10.94</v>
      </c>
      <c r="L32" s="14">
        <v>1.81</v>
      </c>
      <c r="M32" s="14">
        <v>0.57000000000000006</v>
      </c>
      <c r="N32" s="14">
        <v>0.05</v>
      </c>
      <c r="O32" s="14">
        <v>4.8000000000000001E-2</v>
      </c>
      <c r="R32" s="9">
        <f>C32/'ST1.2-NatData'!R$1</f>
        <v>0.77890952666267221</v>
      </c>
      <c r="S32" s="9">
        <f>D32/'ST1.2-NatData'!S$1</f>
        <v>2.6408340529919021E-2</v>
      </c>
      <c r="T32" s="9">
        <f>E32/'ST1.2-NatData'!T$1</f>
        <v>0.10160747736879787</v>
      </c>
      <c r="U32" s="9">
        <f>F32/'ST1.2-NatData'!U$1</f>
        <v>0</v>
      </c>
      <c r="V32" s="9">
        <f>G32/'ST1.2-NatData'!V$1</f>
        <v>0.17398324193413689</v>
      </c>
      <c r="W32" s="9">
        <f>I32/'ST1.2-NatData'!W$1</f>
        <v>2.8194031323568805E-3</v>
      </c>
      <c r="X32" s="9">
        <f>J32/'ST1.2-NatData'!X$1</f>
        <v>0.3056768558951965</v>
      </c>
      <c r="Y32" s="9">
        <f>K32/'ST1.2-NatData'!Y$1</f>
        <v>0.19508193798034915</v>
      </c>
      <c r="Z32" s="9">
        <f>L32/'ST1.2-NatData'!Z$1</f>
        <v>2.9203439874796303E-2</v>
      </c>
      <c r="AA32" s="9">
        <f>M32/'ST1.2-NatData'!AA$1</f>
        <v>6.0512123657055512E-3</v>
      </c>
      <c r="AB32" s="9">
        <f>N32/'ST1.2-NatData'!AB$1</f>
        <v>2.6318559848405097E-3</v>
      </c>
      <c r="AC32" s="9">
        <f>O32/'ST1.2-NatData'!AC$1</f>
        <v>1.3539051702253686E-3</v>
      </c>
      <c r="AD32" s="9">
        <f>P32/'ST1.2-NatData'!AD$1</f>
        <v>0</v>
      </c>
      <c r="AE32" s="9">
        <f t="shared" si="0"/>
        <v>2.63026713825165</v>
      </c>
      <c r="AF32" s="9">
        <f t="shared" si="1"/>
        <v>1.7566035653532299</v>
      </c>
      <c r="AG32" s="9">
        <f t="shared" si="2"/>
        <v>1.4910123228918772</v>
      </c>
      <c r="AH32" s="9">
        <f t="shared" si="3"/>
        <v>1.6860942608722265</v>
      </c>
      <c r="AI32" s="9">
        <f t="shared" si="4"/>
        <v>8.7189084894925521</v>
      </c>
      <c r="AJ32" s="9">
        <f t="shared" si="5"/>
        <v>8.8962997787801097</v>
      </c>
      <c r="AK32" s="9">
        <f t="shared" si="6"/>
        <v>9.1084865792029799</v>
      </c>
      <c r="AL32" s="9">
        <f t="shared" si="7"/>
        <v>8.75098933562351</v>
      </c>
      <c r="AM32" s="9"/>
      <c r="AN32" s="9">
        <f t="shared" si="8"/>
        <v>6.7912408845657986</v>
      </c>
      <c r="AO32" s="9">
        <f t="shared" si="9"/>
        <v>1.7718125940534681</v>
      </c>
      <c r="AP32" s="9">
        <f t="shared" si="10"/>
        <v>0.56305347861926691</v>
      </c>
      <c r="AQ32" s="9">
        <f t="shared" si="11"/>
        <v>0.23025190443972118</v>
      </c>
      <c r="AR32" s="9">
        <f t="shared" si="12"/>
        <v>0</v>
      </c>
      <c r="AS32" s="9">
        <f t="shared" si="13"/>
        <v>2.45821179060083E-2</v>
      </c>
      <c r="AT32" s="9">
        <f t="shared" si="14"/>
        <v>2.6651685339060203</v>
      </c>
      <c r="AU32" s="9">
        <f t="shared" si="15"/>
        <v>1.5169439651289827</v>
      </c>
      <c r="AV32" s="9">
        <f t="shared" si="16"/>
        <v>0</v>
      </c>
      <c r="AW32" s="9">
        <f t="shared" si="17"/>
        <v>1.7009015652035258</v>
      </c>
      <c r="AX32" s="9">
        <f t="shared" si="18"/>
        <v>0</v>
      </c>
      <c r="AY32" s="9">
        <f t="shared" si="19"/>
        <v>0.29909843479647424</v>
      </c>
      <c r="AZ32" s="9">
        <f t="shared" si="20"/>
        <v>0.68433426136883568</v>
      </c>
      <c r="BA32" s="9">
        <f t="shared" si="21"/>
        <v>0.50924423969349364</v>
      </c>
      <c r="BB32" s="9">
        <f t="shared" si="22"/>
        <v>0.10551993373414488</v>
      </c>
      <c r="BC32" s="9">
        <f t="shared" si="23"/>
        <v>45.831365475899197</v>
      </c>
      <c r="BD32" s="10">
        <f t="shared" si="24"/>
        <v>0.11116727313422158</v>
      </c>
      <c r="BE32" s="9">
        <f t="shared" si="25"/>
        <v>0</v>
      </c>
      <c r="BF32" s="9">
        <f t="shared" si="26"/>
        <v>0</v>
      </c>
      <c r="BG32" s="11">
        <f t="shared" si="27"/>
        <v>0</v>
      </c>
      <c r="BH32" s="9">
        <f t="shared" si="28"/>
        <v>1.9652485132280064</v>
      </c>
      <c r="BI32" s="9">
        <f t="shared" si="29"/>
        <v>23.999999999999996</v>
      </c>
      <c r="BJ32" s="9"/>
      <c r="BK32" s="9">
        <f t="shared" si="30"/>
        <v>6.9294126497388504</v>
      </c>
      <c r="BL32" s="9">
        <f t="shared" si="31"/>
        <v>1.807861156876883</v>
      </c>
      <c r="BM32" s="9">
        <f t="shared" si="32"/>
        <v>0.7372738066157325</v>
      </c>
      <c r="BN32" s="9">
        <f t="shared" si="33"/>
        <v>0.23493651401426838</v>
      </c>
      <c r="BO32" s="9">
        <f t="shared" si="34"/>
        <v>0</v>
      </c>
      <c r="BP32" s="9">
        <f t="shared" si="35"/>
        <v>2.5082255462678463E-2</v>
      </c>
      <c r="BQ32" s="9">
        <f t="shared" si="36"/>
        <v>2.7193929454786359</v>
      </c>
      <c r="BR32" s="9">
        <f t="shared" si="37"/>
        <v>1.5478070767301084</v>
      </c>
      <c r="BS32" s="9">
        <f t="shared" si="38"/>
        <v>0.26449259830142324</v>
      </c>
      <c r="BT32" s="9">
        <f t="shared" si="39"/>
        <v>1.7355074016985752</v>
      </c>
      <c r="BU32" s="9">
        <f t="shared" si="40"/>
        <v>0</v>
      </c>
      <c r="BV32" s="9">
        <f t="shared" si="41"/>
        <v>0.37272809014370734</v>
      </c>
      <c r="BW32" s="9">
        <f t="shared" si="42"/>
        <v>0.51960511139553711</v>
      </c>
      <c r="BX32" s="9">
        <f t="shared" si="43"/>
        <v>0.10766679846075553</v>
      </c>
      <c r="BY32" s="9">
        <f t="shared" si="44"/>
        <v>46.763831394239418</v>
      </c>
      <c r="BZ32" s="10">
        <f t="shared" si="45"/>
        <v>0</v>
      </c>
      <c r="CA32" s="9">
        <f t="shared" si="46"/>
        <v>0.7638313942394177</v>
      </c>
      <c r="CB32" s="9">
        <f t="shared" si="47"/>
        <v>3.2512246869936448</v>
      </c>
      <c r="CC32" s="11">
        <f t="shared" si="48"/>
        <v>0.58507654677255072</v>
      </c>
      <c r="CD32" s="9">
        <f t="shared" si="49"/>
        <v>1.2007100796784995</v>
      </c>
      <c r="CE32" s="9">
        <f t="shared" si="50"/>
        <v>2.3413779815717736E-2</v>
      </c>
      <c r="CF32" s="9">
        <f t="shared" si="51"/>
        <v>1.2044746266365194E-2</v>
      </c>
      <c r="CG32" s="9">
        <f t="shared" si="52"/>
        <v>23.999999999999996</v>
      </c>
      <c r="CH32" s="12"/>
      <c r="CI32" s="9">
        <f t="shared" si="53"/>
        <v>7.0946869700202955</v>
      </c>
      <c r="CJ32" s="9">
        <f t="shared" si="54"/>
        <v>1.8509806879207318</v>
      </c>
      <c r="CK32" s="9">
        <f t="shared" si="55"/>
        <v>0.94566765794102636</v>
      </c>
      <c r="CL32" s="9">
        <f t="shared" si="56"/>
        <v>0.2405400152957895</v>
      </c>
      <c r="CM32" s="9">
        <f t="shared" si="57"/>
        <v>0</v>
      </c>
      <c r="CN32" s="9">
        <f t="shared" si="58"/>
        <v>2.5680495592435487E-2</v>
      </c>
      <c r="CO32" s="9">
        <f t="shared" si="59"/>
        <v>2.7842535394943604</v>
      </c>
      <c r="CP32" s="9">
        <f t="shared" si="60"/>
        <v>1.5847240241633109</v>
      </c>
      <c r="CQ32" s="9">
        <f t="shared" si="61"/>
        <v>0.58086573248692286</v>
      </c>
      <c r="CR32" s="9">
        <f t="shared" si="62"/>
        <v>1.7769012139389182</v>
      </c>
      <c r="CS32" s="9">
        <f t="shared" si="63"/>
        <v>0.35776694642584106</v>
      </c>
      <c r="CT32" s="9">
        <f t="shared" si="64"/>
        <v>0</v>
      </c>
      <c r="CU32" s="9">
        <f t="shared" si="65"/>
        <v>0.53199828033228658</v>
      </c>
      <c r="CV32" s="9">
        <f t="shared" si="66"/>
        <v>0.11023477324187225</v>
      </c>
      <c r="CW32" s="9">
        <f t="shared" si="67"/>
        <v>47.879201604978746</v>
      </c>
      <c r="CX32" s="10">
        <f t="shared" si="68"/>
        <v>0</v>
      </c>
      <c r="CY32" s="9">
        <f t="shared" si="69"/>
        <v>1.8792016049787463</v>
      </c>
      <c r="CZ32" s="9">
        <f t="shared" si="70"/>
        <v>7.8124282259977083</v>
      </c>
      <c r="DA32" s="11">
        <f t="shared" si="71"/>
        <v>1.3171225859223119</v>
      </c>
      <c r="DB32" s="9">
        <f t="shared" si="72"/>
        <v>8.4494143032427554E-2</v>
      </c>
      <c r="DC32" s="9">
        <f t="shared" si="73"/>
        <v>23.999999999999996</v>
      </c>
      <c r="DD32" s="9"/>
      <c r="DE32" s="9">
        <f t="shared" si="74"/>
        <v>6.8162289612406006</v>
      </c>
      <c r="DF32" s="9">
        <f t="shared" si="75"/>
        <v>1.7783319017479147</v>
      </c>
      <c r="DG32" s="9">
        <f t="shared" si="76"/>
        <v>0.59456086298851574</v>
      </c>
      <c r="DH32" s="9">
        <f t="shared" si="77"/>
        <v>0.23109910634883546</v>
      </c>
      <c r="DI32" s="9">
        <f t="shared" si="78"/>
        <v>0</v>
      </c>
      <c r="DJ32" s="9">
        <f t="shared" si="79"/>
        <v>2.4672566744078576E-2</v>
      </c>
      <c r="DK32" s="9">
        <f t="shared" si="80"/>
        <v>2.6749749060857888</v>
      </c>
      <c r="DL32" s="9">
        <f t="shared" si="81"/>
        <v>1.5225254947428373</v>
      </c>
      <c r="DM32" s="9">
        <f t="shared" si="82"/>
        <v>4.7832936910055857E-2</v>
      </c>
      <c r="DN32" s="9">
        <f t="shared" si="83"/>
        <v>1.7071599588388024</v>
      </c>
      <c r="DO32" s="9">
        <f t="shared" si="84"/>
        <v>0</v>
      </c>
      <c r="DP32" s="9">
        <f t="shared" si="85"/>
        <v>0.24500710425114169</v>
      </c>
      <c r="DQ32" s="9">
        <f t="shared" si="86"/>
        <v>0.62798093267564736</v>
      </c>
      <c r="DR32" s="9">
        <f t="shared" si="87"/>
        <v>0.51111798181572954</v>
      </c>
      <c r="DS32" s="9">
        <f t="shared" si="88"/>
        <v>0.10590818975976479</v>
      </c>
      <c r="DT32" s="9">
        <f t="shared" si="89"/>
        <v>46</v>
      </c>
      <c r="DU32" s="9">
        <f t="shared" si="90"/>
        <v>1.965120646637676</v>
      </c>
    </row>
    <row r="33" spans="1:125" ht="15.75" x14ac:dyDescent="0.3">
      <c r="A33" s="15" t="s">
        <v>119</v>
      </c>
      <c r="B33" s="15">
        <v>329</v>
      </c>
      <c r="C33" s="14">
        <v>45.6</v>
      </c>
      <c r="D33" s="14">
        <v>1.46</v>
      </c>
      <c r="E33" s="14">
        <v>8.66</v>
      </c>
      <c r="F33" s="14"/>
      <c r="G33" s="14">
        <v>16.93</v>
      </c>
      <c r="H33" s="14"/>
      <c r="I33" s="14">
        <v>0.21</v>
      </c>
      <c r="J33" s="14">
        <v>12.46</v>
      </c>
      <c r="K33" s="14">
        <v>10.9</v>
      </c>
      <c r="L33" s="14">
        <v>1.41</v>
      </c>
      <c r="M33" s="14">
        <v>0.44</v>
      </c>
      <c r="N33" s="14">
        <v>0.05</v>
      </c>
      <c r="O33" s="14">
        <v>3.6000000000000004E-2</v>
      </c>
      <c r="R33" s="9">
        <f>C33/'ST1.2-NatData'!R$1</f>
        <v>0.75893748751747547</v>
      </c>
      <c r="S33" s="9">
        <f>D33/'ST1.2-NatData'!S$1</f>
        <v>1.8273069750560082E-2</v>
      </c>
      <c r="T33" s="9">
        <f>E33/'ST1.2-NatData'!T$1</f>
        <v>8.4934435715616763E-2</v>
      </c>
      <c r="U33" s="9">
        <f>F33/'ST1.2-NatData'!U$1</f>
        <v>0</v>
      </c>
      <c r="V33" s="9">
        <f>G33/'ST1.2-NatData'!V$1</f>
        <v>0.235642902875595</v>
      </c>
      <c r="W33" s="9">
        <f>I33/'ST1.2-NatData'!W$1</f>
        <v>2.960373288974724E-3</v>
      </c>
      <c r="X33" s="9">
        <f>J33/'ST1.2-NatData'!X$1</f>
        <v>0.30915045653036921</v>
      </c>
      <c r="Y33" s="9">
        <f>K33/'ST1.2-NatData'!Y$1</f>
        <v>0.19436865849961663</v>
      </c>
      <c r="Z33" s="9">
        <f>L33/'ST1.2-NatData'!Z$1</f>
        <v>2.2749641007438003E-2</v>
      </c>
      <c r="AA33" s="9">
        <f>M33/'ST1.2-NatData'!AA$1</f>
        <v>4.6711112998428809E-3</v>
      </c>
      <c r="AB33" s="9">
        <f>N33/'ST1.2-NatData'!AB$1</f>
        <v>2.6318559848405097E-3</v>
      </c>
      <c r="AC33" s="9">
        <f>O33/'ST1.2-NatData'!AC$1</f>
        <v>1.0154288776690267E-3</v>
      </c>
      <c r="AD33" s="9">
        <f>P33/'ST1.2-NatData'!AD$1</f>
        <v>0</v>
      </c>
      <c r="AE33" s="9">
        <f t="shared" si="0"/>
        <v>2.5805912076160125</v>
      </c>
      <c r="AF33" s="9">
        <f t="shared" si="1"/>
        <v>1.7440433245083864</v>
      </c>
      <c r="AG33" s="9">
        <f t="shared" si="2"/>
        <v>1.4948331613942079</v>
      </c>
      <c r="AH33" s="9">
        <f t="shared" si="3"/>
        <v>1.6892018198938246</v>
      </c>
      <c r="AI33" s="9">
        <f t="shared" si="4"/>
        <v>8.6966226972614784</v>
      </c>
      <c r="AJ33" s="9">
        <f t="shared" si="5"/>
        <v>8.8799336013874477</v>
      </c>
      <c r="AK33" s="9">
        <f t="shared" si="6"/>
        <v>9.174084023692533</v>
      </c>
      <c r="AL33" s="9">
        <f t="shared" si="7"/>
        <v>8.9189891754948256</v>
      </c>
      <c r="AM33" s="9"/>
      <c r="AN33" s="9">
        <f t="shared" si="8"/>
        <v>6.6001929797470771</v>
      </c>
      <c r="AO33" s="9">
        <f t="shared" si="9"/>
        <v>1.4772854828470574</v>
      </c>
      <c r="AP33" s="9">
        <f t="shared" si="10"/>
        <v>7.7478462594134712E-2</v>
      </c>
      <c r="AQ33" s="9">
        <f t="shared" si="11"/>
        <v>0.15891399314136295</v>
      </c>
      <c r="AR33" s="9">
        <f t="shared" si="12"/>
        <v>0</v>
      </c>
      <c r="AS33" s="9">
        <f t="shared" si="13"/>
        <v>2.57452495372642E-2</v>
      </c>
      <c r="AT33" s="9">
        <f t="shared" si="14"/>
        <v>2.6885648771307569</v>
      </c>
      <c r="AU33" s="9">
        <f t="shared" si="15"/>
        <v>2.0492974175964815</v>
      </c>
      <c r="AV33" s="9">
        <f t="shared" si="16"/>
        <v>0</v>
      </c>
      <c r="AW33" s="9">
        <f t="shared" si="17"/>
        <v>1.6903508871440311</v>
      </c>
      <c r="AX33" s="9">
        <f t="shared" si="18"/>
        <v>0</v>
      </c>
      <c r="AY33" s="9">
        <f t="shared" si="19"/>
        <v>0.30964911285596886</v>
      </c>
      <c r="AZ33" s="9">
        <f t="shared" si="20"/>
        <v>0.83271323907300077</v>
      </c>
      <c r="BA33" s="9">
        <f t="shared" si="21"/>
        <v>0.39569008867967165</v>
      </c>
      <c r="BB33" s="9">
        <f t="shared" si="22"/>
        <v>8.1245785103296331E-2</v>
      </c>
      <c r="BC33" s="9">
        <f t="shared" si="23"/>
        <v>44.853137076694964</v>
      </c>
      <c r="BD33" s="10">
        <f t="shared" si="24"/>
        <v>0.55963712902646146</v>
      </c>
      <c r="BE33" s="9">
        <f t="shared" si="25"/>
        <v>0</v>
      </c>
      <c r="BF33" s="9">
        <f t="shared" si="26"/>
        <v>0</v>
      </c>
      <c r="BG33" s="11">
        <f t="shared" si="27"/>
        <v>0</v>
      </c>
      <c r="BH33" s="9">
        <f t="shared" si="28"/>
        <v>1.9682809396813215</v>
      </c>
      <c r="BI33" s="9">
        <f t="shared" si="29"/>
        <v>24</v>
      </c>
      <c r="BJ33" s="9"/>
      <c r="BK33" s="9">
        <f t="shared" si="30"/>
        <v>6.7393144967589969</v>
      </c>
      <c r="BL33" s="9">
        <f t="shared" si="31"/>
        <v>1.5084242992519747</v>
      </c>
      <c r="BM33" s="9">
        <f t="shared" si="32"/>
        <v>0.24773879601097093</v>
      </c>
      <c r="BN33" s="9">
        <f t="shared" si="33"/>
        <v>0.16226364607849503</v>
      </c>
      <c r="BO33" s="9">
        <f t="shared" si="34"/>
        <v>0</v>
      </c>
      <c r="BP33" s="9">
        <f t="shared" si="35"/>
        <v>2.6287918241416526E-2</v>
      </c>
      <c r="BQ33" s="9">
        <f t="shared" si="36"/>
        <v>2.7452355268282949</v>
      </c>
      <c r="BR33" s="9">
        <f t="shared" si="37"/>
        <v>2.092493331173475</v>
      </c>
      <c r="BS33" s="9">
        <f t="shared" si="38"/>
        <v>0.27401921833265241</v>
      </c>
      <c r="BT33" s="9">
        <f t="shared" si="39"/>
        <v>1.7259807816673476</v>
      </c>
      <c r="BU33" s="9">
        <f t="shared" si="40"/>
        <v>0</v>
      </c>
      <c r="BV33" s="9">
        <f t="shared" si="41"/>
        <v>0.51301108042250809</v>
      </c>
      <c r="BW33" s="9">
        <f t="shared" si="42"/>
        <v>0.40403060320290102</v>
      </c>
      <c r="BX33" s="9">
        <f t="shared" si="43"/>
        <v>8.2958316374590793E-2</v>
      </c>
      <c r="BY33" s="9">
        <f t="shared" si="44"/>
        <v>45.798569504504449</v>
      </c>
      <c r="BZ33" s="10">
        <f t="shared" si="45"/>
        <v>9.6263387077361873E-2</v>
      </c>
      <c r="CA33" s="9">
        <f t="shared" si="46"/>
        <v>0</v>
      </c>
      <c r="CB33" s="9">
        <f t="shared" si="47"/>
        <v>0</v>
      </c>
      <c r="CC33" s="11">
        <f t="shared" si="48"/>
        <v>0</v>
      </c>
      <c r="CD33" s="9">
        <f t="shared" si="49"/>
        <v>1.9676123525955698</v>
      </c>
      <c r="CE33" s="9">
        <f t="shared" si="50"/>
        <v>2.3370706393797895E-2</v>
      </c>
      <c r="CF33" s="9">
        <f t="shared" si="51"/>
        <v>9.0169410106323341E-3</v>
      </c>
      <c r="CG33" s="9">
        <f t="shared" si="52"/>
        <v>24.000000000000004</v>
      </c>
      <c r="CH33" s="12"/>
      <c r="CI33" s="9">
        <f t="shared" si="53"/>
        <v>6.9625562792154225</v>
      </c>
      <c r="CJ33" s="9">
        <f t="shared" si="54"/>
        <v>1.5583912995199605</v>
      </c>
      <c r="CK33" s="9">
        <f t="shared" si="55"/>
        <v>0.52094757873538278</v>
      </c>
      <c r="CL33" s="9">
        <f t="shared" si="56"/>
        <v>0.16763867726243256</v>
      </c>
      <c r="CM33" s="9">
        <f t="shared" si="57"/>
        <v>0</v>
      </c>
      <c r="CN33" s="9">
        <f t="shared" si="58"/>
        <v>2.7158713294549133E-2</v>
      </c>
      <c r="CO33" s="9">
        <f t="shared" si="59"/>
        <v>2.8361722641725131</v>
      </c>
      <c r="CP33" s="9">
        <f t="shared" si="60"/>
        <v>2.1618077905675275</v>
      </c>
      <c r="CQ33" s="9">
        <f t="shared" si="61"/>
        <v>0.71372502403240468</v>
      </c>
      <c r="CR33" s="9">
        <f t="shared" si="62"/>
        <v>1.7831544046478827</v>
      </c>
      <c r="CS33" s="9">
        <f t="shared" si="63"/>
        <v>0.49687942868028756</v>
      </c>
      <c r="CT33" s="9">
        <f t="shared" si="64"/>
        <v>0</v>
      </c>
      <c r="CU33" s="9">
        <f t="shared" si="65"/>
        <v>0.41741423622215496</v>
      </c>
      <c r="CV33" s="9">
        <f t="shared" si="66"/>
        <v>8.5706335097556471E-2</v>
      </c>
      <c r="CW33" s="9">
        <f t="shared" si="67"/>
        <v>47.315660641155958</v>
      </c>
      <c r="CX33" s="10">
        <f t="shared" si="68"/>
        <v>0</v>
      </c>
      <c r="CY33" s="9">
        <f t="shared" si="69"/>
        <v>1.3156606411559579</v>
      </c>
      <c r="CZ33" s="9">
        <f t="shared" si="70"/>
        <v>7.8481926882323023</v>
      </c>
      <c r="DA33" s="11">
        <f t="shared" si="71"/>
        <v>1.5365829585764534</v>
      </c>
      <c r="DB33" s="9">
        <f t="shared" si="72"/>
        <v>0.65087886105703774</v>
      </c>
      <c r="DC33" s="9">
        <f t="shared" si="73"/>
        <v>24</v>
      </c>
      <c r="DD33" s="9"/>
      <c r="DE33" s="9">
        <f t="shared" si="74"/>
        <v>6.7689552360456027</v>
      </c>
      <c r="DF33" s="9">
        <f t="shared" si="75"/>
        <v>1.515058625548694</v>
      </c>
      <c r="DG33" s="9">
        <f t="shared" si="76"/>
        <v>0.2840138615942962</v>
      </c>
      <c r="DH33" s="9">
        <f t="shared" si="77"/>
        <v>0.16297731130830731</v>
      </c>
      <c r="DI33" s="9">
        <f t="shared" si="78"/>
        <v>0</v>
      </c>
      <c r="DJ33" s="9">
        <f t="shared" si="79"/>
        <v>2.6403537319789578E-2</v>
      </c>
      <c r="DK33" s="9">
        <f t="shared" si="80"/>
        <v>2.7573095753936467</v>
      </c>
      <c r="DL33" s="9">
        <f t="shared" si="81"/>
        <v>2.1016965000296106</v>
      </c>
      <c r="DM33" s="9">
        <f t="shared" si="82"/>
        <v>0.33240078564565056</v>
      </c>
      <c r="DN33" s="9">
        <f t="shared" si="83"/>
        <v>1.733571961213531</v>
      </c>
      <c r="DO33" s="9">
        <f t="shared" si="84"/>
        <v>6.597274685918153E-2</v>
      </c>
      <c r="DP33" s="9">
        <f t="shared" si="85"/>
        <v>0</v>
      </c>
      <c r="DQ33" s="9">
        <f t="shared" si="86"/>
        <v>0.51086921397487406</v>
      </c>
      <c r="DR33" s="9">
        <f t="shared" si="87"/>
        <v>0.40580760378346553</v>
      </c>
      <c r="DS33" s="9">
        <f t="shared" si="88"/>
        <v>8.3323182241660437E-2</v>
      </c>
      <c r="DT33" s="9">
        <f t="shared" si="89"/>
        <v>46</v>
      </c>
      <c r="DU33" s="9">
        <f t="shared" si="90"/>
        <v>1.9674699057913314</v>
      </c>
    </row>
    <row r="34" spans="1:125" ht="15.75" x14ac:dyDescent="0.3">
      <c r="A34" s="15" t="s">
        <v>119</v>
      </c>
      <c r="B34" s="15">
        <v>326</v>
      </c>
      <c r="C34" s="14">
        <v>46.38</v>
      </c>
      <c r="D34" s="14">
        <v>1.1000000000000001</v>
      </c>
      <c r="E34" s="14">
        <v>9.27</v>
      </c>
      <c r="F34" s="14"/>
      <c r="G34" s="14">
        <v>15.02</v>
      </c>
      <c r="H34" s="14"/>
      <c r="I34" s="14">
        <v>0.23</v>
      </c>
      <c r="J34" s="14">
        <v>12.56</v>
      </c>
      <c r="K34" s="14">
        <v>11.16</v>
      </c>
      <c r="L34" s="14">
        <v>1.36</v>
      </c>
      <c r="M34" s="14">
        <v>0.54</v>
      </c>
      <c r="N34" s="14">
        <v>0.05</v>
      </c>
      <c r="O34" s="14">
        <v>1.4E-2</v>
      </c>
      <c r="R34" s="9">
        <f>C34/'ST1.2-NatData'!R$1</f>
        <v>0.77191931296185345</v>
      </c>
      <c r="S34" s="9">
        <f>D34/'ST1.2-NatData'!S$1</f>
        <v>1.3767381318915131E-2</v>
      </c>
      <c r="T34" s="9">
        <f>E34/'ST1.2-NatData'!T$1</f>
        <v>9.0917115367640564E-2</v>
      </c>
      <c r="U34" s="9">
        <f>F34/'ST1.2-NatData'!U$1</f>
        <v>0</v>
      </c>
      <c r="V34" s="9">
        <f>G34/'ST1.2-NatData'!V$1</f>
        <v>0.20905826350805889</v>
      </c>
      <c r="W34" s="9">
        <f>I34/'ST1.2-NatData'!W$1</f>
        <v>3.2423136022104123E-3</v>
      </c>
      <c r="X34" s="9">
        <f>J34/'ST1.2-NatData'!X$1</f>
        <v>0.31163159984120681</v>
      </c>
      <c r="Y34" s="9">
        <f>K34/'ST1.2-NatData'!Y$1</f>
        <v>0.19900497512437812</v>
      </c>
      <c r="Z34" s="9">
        <f>L34/'ST1.2-NatData'!Z$1</f>
        <v>2.1942916149018218E-2</v>
      </c>
      <c r="AA34" s="9">
        <f>M34/'ST1.2-NatData'!AA$1</f>
        <v>5.7327275043526273E-3</v>
      </c>
      <c r="AB34" s="9">
        <f>N34/'ST1.2-NatData'!AB$1</f>
        <v>2.6318559848405097E-3</v>
      </c>
      <c r="AC34" s="9">
        <f>O34/'ST1.2-NatData'!AC$1</f>
        <v>3.9488900798239919E-4</v>
      </c>
      <c r="AD34" s="9">
        <f>P34/'ST1.2-NatData'!AD$1</f>
        <v>0</v>
      </c>
      <c r="AE34" s="9">
        <f t="shared" si="0"/>
        <v>2.5962509028900955</v>
      </c>
      <c r="AF34" s="9">
        <f t="shared" si="1"/>
        <v>1.7458093643986454</v>
      </c>
      <c r="AG34" s="9">
        <f t="shared" si="2"/>
        <v>1.4914531019675259</v>
      </c>
      <c r="AH34" s="9">
        <f t="shared" si="3"/>
        <v>1.690458077091904</v>
      </c>
      <c r="AI34" s="9">
        <f t="shared" si="4"/>
        <v>8.7163317323557763</v>
      </c>
      <c r="AJ34" s="9">
        <f t="shared" si="5"/>
        <v>8.8733345140416073</v>
      </c>
      <c r="AK34" s="9">
        <f t="shared" si="6"/>
        <v>9.1648036299262809</v>
      </c>
      <c r="AL34" s="9">
        <f t="shared" si="7"/>
        <v>8.8640950117641957</v>
      </c>
      <c r="AM34" s="9"/>
      <c r="AN34" s="9">
        <f t="shared" si="8"/>
        <v>6.7283048023876724</v>
      </c>
      <c r="AO34" s="9">
        <f t="shared" si="9"/>
        <v>1.5849274753864329</v>
      </c>
      <c r="AP34" s="9">
        <f t="shared" si="10"/>
        <v>0.31323227777410523</v>
      </c>
      <c r="AQ34" s="9">
        <f t="shared" si="11"/>
        <v>0.12000106266150208</v>
      </c>
      <c r="AR34" s="9">
        <f t="shared" si="12"/>
        <v>0</v>
      </c>
      <c r="AS34" s="9">
        <f t="shared" si="13"/>
        <v>2.8261080937195381E-2</v>
      </c>
      <c r="AT34" s="9">
        <f t="shared" si="14"/>
        <v>2.7162844025007082</v>
      </c>
      <c r="AU34" s="9">
        <f t="shared" si="15"/>
        <v>1.8222211761264893</v>
      </c>
      <c r="AV34" s="9">
        <f t="shared" si="16"/>
        <v>0</v>
      </c>
      <c r="AW34" s="9">
        <f t="shared" si="17"/>
        <v>1.7345933795732889</v>
      </c>
      <c r="AX34" s="9">
        <f t="shared" si="18"/>
        <v>0</v>
      </c>
      <c r="AY34" s="9">
        <f t="shared" si="19"/>
        <v>0.26540662042671115</v>
      </c>
      <c r="AZ34" s="9">
        <f t="shared" si="20"/>
        <v>0.78294643844821699</v>
      </c>
      <c r="BA34" s="9">
        <f t="shared" si="21"/>
        <v>0.38252347266021902</v>
      </c>
      <c r="BB34" s="9">
        <f t="shared" si="22"/>
        <v>9.9936709318275085E-2</v>
      </c>
      <c r="BC34" s="9">
        <f t="shared" si="23"/>
        <v>45.233186146609853</v>
      </c>
      <c r="BD34" s="10">
        <f t="shared" si="24"/>
        <v>0.42081272209785725</v>
      </c>
      <c r="BE34" s="9">
        <f t="shared" si="25"/>
        <v>0</v>
      </c>
      <c r="BF34" s="9">
        <f t="shared" si="26"/>
        <v>0</v>
      </c>
      <c r="BG34" s="11">
        <f t="shared" si="27"/>
        <v>0</v>
      </c>
      <c r="BH34" s="9">
        <f t="shared" si="28"/>
        <v>1.9736178865733087</v>
      </c>
      <c r="BI34" s="9">
        <f t="shared" si="29"/>
        <v>24.000000000000004</v>
      </c>
      <c r="BJ34" s="9"/>
      <c r="BK34" s="9">
        <f t="shared" si="30"/>
        <v>6.8494982817596997</v>
      </c>
      <c r="BL34" s="9">
        <f t="shared" si="31"/>
        <v>1.6134759554175753</v>
      </c>
      <c r="BM34" s="9">
        <f t="shared" si="32"/>
        <v>0.46297423717727426</v>
      </c>
      <c r="BN34" s="9">
        <f t="shared" si="33"/>
        <v>0.1221625798251013</v>
      </c>
      <c r="BO34" s="9">
        <f t="shared" si="34"/>
        <v>0</v>
      </c>
      <c r="BP34" s="9">
        <f t="shared" si="35"/>
        <v>2.8770133191840224E-2</v>
      </c>
      <c r="BQ34" s="9">
        <f t="shared" si="36"/>
        <v>2.7652114305369833</v>
      </c>
      <c r="BR34" s="9">
        <f t="shared" si="37"/>
        <v>1.8550439050316641</v>
      </c>
      <c r="BS34" s="9">
        <f t="shared" si="38"/>
        <v>0.23416228576286358</v>
      </c>
      <c r="BT34" s="9">
        <f t="shared" si="39"/>
        <v>1.765837714237136</v>
      </c>
      <c r="BU34" s="9">
        <f t="shared" si="40"/>
        <v>0</v>
      </c>
      <c r="BV34" s="9">
        <f t="shared" si="41"/>
        <v>0.50884951194445593</v>
      </c>
      <c r="BW34" s="9">
        <f t="shared" si="42"/>
        <v>0.3894136704076086</v>
      </c>
      <c r="BX34" s="9">
        <f t="shared" si="43"/>
        <v>0.10173681764793556</v>
      </c>
      <c r="BY34" s="9">
        <f t="shared" si="44"/>
        <v>46.047948166642719</v>
      </c>
      <c r="BZ34" s="10">
        <f t="shared" si="45"/>
        <v>0</v>
      </c>
      <c r="CA34" s="9">
        <f t="shared" si="46"/>
        <v>4.7948166642719059E-2</v>
      </c>
      <c r="CB34" s="9">
        <f t="shared" si="47"/>
        <v>0.39249471246731915</v>
      </c>
      <c r="CC34" s="11">
        <f t="shared" si="48"/>
        <v>3.767542368840382E-2</v>
      </c>
      <c r="CD34" s="9">
        <f t="shared" si="49"/>
        <v>1.9251945125472627</v>
      </c>
      <c r="CE34" s="9">
        <f t="shared" si="50"/>
        <v>2.3353338546272261E-2</v>
      </c>
      <c r="CF34" s="9">
        <f t="shared" si="51"/>
        <v>3.5039822637458746E-3</v>
      </c>
      <c r="CG34" s="9">
        <f t="shared" si="52"/>
        <v>24.000000000000004</v>
      </c>
      <c r="CH34" s="12"/>
      <c r="CI34" s="9">
        <f t="shared" si="53"/>
        <v>7.0744889214429953</v>
      </c>
      <c r="CJ34" s="9">
        <f t="shared" si="54"/>
        <v>1.6664750178875574</v>
      </c>
      <c r="CK34" s="9">
        <f t="shared" si="55"/>
        <v>0.74096393933055182</v>
      </c>
      <c r="CL34" s="9">
        <f t="shared" si="56"/>
        <v>0.12617534628617266</v>
      </c>
      <c r="CM34" s="9">
        <f t="shared" si="57"/>
        <v>0</v>
      </c>
      <c r="CN34" s="9">
        <f t="shared" si="58"/>
        <v>2.9715167470897343E-2</v>
      </c>
      <c r="CO34" s="9">
        <f t="shared" si="59"/>
        <v>2.8560424174244265</v>
      </c>
      <c r="CP34" s="9">
        <f t="shared" si="60"/>
        <v>1.9159779322647432</v>
      </c>
      <c r="CQ34" s="9">
        <f t="shared" si="61"/>
        <v>0.66887480277679146</v>
      </c>
      <c r="CR34" s="9">
        <f t="shared" si="62"/>
        <v>1.8238415183932899</v>
      </c>
      <c r="CS34" s="9">
        <f t="shared" si="63"/>
        <v>0.49271632117008135</v>
      </c>
      <c r="CT34" s="9">
        <f t="shared" si="64"/>
        <v>0</v>
      </c>
      <c r="CU34" s="9">
        <f t="shared" si="65"/>
        <v>0.40220503514738032</v>
      </c>
      <c r="CV34" s="9">
        <f t="shared" si="66"/>
        <v>0.10507864368253837</v>
      </c>
      <c r="CW34" s="9">
        <f t="shared" si="67"/>
        <v>47.560519874515975</v>
      </c>
      <c r="CX34" s="10">
        <f t="shared" si="68"/>
        <v>0</v>
      </c>
      <c r="CY34" s="9">
        <f t="shared" si="69"/>
        <v>1.5605198745159754</v>
      </c>
      <c r="CZ34" s="9">
        <f t="shared" si="70"/>
        <v>12.367866785771525</v>
      </c>
      <c r="DA34" s="11">
        <f t="shared" si="71"/>
        <v>1.5710227398205951</v>
      </c>
      <c r="DB34" s="9">
        <f t="shared" si="72"/>
        <v>0.41174060198694001</v>
      </c>
      <c r="DC34" s="9">
        <f t="shared" si="73"/>
        <v>24.000000000000004</v>
      </c>
      <c r="DD34" s="9"/>
      <c r="DE34" s="9">
        <f t="shared" si="74"/>
        <v>6.8423661315096105</v>
      </c>
      <c r="DF34" s="9">
        <f t="shared" si="75"/>
        <v>1.6117958976285853</v>
      </c>
      <c r="DG34" s="9">
        <f t="shared" si="76"/>
        <v>0.45416202913819603</v>
      </c>
      <c r="DH34" s="9">
        <f t="shared" si="77"/>
        <v>0.12203537607405118</v>
      </c>
      <c r="DI34" s="9">
        <f t="shared" si="78"/>
        <v>0</v>
      </c>
      <c r="DJ34" s="9">
        <f t="shared" si="79"/>
        <v>2.8740175827928517E-2</v>
      </c>
      <c r="DK34" s="9">
        <f t="shared" si="80"/>
        <v>2.7623321096605369</v>
      </c>
      <c r="DL34" s="9">
        <f t="shared" si="81"/>
        <v>1.8531123107298697</v>
      </c>
      <c r="DM34" s="9">
        <f t="shared" si="82"/>
        <v>0.22038200143058262</v>
      </c>
      <c r="DN34" s="9">
        <f t="shared" si="83"/>
        <v>1.7639990073162581</v>
      </c>
      <c r="DO34" s="9">
        <f t="shared" si="84"/>
        <v>0</v>
      </c>
      <c r="DP34" s="9">
        <f t="shared" si="85"/>
        <v>1.5618991253159242E-2</v>
      </c>
      <c r="DQ34" s="9">
        <f t="shared" si="86"/>
        <v>0.52497992154274342</v>
      </c>
      <c r="DR34" s="9">
        <f t="shared" si="87"/>
        <v>0.38900818716014479</v>
      </c>
      <c r="DS34" s="9">
        <f t="shared" si="88"/>
        <v>0.10163088255027107</v>
      </c>
      <c r="DT34" s="9">
        <f t="shared" si="89"/>
        <v>46</v>
      </c>
      <c r="DU34" s="9">
        <f t="shared" si="90"/>
        <v>1.9731706448072361</v>
      </c>
    </row>
    <row r="35" spans="1:125" ht="15.75" x14ac:dyDescent="0.3">
      <c r="A35" s="15" t="s">
        <v>119</v>
      </c>
      <c r="B35" s="15">
        <v>323</v>
      </c>
      <c r="C35" s="14">
        <v>46.14</v>
      </c>
      <c r="D35" s="14">
        <v>1.63</v>
      </c>
      <c r="E35" s="14">
        <v>9.6300000000000008</v>
      </c>
      <c r="F35" s="14"/>
      <c r="G35" s="14">
        <v>17.57</v>
      </c>
      <c r="H35" s="14"/>
      <c r="I35" s="14">
        <v>0.31</v>
      </c>
      <c r="J35" s="14">
        <v>10.94</v>
      </c>
      <c r="K35" s="14">
        <v>9.86</v>
      </c>
      <c r="L35" s="14">
        <v>1.57</v>
      </c>
      <c r="M35" s="14">
        <v>0.55000000000000004</v>
      </c>
      <c r="N35" s="14">
        <v>0.05</v>
      </c>
      <c r="O35" s="14">
        <v>6.2E-2</v>
      </c>
      <c r="R35" s="9">
        <f>C35/'ST1.2-NatData'!R$1</f>
        <v>0.76792490513281408</v>
      </c>
      <c r="S35" s="9">
        <f>D35/'ST1.2-NatData'!S$1</f>
        <v>2.0400755954392419E-2</v>
      </c>
      <c r="T35" s="9">
        <f>E35/'ST1.2-NatData'!T$1</f>
        <v>9.4447877129490695E-2</v>
      </c>
      <c r="U35" s="9">
        <f>F35/'ST1.2-NatData'!U$1</f>
        <v>0</v>
      </c>
      <c r="V35" s="9">
        <f>G35/'ST1.2-NatData'!V$1</f>
        <v>0.24455084486262282</v>
      </c>
      <c r="W35" s="9">
        <f>I35/'ST1.2-NatData'!W$1</f>
        <v>4.3700748551531643E-3</v>
      </c>
      <c r="X35" s="9">
        <f>J35/'ST1.2-NatData'!X$1</f>
        <v>0.27143707820563712</v>
      </c>
      <c r="Y35" s="9">
        <f>K35/'ST1.2-NatData'!Y$1</f>
        <v>0.17582339200057062</v>
      </c>
      <c r="Z35" s="9">
        <f>L35/'ST1.2-NatData'!Z$1</f>
        <v>2.5331160554381324E-2</v>
      </c>
      <c r="AA35" s="9">
        <f>M35/'ST1.2-NatData'!AA$1</f>
        <v>5.8388891248036014E-3</v>
      </c>
      <c r="AB35" s="9">
        <f>N35/'ST1.2-NatData'!AB$1</f>
        <v>2.6318559848405097E-3</v>
      </c>
      <c r="AC35" s="9">
        <f>O35/'ST1.2-NatData'!AC$1</f>
        <v>1.7487941782077679E-3</v>
      </c>
      <c r="AD35" s="9">
        <f>P35/'ST1.2-NatData'!AD$1</f>
        <v>0</v>
      </c>
      <c r="AE35" s="9">
        <f t="shared" si="0"/>
        <v>2.5895367182475777</v>
      </c>
      <c r="AF35" s="9">
        <f t="shared" si="1"/>
        <v>1.7357429046285413</v>
      </c>
      <c r="AG35" s="9">
        <f t="shared" si="2"/>
        <v>1.497579413269601</v>
      </c>
      <c r="AH35" s="9">
        <f t="shared" si="3"/>
        <v>1.6734028052701717</v>
      </c>
      <c r="AI35" s="9">
        <f t="shared" si="4"/>
        <v>8.6806748842905481</v>
      </c>
      <c r="AJ35" s="9">
        <f t="shared" si="5"/>
        <v>8.963771276562575</v>
      </c>
      <c r="AK35" s="9">
        <f t="shared" si="6"/>
        <v>9.2179550078149912</v>
      </c>
      <c r="AL35" s="9">
        <f t="shared" si="7"/>
        <v>8.889416608750107</v>
      </c>
      <c r="AM35" s="9"/>
      <c r="AN35" s="9">
        <f t="shared" si="8"/>
        <v>6.6661064370076213</v>
      </c>
      <c r="AO35" s="9">
        <f t="shared" si="9"/>
        <v>1.639742629745059</v>
      </c>
      <c r="AP35" s="9">
        <f t="shared" si="10"/>
        <v>0.30584906675268009</v>
      </c>
      <c r="AQ35" s="9">
        <f t="shared" si="11"/>
        <v>0.17709232983383513</v>
      </c>
      <c r="AR35" s="9">
        <f t="shared" si="12"/>
        <v>0</v>
      </c>
      <c r="AS35" s="9">
        <f t="shared" si="13"/>
        <v>3.7935199037597726E-2</v>
      </c>
      <c r="AT35" s="9">
        <f t="shared" si="14"/>
        <v>2.3562570274448835</v>
      </c>
      <c r="AU35" s="9">
        <f t="shared" si="15"/>
        <v>2.1228663769310043</v>
      </c>
      <c r="AV35" s="9">
        <f t="shared" si="16"/>
        <v>0</v>
      </c>
      <c r="AW35" s="9">
        <f t="shared" si="17"/>
        <v>1.526265703010125</v>
      </c>
      <c r="AX35" s="9">
        <f t="shared" si="18"/>
        <v>0</v>
      </c>
      <c r="AY35" s="9">
        <f t="shared" si="19"/>
        <v>0.47373429698987501</v>
      </c>
      <c r="AZ35" s="9">
        <f t="shared" si="20"/>
        <v>0.93258016220549655</v>
      </c>
      <c r="BA35" s="9">
        <f t="shared" si="21"/>
        <v>0.43978313842869882</v>
      </c>
      <c r="BB35" s="9">
        <f t="shared" si="22"/>
        <v>0.10137099635567969</v>
      </c>
      <c r="BC35" s="9">
        <f t="shared" si="23"/>
        <v>44.919825704232601</v>
      </c>
      <c r="BD35" s="10">
        <f t="shared" si="24"/>
        <v>0.50882820864542166</v>
      </c>
      <c r="BE35" s="9">
        <f t="shared" si="25"/>
        <v>0</v>
      </c>
      <c r="BF35" s="9">
        <f t="shared" si="26"/>
        <v>0</v>
      </c>
      <c r="BG35" s="11">
        <f t="shared" si="27"/>
        <v>0</v>
      </c>
      <c r="BH35" s="9">
        <f t="shared" si="28"/>
        <v>1.9619730001527635</v>
      </c>
      <c r="BI35" s="9">
        <f t="shared" si="29"/>
        <v>23.999999999999996</v>
      </c>
      <c r="BJ35" s="9"/>
      <c r="BK35" s="9">
        <f t="shared" si="30"/>
        <v>6.8835032071865596</v>
      </c>
      <c r="BL35" s="9">
        <f t="shared" si="31"/>
        <v>1.69321833629128</v>
      </c>
      <c r="BM35" s="9">
        <f t="shared" si="32"/>
        <v>0.57672154347783966</v>
      </c>
      <c r="BN35" s="9">
        <f t="shared" si="33"/>
        <v>0.18286771024414569</v>
      </c>
      <c r="BO35" s="9">
        <f t="shared" si="34"/>
        <v>0</v>
      </c>
      <c r="BP35" s="9">
        <f t="shared" si="35"/>
        <v>3.9172351463050287E-2</v>
      </c>
      <c r="BQ35" s="9">
        <f t="shared" si="36"/>
        <v>2.4330998850137595</v>
      </c>
      <c r="BR35" s="9">
        <f t="shared" si="37"/>
        <v>2.1920978388386887</v>
      </c>
      <c r="BS35" s="9">
        <f t="shared" si="38"/>
        <v>0.42395932903748346</v>
      </c>
      <c r="BT35" s="9">
        <f t="shared" si="39"/>
        <v>1.576040670962517</v>
      </c>
      <c r="BU35" s="9">
        <f t="shared" si="40"/>
        <v>4.4408920985006262E-16</v>
      </c>
      <c r="BV35" s="9">
        <f t="shared" si="41"/>
        <v>0.44119760799338731</v>
      </c>
      <c r="BW35" s="9">
        <f t="shared" si="42"/>
        <v>0.45412545875871646</v>
      </c>
      <c r="BX35" s="9">
        <f t="shared" si="43"/>
        <v>0.10467693324789623</v>
      </c>
      <c r="BY35" s="9">
        <f t="shared" si="44"/>
        <v>46.384762563159306</v>
      </c>
      <c r="BZ35" s="10">
        <f t="shared" si="45"/>
        <v>0</v>
      </c>
      <c r="CA35" s="9">
        <f t="shared" si="46"/>
        <v>0.38476256315930613</v>
      </c>
      <c r="CB35" s="9">
        <f t="shared" si="47"/>
        <v>2.1040486734678949</v>
      </c>
      <c r="CC35" s="11">
        <f t="shared" si="48"/>
        <v>0.29611595688038739</v>
      </c>
      <c r="CD35" s="9">
        <f t="shared" si="49"/>
        <v>1.5759702907364925</v>
      </c>
      <c r="CE35" s="9">
        <f t="shared" si="50"/>
        <v>2.3591355080962668E-2</v>
      </c>
      <c r="CF35" s="9">
        <f t="shared" si="51"/>
        <v>1.5675791023238642E-2</v>
      </c>
      <c r="CG35" s="9">
        <f t="shared" si="52"/>
        <v>23.999999999999996</v>
      </c>
      <c r="CH35" s="12"/>
      <c r="CI35" s="9">
        <f t="shared" si="53"/>
        <v>7.0786972248948761</v>
      </c>
      <c r="CJ35" s="9">
        <f t="shared" si="54"/>
        <v>1.7412325639265676</v>
      </c>
      <c r="CK35" s="9">
        <f t="shared" si="55"/>
        <v>0.81992978882144385</v>
      </c>
      <c r="CL35" s="9">
        <f t="shared" si="56"/>
        <v>0.18805325051300309</v>
      </c>
      <c r="CM35" s="9">
        <f t="shared" si="57"/>
        <v>0</v>
      </c>
      <c r="CN35" s="9">
        <f t="shared" si="58"/>
        <v>4.0283153395585483E-2</v>
      </c>
      <c r="CO35" s="9">
        <f t="shared" si="59"/>
        <v>2.5020947743523219</v>
      </c>
      <c r="CP35" s="9">
        <f t="shared" si="60"/>
        <v>2.2542586850668012</v>
      </c>
      <c r="CQ35" s="9">
        <f t="shared" si="61"/>
        <v>0.80461965214915487</v>
      </c>
      <c r="CR35" s="9">
        <f t="shared" si="62"/>
        <v>1.6207321167826783</v>
      </c>
      <c r="CS35" s="9">
        <f t="shared" si="63"/>
        <v>0.42535176893183291</v>
      </c>
      <c r="CT35" s="9">
        <f t="shared" si="64"/>
        <v>0</v>
      </c>
      <c r="CU35" s="9">
        <f t="shared" si="65"/>
        <v>0.4670029965720498</v>
      </c>
      <c r="CV35" s="9">
        <f t="shared" si="66"/>
        <v>0.10764523449611969</v>
      </c>
      <c r="CW35" s="9">
        <f t="shared" si="67"/>
        <v>47.700085283674163</v>
      </c>
      <c r="CX35" s="10">
        <f t="shared" si="68"/>
        <v>0</v>
      </c>
      <c r="CY35" s="9">
        <f t="shared" si="69"/>
        <v>1.7000852836741629</v>
      </c>
      <c r="CZ35" s="9">
        <f t="shared" si="70"/>
        <v>9.040446145101912</v>
      </c>
      <c r="DA35" s="11">
        <f t="shared" si="71"/>
        <v>1.4214328596091366</v>
      </c>
      <c r="DB35" s="9">
        <f t="shared" si="72"/>
        <v>0.25953408021788066</v>
      </c>
      <c r="DC35" s="9">
        <f t="shared" si="73"/>
        <v>23.999999999999996</v>
      </c>
      <c r="DD35" s="9"/>
      <c r="DE35" s="9">
        <f t="shared" si="74"/>
        <v>6.8264044059604885</v>
      </c>
      <c r="DF35" s="9">
        <f t="shared" si="75"/>
        <v>1.679173055232168</v>
      </c>
      <c r="DG35" s="9">
        <f t="shared" si="76"/>
        <v>0.50557746119265623</v>
      </c>
      <c r="DH35" s="9">
        <f t="shared" si="77"/>
        <v>0.1813508188120336</v>
      </c>
      <c r="DI35" s="9">
        <f t="shared" si="78"/>
        <v>0</v>
      </c>
      <c r="DJ35" s="9">
        <f t="shared" si="79"/>
        <v>3.884741599887976E-2</v>
      </c>
      <c r="DK35" s="9">
        <f t="shared" si="80"/>
        <v>2.4129172712317923</v>
      </c>
      <c r="DL35" s="9">
        <f t="shared" si="81"/>
        <v>2.1739143420056699</v>
      </c>
      <c r="DM35" s="9">
        <f t="shared" si="82"/>
        <v>0.31260730924103175</v>
      </c>
      <c r="DN35" s="9">
        <f t="shared" si="83"/>
        <v>1.5629673810566531</v>
      </c>
      <c r="DO35" s="9">
        <f t="shared" si="84"/>
        <v>0</v>
      </c>
      <c r="DP35" s="9">
        <f t="shared" si="85"/>
        <v>0.12442530970231513</v>
      </c>
      <c r="DQ35" s="9">
        <f t="shared" si="86"/>
        <v>0.57025819507489028</v>
      </c>
      <c r="DR35" s="9">
        <f t="shared" si="87"/>
        <v>0.4503584787020658</v>
      </c>
      <c r="DS35" s="9">
        <f t="shared" si="88"/>
        <v>0.10380863592535902</v>
      </c>
      <c r="DT35" s="9">
        <f t="shared" si="89"/>
        <v>46.000000000000007</v>
      </c>
      <c r="DU35" s="9">
        <f t="shared" si="90"/>
        <v>1.9610585756834749</v>
      </c>
    </row>
    <row r="36" spans="1:125" ht="15.75" x14ac:dyDescent="0.3">
      <c r="A36" s="15" t="s">
        <v>119</v>
      </c>
      <c r="B36" s="15">
        <v>333</v>
      </c>
      <c r="C36" s="14">
        <v>44.73</v>
      </c>
      <c r="D36" s="14">
        <v>1.49</v>
      </c>
      <c r="E36" s="14">
        <v>10.4</v>
      </c>
      <c r="F36" s="14"/>
      <c r="G36" s="14">
        <v>16.91</v>
      </c>
      <c r="H36" s="14"/>
      <c r="I36" s="14">
        <v>0.16</v>
      </c>
      <c r="J36" s="14">
        <v>11.92</v>
      </c>
      <c r="K36" s="14">
        <v>10.08</v>
      </c>
      <c r="L36" s="14">
        <v>1.7000000000000002</v>
      </c>
      <c r="M36" s="14">
        <v>0.55000000000000004</v>
      </c>
      <c r="N36" s="14">
        <v>0.05</v>
      </c>
      <c r="O36" s="14">
        <v>3.6999999999999998E-2</v>
      </c>
      <c r="R36" s="9">
        <f>C36/'ST1.2-NatData'!R$1</f>
        <v>0.7444577591372078</v>
      </c>
      <c r="S36" s="9">
        <f>D36/'ST1.2-NatData'!S$1</f>
        <v>1.8648543786530494E-2</v>
      </c>
      <c r="T36" s="9">
        <f>E36/'ST1.2-NatData'!T$1</f>
        <v>0.10199978423122567</v>
      </c>
      <c r="U36" s="9">
        <f>F36/'ST1.2-NatData'!U$1</f>
        <v>0</v>
      </c>
      <c r="V36" s="9">
        <f>G36/'ST1.2-NatData'!V$1</f>
        <v>0.23536452968850038</v>
      </c>
      <c r="W36" s="9">
        <f>I36/'ST1.2-NatData'!W$1</f>
        <v>2.2555225058855043E-3</v>
      </c>
      <c r="X36" s="9">
        <f>J36/'ST1.2-NatData'!X$1</f>
        <v>0.29575228265184594</v>
      </c>
      <c r="Y36" s="9">
        <f>K36/'ST1.2-NatData'!Y$1</f>
        <v>0.1797464291445996</v>
      </c>
      <c r="Z36" s="9">
        <f>L36/'ST1.2-NatData'!Z$1</f>
        <v>2.7428645186272773E-2</v>
      </c>
      <c r="AA36" s="9">
        <f>M36/'ST1.2-NatData'!AA$1</f>
        <v>5.8388891248036014E-3</v>
      </c>
      <c r="AB36" s="9">
        <f>N36/'ST1.2-NatData'!AB$1</f>
        <v>2.6318559848405097E-3</v>
      </c>
      <c r="AC36" s="9">
        <f>O36/'ST1.2-NatData'!AC$1</f>
        <v>1.043635235382055E-3</v>
      </c>
      <c r="AD36" s="9">
        <f>P36/'ST1.2-NatData'!AD$1</f>
        <v>0</v>
      </c>
      <c r="AE36" s="9">
        <f t="shared" si="0"/>
        <v>2.5804360024531725</v>
      </c>
      <c r="AF36" s="9">
        <f t="shared" si="1"/>
        <v>1.746759703999174</v>
      </c>
      <c r="AG36" s="9">
        <f t="shared" si="2"/>
        <v>1.5004782062324216</v>
      </c>
      <c r="AH36" s="9">
        <f t="shared" si="3"/>
        <v>1.6802246353770212</v>
      </c>
      <c r="AI36" s="9">
        <f t="shared" si="4"/>
        <v>8.6639045778891646</v>
      </c>
      <c r="AJ36" s="9">
        <f t="shared" si="5"/>
        <v>8.9273777352003822</v>
      </c>
      <c r="AK36" s="9">
        <f t="shared" si="6"/>
        <v>9.159817439896452</v>
      </c>
      <c r="AL36" s="9">
        <f t="shared" si="7"/>
        <v>8.9195747879541933</v>
      </c>
      <c r="AM36" s="9"/>
      <c r="AN36" s="9">
        <f t="shared" si="8"/>
        <v>6.449910987433964</v>
      </c>
      <c r="AO36" s="9">
        <f t="shared" si="9"/>
        <v>1.7674327950892463</v>
      </c>
      <c r="AP36" s="9">
        <f t="shared" si="10"/>
        <v>0.21734378252321029</v>
      </c>
      <c r="AQ36" s="9">
        <f t="shared" si="11"/>
        <v>0.16156920388308807</v>
      </c>
      <c r="AR36" s="9">
        <f t="shared" si="12"/>
        <v>0</v>
      </c>
      <c r="AS36" s="9">
        <f t="shared" si="13"/>
        <v>1.9541631764273461E-2</v>
      </c>
      <c r="AT36" s="9">
        <f t="shared" si="14"/>
        <v>2.5623695555884982</v>
      </c>
      <c r="AU36" s="9">
        <f t="shared" si="15"/>
        <v>2.0391758262409287</v>
      </c>
      <c r="AV36" s="9">
        <f t="shared" si="16"/>
        <v>0</v>
      </c>
      <c r="AW36" s="9">
        <f t="shared" si="17"/>
        <v>1.5573059103251268</v>
      </c>
      <c r="AX36" s="9">
        <f t="shared" si="18"/>
        <v>0</v>
      </c>
      <c r="AY36" s="9">
        <f t="shared" si="19"/>
        <v>0.44269408967487323</v>
      </c>
      <c r="AZ36" s="9">
        <f t="shared" si="20"/>
        <v>0.86624060404923431</v>
      </c>
      <c r="BA36" s="9">
        <f t="shared" si="21"/>
        <v>0.47527832918929253</v>
      </c>
      <c r="BB36" s="9">
        <f t="shared" si="22"/>
        <v>0.10117515643634636</v>
      </c>
      <c r="BC36" s="9">
        <f t="shared" si="23"/>
        <v>44.681458483999236</v>
      </c>
      <c r="BD36" s="10">
        <f t="shared" si="24"/>
        <v>0.64660511321939229</v>
      </c>
      <c r="BE36" s="9">
        <f t="shared" si="25"/>
        <v>0</v>
      </c>
      <c r="BF36" s="9">
        <f t="shared" si="26"/>
        <v>0</v>
      </c>
      <c r="BG36" s="11">
        <f t="shared" si="27"/>
        <v>0</v>
      </c>
      <c r="BH36" s="9">
        <f t="shared" si="28"/>
        <v>1.9681558947911222</v>
      </c>
      <c r="BI36" s="9">
        <f t="shared" si="29"/>
        <v>24</v>
      </c>
      <c r="BJ36" s="9"/>
      <c r="BK36" s="9">
        <f t="shared" si="30"/>
        <v>6.6460556237186781</v>
      </c>
      <c r="BL36" s="9">
        <f t="shared" si="31"/>
        <v>1.8211812054821743</v>
      </c>
      <c r="BM36" s="9">
        <f t="shared" si="32"/>
        <v>0.46723682920085174</v>
      </c>
      <c r="BN36" s="9">
        <f t="shared" si="33"/>
        <v>0.16648259459378176</v>
      </c>
      <c r="BO36" s="9">
        <f t="shared" si="34"/>
        <v>0</v>
      </c>
      <c r="BP36" s="9">
        <f t="shared" si="35"/>
        <v>2.0135901400285625E-2</v>
      </c>
      <c r="BQ36" s="9">
        <f t="shared" si="36"/>
        <v>2.6402923432807799</v>
      </c>
      <c r="BR36" s="9">
        <f t="shared" si="37"/>
        <v>2.1011880619970276</v>
      </c>
      <c r="BS36" s="9">
        <f t="shared" si="38"/>
        <v>0.39533573047272696</v>
      </c>
      <c r="BT36" s="9">
        <f t="shared" si="39"/>
        <v>1.6046642695272715</v>
      </c>
      <c r="BU36" s="9">
        <f t="shared" si="40"/>
        <v>0</v>
      </c>
      <c r="BV36" s="9">
        <f t="shared" si="41"/>
        <v>0.40601630977256403</v>
      </c>
      <c r="BW36" s="9">
        <f t="shared" si="42"/>
        <v>0.4897317526852854</v>
      </c>
      <c r="BX36" s="9">
        <f t="shared" si="43"/>
        <v>0.10425193754215063</v>
      </c>
      <c r="BY36" s="9">
        <f t="shared" si="44"/>
        <v>46.040241332334524</v>
      </c>
      <c r="BZ36" s="10">
        <f t="shared" si="45"/>
        <v>0</v>
      </c>
      <c r="CA36" s="9">
        <f t="shared" si="46"/>
        <v>4.0241332334524316E-2</v>
      </c>
      <c r="CB36" s="9">
        <f t="shared" si="47"/>
        <v>0.24171495184054129</v>
      </c>
      <c r="CC36" s="11">
        <f t="shared" si="48"/>
        <v>2.6467126080618547E-2</v>
      </c>
      <c r="CD36" s="9">
        <f t="shared" si="49"/>
        <v>1.9269461691801362</v>
      </c>
      <c r="CE36" s="9">
        <f t="shared" si="50"/>
        <v>2.3495572521319043E-2</v>
      </c>
      <c r="CF36" s="9">
        <f t="shared" si="51"/>
        <v>9.3169259640203672E-3</v>
      </c>
      <c r="CG36" s="9">
        <f t="shared" si="52"/>
        <v>23.999999999999996</v>
      </c>
      <c r="CH36" s="12"/>
      <c r="CI36" s="9">
        <f t="shared" si="53"/>
        <v>6.819097165411228</v>
      </c>
      <c r="CJ36" s="9">
        <f t="shared" si="54"/>
        <v>1.8685988049337121</v>
      </c>
      <c r="CK36" s="9">
        <f t="shared" si="55"/>
        <v>0.68769597034494012</v>
      </c>
      <c r="CL36" s="9">
        <f t="shared" si="56"/>
        <v>0.17081725660453465</v>
      </c>
      <c r="CM36" s="9">
        <f t="shared" si="57"/>
        <v>0</v>
      </c>
      <c r="CN36" s="9">
        <f t="shared" si="58"/>
        <v>2.0660174385488991E-2</v>
      </c>
      <c r="CO36" s="9">
        <f t="shared" si="59"/>
        <v>2.7090369165235635</v>
      </c>
      <c r="CP36" s="9">
        <f t="shared" si="60"/>
        <v>2.1558961237737519</v>
      </c>
      <c r="CQ36" s="9">
        <f t="shared" si="61"/>
        <v>0.74410644163227957</v>
      </c>
      <c r="CR36" s="9">
        <f t="shared" si="62"/>
        <v>1.6464444764378152</v>
      </c>
      <c r="CS36" s="9">
        <f t="shared" si="63"/>
        <v>0.39055091807009479</v>
      </c>
      <c r="CT36" s="9">
        <f t="shared" si="64"/>
        <v>0</v>
      </c>
      <c r="CU36" s="9">
        <f t="shared" si="65"/>
        <v>0.50248276505990641</v>
      </c>
      <c r="CV36" s="9">
        <f t="shared" si="66"/>
        <v>0.10696631686999551</v>
      </c>
      <c r="CW36" s="9">
        <f t="shared" si="67"/>
        <v>47.238978567035332</v>
      </c>
      <c r="CX36" s="10">
        <f t="shared" si="68"/>
        <v>0</v>
      </c>
      <c r="CY36" s="9">
        <f t="shared" si="69"/>
        <v>1.2389785670353319</v>
      </c>
      <c r="CZ36" s="9">
        <f t="shared" si="70"/>
        <v>7.2532400511719786</v>
      </c>
      <c r="DA36" s="11">
        <f t="shared" si="71"/>
        <v>1.2036742201177824</v>
      </c>
      <c r="DB36" s="9">
        <f t="shared" si="72"/>
        <v>0.72735460438548716</v>
      </c>
      <c r="DC36" s="9">
        <f t="shared" si="73"/>
        <v>23.999999999999996</v>
      </c>
      <c r="DD36" s="9"/>
      <c r="DE36" s="9">
        <f t="shared" si="74"/>
        <v>6.6402466590971141</v>
      </c>
      <c r="DF36" s="9">
        <f t="shared" si="75"/>
        <v>1.8195894076112165</v>
      </c>
      <c r="DG36" s="9">
        <f t="shared" si="76"/>
        <v>0.45983606670833055</v>
      </c>
      <c r="DH36" s="9">
        <f t="shared" si="77"/>
        <v>0.16633708099039723</v>
      </c>
      <c r="DI36" s="9">
        <f t="shared" si="78"/>
        <v>0</v>
      </c>
      <c r="DJ36" s="9">
        <f t="shared" si="79"/>
        <v>2.0118301677159611E-2</v>
      </c>
      <c r="DK36" s="9">
        <f t="shared" si="80"/>
        <v>2.6379846038213079</v>
      </c>
      <c r="DL36" s="9">
        <f t="shared" si="81"/>
        <v>2.099351524988244</v>
      </c>
      <c r="DM36" s="9">
        <f t="shared" si="82"/>
        <v>0.38362757818543969</v>
      </c>
      <c r="DN36" s="9">
        <f t="shared" si="83"/>
        <v>1.6032617176229653</v>
      </c>
      <c r="DO36" s="9">
        <f t="shared" si="84"/>
        <v>0</v>
      </c>
      <c r="DP36" s="9">
        <f t="shared" si="85"/>
        <v>1.3110704191594991E-2</v>
      </c>
      <c r="DQ36" s="9">
        <f t="shared" si="86"/>
        <v>0.41964618359463923</v>
      </c>
      <c r="DR36" s="9">
        <f t="shared" si="87"/>
        <v>0.48930370414243957</v>
      </c>
      <c r="DS36" s="9">
        <f t="shared" si="88"/>
        <v>0.10416081645451625</v>
      </c>
      <c r="DT36" s="9">
        <f t="shared" si="89"/>
        <v>46.000000000000007</v>
      </c>
      <c r="DU36" s="9">
        <f t="shared" si="90"/>
        <v>1.9672161811787559</v>
      </c>
    </row>
    <row r="37" spans="1:125" ht="15.75" x14ac:dyDescent="0.3">
      <c r="A37" s="15" t="s">
        <v>119</v>
      </c>
      <c r="B37" s="15">
        <v>322</v>
      </c>
      <c r="C37" s="14">
        <v>45.95</v>
      </c>
      <c r="D37" s="14">
        <v>2.2599999999999998</v>
      </c>
      <c r="E37" s="14">
        <v>9.57</v>
      </c>
      <c r="F37" s="14"/>
      <c r="G37" s="14">
        <v>14.68</v>
      </c>
      <c r="H37" s="14"/>
      <c r="I37" s="14">
        <v>0.2</v>
      </c>
      <c r="J37" s="14">
        <v>11.91</v>
      </c>
      <c r="K37" s="14">
        <v>11.53</v>
      </c>
      <c r="L37" s="14">
        <v>1.6800000000000002</v>
      </c>
      <c r="M37" s="14">
        <v>0.53</v>
      </c>
      <c r="N37" s="14">
        <v>0.05</v>
      </c>
      <c r="O37" s="14">
        <v>3.1E-2</v>
      </c>
      <c r="R37" s="9">
        <f>C37/'ST1.2-NatData'!R$1</f>
        <v>0.7647626656014912</v>
      </c>
      <c r="S37" s="9">
        <f>D37/'ST1.2-NatData'!S$1</f>
        <v>2.8285710709771084E-2</v>
      </c>
      <c r="T37" s="9">
        <f>E37/'ST1.2-NatData'!T$1</f>
        <v>9.3859416835849002E-2</v>
      </c>
      <c r="U37" s="9">
        <f>F37/'ST1.2-NatData'!U$1</f>
        <v>0</v>
      </c>
      <c r="V37" s="9">
        <f>G37/'ST1.2-NatData'!V$1</f>
        <v>0.20432591932745037</v>
      </c>
      <c r="W37" s="9">
        <f>I37/'ST1.2-NatData'!W$1</f>
        <v>2.8194031323568805E-3</v>
      </c>
      <c r="X37" s="9">
        <f>J37/'ST1.2-NatData'!X$1</f>
        <v>0.29550416832076221</v>
      </c>
      <c r="Y37" s="9">
        <f>K37/'ST1.2-NatData'!Y$1</f>
        <v>0.20560281032115407</v>
      </c>
      <c r="Z37" s="9">
        <f>L37/'ST1.2-NatData'!Z$1</f>
        <v>2.7105955242904857E-2</v>
      </c>
      <c r="AA37" s="9">
        <f>M37/'ST1.2-NatData'!AA$1</f>
        <v>5.6265658839016524E-3</v>
      </c>
      <c r="AB37" s="9">
        <f>N37/'ST1.2-NatData'!AB$1</f>
        <v>2.6318559848405097E-3</v>
      </c>
      <c r="AC37" s="9">
        <f>O37/'ST1.2-NatData'!AC$1</f>
        <v>8.7439708910388395E-4</v>
      </c>
      <c r="AD37" s="9">
        <f>P37/'ST1.2-NatData'!AD$1</f>
        <v>0</v>
      </c>
      <c r="AE37" s="9">
        <f t="shared" si="0"/>
        <v>2.6104129518955737</v>
      </c>
      <c r="AF37" s="9">
        <f t="shared" si="1"/>
        <v>1.7544845533382969</v>
      </c>
      <c r="AG37" s="9">
        <f t="shared" si="2"/>
        <v>1.4834167007635297</v>
      </c>
      <c r="AH37" s="9">
        <f t="shared" si="3"/>
        <v>1.6890195110846837</v>
      </c>
      <c r="AI37" s="9">
        <f t="shared" si="4"/>
        <v>8.7635524079705771</v>
      </c>
      <c r="AJ37" s="9">
        <f t="shared" si="5"/>
        <v>8.880892080617258</v>
      </c>
      <c r="AK37" s="9">
        <f t="shared" si="6"/>
        <v>9.1194875267248392</v>
      </c>
      <c r="AL37" s="9">
        <f t="shared" si="7"/>
        <v>8.8167877530134806</v>
      </c>
      <c r="AM37" s="9"/>
      <c r="AN37" s="9">
        <f t="shared" si="8"/>
        <v>6.7020376996579456</v>
      </c>
      <c r="AO37" s="9">
        <f t="shared" si="9"/>
        <v>1.6450838368450373</v>
      </c>
      <c r="AP37" s="9">
        <f t="shared" si="10"/>
        <v>0.34712153650298205</v>
      </c>
      <c r="AQ37" s="9">
        <f t="shared" si="11"/>
        <v>0.24788330820177354</v>
      </c>
      <c r="AR37" s="9">
        <f t="shared" si="12"/>
        <v>0</v>
      </c>
      <c r="AS37" s="9">
        <f t="shared" si="13"/>
        <v>2.4707987109605929E-2</v>
      </c>
      <c r="AT37" s="9">
        <f t="shared" si="14"/>
        <v>2.5896662658527583</v>
      </c>
      <c r="AU37" s="9">
        <f t="shared" si="15"/>
        <v>1.7906209023328796</v>
      </c>
      <c r="AV37" s="9">
        <f t="shared" si="16"/>
        <v>0</v>
      </c>
      <c r="AW37" s="9">
        <f t="shared" si="17"/>
        <v>1.8018110034754675</v>
      </c>
      <c r="AX37" s="9">
        <f t="shared" si="18"/>
        <v>0</v>
      </c>
      <c r="AY37" s="9">
        <f t="shared" si="19"/>
        <v>0.19818899652453248</v>
      </c>
      <c r="AZ37" s="9">
        <f t="shared" si="20"/>
        <v>0.62448266784498652</v>
      </c>
      <c r="BA37" s="9">
        <f t="shared" si="21"/>
        <v>0.47508891867860309</v>
      </c>
      <c r="BB37" s="9">
        <f t="shared" si="22"/>
        <v>9.8617410000942846E-2</v>
      </c>
      <c r="BC37" s="9">
        <f t="shared" si="23"/>
        <v>45.722254188194952</v>
      </c>
      <c r="BD37" s="10">
        <f t="shared" si="24"/>
        <v>0.15511145404546053</v>
      </c>
      <c r="BE37" s="9">
        <f t="shared" si="25"/>
        <v>0</v>
      </c>
      <c r="BF37" s="9">
        <f t="shared" si="26"/>
        <v>0</v>
      </c>
      <c r="BG37" s="11">
        <f t="shared" si="27"/>
        <v>0</v>
      </c>
      <c r="BH37" s="9">
        <f t="shared" si="28"/>
        <v>1.9692727674308803</v>
      </c>
      <c r="BI37" s="9">
        <f t="shared" si="29"/>
        <v>24</v>
      </c>
      <c r="BJ37" s="9"/>
      <c r="BK37" s="9">
        <f t="shared" si="30"/>
        <v>6.7917747004920273</v>
      </c>
      <c r="BL37" s="9">
        <f t="shared" si="31"/>
        <v>1.6671107033376911</v>
      </c>
      <c r="BM37" s="9">
        <f t="shared" si="32"/>
        <v>0.45888540382971854</v>
      </c>
      <c r="BN37" s="9">
        <f t="shared" si="33"/>
        <v>0.2512023442370368</v>
      </c>
      <c r="BO37" s="9">
        <f t="shared" si="34"/>
        <v>0</v>
      </c>
      <c r="BP37" s="9">
        <f t="shared" si="35"/>
        <v>2.5038814950215711E-2</v>
      </c>
      <c r="BQ37" s="9">
        <f t="shared" si="36"/>
        <v>2.6243406282292461</v>
      </c>
      <c r="BR37" s="9">
        <f t="shared" si="37"/>
        <v>1.8145964388199947</v>
      </c>
      <c r="BS37" s="9">
        <f t="shared" si="38"/>
        <v>0.17406363006621195</v>
      </c>
      <c r="BT37" s="9">
        <f t="shared" si="39"/>
        <v>1.8259363699337894</v>
      </c>
      <c r="BU37" s="9">
        <f t="shared" si="40"/>
        <v>1.3322676295501878E-15</v>
      </c>
      <c r="BV37" s="9">
        <f t="shared" si="41"/>
        <v>0.41861202469261405</v>
      </c>
      <c r="BW37" s="9">
        <f t="shared" si="42"/>
        <v>0.48145012650855917</v>
      </c>
      <c r="BX37" s="9">
        <f t="shared" si="43"/>
        <v>9.9937848798826848E-2</v>
      </c>
      <c r="BY37" s="9">
        <f t="shared" si="44"/>
        <v>46.334452768103205</v>
      </c>
      <c r="BZ37" s="10">
        <f t="shared" si="45"/>
        <v>0</v>
      </c>
      <c r="CA37" s="9">
        <f t="shared" si="46"/>
        <v>0.33445276810320479</v>
      </c>
      <c r="CB37" s="9">
        <f t="shared" si="47"/>
        <v>1.3314078302852626</v>
      </c>
      <c r="CC37" s="11">
        <f t="shared" si="48"/>
        <v>0.22916707761199581</v>
      </c>
      <c r="CD37" s="9">
        <f t="shared" si="49"/>
        <v>1.6344085767397625</v>
      </c>
      <c r="CE37" s="9">
        <f t="shared" si="50"/>
        <v>2.3373228973095218E-2</v>
      </c>
      <c r="CF37" s="9">
        <f t="shared" si="51"/>
        <v>7.7654261839374657E-3</v>
      </c>
      <c r="CG37" s="9">
        <f t="shared" si="52"/>
        <v>24.000000000000004</v>
      </c>
      <c r="CH37" s="12"/>
      <c r="CI37" s="9">
        <f t="shared" si="53"/>
        <v>6.9742435898576378</v>
      </c>
      <c r="CJ37" s="9">
        <f t="shared" si="54"/>
        <v>1.7118995622003848</v>
      </c>
      <c r="CK37" s="9">
        <f t="shared" si="55"/>
        <v>0.68614315205802257</v>
      </c>
      <c r="CL37" s="9">
        <f t="shared" si="56"/>
        <v>0.2579511860023046</v>
      </c>
      <c r="CM37" s="9">
        <f t="shared" si="57"/>
        <v>0</v>
      </c>
      <c r="CN37" s="9">
        <f t="shared" si="58"/>
        <v>2.5711511698337512E-2</v>
      </c>
      <c r="CO37" s="9">
        <f t="shared" si="59"/>
        <v>2.6948465770963885</v>
      </c>
      <c r="CP37" s="9">
        <f t="shared" si="60"/>
        <v>1.8633476726932694</v>
      </c>
      <c r="CQ37" s="9">
        <f t="shared" si="61"/>
        <v>0.52800009954832294</v>
      </c>
      <c r="CR37" s="9">
        <f t="shared" si="62"/>
        <v>1.8749922641833376</v>
      </c>
      <c r="CS37" s="9">
        <f t="shared" si="63"/>
        <v>0.40299236373166059</v>
      </c>
      <c r="CT37" s="9">
        <f t="shared" si="64"/>
        <v>0</v>
      </c>
      <c r="CU37" s="9">
        <f t="shared" si="65"/>
        <v>0.49438484147526518</v>
      </c>
      <c r="CV37" s="9">
        <f t="shared" si="66"/>
        <v>0.10262279479307328</v>
      </c>
      <c r="CW37" s="9">
        <f t="shared" si="67"/>
        <v>47.579281477651932</v>
      </c>
      <c r="CX37" s="10">
        <f t="shared" si="68"/>
        <v>0</v>
      </c>
      <c r="CY37" s="9">
        <f t="shared" si="69"/>
        <v>1.5792814776519322</v>
      </c>
      <c r="CZ37" s="9">
        <f t="shared" si="70"/>
        <v>6.1224044057615714</v>
      </c>
      <c r="DA37" s="11">
        <f t="shared" si="71"/>
        <v>1.3138283418038375</v>
      </c>
      <c r="DB37" s="9">
        <f t="shared" si="72"/>
        <v>0.38874329117469131</v>
      </c>
      <c r="DC37" s="9">
        <f t="shared" si="73"/>
        <v>23.999999999999996</v>
      </c>
      <c r="DD37" s="9"/>
      <c r="DE37" s="9">
        <f t="shared" si="74"/>
        <v>6.7427501040371709</v>
      </c>
      <c r="DF37" s="9">
        <f t="shared" si="75"/>
        <v>1.6550771137266014</v>
      </c>
      <c r="DG37" s="9">
        <f t="shared" si="76"/>
        <v>0.39782721776377272</v>
      </c>
      <c r="DH37" s="9">
        <f t="shared" si="77"/>
        <v>0.24938910777119194</v>
      </c>
      <c r="DI37" s="9">
        <f t="shared" si="78"/>
        <v>0</v>
      </c>
      <c r="DJ37" s="9">
        <f t="shared" si="79"/>
        <v>2.4858079008171989E-2</v>
      </c>
      <c r="DK37" s="9">
        <f t="shared" si="80"/>
        <v>2.6053975322149303</v>
      </c>
      <c r="DL37" s="9">
        <f t="shared" si="81"/>
        <v>1.8014982631494849</v>
      </c>
      <c r="DM37" s="9">
        <f t="shared" si="82"/>
        <v>7.897019990755183E-2</v>
      </c>
      <c r="DN37" s="9">
        <f t="shared" si="83"/>
        <v>1.8127563400247046</v>
      </c>
      <c r="DO37" s="9">
        <f t="shared" si="84"/>
        <v>0</v>
      </c>
      <c r="DP37" s="9">
        <f t="shared" si="85"/>
        <v>0.10827346006774352</v>
      </c>
      <c r="DQ37" s="9">
        <f t="shared" si="86"/>
        <v>0.53108207727557832</v>
      </c>
      <c r="DR37" s="9">
        <f t="shared" si="87"/>
        <v>0.47797490843875018</v>
      </c>
      <c r="DS37" s="9">
        <f t="shared" si="88"/>
        <v>9.9216474353415102E-2</v>
      </c>
      <c r="DT37" s="9">
        <f t="shared" si="89"/>
        <v>46</v>
      </c>
      <c r="DU37" s="9">
        <f t="shared" si="90"/>
        <v>1.9690861108386812</v>
      </c>
    </row>
    <row r="38" spans="1:125" ht="15.75" x14ac:dyDescent="0.3">
      <c r="A38" s="15" t="s">
        <v>119</v>
      </c>
      <c r="B38" s="15">
        <v>291</v>
      </c>
      <c r="C38" s="14">
        <v>46.41</v>
      </c>
      <c r="D38" s="14">
        <v>2.3199999999999998</v>
      </c>
      <c r="E38" s="14">
        <v>9.6</v>
      </c>
      <c r="F38" s="14"/>
      <c r="G38" s="14">
        <v>13.94</v>
      </c>
      <c r="H38" s="14"/>
      <c r="I38" s="14">
        <v>0.23</v>
      </c>
      <c r="J38" s="14">
        <v>11.97</v>
      </c>
      <c r="K38" s="14">
        <v>10.57</v>
      </c>
      <c r="L38" s="14">
        <v>1.75</v>
      </c>
      <c r="M38" s="14">
        <v>0.52</v>
      </c>
      <c r="N38" s="14">
        <v>0.05</v>
      </c>
      <c r="O38" s="14">
        <v>6.6000000000000003E-2</v>
      </c>
      <c r="R38" s="9">
        <f>C38/'ST1.2-NatData'!R$1</f>
        <v>0.77241861394048328</v>
      </c>
      <c r="S38" s="9">
        <f>D38/'ST1.2-NatData'!S$1</f>
        <v>2.903665878171191E-2</v>
      </c>
      <c r="T38" s="9">
        <f>E38/'ST1.2-NatData'!T$1</f>
        <v>9.4153646982669842E-2</v>
      </c>
      <c r="U38" s="9">
        <f>F38/'ST1.2-NatData'!U$1</f>
        <v>0</v>
      </c>
      <c r="V38" s="9">
        <f>G38/'ST1.2-NatData'!V$1</f>
        <v>0.19402611140494946</v>
      </c>
      <c r="W38" s="9">
        <f>I38/'ST1.2-NatData'!W$1</f>
        <v>3.2423136022104123E-3</v>
      </c>
      <c r="X38" s="9">
        <f>J38/'ST1.2-NatData'!X$1</f>
        <v>0.2969928543072648</v>
      </c>
      <c r="Y38" s="9">
        <f>K38/'ST1.2-NatData'!Y$1</f>
        <v>0.18848410278357317</v>
      </c>
      <c r="Z38" s="9">
        <f>L38/'ST1.2-NatData'!Z$1</f>
        <v>2.8235370044692558E-2</v>
      </c>
      <c r="AA38" s="9">
        <f>M38/'ST1.2-NatData'!AA$1</f>
        <v>5.5204042634506775E-3</v>
      </c>
      <c r="AB38" s="9">
        <f>N38/'ST1.2-NatData'!AB$1</f>
        <v>2.6318559848405097E-3</v>
      </c>
      <c r="AC38" s="9">
        <f>O38/'ST1.2-NatData'!AC$1</f>
        <v>1.8616196090598821E-3</v>
      </c>
      <c r="AD38" s="9">
        <f>P38/'ST1.2-NatData'!AD$1</f>
        <v>0</v>
      </c>
      <c r="AE38" s="9">
        <f t="shared" si="0"/>
        <v>2.604119380595491</v>
      </c>
      <c r="AF38" s="9">
        <f t="shared" si="1"/>
        <v>1.7400194974018188</v>
      </c>
      <c r="AG38" s="9">
        <f t="shared" si="2"/>
        <v>1.4840238460019595</v>
      </c>
      <c r="AH38" s="9">
        <f t="shared" si="3"/>
        <v>1.6725079487855325</v>
      </c>
      <c r="AI38" s="9">
        <f t="shared" si="4"/>
        <v>8.7599670551269799</v>
      </c>
      <c r="AJ38" s="9">
        <f t="shared" si="5"/>
        <v>8.968567241125541</v>
      </c>
      <c r="AK38" s="9">
        <f t="shared" si="6"/>
        <v>9.1952992618134761</v>
      </c>
      <c r="AL38" s="9">
        <f t="shared" si="7"/>
        <v>8.8397870140413541</v>
      </c>
      <c r="AM38" s="9"/>
      <c r="AN38" s="9">
        <f t="shared" si="8"/>
        <v>6.7663616108854789</v>
      </c>
      <c r="AO38" s="9">
        <f t="shared" si="9"/>
        <v>1.6495656913764871</v>
      </c>
      <c r="AP38" s="9">
        <f t="shared" si="10"/>
        <v>0.4159273022619665</v>
      </c>
      <c r="AQ38" s="9">
        <f t="shared" si="11"/>
        <v>0.25436017431875985</v>
      </c>
      <c r="AR38" s="9">
        <f t="shared" si="12"/>
        <v>0</v>
      </c>
      <c r="AS38" s="9">
        <f t="shared" si="13"/>
        <v>2.8402560337753294E-2</v>
      </c>
      <c r="AT38" s="9">
        <f t="shared" si="14"/>
        <v>2.6016476193397664</v>
      </c>
      <c r="AU38" s="9">
        <f t="shared" si="15"/>
        <v>1.6996623437417544</v>
      </c>
      <c r="AV38" s="9">
        <f t="shared" si="16"/>
        <v>0</v>
      </c>
      <c r="AW38" s="9">
        <f t="shared" si="17"/>
        <v>1.6511145307992685</v>
      </c>
      <c r="AX38" s="9">
        <f t="shared" si="18"/>
        <v>0</v>
      </c>
      <c r="AY38" s="9">
        <f t="shared" si="19"/>
        <v>0.34888546920073149</v>
      </c>
      <c r="AZ38" s="9">
        <f t="shared" si="20"/>
        <v>0.7574865274814585</v>
      </c>
      <c r="BA38" s="9">
        <f t="shared" si="21"/>
        <v>0.49468182276165201</v>
      </c>
      <c r="BB38" s="9">
        <f t="shared" si="22"/>
        <v>9.6717118957620918E-2</v>
      </c>
      <c r="BC38" s="9">
        <f t="shared" si="23"/>
        <v>45.584637265102771</v>
      </c>
      <c r="BD38" s="10">
        <f t="shared" si="24"/>
        <v>0.24437955952052276</v>
      </c>
      <c r="BE38" s="9">
        <f t="shared" si="25"/>
        <v>0</v>
      </c>
      <c r="BF38" s="9">
        <f t="shared" si="26"/>
        <v>0</v>
      </c>
      <c r="BG38" s="11">
        <f t="shared" si="27"/>
        <v>0</v>
      </c>
      <c r="BH38" s="9">
        <f t="shared" si="28"/>
        <v>1.9606373018344154</v>
      </c>
      <c r="BI38" s="9">
        <f t="shared" si="29"/>
        <v>24</v>
      </c>
      <c r="BJ38" s="9"/>
      <c r="BK38" s="9">
        <f t="shared" si="30"/>
        <v>6.9274882774222144</v>
      </c>
      <c r="BL38" s="9">
        <f t="shared" si="31"/>
        <v>1.6888466279225427</v>
      </c>
      <c r="BM38" s="9">
        <f t="shared" si="32"/>
        <v>0.61633490534475754</v>
      </c>
      <c r="BN38" s="9">
        <f t="shared" si="33"/>
        <v>0.26041722674140172</v>
      </c>
      <c r="BO38" s="9">
        <f t="shared" si="34"/>
        <v>0</v>
      </c>
      <c r="BP38" s="9">
        <f t="shared" si="35"/>
        <v>2.9078907558240052E-2</v>
      </c>
      <c r="BQ38" s="9">
        <f t="shared" si="36"/>
        <v>2.6636003839885056</v>
      </c>
      <c r="BR38" s="9">
        <f t="shared" si="37"/>
        <v>1.7401362266694045</v>
      </c>
      <c r="BS38" s="9">
        <f t="shared" si="38"/>
        <v>0.30956765030230926</v>
      </c>
      <c r="BT38" s="9">
        <f t="shared" si="39"/>
        <v>1.6904323496976936</v>
      </c>
      <c r="BU38" s="9">
        <f t="shared" si="40"/>
        <v>2.6645352591003757E-15</v>
      </c>
      <c r="BV38" s="9">
        <f t="shared" si="41"/>
        <v>0.39451813668231878</v>
      </c>
      <c r="BW38" s="9">
        <f t="shared" si="42"/>
        <v>0.50646162964777419</v>
      </c>
      <c r="BX38" s="9">
        <f t="shared" si="43"/>
        <v>9.9020233669907032E-2</v>
      </c>
      <c r="BY38" s="9">
        <f t="shared" si="44"/>
        <v>46.670139499567462</v>
      </c>
      <c r="BZ38" s="10">
        <f t="shared" si="45"/>
        <v>0</v>
      </c>
      <c r="CA38" s="9">
        <f t="shared" si="46"/>
        <v>0.67013949956746188</v>
      </c>
      <c r="CB38" s="9">
        <f t="shared" si="47"/>
        <v>2.5733301439114111</v>
      </c>
      <c r="CC38" s="11">
        <f t="shared" si="48"/>
        <v>0.5027571048777546</v>
      </c>
      <c r="CD38" s="9">
        <f t="shared" si="49"/>
        <v>1.2895604624222858</v>
      </c>
      <c r="CE38" s="9">
        <f t="shared" si="50"/>
        <v>2.3603977369000793E-2</v>
      </c>
      <c r="CF38" s="9">
        <f t="shared" si="51"/>
        <v>1.6696060641251394E-2</v>
      </c>
      <c r="CG38" s="9">
        <f t="shared" si="52"/>
        <v>24</v>
      </c>
      <c r="CH38" s="12"/>
      <c r="CI38" s="9">
        <f t="shared" si="53"/>
        <v>7.1026203105779144</v>
      </c>
      <c r="CJ38" s="9">
        <f t="shared" si="54"/>
        <v>1.7315419211935812</v>
      </c>
      <c r="CK38" s="9">
        <f t="shared" si="55"/>
        <v>0.8341622317714954</v>
      </c>
      <c r="CL38" s="9">
        <f t="shared" si="56"/>
        <v>0.26700076706100534</v>
      </c>
      <c r="CM38" s="9">
        <f t="shared" si="57"/>
        <v>0</v>
      </c>
      <c r="CN38" s="9">
        <f t="shared" si="58"/>
        <v>2.9814043872973196E-2</v>
      </c>
      <c r="CO38" s="9">
        <f t="shared" si="59"/>
        <v>2.7309381739754692</v>
      </c>
      <c r="CP38" s="9">
        <f t="shared" si="60"/>
        <v>1.7841281589744711</v>
      </c>
      <c r="CQ38" s="9">
        <f t="shared" si="61"/>
        <v>0.64604337565541403</v>
      </c>
      <c r="CR38" s="9">
        <f t="shared" si="62"/>
        <v>1.7331677311893656</v>
      </c>
      <c r="CS38" s="9">
        <f t="shared" si="63"/>
        <v>0.37921110684477988</v>
      </c>
      <c r="CT38" s="9">
        <f t="shared" si="64"/>
        <v>0</v>
      </c>
      <c r="CU38" s="9">
        <f t="shared" si="65"/>
        <v>0.51926535465798362</v>
      </c>
      <c r="CV38" s="9">
        <f t="shared" si="66"/>
        <v>0.10152353849723997</v>
      </c>
      <c r="CW38" s="9">
        <f t="shared" si="67"/>
        <v>47.849995183316203</v>
      </c>
      <c r="CX38" s="10">
        <f t="shared" si="68"/>
        <v>0</v>
      </c>
      <c r="CY38" s="9">
        <f t="shared" si="69"/>
        <v>1.8499951833162029</v>
      </c>
      <c r="CZ38" s="9">
        <f t="shared" si="70"/>
        <v>6.9288010056297296</v>
      </c>
      <c r="DA38" s="11">
        <f t="shared" si="71"/>
        <v>1.3521737890113086</v>
      </c>
      <c r="DB38" s="9">
        <f t="shared" si="72"/>
        <v>0.10868596387222793</v>
      </c>
      <c r="DC38" s="9">
        <f t="shared" si="73"/>
        <v>23.999999999999996</v>
      </c>
      <c r="DD38" s="9"/>
      <c r="DE38" s="9">
        <f t="shared" si="74"/>
        <v>6.8280160329149062</v>
      </c>
      <c r="DF38" s="9">
        <f t="shared" si="75"/>
        <v>1.6645963718440777</v>
      </c>
      <c r="DG38" s="9">
        <f t="shared" si="76"/>
        <v>0.49261240475898305</v>
      </c>
      <c r="DH38" s="9">
        <f t="shared" si="77"/>
        <v>0.25667787922972685</v>
      </c>
      <c r="DI38" s="9">
        <f t="shared" si="78"/>
        <v>0</v>
      </c>
      <c r="DJ38" s="9">
        <f t="shared" si="79"/>
        <v>2.8661361676269249E-2</v>
      </c>
      <c r="DK38" s="9">
        <f t="shared" si="80"/>
        <v>2.6253535767684353</v>
      </c>
      <c r="DL38" s="9">
        <f t="shared" si="81"/>
        <v>1.7151494999824133</v>
      </c>
      <c r="DM38" s="9">
        <f t="shared" si="82"/>
        <v>0.11845472241582744</v>
      </c>
      <c r="DN38" s="9">
        <f t="shared" si="83"/>
        <v>1.6661593241394659</v>
      </c>
      <c r="DO38" s="9">
        <f t="shared" si="84"/>
        <v>0</v>
      </c>
      <c r="DP38" s="9">
        <f t="shared" si="85"/>
        <v>0.21538595344470668</v>
      </c>
      <c r="DQ38" s="9">
        <f t="shared" si="86"/>
        <v>0.61859824268863584</v>
      </c>
      <c r="DR38" s="9">
        <f t="shared" si="87"/>
        <v>0.4991893149154511</v>
      </c>
      <c r="DS38" s="9">
        <f t="shared" si="88"/>
        <v>9.7598395840619648E-2</v>
      </c>
      <c r="DT38" s="9">
        <f t="shared" si="89"/>
        <v>46</v>
      </c>
      <c r="DU38" s="9">
        <f t="shared" si="90"/>
        <v>1.9602786327971276</v>
      </c>
    </row>
    <row r="39" spans="1:125" ht="15.75" x14ac:dyDescent="0.3">
      <c r="A39" s="15" t="s">
        <v>119</v>
      </c>
      <c r="B39" s="15">
        <v>315</v>
      </c>
      <c r="C39" s="14">
        <v>44.69</v>
      </c>
      <c r="D39" s="14">
        <v>1.91</v>
      </c>
      <c r="E39" s="14">
        <v>12.97</v>
      </c>
      <c r="F39" s="14"/>
      <c r="G39" s="14">
        <v>10.46</v>
      </c>
      <c r="H39" s="14"/>
      <c r="I39" s="14">
        <v>0.22</v>
      </c>
      <c r="J39" s="14">
        <v>12.77</v>
      </c>
      <c r="K39" s="14">
        <v>11.27</v>
      </c>
      <c r="L39" s="14">
        <v>1.88</v>
      </c>
      <c r="M39" s="14">
        <v>0.71</v>
      </c>
      <c r="N39" s="14">
        <v>0.05</v>
      </c>
      <c r="O39" s="14">
        <v>5.5E-2</v>
      </c>
      <c r="R39" s="9">
        <f>C39/'ST1.2-NatData'!R$1</f>
        <v>0.74379202449903459</v>
      </c>
      <c r="S39" s="9">
        <f>D39/'ST1.2-NatData'!S$1</f>
        <v>2.3905180290116269E-2</v>
      </c>
      <c r="T39" s="9">
        <f>E39/'ST1.2-NatData'!T$1</f>
        <v>0.12720550014221124</v>
      </c>
      <c r="U39" s="9">
        <f>F39/'ST1.2-NatData'!U$1</f>
        <v>0</v>
      </c>
      <c r="V39" s="9">
        <f>G39/'ST1.2-NatData'!V$1</f>
        <v>0.14558917685048575</v>
      </c>
      <c r="W39" s="9">
        <f>I39/'ST1.2-NatData'!W$1</f>
        <v>3.1013434455925684E-3</v>
      </c>
      <c r="X39" s="9">
        <f>J39/'ST1.2-NatData'!X$1</f>
        <v>0.31684200079396585</v>
      </c>
      <c r="Y39" s="9">
        <f>K39/'ST1.2-NatData'!Y$1</f>
        <v>0.20096649369639258</v>
      </c>
      <c r="Z39" s="9">
        <f>L39/'ST1.2-NatData'!Z$1</f>
        <v>3.0332854676584003E-2</v>
      </c>
      <c r="AA39" s="9">
        <f>M39/'ST1.2-NatData'!AA$1</f>
        <v>7.5374750520191937E-3</v>
      </c>
      <c r="AB39" s="9">
        <f>N39/'ST1.2-NatData'!AB$1</f>
        <v>2.6318559848405097E-3</v>
      </c>
      <c r="AC39" s="9">
        <f>O39/'ST1.2-NatData'!AC$1</f>
        <v>1.5513496742165683E-3</v>
      </c>
      <c r="AD39" s="9">
        <f>P39/'ST1.2-NatData'!AD$1</f>
        <v>0</v>
      </c>
      <c r="AE39" s="9">
        <f t="shared" si="0"/>
        <v>2.6234718573495037</v>
      </c>
      <c r="AF39" s="9">
        <f t="shared" si="1"/>
        <v>1.7643478793172165</v>
      </c>
      <c r="AG39" s="9">
        <f t="shared" si="2"/>
        <v>1.4876407261636175</v>
      </c>
      <c r="AH39" s="9">
        <f t="shared" si="3"/>
        <v>1.6886072198600102</v>
      </c>
      <c r="AI39" s="9">
        <f t="shared" si="4"/>
        <v>8.7386690693289069</v>
      </c>
      <c r="AJ39" s="9">
        <f t="shared" si="5"/>
        <v>8.8830604438867304</v>
      </c>
      <c r="AK39" s="9">
        <f t="shared" si="6"/>
        <v>9.0685063799276513</v>
      </c>
      <c r="AL39" s="9">
        <f t="shared" si="7"/>
        <v>8.7740036800619521</v>
      </c>
      <c r="AM39" s="9"/>
      <c r="AN39" s="9">
        <f t="shared" si="8"/>
        <v>6.4997523585032422</v>
      </c>
      <c r="AO39" s="9">
        <f t="shared" si="9"/>
        <v>2.2232135390825105</v>
      </c>
      <c r="AP39" s="9">
        <f t="shared" si="10"/>
        <v>0.7229658975857518</v>
      </c>
      <c r="AQ39" s="9">
        <f t="shared" si="11"/>
        <v>0.20889945959797007</v>
      </c>
      <c r="AR39" s="9">
        <f t="shared" si="12"/>
        <v>0</v>
      </c>
      <c r="AS39" s="9">
        <f t="shared" si="13"/>
        <v>2.7101614041365716E-2</v>
      </c>
      <c r="AT39" s="9">
        <f t="shared" si="14"/>
        <v>2.7687773922025145</v>
      </c>
      <c r="AU39" s="9">
        <f t="shared" si="15"/>
        <v>1.272255636572396</v>
      </c>
      <c r="AV39" s="9">
        <f t="shared" si="16"/>
        <v>0</v>
      </c>
      <c r="AW39" s="9">
        <f t="shared" si="17"/>
        <v>1.7561796824361486</v>
      </c>
      <c r="AX39" s="9">
        <f t="shared" si="18"/>
        <v>0</v>
      </c>
      <c r="AY39" s="9">
        <f t="shared" si="19"/>
        <v>0.24382031756385136</v>
      </c>
      <c r="AZ39" s="9">
        <f t="shared" si="20"/>
        <v>0.58194775947458788</v>
      </c>
      <c r="BA39" s="9">
        <f t="shared" si="21"/>
        <v>0.53013755789342665</v>
      </c>
      <c r="BB39" s="9">
        <f t="shared" si="22"/>
        <v>0.13173500019583684</v>
      </c>
      <c r="BC39" s="9">
        <f t="shared" si="23"/>
        <v>45.814749098246494</v>
      </c>
      <c r="BD39" s="10">
        <f t="shared" si="24"/>
        <v>0.14560823817813293</v>
      </c>
      <c r="BE39" s="9">
        <f t="shared" si="25"/>
        <v>0</v>
      </c>
      <c r="BF39" s="9">
        <f t="shared" si="26"/>
        <v>0</v>
      </c>
      <c r="BG39" s="11">
        <f t="shared" si="27"/>
        <v>0</v>
      </c>
      <c r="BH39" s="9">
        <f t="shared" si="28"/>
        <v>1.9634443500965562</v>
      </c>
      <c r="BI39" s="9">
        <f t="shared" si="29"/>
        <v>24</v>
      </c>
      <c r="BJ39" s="9"/>
      <c r="BK39" s="9">
        <f t="shared" si="30"/>
        <v>6.6071495113058036</v>
      </c>
      <c r="BL39" s="9">
        <f t="shared" si="31"/>
        <v>2.2599482931162092</v>
      </c>
      <c r="BM39" s="9">
        <f t="shared" si="32"/>
        <v>0.86709780442201279</v>
      </c>
      <c r="BN39" s="9">
        <f t="shared" si="33"/>
        <v>0.21235116143911253</v>
      </c>
      <c r="BO39" s="9">
        <f t="shared" si="34"/>
        <v>0</v>
      </c>
      <c r="BP39" s="9">
        <f t="shared" si="35"/>
        <v>2.7549421284450721E-2</v>
      </c>
      <c r="BQ39" s="9">
        <f t="shared" si="36"/>
        <v>2.8145266442148063</v>
      </c>
      <c r="BR39" s="9">
        <f t="shared" si="37"/>
        <v>1.2932774579385797</v>
      </c>
      <c r="BS39" s="9">
        <f t="shared" si="38"/>
        <v>0.21480248929896195</v>
      </c>
      <c r="BT39" s="9">
        <f t="shared" si="39"/>
        <v>1.7851975107010369</v>
      </c>
      <c r="BU39" s="9">
        <f t="shared" si="40"/>
        <v>0</v>
      </c>
      <c r="BV39" s="9">
        <f t="shared" si="41"/>
        <v>0.3271911439817945</v>
      </c>
      <c r="BW39" s="9">
        <f t="shared" si="42"/>
        <v>0.53889716305545599</v>
      </c>
      <c r="BX39" s="9">
        <f t="shared" si="43"/>
        <v>0.13391169296274955</v>
      </c>
      <c r="BY39" s="9">
        <f t="shared" si="44"/>
        <v>46.571758494624248</v>
      </c>
      <c r="BZ39" s="10">
        <f t="shared" si="45"/>
        <v>0</v>
      </c>
      <c r="CA39" s="9">
        <f t="shared" si="46"/>
        <v>0.57175849462424821</v>
      </c>
      <c r="CB39" s="9">
        <f t="shared" si="47"/>
        <v>2.6925140919852635</v>
      </c>
      <c r="CC39" s="11">
        <f t="shared" si="48"/>
        <v>0.3561910708083092</v>
      </c>
      <c r="CD39" s="9">
        <f t="shared" si="49"/>
        <v>1.3910818366571387</v>
      </c>
      <c r="CE39" s="9">
        <f t="shared" si="50"/>
        <v>2.3378935792943287E-2</v>
      </c>
      <c r="CF39" s="9">
        <f t="shared" si="51"/>
        <v>1.3780732925669763E-2</v>
      </c>
      <c r="CG39" s="9">
        <f t="shared" si="52"/>
        <v>23.999999999999996</v>
      </c>
      <c r="CH39" s="12"/>
      <c r="CI39" s="9">
        <f t="shared" si="53"/>
        <v>6.7450827195087992</v>
      </c>
      <c r="CJ39" s="9">
        <f t="shared" si="54"/>
        <v>2.3071277792030607</v>
      </c>
      <c r="CK39" s="9">
        <f t="shared" si="55"/>
        <v>1.0522104987118599</v>
      </c>
      <c r="CL39" s="9">
        <f t="shared" si="56"/>
        <v>0.21678427997424013</v>
      </c>
      <c r="CM39" s="9">
        <f t="shared" si="57"/>
        <v>0</v>
      </c>
      <c r="CN39" s="9">
        <f t="shared" si="58"/>
        <v>2.812455282270301E-2</v>
      </c>
      <c r="CO39" s="9">
        <f t="shared" si="59"/>
        <v>2.8732837056291212</v>
      </c>
      <c r="CP39" s="9">
        <f t="shared" si="60"/>
        <v>1.3202763791170451</v>
      </c>
      <c r="CQ39" s="9">
        <f t="shared" si="61"/>
        <v>0.49067941625496925</v>
      </c>
      <c r="CR39" s="9">
        <f t="shared" si="62"/>
        <v>1.8224659302374262</v>
      </c>
      <c r="CS39" s="9">
        <f t="shared" si="63"/>
        <v>0.31314534649239523</v>
      </c>
      <c r="CT39" s="9">
        <f t="shared" si="64"/>
        <v>0</v>
      </c>
      <c r="CU39" s="9">
        <f t="shared" si="65"/>
        <v>0.55014737231204069</v>
      </c>
      <c r="CV39" s="9">
        <f t="shared" si="66"/>
        <v>0.13670728119556314</v>
      </c>
      <c r="CW39" s="9">
        <f t="shared" si="67"/>
        <v>47.544007124661533</v>
      </c>
      <c r="CX39" s="10">
        <f t="shared" si="68"/>
        <v>0</v>
      </c>
      <c r="CY39" s="9">
        <f t="shared" si="69"/>
        <v>1.5440071246615332</v>
      </c>
      <c r="CZ39" s="9">
        <f t="shared" si="70"/>
        <v>7.1223205153298164</v>
      </c>
      <c r="DA39" s="11">
        <f t="shared" si="71"/>
        <v>1.0391902589162179</v>
      </c>
      <c r="DB39" s="9">
        <f t="shared" si="72"/>
        <v>0.41805744813075818</v>
      </c>
      <c r="DC39" s="9">
        <f t="shared" si="73"/>
        <v>24</v>
      </c>
      <c r="DD39" s="9"/>
      <c r="DE39" s="9">
        <f t="shared" si="74"/>
        <v>6.5260339601552593</v>
      </c>
      <c r="DF39" s="9">
        <f t="shared" si="75"/>
        <v>2.2322030527437655</v>
      </c>
      <c r="DG39" s="9">
        <f t="shared" si="76"/>
        <v>0.75823701289902523</v>
      </c>
      <c r="DH39" s="9">
        <f t="shared" si="77"/>
        <v>0.20974413983802459</v>
      </c>
      <c r="DI39" s="9">
        <f t="shared" si="78"/>
        <v>0</v>
      </c>
      <c r="DJ39" s="9">
        <f t="shared" si="79"/>
        <v>2.7211198804765208E-2</v>
      </c>
      <c r="DK39" s="9">
        <f t="shared" si="80"/>
        <v>2.7799728809644484</v>
      </c>
      <c r="DL39" s="9">
        <f t="shared" si="81"/>
        <v>1.2773999734633525</v>
      </c>
      <c r="DM39" s="9">
        <f t="shared" si="82"/>
        <v>5.2565205969616002E-2</v>
      </c>
      <c r="DN39" s="9">
        <f t="shared" si="83"/>
        <v>1.7632807552612957</v>
      </c>
      <c r="DO39" s="9">
        <f t="shared" si="84"/>
        <v>0</v>
      </c>
      <c r="DP39" s="9">
        <f t="shared" si="85"/>
        <v>0.18415403876908831</v>
      </c>
      <c r="DQ39" s="9">
        <f t="shared" si="86"/>
        <v>0.51960521396124038</v>
      </c>
      <c r="DR39" s="9">
        <f t="shared" si="87"/>
        <v>0.53228115711826485</v>
      </c>
      <c r="DS39" s="9">
        <f t="shared" si="88"/>
        <v>0.13226766768958312</v>
      </c>
      <c r="DT39" s="9">
        <f t="shared" si="89"/>
        <v>46</v>
      </c>
      <c r="DU39" s="9">
        <f t="shared" si="90"/>
        <v>1.9632965381529772</v>
      </c>
    </row>
    <row r="40" spans="1:125" ht="15.75" x14ac:dyDescent="0.3">
      <c r="A40" s="15" t="s">
        <v>119</v>
      </c>
      <c r="B40" s="15">
        <v>320</v>
      </c>
      <c r="C40" s="14">
        <v>45.16</v>
      </c>
      <c r="D40" s="14">
        <v>2.04</v>
      </c>
      <c r="E40" s="14">
        <v>9.26</v>
      </c>
      <c r="F40" s="14"/>
      <c r="G40" s="14">
        <v>19.52</v>
      </c>
      <c r="H40" s="14"/>
      <c r="I40" s="14">
        <v>0.22</v>
      </c>
      <c r="J40" s="14">
        <v>9.83</v>
      </c>
      <c r="K40" s="14">
        <v>9.7100000000000009</v>
      </c>
      <c r="L40" s="14">
        <v>1.54</v>
      </c>
      <c r="M40" s="14">
        <v>0.63</v>
      </c>
      <c r="N40" s="14">
        <v>0.05</v>
      </c>
      <c r="O40" s="14">
        <v>8.7000000000000008E-2</v>
      </c>
      <c r="R40" s="9">
        <f>C40/'ST1.2-NatData'!R$1</f>
        <v>0.75161440649756994</v>
      </c>
      <c r="S40" s="9">
        <f>D40/'ST1.2-NatData'!S$1</f>
        <v>2.553223444598806E-2</v>
      </c>
      <c r="T40" s="9">
        <f>E40/'ST1.2-NatData'!T$1</f>
        <v>9.0819038652033626E-2</v>
      </c>
      <c r="U40" s="9">
        <f>F40/'ST1.2-NatData'!U$1</f>
        <v>0</v>
      </c>
      <c r="V40" s="9">
        <f>G40/'ST1.2-NatData'!V$1</f>
        <v>0.27169223060434816</v>
      </c>
      <c r="W40" s="9">
        <f>I40/'ST1.2-NatData'!W$1</f>
        <v>3.1013434455925684E-3</v>
      </c>
      <c r="X40" s="9">
        <f>J40/'ST1.2-NatData'!X$1</f>
        <v>0.2438963874553394</v>
      </c>
      <c r="Y40" s="9">
        <f>K40/'ST1.2-NatData'!Y$1</f>
        <v>0.17314859394782361</v>
      </c>
      <c r="Z40" s="9">
        <f>L40/'ST1.2-NatData'!Z$1</f>
        <v>2.4847125639329452E-2</v>
      </c>
      <c r="AA40" s="9">
        <f>M40/'ST1.2-NatData'!AA$1</f>
        <v>6.688182088411398E-3</v>
      </c>
      <c r="AB40" s="9">
        <f>N40/'ST1.2-NatData'!AB$1</f>
        <v>2.6318559848405097E-3</v>
      </c>
      <c r="AC40" s="9">
        <f>O40/'ST1.2-NatData'!AC$1</f>
        <v>2.453953121033481E-3</v>
      </c>
      <c r="AD40" s="9">
        <f>P40/'ST1.2-NatData'!AD$1</f>
        <v>0</v>
      </c>
      <c r="AE40" s="9">
        <f t="shared" si="0"/>
        <v>2.5526671655769984</v>
      </c>
      <c r="AF40" s="9">
        <f t="shared" si="1"/>
        <v>1.713693889156211</v>
      </c>
      <c r="AG40" s="9">
        <f t="shared" si="2"/>
        <v>1.4774746797529055</v>
      </c>
      <c r="AH40" s="9">
        <f t="shared" si="3"/>
        <v>1.6506232737007291</v>
      </c>
      <c r="AI40" s="9">
        <f t="shared" si="4"/>
        <v>8.7987971490476813</v>
      </c>
      <c r="AJ40" s="9">
        <f t="shared" si="5"/>
        <v>9.0874763727096326</v>
      </c>
      <c r="AK40" s="9">
        <f t="shared" si="6"/>
        <v>9.3365566051461411</v>
      </c>
      <c r="AL40" s="9">
        <f t="shared" si="7"/>
        <v>9.0191683407473722</v>
      </c>
      <c r="AM40" s="9"/>
      <c r="AN40" s="9">
        <f t="shared" si="8"/>
        <v>6.6133026970739834</v>
      </c>
      <c r="AO40" s="9">
        <f t="shared" si="9"/>
        <v>1.5981965967415293</v>
      </c>
      <c r="AP40" s="9">
        <f t="shared" si="10"/>
        <v>0.21149929381551225</v>
      </c>
      <c r="AQ40" s="9">
        <f t="shared" si="11"/>
        <v>0.22465295165217675</v>
      </c>
      <c r="AR40" s="9">
        <f t="shared" si="12"/>
        <v>0</v>
      </c>
      <c r="AS40" s="9">
        <f t="shared" si="13"/>
        <v>2.7288091867297602E-2</v>
      </c>
      <c r="AT40" s="9">
        <f t="shared" si="14"/>
        <v>2.1459948386050689</v>
      </c>
      <c r="AU40" s="9">
        <f t="shared" si="15"/>
        <v>2.3905648240599437</v>
      </c>
      <c r="AV40" s="9">
        <f t="shared" si="16"/>
        <v>0</v>
      </c>
      <c r="AW40" s="9">
        <f t="shared" si="17"/>
        <v>1.5234993547897251</v>
      </c>
      <c r="AX40" s="9">
        <f t="shared" si="18"/>
        <v>0</v>
      </c>
      <c r="AY40" s="9">
        <f t="shared" si="19"/>
        <v>0.47650064521027491</v>
      </c>
      <c r="AZ40" s="9">
        <f t="shared" si="20"/>
        <v>0.92155509375190003</v>
      </c>
      <c r="BA40" s="9">
        <f t="shared" si="21"/>
        <v>0.43724963647472304</v>
      </c>
      <c r="BB40" s="9">
        <f t="shared" si="22"/>
        <v>0.11769591498365195</v>
      </c>
      <c r="BC40" s="9">
        <f t="shared" si="23"/>
        <v>44.876052155231676</v>
      </c>
      <c r="BD40" s="10">
        <f t="shared" si="24"/>
        <v>0.4701599527677735</v>
      </c>
      <c r="BE40" s="9">
        <f t="shared" si="25"/>
        <v>0</v>
      </c>
      <c r="BF40" s="9">
        <f t="shared" si="26"/>
        <v>0</v>
      </c>
      <c r="BG40" s="11">
        <f t="shared" si="27"/>
        <v>0</v>
      </c>
      <c r="BH40" s="9">
        <f t="shared" si="28"/>
        <v>1.9552509973386352</v>
      </c>
      <c r="BI40" s="9">
        <f t="shared" si="29"/>
        <v>24</v>
      </c>
      <c r="BJ40" s="9"/>
      <c r="BK40" s="9">
        <f t="shared" si="30"/>
        <v>6.8302781604348404</v>
      </c>
      <c r="BL40" s="9">
        <f t="shared" si="31"/>
        <v>1.650631735885117</v>
      </c>
      <c r="BM40" s="9">
        <f t="shared" si="32"/>
        <v>0.4809098963199574</v>
      </c>
      <c r="BN40" s="9">
        <f t="shared" si="33"/>
        <v>0.23202357727039952</v>
      </c>
      <c r="BO40" s="9">
        <f t="shared" si="34"/>
        <v>0</v>
      </c>
      <c r="BP40" s="9">
        <f t="shared" si="35"/>
        <v>2.8183385285480346E-2</v>
      </c>
      <c r="BQ40" s="9">
        <f t="shared" si="36"/>
        <v>2.2164026583896308</v>
      </c>
      <c r="BR40" s="9">
        <f t="shared" si="37"/>
        <v>2.4689967262657908</v>
      </c>
      <c r="BS40" s="9">
        <f t="shared" si="38"/>
        <v>0.42651624353125861</v>
      </c>
      <c r="BT40" s="9">
        <f t="shared" si="39"/>
        <v>1.5734837564687412</v>
      </c>
      <c r="BU40" s="9">
        <f t="shared" si="40"/>
        <v>0</v>
      </c>
      <c r="BV40" s="9">
        <f t="shared" si="41"/>
        <v>0.42684727223605512</v>
      </c>
      <c r="BW40" s="9">
        <f t="shared" si="42"/>
        <v>0.45159533435430821</v>
      </c>
      <c r="BX40" s="9">
        <f t="shared" si="43"/>
        <v>0.1215573934096367</v>
      </c>
      <c r="BY40" s="9">
        <f t="shared" si="44"/>
        <v>46.348387939059535</v>
      </c>
      <c r="BZ40" s="10">
        <f t="shared" si="45"/>
        <v>0</v>
      </c>
      <c r="CA40" s="9">
        <f t="shared" si="46"/>
        <v>0.3483879390595348</v>
      </c>
      <c r="CB40" s="9">
        <f t="shared" si="47"/>
        <v>1.5015195574436155</v>
      </c>
      <c r="CC40" s="11">
        <f t="shared" si="48"/>
        <v>0.24853866820269027</v>
      </c>
      <c r="CD40" s="9">
        <f t="shared" si="49"/>
        <v>1.6053948908547238</v>
      </c>
      <c r="CE40" s="9">
        <f t="shared" si="50"/>
        <v>2.3916929078612571E-2</v>
      </c>
      <c r="CF40" s="9">
        <f t="shared" si="51"/>
        <v>2.230024100712882E-2</v>
      </c>
      <c r="CG40" s="9">
        <f t="shared" si="52"/>
        <v>24.000000000000004</v>
      </c>
      <c r="CH40" s="12"/>
      <c r="CI40" s="9">
        <f t="shared" si="53"/>
        <v>7.0174904515078831</v>
      </c>
      <c r="CJ40" s="9">
        <f t="shared" si="54"/>
        <v>1.6958741903993344</v>
      </c>
      <c r="CK40" s="9">
        <f t="shared" si="55"/>
        <v>0.71336464190721749</v>
      </c>
      <c r="CL40" s="9">
        <f t="shared" si="56"/>
        <v>0.23838315216082964</v>
      </c>
      <c r="CM40" s="9">
        <f t="shared" si="57"/>
        <v>0</v>
      </c>
      <c r="CN40" s="9">
        <f t="shared" si="58"/>
        <v>2.8955868631773986E-2</v>
      </c>
      <c r="CO40" s="9">
        <f t="shared" si="59"/>
        <v>2.2771524272674313</v>
      </c>
      <c r="CP40" s="9">
        <f t="shared" si="60"/>
        <v>2.5366698902159155</v>
      </c>
      <c r="CQ40" s="9">
        <f t="shared" si="61"/>
        <v>0.79452598018316856</v>
      </c>
      <c r="CR40" s="9">
        <f t="shared" si="62"/>
        <v>1.6166116484953197</v>
      </c>
      <c r="CS40" s="9">
        <f t="shared" si="63"/>
        <v>0.41113762867848802</v>
      </c>
      <c r="CT40" s="9">
        <f t="shared" si="64"/>
        <v>0</v>
      </c>
      <c r="CU40" s="9">
        <f t="shared" si="65"/>
        <v>0.46397319001355486</v>
      </c>
      <c r="CV40" s="9">
        <f t="shared" si="66"/>
        <v>0.12488918130795509</v>
      </c>
      <c r="CW40" s="9">
        <f t="shared" si="67"/>
        <v>47.618759026415248</v>
      </c>
      <c r="CX40" s="10">
        <f t="shared" si="68"/>
        <v>0</v>
      </c>
      <c r="CY40" s="9">
        <f t="shared" si="69"/>
        <v>1.6187590264152476</v>
      </c>
      <c r="CZ40" s="9">
        <f t="shared" si="70"/>
        <v>6.7905764805187303</v>
      </c>
      <c r="DA40" s="11">
        <f t="shared" si="71"/>
        <v>1.360152033307384</v>
      </c>
      <c r="DB40" s="9">
        <f t="shared" si="72"/>
        <v>0.3337570289847922</v>
      </c>
      <c r="DC40" s="9">
        <f t="shared" si="73"/>
        <v>23.999999999999996</v>
      </c>
      <c r="DD40" s="9"/>
      <c r="DE40" s="9">
        <f t="shared" si="74"/>
        <v>6.778936859532509</v>
      </c>
      <c r="DF40" s="9">
        <f t="shared" si="75"/>
        <v>1.6382243962950671</v>
      </c>
      <c r="DG40" s="9">
        <f t="shared" si="76"/>
        <v>0.41716125582757613</v>
      </c>
      <c r="DH40" s="9">
        <f t="shared" si="77"/>
        <v>0.23027952058379506</v>
      </c>
      <c r="DI40" s="9">
        <f t="shared" si="78"/>
        <v>0</v>
      </c>
      <c r="DJ40" s="9">
        <f t="shared" si="79"/>
        <v>2.7971538618272861E-2</v>
      </c>
      <c r="DK40" s="9">
        <f t="shared" si="80"/>
        <v>2.1997425761598515</v>
      </c>
      <c r="DL40" s="9">
        <f t="shared" si="81"/>
        <v>2.4504379646937711</v>
      </c>
      <c r="DM40" s="9">
        <f t="shared" si="82"/>
        <v>0.32559285588326681</v>
      </c>
      <c r="DN40" s="9">
        <f t="shared" si="83"/>
        <v>1.5616563167791329</v>
      </c>
      <c r="DO40" s="9">
        <f t="shared" si="84"/>
        <v>0</v>
      </c>
      <c r="DP40" s="9">
        <f t="shared" si="85"/>
        <v>0.11275082733760033</v>
      </c>
      <c r="DQ40" s="9">
        <f t="shared" si="86"/>
        <v>0.54390632919006787</v>
      </c>
      <c r="DR40" s="9">
        <f t="shared" si="87"/>
        <v>0.44820081784962496</v>
      </c>
      <c r="DS40" s="9">
        <f t="shared" si="88"/>
        <v>0.12064368029790745</v>
      </c>
      <c r="DT40" s="9">
        <f t="shared" si="89"/>
        <v>46.000000000000007</v>
      </c>
      <c r="DU40" s="9">
        <f t="shared" si="90"/>
        <v>1.9541302315252167</v>
      </c>
    </row>
    <row r="41" spans="1:125" ht="15.75" x14ac:dyDescent="0.3">
      <c r="A41" s="15" t="s">
        <v>119</v>
      </c>
      <c r="B41" s="15">
        <v>299</v>
      </c>
      <c r="C41" s="14">
        <v>45.68</v>
      </c>
      <c r="D41" s="14">
        <v>1.8</v>
      </c>
      <c r="E41" s="14">
        <v>9.31</v>
      </c>
      <c r="F41" s="14"/>
      <c r="G41" s="14">
        <v>17.54</v>
      </c>
      <c r="H41" s="14"/>
      <c r="I41" s="14">
        <v>0.25</v>
      </c>
      <c r="J41" s="14">
        <v>12.18</v>
      </c>
      <c r="K41" s="14">
        <v>9.65</v>
      </c>
      <c r="L41" s="14">
        <v>2.02</v>
      </c>
      <c r="M41" s="14">
        <v>0.54</v>
      </c>
      <c r="N41" s="14">
        <v>0.05</v>
      </c>
      <c r="O41" s="14">
        <v>6.6000000000000003E-2</v>
      </c>
      <c r="R41" s="9">
        <f>C41/'ST1.2-NatData'!R$1</f>
        <v>0.76026895679382189</v>
      </c>
      <c r="S41" s="9">
        <f>D41/'ST1.2-NatData'!S$1</f>
        <v>2.2528442158224759E-2</v>
      </c>
      <c r="T41" s="9">
        <f>E41/'ST1.2-NatData'!T$1</f>
        <v>9.1309422230068368E-2</v>
      </c>
      <c r="U41" s="9">
        <f>F41/'ST1.2-NatData'!U$1</f>
        <v>0</v>
      </c>
      <c r="V41" s="9">
        <f>G41/'ST1.2-NatData'!V$1</f>
        <v>0.24413328508198087</v>
      </c>
      <c r="W41" s="9">
        <f>I41/'ST1.2-NatData'!W$1</f>
        <v>3.5242539154461002E-3</v>
      </c>
      <c r="X41" s="9">
        <f>J41/'ST1.2-NatData'!X$1</f>
        <v>0.30220325526002378</v>
      </c>
      <c r="Y41" s="9">
        <f>K41/'ST1.2-NatData'!Y$1</f>
        <v>0.17207867472672481</v>
      </c>
      <c r="Z41" s="9">
        <f>L41/'ST1.2-NatData'!Z$1</f>
        <v>3.2591684280159412E-2</v>
      </c>
      <c r="AA41" s="9">
        <f>M41/'ST1.2-NatData'!AA$1</f>
        <v>5.7327275043526273E-3</v>
      </c>
      <c r="AB41" s="9">
        <f>N41/'ST1.2-NatData'!AB$1</f>
        <v>2.6318559848405097E-3</v>
      </c>
      <c r="AC41" s="9">
        <f>O41/'ST1.2-NatData'!AC$1</f>
        <v>1.8616196090598821E-3</v>
      </c>
      <c r="AD41" s="9">
        <f>P41/'ST1.2-NatData'!AD$1</f>
        <v>0</v>
      </c>
      <c r="AE41" s="9">
        <f t="shared" si="0"/>
        <v>2.6020336831599362</v>
      </c>
      <c r="AF41" s="9">
        <f t="shared" si="1"/>
        <v>1.7640045359653831</v>
      </c>
      <c r="AG41" s="9">
        <f t="shared" si="2"/>
        <v>1.5152770376696341</v>
      </c>
      <c r="AH41" s="9">
        <f t="shared" si="3"/>
        <v>1.687355712396359</v>
      </c>
      <c r="AI41" s="9">
        <f t="shared" si="4"/>
        <v>8.5792892499663846</v>
      </c>
      <c r="AJ41" s="9">
        <f t="shared" si="5"/>
        <v>8.8896489873479076</v>
      </c>
      <c r="AK41" s="9">
        <f t="shared" si="6"/>
        <v>9.0702714612033084</v>
      </c>
      <c r="AL41" s="9">
        <f t="shared" si="7"/>
        <v>8.8468787955963464</v>
      </c>
      <c r="AM41" s="9"/>
      <c r="AN41" s="9">
        <f t="shared" si="8"/>
        <v>6.5225672881043941</v>
      </c>
      <c r="AO41" s="9">
        <f t="shared" si="9"/>
        <v>1.5667398891181343</v>
      </c>
      <c r="AP41" s="9">
        <f t="shared" si="10"/>
        <v>8.9307177222528011E-2</v>
      </c>
      <c r="AQ41" s="9">
        <f t="shared" si="11"/>
        <v>0.19327802162654717</v>
      </c>
      <c r="AR41" s="9">
        <f t="shared" si="12"/>
        <v>0</v>
      </c>
      <c r="AS41" s="9">
        <f t="shared" si="13"/>
        <v>3.0235593730938669E-2</v>
      </c>
      <c r="AT41" s="9">
        <f t="shared" si="14"/>
        <v>2.5926891391571694</v>
      </c>
      <c r="AU41" s="9">
        <f t="shared" si="15"/>
        <v>2.0944900682628171</v>
      </c>
      <c r="AV41" s="9">
        <f t="shared" si="16"/>
        <v>0</v>
      </c>
      <c r="AW41" s="9">
        <f t="shared" si="17"/>
        <v>1.4763127242314524</v>
      </c>
      <c r="AX41" s="9">
        <f t="shared" si="18"/>
        <v>0</v>
      </c>
      <c r="AY41" s="9">
        <f t="shared" si="19"/>
        <v>0.52368727576854757</v>
      </c>
      <c r="AZ41" s="9">
        <f t="shared" si="20"/>
        <v>0.86609484770024925</v>
      </c>
      <c r="BA41" s="9">
        <f t="shared" si="21"/>
        <v>0.55922697316614012</v>
      </c>
      <c r="BB41" s="9">
        <f t="shared" si="22"/>
        <v>9.8365454902158228E-2</v>
      </c>
      <c r="BC41" s="9">
        <f t="shared" si="23"/>
        <v>44.608648385111223</v>
      </c>
      <c r="BD41" s="10">
        <f t="shared" si="24"/>
        <v>0.66429134039426219</v>
      </c>
      <c r="BE41" s="9">
        <f t="shared" si="25"/>
        <v>0</v>
      </c>
      <c r="BF41" s="9">
        <f t="shared" si="26"/>
        <v>0</v>
      </c>
      <c r="BG41" s="11">
        <f t="shared" si="27"/>
        <v>0</v>
      </c>
      <c r="BH41" s="9">
        <f t="shared" si="28"/>
        <v>1.9614491731422641</v>
      </c>
      <c r="BI41" s="9">
        <f t="shared" si="29"/>
        <v>24</v>
      </c>
      <c r="BJ41" s="9"/>
      <c r="BK41" s="9">
        <f t="shared" si="30"/>
        <v>6.7585241618742486</v>
      </c>
      <c r="BL41" s="9">
        <f t="shared" si="31"/>
        <v>1.6234174257256997</v>
      </c>
      <c r="BM41" s="9">
        <f t="shared" si="32"/>
        <v>0.38194158759994856</v>
      </c>
      <c r="BN41" s="9">
        <f t="shared" si="33"/>
        <v>0.20026994301838863</v>
      </c>
      <c r="BO41" s="9">
        <f t="shared" si="34"/>
        <v>0</v>
      </c>
      <c r="BP41" s="9">
        <f t="shared" si="35"/>
        <v>3.1329380250602321E-2</v>
      </c>
      <c r="BQ41" s="9">
        <f t="shared" si="36"/>
        <v>2.6864808620955118</v>
      </c>
      <c r="BR41" s="9">
        <f t="shared" si="37"/>
        <v>2.1702592105069494</v>
      </c>
      <c r="BS41" s="9">
        <f t="shared" si="38"/>
        <v>0.47028098347140102</v>
      </c>
      <c r="BT41" s="9">
        <f t="shared" si="39"/>
        <v>1.5297190165285992</v>
      </c>
      <c r="BU41" s="9">
        <f t="shared" si="40"/>
        <v>0</v>
      </c>
      <c r="BV41" s="9">
        <f t="shared" si="41"/>
        <v>0.31861886317821664</v>
      </c>
      <c r="BW41" s="9">
        <f t="shared" si="42"/>
        <v>0.57945726631416372</v>
      </c>
      <c r="BX41" s="9">
        <f t="shared" si="43"/>
        <v>0.10192387050761967</v>
      </c>
      <c r="BY41" s="9">
        <f t="shared" si="44"/>
        <v>46.222386772332754</v>
      </c>
      <c r="BZ41" s="10">
        <f t="shared" si="45"/>
        <v>0</v>
      </c>
      <c r="CA41" s="9">
        <f t="shared" si="46"/>
        <v>0.22238677233275439</v>
      </c>
      <c r="CB41" s="9">
        <f t="shared" si="47"/>
        <v>1.1104350906632805</v>
      </c>
      <c r="CC41" s="11">
        <f t="shared" si="48"/>
        <v>0.1542482559971653</v>
      </c>
      <c r="CD41" s="9">
        <f t="shared" si="49"/>
        <v>1.7376678069042566</v>
      </c>
      <c r="CE41" s="9">
        <f t="shared" si="50"/>
        <v>2.3396275890482966E-2</v>
      </c>
      <c r="CF41" s="9">
        <f t="shared" si="51"/>
        <v>1.6549144872506187E-2</v>
      </c>
      <c r="CG41" s="9">
        <f t="shared" si="52"/>
        <v>24</v>
      </c>
      <c r="CH41" s="12"/>
      <c r="CI41" s="9">
        <f t="shared" si="53"/>
        <v>6.8958458216458141</v>
      </c>
      <c r="CJ41" s="9">
        <f t="shared" si="54"/>
        <v>1.6564024931847041</v>
      </c>
      <c r="CK41" s="9">
        <f t="shared" si="55"/>
        <v>0.55224831483051773</v>
      </c>
      <c r="CL41" s="9">
        <f t="shared" si="56"/>
        <v>0.20433908597311551</v>
      </c>
      <c r="CM41" s="9">
        <f t="shared" si="57"/>
        <v>0</v>
      </c>
      <c r="CN41" s="9">
        <f t="shared" si="58"/>
        <v>3.1965939711304778E-2</v>
      </c>
      <c r="CO41" s="9">
        <f t="shared" si="59"/>
        <v>2.7410655616677322</v>
      </c>
      <c r="CP41" s="9">
        <f t="shared" si="60"/>
        <v>2.2143551684089027</v>
      </c>
      <c r="CQ41" s="9">
        <f t="shared" si="61"/>
        <v>0.74397407059157317</v>
      </c>
      <c r="CR41" s="9">
        <f t="shared" si="62"/>
        <v>1.5608002924554991</v>
      </c>
      <c r="CS41" s="9">
        <f t="shared" si="63"/>
        <v>0.30477436304707251</v>
      </c>
      <c r="CT41" s="9">
        <f t="shared" si="64"/>
        <v>0</v>
      </c>
      <c r="CU41" s="9">
        <f t="shared" si="65"/>
        <v>0.59123084759775679</v>
      </c>
      <c r="CV41" s="9">
        <f t="shared" si="66"/>
        <v>0.1039947893551698</v>
      </c>
      <c r="CW41" s="9">
        <f t="shared" si="67"/>
        <v>47.161546671469637</v>
      </c>
      <c r="CX41" s="10">
        <f t="shared" si="68"/>
        <v>0</v>
      </c>
      <c r="CY41" s="9">
        <f t="shared" si="69"/>
        <v>1.1615466714696367</v>
      </c>
      <c r="CZ41" s="9">
        <f t="shared" si="70"/>
        <v>5.6844076890040469</v>
      </c>
      <c r="DA41" s="11">
        <f t="shared" si="71"/>
        <v>1.2087778695390441</v>
      </c>
      <c r="DB41" s="9">
        <f t="shared" si="72"/>
        <v>0.79769628508939494</v>
      </c>
      <c r="DC41" s="9">
        <f t="shared" si="73"/>
        <v>23.999999999999996</v>
      </c>
      <c r="DD41" s="9"/>
      <c r="DE41" s="9">
        <f t="shared" si="74"/>
        <v>6.7260073128094175</v>
      </c>
      <c r="DF41" s="9">
        <f t="shared" si="75"/>
        <v>1.615606782730691</v>
      </c>
      <c r="DG41" s="9">
        <f t="shared" si="76"/>
        <v>0.34161409554010902</v>
      </c>
      <c r="DH41" s="9">
        <f t="shared" si="77"/>
        <v>0.19930639722741739</v>
      </c>
      <c r="DI41" s="9">
        <f t="shared" si="78"/>
        <v>0</v>
      </c>
      <c r="DJ41" s="9">
        <f t="shared" si="79"/>
        <v>3.1178647234857498E-2</v>
      </c>
      <c r="DK41" s="9">
        <f t="shared" si="80"/>
        <v>2.6735555709200947</v>
      </c>
      <c r="DL41" s="9">
        <f t="shared" si="81"/>
        <v>2.1598175830910544</v>
      </c>
      <c r="DM41" s="9">
        <f t="shared" si="82"/>
        <v>0.40547229401353313</v>
      </c>
      <c r="DN41" s="9">
        <f t="shared" si="83"/>
        <v>1.5223591786141828</v>
      </c>
      <c r="DO41" s="9">
        <f t="shared" si="84"/>
        <v>0</v>
      </c>
      <c r="DP41" s="9">
        <f t="shared" si="85"/>
        <v>7.2168527372284075E-2</v>
      </c>
      <c r="DQ41" s="9">
        <f t="shared" si="86"/>
        <v>0.39406567543207943</v>
      </c>
      <c r="DR41" s="9">
        <f t="shared" si="87"/>
        <v>0.57666936114182621</v>
      </c>
      <c r="DS41" s="9">
        <f t="shared" si="88"/>
        <v>0.10143349079837845</v>
      </c>
      <c r="DT41" s="9">
        <f t="shared" si="89"/>
        <v>46</v>
      </c>
      <c r="DU41" s="9">
        <f t="shared" si="90"/>
        <v>1.9602467660497929</v>
      </c>
    </row>
    <row r="42" spans="1:125" ht="15.75" x14ac:dyDescent="0.3">
      <c r="A42" s="15" t="s">
        <v>119</v>
      </c>
      <c r="B42" s="15">
        <v>331</v>
      </c>
      <c r="C42" s="14">
        <v>47.91</v>
      </c>
      <c r="D42" s="14">
        <v>1.41</v>
      </c>
      <c r="E42" s="14">
        <v>9.59</v>
      </c>
      <c r="F42" s="14"/>
      <c r="G42" s="14">
        <v>15.52</v>
      </c>
      <c r="H42" s="14"/>
      <c r="I42" s="14">
        <v>0.31</v>
      </c>
      <c r="J42" s="14">
        <v>12.12</v>
      </c>
      <c r="K42" s="14">
        <v>9.6999999999999993</v>
      </c>
      <c r="L42" s="14">
        <v>1.49</v>
      </c>
      <c r="M42" s="14">
        <v>0.49</v>
      </c>
      <c r="N42" s="14">
        <v>0.05</v>
      </c>
      <c r="O42" s="14">
        <v>5.5E-2</v>
      </c>
      <c r="R42" s="9">
        <f>C42/'ST1.2-NatData'!R$1</f>
        <v>0.79738366287197915</v>
      </c>
      <c r="S42" s="9">
        <f>D42/'ST1.2-NatData'!S$1</f>
        <v>1.7647279690609394E-2</v>
      </c>
      <c r="T42" s="9">
        <f>E42/'ST1.2-NatData'!T$1</f>
        <v>9.4055570267062891E-2</v>
      </c>
      <c r="U42" s="9">
        <f>F42/'ST1.2-NatData'!U$1</f>
        <v>0</v>
      </c>
      <c r="V42" s="9">
        <f>G42/'ST1.2-NatData'!V$1</f>
        <v>0.21601759318542435</v>
      </c>
      <c r="W42" s="9">
        <f>I42/'ST1.2-NatData'!W$1</f>
        <v>4.3700748551531643E-3</v>
      </c>
      <c r="X42" s="9">
        <f>J42/'ST1.2-NatData'!X$1</f>
        <v>0.30071456927352119</v>
      </c>
      <c r="Y42" s="9">
        <f>K42/'ST1.2-NatData'!Y$1</f>
        <v>0.17297027407764046</v>
      </c>
      <c r="Z42" s="9">
        <f>L42/'ST1.2-NatData'!Z$1</f>
        <v>2.4040400780909663E-2</v>
      </c>
      <c r="AA42" s="9">
        <f>M42/'ST1.2-NatData'!AA$1</f>
        <v>5.2019194020977537E-3</v>
      </c>
      <c r="AB42" s="9">
        <f>N42/'ST1.2-NatData'!AB$1</f>
        <v>2.6318559848405097E-3</v>
      </c>
      <c r="AC42" s="9">
        <f>O42/'ST1.2-NatData'!AC$1</f>
        <v>1.5513496742165683E-3</v>
      </c>
      <c r="AD42" s="9">
        <f>P42/'ST1.2-NatData'!AD$1</f>
        <v>0</v>
      </c>
      <c r="AE42" s="9">
        <f t="shared" si="0"/>
        <v>2.6376350303306411</v>
      </c>
      <c r="AF42" s="9">
        <f t="shared" si="1"/>
        <v>1.7556992348544682</v>
      </c>
      <c r="AG42" s="9">
        <f t="shared" si="2"/>
        <v>1.5242443204108129</v>
      </c>
      <c r="AH42" s="9">
        <f t="shared" si="3"/>
        <v>1.6972145944884534</v>
      </c>
      <c r="AI42" s="9">
        <f t="shared" si="4"/>
        <v>8.5288164278652197</v>
      </c>
      <c r="AJ42" s="9">
        <f t="shared" si="5"/>
        <v>8.8380102602883017</v>
      </c>
      <c r="AK42" s="9">
        <f t="shared" si="6"/>
        <v>9.1131782040824643</v>
      </c>
      <c r="AL42" s="9">
        <f t="shared" si="7"/>
        <v>8.7268529746092725</v>
      </c>
      <c r="AM42" s="9"/>
      <c r="AN42" s="9">
        <f t="shared" si="8"/>
        <v>6.800738883213878</v>
      </c>
      <c r="AO42" s="9">
        <f t="shared" si="9"/>
        <v>1.6043653856519149</v>
      </c>
      <c r="AP42" s="9">
        <f t="shared" si="10"/>
        <v>0.40510426886579332</v>
      </c>
      <c r="AQ42" s="9">
        <f t="shared" si="11"/>
        <v>0.15051040893240164</v>
      </c>
      <c r="AR42" s="9">
        <f t="shared" si="12"/>
        <v>0</v>
      </c>
      <c r="AS42" s="9">
        <f t="shared" si="13"/>
        <v>3.7271566215631026E-2</v>
      </c>
      <c r="AT42" s="9">
        <f t="shared" si="14"/>
        <v>2.5647393585184211</v>
      </c>
      <c r="AU42" s="9">
        <f t="shared" si="15"/>
        <v>1.8423743974677531</v>
      </c>
      <c r="AV42" s="9">
        <f t="shared" si="16"/>
        <v>0</v>
      </c>
      <c r="AW42" s="9">
        <f t="shared" si="17"/>
        <v>1.4752317150857295</v>
      </c>
      <c r="AX42" s="9">
        <f t="shared" si="18"/>
        <v>0</v>
      </c>
      <c r="AY42" s="9">
        <f t="shared" si="19"/>
        <v>0.52476828491427052</v>
      </c>
      <c r="AZ42" s="9">
        <f t="shared" si="20"/>
        <v>1.0259635233828139</v>
      </c>
      <c r="BA42" s="9">
        <f t="shared" si="21"/>
        <v>0.41007233022537237</v>
      </c>
      <c r="BB42" s="9">
        <f t="shared" si="22"/>
        <v>8.8732431306084283E-2</v>
      </c>
      <c r="BC42" s="9">
        <f t="shared" si="23"/>
        <v>44.956132161647389</v>
      </c>
      <c r="BD42" s="10">
        <f t="shared" si="24"/>
        <v>0.56658833285316634</v>
      </c>
      <c r="BE42" s="9">
        <f t="shared" si="25"/>
        <v>0</v>
      </c>
      <c r="BF42" s="9">
        <f t="shared" si="26"/>
        <v>0</v>
      </c>
      <c r="BG42" s="11">
        <f t="shared" si="27"/>
        <v>0</v>
      </c>
      <c r="BH42" s="9">
        <f t="shared" si="28"/>
        <v>1.9643222068538952</v>
      </c>
      <c r="BI42" s="9">
        <f t="shared" si="29"/>
        <v>24</v>
      </c>
      <c r="BJ42" s="9"/>
      <c r="BK42" s="9">
        <f t="shared" si="30"/>
        <v>7.0472849938488196</v>
      </c>
      <c r="BL42" s="9">
        <f t="shared" si="31"/>
        <v>1.6625281901151383</v>
      </c>
      <c r="BM42" s="9">
        <f t="shared" si="32"/>
        <v>0.70981318396395743</v>
      </c>
      <c r="BN42" s="9">
        <f t="shared" si="33"/>
        <v>0.15596683897178321</v>
      </c>
      <c r="BO42" s="9">
        <f t="shared" si="34"/>
        <v>0</v>
      </c>
      <c r="BP42" s="9">
        <f t="shared" si="35"/>
        <v>3.8622766408071579E-2</v>
      </c>
      <c r="BQ42" s="9">
        <f t="shared" si="36"/>
        <v>2.6577184486575578</v>
      </c>
      <c r="BR42" s="9">
        <f t="shared" si="37"/>
        <v>1.9091657049755648</v>
      </c>
      <c r="BS42" s="9">
        <f t="shared" si="38"/>
        <v>0.47128694297693485</v>
      </c>
      <c r="BT42" s="9">
        <f t="shared" si="39"/>
        <v>1.528713057023066</v>
      </c>
      <c r="BU42" s="9">
        <f t="shared" si="40"/>
        <v>8.8817841970012523E-16</v>
      </c>
      <c r="BV42" s="9">
        <f t="shared" si="41"/>
        <v>0.48311214837588945</v>
      </c>
      <c r="BW42" s="9">
        <f t="shared" si="42"/>
        <v>0.42493861752624501</v>
      </c>
      <c r="BX42" s="9">
        <f t="shared" si="43"/>
        <v>9.194923409786547E-2</v>
      </c>
      <c r="BY42" s="9">
        <f t="shared" si="44"/>
        <v>46.585919707380455</v>
      </c>
      <c r="BZ42" s="10">
        <f t="shared" si="45"/>
        <v>0</v>
      </c>
      <c r="CA42" s="9">
        <f t="shared" si="46"/>
        <v>0.58591970738045518</v>
      </c>
      <c r="CB42" s="9">
        <f t="shared" si="47"/>
        <v>3.756694123206902</v>
      </c>
      <c r="CC42" s="11">
        <f t="shared" si="48"/>
        <v>0.52848318023595942</v>
      </c>
      <c r="CD42" s="9">
        <f t="shared" si="49"/>
        <v>1.3771090780839024</v>
      </c>
      <c r="CE42" s="9">
        <f t="shared" si="50"/>
        <v>2.3260370197621599E-2</v>
      </c>
      <c r="CF42" s="9">
        <f t="shared" si="51"/>
        <v>1.3710844338020944E-2</v>
      </c>
      <c r="CG42" s="9">
        <f t="shared" si="52"/>
        <v>24.000000000000004</v>
      </c>
      <c r="CH42" s="12"/>
      <c r="CI42" s="9">
        <f t="shared" si="53"/>
        <v>7.2666994167763601</v>
      </c>
      <c r="CJ42" s="9">
        <f t="shared" si="54"/>
        <v>1.7142903458606884</v>
      </c>
      <c r="CK42" s="9">
        <f t="shared" si="55"/>
        <v>0.98098976263704785</v>
      </c>
      <c r="CL42" s="9">
        <f t="shared" si="56"/>
        <v>0.16082280463780865</v>
      </c>
      <c r="CM42" s="9">
        <f t="shared" si="57"/>
        <v>0</v>
      </c>
      <c r="CN42" s="9">
        <f t="shared" si="58"/>
        <v>3.9825270920190649E-2</v>
      </c>
      <c r="CO42" s="9">
        <f t="shared" si="59"/>
        <v>2.7404654583534995</v>
      </c>
      <c r="CP42" s="9">
        <f t="shared" si="60"/>
        <v>1.9686068219157618</v>
      </c>
      <c r="CQ42" s="9">
        <f t="shared" si="61"/>
        <v>0.89071011846430803</v>
      </c>
      <c r="CR42" s="9">
        <f t="shared" si="62"/>
        <v>1.576308931678523</v>
      </c>
      <c r="CS42" s="9">
        <f t="shared" si="63"/>
        <v>0.46701905014283085</v>
      </c>
      <c r="CT42" s="9">
        <f t="shared" si="64"/>
        <v>0</v>
      </c>
      <c r="CU42" s="9">
        <f t="shared" si="65"/>
        <v>0.43816891282798598</v>
      </c>
      <c r="CV42" s="9">
        <f t="shared" si="66"/>
        <v>9.4812037029181867E-2</v>
      </c>
      <c r="CW42" s="9">
        <f t="shared" si="67"/>
        <v>48.036353838831857</v>
      </c>
      <c r="CX42" s="10">
        <f t="shared" si="68"/>
        <v>0</v>
      </c>
      <c r="CY42" s="9">
        <f t="shared" si="69"/>
        <v>2.0363538388318574</v>
      </c>
      <c r="CZ42" s="9">
        <f t="shared" si="70"/>
        <v>12.662096295472269</v>
      </c>
      <c r="DA42" s="11">
        <f t="shared" si="71"/>
        <v>1.5632569809937453</v>
      </c>
      <c r="DB42" s="9">
        <f t="shared" si="72"/>
        <v>-7.4476137467170772E-2</v>
      </c>
      <c r="DC42" s="9">
        <f t="shared" si="73"/>
        <v>24</v>
      </c>
      <c r="DD42" s="9"/>
      <c r="DE42" s="9">
        <f t="shared" si="74"/>
        <v>6.9586499902391683</v>
      </c>
      <c r="DF42" s="9">
        <f t="shared" si="75"/>
        <v>1.6416182663273784</v>
      </c>
      <c r="DG42" s="9">
        <f t="shared" si="76"/>
        <v>0.60026825656654736</v>
      </c>
      <c r="DH42" s="9">
        <f t="shared" si="77"/>
        <v>0.1540052152617564</v>
      </c>
      <c r="DI42" s="9">
        <f t="shared" si="78"/>
        <v>0</v>
      </c>
      <c r="DJ42" s="9">
        <f t="shared" si="79"/>
        <v>3.8137000748958573E-2</v>
      </c>
      <c r="DK42" s="9">
        <f t="shared" si="80"/>
        <v>2.6242918333729746</v>
      </c>
      <c r="DL42" s="9">
        <f t="shared" si="81"/>
        <v>1.8851537756581562</v>
      </c>
      <c r="DM42" s="9">
        <f t="shared" si="82"/>
        <v>0.30185608160839283</v>
      </c>
      <c r="DN42" s="9">
        <f t="shared" si="83"/>
        <v>1.5094861508534378</v>
      </c>
      <c r="DO42" s="9">
        <f t="shared" si="84"/>
        <v>0</v>
      </c>
      <c r="DP42" s="9">
        <f t="shared" si="85"/>
        <v>0.18865776753816932</v>
      </c>
      <c r="DQ42" s="9">
        <f t="shared" si="86"/>
        <v>0.6782709097910592</v>
      </c>
      <c r="DR42" s="9">
        <f t="shared" si="87"/>
        <v>0.41959408613136118</v>
      </c>
      <c r="DS42" s="9">
        <f t="shared" si="88"/>
        <v>9.0792771615748932E-2</v>
      </c>
      <c r="DT42" s="9">
        <f t="shared" si="89"/>
        <v>46</v>
      </c>
      <c r="DU42" s="9">
        <f t="shared" si="90"/>
        <v>1.9634937792508553</v>
      </c>
    </row>
    <row r="43" spans="1:125" ht="15.75" x14ac:dyDescent="0.3">
      <c r="A43" s="15" t="s">
        <v>119</v>
      </c>
      <c r="B43" s="15">
        <v>325</v>
      </c>
      <c r="C43" s="14">
        <v>46.73</v>
      </c>
      <c r="D43" s="14">
        <v>1.57</v>
      </c>
      <c r="E43" s="14">
        <v>9.2200000000000006</v>
      </c>
      <c r="F43" s="14"/>
      <c r="G43" s="14">
        <v>16.86</v>
      </c>
      <c r="H43" s="14"/>
      <c r="I43" s="14">
        <v>0.21</v>
      </c>
      <c r="J43" s="14">
        <v>10.11</v>
      </c>
      <c r="K43" s="14">
        <v>10.28</v>
      </c>
      <c r="L43" s="14">
        <v>1.6</v>
      </c>
      <c r="M43" s="14">
        <v>0.54</v>
      </c>
      <c r="N43" s="14">
        <v>0.05</v>
      </c>
      <c r="O43" s="14">
        <v>6.7000000000000004E-2</v>
      </c>
      <c r="R43" s="9">
        <f>C43/'ST1.2-NatData'!R$1</f>
        <v>0.77774449104586907</v>
      </c>
      <c r="S43" s="9">
        <f>D43/'ST1.2-NatData'!S$1</f>
        <v>1.9649807882451596E-2</v>
      </c>
      <c r="T43" s="9">
        <f>E43/'ST1.2-NatData'!T$1</f>
        <v>9.0426731789605835E-2</v>
      </c>
      <c r="U43" s="9">
        <f>F43/'ST1.2-NatData'!U$1</f>
        <v>0</v>
      </c>
      <c r="V43" s="9">
        <f>G43/'ST1.2-NatData'!V$1</f>
        <v>0.23466859672076384</v>
      </c>
      <c r="W43" s="9">
        <f>I43/'ST1.2-NatData'!W$1</f>
        <v>2.960373288974724E-3</v>
      </c>
      <c r="X43" s="9">
        <f>J43/'ST1.2-NatData'!X$1</f>
        <v>0.2508435887256848</v>
      </c>
      <c r="Y43" s="9">
        <f>K43/'ST1.2-NatData'!Y$1</f>
        <v>0.18331282654826225</v>
      </c>
      <c r="Z43" s="9">
        <f>L43/'ST1.2-NatData'!Z$1</f>
        <v>2.5815195469433196E-2</v>
      </c>
      <c r="AA43" s="9">
        <f>M43/'ST1.2-NatData'!AA$1</f>
        <v>5.7327275043526273E-3</v>
      </c>
      <c r="AB43" s="9">
        <f>N43/'ST1.2-NatData'!AB$1</f>
        <v>2.6318559848405097E-3</v>
      </c>
      <c r="AC43" s="9">
        <f>O43/'ST1.2-NatData'!AC$1</f>
        <v>1.8898259667729106E-3</v>
      </c>
      <c r="AD43" s="9">
        <f>P43/'ST1.2-NatData'!AD$1</f>
        <v>0</v>
      </c>
      <c r="AE43" s="9">
        <f t="shared" si="0"/>
        <v>2.5716629424587372</v>
      </c>
      <c r="AF43" s="9">
        <f t="shared" si="1"/>
        <v>1.7131289937387897</v>
      </c>
      <c r="AG43" s="9">
        <f t="shared" si="2"/>
        <v>1.4667203212429558</v>
      </c>
      <c r="AH43" s="9">
        <f t="shared" si="3"/>
        <v>1.650033147791218</v>
      </c>
      <c r="AI43" s="9">
        <f t="shared" si="4"/>
        <v>8.8633121200525089</v>
      </c>
      <c r="AJ43" s="9">
        <f t="shared" si="5"/>
        <v>9.0907264621195232</v>
      </c>
      <c r="AK43" s="9">
        <f t="shared" si="6"/>
        <v>9.3396352863546301</v>
      </c>
      <c r="AL43" s="9">
        <f t="shared" si="7"/>
        <v>8.9514988668864035</v>
      </c>
      <c r="AM43" s="9"/>
      <c r="AN43" s="9">
        <f t="shared" si="8"/>
        <v>6.8933921737909216</v>
      </c>
      <c r="AO43" s="9">
        <f t="shared" si="9"/>
        <v>1.6029606956951017</v>
      </c>
      <c r="AP43" s="9">
        <f t="shared" si="10"/>
        <v>0.49635286948602264</v>
      </c>
      <c r="AQ43" s="9">
        <f t="shared" si="11"/>
        <v>0.17416238036123655</v>
      </c>
      <c r="AR43" s="9">
        <f t="shared" si="12"/>
        <v>0</v>
      </c>
      <c r="AS43" s="9">
        <f t="shared" si="13"/>
        <v>2.6238712452049378E-2</v>
      </c>
      <c r="AT43" s="9">
        <f t="shared" si="14"/>
        <v>2.2233050201898288</v>
      </c>
      <c r="AU43" s="9">
        <f t="shared" si="15"/>
        <v>2.0799410175108606</v>
      </c>
      <c r="AV43" s="9">
        <f t="shared" si="16"/>
        <v>0</v>
      </c>
      <c r="AW43" s="9">
        <f t="shared" si="17"/>
        <v>1.6247587973062962</v>
      </c>
      <c r="AX43" s="9">
        <f t="shared" si="18"/>
        <v>0</v>
      </c>
      <c r="AY43" s="9">
        <f t="shared" si="19"/>
        <v>0.37524120269370376</v>
      </c>
      <c r="AZ43" s="9">
        <f t="shared" si="20"/>
        <v>0.81600302658162605</v>
      </c>
      <c r="BA43" s="9">
        <f t="shared" si="21"/>
        <v>0.45761626977150371</v>
      </c>
      <c r="BB43" s="9">
        <f t="shared" si="22"/>
        <v>0.10162190634057403</v>
      </c>
      <c r="BC43" s="9">
        <f t="shared" si="23"/>
        <v>45.546825574724089</v>
      </c>
      <c r="BD43" s="10">
        <f t="shared" si="24"/>
        <v>0.2178784982173394</v>
      </c>
      <c r="BE43" s="9">
        <f t="shared" si="25"/>
        <v>0</v>
      </c>
      <c r="BF43" s="9">
        <f t="shared" si="26"/>
        <v>0</v>
      </c>
      <c r="BG43" s="11">
        <f t="shared" si="27"/>
        <v>0</v>
      </c>
      <c r="BH43" s="9">
        <f t="shared" si="28"/>
        <v>1.9599229215552421</v>
      </c>
      <c r="BI43" s="9">
        <f t="shared" si="29"/>
        <v>24</v>
      </c>
      <c r="BJ43" s="9"/>
      <c r="BK43" s="9">
        <f t="shared" si="30"/>
        <v>7.0702624255183624</v>
      </c>
      <c r="BL43" s="9">
        <f t="shared" si="31"/>
        <v>1.644089367125509</v>
      </c>
      <c r="BM43" s="9">
        <f t="shared" si="32"/>
        <v>0.71435179264387116</v>
      </c>
      <c r="BN43" s="9">
        <f t="shared" si="33"/>
        <v>0.17863102849256751</v>
      </c>
      <c r="BO43" s="9">
        <f t="shared" si="34"/>
        <v>0</v>
      </c>
      <c r="BP43" s="9">
        <f t="shared" si="35"/>
        <v>2.691194379583433E-2</v>
      </c>
      <c r="BQ43" s="9">
        <f t="shared" si="36"/>
        <v>2.2803504498816092</v>
      </c>
      <c r="BR43" s="9">
        <f t="shared" si="37"/>
        <v>2.1333080220379026</v>
      </c>
      <c r="BS43" s="9">
        <f t="shared" si="38"/>
        <v>0.33355323685178462</v>
      </c>
      <c r="BT43" s="9">
        <f t="shared" si="39"/>
        <v>1.6664467631482138</v>
      </c>
      <c r="BU43" s="9">
        <f t="shared" si="40"/>
        <v>0</v>
      </c>
      <c r="BV43" s="9">
        <f t="shared" si="41"/>
        <v>0.42641292359459348</v>
      </c>
      <c r="BW43" s="9">
        <f t="shared" si="42"/>
        <v>0.46935776115752875</v>
      </c>
      <c r="BX43" s="9">
        <f t="shared" si="43"/>
        <v>0.10422931524787768</v>
      </c>
      <c r="BY43" s="9">
        <f t="shared" si="44"/>
        <v>46.715463351552771</v>
      </c>
      <c r="BZ43" s="10">
        <f t="shared" si="45"/>
        <v>0</v>
      </c>
      <c r="CA43" s="9">
        <f t="shared" si="46"/>
        <v>0.71546335155277063</v>
      </c>
      <c r="CB43" s="9">
        <f t="shared" si="47"/>
        <v>4.0052579755624018</v>
      </c>
      <c r="CC43" s="11">
        <f t="shared" si="48"/>
        <v>0.64551030192743686</v>
      </c>
      <c r="CD43" s="9">
        <f t="shared" si="49"/>
        <v>1.2434312746764089</v>
      </c>
      <c r="CE43" s="9">
        <f t="shared" si="50"/>
        <v>2.3925482845877262E-2</v>
      </c>
      <c r="CF43" s="9">
        <f t="shared" si="51"/>
        <v>1.7179890924943108E-2</v>
      </c>
      <c r="CG43" s="9">
        <f t="shared" si="52"/>
        <v>24.000000000000004</v>
      </c>
      <c r="CH43" s="12"/>
      <c r="CI43" s="9">
        <f t="shared" si="53"/>
        <v>7.2638498923399215</v>
      </c>
      <c r="CJ43" s="9">
        <f t="shared" si="54"/>
        <v>1.6891053901038573</v>
      </c>
      <c r="CK43" s="9">
        <f t="shared" si="55"/>
        <v>0.95295528244377792</v>
      </c>
      <c r="CL43" s="9">
        <f t="shared" si="56"/>
        <v>0.18352203906903428</v>
      </c>
      <c r="CM43" s="9">
        <f t="shared" si="57"/>
        <v>0</v>
      </c>
      <c r="CN43" s="9">
        <f t="shared" si="58"/>
        <v>2.7648806830490046E-2</v>
      </c>
      <c r="CO43" s="9">
        <f t="shared" si="59"/>
        <v>2.3427876326182342</v>
      </c>
      <c r="CP43" s="9">
        <f t="shared" si="60"/>
        <v>2.1917191065325703</v>
      </c>
      <c r="CQ43" s="9">
        <f t="shared" si="61"/>
        <v>0.69863286749410669</v>
      </c>
      <c r="CR43" s="9">
        <f t="shared" si="62"/>
        <v>1.7120749432715561</v>
      </c>
      <c r="CS43" s="9">
        <f t="shared" si="63"/>
        <v>0.41070781076566298</v>
      </c>
      <c r="CT43" s="9">
        <f t="shared" si="64"/>
        <v>0</v>
      </c>
      <c r="CU43" s="9">
        <f t="shared" si="65"/>
        <v>0.48220902106092089</v>
      </c>
      <c r="CV43" s="9">
        <f t="shared" si="66"/>
        <v>0.10708316817341502</v>
      </c>
      <c r="CW43" s="9">
        <f t="shared" si="67"/>
        <v>47.994557063687431</v>
      </c>
      <c r="CX43" s="10">
        <f t="shared" si="68"/>
        <v>0</v>
      </c>
      <c r="CY43" s="9">
        <f t="shared" si="69"/>
        <v>1.9945570636874308</v>
      </c>
      <c r="CZ43" s="9">
        <f t="shared" si="70"/>
        <v>10.868215467773608</v>
      </c>
      <c r="DA43" s="11">
        <f t="shared" si="71"/>
        <v>1.5110288105050627</v>
      </c>
      <c r="DB43" s="9">
        <f t="shared" si="72"/>
        <v>-3.6787923996392372E-2</v>
      </c>
      <c r="DC43" s="9">
        <f t="shared" si="73"/>
        <v>24.000000000000004</v>
      </c>
      <c r="DD43" s="9"/>
      <c r="DE43" s="9">
        <f t="shared" si="74"/>
        <v>6.9619789303242392</v>
      </c>
      <c r="DF43" s="9">
        <f t="shared" si="75"/>
        <v>1.6189095743017947</v>
      </c>
      <c r="DG43" s="9">
        <f t="shared" si="76"/>
        <v>0.58088850462603325</v>
      </c>
      <c r="DH43" s="9">
        <f t="shared" si="77"/>
        <v>0.17589523299430099</v>
      </c>
      <c r="DI43" s="9">
        <f t="shared" si="78"/>
        <v>0</v>
      </c>
      <c r="DJ43" s="9">
        <f t="shared" si="79"/>
        <v>2.6499778141818017E-2</v>
      </c>
      <c r="DK43" s="9">
        <f t="shared" si="80"/>
        <v>2.2454261002436864</v>
      </c>
      <c r="DL43" s="9">
        <f t="shared" si="81"/>
        <v>2.1006356776397399</v>
      </c>
      <c r="DM43" s="9">
        <f t="shared" si="82"/>
        <v>0.1293452936455779</v>
      </c>
      <c r="DN43" s="9">
        <f t="shared" si="83"/>
        <v>1.6409245591325134</v>
      </c>
      <c r="DO43" s="9">
        <f t="shared" si="84"/>
        <v>0</v>
      </c>
      <c r="DP43" s="9">
        <f t="shared" si="85"/>
        <v>0.22973014722190865</v>
      </c>
      <c r="DQ43" s="9">
        <f t="shared" si="86"/>
        <v>0.66492775371698198</v>
      </c>
      <c r="DR43" s="9">
        <f t="shared" si="87"/>
        <v>0.46216938598616453</v>
      </c>
      <c r="DS43" s="9">
        <f t="shared" si="88"/>
        <v>0.10263300751876211</v>
      </c>
      <c r="DT43" s="9">
        <f t="shared" si="89"/>
        <v>45.999999999999986</v>
      </c>
      <c r="DU43" s="9">
        <f t="shared" si="90"/>
        <v>1.9595241691337117</v>
      </c>
    </row>
    <row r="44" spans="1:125" ht="15.75" x14ac:dyDescent="0.3">
      <c r="A44" s="15" t="s">
        <v>119</v>
      </c>
      <c r="B44" s="15">
        <v>298</v>
      </c>
      <c r="C44" s="14">
        <v>47.44</v>
      </c>
      <c r="D44" s="14">
        <v>1.48</v>
      </c>
      <c r="E44" s="14">
        <v>7.93</v>
      </c>
      <c r="F44" s="14"/>
      <c r="G44" s="14">
        <v>20.97</v>
      </c>
      <c r="H44" s="14"/>
      <c r="I44" s="14">
        <v>0.28999999999999998</v>
      </c>
      <c r="J44" s="14">
        <v>10.67</v>
      </c>
      <c r="K44" s="14">
        <v>8.7799999999999994</v>
      </c>
      <c r="L44" s="14">
        <v>1.34</v>
      </c>
      <c r="M44" s="14">
        <v>0.52</v>
      </c>
      <c r="N44" s="14">
        <v>0.05</v>
      </c>
      <c r="O44" s="14">
        <v>0.11900000000000001</v>
      </c>
      <c r="R44" s="9">
        <f>C44/'ST1.2-NatData'!R$1</f>
        <v>0.78956128087344379</v>
      </c>
      <c r="S44" s="9">
        <f>D44/'ST1.2-NatData'!S$1</f>
        <v>1.8523385774540355E-2</v>
      </c>
      <c r="T44" s="9">
        <f>E44/'ST1.2-NatData'!T$1</f>
        <v>7.7774835476309562E-2</v>
      </c>
      <c r="U44" s="9">
        <f>F44/'ST1.2-NatData'!U$1</f>
        <v>0</v>
      </c>
      <c r="V44" s="9">
        <f>G44/'ST1.2-NatData'!V$1</f>
        <v>0.29187428666870802</v>
      </c>
      <c r="W44" s="9">
        <f>I44/'ST1.2-NatData'!W$1</f>
        <v>4.0881345419174755E-3</v>
      </c>
      <c r="X44" s="9">
        <f>J44/'ST1.2-NatData'!X$1</f>
        <v>0.26473799126637554</v>
      </c>
      <c r="Y44" s="9">
        <f>K44/'ST1.2-NatData'!Y$1</f>
        <v>0.15656484602079207</v>
      </c>
      <c r="Z44" s="9">
        <f>L44/'ST1.2-NatData'!Z$1</f>
        <v>2.1620226205650302E-2</v>
      </c>
      <c r="AA44" s="9">
        <f>M44/'ST1.2-NatData'!AA$1</f>
        <v>5.5204042634506775E-3</v>
      </c>
      <c r="AB44" s="9">
        <f>N44/'ST1.2-NatData'!AB$1</f>
        <v>2.6318559848405097E-3</v>
      </c>
      <c r="AC44" s="9">
        <f>O44/'ST1.2-NatData'!AC$1</f>
        <v>3.3565565678503936E-3</v>
      </c>
      <c r="AD44" s="9">
        <f>P44/'ST1.2-NatData'!AD$1</f>
        <v>0</v>
      </c>
      <c r="AE44" s="9">
        <f t="shared" si="0"/>
        <v>2.5968939349681364</v>
      </c>
      <c r="AF44" s="9">
        <f t="shared" si="1"/>
        <v>1.7351808570365985</v>
      </c>
      <c r="AG44" s="9">
        <f t="shared" si="2"/>
        <v>1.5243347500776043</v>
      </c>
      <c r="AH44" s="9">
        <f t="shared" si="3"/>
        <v>1.6808995960983963</v>
      </c>
      <c r="AI44" s="9">
        <f t="shared" si="4"/>
        <v>8.5283104641799756</v>
      </c>
      <c r="AJ44" s="9">
        <f t="shared" si="5"/>
        <v>8.9237929706313821</v>
      </c>
      <c r="AK44" s="9">
        <f t="shared" si="6"/>
        <v>9.2209408230363668</v>
      </c>
      <c r="AL44" s="9">
        <f t="shared" si="7"/>
        <v>8.8669580190749446</v>
      </c>
      <c r="AM44" s="9"/>
      <c r="AN44" s="9">
        <f t="shared" si="8"/>
        <v>6.7336237337843352</v>
      </c>
      <c r="AO44" s="9">
        <f t="shared" si="9"/>
        <v>1.3265758864849737</v>
      </c>
      <c r="AP44" s="9">
        <f t="shared" si="10"/>
        <v>6.0199620269308696E-2</v>
      </c>
      <c r="AQ44" s="9">
        <f t="shared" si="11"/>
        <v>0.15797318473305502</v>
      </c>
      <c r="AR44" s="9">
        <f t="shared" si="12"/>
        <v>0</v>
      </c>
      <c r="AS44" s="9">
        <f t="shared" si="13"/>
        <v>3.486488059281042E-2</v>
      </c>
      <c r="AT44" s="9">
        <f t="shared" si="14"/>
        <v>2.2577677811830177</v>
      </c>
      <c r="AU44" s="9">
        <f t="shared" si="15"/>
        <v>2.4891945332218084</v>
      </c>
      <c r="AV44" s="9">
        <f t="shared" si="16"/>
        <v>0</v>
      </c>
      <c r="AW44" s="9">
        <f t="shared" si="17"/>
        <v>1.3352336146418475</v>
      </c>
      <c r="AX44" s="9">
        <f t="shared" si="18"/>
        <v>0</v>
      </c>
      <c r="AY44" s="9">
        <f t="shared" si="19"/>
        <v>0.66476638535815247</v>
      </c>
      <c r="AZ44" s="9">
        <f t="shared" si="20"/>
        <v>1.2018389396900009</v>
      </c>
      <c r="BA44" s="9">
        <f t="shared" si="21"/>
        <v>0.36876800277517119</v>
      </c>
      <c r="BB44" s="9">
        <f t="shared" si="22"/>
        <v>9.4159442892980325E-2</v>
      </c>
      <c r="BC44" s="9">
        <f t="shared" si="23"/>
        <v>44.243164398471599</v>
      </c>
      <c r="BD44" s="10">
        <f t="shared" si="24"/>
        <v>0.70578477418335706</v>
      </c>
      <c r="BE44" s="9">
        <f t="shared" si="25"/>
        <v>0</v>
      </c>
      <c r="BF44" s="9">
        <f t="shared" si="26"/>
        <v>0</v>
      </c>
      <c r="BG44" s="11">
        <f t="shared" si="27"/>
        <v>0</v>
      </c>
      <c r="BH44" s="9">
        <f t="shared" si="28"/>
        <v>1.9489289585630594</v>
      </c>
      <c r="BI44" s="9">
        <f t="shared" si="29"/>
        <v>24</v>
      </c>
      <c r="BJ44" s="9"/>
      <c r="BK44" s="9">
        <f t="shared" si="30"/>
        <v>7.0458814081411481</v>
      </c>
      <c r="BL44" s="9">
        <f t="shared" si="31"/>
        <v>1.3880930602310071</v>
      </c>
      <c r="BM44" s="9">
        <f t="shared" si="32"/>
        <v>0.43397446837215448</v>
      </c>
      <c r="BN44" s="9">
        <f t="shared" si="33"/>
        <v>0.16529885976713657</v>
      </c>
      <c r="BO44" s="9">
        <f t="shared" si="34"/>
        <v>0</v>
      </c>
      <c r="BP44" s="9">
        <f t="shared" si="35"/>
        <v>3.6481666288158514E-2</v>
      </c>
      <c r="BQ44" s="9">
        <f t="shared" si="36"/>
        <v>2.3624670255219544</v>
      </c>
      <c r="BR44" s="9">
        <f t="shared" si="37"/>
        <v>2.6046257076822656</v>
      </c>
      <c r="BS44" s="9">
        <f t="shared" si="38"/>
        <v>0.60284772763166927</v>
      </c>
      <c r="BT44" s="9">
        <f t="shared" si="39"/>
        <v>1.397152272368329</v>
      </c>
      <c r="BU44" s="9">
        <f t="shared" si="40"/>
        <v>0</v>
      </c>
      <c r="BV44" s="9">
        <f t="shared" si="41"/>
        <v>0.51560526520266559</v>
      </c>
      <c r="BW44" s="9">
        <f t="shared" si="42"/>
        <v>0.38586884527488513</v>
      </c>
      <c r="BX44" s="9">
        <f t="shared" si="43"/>
        <v>9.8525889522449339E-2</v>
      </c>
      <c r="BY44" s="9">
        <f t="shared" si="44"/>
        <v>46.294848330844907</v>
      </c>
      <c r="BZ44" s="10">
        <f t="shared" si="45"/>
        <v>0</v>
      </c>
      <c r="CA44" s="9">
        <f t="shared" si="46"/>
        <v>0.29484833084490703</v>
      </c>
      <c r="CB44" s="9">
        <f t="shared" si="47"/>
        <v>1.7837287641322646</v>
      </c>
      <c r="CC44" s="11">
        <f t="shared" si="48"/>
        <v>0.26339443825592562</v>
      </c>
      <c r="CD44" s="9">
        <f t="shared" si="49"/>
        <v>1.6517123153121491</v>
      </c>
      <c r="CE44" s="9">
        <f t="shared" si="50"/>
        <v>2.3486137937233875E-2</v>
      </c>
      <c r="CF44" s="9">
        <f t="shared" si="51"/>
        <v>2.9953215905709939E-2</v>
      </c>
      <c r="CG44" s="9">
        <f t="shared" si="52"/>
        <v>23.999999999999996</v>
      </c>
      <c r="CH44" s="12"/>
      <c r="CI44" s="9">
        <f t="shared" si="53"/>
        <v>7.2804978470948205</v>
      </c>
      <c r="CJ44" s="9">
        <f t="shared" si="54"/>
        <v>1.4343143108968799</v>
      </c>
      <c r="CK44" s="9">
        <f t="shared" si="55"/>
        <v>0.71481215799169995</v>
      </c>
      <c r="CL44" s="9">
        <f t="shared" si="56"/>
        <v>0.17080304406931027</v>
      </c>
      <c r="CM44" s="9">
        <f t="shared" si="57"/>
        <v>0</v>
      </c>
      <c r="CN44" s="9">
        <f t="shared" si="58"/>
        <v>3.7696446687631925E-2</v>
      </c>
      <c r="CO44" s="9">
        <f t="shared" si="59"/>
        <v>2.4411333510767674</v>
      </c>
      <c r="CP44" s="9">
        <f t="shared" si="60"/>
        <v>2.6913555251381092</v>
      </c>
      <c r="CQ44" s="9">
        <f t="shared" si="61"/>
        <v>1.0558005249635194</v>
      </c>
      <c r="CR44" s="9">
        <f t="shared" si="62"/>
        <v>1.4436751801255245</v>
      </c>
      <c r="CS44" s="9">
        <f t="shared" si="63"/>
        <v>0.49947570508904393</v>
      </c>
      <c r="CT44" s="9">
        <f t="shared" si="64"/>
        <v>0</v>
      </c>
      <c r="CU44" s="9">
        <f t="shared" si="65"/>
        <v>0.39871765284592303</v>
      </c>
      <c r="CV44" s="9">
        <f t="shared" si="66"/>
        <v>0.10180664206503272</v>
      </c>
      <c r="CW44" s="9">
        <f t="shared" si="67"/>
        <v>47.836391798314182</v>
      </c>
      <c r="CX44" s="10">
        <f t="shared" si="68"/>
        <v>0</v>
      </c>
      <c r="CY44" s="9">
        <f t="shared" si="69"/>
        <v>1.8363917983141818</v>
      </c>
      <c r="CZ44" s="9">
        <f t="shared" si="70"/>
        <v>10.751516802996738</v>
      </c>
      <c r="DA44" s="11">
        <f t="shared" si="71"/>
        <v>1.7383188950407842</v>
      </c>
      <c r="DB44" s="9">
        <f t="shared" si="72"/>
        <v>0.10838940391352728</v>
      </c>
      <c r="DC44" s="9">
        <f t="shared" si="73"/>
        <v>24</v>
      </c>
      <c r="DD44" s="9"/>
      <c r="DE44" s="9">
        <f t="shared" si="74"/>
        <v>7.0010067309918673</v>
      </c>
      <c r="DF44" s="9">
        <f t="shared" si="75"/>
        <v>1.379252402217795</v>
      </c>
      <c r="DG44" s="9">
        <f t="shared" si="76"/>
        <v>0.38025913320966254</v>
      </c>
      <c r="DH44" s="9">
        <f t="shared" si="77"/>
        <v>0.16424608403397936</v>
      </c>
      <c r="DI44" s="9">
        <f t="shared" si="78"/>
        <v>0</v>
      </c>
      <c r="DJ44" s="9">
        <f t="shared" si="79"/>
        <v>3.6249317359512437E-2</v>
      </c>
      <c r="DK44" s="9">
        <f t="shared" si="80"/>
        <v>2.3474206546131815</v>
      </c>
      <c r="DL44" s="9">
        <f t="shared" si="81"/>
        <v>2.5880370467388798</v>
      </c>
      <c r="DM44" s="9">
        <f t="shared" si="82"/>
        <v>0.5162122359552157</v>
      </c>
      <c r="DN44" s="9">
        <f t="shared" si="83"/>
        <v>1.388253916929296</v>
      </c>
      <c r="DO44" s="9">
        <f t="shared" si="84"/>
        <v>0</v>
      </c>
      <c r="DP44" s="9">
        <f t="shared" si="85"/>
        <v>9.5533847115488291E-2</v>
      </c>
      <c r="DQ44" s="9">
        <f t="shared" si="86"/>
        <v>0.61422418515399879</v>
      </c>
      <c r="DR44" s="9">
        <f t="shared" si="87"/>
        <v>0.38341127625681043</v>
      </c>
      <c r="DS44" s="9">
        <f t="shared" si="88"/>
        <v>9.7898385704679E-2</v>
      </c>
      <c r="DT44" s="9">
        <f t="shared" si="89"/>
        <v>46</v>
      </c>
      <c r="DU44" s="9">
        <f t="shared" si="90"/>
        <v>1.9469009972943883</v>
      </c>
    </row>
  </sheetData>
  <sheetProtection selectLockedCells="1" selectUnlockedCells="1"/>
  <pageMargins left="0.78749999999999998" right="0.78749999999999998" top="1.0249999999999999" bottom="1.0249999999999999" header="0.78749999999999998" footer="0.78749999999999998"/>
  <pageSetup firstPageNumber="0" orientation="portrait" horizontalDpi="300" verticalDpi="300"/>
  <headerFooter alignWithMargins="0">
    <oddHeader>&amp;C&amp;"Arial,Regular"&amp;10&amp;A</oddHeader>
    <oddFooter>&amp;C&amp;"Arial,Regular"&amp;10Page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27"/>
  <sheetViews>
    <sheetView zoomScale="85" zoomScaleNormal="85" workbookViewId="0">
      <pane xSplit="2" ySplit="1" topLeftCell="BM2" activePane="bottomRight" state="frozen"/>
      <selection pane="topRight" activeCell="BM1" sqref="BM1"/>
      <selection pane="bottomLeft" activeCell="A2" sqref="A2"/>
      <selection pane="bottomRight"/>
    </sheetView>
  </sheetViews>
  <sheetFormatPr defaultColWidth="11.85546875" defaultRowHeight="15" x14ac:dyDescent="0.25"/>
  <cols>
    <col min="1" max="1" width="19.42578125" style="16" customWidth="1"/>
    <col min="2" max="2" width="23.28515625" style="16" customWidth="1"/>
    <col min="3" max="3" width="6.42578125" style="9" customWidth="1"/>
    <col min="4" max="4" width="5.85546875" style="9" customWidth="1"/>
    <col min="5" max="5" width="7.7109375" style="9" customWidth="1"/>
    <col min="6" max="6" width="8.140625" style="9" customWidth="1"/>
    <col min="7" max="7" width="6.42578125" style="9" customWidth="1"/>
    <col min="8" max="9" width="5.85546875" style="9" customWidth="1"/>
    <col min="10" max="11" width="6.42578125" style="9" customWidth="1"/>
    <col min="12" max="12" width="7.42578125" style="9" customWidth="1"/>
    <col min="13" max="15" width="5.42578125" style="9" customWidth="1"/>
    <col min="16" max="16" width="11.85546875" style="12"/>
    <col min="17" max="17" width="11.85546875" style="17"/>
    <col min="18" max="54" width="11.85546875" style="9"/>
    <col min="55" max="55" width="11.85546875" style="10"/>
    <col min="56" max="57" width="11.85546875" style="9"/>
    <col min="58" max="58" width="11.85546875" style="11"/>
    <col min="59" max="77" width="11.85546875" style="9"/>
    <col min="78" max="78" width="11.85546875" style="10"/>
    <col min="79" max="99" width="11.85546875" style="9"/>
    <col min="100" max="100" width="11.85546875" style="10"/>
    <col min="101" max="107" width="11.85546875" style="9"/>
    <col min="108" max="118" width="11.85546875" style="12"/>
    <col min="119" max="121" width="11.85546875" style="9"/>
    <col min="122" max="124" width="11.85546875" style="12"/>
    <col min="125" max="125" width="11.85546875" style="9"/>
    <col min="126" max="16384" width="11.85546875" style="12"/>
  </cols>
  <sheetData>
    <row r="1" spans="1:256" s="3" customFormat="1" x14ac:dyDescent="0.3">
      <c r="A1" s="1" t="s">
        <v>0</v>
      </c>
      <c r="B1" s="1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3" t="s">
        <v>15</v>
      </c>
      <c r="Q1" s="4"/>
      <c r="R1" s="2">
        <v>60.084000000000003</v>
      </c>
      <c r="S1" s="2">
        <v>79.899000000000001</v>
      </c>
      <c r="T1" s="2">
        <v>101.961</v>
      </c>
      <c r="U1" s="2">
        <v>151.99</v>
      </c>
      <c r="V1" s="2">
        <v>71.846000000000004</v>
      </c>
      <c r="W1" s="2">
        <v>70.936999999999998</v>
      </c>
      <c r="X1" s="2">
        <v>40.304000000000002</v>
      </c>
      <c r="Y1" s="2">
        <v>56.079000000000001</v>
      </c>
      <c r="Z1" s="2">
        <v>61.978999999999999</v>
      </c>
      <c r="AA1" s="2">
        <v>94.195999999999998</v>
      </c>
      <c r="AB1" s="2">
        <v>18.998000000000001</v>
      </c>
      <c r="AC1" s="2">
        <v>35.453000000000003</v>
      </c>
      <c r="AD1" s="2">
        <v>18.015000000000001</v>
      </c>
      <c r="AE1" s="2" t="s">
        <v>16</v>
      </c>
      <c r="AF1" s="2" t="s">
        <v>17</v>
      </c>
      <c r="AG1" s="2" t="s">
        <v>18</v>
      </c>
      <c r="AH1" s="2" t="s">
        <v>19</v>
      </c>
      <c r="AI1" s="2" t="s">
        <v>20</v>
      </c>
      <c r="AJ1" s="2" t="s">
        <v>21</v>
      </c>
      <c r="AK1" s="2" t="s">
        <v>22</v>
      </c>
      <c r="AL1" s="2" t="s">
        <v>23</v>
      </c>
      <c r="AM1" s="2"/>
      <c r="AN1" s="2" t="s">
        <v>24</v>
      </c>
      <c r="AO1" s="2" t="s">
        <v>25</v>
      </c>
      <c r="AP1" s="2" t="s">
        <v>26</v>
      </c>
      <c r="AQ1" s="2" t="s">
        <v>27</v>
      </c>
      <c r="AR1" s="2" t="s">
        <v>28</v>
      </c>
      <c r="AS1" s="2" t="s">
        <v>29</v>
      </c>
      <c r="AT1" s="2" t="s">
        <v>30</v>
      </c>
      <c r="AU1" s="2" t="s">
        <v>31</v>
      </c>
      <c r="AV1" s="2" t="s">
        <v>32</v>
      </c>
      <c r="AW1" s="2" t="s">
        <v>33</v>
      </c>
      <c r="AX1" s="2" t="s">
        <v>34</v>
      </c>
      <c r="AY1" s="2" t="s">
        <v>35</v>
      </c>
      <c r="AZ1" s="2" t="s">
        <v>36</v>
      </c>
      <c r="BA1" s="2" t="s">
        <v>37</v>
      </c>
      <c r="BB1" s="2" t="s">
        <v>38</v>
      </c>
      <c r="BC1" s="5" t="s">
        <v>39</v>
      </c>
      <c r="BD1" s="2" t="s">
        <v>40</v>
      </c>
      <c r="BE1" s="2" t="s">
        <v>41</v>
      </c>
      <c r="BF1" s="6" t="s">
        <v>42</v>
      </c>
      <c r="BG1" s="2" t="s">
        <v>43</v>
      </c>
      <c r="BH1" s="2" t="s">
        <v>44</v>
      </c>
      <c r="BI1" s="2"/>
      <c r="BJ1" s="2" t="s">
        <v>45</v>
      </c>
      <c r="BK1" s="2" t="s">
        <v>46</v>
      </c>
      <c r="BL1" s="2" t="s">
        <v>47</v>
      </c>
      <c r="BM1" s="2" t="s">
        <v>48</v>
      </c>
      <c r="BN1" s="2" t="s">
        <v>49</v>
      </c>
      <c r="BO1" s="2" t="s">
        <v>50</v>
      </c>
      <c r="BP1" s="2" t="s">
        <v>51</v>
      </c>
      <c r="BQ1" s="2" t="s">
        <v>52</v>
      </c>
      <c r="BR1" s="2" t="s">
        <v>53</v>
      </c>
      <c r="BS1" s="2" t="s">
        <v>54</v>
      </c>
      <c r="BT1" s="2" t="s">
        <v>55</v>
      </c>
      <c r="BU1" s="2" t="s">
        <v>56</v>
      </c>
      <c r="BV1" s="2" t="s">
        <v>57</v>
      </c>
      <c r="BW1" s="2" t="s">
        <v>58</v>
      </c>
      <c r="BX1" s="2" t="s">
        <v>59</v>
      </c>
      <c r="BY1" s="2" t="s">
        <v>60</v>
      </c>
      <c r="BZ1" s="5" t="s">
        <v>61</v>
      </c>
      <c r="CA1" s="2" t="s">
        <v>62</v>
      </c>
      <c r="CB1" s="2" t="s">
        <v>63</v>
      </c>
      <c r="CC1" s="6" t="s">
        <v>64</v>
      </c>
      <c r="CD1" s="2" t="s">
        <v>65</v>
      </c>
      <c r="CE1" s="2" t="s">
        <v>66</v>
      </c>
      <c r="CF1" s="2"/>
      <c r="CG1" s="2" t="s">
        <v>67</v>
      </c>
      <c r="CH1" s="2" t="s">
        <v>68</v>
      </c>
      <c r="CI1" s="2" t="s">
        <v>69</v>
      </c>
      <c r="CJ1" s="2" t="s">
        <v>70</v>
      </c>
      <c r="CK1" s="2" t="s">
        <v>71</v>
      </c>
      <c r="CL1" s="2" t="s">
        <v>72</v>
      </c>
      <c r="CM1" s="2" t="s">
        <v>73</v>
      </c>
      <c r="CN1" s="2" t="s">
        <v>74</v>
      </c>
      <c r="CO1" s="2" t="s">
        <v>75</v>
      </c>
      <c r="CP1" s="2" t="s">
        <v>76</v>
      </c>
      <c r="CQ1" s="2" t="s">
        <v>77</v>
      </c>
      <c r="CR1" s="2" t="s">
        <v>78</v>
      </c>
      <c r="CS1" s="2" t="s">
        <v>79</v>
      </c>
      <c r="CT1" s="2" t="s">
        <v>80</v>
      </c>
      <c r="CU1" s="2" t="s">
        <v>81</v>
      </c>
      <c r="CV1" s="5" t="s">
        <v>82</v>
      </c>
      <c r="CW1" s="2" t="s">
        <v>83</v>
      </c>
      <c r="CX1" s="2" t="s">
        <v>84</v>
      </c>
      <c r="CY1" s="6" t="s">
        <v>85</v>
      </c>
      <c r="CZ1" s="2" t="s">
        <v>86</v>
      </c>
      <c r="DA1" s="2" t="s">
        <v>87</v>
      </c>
      <c r="DB1" s="2" t="s">
        <v>88</v>
      </c>
      <c r="DC1" s="2" t="s">
        <v>89</v>
      </c>
      <c r="DE1" s="2" t="s">
        <v>90</v>
      </c>
      <c r="DF1" s="2" t="s">
        <v>91</v>
      </c>
      <c r="DG1" s="2" t="s">
        <v>92</v>
      </c>
      <c r="DH1" s="2" t="s">
        <v>93</v>
      </c>
      <c r="DI1" s="2" t="s">
        <v>94</v>
      </c>
      <c r="DJ1" s="2" t="s">
        <v>95</v>
      </c>
      <c r="DK1" s="2" t="s">
        <v>96</v>
      </c>
      <c r="DL1" s="2" t="s">
        <v>97</v>
      </c>
      <c r="DM1" s="2" t="s">
        <v>98</v>
      </c>
      <c r="DN1" s="2" t="s">
        <v>99</v>
      </c>
      <c r="DO1" s="2" t="s">
        <v>100</v>
      </c>
      <c r="DP1" s="2" t="s">
        <v>101</v>
      </c>
      <c r="DQ1" s="2" t="s">
        <v>102</v>
      </c>
      <c r="DR1" s="2" t="s">
        <v>103</v>
      </c>
      <c r="DS1" s="2" t="s">
        <v>104</v>
      </c>
      <c r="DT1" s="2" t="s">
        <v>105</v>
      </c>
      <c r="DU1" s="2" t="s">
        <v>106</v>
      </c>
    </row>
    <row r="2" spans="1:256" ht="15.75" x14ac:dyDescent="0.3">
      <c r="A2" s="18" t="s">
        <v>126</v>
      </c>
      <c r="B2" s="18" t="s">
        <v>127</v>
      </c>
      <c r="C2" s="19">
        <v>44.18</v>
      </c>
      <c r="D2" s="19">
        <v>2.25</v>
      </c>
      <c r="E2" s="19">
        <v>10.39</v>
      </c>
      <c r="F2" s="19">
        <v>0.01</v>
      </c>
      <c r="G2" s="19">
        <v>11.87</v>
      </c>
      <c r="H2" s="19">
        <v>0.01</v>
      </c>
      <c r="I2" s="19">
        <v>0.22</v>
      </c>
      <c r="J2" s="19">
        <v>14.68</v>
      </c>
      <c r="K2" s="19">
        <v>10.99</v>
      </c>
      <c r="L2" s="19">
        <v>2.2800000000000002</v>
      </c>
      <c r="M2" s="19">
        <v>0.36</v>
      </c>
      <c r="N2" s="19"/>
      <c r="O2" s="19">
        <v>0.06</v>
      </c>
      <c r="R2" s="9">
        <f t="shared" ref="R2:R27" si="0">C2/R$1</f>
        <v>0.73530390786232602</v>
      </c>
      <c r="S2" s="9">
        <f t="shared" ref="S2:S27" si="1">D2/S$1</f>
        <v>2.8160552697780949E-2</v>
      </c>
      <c r="T2" s="9">
        <f t="shared" ref="T2:T27" si="2">E2/T$1</f>
        <v>0.10190170751561872</v>
      </c>
      <c r="U2" s="9">
        <f t="shared" ref="U2:U27" si="3">F2/U$1</f>
        <v>6.5793802223830508E-5</v>
      </c>
      <c r="V2" s="9">
        <f t="shared" ref="V2:V27" si="4">G2/V$1</f>
        <v>0.16521448654065637</v>
      </c>
      <c r="W2" s="9">
        <f t="shared" ref="W2:W27" si="5">I2/W$1</f>
        <v>3.1013434455925684E-3</v>
      </c>
      <c r="X2" s="9">
        <f t="shared" ref="X2:X27" si="6">J2/X$1</f>
        <v>0.36423183803096465</v>
      </c>
      <c r="Y2" s="9">
        <f t="shared" ref="Y2:Y27" si="7">K2/Y$1</f>
        <v>0.19597353733126482</v>
      </c>
      <c r="Z2" s="9">
        <f t="shared" ref="Z2:Z27" si="8">L2/Z$1</f>
        <v>3.678665354394231E-2</v>
      </c>
      <c r="AA2" s="9">
        <f t="shared" ref="AA2:AA27" si="9">M2/AA$1</f>
        <v>3.8218183362350843E-3</v>
      </c>
      <c r="AB2" s="9">
        <f t="shared" ref="AB2:AB27" si="10">N2/AB$1</f>
        <v>0</v>
      </c>
      <c r="AC2" s="9">
        <f t="shared" ref="AC2:AC27" si="11">O2/AC$1</f>
        <v>1.6923814627817107E-3</v>
      </c>
      <c r="AD2" s="9">
        <f t="shared" ref="AD2:AD27" si="12">P2/AD$1</f>
        <v>0</v>
      </c>
      <c r="AE2" s="9">
        <f t="shared" ref="AE2:AE27" si="13">(R2+S2)*2+(T2+U2)*3+SUM(V2:AA2)+AD2+AB2/2+AC2/2</f>
        <v>2.6028072930337882</v>
      </c>
      <c r="AF2" s="9">
        <f t="shared" ref="AF2:AF27" si="14">SUM(R2:AA2)+T2+U2+Z2+AA2</f>
        <v>1.7771376123046252</v>
      </c>
      <c r="AG2" s="9">
        <f t="shared" ref="AG2:AG27" si="15">SUM(R2:X2)+T2+U2</f>
        <v>1.4999471312130057</v>
      </c>
      <c r="AH2" s="9">
        <f t="shared" ref="AH2:AH27" si="16">AG2+Y2</f>
        <v>1.6959206685442705</v>
      </c>
      <c r="AI2" s="9">
        <f t="shared" ref="AI2:AI27" si="17">16/AF2</f>
        <v>9.0032420051314439</v>
      </c>
      <c r="AJ2" s="9">
        <f t="shared" ref="AJ2:AJ27" si="18">13/AG2</f>
        <v>8.666972141536025</v>
      </c>
      <c r="AK2" s="9">
        <f t="shared" ref="AK2:AK27" si="19">15/AH2</f>
        <v>8.8447533414847577</v>
      </c>
      <c r="AL2" s="9">
        <f t="shared" ref="AL2:AL27" si="20">23/(AE2-AB2/2-AC2/2-AD2)</f>
        <v>8.8394864856542199</v>
      </c>
      <c r="AN2" s="9">
        <f t="shared" ref="AN2:AN27" si="21">R2*AI2</f>
        <v>6.6201190298033943</v>
      </c>
      <c r="AO2" s="9">
        <f t="shared" ref="AO2:AO27" si="22">2*T2*AI2</f>
        <v>1.8348914669984742</v>
      </c>
      <c r="AP2" s="9">
        <f t="shared" ref="AP2:AP27" si="23">AN2+AO2-8</f>
        <v>0.45501049680186867</v>
      </c>
      <c r="AQ2" s="9">
        <f t="shared" ref="AQ2:AQ27" si="24">S2*AI2</f>
        <v>0.25353627093637904</v>
      </c>
      <c r="AR2" s="9">
        <f t="shared" ref="AR2:AR27" si="25">2*U2*AI2</f>
        <v>1.1847150477178028E-3</v>
      </c>
      <c r="AS2" s="9">
        <f t="shared" ref="AS2:AS27" si="26">W2*AI2</f>
        <v>2.7922145581698095E-2</v>
      </c>
      <c r="AT2" s="9">
        <f t="shared" ref="AT2:AT27" si="27">X2*AI2</f>
        <v>3.2792673837666135</v>
      </c>
      <c r="AU2" s="9">
        <f t="shared" ref="AU2:AU27" si="28">V2*AI2</f>
        <v>1.4874660050790611</v>
      </c>
      <c r="AV2" s="9">
        <f t="shared" ref="AV2:AV27" si="29">SUM(AP2:AU2)-5</f>
        <v>0.50438701721333867</v>
      </c>
      <c r="AW2" s="9">
        <f t="shared" ref="AW2:AW27" si="30">Y2*AI2</f>
        <v>1.7643971831950387</v>
      </c>
      <c r="AX2" s="9">
        <f t="shared" ref="AX2:AX27" si="31">IF((AV2+AW2-2)&gt;0, AV2+AW2-2, 0)</f>
        <v>0.26878420040837714</v>
      </c>
      <c r="AY2" s="9">
        <f t="shared" ref="AY2:AY27" si="32">IF(AX2=0, 2-(AV2+AW2), 0)</f>
        <v>0</v>
      </c>
      <c r="AZ2" s="9">
        <f t="shared" ref="AZ2:AZ27" si="33">2*Z2*AI2</f>
        <v>0.66239828883007779</v>
      </c>
      <c r="BA2" s="9">
        <f t="shared" ref="BA2:BA27" si="34">2*AA2*AI2</f>
        <v>6.881751076154656E-2</v>
      </c>
      <c r="BB2" s="9">
        <f t="shared" ref="BB2:BB27" si="35">AZ2+BA2+2*(AW2+AU2+AT2+AS2)+3*(AO2+AR2)+4*(AQ2+AN2)</f>
        <v>46.852170983934116</v>
      </c>
      <c r="BC2" s="10">
        <f t="shared" ref="BC2:BC27" si="36">IF(BB2&lt;46, IF(((46-BB2)/AU2)&lt;1,(46-BB2)/AU2,1), 0)</f>
        <v>0</v>
      </c>
      <c r="BD2" s="9">
        <f t="shared" ref="BD2:BD27" si="37">IF(BB2&gt;46, BB2-46, 0)</f>
        <v>0.85217098393411561</v>
      </c>
      <c r="BE2" s="9">
        <f t="shared" ref="BE2:BE27" si="38">BD2/AQ2</f>
        <v>3.3611403243678479</v>
      </c>
      <c r="BF2" s="11">
        <f t="shared" ref="BF2:BF27" si="39">BD2/(2*AQ2+AP2+AR2)</f>
        <v>0.88466678204588611</v>
      </c>
      <c r="BG2" s="9">
        <f t="shared" ref="BG2:BG27" si="40">2-BD2-AI2*(AB2+AC2)</f>
        <v>1.1325920961914624</v>
      </c>
      <c r="BH2" s="9">
        <f t="shared" ref="BH2:BH27" si="41">AE2*AI2+BG2/2+BC2*AU2/2</f>
        <v>24</v>
      </c>
      <c r="BJ2" s="9">
        <f t="shared" ref="BJ2:BJ27" si="42">R2*AJ2</f>
        <v>6.3728584850053522</v>
      </c>
      <c r="BK2" s="9">
        <f t="shared" ref="BK2:BK27" si="43">2*T2*AJ2</f>
        <v>1.7663585204256393</v>
      </c>
      <c r="BL2" s="9">
        <f t="shared" ref="BL2:BL27" si="44">BJ2+BK2-8</f>
        <v>0.13921700543099114</v>
      </c>
      <c r="BM2" s="9">
        <f t="shared" ref="BM2:BM27" si="45">S2*AJ2</f>
        <v>0.24406672572192464</v>
      </c>
      <c r="BN2" s="9">
        <f t="shared" ref="BN2:BN27" si="46">2*U2*AJ2</f>
        <v>1.1404661019193401E-3</v>
      </c>
      <c r="BO2" s="9">
        <f t="shared" ref="BO2:BO27" si="47">W2*AJ2</f>
        <v>2.6879257244286137E-2</v>
      </c>
      <c r="BP2" s="9">
        <f t="shared" ref="BP2:BP27" si="48">X2*AJ2</f>
        <v>3.1567871932748321</v>
      </c>
      <c r="BQ2" s="9">
        <f t="shared" ref="BQ2:BQ27" si="49">V2*AJ2</f>
        <v>1.4319093522260473</v>
      </c>
      <c r="BR2" s="9">
        <f t="shared" ref="BR2:BR27" si="50">SUM(BL2:BQ2)-5</f>
        <v>0</v>
      </c>
      <c r="BS2" s="9">
        <f t="shared" ref="BS2:BS27" si="51">Y2*AJ2</f>
        <v>1.6984971885283424</v>
      </c>
      <c r="BT2" s="9">
        <f t="shared" ref="BT2:BT27" si="52">IF((BR2+BS2-2)&gt;0, BR2+BS2-2, 0)</f>
        <v>0</v>
      </c>
      <c r="BU2" s="9">
        <f t="shared" ref="BU2:BU27" si="53">IF(BT2=0, 2-(BR2+BS2), 0)</f>
        <v>0.30150281147165758</v>
      </c>
      <c r="BV2" s="9">
        <f t="shared" ref="BV2:BV27" si="54">1+BU2-BW2-BX2</f>
        <v>0.59759782247996451</v>
      </c>
      <c r="BW2" s="9">
        <f t="shared" ref="BW2:BW27" si="55">2*Z2*AJ2</f>
        <v>0.63765780289137097</v>
      </c>
      <c r="BX2" s="9">
        <f t="shared" ref="BX2:BX27" si="56">2*AA2*AJ2</f>
        <v>6.624718610032207E-2</v>
      </c>
      <c r="BY2" s="9">
        <f t="shared" ref="BY2:BY27" si="57">BW2+BX2+2*(BS2+BQ2+BP2+BO2)+3*(BK2+BN2)+4*(BM2+BJ2)</f>
        <v>45.102248774030492</v>
      </c>
      <c r="BZ2" s="10">
        <f t="shared" ref="BZ2:BZ27" si="58">IF(BY2&lt;46, IF(((46-BY2)/BQ2)&lt;1,(46-BY2)/BQ2,1), 0)</f>
        <v>0.62696093476438497</v>
      </c>
      <c r="CA2" s="9">
        <f t="shared" ref="CA2:CA27" si="59">IF(BY2&gt;46, BY2-46, 0)</f>
        <v>0</v>
      </c>
      <c r="CB2" s="9">
        <f t="shared" ref="CB2:CB27" si="60">CA2/BM2</f>
        <v>0</v>
      </c>
      <c r="CC2" s="11">
        <f t="shared" ref="CC2:CC27" si="61">CA2/(BM2+(8-BJ2))</f>
        <v>0</v>
      </c>
      <c r="CD2" s="9">
        <f t="shared" ref="CD2:CD27" si="62">2-CA2-AJ2*(AB2+AC2)</f>
        <v>1.9853321770092189</v>
      </c>
      <c r="CE2" s="9">
        <f t="shared" ref="CE2:CE27" si="63">AE2*AJ2+CD2/2+BZ2*BQ2/2</f>
        <v>24</v>
      </c>
      <c r="CG2" s="9">
        <f t="shared" ref="CG2:CG27" si="64">R2*AK2</f>
        <v>6.5035816960721089</v>
      </c>
      <c r="CH2" s="9">
        <f t="shared" ref="CH2:CH27" si="65">2*T2*AK2</f>
        <v>1.8025909361035424</v>
      </c>
      <c r="CI2" s="9">
        <f t="shared" ref="CI2:CI27" si="66">CG2+CH2-8</f>
        <v>0.30617263217565061</v>
      </c>
      <c r="CJ2" s="9">
        <f t="shared" ref="CJ2:CJ27" si="67">S2*AK2</f>
        <v>0.24907314257175567</v>
      </c>
      <c r="CK2" s="9">
        <f t="shared" ref="CK2:CK27" si="68">2*U2*AK2</f>
        <v>1.1638599041364243E-3</v>
      </c>
      <c r="CL2" s="9">
        <f t="shared" ref="CL2:CL27" si="69">W2*AK2</f>
        <v>2.7430617803496721E-2</v>
      </c>
      <c r="CM2" s="9">
        <f t="shared" ref="CM2:CM27" si="70">X2*AK2</f>
        <v>3.2215407664995097</v>
      </c>
      <c r="CN2" s="9">
        <f t="shared" ref="CN2:CN27" si="71">V2*AK2</f>
        <v>1.4612813818921591</v>
      </c>
      <c r="CO2" s="9">
        <f t="shared" ref="CO2:CO27" si="72">SUM(CI2:CN2)-5</f>
        <v>0.266662400846708</v>
      </c>
      <c r="CP2" s="9">
        <f t="shared" ref="CP2:CP27" si="73">Y2*AK2</f>
        <v>1.7333375991532924</v>
      </c>
      <c r="CQ2" s="9">
        <f t="shared" ref="CQ2:CQ27" si="74">IF((CO2+CP2-2)&gt;0, CO2+CP2-2, 0)</f>
        <v>4.4408920985006262E-16</v>
      </c>
      <c r="CR2" s="9">
        <f t="shared" ref="CR2:CR27" si="75">1-CS2-CT2</f>
        <v>0.28165616529042237</v>
      </c>
      <c r="CS2" s="9">
        <f t="shared" ref="CS2:CS27" si="76">2*Z2*AK2</f>
        <v>0.6507377537096517</v>
      </c>
      <c r="CT2" s="9">
        <f t="shared" ref="CT2:CT27" si="77">2*AA2*AK2</f>
        <v>6.760608099992596E-2</v>
      </c>
      <c r="CU2" s="9">
        <f t="shared" ref="CU2:CU27" si="78">CS2+CT2+2*(CP2+CN2+CM2+CL2)+3*(CH2+CK2)+4*(CJ2+CG2)</f>
        <v>46.027408308004986</v>
      </c>
      <c r="CV2" s="10">
        <f t="shared" ref="CV2:CV27" si="79">IF(CU2&lt;46, IF(((46-CU2)/CN2)&lt;1,(46-CU2)/CN2,1), 0)</f>
        <v>0</v>
      </c>
      <c r="CW2" s="9">
        <f t="shared" ref="CW2:CW27" si="80">IF(CU2&gt;46, CU2-46, 0)</f>
        <v>2.7408308004986282E-2</v>
      </c>
      <c r="CX2" s="9">
        <f t="shared" ref="CX2:CX27" si="81">CW2/CJ2</f>
        <v>0.11004120204204755</v>
      </c>
      <c r="CY2" s="11">
        <f t="shared" ref="CY2:CY27" si="82">CW2/(CJ2+(8-CG2))</f>
        <v>1.5702344494411609E-2</v>
      </c>
      <c r="CZ2" s="9">
        <f t="shared" ref="CZ2:CZ27" si="83">2-CW2-DA2-DB2</f>
        <v>1.9576229953970083</v>
      </c>
      <c r="DA2" s="9">
        <f t="shared" ref="DA2:DA27" si="84">AB2*AK2</f>
        <v>0</v>
      </c>
      <c r="DB2" s="9">
        <f t="shared" ref="DB2:DB27" si="85">AC2*AK2</f>
        <v>1.4968696598005397E-2</v>
      </c>
      <c r="DC2" s="9">
        <f t="shared" ref="DC2:DC27" si="86">AE2*AK2+CZ2/2+CV2*CN2/2</f>
        <v>24</v>
      </c>
      <c r="DE2" s="9">
        <f t="shared" ref="DE2:DE27" si="87">CG2*$AL2/$AK2</f>
        <v>6.4997089563977672</v>
      </c>
      <c r="DF2" s="9">
        <f t="shared" ref="DF2:DF27" si="88">CH2*$AL2/$AK2</f>
        <v>1.8015175328988016</v>
      </c>
      <c r="DG2" s="9">
        <f t="shared" ref="DG2:DG27" si="89">DE2+DF2-8</f>
        <v>0.30122648929656926</v>
      </c>
      <c r="DH2" s="9">
        <f t="shared" ref="DH2:DH27" si="90">CJ2*$AL2/$AK2</f>
        <v>0.24892482500058821</v>
      </c>
      <c r="DI2" s="9">
        <f t="shared" ref="DI2:DI27" si="91">CK2*$AL2/$AK2</f>
        <v>1.1631668511947126E-3</v>
      </c>
      <c r="DJ2" s="9">
        <f t="shared" ref="DJ2:DJ27" si="92">CL2*$AL2/$AK2</f>
        <v>2.7414283474687801E-2</v>
      </c>
      <c r="DK2" s="9">
        <f t="shared" ref="DK2:DK27" si="93">CM2*$AL2/$AK2</f>
        <v>3.2196224099197086</v>
      </c>
      <c r="DL2" s="9">
        <f t="shared" ref="DL2:DL27" si="94">CN2*$AL2/$AK2</f>
        <v>1.460411221010433</v>
      </c>
      <c r="DM2" s="9">
        <f t="shared" ref="DM2:DM27" si="95">SUM(DG2:DL2)-5</f>
        <v>0.25876239555318126</v>
      </c>
      <c r="DN2" s="9">
        <f t="shared" ref="DN2:DN27" si="96">CP2*$AL2/$AK2</f>
        <v>1.732305434785568</v>
      </c>
      <c r="DO2" s="9">
        <f t="shared" ref="DO2:DO27" si="97">IF((DM2+DN2-2)&gt;0, DM2+DN2-2, 0)</f>
        <v>0</v>
      </c>
      <c r="DP2" s="9">
        <f t="shared" ref="DP2:DP27" si="98">IF(DO2=0, 2-(DM2+DN2), 0)</f>
        <v>8.9321696612507662E-3</v>
      </c>
      <c r="DQ2" s="9">
        <f t="shared" ref="DQ2:DQ27" si="99">1+DP2-DR2-DS2</f>
        <v>0.29101609288545577</v>
      </c>
      <c r="DR2" s="9">
        <f t="shared" ref="DR2:DR27" si="100">CS2*$AL2/$AK2</f>
        <v>0.65035025370824395</v>
      </c>
      <c r="DS2" s="9">
        <f t="shared" ref="DS2:DS27" si="101">CT2*$AL2/$AK2</f>
        <v>6.7565823067551045E-2</v>
      </c>
      <c r="DT2" s="9">
        <f t="shared" ref="DT2:DT27" si="102">DR2+DS2+2*(DN2+DL2+DK2+DJ2)+3*(DF2+DI2)+4*(DH2+DE2)</f>
        <v>46</v>
      </c>
      <c r="DU2" s="9">
        <f t="shared" ref="DU2:DU27" si="103">2-(AB2+AC2)*AL2</f>
        <v>1.9850402169311694</v>
      </c>
    </row>
    <row r="3" spans="1:256" ht="15.75" x14ac:dyDescent="0.3">
      <c r="A3" s="18"/>
      <c r="B3" s="18" t="s">
        <v>128</v>
      </c>
      <c r="C3" s="19">
        <v>41.8</v>
      </c>
      <c r="D3" s="19">
        <v>3.19</v>
      </c>
      <c r="E3" s="19">
        <v>12.85</v>
      </c>
      <c r="F3" s="19">
        <v>0.03</v>
      </c>
      <c r="G3" s="19">
        <v>11.68</v>
      </c>
      <c r="H3" s="19">
        <v>0.03</v>
      </c>
      <c r="I3" s="19">
        <v>0.14000000000000001</v>
      </c>
      <c r="J3" s="19">
        <v>13.97</v>
      </c>
      <c r="K3" s="19">
        <v>11.04</v>
      </c>
      <c r="L3" s="19">
        <v>2.62</v>
      </c>
      <c r="M3" s="19">
        <v>0.43</v>
      </c>
      <c r="N3" s="19"/>
      <c r="O3" s="19">
        <v>0.04</v>
      </c>
      <c r="R3" s="9">
        <f t="shared" si="0"/>
        <v>0.6956926968910192</v>
      </c>
      <c r="S3" s="9">
        <f t="shared" si="1"/>
        <v>3.9925405824853877E-2</v>
      </c>
      <c r="T3" s="9">
        <f t="shared" si="2"/>
        <v>0.12602857955492786</v>
      </c>
      <c r="U3" s="9">
        <f t="shared" si="3"/>
        <v>1.9738140667149154E-4</v>
      </c>
      <c r="V3" s="9">
        <f t="shared" si="4"/>
        <v>0.16256994126325752</v>
      </c>
      <c r="W3" s="9">
        <f t="shared" si="5"/>
        <v>1.9735821926498164E-3</v>
      </c>
      <c r="X3" s="9">
        <f t="shared" si="6"/>
        <v>0.34661572052401746</v>
      </c>
      <c r="Y3" s="9">
        <f t="shared" si="7"/>
        <v>0.19686513668218047</v>
      </c>
      <c r="Z3" s="9">
        <f t="shared" si="8"/>
        <v>4.2272382581196859E-2</v>
      </c>
      <c r="AA3" s="9">
        <f t="shared" si="9"/>
        <v>4.564949679391906E-3</v>
      </c>
      <c r="AB3" s="9">
        <f t="shared" si="10"/>
        <v>0</v>
      </c>
      <c r="AC3" s="9">
        <f t="shared" si="11"/>
        <v>1.1282543085211407E-3</v>
      </c>
      <c r="AD3" s="9">
        <f t="shared" si="12"/>
        <v>0</v>
      </c>
      <c r="AE3" s="9">
        <f t="shared" si="13"/>
        <v>2.6053399283934988</v>
      </c>
      <c r="AF3" s="9">
        <f t="shared" si="14"/>
        <v>1.7897690698223543</v>
      </c>
      <c r="AG3" s="9">
        <f t="shared" si="15"/>
        <v>1.4992292686189965</v>
      </c>
      <c r="AH3" s="9">
        <f t="shared" si="16"/>
        <v>1.6960944053011771</v>
      </c>
      <c r="AI3" s="9">
        <f t="shared" si="17"/>
        <v>8.9397008082099099</v>
      </c>
      <c r="AJ3" s="9">
        <f t="shared" si="18"/>
        <v>8.6711220705922116</v>
      </c>
      <c r="AK3" s="9">
        <f t="shared" si="19"/>
        <v>8.8438473431179307</v>
      </c>
      <c r="AL3" s="9">
        <f t="shared" si="20"/>
        <v>8.8299346105171921</v>
      </c>
      <c r="AN3" s="9">
        <f t="shared" si="21"/>
        <v>6.2192845646623764</v>
      </c>
      <c r="AO3" s="9">
        <f t="shared" si="22"/>
        <v>2.2533155890094712</v>
      </c>
      <c r="AP3" s="9">
        <f t="shared" si="23"/>
        <v>0.47260015367184849</v>
      </c>
      <c r="AQ3" s="9">
        <f t="shared" si="24"/>
        <v>0.35692118272055484</v>
      </c>
      <c r="AR3" s="9">
        <f t="shared" si="25"/>
        <v>3.5290614414934837E-3</v>
      </c>
      <c r="AS3" s="9">
        <f t="shared" si="26"/>
        <v>1.7643234322700249E-2</v>
      </c>
      <c r="AT3" s="9">
        <f t="shared" si="27"/>
        <v>3.098640836906819</v>
      </c>
      <c r="AU3" s="9">
        <f t="shared" si="28"/>
        <v>1.4533266353017809</v>
      </c>
      <c r="AV3" s="9">
        <f t="shared" si="29"/>
        <v>0.40266110436519664</v>
      </c>
      <c r="AW3" s="9">
        <f t="shared" si="30"/>
        <v>1.7599154215060431</v>
      </c>
      <c r="AX3" s="9">
        <f t="shared" si="31"/>
        <v>0.1625765258712395</v>
      </c>
      <c r="AY3" s="9">
        <f t="shared" si="32"/>
        <v>0</v>
      </c>
      <c r="AZ3" s="9">
        <f t="shared" si="33"/>
        <v>0.75580490545216816</v>
      </c>
      <c r="BA3" s="9">
        <f t="shared" si="34"/>
        <v>8.1618568676594783E-2</v>
      </c>
      <c r="BB3" s="9">
        <f t="shared" si="35"/>
        <v>46.571832671088067</v>
      </c>
      <c r="BC3" s="10">
        <f t="shared" si="36"/>
        <v>0</v>
      </c>
      <c r="BD3" s="9">
        <f t="shared" si="37"/>
        <v>0.57183267108806746</v>
      </c>
      <c r="BE3" s="9">
        <f t="shared" si="38"/>
        <v>1.6021258999799231</v>
      </c>
      <c r="BF3" s="11">
        <f t="shared" si="39"/>
        <v>0.48054313265332732</v>
      </c>
      <c r="BG3" s="9">
        <f t="shared" si="40"/>
        <v>1.4180810729581799</v>
      </c>
      <c r="BH3" s="9">
        <f t="shared" si="41"/>
        <v>24</v>
      </c>
      <c r="BJ3" s="9">
        <f t="shared" si="42"/>
        <v>6.0324362983615343</v>
      </c>
      <c r="BK3" s="9">
        <f t="shared" si="43"/>
        <v>2.1856183954082424</v>
      </c>
      <c r="BL3" s="9">
        <f t="shared" si="44"/>
        <v>0.21805469376977626</v>
      </c>
      <c r="BM3" s="9">
        <f t="shared" si="45"/>
        <v>0.3461980676252413</v>
      </c>
      <c r="BN3" s="9">
        <f t="shared" si="46"/>
        <v>3.4230365434274141E-3</v>
      </c>
      <c r="BO3" s="9">
        <f t="shared" si="47"/>
        <v>1.7113172108813593E-2</v>
      </c>
      <c r="BP3" s="9">
        <f t="shared" si="48"/>
        <v>3.0055472242500296</v>
      </c>
      <c r="BQ3" s="9">
        <f t="shared" si="49"/>
        <v>1.4096638057027118</v>
      </c>
      <c r="BR3" s="9">
        <f t="shared" si="50"/>
        <v>0</v>
      </c>
      <c r="BS3" s="9">
        <f t="shared" si="51"/>
        <v>1.7070416316150074</v>
      </c>
      <c r="BT3" s="9">
        <f t="shared" si="52"/>
        <v>0</v>
      </c>
      <c r="BU3" s="9">
        <f t="shared" si="53"/>
        <v>0.29295836838499256</v>
      </c>
      <c r="BV3" s="9">
        <f t="shared" si="54"/>
        <v>0.48069391740008882</v>
      </c>
      <c r="BW3" s="9">
        <f t="shared" si="55"/>
        <v>0.73309797915266772</v>
      </c>
      <c r="BX3" s="9">
        <f t="shared" si="56"/>
        <v>7.9166471832235991E-2</v>
      </c>
      <c r="BY3" s="9">
        <f t="shared" si="57"/>
        <v>45.172657878140143</v>
      </c>
      <c r="BZ3" s="10">
        <f t="shared" si="58"/>
        <v>0.58690740197265001</v>
      </c>
      <c r="CA3" s="9">
        <f t="shared" si="59"/>
        <v>0</v>
      </c>
      <c r="CB3" s="9">
        <f t="shared" si="60"/>
        <v>0</v>
      </c>
      <c r="CC3" s="11">
        <f t="shared" si="61"/>
        <v>0</v>
      </c>
      <c r="CD3" s="9">
        <f t="shared" si="62"/>
        <v>1.9902167691641415</v>
      </c>
      <c r="CE3" s="9">
        <f t="shared" si="63"/>
        <v>24</v>
      </c>
      <c r="CG3" s="9">
        <f t="shared" si="64"/>
        <v>6.1526000090261883</v>
      </c>
      <c r="CH3" s="9">
        <f t="shared" si="65"/>
        <v>2.2291550369075508</v>
      </c>
      <c r="CI3" s="9">
        <f t="shared" si="66"/>
        <v>0.38175504593373866</v>
      </c>
      <c r="CJ3" s="9">
        <f t="shared" si="67"/>
        <v>0.35309419422703914</v>
      </c>
      <c r="CK3" s="9">
        <f t="shared" si="68"/>
        <v>3.4912220579451005E-3</v>
      </c>
      <c r="CL3" s="9">
        <f t="shared" si="69"/>
        <v>1.7454059630890938E-2</v>
      </c>
      <c r="CM3" s="9">
        <f t="shared" si="70"/>
        <v>3.0654165190392391</v>
      </c>
      <c r="CN3" s="9">
        <f t="shared" si="71"/>
        <v>1.437743743111898</v>
      </c>
      <c r="CO3" s="9">
        <f t="shared" si="72"/>
        <v>0.25895478400075156</v>
      </c>
      <c r="CP3" s="9">
        <f t="shared" si="73"/>
        <v>1.74104521599925</v>
      </c>
      <c r="CQ3" s="9">
        <f t="shared" si="74"/>
        <v>1.7763568394002505E-15</v>
      </c>
      <c r="CR3" s="9">
        <f t="shared" si="75"/>
        <v>0.17155556705692065</v>
      </c>
      <c r="CS3" s="9">
        <f t="shared" si="76"/>
        <v>0.74770099675596502</v>
      </c>
      <c r="CT3" s="9">
        <f t="shared" si="77"/>
        <v>8.0743436187114312E-2</v>
      </c>
      <c r="CU3" s="9">
        <f t="shared" si="78"/>
        <v>46.07247909841503</v>
      </c>
      <c r="CV3" s="10">
        <f t="shared" si="79"/>
        <v>0</v>
      </c>
      <c r="CW3" s="9">
        <f t="shared" si="80"/>
        <v>7.2479098415030307E-2</v>
      </c>
      <c r="CX3" s="9">
        <f t="shared" si="81"/>
        <v>0.20526845130856594</v>
      </c>
      <c r="CY3" s="11">
        <f t="shared" si="82"/>
        <v>3.2937645962656678E-2</v>
      </c>
      <c r="CZ3" s="9">
        <f t="shared" si="83"/>
        <v>1.9175427927161937</v>
      </c>
      <c r="DA3" s="9">
        <f t="shared" si="84"/>
        <v>0</v>
      </c>
      <c r="DB3" s="9">
        <f t="shared" si="85"/>
        <v>9.9781088687760488E-3</v>
      </c>
      <c r="DC3" s="9">
        <f t="shared" si="86"/>
        <v>24</v>
      </c>
      <c r="DE3" s="9">
        <f t="shared" si="87"/>
        <v>6.1429210225620565</v>
      </c>
      <c r="DF3" s="9">
        <f t="shared" si="88"/>
        <v>2.2256482330527536</v>
      </c>
      <c r="DG3" s="9">
        <f t="shared" si="89"/>
        <v>0.36856925561481013</v>
      </c>
      <c r="DH3" s="9">
        <f t="shared" si="90"/>
        <v>0.35253872273182196</v>
      </c>
      <c r="DI3" s="9">
        <f t="shared" si="91"/>
        <v>3.4857298284823443E-3</v>
      </c>
      <c r="DJ3" s="9">
        <f t="shared" si="92"/>
        <v>1.742660170957902E-2</v>
      </c>
      <c r="DK3" s="9">
        <f t="shared" si="93"/>
        <v>3.0605941472043758</v>
      </c>
      <c r="DL3" s="9">
        <f t="shared" si="94"/>
        <v>1.4354819509901846</v>
      </c>
      <c r="DM3" s="9">
        <f t="shared" si="95"/>
        <v>0.23809640807925447</v>
      </c>
      <c r="DN3" s="9">
        <f t="shared" si="96"/>
        <v>1.738306283994183</v>
      </c>
      <c r="DO3" s="9">
        <f t="shared" si="97"/>
        <v>0</v>
      </c>
      <c r="DP3" s="9">
        <f t="shared" si="98"/>
        <v>2.3597307926562561E-2</v>
      </c>
      <c r="DQ3" s="9">
        <f t="shared" si="99"/>
        <v>0.19645614554243024</v>
      </c>
      <c r="DR3" s="9">
        <f t="shared" si="100"/>
        <v>0.74652474804546842</v>
      </c>
      <c r="DS3" s="9">
        <f t="shared" si="101"/>
        <v>8.0616414338663886E-2</v>
      </c>
      <c r="DT3" s="9">
        <f t="shared" si="102"/>
        <v>46</v>
      </c>
      <c r="DU3" s="9">
        <f t="shared" si="103"/>
        <v>1.9900375882317241</v>
      </c>
    </row>
    <row r="4" spans="1:256" ht="15.75" x14ac:dyDescent="0.3">
      <c r="A4" s="18"/>
      <c r="B4" s="18" t="s">
        <v>129</v>
      </c>
      <c r="C4" s="19">
        <v>44.97</v>
      </c>
      <c r="D4" s="19">
        <v>1.59</v>
      </c>
      <c r="E4" s="19">
        <v>10.119999999999999</v>
      </c>
      <c r="F4" s="19">
        <v>7.0000000000000007E-2</v>
      </c>
      <c r="G4" s="19">
        <v>12.26</v>
      </c>
      <c r="H4" s="19">
        <v>0</v>
      </c>
      <c r="I4" s="19">
        <v>0.25</v>
      </c>
      <c r="J4" s="19">
        <v>14.96</v>
      </c>
      <c r="K4" s="19">
        <v>10.97</v>
      </c>
      <c r="L4" s="19">
        <v>2.27</v>
      </c>
      <c r="M4" s="19">
        <v>0.30000000000000004</v>
      </c>
      <c r="N4" s="19"/>
      <c r="O4" s="19">
        <v>7.0000000000000007E-2</v>
      </c>
      <c r="R4" s="9">
        <f t="shared" si="0"/>
        <v>0.74845216696624717</v>
      </c>
      <c r="S4" s="9">
        <f t="shared" si="1"/>
        <v>1.9900123906431873E-2</v>
      </c>
      <c r="T4" s="9">
        <f t="shared" si="2"/>
        <v>9.9253636194231123E-2</v>
      </c>
      <c r="U4" s="9">
        <f t="shared" si="3"/>
        <v>4.605566155668136E-4</v>
      </c>
      <c r="V4" s="9">
        <f t="shared" si="4"/>
        <v>0.17064276368900147</v>
      </c>
      <c r="W4" s="9">
        <f t="shared" si="5"/>
        <v>3.5242539154461002E-3</v>
      </c>
      <c r="X4" s="9">
        <f t="shared" si="6"/>
        <v>0.37117903930131002</v>
      </c>
      <c r="Y4" s="9">
        <f t="shared" si="7"/>
        <v>0.19561689759089856</v>
      </c>
      <c r="Z4" s="9">
        <f t="shared" si="8"/>
        <v>3.6625308572258347E-2</v>
      </c>
      <c r="AA4" s="9">
        <f t="shared" si="9"/>
        <v>3.1848486135292375E-3</v>
      </c>
      <c r="AB4" s="9">
        <f t="shared" si="10"/>
        <v>0</v>
      </c>
      <c r="AC4" s="9">
        <f t="shared" si="11"/>
        <v>1.974445039911996E-3</v>
      </c>
      <c r="AD4" s="9">
        <f t="shared" si="12"/>
        <v>0</v>
      </c>
      <c r="AE4" s="9">
        <f t="shared" si="13"/>
        <v>2.6176074943771517</v>
      </c>
      <c r="AF4" s="9">
        <f t="shared" si="14"/>
        <v>1.7883639453605065</v>
      </c>
      <c r="AG4" s="9">
        <f t="shared" si="15"/>
        <v>1.5131267333980327</v>
      </c>
      <c r="AH4" s="9">
        <f t="shared" si="16"/>
        <v>1.7087436309889312</v>
      </c>
      <c r="AI4" s="9">
        <f t="shared" si="17"/>
        <v>8.946724765676624</v>
      </c>
      <c r="AJ4" s="9">
        <f t="shared" si="18"/>
        <v>8.5914812771867854</v>
      </c>
      <c r="AK4" s="9">
        <f t="shared" si="19"/>
        <v>8.778379464284404</v>
      </c>
      <c r="AL4" s="9">
        <f t="shared" si="20"/>
        <v>8.789964767671588</v>
      </c>
      <c r="AN4" s="9">
        <f t="shared" si="21"/>
        <v>6.696195538121259</v>
      </c>
      <c r="AO4" s="9">
        <f t="shared" si="22"/>
        <v>1.7759899300447706</v>
      </c>
      <c r="AP4" s="9">
        <f t="shared" si="23"/>
        <v>0.47218546816603002</v>
      </c>
      <c r="AQ4" s="9">
        <f t="shared" si="24"/>
        <v>0.17804093139370747</v>
      </c>
      <c r="AR4" s="9">
        <f t="shared" si="25"/>
        <v>8.2409465569756382E-3</v>
      </c>
      <c r="AS4" s="9">
        <f t="shared" si="26"/>
        <v>3.1530529785854439E-2</v>
      </c>
      <c r="AT4" s="9">
        <f t="shared" si="27"/>
        <v>3.3208367034170871</v>
      </c>
      <c r="AU4" s="9">
        <f t="shared" si="28"/>
        <v>1.5266938399798933</v>
      </c>
      <c r="AV4" s="9">
        <f t="shared" si="29"/>
        <v>0.53752841929954798</v>
      </c>
      <c r="AW4" s="9">
        <f t="shared" si="30"/>
        <v>1.75013054226132</v>
      </c>
      <c r="AX4" s="9">
        <f t="shared" si="31"/>
        <v>0.28765896156086779</v>
      </c>
      <c r="AY4" s="9">
        <f t="shared" si="32"/>
        <v>0</v>
      </c>
      <c r="AZ4" s="9">
        <f t="shared" si="33"/>
        <v>0.6553531105079442</v>
      </c>
      <c r="BA4" s="9">
        <f t="shared" si="34"/>
        <v>5.6987927931185775E-2</v>
      </c>
      <c r="BB4" s="9">
        <f t="shared" si="35"/>
        <v>46.820362777192543</v>
      </c>
      <c r="BC4" s="10">
        <f t="shared" si="36"/>
        <v>0</v>
      </c>
      <c r="BD4" s="9">
        <f t="shared" si="37"/>
        <v>0.82036277719254258</v>
      </c>
      <c r="BE4" s="9">
        <f t="shared" si="38"/>
        <v>4.6077200943104977</v>
      </c>
      <c r="BF4" s="11">
        <f t="shared" si="39"/>
        <v>0.98069893538181174</v>
      </c>
      <c r="BG4" s="9">
        <f t="shared" si="40"/>
        <v>1.1619724064704093</v>
      </c>
      <c r="BH4" s="9">
        <f t="shared" si="41"/>
        <v>24.000000000000004</v>
      </c>
      <c r="BJ4" s="9">
        <f t="shared" si="42"/>
        <v>6.4303127793603903</v>
      </c>
      <c r="BK4" s="9">
        <f t="shared" si="43"/>
        <v>1.7054715141108907</v>
      </c>
      <c r="BL4" s="9">
        <f t="shared" si="44"/>
        <v>0.13578429347128029</v>
      </c>
      <c r="BM4" s="9">
        <f t="shared" si="45"/>
        <v>0.17097154195580658</v>
      </c>
      <c r="BN4" s="9">
        <f t="shared" si="46"/>
        <v>7.9137270794535815E-3</v>
      </c>
      <c r="BO4" s="9">
        <f t="shared" si="47"/>
        <v>3.027856153060739E-2</v>
      </c>
      <c r="BP4" s="9">
        <f t="shared" si="48"/>
        <v>3.1889777666413832</v>
      </c>
      <c r="BQ4" s="9">
        <f t="shared" si="49"/>
        <v>1.4660741093214651</v>
      </c>
      <c r="BR4" s="9">
        <f t="shared" si="50"/>
        <v>0</v>
      </c>
      <c r="BS4" s="9">
        <f t="shared" si="51"/>
        <v>1.6806389131535697</v>
      </c>
      <c r="BT4" s="9">
        <f t="shared" si="52"/>
        <v>0</v>
      </c>
      <c r="BU4" s="9">
        <f t="shared" si="53"/>
        <v>0.31936108684643028</v>
      </c>
      <c r="BV4" s="9">
        <f t="shared" si="54"/>
        <v>0.63530464663931618</v>
      </c>
      <c r="BW4" s="9">
        <f t="shared" si="55"/>
        <v>0.62933130573949259</v>
      </c>
      <c r="BX4" s="9">
        <f t="shared" si="56"/>
        <v>5.4725134467621471E-2</v>
      </c>
      <c r="BY4" s="9">
        <f t="shared" si="57"/>
        <v>44.961288150336983</v>
      </c>
      <c r="BZ4" s="10">
        <f t="shared" si="58"/>
        <v>0.70849886991303446</v>
      </c>
      <c r="CA4" s="9">
        <f t="shared" si="59"/>
        <v>0</v>
      </c>
      <c r="CB4" s="9">
        <f t="shared" si="60"/>
        <v>0</v>
      </c>
      <c r="CC4" s="11">
        <f t="shared" si="61"/>
        <v>0</v>
      </c>
      <c r="CD4" s="9">
        <f t="shared" si="62"/>
        <v>1.9830365924067617</v>
      </c>
      <c r="CE4" s="9">
        <f t="shared" si="63"/>
        <v>24</v>
      </c>
      <c r="CG4" s="9">
        <f t="shared" si="64"/>
        <v>6.5701971324956663</v>
      </c>
      <c r="CH4" s="9">
        <f t="shared" si="65"/>
        <v>1.7425721634459874</v>
      </c>
      <c r="CI4" s="9">
        <f t="shared" si="66"/>
        <v>0.31276929594165281</v>
      </c>
      <c r="CJ4" s="9">
        <f t="shared" si="67"/>
        <v>0.17469083903693669</v>
      </c>
      <c r="CK4" s="9">
        <f t="shared" si="68"/>
        <v>8.0858814724640866E-3</v>
      </c>
      <c r="CL4" s="9">
        <f t="shared" si="69"/>
        <v>3.093723819827595E-2</v>
      </c>
      <c r="CM4" s="9">
        <f t="shared" si="70"/>
        <v>3.2583504561754335</v>
      </c>
      <c r="CN4" s="9">
        <f t="shared" si="71"/>
        <v>1.4979669324962668</v>
      </c>
      <c r="CO4" s="9">
        <f t="shared" si="72"/>
        <v>0.28280064332103017</v>
      </c>
      <c r="CP4" s="9">
        <f t="shared" si="73"/>
        <v>1.7171993566789692</v>
      </c>
      <c r="CQ4" s="9">
        <f t="shared" si="74"/>
        <v>0</v>
      </c>
      <c r="CR4" s="9">
        <f t="shared" si="75"/>
        <v>0.3010626673806962</v>
      </c>
      <c r="CS4" s="9">
        <f t="shared" si="76"/>
        <v>0.6430217132875844</v>
      </c>
      <c r="CT4" s="9">
        <f t="shared" si="77"/>
        <v>5.5915619331719429E-2</v>
      </c>
      <c r="CU4" s="9">
        <f t="shared" si="78"/>
        <v>45.939371320602959</v>
      </c>
      <c r="CV4" s="10">
        <f t="shared" si="79"/>
        <v>4.0473977149820893E-2</v>
      </c>
      <c r="CW4" s="9">
        <f t="shared" si="80"/>
        <v>0</v>
      </c>
      <c r="CX4" s="9">
        <f t="shared" si="81"/>
        <v>0</v>
      </c>
      <c r="CY4" s="11">
        <f t="shared" si="82"/>
        <v>0</v>
      </c>
      <c r="CZ4" s="9">
        <f t="shared" si="83"/>
        <v>1.9826675722082783</v>
      </c>
      <c r="DA4" s="9">
        <f t="shared" si="84"/>
        <v>0</v>
      </c>
      <c r="DB4" s="9">
        <f t="shared" si="85"/>
        <v>1.7332427791721665E-2</v>
      </c>
      <c r="DC4" s="9">
        <f t="shared" si="86"/>
        <v>24</v>
      </c>
      <c r="DE4" s="9">
        <f t="shared" si="87"/>
        <v>6.5788681779207661</v>
      </c>
      <c r="DF4" s="9">
        <f t="shared" si="88"/>
        <v>1.7448719304211702</v>
      </c>
      <c r="DG4" s="9">
        <f t="shared" si="89"/>
        <v>0.32374010834193712</v>
      </c>
      <c r="DH4" s="9">
        <f t="shared" si="90"/>
        <v>0.17492138800983525</v>
      </c>
      <c r="DI4" s="9">
        <f t="shared" si="91"/>
        <v>8.096552848700719E-3</v>
      </c>
      <c r="DJ4" s="9">
        <f t="shared" si="92"/>
        <v>3.0978067749099867E-2</v>
      </c>
      <c r="DK4" s="9">
        <f t="shared" si="93"/>
        <v>3.2626506779567026</v>
      </c>
      <c r="DL4" s="9">
        <f t="shared" si="94"/>
        <v>1.4999438806844314</v>
      </c>
      <c r="DM4" s="9">
        <f t="shared" si="95"/>
        <v>0.3003306755907067</v>
      </c>
      <c r="DN4" s="9">
        <f t="shared" si="96"/>
        <v>1.7194656377852195</v>
      </c>
      <c r="DO4" s="9">
        <f t="shared" si="97"/>
        <v>1.9796313375926466E-2</v>
      </c>
      <c r="DP4" s="9">
        <f t="shared" si="98"/>
        <v>0</v>
      </c>
      <c r="DQ4" s="9">
        <f t="shared" si="99"/>
        <v>0.30014024188291855</v>
      </c>
      <c r="DR4" s="9">
        <f t="shared" si="100"/>
        <v>0.64387034391050202</v>
      </c>
      <c r="DS4" s="9">
        <f t="shared" si="101"/>
        <v>5.5989414206579408E-2</v>
      </c>
      <c r="DT4" s="9">
        <f t="shared" si="102"/>
        <v>46.000000000000007</v>
      </c>
      <c r="DU4" s="9">
        <f t="shared" si="103"/>
        <v>1.9826446976634697</v>
      </c>
    </row>
    <row r="5" spans="1:256" ht="15.75" x14ac:dyDescent="0.3">
      <c r="A5" s="20" t="s">
        <v>130</v>
      </c>
      <c r="B5" s="20" t="s">
        <v>131</v>
      </c>
      <c r="C5" s="19">
        <v>47.31</v>
      </c>
      <c r="D5" s="19">
        <v>1.55</v>
      </c>
      <c r="E5" s="19">
        <v>7.14</v>
      </c>
      <c r="F5" s="19"/>
      <c r="G5" s="19">
        <v>14.55</v>
      </c>
      <c r="H5" s="19"/>
      <c r="I5" s="19">
        <v>0.27</v>
      </c>
      <c r="J5" s="19">
        <v>14.39</v>
      </c>
      <c r="K5" s="19">
        <v>11.16</v>
      </c>
      <c r="L5" s="19">
        <v>1.46</v>
      </c>
      <c r="M5" s="19">
        <v>0.28000000000000003</v>
      </c>
      <c r="N5" s="19">
        <v>0.27</v>
      </c>
      <c r="O5" s="19">
        <v>0.15</v>
      </c>
      <c r="R5" s="9">
        <f t="shared" si="0"/>
        <v>0.78739764329938089</v>
      </c>
      <c r="S5" s="9">
        <f t="shared" si="1"/>
        <v>1.939949185847132E-2</v>
      </c>
      <c r="T5" s="9">
        <f t="shared" si="2"/>
        <v>7.0026774943360695E-2</v>
      </c>
      <c r="U5" s="9">
        <f t="shared" si="3"/>
        <v>0</v>
      </c>
      <c r="V5" s="9">
        <f t="shared" si="4"/>
        <v>0.20251649361133536</v>
      </c>
      <c r="W5" s="9">
        <f t="shared" si="5"/>
        <v>3.8061942286817885E-3</v>
      </c>
      <c r="X5" s="9">
        <f t="shared" si="6"/>
        <v>0.35703652242953554</v>
      </c>
      <c r="Y5" s="9">
        <f t="shared" si="7"/>
        <v>0.19900497512437812</v>
      </c>
      <c r="Z5" s="9">
        <f t="shared" si="8"/>
        <v>2.3556365865857791E-2</v>
      </c>
      <c r="AA5" s="9">
        <f t="shared" si="9"/>
        <v>2.9725253726272881E-3</v>
      </c>
      <c r="AB5" s="9">
        <f t="shared" si="10"/>
        <v>1.4212022318138751E-2</v>
      </c>
      <c r="AC5" s="9">
        <f t="shared" si="11"/>
        <v>4.2309536569542774E-3</v>
      </c>
      <c r="AD5" s="9">
        <f t="shared" si="12"/>
        <v>0</v>
      </c>
      <c r="AE5" s="9">
        <f t="shared" si="13"/>
        <v>2.6217891597657488</v>
      </c>
      <c r="AF5" s="9">
        <f t="shared" si="14"/>
        <v>1.7622726529154746</v>
      </c>
      <c r="AG5" s="9">
        <f t="shared" si="15"/>
        <v>1.5102098953141263</v>
      </c>
      <c r="AH5" s="9">
        <f t="shared" si="16"/>
        <v>1.7092148704385044</v>
      </c>
      <c r="AI5" s="9">
        <f t="shared" si="17"/>
        <v>9.0791853198935275</v>
      </c>
      <c r="AJ5" s="9">
        <f t="shared" si="18"/>
        <v>8.6080749704636101</v>
      </c>
      <c r="AK5" s="9">
        <f t="shared" si="19"/>
        <v>8.7759592193061735</v>
      </c>
      <c r="AL5" s="9">
        <f t="shared" si="20"/>
        <v>8.8035997109102322</v>
      </c>
      <c r="AN5" s="9">
        <f t="shared" si="21"/>
        <v>7.1489291239624988</v>
      </c>
      <c r="AO5" s="9">
        <f t="shared" si="22"/>
        <v>1.2715721341304966</v>
      </c>
      <c r="AP5" s="9">
        <f t="shared" si="23"/>
        <v>0.42050125809299566</v>
      </c>
      <c r="AQ5" s="9">
        <f t="shared" si="24"/>
        <v>0.17613158169482682</v>
      </c>
      <c r="AR5" s="9">
        <f t="shared" si="25"/>
        <v>0</v>
      </c>
      <c r="AS5" s="9">
        <f t="shared" si="26"/>
        <v>3.455714276571116E-2</v>
      </c>
      <c r="AT5" s="9">
        <f t="shared" si="27"/>
        <v>3.2416007531080751</v>
      </c>
      <c r="AU5" s="9">
        <f t="shared" si="28"/>
        <v>1.8386847758323475</v>
      </c>
      <c r="AV5" s="9">
        <f t="shared" si="29"/>
        <v>0.7114755114939566</v>
      </c>
      <c r="AW5" s="9">
        <f t="shared" si="30"/>
        <v>1.8068030487350304</v>
      </c>
      <c r="AX5" s="9">
        <f t="shared" si="31"/>
        <v>0.51827856022898722</v>
      </c>
      <c r="AY5" s="9">
        <f t="shared" si="32"/>
        <v>0</v>
      </c>
      <c r="AZ5" s="9">
        <f t="shared" si="33"/>
        <v>0.42774522231867407</v>
      </c>
      <c r="BA5" s="9">
        <f t="shared" si="34"/>
        <v>5.3976217452337424E-2</v>
      </c>
      <c r="BB5" s="9">
        <f t="shared" si="35"/>
        <v>47.43997210567413</v>
      </c>
      <c r="BC5" s="10">
        <f t="shared" si="36"/>
        <v>0</v>
      </c>
      <c r="BD5" s="9">
        <f t="shared" si="37"/>
        <v>1.4399721056741299</v>
      </c>
      <c r="BE5" s="9">
        <f t="shared" si="38"/>
        <v>8.1755474618350252</v>
      </c>
      <c r="BF5" s="11">
        <f t="shared" si="39"/>
        <v>1.8634037303520727</v>
      </c>
      <c r="BG5" s="9">
        <f t="shared" si="40"/>
        <v>0.39258069759765646</v>
      </c>
      <c r="BH5" s="9">
        <f t="shared" si="41"/>
        <v>24</v>
      </c>
      <c r="BJ5" s="9">
        <f t="shared" si="42"/>
        <v>6.777977945087434</v>
      </c>
      <c r="BK5" s="9">
        <f t="shared" si="43"/>
        <v>1.205591457304463</v>
      </c>
      <c r="BL5" s="9">
        <f t="shared" si="44"/>
        <v>-1.643059760810317E-2</v>
      </c>
      <c r="BM5" s="9">
        <f t="shared" si="45"/>
        <v>0.16699228030661956</v>
      </c>
      <c r="BN5" s="9">
        <f t="shared" si="46"/>
        <v>0</v>
      </c>
      <c r="BO5" s="9">
        <f t="shared" si="47"/>
        <v>3.2764005272638751E-2</v>
      </c>
      <c r="BP5" s="9">
        <f t="shared" si="48"/>
        <v>3.073397152267054</v>
      </c>
      <c r="BQ5" s="9">
        <f t="shared" si="49"/>
        <v>1.7432771597617895</v>
      </c>
      <c r="BR5" s="9">
        <f t="shared" si="50"/>
        <v>0</v>
      </c>
      <c r="BS5" s="9">
        <f t="shared" si="51"/>
        <v>1.7130497453658926</v>
      </c>
      <c r="BT5" s="9">
        <f t="shared" si="52"/>
        <v>0</v>
      </c>
      <c r="BU5" s="9">
        <f t="shared" si="53"/>
        <v>0.28695025463410739</v>
      </c>
      <c r="BV5" s="9">
        <f t="shared" si="54"/>
        <v>0.83022488530579786</v>
      </c>
      <c r="BW5" s="9">
        <f t="shared" si="55"/>
        <v>0.40554992680994761</v>
      </c>
      <c r="BX5" s="9">
        <f t="shared" si="56"/>
        <v>5.1175442518361952E-2</v>
      </c>
      <c r="BY5" s="9">
        <f t="shared" si="57"/>
        <v>44.978356768152665</v>
      </c>
      <c r="BZ5" s="10">
        <f t="shared" si="58"/>
        <v>0.58604750605861078</v>
      </c>
      <c r="CA5" s="9">
        <f t="shared" si="59"/>
        <v>0</v>
      </c>
      <c r="CB5" s="9">
        <f t="shared" si="60"/>
        <v>0</v>
      </c>
      <c r="CC5" s="11">
        <f t="shared" si="61"/>
        <v>0</v>
      </c>
      <c r="CD5" s="9">
        <f t="shared" si="62"/>
        <v>1.84124148012794</v>
      </c>
      <c r="CE5" s="9">
        <f t="shared" si="63"/>
        <v>24</v>
      </c>
      <c r="CG5" s="9">
        <f t="shared" si="64"/>
        <v>6.910169606973156</v>
      </c>
      <c r="CH5" s="9">
        <f t="shared" si="65"/>
        <v>1.2291042423249297</v>
      </c>
      <c r="CI5" s="9">
        <f t="shared" si="66"/>
        <v>0.13927384929808539</v>
      </c>
      <c r="CJ5" s="9">
        <f t="shared" si="67"/>
        <v>0.17024914942520644</v>
      </c>
      <c r="CK5" s="9">
        <f t="shared" si="68"/>
        <v>0</v>
      </c>
      <c r="CL5" s="9">
        <f t="shared" si="69"/>
        <v>3.3403005331669892E-2</v>
      </c>
      <c r="CM5" s="9">
        <f t="shared" si="70"/>
        <v>3.1333379606444978</v>
      </c>
      <c r="CN5" s="9">
        <f t="shared" si="71"/>
        <v>1.7772764891699584</v>
      </c>
      <c r="CO5" s="9">
        <f t="shared" si="72"/>
        <v>0.2535404538694177</v>
      </c>
      <c r="CP5" s="9">
        <f t="shared" si="73"/>
        <v>1.7464595461305819</v>
      </c>
      <c r="CQ5" s="9">
        <f t="shared" si="74"/>
        <v>0</v>
      </c>
      <c r="CR5" s="9">
        <f t="shared" si="75"/>
        <v>0.53436706471529227</v>
      </c>
      <c r="CS5" s="9">
        <f t="shared" si="76"/>
        <v>0.41345941238764788</v>
      </c>
      <c r="CT5" s="9">
        <f t="shared" si="77"/>
        <v>5.2173522897059933E-2</v>
      </c>
      <c r="CU5" s="9">
        <f t="shared" si="78"/>
        <v>45.855574690406364</v>
      </c>
      <c r="CV5" s="10">
        <f t="shared" si="79"/>
        <v>8.1262150528467886E-2</v>
      </c>
      <c r="CW5" s="9">
        <f t="shared" si="80"/>
        <v>0</v>
      </c>
      <c r="CX5" s="9">
        <f t="shared" si="81"/>
        <v>0</v>
      </c>
      <c r="CY5" s="11">
        <f t="shared" si="82"/>
        <v>0</v>
      </c>
      <c r="CZ5" s="9">
        <f t="shared" si="83"/>
        <v>1.8381451949599401</v>
      </c>
      <c r="DA5" s="9">
        <f t="shared" si="84"/>
        <v>0.12472412828785487</v>
      </c>
      <c r="DB5" s="9">
        <f t="shared" si="85"/>
        <v>3.7130676752205063E-2</v>
      </c>
      <c r="DC5" s="9">
        <f t="shared" si="86"/>
        <v>24</v>
      </c>
      <c r="DE5" s="9">
        <f t="shared" si="87"/>
        <v>6.9319336649218286</v>
      </c>
      <c r="DF5" s="9">
        <f t="shared" si="88"/>
        <v>1.2329753912946921</v>
      </c>
      <c r="DG5" s="9">
        <f t="shared" si="89"/>
        <v>0.16490905621652097</v>
      </c>
      <c r="DH5" s="9">
        <f t="shared" si="90"/>
        <v>0.17078536091704352</v>
      </c>
      <c r="DI5" s="9">
        <f t="shared" si="91"/>
        <v>0</v>
      </c>
      <c r="DJ5" s="9">
        <f t="shared" si="92"/>
        <v>3.3508210411291185E-2</v>
      </c>
      <c r="DK5" s="9">
        <f t="shared" si="93"/>
        <v>3.1432066256450537</v>
      </c>
      <c r="DL5" s="9">
        <f t="shared" si="94"/>
        <v>1.7828741446113059</v>
      </c>
      <c r="DM5" s="9">
        <f t="shared" si="95"/>
        <v>0.29528339780121549</v>
      </c>
      <c r="DN5" s="9">
        <f t="shared" si="96"/>
        <v>1.751960141474673</v>
      </c>
      <c r="DO5" s="9">
        <f t="shared" si="97"/>
        <v>4.7243539275888757E-2</v>
      </c>
      <c r="DP5" s="9">
        <f t="shared" si="98"/>
        <v>0</v>
      </c>
      <c r="DQ5" s="9">
        <f t="shared" si="99"/>
        <v>0.53290052152420753</v>
      </c>
      <c r="DR5" s="9">
        <f t="shared" si="100"/>
        <v>0.41476163145352263</v>
      </c>
      <c r="DS5" s="9">
        <f t="shared" si="101"/>
        <v>5.2337847022269846E-2</v>
      </c>
      <c r="DT5" s="9">
        <f t="shared" si="102"/>
        <v>46</v>
      </c>
      <c r="DU5" s="9">
        <f t="shared" si="103"/>
        <v>1.8376354220373468</v>
      </c>
    </row>
    <row r="6" spans="1:256" ht="15.75" x14ac:dyDescent="0.3">
      <c r="A6" s="20"/>
      <c r="B6" s="20" t="s">
        <v>132</v>
      </c>
      <c r="C6" s="19">
        <v>41.56</v>
      </c>
      <c r="D6" s="19">
        <v>2.42</v>
      </c>
      <c r="E6" s="19">
        <v>12.86</v>
      </c>
      <c r="F6" s="19"/>
      <c r="G6" s="19">
        <v>12.81</v>
      </c>
      <c r="H6" s="19"/>
      <c r="I6" s="19">
        <v>0.19</v>
      </c>
      <c r="J6" s="19">
        <v>13.72</v>
      </c>
      <c r="K6" s="19">
        <v>11.56</v>
      </c>
      <c r="L6" s="19">
        <v>2.41</v>
      </c>
      <c r="M6" s="19">
        <v>0.4</v>
      </c>
      <c r="N6" s="19">
        <v>7.0000000000000007E-2</v>
      </c>
      <c r="O6" s="19">
        <v>0.73</v>
      </c>
      <c r="R6" s="9">
        <f t="shared" si="0"/>
        <v>0.69169828906197994</v>
      </c>
      <c r="S6" s="9">
        <f t="shared" si="1"/>
        <v>3.0288238901613286E-2</v>
      </c>
      <c r="T6" s="9">
        <f t="shared" si="2"/>
        <v>0.12612665627053482</v>
      </c>
      <c r="U6" s="9">
        <f t="shared" si="3"/>
        <v>0</v>
      </c>
      <c r="V6" s="9">
        <f t="shared" si="4"/>
        <v>0.17829802633410349</v>
      </c>
      <c r="W6" s="9">
        <f t="shared" si="5"/>
        <v>2.6784329757390361E-3</v>
      </c>
      <c r="X6" s="9">
        <f t="shared" si="6"/>
        <v>0.34041286224692335</v>
      </c>
      <c r="Y6" s="9">
        <f t="shared" si="7"/>
        <v>0.20613776993170349</v>
      </c>
      <c r="Z6" s="9">
        <f t="shared" si="8"/>
        <v>3.8884138175833756E-2</v>
      </c>
      <c r="AA6" s="9">
        <f t="shared" si="9"/>
        <v>4.246464818038983E-3</v>
      </c>
      <c r="AB6" s="9">
        <f t="shared" si="10"/>
        <v>3.6845983787767134E-3</v>
      </c>
      <c r="AC6" s="9">
        <f t="shared" si="11"/>
        <v>2.0590641130510814E-2</v>
      </c>
      <c r="AD6" s="9">
        <f t="shared" si="12"/>
        <v>0</v>
      </c>
      <c r="AE6" s="9">
        <f t="shared" si="13"/>
        <v>2.6051483389757766</v>
      </c>
      <c r="AF6" s="9">
        <f t="shared" si="14"/>
        <v>1.7880281379808776</v>
      </c>
      <c r="AG6" s="9">
        <f t="shared" si="15"/>
        <v>1.4956291620614286</v>
      </c>
      <c r="AH6" s="9">
        <f t="shared" si="16"/>
        <v>1.7017669319931321</v>
      </c>
      <c r="AI6" s="9">
        <f t="shared" si="17"/>
        <v>8.9484050391219938</v>
      </c>
      <c r="AJ6" s="9">
        <f t="shared" si="18"/>
        <v>8.69199419867026</v>
      </c>
      <c r="AK6" s="9">
        <f t="shared" si="19"/>
        <v>8.8143680065705592</v>
      </c>
      <c r="AL6" s="9">
        <f t="shared" si="20"/>
        <v>8.8699980410835124</v>
      </c>
      <c r="AN6" s="9">
        <f t="shared" si="21"/>
        <v>6.189596455394283</v>
      </c>
      <c r="AO6" s="9">
        <f t="shared" si="22"/>
        <v>2.2572648130777226</v>
      </c>
      <c r="AP6" s="9">
        <f t="shared" si="23"/>
        <v>0.44686126847200569</v>
      </c>
      <c r="AQ6" s="9">
        <f t="shared" si="24"/>
        <v>0.27103142961332716</v>
      </c>
      <c r="AR6" s="9">
        <f t="shared" si="25"/>
        <v>0</v>
      </c>
      <c r="AS6" s="9">
        <f t="shared" si="26"/>
        <v>2.3967703137053709E-2</v>
      </c>
      <c r="AT6" s="9">
        <f t="shared" si="27"/>
        <v>3.0461521719123099</v>
      </c>
      <c r="AU6" s="9">
        <f t="shared" si="28"/>
        <v>1.5954829573135976</v>
      </c>
      <c r="AV6" s="9">
        <f t="shared" si="29"/>
        <v>0.3834955304482941</v>
      </c>
      <c r="AW6" s="9">
        <f t="shared" si="30"/>
        <v>1.8446042592102256</v>
      </c>
      <c r="AX6" s="9">
        <f t="shared" si="31"/>
        <v>0.22809978965851974</v>
      </c>
      <c r="AY6" s="9">
        <f t="shared" si="32"/>
        <v>0</v>
      </c>
      <c r="AZ6" s="9">
        <f t="shared" si="33"/>
        <v>0.69590203598909339</v>
      </c>
      <c r="BA6" s="9">
        <f t="shared" si="34"/>
        <v>7.5998174352388592E-2</v>
      </c>
      <c r="BB6" s="9">
        <f t="shared" si="35"/>
        <v>46.406620372751462</v>
      </c>
      <c r="BC6" s="10">
        <f t="shared" si="36"/>
        <v>0</v>
      </c>
      <c r="BD6" s="9">
        <f t="shared" si="37"/>
        <v>0.4066203727514619</v>
      </c>
      <c r="BE6" s="9">
        <f t="shared" si="38"/>
        <v>1.500270183910315</v>
      </c>
      <c r="BF6" s="11">
        <f t="shared" si="39"/>
        <v>0.41117448888390884</v>
      </c>
      <c r="BG6" s="9">
        <f t="shared" si="40"/>
        <v>1.3761549516977363</v>
      </c>
      <c r="BH6" s="9">
        <f t="shared" si="41"/>
        <v>24</v>
      </c>
      <c r="BJ6" s="9">
        <f t="shared" si="42"/>
        <v>6.0122375157568744</v>
      </c>
      <c r="BK6" s="9">
        <f t="shared" si="43"/>
        <v>2.1925843292023335</v>
      </c>
      <c r="BL6" s="9">
        <f t="shared" si="44"/>
        <v>0.20482184495920741</v>
      </c>
      <c r="BM6" s="9">
        <f t="shared" si="45"/>
        <v>0.26326519682076155</v>
      </c>
      <c r="BN6" s="9">
        <f t="shared" si="46"/>
        <v>0</v>
      </c>
      <c r="BO6" s="9">
        <f t="shared" si="47"/>
        <v>2.3280923886650824E-2</v>
      </c>
      <c r="BP6" s="9">
        <f t="shared" si="48"/>
        <v>2.9588666238029964</v>
      </c>
      <c r="BQ6" s="9">
        <f t="shared" si="49"/>
        <v>1.5497654105303849</v>
      </c>
      <c r="BR6" s="9">
        <f t="shared" si="50"/>
        <v>0</v>
      </c>
      <c r="BS6" s="9">
        <f t="shared" si="51"/>
        <v>1.7917483003731915</v>
      </c>
      <c r="BT6" s="9">
        <f t="shared" si="52"/>
        <v>0</v>
      </c>
      <c r="BU6" s="9">
        <f t="shared" si="53"/>
        <v>0.20825169962680845</v>
      </c>
      <c r="BV6" s="9">
        <f t="shared" si="54"/>
        <v>0.45846979761102441</v>
      </c>
      <c r="BW6" s="9">
        <f t="shared" si="55"/>
        <v>0.67596140688927964</v>
      </c>
      <c r="BX6" s="9">
        <f t="shared" si="56"/>
        <v>7.3820495126504404E-2</v>
      </c>
      <c r="BY6" s="9">
        <f t="shared" si="57"/>
        <v>45.07686825711977</v>
      </c>
      <c r="BZ6" s="10">
        <f t="shared" si="58"/>
        <v>0.59565901820218159</v>
      </c>
      <c r="CA6" s="9">
        <f t="shared" si="59"/>
        <v>0</v>
      </c>
      <c r="CB6" s="9">
        <f t="shared" si="60"/>
        <v>0</v>
      </c>
      <c r="CC6" s="11">
        <f t="shared" si="61"/>
        <v>0</v>
      </c>
      <c r="CD6" s="9">
        <f t="shared" si="62"/>
        <v>1.7889997590139417</v>
      </c>
      <c r="CE6" s="9">
        <f t="shared" si="63"/>
        <v>24</v>
      </c>
      <c r="CG6" s="9">
        <f t="shared" si="64"/>
        <v>6.0968832693075106</v>
      </c>
      <c r="CH6" s="9">
        <f t="shared" si="65"/>
        <v>2.2234535276134482</v>
      </c>
      <c r="CI6" s="9">
        <f t="shared" si="66"/>
        <v>0.32033679692095873</v>
      </c>
      <c r="CJ6" s="9">
        <f t="shared" si="67"/>
        <v>0.26697168394974596</v>
      </c>
      <c r="CK6" s="9">
        <f t="shared" si="68"/>
        <v>0</v>
      </c>
      <c r="CL6" s="9">
        <f t="shared" si="69"/>
        <v>2.360869392909774E-2</v>
      </c>
      <c r="CM6" s="9">
        <f t="shared" si="70"/>
        <v>3.0005242420143921</v>
      </c>
      <c r="CN6" s="9">
        <f t="shared" si="71"/>
        <v>1.5715844189539969</v>
      </c>
      <c r="CO6" s="9">
        <f t="shared" si="72"/>
        <v>0.18302583576819131</v>
      </c>
      <c r="CP6" s="9">
        <f t="shared" si="73"/>
        <v>1.8169741642318098</v>
      </c>
      <c r="CQ6" s="9">
        <f t="shared" si="74"/>
        <v>8.8817841970012523E-16</v>
      </c>
      <c r="CR6" s="9">
        <f t="shared" si="75"/>
        <v>0.23966198573342348</v>
      </c>
      <c r="CS6" s="9">
        <f t="shared" si="76"/>
        <v>0.68547820700027595</v>
      </c>
      <c r="CT6" s="9">
        <f t="shared" si="77"/>
        <v>7.4859807266300565E-2</v>
      </c>
      <c r="CU6" s="9">
        <f t="shared" si="78"/>
        <v>45.711501448394543</v>
      </c>
      <c r="CV6" s="10">
        <f t="shared" si="79"/>
        <v>0.18357178152572526</v>
      </c>
      <c r="CW6" s="9">
        <f t="shared" si="80"/>
        <v>0</v>
      </c>
      <c r="CX6" s="9">
        <f t="shared" si="81"/>
        <v>0</v>
      </c>
      <c r="CY6" s="11">
        <f t="shared" si="82"/>
        <v>0</v>
      </c>
      <c r="CZ6" s="9">
        <f t="shared" si="83"/>
        <v>1.7860291055174984</v>
      </c>
      <c r="DA6" s="9">
        <f t="shared" si="84"/>
        <v>3.2477406066951216E-2</v>
      </c>
      <c r="DB6" s="9">
        <f t="shared" si="85"/>
        <v>0.18149348841555038</v>
      </c>
      <c r="DC6" s="9">
        <f t="shared" si="86"/>
        <v>23.999999999999996</v>
      </c>
      <c r="DE6" s="9">
        <f t="shared" si="87"/>
        <v>6.1353624690005795</v>
      </c>
      <c r="DF6" s="9">
        <f t="shared" si="88"/>
        <v>2.2374863880961144</v>
      </c>
      <c r="DG6" s="9">
        <f t="shared" si="89"/>
        <v>0.37284885709669346</v>
      </c>
      <c r="DH6" s="9">
        <f t="shared" si="90"/>
        <v>0.26865661972517929</v>
      </c>
      <c r="DI6" s="9">
        <f t="shared" si="91"/>
        <v>0</v>
      </c>
      <c r="DJ6" s="9">
        <f t="shared" si="92"/>
        <v>2.3757695247978734E-2</v>
      </c>
      <c r="DK6" s="9">
        <f t="shared" si="93"/>
        <v>3.0194614212898414</v>
      </c>
      <c r="DL6" s="9">
        <f t="shared" si="94"/>
        <v>1.5815031443125547</v>
      </c>
      <c r="DM6" s="9">
        <f t="shared" si="95"/>
        <v>0.2662277376722475</v>
      </c>
      <c r="DN6" s="9">
        <f t="shared" si="96"/>
        <v>1.8284416154875336</v>
      </c>
      <c r="DO6" s="9">
        <f t="shared" si="97"/>
        <v>9.4669353159781089E-2</v>
      </c>
      <c r="DP6" s="9">
        <f t="shared" si="98"/>
        <v>0</v>
      </c>
      <c r="DQ6" s="9">
        <f t="shared" si="99"/>
        <v>0.23486327186719622</v>
      </c>
      <c r="DR6" s="9">
        <f t="shared" si="100"/>
        <v>0.68980445889773212</v>
      </c>
      <c r="DS6" s="9">
        <f t="shared" si="101"/>
        <v>7.5332269235071664E-2</v>
      </c>
      <c r="DT6" s="9">
        <f t="shared" si="102"/>
        <v>46</v>
      </c>
      <c r="DU6" s="9">
        <f t="shared" si="103"/>
        <v>1.7846786731057867</v>
      </c>
    </row>
    <row r="7" spans="1:256" s="23" customFormat="1" ht="15.75" x14ac:dyDescent="0.3">
      <c r="A7" s="21" t="s">
        <v>133</v>
      </c>
      <c r="B7" s="21" t="s">
        <v>134</v>
      </c>
      <c r="C7" s="22">
        <v>54.13</v>
      </c>
      <c r="D7" s="22">
        <v>0.28000000000000003</v>
      </c>
      <c r="E7" s="22">
        <v>1.24</v>
      </c>
      <c r="F7" s="22"/>
      <c r="G7" s="22">
        <v>18.739999999999998</v>
      </c>
      <c r="H7" s="22"/>
      <c r="I7" s="22">
        <v>1.42</v>
      </c>
      <c r="J7" s="22">
        <v>19.341000000000001</v>
      </c>
      <c r="K7" s="22">
        <v>1.6800000000000002</v>
      </c>
      <c r="L7" s="22">
        <v>0.43</v>
      </c>
      <c r="M7" s="22">
        <v>0.01</v>
      </c>
      <c r="N7" s="22"/>
      <c r="O7" s="22">
        <v>0.11</v>
      </c>
      <c r="Q7" s="24"/>
      <c r="R7" s="25">
        <f t="shared" si="0"/>
        <v>0.90090539910791556</v>
      </c>
      <c r="S7" s="25">
        <f t="shared" si="1"/>
        <v>3.5044243357238518E-3</v>
      </c>
      <c r="T7" s="25">
        <f t="shared" si="2"/>
        <v>1.2161512735261521E-2</v>
      </c>
      <c r="U7" s="25">
        <f t="shared" si="3"/>
        <v>0</v>
      </c>
      <c r="V7" s="25">
        <f t="shared" si="4"/>
        <v>0.26083567630765803</v>
      </c>
      <c r="W7" s="25">
        <f t="shared" si="5"/>
        <v>2.0017762239733849E-2</v>
      </c>
      <c r="X7" s="25">
        <f t="shared" si="6"/>
        <v>0.47987792774910681</v>
      </c>
      <c r="Y7" s="25">
        <f t="shared" si="7"/>
        <v>2.9957738190766598E-2</v>
      </c>
      <c r="Z7" s="25">
        <f t="shared" si="8"/>
        <v>6.9378337824101714E-3</v>
      </c>
      <c r="AA7" s="25">
        <f t="shared" si="9"/>
        <v>1.0616162045097456E-4</v>
      </c>
      <c r="AB7" s="25">
        <f t="shared" si="10"/>
        <v>0</v>
      </c>
      <c r="AC7" s="25">
        <f t="shared" si="11"/>
        <v>3.1026993484331365E-3</v>
      </c>
      <c r="AD7" s="25">
        <f t="shared" si="12"/>
        <v>0</v>
      </c>
      <c r="AE7" s="25">
        <f t="shared" si="13"/>
        <v>2.6445886346574068</v>
      </c>
      <c r="AF7" s="25">
        <f t="shared" si="14"/>
        <v>1.73350994420715</v>
      </c>
      <c r="AG7" s="25">
        <f t="shared" si="15"/>
        <v>1.6894642152106611</v>
      </c>
      <c r="AH7" s="25">
        <f t="shared" si="16"/>
        <v>1.7194219534014277</v>
      </c>
      <c r="AI7" s="25">
        <f t="shared" si="17"/>
        <v>9.2298287953103557</v>
      </c>
      <c r="AJ7" s="25">
        <f t="shared" si="18"/>
        <v>7.6947471766242863</v>
      </c>
      <c r="AK7" s="25">
        <f t="shared" si="19"/>
        <v>8.7238620923307479</v>
      </c>
      <c r="AL7" s="25">
        <f t="shared" si="20"/>
        <v>8.7021095505076396</v>
      </c>
      <c r="AM7" s="25"/>
      <c r="AN7" s="25">
        <f t="shared" si="21"/>
        <v>8.3152025945368067</v>
      </c>
      <c r="AO7" s="25">
        <f t="shared" si="22"/>
        <v>0.22449736087690078</v>
      </c>
      <c r="AP7" s="25">
        <f t="shared" si="23"/>
        <v>0.53969995541370785</v>
      </c>
      <c r="AQ7" s="25">
        <f t="shared" si="24"/>
        <v>3.2345236644850374E-2</v>
      </c>
      <c r="AR7" s="25">
        <f t="shared" si="25"/>
        <v>0</v>
      </c>
      <c r="AS7" s="25">
        <f t="shared" si="26"/>
        <v>0.1847605183379718</v>
      </c>
      <c r="AT7" s="25">
        <f t="shared" si="27"/>
        <v>4.4291911157725687</v>
      </c>
      <c r="AU7" s="25">
        <f t="shared" si="28"/>
        <v>2.407468636028673</v>
      </c>
      <c r="AV7" s="25">
        <f t="shared" si="29"/>
        <v>2.5934654621977717</v>
      </c>
      <c r="AW7" s="25">
        <f t="shared" si="30"/>
        <v>0.27650479459550631</v>
      </c>
      <c r="AX7" s="25">
        <f t="shared" si="31"/>
        <v>0.86997025679327811</v>
      </c>
      <c r="AY7" s="25">
        <f t="shared" si="32"/>
        <v>0</v>
      </c>
      <c r="AZ7" s="25">
        <f t="shared" si="33"/>
        <v>0.12807003604393272</v>
      </c>
      <c r="BA7" s="25">
        <f t="shared" si="34"/>
        <v>1.9597071627904276E-3</v>
      </c>
      <c r="BB7" s="25">
        <f t="shared" si="35"/>
        <v>48.789563280033491</v>
      </c>
      <c r="BC7" s="26">
        <f t="shared" si="36"/>
        <v>0</v>
      </c>
      <c r="BD7" s="25">
        <f t="shared" si="37"/>
        <v>2.7895632800334909</v>
      </c>
      <c r="BE7" s="25">
        <f t="shared" si="38"/>
        <v>86.243403029101415</v>
      </c>
      <c r="BF7" s="27">
        <f t="shared" si="39"/>
        <v>4.6154987695915484</v>
      </c>
      <c r="BG7" s="25">
        <f t="shared" si="40"/>
        <v>-0.81820066382284973</v>
      </c>
      <c r="BH7" s="25">
        <f t="shared" si="41"/>
        <v>24.000000000000007</v>
      </c>
      <c r="BI7" s="25"/>
      <c r="BJ7" s="25">
        <f t="shared" si="42"/>
        <v>6.9322392761912095</v>
      </c>
      <c r="BK7" s="25">
        <f t="shared" si="43"/>
        <v>0.18715953156626777</v>
      </c>
      <c r="BL7" s="25">
        <f t="shared" si="44"/>
        <v>-0.88060119224252276</v>
      </c>
      <c r="BM7" s="25">
        <f t="shared" si="45"/>
        <v>2.6965659263004548E-2</v>
      </c>
      <c r="BN7" s="25">
        <f t="shared" si="46"/>
        <v>0</v>
      </c>
      <c r="BO7" s="25">
        <f t="shared" si="47"/>
        <v>0.15403161947652827</v>
      </c>
      <c r="BP7" s="25">
        <f t="shared" si="48"/>
        <v>3.692539329671753</v>
      </c>
      <c r="BQ7" s="25">
        <f t="shared" si="49"/>
        <v>2.0070645838312378</v>
      </c>
      <c r="BR7" s="25">
        <f t="shared" si="50"/>
        <v>0</v>
      </c>
      <c r="BS7" s="25">
        <f t="shared" si="51"/>
        <v>0.23051722136145084</v>
      </c>
      <c r="BT7" s="25">
        <f t="shared" si="52"/>
        <v>0</v>
      </c>
      <c r="BU7" s="25">
        <f t="shared" si="53"/>
        <v>1.7694827786385492</v>
      </c>
      <c r="BV7" s="25">
        <f t="shared" si="54"/>
        <v>2.6610792511619086</v>
      </c>
      <c r="BW7" s="25">
        <f t="shared" si="55"/>
        <v>0.10676975381817852</v>
      </c>
      <c r="BX7" s="25">
        <f t="shared" si="56"/>
        <v>1.6337736584619911E-3</v>
      </c>
      <c r="BY7" s="25">
        <f t="shared" si="57"/>
        <v>40.675007372674244</v>
      </c>
      <c r="BZ7" s="26">
        <f t="shared" si="58"/>
        <v>1</v>
      </c>
      <c r="CA7" s="25">
        <f t="shared" si="59"/>
        <v>0</v>
      </c>
      <c r="CB7" s="25">
        <f t="shared" si="60"/>
        <v>0</v>
      </c>
      <c r="CC7" s="27">
        <f t="shared" si="61"/>
        <v>0</v>
      </c>
      <c r="CD7" s="25">
        <f t="shared" si="62"/>
        <v>1.9761255129487301</v>
      </c>
      <c r="CE7" s="25">
        <f t="shared" si="63"/>
        <v>22.341035978252741</v>
      </c>
      <c r="CF7" s="25"/>
      <c r="CG7" s="25">
        <f t="shared" si="64"/>
        <v>7.8593744600536475</v>
      </c>
      <c r="CH7" s="25">
        <f t="shared" si="65"/>
        <v>0.21219071987309121</v>
      </c>
      <c r="CI7" s="25">
        <f t="shared" si="66"/>
        <v>7.1565179926738054E-2</v>
      </c>
      <c r="CJ7" s="25">
        <f t="shared" si="67"/>
        <v>3.0572114617862675E-2</v>
      </c>
      <c r="CK7" s="25">
        <f t="shared" si="68"/>
        <v>0</v>
      </c>
      <c r="CL7" s="25">
        <f t="shared" si="69"/>
        <v>0.17463219717650397</v>
      </c>
      <c r="CM7" s="25">
        <f t="shared" si="70"/>
        <v>4.1863888628366661</v>
      </c>
      <c r="CN7" s="25">
        <f t="shared" si="71"/>
        <v>2.2754944688678314</v>
      </c>
      <c r="CO7" s="25">
        <f t="shared" si="72"/>
        <v>1.7386528234256016</v>
      </c>
      <c r="CP7" s="25">
        <f t="shared" si="73"/>
        <v>0.26134717657439788</v>
      </c>
      <c r="CQ7" s="25">
        <f t="shared" si="74"/>
        <v>0</v>
      </c>
      <c r="CR7" s="25">
        <f t="shared" si="75"/>
        <v>0.8770983110528553</v>
      </c>
      <c r="CS7" s="25">
        <f t="shared" si="76"/>
        <v>0.12104941027451949</v>
      </c>
      <c r="CT7" s="25">
        <f t="shared" si="77"/>
        <v>1.8522786726253232E-3</v>
      </c>
      <c r="CU7" s="25">
        <f t="shared" si="78"/>
        <v>46.114985558163262</v>
      </c>
      <c r="CV7" s="26">
        <f t="shared" si="79"/>
        <v>0</v>
      </c>
      <c r="CW7" s="25">
        <f t="shared" si="80"/>
        <v>0.11498555816326217</v>
      </c>
      <c r="CX7" s="25">
        <f t="shared" si="81"/>
        <v>3.7611254439062716</v>
      </c>
      <c r="CY7" s="27">
        <f t="shared" si="82"/>
        <v>0.67165381708037231</v>
      </c>
      <c r="CZ7" s="25">
        <f t="shared" si="83"/>
        <v>1.8579469206070427</v>
      </c>
      <c r="DA7" s="25">
        <f t="shared" si="84"/>
        <v>0</v>
      </c>
      <c r="DB7" s="25">
        <f t="shared" si="85"/>
        <v>2.7067521229695149E-2</v>
      </c>
      <c r="DC7" s="25">
        <f t="shared" si="86"/>
        <v>24</v>
      </c>
      <c r="DE7" s="25">
        <f t="shared" si="87"/>
        <v>7.8397774776808893</v>
      </c>
      <c r="DF7" s="25">
        <f t="shared" si="88"/>
        <v>0.21166163224427914</v>
      </c>
      <c r="DG7" s="25">
        <f t="shared" si="89"/>
        <v>5.143910992516787E-2</v>
      </c>
      <c r="DH7" s="25">
        <f t="shared" si="90"/>
        <v>3.0495884480933926E-2</v>
      </c>
      <c r="DI7" s="25">
        <f t="shared" si="91"/>
        <v>0</v>
      </c>
      <c r="DJ7" s="25">
        <f t="shared" si="92"/>
        <v>0.17419675996617912</v>
      </c>
      <c r="DK7" s="25">
        <f t="shared" si="93"/>
        <v>4.1759502981433165</v>
      </c>
      <c r="DL7" s="25">
        <f t="shared" si="94"/>
        <v>2.2698206299099901</v>
      </c>
      <c r="DM7" s="25">
        <f t="shared" si="95"/>
        <v>1.7019026824255876</v>
      </c>
      <c r="DN7" s="25">
        <f t="shared" si="96"/>
        <v>0.26069551962147747</v>
      </c>
      <c r="DO7" s="25">
        <f t="shared" si="97"/>
        <v>0</v>
      </c>
      <c r="DP7" s="25">
        <f t="shared" si="98"/>
        <v>3.7401797952934857E-2</v>
      </c>
      <c r="DQ7" s="25">
        <f t="shared" si="99"/>
        <v>0.91480655861499505</v>
      </c>
      <c r="DR7" s="25">
        <f t="shared" si="100"/>
        <v>0.12074757923549218</v>
      </c>
      <c r="DS7" s="25">
        <f t="shared" si="101"/>
        <v>1.8476601024475855E-3</v>
      </c>
      <c r="DT7" s="25">
        <f t="shared" si="102"/>
        <v>46</v>
      </c>
      <c r="DU7" s="25">
        <f t="shared" si="103"/>
        <v>1.9729999703676462</v>
      </c>
    </row>
    <row r="8" spans="1:256" s="23" customFormat="1" ht="15.75" x14ac:dyDescent="0.3">
      <c r="A8" s="21"/>
      <c r="B8" s="21" t="s">
        <v>135</v>
      </c>
      <c r="C8" s="22">
        <v>53.81</v>
      </c>
      <c r="D8" s="22">
        <v>0.28000000000000003</v>
      </c>
      <c r="E8" s="22">
        <v>1.79</v>
      </c>
      <c r="F8" s="22"/>
      <c r="G8" s="22">
        <v>18.309999999999999</v>
      </c>
      <c r="H8" s="22"/>
      <c r="I8" s="22">
        <v>1.52</v>
      </c>
      <c r="J8" s="22">
        <v>19.079999999999998</v>
      </c>
      <c r="K8" s="22">
        <v>2.2000000000000002</v>
      </c>
      <c r="L8" s="22">
        <v>0.39</v>
      </c>
      <c r="M8" s="22">
        <v>0.06</v>
      </c>
      <c r="N8" s="22"/>
      <c r="O8" s="22">
        <v>0.06</v>
      </c>
      <c r="Q8" s="24"/>
      <c r="R8" s="25">
        <f t="shared" si="0"/>
        <v>0.89557952200252977</v>
      </c>
      <c r="S8" s="25">
        <f t="shared" si="1"/>
        <v>3.5044243357238518E-3</v>
      </c>
      <c r="T8" s="25">
        <f t="shared" si="2"/>
        <v>1.7555732093643649E-2</v>
      </c>
      <c r="U8" s="25">
        <f t="shared" si="3"/>
        <v>0</v>
      </c>
      <c r="V8" s="25">
        <f t="shared" si="4"/>
        <v>0.2548506527851237</v>
      </c>
      <c r="W8" s="25">
        <f t="shared" si="5"/>
        <v>2.1427463805912289E-2</v>
      </c>
      <c r="X8" s="25">
        <f t="shared" si="6"/>
        <v>0.47340214370782052</v>
      </c>
      <c r="Y8" s="25">
        <f t="shared" si="7"/>
        <v>3.9230371440289596E-2</v>
      </c>
      <c r="Z8" s="25">
        <f t="shared" si="8"/>
        <v>6.2924538956743419E-3</v>
      </c>
      <c r="AA8" s="25">
        <f t="shared" si="9"/>
        <v>6.3696972270584735E-4</v>
      </c>
      <c r="AB8" s="25">
        <f t="shared" si="10"/>
        <v>0</v>
      </c>
      <c r="AC8" s="25">
        <f t="shared" si="11"/>
        <v>1.6923814627817107E-3</v>
      </c>
      <c r="AD8" s="25">
        <f t="shared" si="12"/>
        <v>0</v>
      </c>
      <c r="AE8" s="25">
        <f t="shared" si="13"/>
        <v>2.6475213350463553</v>
      </c>
      <c r="AF8" s="25">
        <f t="shared" si="14"/>
        <v>1.7369648895014471</v>
      </c>
      <c r="AG8" s="25">
        <f t="shared" si="15"/>
        <v>1.6838756708243974</v>
      </c>
      <c r="AH8" s="25">
        <f t="shared" si="16"/>
        <v>1.7231060422646869</v>
      </c>
      <c r="AI8" s="25">
        <f t="shared" si="17"/>
        <v>9.2114700168708676</v>
      </c>
      <c r="AJ8" s="25">
        <f t="shared" si="18"/>
        <v>7.7202849505126574</v>
      </c>
      <c r="AK8" s="25">
        <f t="shared" si="19"/>
        <v>8.7052100289111785</v>
      </c>
      <c r="AL8" s="25">
        <f t="shared" si="20"/>
        <v>8.6901484866413625</v>
      </c>
      <c r="AM8" s="25"/>
      <c r="AN8" s="25">
        <f t="shared" si="21"/>
        <v>8.2496039146498461</v>
      </c>
      <c r="AO8" s="25">
        <f t="shared" si="22"/>
        <v>0.32342819960963221</v>
      </c>
      <c r="AP8" s="25">
        <f t="shared" si="23"/>
        <v>0.57303211425947786</v>
      </c>
      <c r="AQ8" s="25">
        <f t="shared" si="24"/>
        <v>3.2280899694912865E-2</v>
      </c>
      <c r="AR8" s="25">
        <f t="shared" si="25"/>
        <v>0</v>
      </c>
      <c r="AS8" s="25">
        <f t="shared" si="26"/>
        <v>0.19737844038574678</v>
      </c>
      <c r="AT8" s="25">
        <f t="shared" si="27"/>
        <v>4.3607296526869828</v>
      </c>
      <c r="AU8" s="25">
        <f t="shared" si="28"/>
        <v>2.3475491469101351</v>
      </c>
      <c r="AV8" s="25">
        <f t="shared" si="29"/>
        <v>2.5109702539372556</v>
      </c>
      <c r="AW8" s="25">
        <f t="shared" si="30"/>
        <v>0.3613693902729348</v>
      </c>
      <c r="AX8" s="25">
        <f t="shared" si="31"/>
        <v>0.87233964421019028</v>
      </c>
      <c r="AY8" s="25">
        <f t="shared" si="32"/>
        <v>0</v>
      </c>
      <c r="AZ8" s="25">
        <f t="shared" si="33"/>
        <v>0.11592550078509298</v>
      </c>
      <c r="BA8" s="25">
        <f t="shared" si="34"/>
        <v>1.1734855004718927E-2</v>
      </c>
      <c r="BB8" s="25">
        <f t="shared" si="35"/>
        <v>48.759537472509344</v>
      </c>
      <c r="BC8" s="26">
        <f t="shared" si="36"/>
        <v>0</v>
      </c>
      <c r="BD8" s="25">
        <f t="shared" si="37"/>
        <v>2.7595374725093436</v>
      </c>
      <c r="BE8" s="25">
        <f t="shared" si="38"/>
        <v>85.485147520352967</v>
      </c>
      <c r="BF8" s="27">
        <f t="shared" si="39"/>
        <v>4.328048642614827</v>
      </c>
      <c r="BG8" s="25">
        <f t="shared" si="40"/>
        <v>-0.77512679361086534</v>
      </c>
      <c r="BH8" s="25">
        <f t="shared" si="41"/>
        <v>24</v>
      </c>
      <c r="BI8" s="25"/>
      <c r="BJ8" s="25">
        <f t="shared" si="42"/>
        <v>6.9141291057034495</v>
      </c>
      <c r="BK8" s="25">
        <f t="shared" si="43"/>
        <v>0.27107050855557824</v>
      </c>
      <c r="BL8" s="25">
        <f t="shared" si="44"/>
        <v>-0.81480038574097247</v>
      </c>
      <c r="BM8" s="25">
        <f t="shared" si="45"/>
        <v>2.705515445929917E-2</v>
      </c>
      <c r="BN8" s="25">
        <f t="shared" si="46"/>
        <v>0</v>
      </c>
      <c r="BO8" s="25">
        <f t="shared" si="47"/>
        <v>0.16542612634843931</v>
      </c>
      <c r="BP8" s="25">
        <f t="shared" si="48"/>
        <v>3.6547994456079169</v>
      </c>
      <c r="BQ8" s="25">
        <f t="shared" si="49"/>
        <v>1.9675196593253172</v>
      </c>
      <c r="BR8" s="25">
        <f t="shared" si="50"/>
        <v>0</v>
      </c>
      <c r="BS8" s="25">
        <f t="shared" si="51"/>
        <v>0.30286964623348933</v>
      </c>
      <c r="BT8" s="25">
        <f t="shared" si="52"/>
        <v>0</v>
      </c>
      <c r="BU8" s="25">
        <f t="shared" si="53"/>
        <v>1.6971303537665108</v>
      </c>
      <c r="BV8" s="25">
        <f t="shared" si="54"/>
        <v>2.5901361040130957</v>
      </c>
      <c r="BW8" s="25">
        <f t="shared" si="55"/>
        <v>9.7159074225138725E-2</v>
      </c>
      <c r="BX8" s="25">
        <f t="shared" si="56"/>
        <v>9.8351755282763478E-3</v>
      </c>
      <c r="BY8" s="25">
        <f t="shared" si="57"/>
        <v>40.866172571101472</v>
      </c>
      <c r="BZ8" s="26">
        <f t="shared" si="58"/>
        <v>1</v>
      </c>
      <c r="CA8" s="25">
        <f t="shared" si="59"/>
        <v>0</v>
      </c>
      <c r="CB8" s="25">
        <f t="shared" si="60"/>
        <v>0</v>
      </c>
      <c r="CC8" s="27">
        <f t="shared" si="61"/>
        <v>0</v>
      </c>
      <c r="CD8" s="25">
        <f t="shared" si="62"/>
        <v>1.9869343328623597</v>
      </c>
      <c r="CE8" s="25">
        <f t="shared" si="63"/>
        <v>22.416846115213396</v>
      </c>
      <c r="CF8" s="25"/>
      <c r="CG8" s="25">
        <f t="shared" si="64"/>
        <v>7.7962078366239016</v>
      </c>
      <c r="CH8" s="25">
        <f t="shared" si="65"/>
        <v>0.30565267017292908</v>
      </c>
      <c r="CI8" s="25">
        <f t="shared" si="66"/>
        <v>0.10186050679683056</v>
      </c>
      <c r="CJ8" s="25">
        <f t="shared" si="67"/>
        <v>3.0506749872903669E-2</v>
      </c>
      <c r="CK8" s="25">
        <f t="shared" si="68"/>
        <v>0</v>
      </c>
      <c r="CL8" s="25">
        <f t="shared" si="69"/>
        <v>0.18653057281735894</v>
      </c>
      <c r="CM8" s="25">
        <f t="shared" si="70"/>
        <v>4.1210650891133698</v>
      </c>
      <c r="CN8" s="25">
        <f t="shared" si="71"/>
        <v>2.2185284584996192</v>
      </c>
      <c r="CO8" s="25">
        <f t="shared" si="72"/>
        <v>1.6584913771000824</v>
      </c>
      <c r="CP8" s="25">
        <f t="shared" si="73"/>
        <v>0.34150862289991968</v>
      </c>
      <c r="CQ8" s="25">
        <f t="shared" si="74"/>
        <v>2.2204460492503131E-15</v>
      </c>
      <c r="CR8" s="25">
        <f t="shared" si="75"/>
        <v>0.87935582404540569</v>
      </c>
      <c r="CS8" s="25">
        <f t="shared" si="76"/>
        <v>0.10955426551817099</v>
      </c>
      <c r="CT8" s="25">
        <f t="shared" si="77"/>
        <v>1.108991043642343E-2</v>
      </c>
      <c r="CU8" s="25">
        <f t="shared" si="78"/>
        <v>46.079726019121139</v>
      </c>
      <c r="CV8" s="26">
        <f t="shared" si="79"/>
        <v>0</v>
      </c>
      <c r="CW8" s="25">
        <f t="shared" si="80"/>
        <v>7.9726019121139302E-2</v>
      </c>
      <c r="CX8" s="25">
        <f t="shared" si="81"/>
        <v>2.6133894778464279</v>
      </c>
      <c r="CY8" s="27">
        <f t="shared" si="82"/>
        <v>0.34027481397837372</v>
      </c>
      <c r="CZ8" s="25">
        <f t="shared" si="83"/>
        <v>1.9055414447963099</v>
      </c>
      <c r="DA8" s="25">
        <f t="shared" si="84"/>
        <v>0</v>
      </c>
      <c r="DB8" s="25">
        <f t="shared" si="85"/>
        <v>1.4732536082550719E-2</v>
      </c>
      <c r="DC8" s="25">
        <f t="shared" si="86"/>
        <v>24</v>
      </c>
      <c r="DE8" s="25">
        <f t="shared" si="87"/>
        <v>7.7827190277972793</v>
      </c>
      <c r="DF8" s="25">
        <f t="shared" si="88"/>
        <v>0.30512383737091714</v>
      </c>
      <c r="DG8" s="25">
        <f t="shared" si="89"/>
        <v>8.7842865168196838E-2</v>
      </c>
      <c r="DH8" s="25">
        <f t="shared" si="90"/>
        <v>3.0453967837639796E-2</v>
      </c>
      <c r="DI8" s="25">
        <f t="shared" si="91"/>
        <v>0</v>
      </c>
      <c r="DJ8" s="25">
        <f t="shared" si="92"/>
        <v>0.18620784216551123</v>
      </c>
      <c r="DK8" s="25">
        <f t="shared" si="93"/>
        <v>4.113934922715293</v>
      </c>
      <c r="DL8" s="25">
        <f t="shared" si="94"/>
        <v>2.214690014620206</v>
      </c>
      <c r="DM8" s="25">
        <f t="shared" si="95"/>
        <v>1.6331296125068473</v>
      </c>
      <c r="DN8" s="25">
        <f t="shared" si="96"/>
        <v>0.34091775300221117</v>
      </c>
      <c r="DO8" s="25">
        <f t="shared" si="97"/>
        <v>0</v>
      </c>
      <c r="DP8" s="25">
        <f t="shared" si="98"/>
        <v>2.595263449094154E-2</v>
      </c>
      <c r="DQ8" s="25">
        <f t="shared" si="99"/>
        <v>0.90551719414981446</v>
      </c>
      <c r="DR8" s="25">
        <f t="shared" si="100"/>
        <v>0.10936471739750986</v>
      </c>
      <c r="DS8" s="25">
        <f t="shared" si="101"/>
        <v>1.1070722943617176E-2</v>
      </c>
      <c r="DT8" s="25">
        <f t="shared" si="102"/>
        <v>46</v>
      </c>
      <c r="DU8" s="25">
        <f t="shared" si="103"/>
        <v>1.9852929537923876</v>
      </c>
    </row>
    <row r="9" spans="1:256" s="23" customFormat="1" ht="15.75" x14ac:dyDescent="0.3">
      <c r="A9" s="21"/>
      <c r="B9" s="21" t="s">
        <v>136</v>
      </c>
      <c r="C9" s="22">
        <v>53.42</v>
      </c>
      <c r="D9" s="22">
        <v>0.39</v>
      </c>
      <c r="E9" s="22">
        <v>1.73</v>
      </c>
      <c r="F9" s="22"/>
      <c r="G9" s="22">
        <v>18.55</v>
      </c>
      <c r="H9" s="22"/>
      <c r="I9" s="22">
        <v>1.54</v>
      </c>
      <c r="J9" s="22">
        <v>18.82</v>
      </c>
      <c r="K9" s="22">
        <v>1.88</v>
      </c>
      <c r="L9" s="22">
        <v>0.28000000000000003</v>
      </c>
      <c r="M9" s="22">
        <v>0.05</v>
      </c>
      <c r="N9" s="22"/>
      <c r="O9" s="22">
        <v>0.03</v>
      </c>
      <c r="Q9" s="24"/>
      <c r="R9" s="25">
        <f t="shared" si="0"/>
        <v>0.88908860928034084</v>
      </c>
      <c r="S9" s="25">
        <f t="shared" si="1"/>
        <v>4.8811624676153645E-3</v>
      </c>
      <c r="T9" s="25">
        <f t="shared" si="2"/>
        <v>1.6967271800001963E-2</v>
      </c>
      <c r="U9" s="25">
        <f t="shared" si="3"/>
        <v>0</v>
      </c>
      <c r="V9" s="25">
        <f t="shared" si="4"/>
        <v>0.25819113103025915</v>
      </c>
      <c r="W9" s="25">
        <f t="shared" si="5"/>
        <v>2.1709404119147978E-2</v>
      </c>
      <c r="X9" s="25">
        <f t="shared" si="6"/>
        <v>0.46695117109964268</v>
      </c>
      <c r="Y9" s="25">
        <f t="shared" si="7"/>
        <v>3.3524135594429287E-2</v>
      </c>
      <c r="Z9" s="25">
        <f t="shared" si="8"/>
        <v>4.5176592071508098E-3</v>
      </c>
      <c r="AA9" s="25">
        <f t="shared" si="9"/>
        <v>5.3080810225487288E-4</v>
      </c>
      <c r="AB9" s="25">
        <f t="shared" si="10"/>
        <v>0</v>
      </c>
      <c r="AC9" s="25">
        <f t="shared" si="11"/>
        <v>8.4619073139085535E-4</v>
      </c>
      <c r="AD9" s="25">
        <f t="shared" si="12"/>
        <v>0</v>
      </c>
      <c r="AE9" s="25">
        <f t="shared" si="13"/>
        <v>2.6246887634144986</v>
      </c>
      <c r="AF9" s="25">
        <f t="shared" si="14"/>
        <v>1.7183770918102506</v>
      </c>
      <c r="AG9" s="25">
        <f t="shared" si="15"/>
        <v>1.6747560215970101</v>
      </c>
      <c r="AH9" s="25">
        <f t="shared" si="16"/>
        <v>1.7082801571914394</v>
      </c>
      <c r="AI9" s="25">
        <f t="shared" si="17"/>
        <v>9.3111110921203881</v>
      </c>
      <c r="AJ9" s="25">
        <f t="shared" si="18"/>
        <v>7.7623246803456718</v>
      </c>
      <c r="AK9" s="25">
        <f t="shared" si="19"/>
        <v>8.7807611279998117</v>
      </c>
      <c r="AL9" s="25">
        <f t="shared" si="20"/>
        <v>8.7643565512561015</v>
      </c>
      <c r="AM9" s="25"/>
      <c r="AN9" s="25">
        <f t="shared" si="21"/>
        <v>8.2784028117480712</v>
      </c>
      <c r="AO9" s="25">
        <f t="shared" si="22"/>
        <v>0.3159683053200395</v>
      </c>
      <c r="AP9" s="25">
        <f t="shared" si="23"/>
        <v>0.59437111706811052</v>
      </c>
      <c r="AQ9" s="25">
        <f t="shared" si="24"/>
        <v>4.5449045994655143E-2</v>
      </c>
      <c r="AR9" s="25">
        <f t="shared" si="25"/>
        <v>0</v>
      </c>
      <c r="AS9" s="25">
        <f t="shared" si="26"/>
        <v>0.20213867349712278</v>
      </c>
      <c r="AT9" s="25">
        <f t="shared" si="27"/>
        <v>4.347834228704488</v>
      </c>
      <c r="AU9" s="25">
        <f t="shared" si="28"/>
        <v>2.4040463040229545</v>
      </c>
      <c r="AV9" s="25">
        <f t="shared" si="29"/>
        <v>2.5938393692873314</v>
      </c>
      <c r="AW9" s="25">
        <f t="shared" si="30"/>
        <v>0.31214695078703847</v>
      </c>
      <c r="AX9" s="25">
        <f t="shared" si="31"/>
        <v>0.90598632007437008</v>
      </c>
      <c r="AY9" s="25">
        <f t="shared" si="32"/>
        <v>0</v>
      </c>
      <c r="AZ9" s="25">
        <f t="shared" si="33"/>
        <v>8.4128853508243409E-2</v>
      </c>
      <c r="BA9" s="25">
        <f t="shared" si="34"/>
        <v>9.8848264173854398E-3</v>
      </c>
      <c r="BB9" s="25">
        <f t="shared" si="35"/>
        <v>48.869658340879859</v>
      </c>
      <c r="BC9" s="26">
        <f t="shared" si="36"/>
        <v>0</v>
      </c>
      <c r="BD9" s="25">
        <f t="shared" si="37"/>
        <v>2.8696583408798588</v>
      </c>
      <c r="BE9" s="25">
        <f t="shared" si="38"/>
        <v>63.14012270394705</v>
      </c>
      <c r="BF9" s="27">
        <f t="shared" si="39"/>
        <v>4.1876364835172408</v>
      </c>
      <c r="BG9" s="25">
        <f t="shared" si="40"/>
        <v>-0.87753731678496172</v>
      </c>
      <c r="BH9" s="25">
        <f t="shared" si="41"/>
        <v>24.000000000000004</v>
      </c>
      <c r="BI9" s="25"/>
      <c r="BJ9" s="25">
        <f t="shared" si="42"/>
        <v>6.9013944548309993</v>
      </c>
      <c r="BK9" s="25">
        <f t="shared" si="43"/>
        <v>0.26341094530257675</v>
      </c>
      <c r="BL9" s="25">
        <f t="shared" si="44"/>
        <v>-0.83519459986642364</v>
      </c>
      <c r="BM9" s="25">
        <f t="shared" si="45"/>
        <v>3.7889167891147726E-2</v>
      </c>
      <c r="BN9" s="25">
        <f t="shared" si="46"/>
        <v>0</v>
      </c>
      <c r="BO9" s="25">
        <f t="shared" si="47"/>
        <v>0.16851544338966035</v>
      </c>
      <c r="BP9" s="25">
        <f t="shared" si="48"/>
        <v>3.6246265999430709</v>
      </c>
      <c r="BQ9" s="25">
        <f t="shared" si="49"/>
        <v>2.0041633886425436</v>
      </c>
      <c r="BR9" s="25">
        <f t="shared" si="50"/>
        <v>0</v>
      </c>
      <c r="BS9" s="25">
        <f t="shared" si="51"/>
        <v>0.26022522511189328</v>
      </c>
      <c r="BT9" s="25">
        <f t="shared" si="52"/>
        <v>0</v>
      </c>
      <c r="BU9" s="25">
        <f t="shared" si="53"/>
        <v>1.7397747748881067</v>
      </c>
      <c r="BV9" s="25">
        <f t="shared" si="54"/>
        <v>2.6613990901006708</v>
      </c>
      <c r="BW9" s="25">
        <f t="shared" si="55"/>
        <v>7.0135075122115184E-2</v>
      </c>
      <c r="BX9" s="25">
        <f t="shared" si="56"/>
        <v>8.2406096653208968E-3</v>
      </c>
      <c r="BY9" s="25">
        <f t="shared" si="57"/>
        <v>40.740804325758091</v>
      </c>
      <c r="BZ9" s="26">
        <f t="shared" si="58"/>
        <v>1</v>
      </c>
      <c r="CA9" s="25">
        <f t="shared" si="59"/>
        <v>0</v>
      </c>
      <c r="CB9" s="25">
        <f t="shared" si="60"/>
        <v>0</v>
      </c>
      <c r="CC9" s="27">
        <f t="shared" si="61"/>
        <v>0</v>
      </c>
      <c r="CD9" s="25">
        <f t="shared" si="62"/>
        <v>1.993431592801445</v>
      </c>
      <c r="CE9" s="25">
        <f t="shared" si="63"/>
        <v>22.372483857200319</v>
      </c>
      <c r="CF9" s="25"/>
      <c r="CG9" s="25">
        <f t="shared" si="64"/>
        <v>7.8068746997162295</v>
      </c>
      <c r="CH9" s="25">
        <f t="shared" si="65"/>
        <v>0.29797112133932924</v>
      </c>
      <c r="CI9" s="25">
        <f t="shared" si="66"/>
        <v>0.10484582105555873</v>
      </c>
      <c r="CJ9" s="25">
        <f t="shared" si="67"/>
        <v>4.2860321655088629E-2</v>
      </c>
      <c r="CK9" s="25">
        <f t="shared" si="68"/>
        <v>0</v>
      </c>
      <c r="CL9" s="25">
        <f t="shared" si="69"/>
        <v>0.19062509180145357</v>
      </c>
      <c r="CM9" s="25">
        <f t="shared" si="70"/>
        <v>4.1001866918657317</v>
      </c>
      <c r="CN9" s="25">
        <f t="shared" si="71"/>
        <v>2.2671146469448056</v>
      </c>
      <c r="CO9" s="25">
        <f t="shared" si="72"/>
        <v>1.7056325733226378</v>
      </c>
      <c r="CP9" s="25">
        <f t="shared" si="73"/>
        <v>0.29436742667735954</v>
      </c>
      <c r="CQ9" s="25">
        <f t="shared" si="74"/>
        <v>0</v>
      </c>
      <c r="CR9" s="25">
        <f t="shared" si="75"/>
        <v>0.9113412289871855</v>
      </c>
      <c r="CS9" s="25">
        <f t="shared" si="76"/>
        <v>7.9336972711400555E-2</v>
      </c>
      <c r="CT9" s="25">
        <f t="shared" si="77"/>
        <v>9.321798301413874E-3</v>
      </c>
      <c r="CU9" s="25">
        <f t="shared" si="78"/>
        <v>46.086099935094779</v>
      </c>
      <c r="CV9" s="26">
        <f t="shared" si="79"/>
        <v>0</v>
      </c>
      <c r="CW9" s="25">
        <f t="shared" si="80"/>
        <v>8.6099935094779312E-2</v>
      </c>
      <c r="CX9" s="25">
        <f t="shared" si="81"/>
        <v>2.0088494852571182</v>
      </c>
      <c r="CY9" s="27">
        <f t="shared" si="82"/>
        <v>0.36485246171941232</v>
      </c>
      <c r="CZ9" s="25">
        <f t="shared" si="83"/>
        <v>1.9064698662241502</v>
      </c>
      <c r="DA9" s="25">
        <f t="shared" si="84"/>
        <v>0</v>
      </c>
      <c r="DB9" s="25">
        <f t="shared" si="85"/>
        <v>7.4301986810705531E-3</v>
      </c>
      <c r="DC9" s="25">
        <f t="shared" si="86"/>
        <v>24</v>
      </c>
      <c r="DE9" s="25">
        <f t="shared" si="87"/>
        <v>7.7922895773933316</v>
      </c>
      <c r="DF9" s="25">
        <f t="shared" si="88"/>
        <v>0.29741443951458019</v>
      </c>
      <c r="DG9" s="25">
        <f t="shared" si="89"/>
        <v>8.9704016907912631E-2</v>
      </c>
      <c r="DH9" s="25">
        <f t="shared" si="90"/>
        <v>4.2780248250790118E-2</v>
      </c>
      <c r="DI9" s="25">
        <f t="shared" si="91"/>
        <v>0</v>
      </c>
      <c r="DJ9" s="25">
        <f t="shared" si="92"/>
        <v>0.19026895821552078</v>
      </c>
      <c r="DK9" s="25">
        <f t="shared" si="93"/>
        <v>4.0925265555438628</v>
      </c>
      <c r="DL9" s="25">
        <f t="shared" si="94"/>
        <v>2.2628791307212746</v>
      </c>
      <c r="DM9" s="25">
        <f t="shared" si="95"/>
        <v>1.678158909639361</v>
      </c>
      <c r="DN9" s="25">
        <f t="shared" si="96"/>
        <v>0.29381747742223419</v>
      </c>
      <c r="DO9" s="25">
        <f t="shared" si="97"/>
        <v>0</v>
      </c>
      <c r="DP9" s="25">
        <f t="shared" si="98"/>
        <v>2.8023612938404829E-2</v>
      </c>
      <c r="DQ9" s="25">
        <f t="shared" si="99"/>
        <v>0.9395304778644209</v>
      </c>
      <c r="DR9" s="25">
        <f t="shared" si="100"/>
        <v>7.9188752137069288E-2</v>
      </c>
      <c r="DS9" s="25">
        <f t="shared" si="101"/>
        <v>9.3043829369146274E-3</v>
      </c>
      <c r="DT9" s="25">
        <f t="shared" si="102"/>
        <v>46</v>
      </c>
      <c r="DU9" s="25">
        <f t="shared" si="103"/>
        <v>1.9925836827197223</v>
      </c>
    </row>
    <row r="10" spans="1:256" s="23" customFormat="1" ht="15.75" x14ac:dyDescent="0.3">
      <c r="A10" s="21"/>
      <c r="B10" s="21" t="s">
        <v>137</v>
      </c>
      <c r="C10" s="22">
        <v>52.67</v>
      </c>
      <c r="D10" s="22">
        <v>0.36</v>
      </c>
      <c r="E10" s="22">
        <v>2.23</v>
      </c>
      <c r="F10" s="22"/>
      <c r="G10" s="22">
        <v>18.21</v>
      </c>
      <c r="H10" s="22"/>
      <c r="I10" s="22">
        <v>1.47</v>
      </c>
      <c r="J10" s="22">
        <v>18.64</v>
      </c>
      <c r="K10" s="22">
        <v>2.3199999999999998</v>
      </c>
      <c r="L10" s="22">
        <v>0.65</v>
      </c>
      <c r="M10" s="22">
        <v>0.03</v>
      </c>
      <c r="N10" s="22"/>
      <c r="O10" s="22">
        <v>7.0000000000000007E-2</v>
      </c>
      <c r="Q10" s="24"/>
      <c r="R10" s="25">
        <f t="shared" si="0"/>
        <v>0.8766060848145929</v>
      </c>
      <c r="S10" s="25">
        <f t="shared" si="1"/>
        <v>4.5056884316449514E-3</v>
      </c>
      <c r="T10" s="25">
        <f t="shared" si="2"/>
        <v>2.1871107580349349E-2</v>
      </c>
      <c r="U10" s="25">
        <f t="shared" si="3"/>
        <v>0</v>
      </c>
      <c r="V10" s="25">
        <f t="shared" si="4"/>
        <v>0.25345878684965062</v>
      </c>
      <c r="W10" s="25">
        <f t="shared" si="5"/>
        <v>2.0722613022823067E-2</v>
      </c>
      <c r="X10" s="25">
        <f t="shared" si="6"/>
        <v>0.46248511314013496</v>
      </c>
      <c r="Y10" s="25">
        <f t="shared" si="7"/>
        <v>4.1370209882487199E-2</v>
      </c>
      <c r="Z10" s="25">
        <f t="shared" si="8"/>
        <v>1.0487423159457237E-2</v>
      </c>
      <c r="AA10" s="25">
        <f t="shared" si="9"/>
        <v>3.1848486135292367E-4</v>
      </c>
      <c r="AB10" s="25">
        <f t="shared" si="10"/>
        <v>0</v>
      </c>
      <c r="AC10" s="25">
        <f t="shared" si="11"/>
        <v>1.974445039911996E-3</v>
      </c>
      <c r="AD10" s="25">
        <f t="shared" si="12"/>
        <v>0</v>
      </c>
      <c r="AE10" s="25">
        <f t="shared" si="13"/>
        <v>2.6176667226693859</v>
      </c>
      <c r="AF10" s="25">
        <f t="shared" si="14"/>
        <v>1.7245025273436525</v>
      </c>
      <c r="AG10" s="25">
        <f t="shared" si="15"/>
        <v>1.6615205014195451</v>
      </c>
      <c r="AH10" s="25">
        <f t="shared" si="16"/>
        <v>1.7028907113020324</v>
      </c>
      <c r="AI10" s="25">
        <f t="shared" si="17"/>
        <v>9.2780380117190617</v>
      </c>
      <c r="AJ10" s="25">
        <f t="shared" si="18"/>
        <v>7.8241586479933618</v>
      </c>
      <c r="AK10" s="25">
        <f t="shared" si="19"/>
        <v>8.8085511891312045</v>
      </c>
      <c r="AL10" s="25">
        <f t="shared" si="20"/>
        <v>8.7897658076529996</v>
      </c>
      <c r="AM10" s="25"/>
      <c r="AN10" s="25">
        <f t="shared" si="21"/>
        <v>8.1331845762140169</v>
      </c>
      <c r="AO10" s="25">
        <f t="shared" si="22"/>
        <v>0.40584193497775634</v>
      </c>
      <c r="AP10" s="25">
        <f t="shared" si="23"/>
        <v>0.53902651119177314</v>
      </c>
      <c r="AQ10" s="25">
        <f t="shared" si="24"/>
        <v>4.1803948537764701E-2</v>
      </c>
      <c r="AR10" s="25">
        <f t="shared" si="25"/>
        <v>0</v>
      </c>
      <c r="AS10" s="25">
        <f t="shared" si="26"/>
        <v>0.19226519132789688</v>
      </c>
      <c r="AT10" s="25">
        <f t="shared" si="27"/>
        <v>4.2909544595683631</v>
      </c>
      <c r="AU10" s="25">
        <f t="shared" si="28"/>
        <v>2.351600258795258</v>
      </c>
      <c r="AV10" s="25">
        <f t="shared" si="29"/>
        <v>2.4156503694210567</v>
      </c>
      <c r="AW10" s="25">
        <f t="shared" si="30"/>
        <v>0.38383437984251184</v>
      </c>
      <c r="AX10" s="25">
        <f t="shared" si="31"/>
        <v>0.79948474926356861</v>
      </c>
      <c r="AY10" s="25">
        <f t="shared" si="32"/>
        <v>0</v>
      </c>
      <c r="AZ10" s="25">
        <f t="shared" si="33"/>
        <v>0.19460542143685411</v>
      </c>
      <c r="BA10" s="25">
        <f t="shared" si="34"/>
        <v>5.9098292995790024E-3</v>
      </c>
      <c r="BB10" s="25">
        <f t="shared" si="35"/>
        <v>48.555303733744893</v>
      </c>
      <c r="BC10" s="26">
        <f t="shared" si="36"/>
        <v>0</v>
      </c>
      <c r="BD10" s="25">
        <f t="shared" si="37"/>
        <v>2.5553037337448927</v>
      </c>
      <c r="BE10" s="25">
        <f t="shared" si="38"/>
        <v>61.125894158933136</v>
      </c>
      <c r="BF10" s="27">
        <f t="shared" si="39"/>
        <v>4.1040194692354328</v>
      </c>
      <c r="BG10" s="25">
        <f t="shared" si="40"/>
        <v>-0.5736227098772464</v>
      </c>
      <c r="BH10" s="25">
        <f t="shared" si="41"/>
        <v>23.999999999999996</v>
      </c>
      <c r="BI10" s="25"/>
      <c r="BJ10" s="25">
        <f t="shared" si="42"/>
        <v>6.8587050793856994</v>
      </c>
      <c r="BK10" s="25">
        <f t="shared" si="43"/>
        <v>0.34224603103196705</v>
      </c>
      <c r="BL10" s="25">
        <f t="shared" si="44"/>
        <v>-0.799048889582334</v>
      </c>
      <c r="BM10" s="25">
        <f t="shared" si="45"/>
        <v>3.5253221107618492E-2</v>
      </c>
      <c r="BN10" s="25">
        <f t="shared" si="46"/>
        <v>0</v>
      </c>
      <c r="BO10" s="25">
        <f t="shared" si="47"/>
        <v>0.16213701189154095</v>
      </c>
      <c r="BP10" s="25">
        <f t="shared" si="48"/>
        <v>3.6185568975435753</v>
      </c>
      <c r="BQ10" s="25">
        <f t="shared" si="49"/>
        <v>1.9831017590396001</v>
      </c>
      <c r="BR10" s="25">
        <f t="shared" si="50"/>
        <v>0</v>
      </c>
      <c r="BS10" s="25">
        <f t="shared" si="51"/>
        <v>0.32368708542136265</v>
      </c>
      <c r="BT10" s="25">
        <f t="shared" si="52"/>
        <v>0</v>
      </c>
      <c r="BU10" s="25">
        <f t="shared" si="53"/>
        <v>1.6763129145786373</v>
      </c>
      <c r="BV10" s="25">
        <f t="shared" si="54"/>
        <v>2.5072186371977518</v>
      </c>
      <c r="BW10" s="25">
        <f t="shared" si="55"/>
        <v>0.16411052521646641</v>
      </c>
      <c r="BX10" s="25">
        <f t="shared" si="56"/>
        <v>4.9837521644188892E-3</v>
      </c>
      <c r="BY10" s="25">
        <f t="shared" si="57"/>
        <v>40.946631080242213</v>
      </c>
      <c r="BZ10" s="26">
        <f t="shared" si="58"/>
        <v>1</v>
      </c>
      <c r="CA10" s="25">
        <f t="shared" si="59"/>
        <v>0</v>
      </c>
      <c r="CB10" s="25">
        <f t="shared" si="60"/>
        <v>0</v>
      </c>
      <c r="CC10" s="27">
        <f t="shared" si="61"/>
        <v>0</v>
      </c>
      <c r="CD10" s="25">
        <f t="shared" si="62"/>
        <v>1.984551628765985</v>
      </c>
      <c r="CE10" s="25">
        <f t="shared" si="63"/>
        <v>22.464866419640909</v>
      </c>
      <c r="CF10" s="25"/>
      <c r="CG10" s="25">
        <f t="shared" si="64"/>
        <v>7.7216295707932314</v>
      </c>
      <c r="CH10" s="25">
        <f t="shared" si="65"/>
        <v>0.38530554136900552</v>
      </c>
      <c r="CI10" s="25">
        <f t="shared" si="66"/>
        <v>0.10693511216223683</v>
      </c>
      <c r="CJ10" s="25">
        <f t="shared" si="67"/>
        <v>3.9688587192420847E-2</v>
      </c>
      <c r="CK10" s="25">
        <f t="shared" si="68"/>
        <v>0</v>
      </c>
      <c r="CL10" s="25">
        <f t="shared" si="69"/>
        <v>0.18253619758409392</v>
      </c>
      <c r="CM10" s="25">
        <f t="shared" si="70"/>
        <v>4.0738237933060155</v>
      </c>
      <c r="CN10" s="25">
        <f t="shared" si="71"/>
        <v>2.2326046983002423</v>
      </c>
      <c r="CO10" s="25">
        <f t="shared" si="72"/>
        <v>1.6355883885450098</v>
      </c>
      <c r="CP10" s="25">
        <f t="shared" si="73"/>
        <v>0.36441161145499013</v>
      </c>
      <c r="CQ10" s="25">
        <f t="shared" si="74"/>
        <v>0</v>
      </c>
      <c r="CR10" s="25">
        <f t="shared" si="75"/>
        <v>0.80963121210730049</v>
      </c>
      <c r="CS10" s="25">
        <f t="shared" si="76"/>
        <v>0.18475800748431834</v>
      </c>
      <c r="CT10" s="25">
        <f t="shared" si="77"/>
        <v>5.6107804083811649E-3</v>
      </c>
      <c r="CU10" s="25">
        <f t="shared" si="78"/>
        <v>46.098310645233013</v>
      </c>
      <c r="CV10" s="26">
        <f t="shared" si="79"/>
        <v>0</v>
      </c>
      <c r="CW10" s="25">
        <f t="shared" si="80"/>
        <v>9.8310645233013361E-2</v>
      </c>
      <c r="CX10" s="25">
        <f t="shared" si="81"/>
        <v>2.4770507641498338</v>
      </c>
      <c r="CY10" s="27">
        <f t="shared" si="82"/>
        <v>0.30909560856349272</v>
      </c>
      <c r="CZ10" s="25">
        <f t="shared" si="83"/>
        <v>1.8842973545627957</v>
      </c>
      <c r="DA10" s="25">
        <f t="shared" si="84"/>
        <v>0</v>
      </c>
      <c r="DB10" s="25">
        <f t="shared" si="85"/>
        <v>1.7392000204191023E-2</v>
      </c>
      <c r="DC10" s="25">
        <f t="shared" si="86"/>
        <v>24</v>
      </c>
      <c r="DE10" s="25">
        <f t="shared" si="87"/>
        <v>7.7051621910838728</v>
      </c>
      <c r="DF10" s="25">
        <f t="shared" si="88"/>
        <v>0.38448382717051011</v>
      </c>
      <c r="DG10" s="25">
        <f t="shared" si="89"/>
        <v>8.9646018254383009E-2</v>
      </c>
      <c r="DH10" s="25">
        <f t="shared" si="90"/>
        <v>3.9603946116410466E-2</v>
      </c>
      <c r="DI10" s="25">
        <f t="shared" si="91"/>
        <v>0</v>
      </c>
      <c r="DJ10" s="25">
        <f t="shared" si="92"/>
        <v>0.18214691539323499</v>
      </c>
      <c r="DK10" s="25">
        <f t="shared" si="93"/>
        <v>4.0651358340276875</v>
      </c>
      <c r="DL10" s="25">
        <f t="shared" si="94"/>
        <v>2.2278433783002689</v>
      </c>
      <c r="DM10" s="25">
        <f t="shared" si="95"/>
        <v>1.6043760920919841</v>
      </c>
      <c r="DN10" s="25">
        <f t="shared" si="96"/>
        <v>0.36363445628051422</v>
      </c>
      <c r="DO10" s="25">
        <f t="shared" si="97"/>
        <v>0</v>
      </c>
      <c r="DP10" s="25">
        <f t="shared" si="98"/>
        <v>3.1989451627501664E-2</v>
      </c>
      <c r="DQ10" s="25">
        <f t="shared" si="99"/>
        <v>0.84202664994358078</v>
      </c>
      <c r="DR10" s="25">
        <f t="shared" si="100"/>
        <v>0.1843639869947708</v>
      </c>
      <c r="DS10" s="25">
        <f t="shared" si="101"/>
        <v>5.5988146891500692E-3</v>
      </c>
      <c r="DT10" s="25">
        <f t="shared" si="102"/>
        <v>45.999999999999993</v>
      </c>
      <c r="DU10" s="25">
        <f t="shared" si="103"/>
        <v>1.9826450904990915</v>
      </c>
    </row>
    <row r="11" spans="1:256" s="28" customFormat="1" ht="15.75" x14ac:dyDescent="0.3">
      <c r="A11" s="21"/>
      <c r="B11" s="21" t="s">
        <v>138</v>
      </c>
      <c r="C11" s="22">
        <v>52.74</v>
      </c>
      <c r="D11" s="22">
        <v>0.35</v>
      </c>
      <c r="E11" s="22">
        <v>1.84</v>
      </c>
      <c r="F11" s="22"/>
      <c r="G11" s="22">
        <v>18.95</v>
      </c>
      <c r="H11" s="22"/>
      <c r="I11" s="22">
        <v>1.56</v>
      </c>
      <c r="J11" s="22">
        <v>18.61</v>
      </c>
      <c r="K11" s="22">
        <v>2.19</v>
      </c>
      <c r="L11" s="22">
        <v>0.42</v>
      </c>
      <c r="M11" s="22">
        <v>0.05</v>
      </c>
      <c r="N11" s="22"/>
      <c r="O11" s="22">
        <v>0.08</v>
      </c>
      <c r="R11" s="25">
        <f t="shared" si="0"/>
        <v>0.87777112043139605</v>
      </c>
      <c r="S11" s="25">
        <f t="shared" si="1"/>
        <v>4.380530419654814E-3</v>
      </c>
      <c r="T11" s="25">
        <f t="shared" si="2"/>
        <v>1.8046115671678388E-2</v>
      </c>
      <c r="U11" s="25">
        <f t="shared" si="3"/>
        <v>0</v>
      </c>
      <c r="V11" s="25">
        <f t="shared" si="4"/>
        <v>0.26375859477215152</v>
      </c>
      <c r="W11" s="25">
        <f t="shared" si="5"/>
        <v>2.1991344432383667E-2</v>
      </c>
      <c r="X11" s="25">
        <f t="shared" si="6"/>
        <v>0.46174077014688364</v>
      </c>
      <c r="Y11" s="25">
        <f t="shared" si="7"/>
        <v>3.9052051570106452E-2</v>
      </c>
      <c r="Z11" s="25">
        <f t="shared" si="8"/>
        <v>6.7764888107262134E-3</v>
      </c>
      <c r="AA11" s="25">
        <f t="shared" si="9"/>
        <v>5.3080810225487288E-4</v>
      </c>
      <c r="AB11" s="25">
        <f t="shared" si="10"/>
        <v>0</v>
      </c>
      <c r="AC11" s="25">
        <f t="shared" si="11"/>
        <v>2.2565086170422814E-3</v>
      </c>
      <c r="AD11" s="25">
        <f t="shared" si="12"/>
        <v>0</v>
      </c>
      <c r="AE11" s="25">
        <f t="shared" si="13"/>
        <v>2.6134199608601643</v>
      </c>
      <c r="AF11" s="25">
        <f t="shared" si="14"/>
        <v>1.719401236941895</v>
      </c>
      <c r="AG11" s="25">
        <f t="shared" si="15"/>
        <v>1.6657345915458264</v>
      </c>
      <c r="AH11" s="25">
        <f t="shared" si="16"/>
        <v>1.7047866431159329</v>
      </c>
      <c r="AI11" s="25">
        <f t="shared" si="17"/>
        <v>9.3055650166085702</v>
      </c>
      <c r="AJ11" s="25">
        <f t="shared" si="18"/>
        <v>7.8043645524199672</v>
      </c>
      <c r="AK11" s="25">
        <f t="shared" si="19"/>
        <v>8.7987549999709458</v>
      </c>
      <c r="AL11" s="25">
        <f t="shared" si="20"/>
        <v>8.8045297323862659</v>
      </c>
      <c r="AM11" s="25"/>
      <c r="AN11" s="25">
        <f t="shared" si="21"/>
        <v>8.1681562308757076</v>
      </c>
      <c r="AO11" s="25">
        <f t="shared" si="22"/>
        <v>0.33585860536008416</v>
      </c>
      <c r="AP11" s="25">
        <f t="shared" si="23"/>
        <v>0.50401483623579146</v>
      </c>
      <c r="AQ11" s="25">
        <f t="shared" si="24"/>
        <v>4.0763310627329498E-2</v>
      </c>
      <c r="AR11" s="25">
        <f t="shared" si="25"/>
        <v>0</v>
      </c>
      <c r="AS11" s="25">
        <f t="shared" si="26"/>
        <v>0.2046418854181791</v>
      </c>
      <c r="AT11" s="25">
        <f t="shared" si="27"/>
        <v>4.2967587574207391</v>
      </c>
      <c r="AU11" s="25">
        <f t="shared" si="28"/>
        <v>2.4544227523415691</v>
      </c>
      <c r="AV11" s="25">
        <f t="shared" si="29"/>
        <v>2.5006015420436079</v>
      </c>
      <c r="AW11" s="25">
        <f t="shared" si="30"/>
        <v>0.36340140491757639</v>
      </c>
      <c r="AX11" s="25">
        <f t="shared" si="31"/>
        <v>0.86400294696118429</v>
      </c>
      <c r="AY11" s="25">
        <f t="shared" si="32"/>
        <v>0</v>
      </c>
      <c r="AZ11" s="25">
        <f t="shared" si="33"/>
        <v>0.12611811442506654</v>
      </c>
      <c r="BA11" s="25">
        <f t="shared" si="34"/>
        <v>9.87893861375066E-3</v>
      </c>
      <c r="BB11" s="25">
        <f t="shared" si="35"/>
        <v>48.617700635327353</v>
      </c>
      <c r="BC11" s="26">
        <f t="shared" si="36"/>
        <v>0</v>
      </c>
      <c r="BD11" s="25">
        <f t="shared" si="37"/>
        <v>2.6177006353273526</v>
      </c>
      <c r="BE11" s="25">
        <f t="shared" si="38"/>
        <v>64.217076460230686</v>
      </c>
      <c r="BF11" s="27">
        <f t="shared" si="39"/>
        <v>4.4705641280234101</v>
      </c>
      <c r="BG11" s="25">
        <f t="shared" si="40"/>
        <v>-0.63869872297377706</v>
      </c>
      <c r="BH11" s="25">
        <f t="shared" si="41"/>
        <v>23.999999999999993</v>
      </c>
      <c r="BI11" s="25"/>
      <c r="BJ11" s="25">
        <f t="shared" si="42"/>
        <v>6.8504458174327452</v>
      </c>
      <c r="BK11" s="25">
        <f t="shared" si="43"/>
        <v>0.2816769309138345</v>
      </c>
      <c r="BL11" s="25">
        <f t="shared" si="44"/>
        <v>-0.86787725165341989</v>
      </c>
      <c r="BM11" s="25">
        <f t="shared" si="45"/>
        <v>3.4187256327951394E-2</v>
      </c>
      <c r="BN11" s="25">
        <f t="shared" si="46"/>
        <v>0</v>
      </c>
      <c r="BO11" s="25">
        <f t="shared" si="47"/>
        <v>0.17162846894815328</v>
      </c>
      <c r="BP11" s="25">
        <f t="shared" si="48"/>
        <v>3.6035932989414343</v>
      </c>
      <c r="BQ11" s="25">
        <f t="shared" si="49"/>
        <v>2.0584682274358816</v>
      </c>
      <c r="BR11" s="25">
        <f t="shared" si="50"/>
        <v>0</v>
      </c>
      <c r="BS11" s="25">
        <f t="shared" si="51"/>
        <v>0.30477644697301531</v>
      </c>
      <c r="BT11" s="25">
        <f t="shared" si="52"/>
        <v>0</v>
      </c>
      <c r="BU11" s="25">
        <f t="shared" si="53"/>
        <v>1.6952235530269846</v>
      </c>
      <c r="BV11" s="25">
        <f t="shared" si="54"/>
        <v>2.5811659350236296</v>
      </c>
      <c r="BW11" s="25">
        <f t="shared" si="55"/>
        <v>0.10577237812860441</v>
      </c>
      <c r="BX11" s="25">
        <f t="shared" si="56"/>
        <v>8.2852398747504871E-3</v>
      </c>
      <c r="BY11" s="25">
        <f t="shared" si="57"/>
        <v>40.774553590384613</v>
      </c>
      <c r="BZ11" s="26">
        <f t="shared" si="58"/>
        <v>1</v>
      </c>
      <c r="CA11" s="25">
        <f t="shared" si="59"/>
        <v>0</v>
      </c>
      <c r="CB11" s="25">
        <f t="shared" si="60"/>
        <v>0</v>
      </c>
      <c r="CC11" s="27">
        <f t="shared" si="61"/>
        <v>0</v>
      </c>
      <c r="CD11" s="25">
        <f t="shared" si="62"/>
        <v>1.9823893841369251</v>
      </c>
      <c r="CE11" s="25">
        <f t="shared" si="63"/>
        <v>22.416510908910247</v>
      </c>
      <c r="CF11" s="25"/>
      <c r="CG11" s="25">
        <f t="shared" si="64"/>
        <v>7.7232930347258453</v>
      </c>
      <c r="CH11" s="25">
        <f t="shared" si="65"/>
        <v>0.31756670099246853</v>
      </c>
      <c r="CI11" s="25">
        <f t="shared" si="66"/>
        <v>4.0859735718314028E-2</v>
      </c>
      <c r="CJ11" s="25">
        <f t="shared" si="67"/>
        <v>3.8543213932462621E-2</v>
      </c>
      <c r="CK11" s="25">
        <f t="shared" si="68"/>
        <v>0</v>
      </c>
      <c r="CL11" s="25">
        <f t="shared" si="69"/>
        <v>0.193496451780519</v>
      </c>
      <c r="CM11" s="25">
        <f t="shared" si="70"/>
        <v>4.0627439100203278</v>
      </c>
      <c r="CN11" s="25">
        <f t="shared" si="71"/>
        <v>2.3207472545367787</v>
      </c>
      <c r="CO11" s="25">
        <f t="shared" si="72"/>
        <v>1.6563905659884028</v>
      </c>
      <c r="CP11" s="25">
        <f t="shared" si="73"/>
        <v>0.34360943401159738</v>
      </c>
      <c r="CQ11" s="25">
        <f t="shared" si="74"/>
        <v>0</v>
      </c>
      <c r="CR11" s="25">
        <f t="shared" si="75"/>
        <v>0.8714097695012708</v>
      </c>
      <c r="CS11" s="25">
        <f t="shared" si="76"/>
        <v>0.11924932961124887</v>
      </c>
      <c r="CT11" s="25">
        <f t="shared" si="77"/>
        <v>9.3409008874803037E-3</v>
      </c>
      <c r="CU11" s="25">
        <f t="shared" si="78"/>
        <v>45.969829428807813</v>
      </c>
      <c r="CV11" s="26">
        <f t="shared" si="79"/>
        <v>1.3000369227285357E-2</v>
      </c>
      <c r="CW11" s="25">
        <f t="shared" si="80"/>
        <v>0</v>
      </c>
      <c r="CX11" s="25">
        <f t="shared" si="81"/>
        <v>0</v>
      </c>
      <c r="CY11" s="27">
        <f t="shared" si="82"/>
        <v>0</v>
      </c>
      <c r="CZ11" s="25">
        <f t="shared" si="83"/>
        <v>1.9801455335233218</v>
      </c>
      <c r="DA11" s="25">
        <f t="shared" si="84"/>
        <v>0</v>
      </c>
      <c r="DB11" s="25">
        <f t="shared" si="85"/>
        <v>1.9854466476678299E-2</v>
      </c>
      <c r="DC11" s="25">
        <f t="shared" si="86"/>
        <v>23.999999999999996</v>
      </c>
      <c r="DD11" s="23"/>
      <c r="DE11" s="25">
        <f t="shared" si="87"/>
        <v>7.7283619280682316</v>
      </c>
      <c r="DF11" s="25">
        <f t="shared" si="88"/>
        <v>0.31777512397074825</v>
      </c>
      <c r="DG11" s="25">
        <f t="shared" si="89"/>
        <v>4.613705203897922E-2</v>
      </c>
      <c r="DH11" s="25">
        <f t="shared" si="90"/>
        <v>3.8568510323473297E-2</v>
      </c>
      <c r="DI11" s="25">
        <f t="shared" si="91"/>
        <v>0</v>
      </c>
      <c r="DJ11" s="25">
        <f t="shared" si="92"/>
        <v>0.19362344591006916</v>
      </c>
      <c r="DK11" s="25">
        <f t="shared" si="93"/>
        <v>4.0654103394131704</v>
      </c>
      <c r="DL11" s="25">
        <f t="shared" si="94"/>
        <v>2.3222703898438284</v>
      </c>
      <c r="DM11" s="25">
        <f t="shared" si="95"/>
        <v>1.6660097375295209</v>
      </c>
      <c r="DN11" s="25">
        <f t="shared" si="96"/>
        <v>0.34383494915968404</v>
      </c>
      <c r="DO11" s="25">
        <f t="shared" si="97"/>
        <v>9.8446866892047957E-3</v>
      </c>
      <c r="DP11" s="25">
        <f t="shared" si="98"/>
        <v>0</v>
      </c>
      <c r="DQ11" s="25">
        <f t="shared" si="99"/>
        <v>0.87132537413256728</v>
      </c>
      <c r="DR11" s="25">
        <f t="shared" si="100"/>
        <v>0.11932759443044358</v>
      </c>
      <c r="DS11" s="25">
        <f t="shared" si="101"/>
        <v>9.3470314369891137E-3</v>
      </c>
      <c r="DT11" s="25">
        <f t="shared" si="102"/>
        <v>46</v>
      </c>
      <c r="DU11" s="25">
        <f t="shared" si="103"/>
        <v>1.9801325027898655</v>
      </c>
    </row>
    <row r="12" spans="1:256" s="28" customFormat="1" ht="15.75" x14ac:dyDescent="0.3">
      <c r="A12" s="21" t="s">
        <v>139</v>
      </c>
      <c r="B12" s="21" t="s">
        <v>140</v>
      </c>
      <c r="C12" s="22">
        <v>53.25</v>
      </c>
      <c r="D12" s="22">
        <v>0.39</v>
      </c>
      <c r="E12" s="22">
        <v>1.62</v>
      </c>
      <c r="F12" s="22"/>
      <c r="G12" s="22">
        <v>18.97</v>
      </c>
      <c r="H12" s="22"/>
      <c r="I12" s="22">
        <v>1.42</v>
      </c>
      <c r="J12" s="22">
        <v>18.68</v>
      </c>
      <c r="K12" s="22">
        <v>1.77</v>
      </c>
      <c r="L12" s="22">
        <v>0.41</v>
      </c>
      <c r="M12" s="22">
        <v>0</v>
      </c>
      <c r="N12" s="22"/>
      <c r="O12" s="22">
        <v>0.04</v>
      </c>
      <c r="R12" s="25">
        <f t="shared" si="0"/>
        <v>0.88625923706810461</v>
      </c>
      <c r="S12" s="25">
        <f t="shared" si="1"/>
        <v>4.8811624676153645E-3</v>
      </c>
      <c r="T12" s="25">
        <f t="shared" si="2"/>
        <v>1.5888427928325538E-2</v>
      </c>
      <c r="U12" s="25">
        <f t="shared" si="3"/>
        <v>0</v>
      </c>
      <c r="V12" s="25">
        <f t="shared" si="4"/>
        <v>0.26403696795924614</v>
      </c>
      <c r="W12" s="25">
        <f t="shared" si="5"/>
        <v>2.0017762239733849E-2</v>
      </c>
      <c r="X12" s="25">
        <f t="shared" si="6"/>
        <v>0.46347757046447002</v>
      </c>
      <c r="Y12" s="25">
        <f t="shared" si="7"/>
        <v>3.1562617022414807E-2</v>
      </c>
      <c r="Z12" s="25">
        <f t="shared" si="8"/>
        <v>6.6151438390422562E-3</v>
      </c>
      <c r="AA12" s="25">
        <f t="shared" si="9"/>
        <v>0</v>
      </c>
      <c r="AB12" s="25">
        <f t="shared" si="10"/>
        <v>0</v>
      </c>
      <c r="AC12" s="25">
        <f t="shared" si="11"/>
        <v>1.1282543085211407E-3</v>
      </c>
      <c r="AD12" s="25">
        <f t="shared" si="12"/>
        <v>0</v>
      </c>
      <c r="AE12" s="25">
        <f t="shared" si="13"/>
        <v>2.6162202715355845</v>
      </c>
      <c r="AF12" s="25">
        <f t="shared" si="14"/>
        <v>1.7152424607563206</v>
      </c>
      <c r="AG12" s="25">
        <f t="shared" si="15"/>
        <v>1.6704495560558212</v>
      </c>
      <c r="AH12" s="25">
        <f t="shared" si="16"/>
        <v>1.702012173078236</v>
      </c>
      <c r="AI12" s="25">
        <f t="shared" si="17"/>
        <v>9.3281272858327835</v>
      </c>
      <c r="AJ12" s="25">
        <f t="shared" si="18"/>
        <v>7.7823361698481488</v>
      </c>
      <c r="AK12" s="25">
        <f t="shared" si="19"/>
        <v>8.8130979538596392</v>
      </c>
      <c r="AL12" s="25">
        <f t="shared" si="20"/>
        <v>8.7932047373299316</v>
      </c>
      <c r="AM12" s="25"/>
      <c r="AN12" s="25">
        <f t="shared" si="21"/>
        <v>8.2671389716163315</v>
      </c>
      <c r="AO12" s="25">
        <f t="shared" si="22"/>
        <v>0.29641855617440221</v>
      </c>
      <c r="AP12" s="25">
        <f t="shared" si="23"/>
        <v>0.5635575277907332</v>
      </c>
      <c r="AQ12" s="25">
        <f t="shared" si="24"/>
        <v>4.5532104800745765E-2</v>
      </c>
      <c r="AR12" s="25">
        <f t="shared" si="25"/>
        <v>0</v>
      </c>
      <c r="AS12" s="25">
        <f t="shared" si="26"/>
        <v>0.18672823414977449</v>
      </c>
      <c r="AT12" s="25">
        <f t="shared" si="27"/>
        <v>4.323377771421109</v>
      </c>
      <c r="AU12" s="25">
        <f t="shared" si="28"/>
        <v>2.4629704452892005</v>
      </c>
      <c r="AV12" s="25">
        <f t="shared" si="29"/>
        <v>2.582166083451563</v>
      </c>
      <c r="AW12" s="25">
        <f t="shared" si="30"/>
        <v>0.29442010905907784</v>
      </c>
      <c r="AX12" s="25">
        <f t="shared" si="31"/>
        <v>0.87658619251064085</v>
      </c>
      <c r="AY12" s="25">
        <f t="shared" si="32"/>
        <v>0</v>
      </c>
      <c r="AZ12" s="25">
        <f t="shared" si="33"/>
        <v>0.1234138074893574</v>
      </c>
      <c r="BA12" s="25">
        <f t="shared" si="34"/>
        <v>0</v>
      </c>
      <c r="BB12" s="25">
        <f t="shared" si="35"/>
        <v>48.798346901519196</v>
      </c>
      <c r="BC12" s="26">
        <f t="shared" si="36"/>
        <v>0</v>
      </c>
      <c r="BD12" s="25">
        <f t="shared" si="37"/>
        <v>2.7983469015191957</v>
      </c>
      <c r="BE12" s="25">
        <f t="shared" si="38"/>
        <v>61.458764398551637</v>
      </c>
      <c r="BF12" s="27">
        <f t="shared" si="39"/>
        <v>4.274754016979017</v>
      </c>
      <c r="BG12" s="25">
        <f t="shared" si="40"/>
        <v>-0.80887140131987023</v>
      </c>
      <c r="BH12" s="25">
        <f t="shared" si="41"/>
        <v>24.000000000000004</v>
      </c>
      <c r="BI12" s="25"/>
      <c r="BJ12" s="25">
        <f t="shared" si="42"/>
        <v>6.8971673164971357</v>
      </c>
      <c r="BK12" s="25">
        <f t="shared" si="43"/>
        <v>0.24729817469726664</v>
      </c>
      <c r="BL12" s="25">
        <f t="shared" si="44"/>
        <v>-0.85553450880559812</v>
      </c>
      <c r="BM12" s="25">
        <f t="shared" si="45"/>
        <v>3.7986847222628295E-2</v>
      </c>
      <c r="BN12" s="25">
        <f t="shared" si="46"/>
        <v>0</v>
      </c>
      <c r="BO12" s="25">
        <f t="shared" si="47"/>
        <v>0.15578495511770121</v>
      </c>
      <c r="BP12" s="25">
        <f t="shared" si="48"/>
        <v>3.606938260538989</v>
      </c>
      <c r="BQ12" s="25">
        <f t="shared" si="49"/>
        <v>2.0548244459262781</v>
      </c>
      <c r="BR12" s="25">
        <f t="shared" si="50"/>
        <v>0</v>
      </c>
      <c r="BS12" s="25">
        <f t="shared" si="51"/>
        <v>0.24563089606860364</v>
      </c>
      <c r="BT12" s="25">
        <f t="shared" si="52"/>
        <v>0</v>
      </c>
      <c r="BU12" s="25">
        <f t="shared" si="53"/>
        <v>1.7543691039313964</v>
      </c>
      <c r="BV12" s="25">
        <f t="shared" si="54"/>
        <v>2.6514065575967432</v>
      </c>
      <c r="BW12" s="25">
        <f t="shared" si="55"/>
        <v>0.10296254633465338</v>
      </c>
      <c r="BX12" s="25">
        <f t="shared" si="56"/>
        <v>0</v>
      </c>
      <c r="BY12" s="25">
        <f t="shared" si="57"/>
        <v>40.711830840608656</v>
      </c>
      <c r="BZ12" s="26">
        <f t="shared" si="58"/>
        <v>1</v>
      </c>
      <c r="CA12" s="25">
        <f t="shared" si="59"/>
        <v>0</v>
      </c>
      <c r="CB12" s="25">
        <f t="shared" si="60"/>
        <v>0</v>
      </c>
      <c r="CC12" s="27">
        <f t="shared" si="61"/>
        <v>0</v>
      </c>
      <c r="CD12" s="25">
        <f t="shared" si="62"/>
        <v>1.9912195456860089</v>
      </c>
      <c r="CE12" s="25">
        <f t="shared" si="63"/>
        <v>22.383327643267467</v>
      </c>
      <c r="CF12" s="25"/>
      <c r="CG12" s="25">
        <f t="shared" si="64"/>
        <v>7.8106894687941173</v>
      </c>
      <c r="CH12" s="25">
        <f t="shared" si="65"/>
        <v>0.28005254333034429</v>
      </c>
      <c r="CI12" s="25">
        <f t="shared" si="66"/>
        <v>9.0742012124461979E-2</v>
      </c>
      <c r="CJ12" s="25">
        <f t="shared" si="67"/>
        <v>4.3018162955797433E-2</v>
      </c>
      <c r="CK12" s="25">
        <f t="shared" si="68"/>
        <v>0</v>
      </c>
      <c r="CL12" s="25">
        <f t="shared" si="69"/>
        <v>0.17641849943584714</v>
      </c>
      <c r="CM12" s="25">
        <f t="shared" si="70"/>
        <v>4.0846732279202573</v>
      </c>
      <c r="CN12" s="25">
        <f t="shared" si="71"/>
        <v>2.3269836620649351</v>
      </c>
      <c r="CO12" s="25">
        <f t="shared" si="72"/>
        <v>1.7218355645012995</v>
      </c>
      <c r="CP12" s="25">
        <f t="shared" si="73"/>
        <v>0.27816443549869935</v>
      </c>
      <c r="CQ12" s="25">
        <f t="shared" si="74"/>
        <v>0</v>
      </c>
      <c r="CR12" s="25">
        <f t="shared" si="75"/>
        <v>0.88340017873529897</v>
      </c>
      <c r="CS12" s="25">
        <f t="shared" si="76"/>
        <v>0.11659982126470102</v>
      </c>
      <c r="CT12" s="25">
        <f t="shared" si="77"/>
        <v>0</v>
      </c>
      <c r="CU12" s="25">
        <f t="shared" si="78"/>
        <v>46.104067628094867</v>
      </c>
      <c r="CV12" s="26">
        <f t="shared" si="79"/>
        <v>0</v>
      </c>
      <c r="CW12" s="25">
        <f t="shared" si="80"/>
        <v>0.10406762809486736</v>
      </c>
      <c r="CX12" s="25">
        <f t="shared" si="81"/>
        <v>2.4191555599852146</v>
      </c>
      <c r="CY12" s="27">
        <f t="shared" si="82"/>
        <v>0.44793273801317685</v>
      </c>
      <c r="CZ12" s="25">
        <f t="shared" si="83"/>
        <v>1.8859889561672716</v>
      </c>
      <c r="DA12" s="25">
        <f t="shared" si="84"/>
        <v>0</v>
      </c>
      <c r="DB12" s="25">
        <f t="shared" si="85"/>
        <v>9.9434157378609864E-3</v>
      </c>
      <c r="DC12" s="25">
        <f t="shared" si="86"/>
        <v>24.000000000000007</v>
      </c>
      <c r="DD12" s="23"/>
      <c r="DE12" s="25">
        <f t="shared" si="87"/>
        <v>7.793058921889668</v>
      </c>
      <c r="DF12" s="25">
        <f t="shared" si="88"/>
        <v>0.27942039945615466</v>
      </c>
      <c r="DG12" s="25">
        <f t="shared" si="89"/>
        <v>7.2479321345822356E-2</v>
      </c>
      <c r="DH12" s="25">
        <f t="shared" si="90"/>
        <v>4.2921060933912479E-2</v>
      </c>
      <c r="DI12" s="25">
        <f t="shared" si="91"/>
        <v>0</v>
      </c>
      <c r="DJ12" s="25">
        <f t="shared" si="92"/>
        <v>0.17602028175717191</v>
      </c>
      <c r="DK12" s="25">
        <f t="shared" si="93"/>
        <v>4.0754531682543442</v>
      </c>
      <c r="DL12" s="25">
        <f t="shared" si="94"/>
        <v>2.3217311174894744</v>
      </c>
      <c r="DM12" s="25">
        <f t="shared" si="95"/>
        <v>1.688604949780725</v>
      </c>
      <c r="DN12" s="25">
        <f t="shared" si="96"/>
        <v>0.27753655352402817</v>
      </c>
      <c r="DO12" s="25">
        <f t="shared" si="97"/>
        <v>0</v>
      </c>
      <c r="DP12" s="25">
        <f t="shared" si="98"/>
        <v>3.3858496695246876E-2</v>
      </c>
      <c r="DQ12" s="25">
        <f t="shared" si="99"/>
        <v>0.91752186840807637</v>
      </c>
      <c r="DR12" s="25">
        <f t="shared" si="100"/>
        <v>0.11633662828717056</v>
      </c>
      <c r="DS12" s="25">
        <f t="shared" si="101"/>
        <v>0</v>
      </c>
      <c r="DT12" s="25">
        <f t="shared" si="102"/>
        <v>45.999999999999993</v>
      </c>
      <c r="DU12" s="25">
        <f t="shared" si="103"/>
        <v>1.990079028869399</v>
      </c>
    </row>
    <row r="13" spans="1:256" s="28" customFormat="1" ht="15.75" x14ac:dyDescent="0.3">
      <c r="A13" s="21"/>
      <c r="B13" s="21" t="s">
        <v>141</v>
      </c>
      <c r="C13" s="22">
        <v>54.54</v>
      </c>
      <c r="D13" s="22">
        <v>0.17</v>
      </c>
      <c r="E13" s="22">
        <v>1.29</v>
      </c>
      <c r="F13" s="22"/>
      <c r="G13" s="22">
        <v>18.77</v>
      </c>
      <c r="H13" s="22"/>
      <c r="I13" s="22">
        <v>1.39</v>
      </c>
      <c r="J13" s="22">
        <v>19.29</v>
      </c>
      <c r="K13" s="22">
        <v>1.59</v>
      </c>
      <c r="L13" s="22">
        <v>0.14000000000000001</v>
      </c>
      <c r="M13" s="22">
        <v>0.01</v>
      </c>
      <c r="N13" s="22"/>
      <c r="O13" s="22">
        <v>0.05</v>
      </c>
      <c r="R13" s="25">
        <f t="shared" si="0"/>
        <v>0.90772917914919105</v>
      </c>
      <c r="S13" s="25">
        <f t="shared" si="1"/>
        <v>2.1276862038323383E-3</v>
      </c>
      <c r="T13" s="25">
        <f t="shared" si="2"/>
        <v>1.2651896313296261E-2</v>
      </c>
      <c r="U13" s="25">
        <f t="shared" si="3"/>
        <v>0</v>
      </c>
      <c r="V13" s="25">
        <f t="shared" si="4"/>
        <v>0.26125323608829998</v>
      </c>
      <c r="W13" s="25">
        <f t="shared" si="5"/>
        <v>1.9594851769880316E-2</v>
      </c>
      <c r="X13" s="25">
        <f t="shared" si="6"/>
        <v>0.47861254466057956</v>
      </c>
      <c r="Y13" s="25">
        <f t="shared" si="7"/>
        <v>2.8352859359118389E-2</v>
      </c>
      <c r="Z13" s="25">
        <f t="shared" si="8"/>
        <v>2.2588296035754049E-3</v>
      </c>
      <c r="AA13" s="25">
        <f t="shared" si="9"/>
        <v>1.0616162045097456E-4</v>
      </c>
      <c r="AB13" s="25">
        <f t="shared" si="10"/>
        <v>0</v>
      </c>
      <c r="AC13" s="25">
        <f t="shared" si="11"/>
        <v>1.4103178856514258E-3</v>
      </c>
      <c r="AD13" s="25">
        <f t="shared" si="12"/>
        <v>0</v>
      </c>
      <c r="AE13" s="25">
        <f t="shared" si="13"/>
        <v>2.6485530616906656</v>
      </c>
      <c r="AF13" s="25">
        <f t="shared" si="14"/>
        <v>1.7277041323055469</v>
      </c>
      <c r="AG13" s="25">
        <f t="shared" si="15"/>
        <v>1.6946212904983755</v>
      </c>
      <c r="AH13" s="25">
        <f t="shared" si="16"/>
        <v>1.722974149857494</v>
      </c>
      <c r="AI13" s="25">
        <f t="shared" si="17"/>
        <v>9.2608448986278038</v>
      </c>
      <c r="AJ13" s="25">
        <f t="shared" si="18"/>
        <v>7.6713305048686111</v>
      </c>
      <c r="AK13" s="25">
        <f t="shared" si="19"/>
        <v>8.7058764063527239</v>
      </c>
      <c r="AL13" s="25">
        <f t="shared" si="20"/>
        <v>8.6862995325869878</v>
      </c>
      <c r="AM13" s="25"/>
      <c r="AN13" s="25">
        <f t="shared" si="21"/>
        <v>8.4063391380593888</v>
      </c>
      <c r="AO13" s="25">
        <f t="shared" si="22"/>
        <v>0.23433449886191521</v>
      </c>
      <c r="AP13" s="25">
        <f t="shared" si="23"/>
        <v>0.64067363692130463</v>
      </c>
      <c r="AQ13" s="25">
        <f t="shared" si="24"/>
        <v>1.9704171926641468E-2</v>
      </c>
      <c r="AR13" s="25">
        <f t="shared" si="25"/>
        <v>0</v>
      </c>
      <c r="AS13" s="25">
        <f t="shared" si="26"/>
        <v>0.18146488305246411</v>
      </c>
      <c r="AT13" s="25">
        <f t="shared" si="27"/>
        <v>4.4323565426391998</v>
      </c>
      <c r="AU13" s="25">
        <f t="shared" si="28"/>
        <v>2.4194256986783382</v>
      </c>
      <c r="AV13" s="25">
        <f t="shared" si="29"/>
        <v>2.6936249332179489</v>
      </c>
      <c r="AW13" s="25">
        <f t="shared" si="30"/>
        <v>0.26257143295740309</v>
      </c>
      <c r="AX13" s="25">
        <f t="shared" si="31"/>
        <v>0.95619636617535209</v>
      </c>
      <c r="AY13" s="25">
        <f t="shared" si="32"/>
        <v>0</v>
      </c>
      <c r="AZ13" s="25">
        <f t="shared" si="33"/>
        <v>4.1837341222281506E-2</v>
      </c>
      <c r="BA13" s="25">
        <f t="shared" si="34"/>
        <v>1.9662926023669377E-3</v>
      </c>
      <c r="BB13" s="25">
        <f t="shared" si="35"/>
        <v>49.042617485009323</v>
      </c>
      <c r="BC13" s="26">
        <f t="shared" si="36"/>
        <v>0</v>
      </c>
      <c r="BD13" s="25">
        <f t="shared" si="37"/>
        <v>3.0426174850093233</v>
      </c>
      <c r="BE13" s="25">
        <f t="shared" si="38"/>
        <v>154.41488717906913</v>
      </c>
      <c r="BF13" s="27">
        <f t="shared" si="39"/>
        <v>4.4738981049665476</v>
      </c>
      <c r="BG13" s="25">
        <f t="shared" si="40"/>
        <v>-1.0556782202061019</v>
      </c>
      <c r="BH13" s="25">
        <f t="shared" si="41"/>
        <v>24</v>
      </c>
      <c r="BI13" s="25"/>
      <c r="BJ13" s="25">
        <f t="shared" si="42"/>
        <v>6.9634905421665341</v>
      </c>
      <c r="BK13" s="25">
        <f t="shared" si="43"/>
        <v>0.19411375626524865</v>
      </c>
      <c r="BL13" s="25">
        <f t="shared" si="44"/>
        <v>-0.84239570156821753</v>
      </c>
      <c r="BM13" s="25">
        <f t="shared" si="45"/>
        <v>1.6322184080247111E-2</v>
      </c>
      <c r="BN13" s="25">
        <f t="shared" si="46"/>
        <v>0</v>
      </c>
      <c r="BO13" s="25">
        <f t="shared" si="47"/>
        <v>0.15031858412066157</v>
      </c>
      <c r="BP13" s="25">
        <f t="shared" si="48"/>
        <v>3.6715950138674947</v>
      </c>
      <c r="BQ13" s="25">
        <f t="shared" si="49"/>
        <v>2.0041599194998168</v>
      </c>
      <c r="BR13" s="25">
        <f t="shared" si="50"/>
        <v>0</v>
      </c>
      <c r="BS13" s="25">
        <f t="shared" si="51"/>
        <v>0.2175041549018544</v>
      </c>
      <c r="BT13" s="25">
        <f t="shared" si="52"/>
        <v>0</v>
      </c>
      <c r="BU13" s="25">
        <f t="shared" si="53"/>
        <v>1.7824958450981456</v>
      </c>
      <c r="BV13" s="25">
        <f t="shared" si="54"/>
        <v>2.7462105864569053</v>
      </c>
      <c r="BW13" s="25">
        <f t="shared" si="55"/>
        <v>3.4656456886416553E-2</v>
      </c>
      <c r="BX13" s="25">
        <f t="shared" si="56"/>
        <v>1.628801754823689E-3</v>
      </c>
      <c r="BY13" s="25">
        <f t="shared" si="57"/>
        <v>40.625032777203764</v>
      </c>
      <c r="BZ13" s="26">
        <f t="shared" si="58"/>
        <v>1</v>
      </c>
      <c r="CA13" s="25">
        <f t="shared" si="59"/>
        <v>0</v>
      </c>
      <c r="CB13" s="25">
        <f t="shared" si="60"/>
        <v>0</v>
      </c>
      <c r="CC13" s="27">
        <f t="shared" si="61"/>
        <v>0</v>
      </c>
      <c r="CD13" s="25">
        <f t="shared" si="62"/>
        <v>1.9891809853822404</v>
      </c>
      <c r="CE13" s="25">
        <f t="shared" si="63"/>
        <v>22.314596348351792</v>
      </c>
      <c r="CF13" s="25"/>
      <c r="CG13" s="25">
        <f t="shared" si="64"/>
        <v>7.9025780441128672</v>
      </c>
      <c r="CH13" s="25">
        <f t="shared" si="65"/>
        <v>0.22029169121909387</v>
      </c>
      <c r="CI13" s="25">
        <f t="shared" si="66"/>
        <v>0.12286973533196033</v>
      </c>
      <c r="CJ13" s="25">
        <f t="shared" si="67"/>
        <v>1.8523373122066148E-2</v>
      </c>
      <c r="CK13" s="25">
        <f t="shared" si="68"/>
        <v>0</v>
      </c>
      <c r="CL13" s="25">
        <f t="shared" si="69"/>
        <v>0.17059035770937994</v>
      </c>
      <c r="CM13" s="25">
        <f t="shared" si="70"/>
        <v>4.1667416603449787</v>
      </c>
      <c r="CN13" s="25">
        <f t="shared" si="71"/>
        <v>2.2744383841444287</v>
      </c>
      <c r="CO13" s="25">
        <f t="shared" si="72"/>
        <v>1.7531635106528132</v>
      </c>
      <c r="CP13" s="25">
        <f t="shared" si="73"/>
        <v>0.2468364893471858</v>
      </c>
      <c r="CQ13" s="25">
        <f t="shared" si="74"/>
        <v>0</v>
      </c>
      <c r="CR13" s="25">
        <f t="shared" si="75"/>
        <v>0.95882135740303498</v>
      </c>
      <c r="CS13" s="25">
        <f t="shared" si="76"/>
        <v>3.9330182703476387E-2</v>
      </c>
      <c r="CT13" s="25">
        <f t="shared" si="77"/>
        <v>1.8484598934886244E-3</v>
      </c>
      <c r="CU13" s="25">
        <f t="shared" si="78"/>
        <v>46.103673168285923</v>
      </c>
      <c r="CV13" s="26">
        <f t="shared" si="79"/>
        <v>0</v>
      </c>
      <c r="CW13" s="25">
        <f t="shared" si="80"/>
        <v>0.10367316828592266</v>
      </c>
      <c r="CX13" s="25">
        <f t="shared" si="81"/>
        <v>5.5968838722155301</v>
      </c>
      <c r="CY13" s="27">
        <f t="shared" si="82"/>
        <v>0.89415562637885482</v>
      </c>
      <c r="CZ13" s="25">
        <f t="shared" si="83"/>
        <v>1.8840487785079274</v>
      </c>
      <c r="DA13" s="25">
        <f t="shared" si="84"/>
        <v>0</v>
      </c>
      <c r="DB13" s="25">
        <f t="shared" si="85"/>
        <v>1.2278053206150007E-2</v>
      </c>
      <c r="DC13" s="25">
        <f t="shared" si="86"/>
        <v>24</v>
      </c>
      <c r="DD13" s="23"/>
      <c r="DE13" s="25">
        <f t="shared" si="87"/>
        <v>7.8848075445591892</v>
      </c>
      <c r="DF13" s="25">
        <f t="shared" si="88"/>
        <v>0.2197963220650487</v>
      </c>
      <c r="DG13" s="25">
        <f t="shared" si="89"/>
        <v>0.10460386662423815</v>
      </c>
      <c r="DH13" s="25">
        <f t="shared" si="90"/>
        <v>1.8481719677840625E-2</v>
      </c>
      <c r="DI13" s="25">
        <f t="shared" si="91"/>
        <v>0</v>
      </c>
      <c r="DJ13" s="25">
        <f t="shared" si="92"/>
        <v>0.1702067517698227</v>
      </c>
      <c r="DK13" s="25">
        <f t="shared" si="93"/>
        <v>4.1573719229754609</v>
      </c>
      <c r="DL13" s="25">
        <f t="shared" si="94"/>
        <v>2.269323862520638</v>
      </c>
      <c r="DM13" s="25">
        <f t="shared" si="95"/>
        <v>1.7199881235680001</v>
      </c>
      <c r="DN13" s="25">
        <f t="shared" si="96"/>
        <v>0.24628142899861466</v>
      </c>
      <c r="DO13" s="25">
        <f t="shared" si="97"/>
        <v>0</v>
      </c>
      <c r="DP13" s="25">
        <f t="shared" si="98"/>
        <v>3.3730447433385269E-2</v>
      </c>
      <c r="DQ13" s="25">
        <f t="shared" si="99"/>
        <v>0.99264440310571989</v>
      </c>
      <c r="DR13" s="25">
        <f t="shared" si="100"/>
        <v>3.9241741059461377E-2</v>
      </c>
      <c r="DS13" s="25">
        <f t="shared" si="101"/>
        <v>1.8443032682039552E-3</v>
      </c>
      <c r="DT13" s="25">
        <f t="shared" si="102"/>
        <v>46</v>
      </c>
      <c r="DU13" s="25">
        <f t="shared" si="103"/>
        <v>1.987749556409067</v>
      </c>
    </row>
    <row r="14" spans="1:256" s="28" customFormat="1" ht="15.75" x14ac:dyDescent="0.3">
      <c r="A14" s="21" t="s">
        <v>142</v>
      </c>
      <c r="B14" s="21" t="s">
        <v>143</v>
      </c>
      <c r="C14" s="22">
        <v>53.97</v>
      </c>
      <c r="D14" s="22">
        <v>0.27</v>
      </c>
      <c r="E14" s="22">
        <v>1.27</v>
      </c>
      <c r="F14" s="22"/>
      <c r="G14" s="22">
        <v>18.84</v>
      </c>
      <c r="H14" s="22"/>
      <c r="I14" s="22">
        <v>1.52</v>
      </c>
      <c r="J14" s="22">
        <v>19.09</v>
      </c>
      <c r="K14" s="22">
        <v>1.59</v>
      </c>
      <c r="L14" s="22">
        <v>0.36</v>
      </c>
      <c r="M14" s="22">
        <v>0.01</v>
      </c>
      <c r="N14" s="22"/>
      <c r="O14" s="22">
        <v>0.1</v>
      </c>
      <c r="R14" s="25">
        <f t="shared" si="0"/>
        <v>0.89824246055522261</v>
      </c>
      <c r="S14" s="25">
        <f t="shared" si="1"/>
        <v>3.379266323733714E-3</v>
      </c>
      <c r="T14" s="25">
        <f t="shared" si="2"/>
        <v>1.2455742882082366E-2</v>
      </c>
      <c r="U14" s="25">
        <f t="shared" si="3"/>
        <v>0</v>
      </c>
      <c r="V14" s="25">
        <f t="shared" si="4"/>
        <v>0.26222754224313111</v>
      </c>
      <c r="W14" s="25">
        <f t="shared" si="5"/>
        <v>2.1427463805912289E-2</v>
      </c>
      <c r="X14" s="25">
        <f t="shared" si="6"/>
        <v>0.47365025803890431</v>
      </c>
      <c r="Y14" s="25">
        <f t="shared" si="7"/>
        <v>2.8352859359118389E-2</v>
      </c>
      <c r="Z14" s="25">
        <f t="shared" si="8"/>
        <v>5.8084189806224687E-3</v>
      </c>
      <c r="AA14" s="25">
        <f t="shared" si="9"/>
        <v>1.0616162045097456E-4</v>
      </c>
      <c r="AB14" s="25">
        <f t="shared" si="10"/>
        <v>0</v>
      </c>
      <c r="AC14" s="25">
        <f t="shared" si="11"/>
        <v>2.8206357713028516E-3</v>
      </c>
      <c r="AD14" s="25">
        <f t="shared" si="12"/>
        <v>0</v>
      </c>
      <c r="AE14" s="25">
        <f t="shared" si="13"/>
        <v>2.6335937043379509</v>
      </c>
      <c r="AF14" s="25">
        <f t="shared" si="14"/>
        <v>1.7240204972923341</v>
      </c>
      <c r="AG14" s="25">
        <f t="shared" si="15"/>
        <v>1.6838384767310688</v>
      </c>
      <c r="AH14" s="25">
        <f t="shared" si="16"/>
        <v>1.7121913360901873</v>
      </c>
      <c r="AI14" s="25">
        <f t="shared" si="17"/>
        <v>9.2806321184283203</v>
      </c>
      <c r="AJ14" s="25">
        <f t="shared" si="18"/>
        <v>7.7204554829021594</v>
      </c>
      <c r="AK14" s="25">
        <f t="shared" si="19"/>
        <v>8.7607031316095245</v>
      </c>
      <c r="AL14" s="25">
        <f t="shared" si="20"/>
        <v>8.7379929978966171</v>
      </c>
      <c r="AM14" s="25"/>
      <c r="AN14" s="25">
        <f t="shared" si="21"/>
        <v>8.3362578295648824</v>
      </c>
      <c r="AO14" s="25">
        <f t="shared" si="22"/>
        <v>0.23119433490067709</v>
      </c>
      <c r="AP14" s="25">
        <f t="shared" si="23"/>
        <v>0.56745216446555879</v>
      </c>
      <c r="AQ14" s="25">
        <f t="shared" si="24"/>
        <v>3.1361727580766302E-2</v>
      </c>
      <c r="AR14" s="25">
        <f t="shared" si="25"/>
        <v>0</v>
      </c>
      <c r="AS14" s="25">
        <f t="shared" si="26"/>
        <v>0.19886040881360992</v>
      </c>
      <c r="AT14" s="25">
        <f t="shared" si="27"/>
        <v>4.3957737976577169</v>
      </c>
      <c r="AU14" s="25">
        <f t="shared" si="28"/>
        <v>2.4336373508781217</v>
      </c>
      <c r="AV14" s="25">
        <f t="shared" si="29"/>
        <v>2.6270854493957732</v>
      </c>
      <c r="AW14" s="25">
        <f t="shared" si="30"/>
        <v>0.2631324572175151</v>
      </c>
      <c r="AX14" s="25">
        <f t="shared" si="31"/>
        <v>0.89021790661328826</v>
      </c>
      <c r="AY14" s="25">
        <f t="shared" si="32"/>
        <v>0</v>
      </c>
      <c r="AZ14" s="25">
        <f t="shared" si="33"/>
        <v>0.10781159949770713</v>
      </c>
      <c r="BA14" s="25">
        <f t="shared" si="34"/>
        <v>1.9704938890034228E-3</v>
      </c>
      <c r="BB14" s="25">
        <f t="shared" si="35"/>
        <v>48.856651355805262</v>
      </c>
      <c r="BC14" s="26">
        <f t="shared" si="36"/>
        <v>0</v>
      </c>
      <c r="BD14" s="25">
        <f t="shared" si="37"/>
        <v>2.856651355805262</v>
      </c>
      <c r="BE14" s="25">
        <f t="shared" si="38"/>
        <v>91.087180973959008</v>
      </c>
      <c r="BF14" s="27">
        <f t="shared" si="39"/>
        <v>4.5331035775323958</v>
      </c>
      <c r="BG14" s="25">
        <f t="shared" si="40"/>
        <v>-0.88282863873880302</v>
      </c>
      <c r="BH14" s="25">
        <f t="shared" si="41"/>
        <v>24.000000000000004</v>
      </c>
      <c r="BI14" s="25"/>
      <c r="BJ14" s="25">
        <f t="shared" si="42"/>
        <v>6.9348409295690949</v>
      </c>
      <c r="BK14" s="25">
        <f t="shared" si="43"/>
        <v>0.19232801685518469</v>
      </c>
      <c r="BL14" s="25">
        <f t="shared" si="44"/>
        <v>-0.87283105357572044</v>
      </c>
      <c r="BM14" s="25">
        <f t="shared" si="45"/>
        <v>2.6089475217256575E-2</v>
      </c>
      <c r="BN14" s="25">
        <f t="shared" si="46"/>
        <v>0</v>
      </c>
      <c r="BO14" s="25">
        <f t="shared" si="47"/>
        <v>0.16542978042504311</v>
      </c>
      <c r="BP14" s="25">
        <f t="shared" si="48"/>
        <v>3.6567957316544812</v>
      </c>
      <c r="BQ14" s="25">
        <f t="shared" si="49"/>
        <v>2.024516066278939</v>
      </c>
      <c r="BR14" s="25">
        <f t="shared" si="50"/>
        <v>0</v>
      </c>
      <c r="BS14" s="25">
        <f t="shared" si="51"/>
        <v>0.21889698849505937</v>
      </c>
      <c r="BT14" s="25">
        <f t="shared" si="52"/>
        <v>0</v>
      </c>
      <c r="BU14" s="25">
        <f t="shared" si="53"/>
        <v>1.7811030115049407</v>
      </c>
      <c r="BV14" s="25">
        <f t="shared" si="54"/>
        <v>2.6897764990436923</v>
      </c>
      <c r="BW14" s="25">
        <f t="shared" si="55"/>
        <v>8.9687280331879421E-2</v>
      </c>
      <c r="BX14" s="25">
        <f t="shared" si="56"/>
        <v>1.6392321293690092E-3</v>
      </c>
      <c r="BY14" s="25">
        <f t="shared" si="57"/>
        <v>40.643309315879257</v>
      </c>
      <c r="BZ14" s="26">
        <f t="shared" si="58"/>
        <v>1</v>
      </c>
      <c r="CA14" s="25">
        <f t="shared" si="59"/>
        <v>0</v>
      </c>
      <c r="CB14" s="25">
        <f t="shared" si="60"/>
        <v>0</v>
      </c>
      <c r="CC14" s="27">
        <f t="shared" si="61"/>
        <v>0</v>
      </c>
      <c r="CD14" s="25">
        <f t="shared" si="62"/>
        <v>1.9782234070941749</v>
      </c>
      <c r="CE14" s="25">
        <f t="shared" si="63"/>
        <v>22.333912691079099</v>
      </c>
      <c r="CF14" s="25"/>
      <c r="CG14" s="25">
        <f t="shared" si="64"/>
        <v>7.8692355371307832</v>
      </c>
      <c r="CH14" s="25">
        <f t="shared" si="65"/>
        <v>0.21824213134716405</v>
      </c>
      <c r="CI14" s="25">
        <f t="shared" si="66"/>
        <v>8.747766847794658E-2</v>
      </c>
      <c r="CJ14" s="25">
        <f t="shared" si="67"/>
        <v>2.9604749064876555E-2</v>
      </c>
      <c r="CK14" s="25">
        <f t="shared" si="68"/>
        <v>0</v>
      </c>
      <c r="CL14" s="25">
        <f t="shared" si="69"/>
        <v>0.18771964926690554</v>
      </c>
      <c r="CM14" s="25">
        <f t="shared" si="70"/>
        <v>4.1495092988890887</v>
      </c>
      <c r="CN14" s="25">
        <f t="shared" si="71"/>
        <v>2.2972976505236677</v>
      </c>
      <c r="CO14" s="25">
        <f t="shared" si="72"/>
        <v>1.7516090162224849</v>
      </c>
      <c r="CP14" s="25">
        <f t="shared" si="73"/>
        <v>0.2483909837775129</v>
      </c>
      <c r="CQ14" s="25">
        <f t="shared" si="74"/>
        <v>0</v>
      </c>
      <c r="CR14" s="25">
        <f t="shared" si="75"/>
        <v>0.89636823041203795</v>
      </c>
      <c r="CS14" s="25">
        <f t="shared" si="76"/>
        <v>0.10177166870647893</v>
      </c>
      <c r="CT14" s="25">
        <f t="shared" si="77"/>
        <v>1.8601008814831891E-3</v>
      </c>
      <c r="CU14" s="25">
        <f t="shared" si="78"/>
        <v>46.119554473326446</v>
      </c>
      <c r="CV14" s="26">
        <f t="shared" si="79"/>
        <v>0</v>
      </c>
      <c r="CW14" s="25">
        <f t="shared" si="80"/>
        <v>0.11955447332644553</v>
      </c>
      <c r="CX14" s="25">
        <f t="shared" si="81"/>
        <v>4.038354558062661</v>
      </c>
      <c r="CY14" s="27">
        <f t="shared" si="82"/>
        <v>0.74549517257451248</v>
      </c>
      <c r="CZ14" s="25">
        <f t="shared" si="83"/>
        <v>1.8557347740387717</v>
      </c>
      <c r="DA14" s="25">
        <f t="shared" si="84"/>
        <v>0</v>
      </c>
      <c r="DB14" s="25">
        <f t="shared" si="85"/>
        <v>2.4710752634782739E-2</v>
      </c>
      <c r="DC14" s="25">
        <f t="shared" si="86"/>
        <v>24</v>
      </c>
      <c r="DD14" s="23"/>
      <c r="DE14" s="25">
        <f t="shared" si="87"/>
        <v>7.8488363307449625</v>
      </c>
      <c r="DF14" s="25">
        <f t="shared" si="88"/>
        <v>0.21767638817447268</v>
      </c>
      <c r="DG14" s="25">
        <f t="shared" si="89"/>
        <v>6.6512718919435443E-2</v>
      </c>
      <c r="DH14" s="25">
        <f t="shared" si="90"/>
        <v>2.9528005474813039E-2</v>
      </c>
      <c r="DI14" s="25">
        <f t="shared" si="91"/>
        <v>0</v>
      </c>
      <c r="DJ14" s="25">
        <f t="shared" si="92"/>
        <v>0.18723302869874478</v>
      </c>
      <c r="DK14" s="25">
        <f t="shared" si="93"/>
        <v>4.1387526381958715</v>
      </c>
      <c r="DL14" s="25">
        <f t="shared" si="94"/>
        <v>2.2913424279761192</v>
      </c>
      <c r="DM14" s="25">
        <f t="shared" si="95"/>
        <v>1.7133688192649839</v>
      </c>
      <c r="DN14" s="25">
        <f t="shared" si="96"/>
        <v>0.24774708655032404</v>
      </c>
      <c r="DO14" s="25">
        <f t="shared" si="97"/>
        <v>0</v>
      </c>
      <c r="DP14" s="25">
        <f t="shared" si="98"/>
        <v>3.8884094184692186E-2</v>
      </c>
      <c r="DQ14" s="25">
        <f t="shared" si="99"/>
        <v>0.93552096642934235</v>
      </c>
      <c r="DR14" s="25">
        <f t="shared" si="100"/>
        <v>0.10150784876305788</v>
      </c>
      <c r="DS14" s="25">
        <f t="shared" si="101"/>
        <v>1.855278992291948E-3</v>
      </c>
      <c r="DT14" s="25">
        <f t="shared" si="102"/>
        <v>45.999999999999986</v>
      </c>
      <c r="DU14" s="25">
        <f t="shared" si="103"/>
        <v>1.975353304380739</v>
      </c>
    </row>
    <row r="15" spans="1:256" ht="15.75" x14ac:dyDescent="0.3">
      <c r="A15" s="21"/>
      <c r="B15" s="21" t="s">
        <v>144</v>
      </c>
      <c r="C15" s="19">
        <v>48.81</v>
      </c>
      <c r="D15" s="19">
        <v>0.95</v>
      </c>
      <c r="E15" s="19">
        <v>5.51</v>
      </c>
      <c r="F15" s="19"/>
      <c r="G15" s="19">
        <v>13.5</v>
      </c>
      <c r="H15" s="19"/>
      <c r="I15" s="19">
        <v>0.57000000000000006</v>
      </c>
      <c r="J15" s="19">
        <v>15.36</v>
      </c>
      <c r="K15" s="19">
        <v>10.029999999999999</v>
      </c>
      <c r="L15" s="19">
        <v>1.29</v>
      </c>
      <c r="M15" s="19">
        <v>0.31</v>
      </c>
      <c r="N15" s="19"/>
      <c r="O15" s="19">
        <v>0.1</v>
      </c>
      <c r="P15"/>
      <c r="Q15"/>
      <c r="R15" s="9">
        <f t="shared" si="0"/>
        <v>0.81236269223087676</v>
      </c>
      <c r="S15" s="9">
        <f t="shared" si="1"/>
        <v>1.1890011139063067E-2</v>
      </c>
      <c r="T15" s="9">
        <f t="shared" si="2"/>
        <v>5.4040270299428213E-2</v>
      </c>
      <c r="U15" s="9">
        <f t="shared" si="3"/>
        <v>0</v>
      </c>
      <c r="V15" s="9">
        <f t="shared" si="4"/>
        <v>0.18790190128886786</v>
      </c>
      <c r="W15" s="9">
        <f t="shared" si="5"/>
        <v>8.0352989272171101E-3</v>
      </c>
      <c r="X15" s="9">
        <f t="shared" si="6"/>
        <v>0.38110361254466052</v>
      </c>
      <c r="Y15" s="9">
        <f t="shared" si="7"/>
        <v>0.17885482979368389</v>
      </c>
      <c r="Z15" s="9">
        <f t="shared" si="8"/>
        <v>2.0813501347230513E-2</v>
      </c>
      <c r="AA15" s="9">
        <f t="shared" si="9"/>
        <v>3.2910102339802115E-3</v>
      </c>
      <c r="AB15" s="9">
        <f t="shared" si="10"/>
        <v>0</v>
      </c>
      <c r="AC15" s="9">
        <f t="shared" si="11"/>
        <v>2.8206357713028516E-3</v>
      </c>
      <c r="AD15" s="9">
        <f t="shared" si="12"/>
        <v>0</v>
      </c>
      <c r="AE15" s="9">
        <f t="shared" si="13"/>
        <v>2.592036689659456</v>
      </c>
      <c r="AF15" s="9">
        <f t="shared" si="14"/>
        <v>1.7364379096856475</v>
      </c>
      <c r="AG15" s="9">
        <f t="shared" si="15"/>
        <v>1.5093740567295419</v>
      </c>
      <c r="AH15" s="9">
        <f t="shared" si="16"/>
        <v>1.6882288865232258</v>
      </c>
      <c r="AI15" s="9">
        <f t="shared" si="17"/>
        <v>9.214265543705233</v>
      </c>
      <c r="AJ15" s="9">
        <f t="shared" si="18"/>
        <v>8.6128418214421529</v>
      </c>
      <c r="AK15" s="9">
        <f t="shared" si="19"/>
        <v>8.8850511442742324</v>
      </c>
      <c r="AL15" s="9">
        <f t="shared" si="20"/>
        <v>8.8781617645048048</v>
      </c>
      <c r="AN15" s="9">
        <f t="shared" si="21"/>
        <v>7.4853255640145866</v>
      </c>
      <c r="AO15" s="9">
        <f t="shared" si="22"/>
        <v>0.99588280118507733</v>
      </c>
      <c r="AP15" s="9">
        <f t="shared" si="23"/>
        <v>0.48120836519966304</v>
      </c>
      <c r="AQ15" s="9">
        <f t="shared" si="24"/>
        <v>0.10955771995294022</v>
      </c>
      <c r="AR15" s="9">
        <f t="shared" si="25"/>
        <v>0</v>
      </c>
      <c r="AS15" s="9">
        <f t="shared" si="26"/>
        <v>7.4039378038428236E-2</v>
      </c>
      <c r="AT15" s="9">
        <f t="shared" si="27"/>
        <v>3.5115898856518548</v>
      </c>
      <c r="AU15" s="9">
        <f t="shared" si="28"/>
        <v>1.7313780146427169</v>
      </c>
      <c r="AV15" s="9">
        <f t="shared" si="29"/>
        <v>0.90777336348560311</v>
      </c>
      <c r="AW15" s="9">
        <f t="shared" si="30"/>
        <v>1.6480158954932056</v>
      </c>
      <c r="AX15" s="9">
        <f t="shared" si="31"/>
        <v>0.55578925897880893</v>
      </c>
      <c r="AY15" s="9">
        <f t="shared" si="32"/>
        <v>0</v>
      </c>
      <c r="AZ15" s="9">
        <f t="shared" si="33"/>
        <v>0.38356225661529714</v>
      </c>
      <c r="BA15" s="9">
        <f t="shared" si="34"/>
        <v>6.0648484405890317E-2</v>
      </c>
      <c r="BB15" s="9">
        <f t="shared" si="35"/>
        <v>47.741438628098933</v>
      </c>
      <c r="BC15" s="10">
        <f t="shared" si="36"/>
        <v>0</v>
      </c>
      <c r="BD15" s="9">
        <f t="shared" si="37"/>
        <v>1.7414386280989333</v>
      </c>
      <c r="BE15" s="9">
        <f t="shared" si="38"/>
        <v>15.895170407406766</v>
      </c>
      <c r="BF15" s="11">
        <f t="shared" si="39"/>
        <v>2.486619211575261</v>
      </c>
      <c r="BG15" s="9">
        <f t="shared" si="40"/>
        <v>0.23257128490220835</v>
      </c>
      <c r="BH15" s="9">
        <f t="shared" si="41"/>
        <v>24.000000000000004</v>
      </c>
      <c r="BJ15" s="9">
        <f t="shared" si="42"/>
        <v>6.9967513698254358</v>
      </c>
      <c r="BK15" s="9">
        <f t="shared" si="43"/>
        <v>0.93088060015390717</v>
      </c>
      <c r="BL15" s="9">
        <f t="shared" si="44"/>
        <v>-7.2368030020657059E-2</v>
      </c>
      <c r="BM15" s="9">
        <f t="shared" si="45"/>
        <v>0.10240678519593543</v>
      </c>
      <c r="BN15" s="9">
        <f t="shared" si="46"/>
        <v>0</v>
      </c>
      <c r="BO15" s="9">
        <f t="shared" si="47"/>
        <v>6.9206758648124797E-2</v>
      </c>
      <c r="BP15" s="9">
        <f t="shared" si="48"/>
        <v>3.2823851324273385</v>
      </c>
      <c r="BQ15" s="9">
        <f t="shared" si="49"/>
        <v>1.6183693537492563</v>
      </c>
      <c r="BR15" s="9">
        <f t="shared" si="50"/>
        <v>0</v>
      </c>
      <c r="BS15" s="9">
        <f t="shared" si="51"/>
        <v>1.5404483580139585</v>
      </c>
      <c r="BT15" s="9">
        <f t="shared" si="52"/>
        <v>0</v>
      </c>
      <c r="BU15" s="9">
        <f t="shared" si="53"/>
        <v>0.45955164198604148</v>
      </c>
      <c r="BV15" s="9">
        <f t="shared" si="54"/>
        <v>1.0443349511218645</v>
      </c>
      <c r="BW15" s="9">
        <f t="shared" si="55"/>
        <v>0.35852678970813912</v>
      </c>
      <c r="BX15" s="9">
        <f t="shared" si="56"/>
        <v>5.6689901156037781E-2</v>
      </c>
      <c r="BY15" s="9">
        <f t="shared" si="57"/>
        <v>44.62531031708874</v>
      </c>
      <c r="BZ15" s="10">
        <f t="shared" si="58"/>
        <v>0.84942888947231576</v>
      </c>
      <c r="CA15" s="9">
        <f t="shared" si="59"/>
        <v>0</v>
      </c>
      <c r="CB15" s="9">
        <f t="shared" si="60"/>
        <v>0</v>
      </c>
      <c r="CC15" s="11">
        <f t="shared" si="61"/>
        <v>0</v>
      </c>
      <c r="CD15" s="9">
        <f t="shared" si="62"/>
        <v>1.975706310265867</v>
      </c>
      <c r="CE15" s="9">
        <f t="shared" si="63"/>
        <v>24.000000000000004</v>
      </c>
      <c r="CG15" s="9">
        <f t="shared" si="64"/>
        <v>7.2178840681716476</v>
      </c>
      <c r="CH15" s="9">
        <f t="shared" si="65"/>
        <v>0.96030113092164693</v>
      </c>
      <c r="CI15" s="9">
        <f t="shared" si="66"/>
        <v>0.17818519909329389</v>
      </c>
      <c r="CJ15" s="9">
        <f t="shared" si="67"/>
        <v>0.10564335707656568</v>
      </c>
      <c r="CK15" s="9">
        <f t="shared" si="68"/>
        <v>0</v>
      </c>
      <c r="CL15" s="9">
        <f t="shared" si="69"/>
        <v>7.1394041927855895E-2</v>
      </c>
      <c r="CM15" s="9">
        <f t="shared" si="70"/>
        <v>3.3861250887269798</v>
      </c>
      <c r="CN15" s="9">
        <f t="shared" si="71"/>
        <v>1.6695180030579593</v>
      </c>
      <c r="CO15" s="9">
        <f t="shared" si="72"/>
        <v>0.41086568988265437</v>
      </c>
      <c r="CP15" s="9">
        <f t="shared" si="73"/>
        <v>1.5891343101173441</v>
      </c>
      <c r="CQ15" s="9">
        <f t="shared" si="74"/>
        <v>0</v>
      </c>
      <c r="CR15" s="9">
        <f t="shared" si="75"/>
        <v>0.57166036358638439</v>
      </c>
      <c r="CS15" s="9">
        <f t="shared" si="76"/>
        <v>0.36985804792312749</v>
      </c>
      <c r="CT15" s="9">
        <f t="shared" si="77"/>
        <v>5.8481588490488179E-2</v>
      </c>
      <c r="CU15" s="9">
        <f t="shared" si="78"/>
        <v>46.035695617831692</v>
      </c>
      <c r="CV15" s="10">
        <f t="shared" si="79"/>
        <v>0</v>
      </c>
      <c r="CW15" s="9">
        <f t="shared" si="80"/>
        <v>3.5695617831692061E-2</v>
      </c>
      <c r="CX15" s="9">
        <f t="shared" si="81"/>
        <v>0.33788795452440462</v>
      </c>
      <c r="CY15" s="11">
        <f t="shared" si="82"/>
        <v>4.0208667234249776E-2</v>
      </c>
      <c r="CZ15" s="9">
        <f t="shared" si="83"/>
        <v>1.9392428890809128</v>
      </c>
      <c r="DA15" s="9">
        <f t="shared" si="84"/>
        <v>0</v>
      </c>
      <c r="DB15" s="9">
        <f t="shared" si="85"/>
        <v>2.5061493087395234E-2</v>
      </c>
      <c r="DC15" s="9">
        <f t="shared" si="86"/>
        <v>24</v>
      </c>
      <c r="DE15" s="9">
        <f t="shared" si="87"/>
        <v>7.2122873930743534</v>
      </c>
      <c r="DF15" s="9">
        <f t="shared" si="88"/>
        <v>0.95955652303177641</v>
      </c>
      <c r="DG15" s="9">
        <f t="shared" si="89"/>
        <v>0.17184391610613048</v>
      </c>
      <c r="DH15" s="9">
        <f t="shared" si="90"/>
        <v>0.10556144227436595</v>
      </c>
      <c r="DI15" s="9">
        <f t="shared" si="91"/>
        <v>0</v>
      </c>
      <c r="DJ15" s="9">
        <f t="shared" si="92"/>
        <v>7.1338683701985414E-2</v>
      </c>
      <c r="DK15" s="9">
        <f t="shared" si="93"/>
        <v>3.3834995212086589</v>
      </c>
      <c r="DL15" s="9">
        <f t="shared" si="94"/>
        <v>1.6682234755005827</v>
      </c>
      <c r="DM15" s="9">
        <f t="shared" si="95"/>
        <v>0.40046703879172352</v>
      </c>
      <c r="DN15" s="9">
        <f t="shared" si="96"/>
        <v>1.587902111271299</v>
      </c>
      <c r="DO15" s="9">
        <f t="shared" si="97"/>
        <v>0</v>
      </c>
      <c r="DP15" s="9">
        <f t="shared" si="98"/>
        <v>1.1630849936977494E-2</v>
      </c>
      <c r="DQ15" s="9">
        <f t="shared" si="99"/>
        <v>0.58362334379224101</v>
      </c>
      <c r="DR15" s="9">
        <f t="shared" si="100"/>
        <v>0.36957126369290233</v>
      </c>
      <c r="DS15" s="9">
        <f t="shared" si="101"/>
        <v>5.843624245183425E-2</v>
      </c>
      <c r="DT15" s="9">
        <f t="shared" si="102"/>
        <v>46</v>
      </c>
      <c r="DU15" s="9">
        <f t="shared" si="103"/>
        <v>1.9749579393436245</v>
      </c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</row>
    <row r="16" spans="1:256" ht="15.75" x14ac:dyDescent="0.3">
      <c r="A16" s="21"/>
      <c r="B16" s="21" t="s">
        <v>145</v>
      </c>
      <c r="C16" s="19">
        <v>46.89</v>
      </c>
      <c r="D16" s="19">
        <v>1.26</v>
      </c>
      <c r="E16" s="19">
        <v>6.49</v>
      </c>
      <c r="F16" s="19"/>
      <c r="G16" s="19">
        <v>18.23</v>
      </c>
      <c r="H16" s="19"/>
      <c r="I16" s="19">
        <v>0.8</v>
      </c>
      <c r="J16" s="19">
        <v>11.71</v>
      </c>
      <c r="K16" s="19">
        <v>9.99</v>
      </c>
      <c r="L16" s="19">
        <v>1.1599999999999999</v>
      </c>
      <c r="M16" s="19">
        <v>0.47</v>
      </c>
      <c r="N16" s="19"/>
      <c r="O16" s="19">
        <v>0.25</v>
      </c>
      <c r="P16"/>
      <c r="Q16"/>
      <c r="R16" s="9">
        <f t="shared" si="0"/>
        <v>0.78040742959856202</v>
      </c>
      <c r="S16" s="9">
        <f t="shared" si="1"/>
        <v>1.5769909510757331E-2</v>
      </c>
      <c r="T16" s="9">
        <f t="shared" si="2"/>
        <v>6.365178842890909E-2</v>
      </c>
      <c r="U16" s="9">
        <f t="shared" si="3"/>
        <v>0</v>
      </c>
      <c r="V16" s="9">
        <f t="shared" si="4"/>
        <v>0.25373716003674524</v>
      </c>
      <c r="W16" s="9">
        <f t="shared" si="5"/>
        <v>1.1277612529427522E-2</v>
      </c>
      <c r="X16" s="9">
        <f t="shared" si="6"/>
        <v>0.29054188169908696</v>
      </c>
      <c r="Y16" s="9">
        <f t="shared" si="7"/>
        <v>0.17814155031295137</v>
      </c>
      <c r="Z16" s="9">
        <f t="shared" si="8"/>
        <v>1.8716016715339064E-2</v>
      </c>
      <c r="AA16" s="9">
        <f t="shared" si="9"/>
        <v>4.9895961611958039E-3</v>
      </c>
      <c r="AB16" s="9">
        <f t="shared" si="10"/>
        <v>0</v>
      </c>
      <c r="AC16" s="9">
        <f t="shared" si="11"/>
        <v>7.0515894282571281E-3</v>
      </c>
      <c r="AD16" s="9">
        <f t="shared" si="12"/>
        <v>0</v>
      </c>
      <c r="AE16" s="9">
        <f t="shared" si="13"/>
        <v>2.5442396556742404</v>
      </c>
      <c r="AF16" s="9">
        <f t="shared" si="14"/>
        <v>1.7045903462984187</v>
      </c>
      <c r="AG16" s="9">
        <f t="shared" si="15"/>
        <v>1.4790375702323975</v>
      </c>
      <c r="AH16" s="9">
        <f t="shared" si="16"/>
        <v>1.6571791205453488</v>
      </c>
      <c r="AI16" s="9">
        <f t="shared" si="17"/>
        <v>9.3864194612767786</v>
      </c>
      <c r="AJ16" s="9">
        <f t="shared" si="18"/>
        <v>8.789499510791563</v>
      </c>
      <c r="AK16" s="9">
        <f t="shared" si="19"/>
        <v>9.0515260625922931</v>
      </c>
      <c r="AL16" s="9">
        <f t="shared" si="20"/>
        <v>9.0525739058661703</v>
      </c>
      <c r="AN16" s="9">
        <f t="shared" si="21"/>
        <v>7.3252314849089304</v>
      </c>
      <c r="AO16" s="9">
        <f t="shared" si="22"/>
        <v>1.1949247713083686</v>
      </c>
      <c r="AP16" s="9">
        <f t="shared" si="23"/>
        <v>0.52015625621729811</v>
      </c>
      <c r="AQ16" s="9">
        <f t="shared" si="24"/>
        <v>0.14802298553434637</v>
      </c>
      <c r="AR16" s="9">
        <f t="shared" si="25"/>
        <v>0</v>
      </c>
      <c r="AS16" s="9">
        <f t="shared" si="26"/>
        <v>0.10585640172295734</v>
      </c>
      <c r="AT16" s="9">
        <f t="shared" si="27"/>
        <v>2.7271479726962853</v>
      </c>
      <c r="AU16" s="9">
        <f t="shared" si="28"/>
        <v>2.3816834170180061</v>
      </c>
      <c r="AV16" s="9">
        <f t="shared" si="29"/>
        <v>0.88286703318889259</v>
      </c>
      <c r="AW16" s="9">
        <f t="shared" si="30"/>
        <v>1.6721113147195033</v>
      </c>
      <c r="AX16" s="9">
        <f t="shared" si="31"/>
        <v>0.55497834790839562</v>
      </c>
      <c r="AY16" s="9">
        <f t="shared" si="32"/>
        <v>0</v>
      </c>
      <c r="AZ16" s="9">
        <f t="shared" si="33"/>
        <v>0.35135276706888019</v>
      </c>
      <c r="BA16" s="9">
        <f t="shared" si="34"/>
        <v>9.3668885022720402E-2</v>
      </c>
      <c r="BB16" s="9">
        <f t="shared" si="35"/>
        <v>47.696412060103313</v>
      </c>
      <c r="BC16" s="10">
        <f t="shared" si="36"/>
        <v>0</v>
      </c>
      <c r="BD16" s="9">
        <f t="shared" si="37"/>
        <v>1.696412060103313</v>
      </c>
      <c r="BE16" s="9">
        <f t="shared" si="38"/>
        <v>11.460463751487351</v>
      </c>
      <c r="BF16" s="11">
        <f t="shared" si="39"/>
        <v>2.0784212581043393</v>
      </c>
      <c r="BG16" s="9">
        <f t="shared" si="40"/>
        <v>0.23739876365436069</v>
      </c>
      <c r="BH16" s="9">
        <f t="shared" si="41"/>
        <v>24</v>
      </c>
      <c r="BJ16" s="9">
        <f t="shared" si="42"/>
        <v>6.8593907206746616</v>
      </c>
      <c r="BK16" s="9">
        <f t="shared" si="43"/>
        <v>1.118934726513809</v>
      </c>
      <c r="BL16" s="9">
        <f t="shared" si="44"/>
        <v>-2.1674552811528969E-2</v>
      </c>
      <c r="BM16" s="9">
        <f t="shared" si="45"/>
        <v>0.13860961193002877</v>
      </c>
      <c r="BN16" s="9">
        <f t="shared" si="46"/>
        <v>0</v>
      </c>
      <c r="BO16" s="9">
        <f t="shared" si="47"/>
        <v>9.9124569810300003E-2</v>
      </c>
      <c r="BP16" s="9">
        <f t="shared" si="48"/>
        <v>2.5537177270585851</v>
      </c>
      <c r="BQ16" s="9">
        <f t="shared" si="49"/>
        <v>2.2302226440126129</v>
      </c>
      <c r="BR16" s="9">
        <f t="shared" si="50"/>
        <v>0</v>
      </c>
      <c r="BS16" s="9">
        <f t="shared" si="51"/>
        <v>1.5657750693273367</v>
      </c>
      <c r="BT16" s="9">
        <f t="shared" si="52"/>
        <v>0</v>
      </c>
      <c r="BU16" s="9">
        <f t="shared" si="53"/>
        <v>0.43422493067266332</v>
      </c>
      <c r="BV16" s="9">
        <f t="shared" si="54"/>
        <v>1.0175039851100285</v>
      </c>
      <c r="BW16" s="9">
        <f t="shared" si="55"/>
        <v>0.32900883952687882</v>
      </c>
      <c r="BX16" s="9">
        <f t="shared" si="56"/>
        <v>8.7712106035755952E-2</v>
      </c>
      <c r="BY16" s="9">
        <f t="shared" si="57"/>
        <v>44.663206475940498</v>
      </c>
      <c r="BZ16" s="10">
        <f t="shared" si="58"/>
        <v>0.5993991351708029</v>
      </c>
      <c r="CA16" s="9">
        <f t="shared" si="59"/>
        <v>0</v>
      </c>
      <c r="CB16" s="9">
        <f t="shared" si="60"/>
        <v>0</v>
      </c>
      <c r="CC16" s="11">
        <f t="shared" si="61"/>
        <v>0</v>
      </c>
      <c r="CD16" s="9">
        <f t="shared" si="62"/>
        <v>1.9380200581700311</v>
      </c>
      <c r="CE16" s="9">
        <f t="shared" si="63"/>
        <v>23.999999999999996</v>
      </c>
      <c r="CG16" s="9">
        <f t="shared" si="64"/>
        <v>7.0638781884520441</v>
      </c>
      <c r="CH16" s="9">
        <f t="shared" si="65"/>
        <v>1.1522916437897623</v>
      </c>
      <c r="CI16" s="9">
        <f t="shared" si="66"/>
        <v>0.21616983224180686</v>
      </c>
      <c r="CJ16" s="9">
        <f t="shared" si="67"/>
        <v>0.14274174694134206</v>
      </c>
      <c r="CK16" s="9">
        <f t="shared" si="68"/>
        <v>0</v>
      </c>
      <c r="CL16" s="9">
        <f t="shared" si="69"/>
        <v>0.10207960373393062</v>
      </c>
      <c r="CM16" s="9">
        <f t="shared" si="70"/>
        <v>2.6298474144738924</v>
      </c>
      <c r="CN16" s="9">
        <f t="shared" si="71"/>
        <v>2.2967085171207513</v>
      </c>
      <c r="CO16" s="9">
        <f t="shared" si="72"/>
        <v>0.3875471145117233</v>
      </c>
      <c r="CP16" s="9">
        <f t="shared" si="73"/>
        <v>1.6124528854882756</v>
      </c>
      <c r="CQ16" s="9">
        <f t="shared" si="74"/>
        <v>0</v>
      </c>
      <c r="CR16" s="9">
        <f t="shared" si="75"/>
        <v>0.57085605443664234</v>
      </c>
      <c r="CS16" s="9">
        <f t="shared" si="76"/>
        <v>0.33881702617360909</v>
      </c>
      <c r="CT16" s="9">
        <f t="shared" si="77"/>
        <v>9.0326919389748545E-2</v>
      </c>
      <c r="CU16" s="9">
        <f t="shared" si="78"/>
        <v>45.994675460139888</v>
      </c>
      <c r="CV16" s="10">
        <f t="shared" si="79"/>
        <v>2.3183350522804338E-3</v>
      </c>
      <c r="CW16" s="9">
        <f t="shared" si="80"/>
        <v>0</v>
      </c>
      <c r="CX16" s="9">
        <f t="shared" si="81"/>
        <v>0</v>
      </c>
      <c r="CY16" s="11">
        <f t="shared" si="82"/>
        <v>0</v>
      </c>
      <c r="CZ16" s="9">
        <f t="shared" si="83"/>
        <v>1.9361723545074303</v>
      </c>
      <c r="DA16" s="9">
        <f t="shared" si="84"/>
        <v>0</v>
      </c>
      <c r="DB16" s="9">
        <f t="shared" si="85"/>
        <v>6.3827645492569682E-2</v>
      </c>
      <c r="DC16" s="9">
        <f t="shared" si="86"/>
        <v>23.999999999999996</v>
      </c>
      <c r="DE16" s="9">
        <f t="shared" si="87"/>
        <v>7.064695933128033</v>
      </c>
      <c r="DF16" s="9">
        <f t="shared" si="88"/>
        <v>1.1524250379865133</v>
      </c>
      <c r="DG16" s="9">
        <f t="shared" si="89"/>
        <v>0.21712097111454653</v>
      </c>
      <c r="DH16" s="9">
        <f t="shared" si="90"/>
        <v>0.14275827133495256</v>
      </c>
      <c r="DI16" s="9">
        <f t="shared" si="91"/>
        <v>0</v>
      </c>
      <c r="DJ16" s="9">
        <f t="shared" si="92"/>
        <v>0.10209142090436497</v>
      </c>
      <c r="DK16" s="9">
        <f t="shared" si="93"/>
        <v>2.6301518568304103</v>
      </c>
      <c r="DL16" s="9">
        <f t="shared" si="94"/>
        <v>2.2969743938972287</v>
      </c>
      <c r="DM16" s="9">
        <f t="shared" si="95"/>
        <v>0.38909691408150238</v>
      </c>
      <c r="DN16" s="9">
        <f t="shared" si="96"/>
        <v>1.6126395499135691</v>
      </c>
      <c r="DO16" s="9">
        <f t="shared" si="97"/>
        <v>1.7364639950714356E-3</v>
      </c>
      <c r="DP16" s="9">
        <f t="shared" si="98"/>
        <v>0</v>
      </c>
      <c r="DQ16" s="9">
        <f t="shared" si="99"/>
        <v>0.57080637490263075</v>
      </c>
      <c r="DR16" s="9">
        <f t="shared" si="100"/>
        <v>0.338856249078067</v>
      </c>
      <c r="DS16" s="9">
        <f t="shared" si="101"/>
        <v>9.0337376019302293E-2</v>
      </c>
      <c r="DT16" s="9">
        <f t="shared" si="102"/>
        <v>46</v>
      </c>
      <c r="DU16" s="9">
        <f t="shared" si="103"/>
        <v>1.9361649655468778</v>
      </c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</row>
    <row r="17" spans="1:256" ht="15.75" x14ac:dyDescent="0.3">
      <c r="A17" s="21"/>
      <c r="B17" s="21" t="s">
        <v>146</v>
      </c>
      <c r="C17" s="19">
        <v>46.9</v>
      </c>
      <c r="D17" s="19">
        <v>1.47</v>
      </c>
      <c r="E17" s="19">
        <v>6.95</v>
      </c>
      <c r="F17" s="19"/>
      <c r="G17" s="19">
        <v>16.16</v>
      </c>
      <c r="H17" s="19"/>
      <c r="I17" s="19">
        <v>0.56000000000000005</v>
      </c>
      <c r="J17" s="19">
        <v>12.64</v>
      </c>
      <c r="K17" s="19">
        <v>10.58</v>
      </c>
      <c r="L17" s="19">
        <v>1.59</v>
      </c>
      <c r="M17" s="19">
        <v>0.54</v>
      </c>
      <c r="N17" s="19"/>
      <c r="O17" s="19">
        <v>0.22</v>
      </c>
      <c r="P17"/>
      <c r="Q17"/>
      <c r="R17" s="9">
        <f t="shared" si="0"/>
        <v>0.78057386325810529</v>
      </c>
      <c r="S17" s="9">
        <f t="shared" si="1"/>
        <v>1.8398227762550221E-2</v>
      </c>
      <c r="T17" s="9">
        <f t="shared" si="2"/>
        <v>6.8163317346828692E-2</v>
      </c>
      <c r="U17" s="9">
        <f t="shared" si="3"/>
        <v>0</v>
      </c>
      <c r="V17" s="9">
        <f t="shared" si="4"/>
        <v>0.22492553517245217</v>
      </c>
      <c r="W17" s="9">
        <f t="shared" si="5"/>
        <v>7.8943287705992658E-3</v>
      </c>
      <c r="X17" s="9">
        <f t="shared" si="6"/>
        <v>0.31361651448987693</v>
      </c>
      <c r="Y17" s="9">
        <f t="shared" si="7"/>
        <v>0.1886624226537563</v>
      </c>
      <c r="Z17" s="9">
        <f t="shared" si="8"/>
        <v>2.565385049774924E-2</v>
      </c>
      <c r="AA17" s="9">
        <f t="shared" si="9"/>
        <v>5.7327275043526273E-3</v>
      </c>
      <c r="AB17" s="9">
        <f t="shared" si="10"/>
        <v>0</v>
      </c>
      <c r="AC17" s="9">
        <f t="shared" si="11"/>
        <v>6.205398696866273E-3</v>
      </c>
      <c r="AD17" s="9">
        <f t="shared" si="12"/>
        <v>0</v>
      </c>
      <c r="AE17" s="9">
        <f t="shared" si="13"/>
        <v>2.5720222125190166</v>
      </c>
      <c r="AF17" s="9">
        <f t="shared" si="14"/>
        <v>1.7331706828052014</v>
      </c>
      <c r="AG17" s="9">
        <f t="shared" si="15"/>
        <v>1.4817351041472413</v>
      </c>
      <c r="AH17" s="9">
        <f t="shared" si="16"/>
        <v>1.6703975268009976</v>
      </c>
      <c r="AI17" s="9">
        <f t="shared" si="17"/>
        <v>9.2316354983015305</v>
      </c>
      <c r="AJ17" s="9">
        <f t="shared" si="18"/>
        <v>8.7734980183800637</v>
      </c>
      <c r="AK17" s="9">
        <f t="shared" si="19"/>
        <v>8.9798983531343683</v>
      </c>
      <c r="AL17" s="9">
        <f t="shared" si="20"/>
        <v>8.953180464425369</v>
      </c>
      <c r="AN17" s="9">
        <f t="shared" si="21"/>
        <v>7.2059733850998899</v>
      </c>
      <c r="AO17" s="9">
        <f t="shared" si="22"/>
        <v>1.2585178002019526</v>
      </c>
      <c r="AP17" s="9">
        <f t="shared" si="23"/>
        <v>0.46449118530184208</v>
      </c>
      <c r="AQ17" s="9">
        <f t="shared" si="24"/>
        <v>0.16984573251859536</v>
      </c>
      <c r="AR17" s="9">
        <f t="shared" si="25"/>
        <v>0</v>
      </c>
      <c r="AS17" s="9">
        <f t="shared" si="26"/>
        <v>7.2877565713927256E-2</v>
      </c>
      <c r="AT17" s="9">
        <f t="shared" si="27"/>
        <v>2.8951933480183443</v>
      </c>
      <c r="AU17" s="9">
        <f t="shared" si="28"/>
        <v>2.0764305549724789</v>
      </c>
      <c r="AV17" s="9">
        <f t="shared" si="29"/>
        <v>0.67883838652518769</v>
      </c>
      <c r="AW17" s="9">
        <f t="shared" si="30"/>
        <v>1.7416627181659834</v>
      </c>
      <c r="AX17" s="9">
        <f t="shared" si="31"/>
        <v>0.42050110469117108</v>
      </c>
      <c r="AY17" s="9">
        <f t="shared" si="32"/>
        <v>0</v>
      </c>
      <c r="AZ17" s="9">
        <f t="shared" si="33"/>
        <v>0.47365399384628454</v>
      </c>
      <c r="BA17" s="9">
        <f t="shared" si="34"/>
        <v>0.10584490146254251</v>
      </c>
      <c r="BB17" s="9">
        <f t="shared" si="35"/>
        <v>47.430657140130094</v>
      </c>
      <c r="BC17" s="10">
        <f t="shared" si="36"/>
        <v>0</v>
      </c>
      <c r="BD17" s="9">
        <f t="shared" si="37"/>
        <v>1.4306571401300943</v>
      </c>
      <c r="BE17" s="9">
        <f t="shared" si="38"/>
        <v>8.423273984664057</v>
      </c>
      <c r="BF17" s="11">
        <f t="shared" si="39"/>
        <v>1.7790201511148593</v>
      </c>
      <c r="BG17" s="9">
        <f t="shared" si="40"/>
        <v>0.51205688097880098</v>
      </c>
      <c r="BH17" s="9">
        <f t="shared" si="41"/>
        <v>24</v>
      </c>
      <c r="BJ17" s="9">
        <f t="shared" si="42"/>
        <v>6.8483632424942575</v>
      </c>
      <c r="BK17" s="9">
        <f t="shared" si="43"/>
        <v>1.1960614593372259</v>
      </c>
      <c r="BL17" s="9">
        <f t="shared" si="44"/>
        <v>4.4424701831482949E-2</v>
      </c>
      <c r="BM17" s="9">
        <f t="shared" si="45"/>
        <v>0.16141681481643944</v>
      </c>
      <c r="BN17" s="9">
        <f t="shared" si="46"/>
        <v>0</v>
      </c>
      <c r="BO17" s="9">
        <f t="shared" si="47"/>
        <v>6.9260877825293388E-2</v>
      </c>
      <c r="BP17" s="9">
        <f t="shared" si="48"/>
        <v>2.7515138684081979</v>
      </c>
      <c r="BQ17" s="9">
        <f t="shared" si="49"/>
        <v>1.9733837371185845</v>
      </c>
      <c r="BR17" s="9">
        <f t="shared" si="50"/>
        <v>0</v>
      </c>
      <c r="BS17" s="9">
        <f t="shared" si="51"/>
        <v>1.6552293912955129</v>
      </c>
      <c r="BT17" s="9">
        <f t="shared" si="52"/>
        <v>0</v>
      </c>
      <c r="BU17" s="9">
        <f t="shared" si="53"/>
        <v>0.34477060870448706</v>
      </c>
      <c r="BV17" s="9">
        <f t="shared" si="54"/>
        <v>0.79403044889414298</v>
      </c>
      <c r="BW17" s="9">
        <f t="shared" si="55"/>
        <v>0.45014801301164276</v>
      </c>
      <c r="BX17" s="9">
        <f t="shared" si="56"/>
        <v>0.10059214679870133</v>
      </c>
      <c r="BY17" s="9">
        <f t="shared" si="57"/>
        <v>45.076820516359987</v>
      </c>
      <c r="BZ17" s="10">
        <f t="shared" si="58"/>
        <v>0.46781549187589005</v>
      </c>
      <c r="CA17" s="9">
        <f t="shared" si="59"/>
        <v>0</v>
      </c>
      <c r="CB17" s="9">
        <f t="shared" si="60"/>
        <v>0</v>
      </c>
      <c r="CC17" s="11">
        <f t="shared" si="61"/>
        <v>0</v>
      </c>
      <c r="CD17" s="9">
        <f t="shared" si="62"/>
        <v>1.9455569468297855</v>
      </c>
      <c r="CE17" s="9">
        <f t="shared" si="63"/>
        <v>23.999999999999996</v>
      </c>
      <c r="CG17" s="9">
        <f t="shared" si="64"/>
        <v>7.0094739491711913</v>
      </c>
      <c r="CH17" s="9">
        <f t="shared" si="65"/>
        <v>1.2241993223739245</v>
      </c>
      <c r="CI17" s="9">
        <f t="shared" si="66"/>
        <v>0.23367327154511486</v>
      </c>
      <c r="CJ17" s="9">
        <f t="shared" si="67"/>
        <v>0.16521421518551574</v>
      </c>
      <c r="CK17" s="9">
        <f t="shared" si="68"/>
        <v>0</v>
      </c>
      <c r="CL17" s="9">
        <f t="shared" si="69"/>
        <v>7.0890269926205604E-2</v>
      </c>
      <c r="CM17" s="9">
        <f t="shared" si="70"/>
        <v>2.8162444219833866</v>
      </c>
      <c r="CN17" s="9">
        <f t="shared" si="71"/>
        <v>2.0198084428729697</v>
      </c>
      <c r="CO17" s="9">
        <f t="shared" si="72"/>
        <v>0.30583062151319229</v>
      </c>
      <c r="CP17" s="9">
        <f t="shared" si="73"/>
        <v>1.6941693784868064</v>
      </c>
      <c r="CQ17" s="9">
        <f t="shared" si="74"/>
        <v>0</v>
      </c>
      <c r="CR17" s="9">
        <f t="shared" si="75"/>
        <v>0.43630343977680403</v>
      </c>
      <c r="CS17" s="9">
        <f t="shared" si="76"/>
        <v>0.46073793967258742</v>
      </c>
      <c r="CT17" s="9">
        <f t="shared" si="77"/>
        <v>0.10295862055060852</v>
      </c>
      <c r="CU17" s="9">
        <f t="shared" si="78"/>
        <v>46.137272211310531</v>
      </c>
      <c r="CV17" s="10">
        <f t="shared" si="79"/>
        <v>0</v>
      </c>
      <c r="CW17" s="9">
        <f t="shared" si="80"/>
        <v>0.13727221131053113</v>
      </c>
      <c r="CX17" s="9">
        <f t="shared" si="81"/>
        <v>0.83087409371155452</v>
      </c>
      <c r="CY17" s="11">
        <f t="shared" si="82"/>
        <v>0.11877427424409712</v>
      </c>
      <c r="CZ17" s="9">
        <f t="shared" si="83"/>
        <v>1.8070039391509374</v>
      </c>
      <c r="DA17" s="9">
        <f t="shared" si="84"/>
        <v>0</v>
      </c>
      <c r="DB17" s="9">
        <f t="shared" si="85"/>
        <v>5.57238495385316E-2</v>
      </c>
      <c r="DC17" s="9">
        <f t="shared" si="86"/>
        <v>24</v>
      </c>
      <c r="DE17" s="9">
        <f t="shared" si="87"/>
        <v>6.988618663563507</v>
      </c>
      <c r="DF17" s="9">
        <f t="shared" si="88"/>
        <v>1.2205569625201069</v>
      </c>
      <c r="DG17" s="9">
        <f t="shared" si="89"/>
        <v>0.20917562608361351</v>
      </c>
      <c r="DH17" s="9">
        <f t="shared" si="90"/>
        <v>0.16472265338371309</v>
      </c>
      <c r="DI17" s="9">
        <f t="shared" si="91"/>
        <v>0</v>
      </c>
      <c r="DJ17" s="9">
        <f t="shared" si="92"/>
        <v>7.0679350128680485E-2</v>
      </c>
      <c r="DK17" s="9">
        <f t="shared" si="93"/>
        <v>2.8078652508519419</v>
      </c>
      <c r="DL17" s="9">
        <f t="shared" si="94"/>
        <v>2.0137989074564202</v>
      </c>
      <c r="DM17" s="9">
        <f t="shared" si="95"/>
        <v>0.26624178790436925</v>
      </c>
      <c r="DN17" s="9">
        <f t="shared" si="96"/>
        <v>1.6891287168747731</v>
      </c>
      <c r="DO17" s="9">
        <f t="shared" si="97"/>
        <v>0</v>
      </c>
      <c r="DP17" s="9">
        <f t="shared" si="98"/>
        <v>4.4629495220857685E-2</v>
      </c>
      <c r="DQ17" s="9">
        <f t="shared" si="99"/>
        <v>0.48261010119369468</v>
      </c>
      <c r="DR17" s="9">
        <f t="shared" si="100"/>
        <v>0.45936710622747506</v>
      </c>
      <c r="DS17" s="9">
        <f t="shared" si="101"/>
        <v>0.10265228779968789</v>
      </c>
      <c r="DT17" s="9">
        <f t="shared" si="102"/>
        <v>45.999999999999993</v>
      </c>
      <c r="DU17" s="9">
        <f t="shared" si="103"/>
        <v>1.9444419456132462</v>
      </c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</row>
    <row r="18" spans="1:256" ht="15.75" x14ac:dyDescent="0.3">
      <c r="A18" s="21"/>
      <c r="B18" s="21" t="s">
        <v>147</v>
      </c>
      <c r="C18" s="19">
        <v>47</v>
      </c>
      <c r="D18" s="19">
        <v>1.31</v>
      </c>
      <c r="E18" s="19">
        <v>6.51</v>
      </c>
      <c r="F18" s="19"/>
      <c r="G18" s="19">
        <v>17.739999999999998</v>
      </c>
      <c r="H18" s="19"/>
      <c r="I18" s="19">
        <v>0.79</v>
      </c>
      <c r="J18" s="19">
        <v>12.11</v>
      </c>
      <c r="K18" s="19">
        <v>10.09</v>
      </c>
      <c r="L18" s="19">
        <v>1.47</v>
      </c>
      <c r="M18" s="19">
        <v>0.51</v>
      </c>
      <c r="N18" s="19"/>
      <c r="O18" s="19">
        <v>0.2</v>
      </c>
      <c r="P18"/>
      <c r="Q18"/>
      <c r="R18" s="9">
        <f t="shared" si="0"/>
        <v>0.78223819985353837</v>
      </c>
      <c r="S18" s="9">
        <f t="shared" si="1"/>
        <v>1.6395699570708019E-2</v>
      </c>
      <c r="T18" s="9">
        <f t="shared" si="2"/>
        <v>6.3847941860122992E-2</v>
      </c>
      <c r="U18" s="9">
        <f t="shared" si="3"/>
        <v>0</v>
      </c>
      <c r="V18" s="9">
        <f t="shared" si="4"/>
        <v>0.24691701695292706</v>
      </c>
      <c r="W18" s="9">
        <f t="shared" si="5"/>
        <v>1.1136642372809678E-2</v>
      </c>
      <c r="X18" s="9">
        <f t="shared" si="6"/>
        <v>0.30046645494243746</v>
      </c>
      <c r="Y18" s="9">
        <f t="shared" si="7"/>
        <v>0.17992474901478273</v>
      </c>
      <c r="Z18" s="9">
        <f t="shared" si="8"/>
        <v>2.3717710837541747E-2</v>
      </c>
      <c r="AA18" s="9">
        <f t="shared" si="9"/>
        <v>5.4142426429997026E-3</v>
      </c>
      <c r="AB18" s="9">
        <f t="shared" si="10"/>
        <v>0</v>
      </c>
      <c r="AC18" s="9">
        <f t="shared" si="11"/>
        <v>5.6412715426057032E-3</v>
      </c>
      <c r="AD18" s="9">
        <f t="shared" si="12"/>
        <v>0</v>
      </c>
      <c r="AE18" s="9">
        <f t="shared" si="13"/>
        <v>2.5592090769636631</v>
      </c>
      <c r="AF18" s="9">
        <f t="shared" si="14"/>
        <v>1.723038553388532</v>
      </c>
      <c r="AG18" s="9">
        <f t="shared" si="15"/>
        <v>1.4848498974126665</v>
      </c>
      <c r="AH18" s="9">
        <f t="shared" si="16"/>
        <v>1.6647746464274493</v>
      </c>
      <c r="AI18" s="9">
        <f t="shared" si="17"/>
        <v>9.2859210657442102</v>
      </c>
      <c r="AJ18" s="9">
        <f t="shared" si="18"/>
        <v>8.7550937119316554</v>
      </c>
      <c r="AK18" s="9">
        <f t="shared" si="19"/>
        <v>9.0102285208328343</v>
      </c>
      <c r="AL18" s="9">
        <f t="shared" si="20"/>
        <v>8.997067749716571</v>
      </c>
      <c r="AN18" s="9">
        <f t="shared" si="21"/>
        <v>7.2638021784498017</v>
      </c>
      <c r="AO18" s="9">
        <f t="shared" si="22"/>
        <v>1.1857738966466553</v>
      </c>
      <c r="AP18" s="9">
        <f t="shared" si="23"/>
        <v>0.44957607509645747</v>
      </c>
      <c r="AQ18" s="9">
        <f t="shared" si="24"/>
        <v>0.15224917203125091</v>
      </c>
      <c r="AR18" s="9">
        <f t="shared" si="25"/>
        <v>0</v>
      </c>
      <c r="AS18" s="9">
        <f t="shared" si="26"/>
        <v>0.10341398201133298</v>
      </c>
      <c r="AT18" s="9">
        <f t="shared" si="27"/>
        <v>2.7901077834994634</v>
      </c>
      <c r="AU18" s="9">
        <f t="shared" si="28"/>
        <v>2.2928519292139056</v>
      </c>
      <c r="AV18" s="9">
        <f t="shared" si="29"/>
        <v>0.78819894185241068</v>
      </c>
      <c r="AW18" s="9">
        <f t="shared" si="30"/>
        <v>1.6707670171251108</v>
      </c>
      <c r="AX18" s="9">
        <f t="shared" si="31"/>
        <v>0.45896595897752146</v>
      </c>
      <c r="AY18" s="9">
        <f t="shared" si="32"/>
        <v>0</v>
      </c>
      <c r="AZ18" s="9">
        <f t="shared" si="33"/>
        <v>0.44048158139511734</v>
      </c>
      <c r="BA18" s="9">
        <f t="shared" si="34"/>
        <v>0.10055245962736309</v>
      </c>
      <c r="BB18" s="9">
        <f t="shared" si="35"/>
        <v>47.476842556586284</v>
      </c>
      <c r="BC18" s="10">
        <f t="shared" si="36"/>
        <v>0</v>
      </c>
      <c r="BD18" s="9">
        <f t="shared" si="37"/>
        <v>1.4768425565862842</v>
      </c>
      <c r="BE18" s="9">
        <f t="shared" si="38"/>
        <v>9.7001680658279383</v>
      </c>
      <c r="BF18" s="11">
        <f t="shared" si="39"/>
        <v>1.9584838300620897</v>
      </c>
      <c r="BG18" s="9">
        <f t="shared" si="40"/>
        <v>0.47077304115865021</v>
      </c>
      <c r="BH18" s="9">
        <f t="shared" si="41"/>
        <v>24</v>
      </c>
      <c r="BJ18" s="9">
        <f t="shared" si="42"/>
        <v>6.8485687447704517</v>
      </c>
      <c r="BK18" s="9">
        <f t="shared" si="43"/>
        <v>1.1179894285986816</v>
      </c>
      <c r="BL18" s="9">
        <f t="shared" si="44"/>
        <v>-3.34418266308667E-2</v>
      </c>
      <c r="BM18" s="9">
        <f t="shared" si="45"/>
        <v>0.14354588621422631</v>
      </c>
      <c r="BN18" s="9">
        <f t="shared" si="46"/>
        <v>0</v>
      </c>
      <c r="BO18" s="9">
        <f t="shared" si="47"/>
        <v>9.7502347610217643E-2</v>
      </c>
      <c r="BP18" s="9">
        <f t="shared" si="48"/>
        <v>2.63061197031293</v>
      </c>
      <c r="BQ18" s="9">
        <f t="shared" si="49"/>
        <v>2.1617816224934936</v>
      </c>
      <c r="BR18" s="9">
        <f t="shared" si="50"/>
        <v>0</v>
      </c>
      <c r="BS18" s="9">
        <f t="shared" si="51"/>
        <v>1.5752580387202055</v>
      </c>
      <c r="BT18" s="9">
        <f t="shared" si="52"/>
        <v>0</v>
      </c>
      <c r="BU18" s="9">
        <f t="shared" si="53"/>
        <v>0.42474196127979447</v>
      </c>
      <c r="BV18" s="9">
        <f t="shared" si="54"/>
        <v>0.91463599581224642</v>
      </c>
      <c r="BW18" s="9">
        <f t="shared" si="55"/>
        <v>0.41530156203035007</v>
      </c>
      <c r="BX18" s="9">
        <f t="shared" si="56"/>
        <v>9.4804403437197843E-2</v>
      </c>
      <c r="BY18" s="9">
        <f t="shared" si="57"/>
        <v>44.762840733475997</v>
      </c>
      <c r="BZ18" s="10">
        <f t="shared" si="58"/>
        <v>0.57228688302799491</v>
      </c>
      <c r="CA18" s="9">
        <f t="shared" si="59"/>
        <v>0</v>
      </c>
      <c r="CB18" s="9">
        <f t="shared" si="60"/>
        <v>0</v>
      </c>
      <c r="CC18" s="11">
        <f t="shared" si="61"/>
        <v>0</v>
      </c>
      <c r="CD18" s="9">
        <f t="shared" si="62"/>
        <v>1.9506101389900339</v>
      </c>
      <c r="CE18" s="9">
        <f t="shared" si="63"/>
        <v>24.000000000000004</v>
      </c>
      <c r="CG18" s="9">
        <f t="shared" si="64"/>
        <v>7.0481449384052857</v>
      </c>
      <c r="CH18" s="9">
        <f t="shared" si="65"/>
        <v>1.1505690934891135</v>
      </c>
      <c r="CI18" s="9">
        <f t="shared" si="66"/>
        <v>0.19871403189439896</v>
      </c>
      <c r="CJ18" s="9">
        <f t="shared" si="67"/>
        <v>0.14772899989100005</v>
      </c>
      <c r="CK18" s="9">
        <f t="shared" si="68"/>
        <v>0</v>
      </c>
      <c r="CL18" s="9">
        <f t="shared" si="69"/>
        <v>0.10034369273380521</v>
      </c>
      <c r="CM18" s="9">
        <f t="shared" si="70"/>
        <v>2.7072714218758835</v>
      </c>
      <c r="CN18" s="9">
        <f t="shared" si="71"/>
        <v>2.224778748428228</v>
      </c>
      <c r="CO18" s="9">
        <f t="shared" si="72"/>
        <v>0.37883689482331562</v>
      </c>
      <c r="CP18" s="9">
        <f t="shared" si="73"/>
        <v>1.6211631051766848</v>
      </c>
      <c r="CQ18" s="9">
        <f t="shared" si="74"/>
        <v>4.4408920985006262E-16</v>
      </c>
      <c r="CR18" s="9">
        <f t="shared" si="75"/>
        <v>0.47502888376410013</v>
      </c>
      <c r="CS18" s="9">
        <f t="shared" si="76"/>
        <v>0.4274039892745693</v>
      </c>
      <c r="CT18" s="9">
        <f t="shared" si="77"/>
        <v>9.7567126961330533E-2</v>
      </c>
      <c r="CU18" s="9">
        <f t="shared" si="78"/>
        <v>46.067288086317589</v>
      </c>
      <c r="CV18" s="10">
        <f t="shared" si="79"/>
        <v>0</v>
      </c>
      <c r="CW18" s="9">
        <f t="shared" si="80"/>
        <v>6.7288086317589091E-2</v>
      </c>
      <c r="CX18" s="9">
        <f t="shared" si="81"/>
        <v>0.45548325898934361</v>
      </c>
      <c r="CY18" s="11">
        <f t="shared" si="82"/>
        <v>6.1194126647008774E-2</v>
      </c>
      <c r="CZ18" s="9">
        <f t="shared" si="83"/>
        <v>1.8818827679354624</v>
      </c>
      <c r="DA18" s="9">
        <f t="shared" si="84"/>
        <v>0</v>
      </c>
      <c r="DB18" s="9">
        <f t="shared" si="85"/>
        <v>5.0829145746948544E-2</v>
      </c>
      <c r="DC18" s="9">
        <f t="shared" si="86"/>
        <v>24.000000000000004</v>
      </c>
      <c r="DE18" s="9">
        <f t="shared" si="87"/>
        <v>7.0378500804986155</v>
      </c>
      <c r="DF18" s="9">
        <f t="shared" si="88"/>
        <v>1.1488885171909822</v>
      </c>
      <c r="DG18" s="9">
        <f t="shared" si="89"/>
        <v>0.18673859768959744</v>
      </c>
      <c r="DH18" s="9">
        <f t="shared" si="90"/>
        <v>0.14751321984165897</v>
      </c>
      <c r="DI18" s="9">
        <f t="shared" si="91"/>
        <v>0</v>
      </c>
      <c r="DJ18" s="9">
        <f t="shared" si="92"/>
        <v>0.10019712593253298</v>
      </c>
      <c r="DK18" s="9">
        <f t="shared" si="93"/>
        <v>2.7033170516342708</v>
      </c>
      <c r="DL18" s="9">
        <f t="shared" si="94"/>
        <v>2.2215291300833999</v>
      </c>
      <c r="DM18" s="9">
        <f t="shared" si="95"/>
        <v>0.35929512518146023</v>
      </c>
      <c r="DN18" s="9">
        <f t="shared" si="96"/>
        <v>1.61879515673675</v>
      </c>
      <c r="DO18" s="9">
        <f t="shared" si="97"/>
        <v>0</v>
      </c>
      <c r="DP18" s="9">
        <f t="shared" si="98"/>
        <v>2.1909718081789764E-2</v>
      </c>
      <c r="DQ18" s="9">
        <f t="shared" si="99"/>
        <v>0.49770539978974404</v>
      </c>
      <c r="DR18" s="9">
        <f t="shared" si="100"/>
        <v>0.42677970254710007</v>
      </c>
      <c r="DS18" s="9">
        <f t="shared" si="101"/>
        <v>9.7424615744945667E-2</v>
      </c>
      <c r="DT18" s="9">
        <f t="shared" si="102"/>
        <v>46</v>
      </c>
      <c r="DU18" s="9">
        <f t="shared" si="103"/>
        <v>1.9492450977366285</v>
      </c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</row>
    <row r="19" spans="1:256" ht="15.75" x14ac:dyDescent="0.3">
      <c r="A19" s="21"/>
      <c r="B19" s="21" t="s">
        <v>147</v>
      </c>
      <c r="C19" s="19">
        <v>48.86</v>
      </c>
      <c r="D19" s="19">
        <v>1.17</v>
      </c>
      <c r="E19" s="19">
        <v>6.19</v>
      </c>
      <c r="F19" s="19"/>
      <c r="G19" s="19">
        <v>13.56</v>
      </c>
      <c r="H19" s="19"/>
      <c r="I19" s="19">
        <v>0.69</v>
      </c>
      <c r="J19" s="19">
        <v>15.47</v>
      </c>
      <c r="K19" s="19">
        <v>10.26</v>
      </c>
      <c r="L19" s="19">
        <v>1.23</v>
      </c>
      <c r="M19" s="19">
        <v>0.17</v>
      </c>
      <c r="N19" s="19"/>
      <c r="O19" s="19">
        <v>0.06</v>
      </c>
      <c r="P19"/>
      <c r="Q19"/>
      <c r="R19" s="9">
        <f t="shared" si="0"/>
        <v>0.81319486052859324</v>
      </c>
      <c r="S19" s="9">
        <f t="shared" si="1"/>
        <v>1.4643487402846092E-2</v>
      </c>
      <c r="T19" s="9">
        <f t="shared" si="2"/>
        <v>6.0709486960700665E-2</v>
      </c>
      <c r="U19" s="9">
        <f t="shared" si="3"/>
        <v>0</v>
      </c>
      <c r="V19" s="9">
        <f t="shared" si="4"/>
        <v>0.1887370208501517</v>
      </c>
      <c r="W19" s="9">
        <f t="shared" si="5"/>
        <v>9.7269408066312357E-3</v>
      </c>
      <c r="X19" s="9">
        <f t="shared" si="6"/>
        <v>0.38383287018658196</v>
      </c>
      <c r="Y19" s="9">
        <f t="shared" si="7"/>
        <v>0.18295618680789599</v>
      </c>
      <c r="Z19" s="9">
        <f t="shared" si="8"/>
        <v>1.9845431517126769E-2</v>
      </c>
      <c r="AA19" s="9">
        <f t="shared" si="9"/>
        <v>1.8047475476665677E-3</v>
      </c>
      <c r="AB19" s="9">
        <f t="shared" si="10"/>
        <v>0</v>
      </c>
      <c r="AC19" s="9">
        <f t="shared" si="11"/>
        <v>1.6923814627817107E-3</v>
      </c>
      <c r="AD19" s="9">
        <f t="shared" si="12"/>
        <v>0</v>
      </c>
      <c r="AE19" s="9">
        <f t="shared" si="13"/>
        <v>2.6255545451924256</v>
      </c>
      <c r="AF19" s="9">
        <f t="shared" si="14"/>
        <v>1.7578106986336879</v>
      </c>
      <c r="AG19" s="9">
        <f t="shared" si="15"/>
        <v>1.5315541536962054</v>
      </c>
      <c r="AH19" s="9">
        <f t="shared" si="16"/>
        <v>1.7145103405041013</v>
      </c>
      <c r="AI19" s="9">
        <f t="shared" si="17"/>
        <v>9.1022315499823101</v>
      </c>
      <c r="AJ19" s="9">
        <f t="shared" si="18"/>
        <v>8.4881099167314478</v>
      </c>
      <c r="AK19" s="9">
        <f t="shared" si="19"/>
        <v>8.7488536205559964</v>
      </c>
      <c r="AL19" s="9">
        <f t="shared" si="20"/>
        <v>8.7628783445248288</v>
      </c>
      <c r="AN19" s="9">
        <f t="shared" si="21"/>
        <v>7.4018879157868254</v>
      </c>
      <c r="AO19" s="9">
        <f t="shared" si="22"/>
        <v>1.1051836151938585</v>
      </c>
      <c r="AP19" s="9">
        <f t="shared" si="23"/>
        <v>0.50707153098068325</v>
      </c>
      <c r="AQ19" s="9">
        <f t="shared" si="24"/>
        <v>0.1332884130399542</v>
      </c>
      <c r="AR19" s="9">
        <f t="shared" si="25"/>
        <v>0</v>
      </c>
      <c r="AS19" s="9">
        <f t="shared" si="26"/>
        <v>8.8536867494929214E-2</v>
      </c>
      <c r="AT19" s="9">
        <f t="shared" si="27"/>
        <v>3.4937356609325709</v>
      </c>
      <c r="AU19" s="9">
        <f t="shared" si="28"/>
        <v>1.71792806583192</v>
      </c>
      <c r="AV19" s="9">
        <f t="shared" si="29"/>
        <v>0.94056053828005748</v>
      </c>
      <c r="AW19" s="9">
        <f t="shared" si="30"/>
        <v>1.6653095758272882</v>
      </c>
      <c r="AX19" s="9">
        <f t="shared" si="31"/>
        <v>0.6058701141073457</v>
      </c>
      <c r="AY19" s="9">
        <f t="shared" si="32"/>
        <v>0</v>
      </c>
      <c r="AZ19" s="9">
        <f t="shared" si="33"/>
        <v>0.36127542575640914</v>
      </c>
      <c r="BA19" s="9">
        <f t="shared" si="34"/>
        <v>3.2854460136247668E-2</v>
      </c>
      <c r="BB19" s="9">
        <f t="shared" si="35"/>
        <v>47.781406386954771</v>
      </c>
      <c r="BC19" s="10">
        <f t="shared" si="36"/>
        <v>0</v>
      </c>
      <c r="BD19" s="9">
        <f t="shared" si="37"/>
        <v>1.7814063869547709</v>
      </c>
      <c r="BE19" s="9">
        <f t="shared" si="38"/>
        <v>13.365050617121392</v>
      </c>
      <c r="BF19" s="11">
        <f t="shared" si="39"/>
        <v>2.30260475666628</v>
      </c>
      <c r="BG19" s="9">
        <f t="shared" si="40"/>
        <v>0.20318916510009216</v>
      </c>
      <c r="BH19" s="9">
        <f t="shared" si="41"/>
        <v>23.999999999999996</v>
      </c>
      <c r="BJ19" s="9">
        <f t="shared" si="42"/>
        <v>6.9024873598877985</v>
      </c>
      <c r="BK19" s="9">
        <f t="shared" si="43"/>
        <v>1.0306175966216036</v>
      </c>
      <c r="BL19" s="9">
        <f t="shared" si="44"/>
        <v>-6.6895043490598383E-2</v>
      </c>
      <c r="BM19" s="9">
        <f t="shared" si="45"/>
        <v>0.12429553063962995</v>
      </c>
      <c r="BN19" s="9">
        <f t="shared" si="46"/>
        <v>0</v>
      </c>
      <c r="BO19" s="9">
        <f t="shared" si="47"/>
        <v>8.2563342720226376E-2</v>
      </c>
      <c r="BP19" s="9">
        <f t="shared" si="48"/>
        <v>3.258015591798221</v>
      </c>
      <c r="BQ19" s="9">
        <f t="shared" si="49"/>
        <v>1.6020205783325228</v>
      </c>
      <c r="BR19" s="9">
        <f t="shared" si="50"/>
        <v>0</v>
      </c>
      <c r="BS19" s="9">
        <f t="shared" si="51"/>
        <v>1.5529522235714732</v>
      </c>
      <c r="BT19" s="9">
        <f t="shared" si="52"/>
        <v>0</v>
      </c>
      <c r="BU19" s="9">
        <f t="shared" si="53"/>
        <v>0.44704777642852678</v>
      </c>
      <c r="BV19" s="9">
        <f t="shared" si="54"/>
        <v>1.079509577190759</v>
      </c>
      <c r="BW19" s="9">
        <f t="shared" si="55"/>
        <v>0.33690040812467709</v>
      </c>
      <c r="BX19" s="9">
        <f t="shared" si="56"/>
        <v>3.0637791113090708E-2</v>
      </c>
      <c r="BY19" s="9">
        <f t="shared" si="57"/>
        <v>44.557626024057178</v>
      </c>
      <c r="BZ19" s="10">
        <f t="shared" si="58"/>
        <v>0.90034672179063346</v>
      </c>
      <c r="CA19" s="9">
        <f t="shared" si="59"/>
        <v>0</v>
      </c>
      <c r="CB19" s="9">
        <f t="shared" si="60"/>
        <v>0</v>
      </c>
      <c r="CC19" s="11">
        <f t="shared" si="61"/>
        <v>0</v>
      </c>
      <c r="CD19" s="9">
        <f t="shared" si="62"/>
        <v>1.98563488012287</v>
      </c>
      <c r="CE19" s="9">
        <f t="shared" si="63"/>
        <v>24</v>
      </c>
      <c r="CG19" s="9">
        <f t="shared" si="64"/>
        <v>7.1145227997531117</v>
      </c>
      <c r="CH19" s="9">
        <f t="shared" si="65"/>
        <v>1.0622768295964462</v>
      </c>
      <c r="CI19" s="9">
        <f t="shared" si="66"/>
        <v>0.17679962934955817</v>
      </c>
      <c r="CJ19" s="9">
        <f t="shared" si="67"/>
        <v>0.12811372778195615</v>
      </c>
      <c r="CK19" s="9">
        <f t="shared" si="68"/>
        <v>0</v>
      </c>
      <c r="CL19" s="9">
        <f t="shared" si="69"/>
        <v>8.5099581293029553E-2</v>
      </c>
      <c r="CM19" s="9">
        <f t="shared" si="70"/>
        <v>3.3580975960202775</v>
      </c>
      <c r="CN19" s="9">
        <f t="shared" si="71"/>
        <v>1.6512325681978024</v>
      </c>
      <c r="CO19" s="9">
        <f t="shared" si="72"/>
        <v>0.39934310264262329</v>
      </c>
      <c r="CP19" s="9">
        <f t="shared" si="73"/>
        <v>1.60065689735738</v>
      </c>
      <c r="CQ19" s="9">
        <f t="shared" si="74"/>
        <v>3.5527136788005009E-15</v>
      </c>
      <c r="CR19" s="9">
        <f t="shared" si="75"/>
        <v>0.62117150500659435</v>
      </c>
      <c r="CS19" s="9">
        <f t="shared" si="76"/>
        <v>0.34724955076022124</v>
      </c>
      <c r="CT19" s="9">
        <f t="shared" si="77"/>
        <v>3.1578944233184414E-2</v>
      </c>
      <c r="CU19" s="9">
        <f t="shared" si="78"/>
        <v>45.926378379659994</v>
      </c>
      <c r="CV19" s="10">
        <f t="shared" si="79"/>
        <v>4.4585857714978763E-2</v>
      </c>
      <c r="CW19" s="9">
        <f t="shared" si="80"/>
        <v>0</v>
      </c>
      <c r="CX19" s="9">
        <f t="shared" si="81"/>
        <v>0</v>
      </c>
      <c r="CY19" s="11">
        <f t="shared" si="82"/>
        <v>0</v>
      </c>
      <c r="CZ19" s="9">
        <f t="shared" si="83"/>
        <v>1.9851936023119803</v>
      </c>
      <c r="DA19" s="9">
        <f t="shared" si="84"/>
        <v>0</v>
      </c>
      <c r="DB19" s="9">
        <f t="shared" si="85"/>
        <v>1.4806397688019623E-2</v>
      </c>
      <c r="DC19" s="9">
        <f t="shared" si="86"/>
        <v>24</v>
      </c>
      <c r="DE19" s="9">
        <f t="shared" si="87"/>
        <v>7.1259276332048991</v>
      </c>
      <c r="DF19" s="9">
        <f t="shared" si="88"/>
        <v>1.0639796971902729</v>
      </c>
      <c r="DG19" s="9">
        <f t="shared" si="89"/>
        <v>0.18990733039517238</v>
      </c>
      <c r="DH19" s="9">
        <f t="shared" si="90"/>
        <v>0.12831909865072214</v>
      </c>
      <c r="DI19" s="9">
        <f t="shared" si="91"/>
        <v>0</v>
      </c>
      <c r="DJ19" s="9">
        <f t="shared" si="92"/>
        <v>8.5235998952903722E-2</v>
      </c>
      <c r="DK19" s="9">
        <f t="shared" si="93"/>
        <v>3.3634807460748091</v>
      </c>
      <c r="DL19" s="9">
        <f t="shared" si="94"/>
        <v>1.6538795528179255</v>
      </c>
      <c r="DM19" s="9">
        <f t="shared" si="95"/>
        <v>0.42082272689153299</v>
      </c>
      <c r="DN19" s="9">
        <f t="shared" si="96"/>
        <v>1.6032228073757511</v>
      </c>
      <c r="DO19" s="9">
        <f t="shared" si="97"/>
        <v>2.4045534267283841E-2</v>
      </c>
      <c r="DP19" s="9">
        <f t="shared" si="98"/>
        <v>0</v>
      </c>
      <c r="DQ19" s="9">
        <f t="shared" si="99"/>
        <v>0.62056422943607525</v>
      </c>
      <c r="DR19" s="9">
        <f t="shared" si="100"/>
        <v>0.34780620415836139</v>
      </c>
      <c r="DS19" s="9">
        <f t="shared" si="101"/>
        <v>3.1629566405563317E-2</v>
      </c>
      <c r="DT19" s="9">
        <f t="shared" si="102"/>
        <v>46.000000000000007</v>
      </c>
      <c r="DU19" s="9">
        <f t="shared" si="103"/>
        <v>1.9851698671291149</v>
      </c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</row>
    <row r="20" spans="1:256" ht="15.75" x14ac:dyDescent="0.3">
      <c r="A20" s="29" t="s">
        <v>148</v>
      </c>
      <c r="B20" s="30" t="s">
        <v>149</v>
      </c>
      <c r="C20" s="19">
        <v>40.950000000000003</v>
      </c>
      <c r="D20" s="19">
        <v>1.94</v>
      </c>
      <c r="E20" s="19">
        <v>14.18</v>
      </c>
      <c r="F20" s="19"/>
      <c r="G20" s="19">
        <v>12.24</v>
      </c>
      <c r="H20" s="19"/>
      <c r="I20" s="19">
        <v>0.16</v>
      </c>
      <c r="J20" s="19">
        <v>13.6</v>
      </c>
      <c r="K20" s="19">
        <v>11.6</v>
      </c>
      <c r="L20" s="19">
        <v>2.38</v>
      </c>
      <c r="M20" s="19">
        <v>0.45</v>
      </c>
      <c r="N20" s="19"/>
      <c r="O20" s="19">
        <v>0.03</v>
      </c>
      <c r="P20"/>
      <c r="Q20"/>
      <c r="R20" s="9">
        <f t="shared" si="0"/>
        <v>0.68154583582983819</v>
      </c>
      <c r="S20" s="9">
        <f t="shared" si="1"/>
        <v>2.4280654326086684E-2</v>
      </c>
      <c r="T20" s="9">
        <f t="shared" si="2"/>
        <v>0.13907278273065191</v>
      </c>
      <c r="U20" s="9">
        <f t="shared" si="3"/>
        <v>0</v>
      </c>
      <c r="V20" s="9">
        <f t="shared" si="4"/>
        <v>0.17036439050190685</v>
      </c>
      <c r="W20" s="9">
        <f t="shared" si="5"/>
        <v>2.2555225058855043E-3</v>
      </c>
      <c r="X20" s="9">
        <f t="shared" si="6"/>
        <v>0.33743549027391817</v>
      </c>
      <c r="Y20" s="9">
        <f t="shared" si="7"/>
        <v>0.20685104941243601</v>
      </c>
      <c r="Z20" s="9">
        <f t="shared" si="8"/>
        <v>3.8400103260781873E-2</v>
      </c>
      <c r="AA20" s="9">
        <f t="shared" si="9"/>
        <v>4.7772729202938558E-3</v>
      </c>
      <c r="AB20" s="9">
        <f t="shared" si="10"/>
        <v>0</v>
      </c>
      <c r="AC20" s="9">
        <f t="shared" si="11"/>
        <v>8.4619073139085535E-4</v>
      </c>
      <c r="AD20" s="9">
        <f t="shared" si="12"/>
        <v>0</v>
      </c>
      <c r="AE20" s="9">
        <f t="shared" si="13"/>
        <v>2.5893782527447229</v>
      </c>
      <c r="AF20" s="9">
        <f t="shared" si="14"/>
        <v>1.7872332606735271</v>
      </c>
      <c r="AG20" s="9">
        <f t="shared" si="15"/>
        <v>1.4940274588989393</v>
      </c>
      <c r="AH20" s="9">
        <f t="shared" si="16"/>
        <v>1.7008785083113753</v>
      </c>
      <c r="AI20" s="9">
        <f t="shared" si="17"/>
        <v>8.9523848688728673</v>
      </c>
      <c r="AJ20" s="9">
        <f t="shared" si="18"/>
        <v>8.7013126315500742</v>
      </c>
      <c r="AK20" s="9">
        <f t="shared" si="19"/>
        <v>8.8189720351584278</v>
      </c>
      <c r="AL20" s="9">
        <f t="shared" si="20"/>
        <v>8.8838927682642588</v>
      </c>
      <c r="AN20" s="9">
        <f t="shared" si="21"/>
        <v>6.1014606281263548</v>
      </c>
      <c r="AO20" s="9">
        <f t="shared" si="22"/>
        <v>2.4900661515798639</v>
      </c>
      <c r="AP20" s="9">
        <f t="shared" si="23"/>
        <v>0.59152677970621781</v>
      </c>
      <c r="AQ20" s="9">
        <f t="shared" si="24"/>
        <v>0.21736976239519096</v>
      </c>
      <c r="AR20" s="9">
        <f t="shared" si="25"/>
        <v>0</v>
      </c>
      <c r="AS20" s="9">
        <f t="shared" si="26"/>
        <v>2.0192305553091601E-2</v>
      </c>
      <c r="AT20" s="9">
        <f t="shared" si="27"/>
        <v>3.0208523773489224</v>
      </c>
      <c r="AU20" s="9">
        <f t="shared" si="28"/>
        <v>1.5251675917240193</v>
      </c>
      <c r="AV20" s="9">
        <f t="shared" si="29"/>
        <v>0.37510881672744212</v>
      </c>
      <c r="AW20" s="9">
        <f t="shared" si="30"/>
        <v>1.851810204870366</v>
      </c>
      <c r="AX20" s="9">
        <f t="shared" si="31"/>
        <v>0.22691902159780808</v>
      </c>
      <c r="AY20" s="9">
        <f t="shared" si="32"/>
        <v>0</v>
      </c>
      <c r="AZ20" s="9">
        <f t="shared" si="33"/>
        <v>0.68754500678995856</v>
      </c>
      <c r="BA20" s="9">
        <f t="shared" si="34"/>
        <v>8.5535971612229617E-2</v>
      </c>
      <c r="BB20" s="9">
        <f t="shared" si="35"/>
        <v>46.354645954220764</v>
      </c>
      <c r="BC20" s="10">
        <f t="shared" si="36"/>
        <v>0</v>
      </c>
      <c r="BD20" s="9">
        <f t="shared" si="37"/>
        <v>0.35464595422076428</v>
      </c>
      <c r="BE20" s="9">
        <f t="shared" si="38"/>
        <v>1.6315330628921476</v>
      </c>
      <c r="BF20" s="11">
        <f t="shared" si="39"/>
        <v>0.34556913022173508</v>
      </c>
      <c r="BG20" s="9">
        <f t="shared" si="40"/>
        <v>1.6377786206793519</v>
      </c>
      <c r="BH20" s="9">
        <f t="shared" si="41"/>
        <v>23.999999999999996</v>
      </c>
      <c r="BJ20" s="9">
        <f t="shared" si="42"/>
        <v>5.9303433902865246</v>
      </c>
      <c r="BK20" s="9">
        <f t="shared" si="43"/>
        <v>2.420231522158081</v>
      </c>
      <c r="BL20" s="9">
        <f t="shared" si="44"/>
        <v>0.35057491244460515</v>
      </c>
      <c r="BM20" s="9">
        <f t="shared" si="45"/>
        <v>0.21127356418987903</v>
      </c>
      <c r="BN20" s="9">
        <f t="shared" si="46"/>
        <v>0</v>
      </c>
      <c r="BO20" s="9">
        <f t="shared" si="47"/>
        <v>1.9626006471207016E-2</v>
      </c>
      <c r="BP20" s="9">
        <f t="shared" si="48"/>
        <v>2.9361316938537363</v>
      </c>
      <c r="BQ20" s="9">
        <f t="shared" si="49"/>
        <v>1.4823938230405715</v>
      </c>
      <c r="BR20" s="9">
        <f t="shared" si="50"/>
        <v>0</v>
      </c>
      <c r="BS20" s="9">
        <f t="shared" si="51"/>
        <v>1.799875649101818</v>
      </c>
      <c r="BT20" s="9">
        <f t="shared" si="52"/>
        <v>0</v>
      </c>
      <c r="BU20" s="9">
        <f t="shared" si="53"/>
        <v>0.20012435089818204</v>
      </c>
      <c r="BV20" s="9">
        <f t="shared" si="54"/>
        <v>0.44872465337501494</v>
      </c>
      <c r="BW20" s="9">
        <f t="shared" si="55"/>
        <v>0.66826260711173702</v>
      </c>
      <c r="BX20" s="9">
        <f t="shared" si="56"/>
        <v>8.3137090411430081E-2</v>
      </c>
      <c r="BY20" s="9">
        <f t="shared" si="57"/>
        <v>45.05461642683769</v>
      </c>
      <c r="BZ20" s="10">
        <f t="shared" si="58"/>
        <v>0.63774117138670516</v>
      </c>
      <c r="CA20" s="9">
        <f t="shared" si="59"/>
        <v>0</v>
      </c>
      <c r="CB20" s="9">
        <f t="shared" si="60"/>
        <v>0</v>
      </c>
      <c r="CC20" s="11">
        <f t="shared" si="61"/>
        <v>0</v>
      </c>
      <c r="CD20" s="9">
        <f t="shared" si="62"/>
        <v>1.992637029900248</v>
      </c>
      <c r="CE20" s="9">
        <f t="shared" si="63"/>
        <v>24</v>
      </c>
      <c r="CG20" s="9">
        <f t="shared" si="64"/>
        <v>6.0105336668620195</v>
      </c>
      <c r="CH20" s="9">
        <f t="shared" si="65"/>
        <v>2.4529579635065661</v>
      </c>
      <c r="CI20" s="9">
        <f t="shared" si="66"/>
        <v>0.46349163036858521</v>
      </c>
      <c r="CJ20" s="9">
        <f t="shared" si="67"/>
        <v>0.21413041149710696</v>
      </c>
      <c r="CK20" s="9">
        <f t="shared" si="68"/>
        <v>0</v>
      </c>
      <c r="CL20" s="9">
        <f t="shared" si="69"/>
        <v>1.9891389904074724E-2</v>
      </c>
      <c r="CM20" s="9">
        <f t="shared" si="70"/>
        <v>2.9758341523956582</v>
      </c>
      <c r="CN20" s="9">
        <f t="shared" si="71"/>
        <v>1.5024387956231267</v>
      </c>
      <c r="CO20" s="9">
        <f t="shared" si="72"/>
        <v>0.17578637978855127</v>
      </c>
      <c r="CP20" s="9">
        <f t="shared" si="73"/>
        <v>1.8242136202114474</v>
      </c>
      <c r="CQ20" s="9">
        <f t="shared" si="74"/>
        <v>0</v>
      </c>
      <c r="CR20" s="9">
        <f t="shared" si="75"/>
        <v>0.23843985381515509</v>
      </c>
      <c r="CS20" s="9">
        <f t="shared" si="76"/>
        <v>0.67729887360806262</v>
      </c>
      <c r="CT20" s="9">
        <f t="shared" si="77"/>
        <v>8.4261272576782301E-2</v>
      </c>
      <c r="CU20" s="9">
        <f t="shared" si="78"/>
        <v>45.663846266409664</v>
      </c>
      <c r="CV20" s="10">
        <f t="shared" si="79"/>
        <v>0.22373872038555742</v>
      </c>
      <c r="CW20" s="9">
        <f t="shared" si="80"/>
        <v>0</v>
      </c>
      <c r="CX20" s="9">
        <f t="shared" si="81"/>
        <v>0</v>
      </c>
      <c r="CY20" s="11">
        <f t="shared" si="82"/>
        <v>0</v>
      </c>
      <c r="CZ20" s="9">
        <f t="shared" si="83"/>
        <v>1.9925374676034537</v>
      </c>
      <c r="DA20" s="9">
        <f t="shared" si="84"/>
        <v>0</v>
      </c>
      <c r="DB20" s="9">
        <f t="shared" si="85"/>
        <v>7.46253239654621E-3</v>
      </c>
      <c r="DC20" s="9">
        <f t="shared" si="86"/>
        <v>24</v>
      </c>
      <c r="DE20" s="9">
        <f t="shared" si="87"/>
        <v>6.0547801221693192</v>
      </c>
      <c r="DF20" s="9">
        <f t="shared" si="88"/>
        <v>2.4710153775264501</v>
      </c>
      <c r="DG20" s="9">
        <f t="shared" si="89"/>
        <v>0.52579549969576966</v>
      </c>
      <c r="DH20" s="9">
        <f t="shared" si="90"/>
        <v>0.21570672937624577</v>
      </c>
      <c r="DI20" s="9">
        <f t="shared" si="91"/>
        <v>0</v>
      </c>
      <c r="DJ20" s="9">
        <f t="shared" si="92"/>
        <v>2.0037820078693511E-2</v>
      </c>
      <c r="DK20" s="9">
        <f t="shared" si="93"/>
        <v>2.9977407118001667</v>
      </c>
      <c r="DL20" s="9">
        <f t="shared" si="94"/>
        <v>1.5134989767496385</v>
      </c>
      <c r="DM20" s="9">
        <f t="shared" si="95"/>
        <v>0.27277973770051389</v>
      </c>
      <c r="DN20" s="9">
        <f t="shared" si="96"/>
        <v>1.8376425419830131</v>
      </c>
      <c r="DO20" s="9">
        <f t="shared" si="97"/>
        <v>0.1104222796835268</v>
      </c>
      <c r="DP20" s="9">
        <f t="shared" si="98"/>
        <v>0</v>
      </c>
      <c r="DQ20" s="9">
        <f t="shared" si="99"/>
        <v>0.23283363998463169</v>
      </c>
      <c r="DR20" s="9">
        <f t="shared" si="100"/>
        <v>0.6822847993181218</v>
      </c>
      <c r="DS20" s="9">
        <f t="shared" si="101"/>
        <v>8.4881560697246519E-2</v>
      </c>
      <c r="DT20" s="9">
        <f t="shared" si="102"/>
        <v>46</v>
      </c>
      <c r="DU20" s="9">
        <f t="shared" si="103"/>
        <v>1.9924825322808246</v>
      </c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</row>
    <row r="21" spans="1:256" ht="15.75" x14ac:dyDescent="0.3">
      <c r="A21" s="29"/>
      <c r="B21" s="29" t="s">
        <v>150</v>
      </c>
      <c r="C21" s="19">
        <v>46.95</v>
      </c>
      <c r="D21" s="19">
        <v>1.75</v>
      </c>
      <c r="E21" s="19">
        <v>7.91</v>
      </c>
      <c r="F21" s="19"/>
      <c r="G21" s="19">
        <v>12.38</v>
      </c>
      <c r="H21" s="19"/>
      <c r="I21" s="19">
        <v>0.41</v>
      </c>
      <c r="J21" s="19">
        <v>15.14</v>
      </c>
      <c r="K21" s="19">
        <v>11.22</v>
      </c>
      <c r="L21" s="19">
        <v>1.62</v>
      </c>
      <c r="M21" s="19">
        <v>0.34</v>
      </c>
      <c r="N21" s="19"/>
      <c r="O21" s="19">
        <v>0.09</v>
      </c>
      <c r="P21"/>
      <c r="Q21"/>
      <c r="R21" s="9">
        <f t="shared" si="0"/>
        <v>0.78140603155582189</v>
      </c>
      <c r="S21" s="9">
        <f t="shared" si="1"/>
        <v>2.1902652098274071E-2</v>
      </c>
      <c r="T21" s="9">
        <f t="shared" si="2"/>
        <v>7.7578682045095673E-2</v>
      </c>
      <c r="U21" s="9">
        <f t="shared" si="3"/>
        <v>0</v>
      </c>
      <c r="V21" s="9">
        <f t="shared" si="4"/>
        <v>0.17231300281156919</v>
      </c>
      <c r="W21" s="9">
        <f t="shared" si="5"/>
        <v>5.7797764213316036E-3</v>
      </c>
      <c r="X21" s="9">
        <f t="shared" si="6"/>
        <v>0.3756450972608178</v>
      </c>
      <c r="Y21" s="9">
        <f t="shared" si="7"/>
        <v>0.20007489434547693</v>
      </c>
      <c r="Z21" s="9">
        <f t="shared" si="8"/>
        <v>2.6137885412801112E-2</v>
      </c>
      <c r="AA21" s="9">
        <f t="shared" si="9"/>
        <v>3.6094950953331354E-3</v>
      </c>
      <c r="AB21" s="9">
        <f t="shared" si="10"/>
        <v>0</v>
      </c>
      <c r="AC21" s="9">
        <f t="shared" si="11"/>
        <v>2.5385721941725663E-3</v>
      </c>
      <c r="AD21" s="9">
        <f t="shared" si="12"/>
        <v>0</v>
      </c>
      <c r="AE21" s="9">
        <f t="shared" si="13"/>
        <v>2.6241828508878946</v>
      </c>
      <c r="AF21" s="9">
        <f t="shared" si="14"/>
        <v>1.7717735795997513</v>
      </c>
      <c r="AG21" s="9">
        <f t="shared" si="15"/>
        <v>1.5122039242380059</v>
      </c>
      <c r="AH21" s="9">
        <f t="shared" si="16"/>
        <v>1.7122788185834827</v>
      </c>
      <c r="AI21" s="9">
        <f t="shared" si="17"/>
        <v>9.0304992603030261</v>
      </c>
      <c r="AJ21" s="9">
        <f t="shared" si="18"/>
        <v>8.596724153159867</v>
      </c>
      <c r="AK21" s="9">
        <f t="shared" si="19"/>
        <v>8.7602555361918526</v>
      </c>
      <c r="AL21" s="9">
        <f t="shared" si="20"/>
        <v>8.7688745480388626</v>
      </c>
      <c r="AN21" s="9">
        <f t="shared" si="21"/>
        <v>7.0564865899611728</v>
      </c>
      <c r="AO21" s="9">
        <f t="shared" si="22"/>
        <v>1.4011484616470402</v>
      </c>
      <c r="AP21" s="9">
        <f t="shared" si="23"/>
        <v>0.45763505160821261</v>
      </c>
      <c r="AQ21" s="9">
        <f t="shared" si="24"/>
        <v>0.19779188357213853</v>
      </c>
      <c r="AR21" s="9">
        <f t="shared" si="25"/>
        <v>0</v>
      </c>
      <c r="AS21" s="9">
        <f t="shared" si="26"/>
        <v>5.2194266697551915E-2</v>
      </c>
      <c r="AT21" s="9">
        <f t="shared" si="27"/>
        <v>3.3922627729502732</v>
      </c>
      <c r="AU21" s="9">
        <f t="shared" si="28"/>
        <v>1.5560724444304688</v>
      </c>
      <c r="AV21" s="9">
        <f t="shared" si="29"/>
        <v>0.65595641925864534</v>
      </c>
      <c r="AW21" s="9">
        <f t="shared" si="30"/>
        <v>1.8067761853920354</v>
      </c>
      <c r="AX21" s="9">
        <f t="shared" si="31"/>
        <v>0.46273260465068056</v>
      </c>
      <c r="AY21" s="9">
        <f t="shared" si="32"/>
        <v>0</v>
      </c>
      <c r="AZ21" s="9">
        <f t="shared" si="33"/>
        <v>0.47207630977237142</v>
      </c>
      <c r="BA21" s="9">
        <f t="shared" si="34"/>
        <v>6.5191085576946556E-2</v>
      </c>
      <c r="BB21" s="9">
        <f t="shared" si="35"/>
        <v>47.372438013364345</v>
      </c>
      <c r="BC21" s="10">
        <f t="shared" si="36"/>
        <v>0</v>
      </c>
      <c r="BD21" s="9">
        <f t="shared" si="37"/>
        <v>1.372438013364345</v>
      </c>
      <c r="BE21" s="9">
        <f t="shared" si="38"/>
        <v>6.9387984409572105</v>
      </c>
      <c r="BF21" s="11">
        <f t="shared" si="39"/>
        <v>1.6085416580133773</v>
      </c>
      <c r="BG21" s="9">
        <f t="shared" si="40"/>
        <v>0.60463741231395385</v>
      </c>
      <c r="BH21" s="9">
        <f t="shared" si="41"/>
        <v>23.999999999999996</v>
      </c>
      <c r="BJ21" s="9">
        <f t="shared" si="42"/>
        <v>6.7175321049007355</v>
      </c>
      <c r="BK21" s="9">
        <f t="shared" si="43"/>
        <v>1.3338450594147673</v>
      </c>
      <c r="BL21" s="9">
        <f t="shared" si="44"/>
        <v>5.13771643155021E-2</v>
      </c>
      <c r="BM21" s="9">
        <f t="shared" si="45"/>
        <v>0.18829105831149034</v>
      </c>
      <c r="BN21" s="9">
        <f t="shared" si="46"/>
        <v>0</v>
      </c>
      <c r="BO21" s="9">
        <f t="shared" si="47"/>
        <v>4.9687143561125295E-2</v>
      </c>
      <c r="BP21" s="9">
        <f t="shared" si="48"/>
        <v>3.2293172806381598</v>
      </c>
      <c r="BQ21" s="9">
        <f t="shared" si="49"/>
        <v>1.481327353173721</v>
      </c>
      <c r="BR21" s="9">
        <f t="shared" si="50"/>
        <v>0</v>
      </c>
      <c r="BS21" s="9">
        <f t="shared" si="51"/>
        <v>1.71998867666067</v>
      </c>
      <c r="BT21" s="9">
        <f t="shared" si="52"/>
        <v>0</v>
      </c>
      <c r="BU21" s="9">
        <f t="shared" si="53"/>
        <v>0.28001132333932999</v>
      </c>
      <c r="BV21" s="9">
        <f t="shared" si="54"/>
        <v>0.76855127432430048</v>
      </c>
      <c r="BW21" s="9">
        <f t="shared" si="55"/>
        <v>0.44940038168150459</v>
      </c>
      <c r="BX21" s="9">
        <f t="shared" si="56"/>
        <v>6.205966733352488E-2</v>
      </c>
      <c r="BY21" s="9">
        <f t="shared" si="57"/>
        <v>45.096928788175589</v>
      </c>
      <c r="BZ21" s="10">
        <f t="shared" si="58"/>
        <v>0.60963649249411</v>
      </c>
      <c r="CA21" s="9">
        <f t="shared" si="59"/>
        <v>0</v>
      </c>
      <c r="CB21" s="9">
        <f t="shared" si="60"/>
        <v>0</v>
      </c>
      <c r="CC21" s="11">
        <f t="shared" si="61"/>
        <v>0</v>
      </c>
      <c r="CD21" s="9">
        <f t="shared" si="62"/>
        <v>1.9781765951038166</v>
      </c>
      <c r="CE21" s="9">
        <f t="shared" si="63"/>
        <v>23.999999999999996</v>
      </c>
      <c r="CG21" s="9">
        <f t="shared" si="64"/>
        <v>6.8453165139505945</v>
      </c>
      <c r="CH21" s="9">
        <f t="shared" si="65"/>
        <v>1.3592181577520337</v>
      </c>
      <c r="CI21" s="9">
        <f t="shared" si="66"/>
        <v>0.2045346717026284</v>
      </c>
      <c r="CJ21" s="9">
        <f t="shared" si="67"/>
        <v>0.19187282930118954</v>
      </c>
      <c r="CK21" s="9">
        <f t="shared" si="68"/>
        <v>0</v>
      </c>
      <c r="CL21" s="9">
        <f t="shared" si="69"/>
        <v>5.0632318392921316E-2</v>
      </c>
      <c r="CM21" s="9">
        <f t="shared" si="70"/>
        <v>3.2907470429224062</v>
      </c>
      <c r="CN21" s="9">
        <f t="shared" si="71"/>
        <v>1.5095059368378914</v>
      </c>
      <c r="CO21" s="9">
        <f t="shared" si="72"/>
        <v>0.24729279915703639</v>
      </c>
      <c r="CP21" s="9">
        <f t="shared" si="73"/>
        <v>1.7527072008429643</v>
      </c>
      <c r="CQ21" s="9">
        <f t="shared" si="74"/>
        <v>8.8817841970012523E-16</v>
      </c>
      <c r="CR21" s="9">
        <f t="shared" si="75"/>
        <v>0.47881069043282276</v>
      </c>
      <c r="CS21" s="9">
        <f t="shared" si="76"/>
        <v>0.45794911078367845</v>
      </c>
      <c r="CT21" s="9">
        <f t="shared" si="77"/>
        <v>6.3240198783498874E-2</v>
      </c>
      <c r="CU21" s="9">
        <f t="shared" si="78"/>
        <v>45.954786153822781</v>
      </c>
      <c r="CV21" s="10">
        <f t="shared" si="79"/>
        <v>2.9952744851029327E-2</v>
      </c>
      <c r="CW21" s="9">
        <f t="shared" si="80"/>
        <v>0</v>
      </c>
      <c r="CX21" s="9">
        <f t="shared" si="81"/>
        <v>0</v>
      </c>
      <c r="CY21" s="11">
        <f t="shared" si="82"/>
        <v>0</v>
      </c>
      <c r="CZ21" s="9">
        <f t="shared" si="83"/>
        <v>1.9777614588819772</v>
      </c>
      <c r="DA21" s="9">
        <f t="shared" si="84"/>
        <v>0</v>
      </c>
      <c r="DB21" s="9">
        <f t="shared" si="85"/>
        <v>2.2238541118022922E-2</v>
      </c>
      <c r="DC21" s="9">
        <f t="shared" si="86"/>
        <v>23.999999999999996</v>
      </c>
      <c r="DE21" s="9">
        <f t="shared" si="87"/>
        <v>6.8520514617938995</v>
      </c>
      <c r="DF21" s="9">
        <f t="shared" si="88"/>
        <v>1.360555460911278</v>
      </c>
      <c r="DG21" s="9">
        <f t="shared" si="89"/>
        <v>0.21260692270517723</v>
      </c>
      <c r="DH21" s="9">
        <f t="shared" si="90"/>
        <v>0.1920616085191055</v>
      </c>
      <c r="DI21" s="9">
        <f t="shared" si="91"/>
        <v>0</v>
      </c>
      <c r="DJ21" s="9">
        <f t="shared" si="92"/>
        <v>5.0682134354369843E-2</v>
      </c>
      <c r="DK21" s="9">
        <f t="shared" si="93"/>
        <v>3.2939847324659683</v>
      </c>
      <c r="DL21" s="9">
        <f t="shared" si="94"/>
        <v>1.5109911046505182</v>
      </c>
      <c r="DM21" s="9">
        <f t="shared" si="95"/>
        <v>0.26032650269513891</v>
      </c>
      <c r="DN21" s="9">
        <f t="shared" si="96"/>
        <v>1.7544316487276173</v>
      </c>
      <c r="DO21" s="9">
        <f t="shared" si="97"/>
        <v>1.4758151422756161E-2</v>
      </c>
      <c r="DP21" s="9">
        <f t="shared" si="98"/>
        <v>0</v>
      </c>
      <c r="DQ21" s="9">
        <f t="shared" si="99"/>
        <v>0.47829790438278852</v>
      </c>
      <c r="DR21" s="9">
        <f t="shared" si="100"/>
        <v>0.45839967627173583</v>
      </c>
      <c r="DS21" s="9">
        <f t="shared" si="101"/>
        <v>6.3302419345475675E-2</v>
      </c>
      <c r="DT21" s="9">
        <f t="shared" si="102"/>
        <v>46.000000000000014</v>
      </c>
      <c r="DU21" s="9">
        <f t="shared" si="103"/>
        <v>1.9777395788981611</v>
      </c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</row>
    <row r="22" spans="1:256" ht="15.75" x14ac:dyDescent="0.3">
      <c r="A22" s="29" t="s">
        <v>151</v>
      </c>
      <c r="B22" s="29" t="s">
        <v>150</v>
      </c>
      <c r="C22" s="19">
        <v>46.95</v>
      </c>
      <c r="D22" s="19">
        <v>1.75</v>
      </c>
      <c r="E22" s="19">
        <v>7.91</v>
      </c>
      <c r="F22" s="19"/>
      <c r="G22" s="19">
        <v>12.38</v>
      </c>
      <c r="H22" s="19"/>
      <c r="I22" s="19">
        <v>0.41</v>
      </c>
      <c r="J22" s="19">
        <v>15.14</v>
      </c>
      <c r="K22" s="19">
        <v>11.22</v>
      </c>
      <c r="L22" s="19">
        <v>1.62</v>
      </c>
      <c r="M22" s="19">
        <v>0.34</v>
      </c>
      <c r="N22" s="19"/>
      <c r="O22" s="19">
        <v>0.09</v>
      </c>
      <c r="P22"/>
      <c r="Q22"/>
      <c r="R22" s="9">
        <f t="shared" si="0"/>
        <v>0.78140603155582189</v>
      </c>
      <c r="S22" s="9">
        <f t="shared" si="1"/>
        <v>2.1902652098274071E-2</v>
      </c>
      <c r="T22" s="9">
        <f t="shared" si="2"/>
        <v>7.7578682045095673E-2</v>
      </c>
      <c r="U22" s="9">
        <f t="shared" si="3"/>
        <v>0</v>
      </c>
      <c r="V22" s="9">
        <f t="shared" si="4"/>
        <v>0.17231300281156919</v>
      </c>
      <c r="W22" s="9">
        <f t="shared" si="5"/>
        <v>5.7797764213316036E-3</v>
      </c>
      <c r="X22" s="9">
        <f t="shared" si="6"/>
        <v>0.3756450972608178</v>
      </c>
      <c r="Y22" s="9">
        <f t="shared" si="7"/>
        <v>0.20007489434547693</v>
      </c>
      <c r="Z22" s="9">
        <f t="shared" si="8"/>
        <v>2.6137885412801112E-2</v>
      </c>
      <c r="AA22" s="9">
        <f t="shared" si="9"/>
        <v>3.6094950953331354E-3</v>
      </c>
      <c r="AB22" s="9">
        <f t="shared" si="10"/>
        <v>0</v>
      </c>
      <c r="AC22" s="9">
        <f t="shared" si="11"/>
        <v>2.5385721941725663E-3</v>
      </c>
      <c r="AD22" s="9">
        <f t="shared" si="12"/>
        <v>0</v>
      </c>
      <c r="AE22" s="9">
        <f t="shared" si="13"/>
        <v>2.6241828508878946</v>
      </c>
      <c r="AF22" s="9">
        <f t="shared" si="14"/>
        <v>1.7717735795997513</v>
      </c>
      <c r="AG22" s="9">
        <f t="shared" si="15"/>
        <v>1.5122039242380059</v>
      </c>
      <c r="AH22" s="9">
        <f t="shared" si="16"/>
        <v>1.7122788185834827</v>
      </c>
      <c r="AI22" s="9">
        <f t="shared" si="17"/>
        <v>9.0304992603030261</v>
      </c>
      <c r="AJ22" s="9">
        <f t="shared" si="18"/>
        <v>8.596724153159867</v>
      </c>
      <c r="AK22" s="9">
        <f t="shared" si="19"/>
        <v>8.7602555361918526</v>
      </c>
      <c r="AL22" s="9">
        <f t="shared" si="20"/>
        <v>8.7688745480388626</v>
      </c>
      <c r="AN22" s="9">
        <f t="shared" si="21"/>
        <v>7.0564865899611728</v>
      </c>
      <c r="AO22" s="9">
        <f t="shared" si="22"/>
        <v>1.4011484616470402</v>
      </c>
      <c r="AP22" s="9">
        <f t="shared" si="23"/>
        <v>0.45763505160821261</v>
      </c>
      <c r="AQ22" s="9">
        <f t="shared" si="24"/>
        <v>0.19779188357213853</v>
      </c>
      <c r="AR22" s="9">
        <f t="shared" si="25"/>
        <v>0</v>
      </c>
      <c r="AS22" s="9">
        <f t="shared" si="26"/>
        <v>5.2194266697551915E-2</v>
      </c>
      <c r="AT22" s="9">
        <f t="shared" si="27"/>
        <v>3.3922627729502732</v>
      </c>
      <c r="AU22" s="9">
        <f t="shared" si="28"/>
        <v>1.5560724444304688</v>
      </c>
      <c r="AV22" s="9">
        <f t="shared" si="29"/>
        <v>0.65595641925864534</v>
      </c>
      <c r="AW22" s="9">
        <f t="shared" si="30"/>
        <v>1.8067761853920354</v>
      </c>
      <c r="AX22" s="9">
        <f t="shared" si="31"/>
        <v>0.46273260465068056</v>
      </c>
      <c r="AY22" s="9">
        <f t="shared" si="32"/>
        <v>0</v>
      </c>
      <c r="AZ22" s="9">
        <f t="shared" si="33"/>
        <v>0.47207630977237142</v>
      </c>
      <c r="BA22" s="9">
        <f t="shared" si="34"/>
        <v>6.5191085576946556E-2</v>
      </c>
      <c r="BB22" s="9">
        <f t="shared" si="35"/>
        <v>47.372438013364345</v>
      </c>
      <c r="BC22" s="10">
        <f t="shared" si="36"/>
        <v>0</v>
      </c>
      <c r="BD22" s="9">
        <f t="shared" si="37"/>
        <v>1.372438013364345</v>
      </c>
      <c r="BE22" s="9">
        <f t="shared" si="38"/>
        <v>6.9387984409572105</v>
      </c>
      <c r="BF22" s="11">
        <f t="shared" si="39"/>
        <v>1.6085416580133773</v>
      </c>
      <c r="BG22" s="9">
        <f t="shared" si="40"/>
        <v>0.60463741231395385</v>
      </c>
      <c r="BH22" s="9">
        <f t="shared" si="41"/>
        <v>23.999999999999996</v>
      </c>
      <c r="BJ22" s="9">
        <f t="shared" si="42"/>
        <v>6.7175321049007355</v>
      </c>
      <c r="BK22" s="9">
        <f t="shared" si="43"/>
        <v>1.3338450594147673</v>
      </c>
      <c r="BL22" s="9">
        <f t="shared" si="44"/>
        <v>5.13771643155021E-2</v>
      </c>
      <c r="BM22" s="9">
        <f t="shared" si="45"/>
        <v>0.18829105831149034</v>
      </c>
      <c r="BN22" s="9">
        <f t="shared" si="46"/>
        <v>0</v>
      </c>
      <c r="BO22" s="9">
        <f t="shared" si="47"/>
        <v>4.9687143561125295E-2</v>
      </c>
      <c r="BP22" s="9">
        <f t="shared" si="48"/>
        <v>3.2293172806381598</v>
      </c>
      <c r="BQ22" s="9">
        <f t="shared" si="49"/>
        <v>1.481327353173721</v>
      </c>
      <c r="BR22" s="9">
        <f t="shared" si="50"/>
        <v>0</v>
      </c>
      <c r="BS22" s="9">
        <f t="shared" si="51"/>
        <v>1.71998867666067</v>
      </c>
      <c r="BT22" s="9">
        <f t="shared" si="52"/>
        <v>0</v>
      </c>
      <c r="BU22" s="9">
        <f t="shared" si="53"/>
        <v>0.28001132333932999</v>
      </c>
      <c r="BV22" s="9">
        <f t="shared" si="54"/>
        <v>0.76855127432430048</v>
      </c>
      <c r="BW22" s="9">
        <f t="shared" si="55"/>
        <v>0.44940038168150459</v>
      </c>
      <c r="BX22" s="9">
        <f t="shared" si="56"/>
        <v>6.205966733352488E-2</v>
      </c>
      <c r="BY22" s="9">
        <f t="shared" si="57"/>
        <v>45.096928788175589</v>
      </c>
      <c r="BZ22" s="10">
        <f t="shared" si="58"/>
        <v>0.60963649249411</v>
      </c>
      <c r="CA22" s="9">
        <f t="shared" si="59"/>
        <v>0</v>
      </c>
      <c r="CB22" s="9">
        <f t="shared" si="60"/>
        <v>0</v>
      </c>
      <c r="CC22" s="11">
        <f t="shared" si="61"/>
        <v>0</v>
      </c>
      <c r="CD22" s="9">
        <f t="shared" si="62"/>
        <v>1.9781765951038166</v>
      </c>
      <c r="CE22" s="9">
        <f t="shared" si="63"/>
        <v>23.999999999999996</v>
      </c>
      <c r="CG22" s="9">
        <f t="shared" si="64"/>
        <v>6.8453165139505945</v>
      </c>
      <c r="CH22" s="9">
        <f t="shared" si="65"/>
        <v>1.3592181577520337</v>
      </c>
      <c r="CI22" s="9">
        <f t="shared" si="66"/>
        <v>0.2045346717026284</v>
      </c>
      <c r="CJ22" s="9">
        <f t="shared" si="67"/>
        <v>0.19187282930118954</v>
      </c>
      <c r="CK22" s="9">
        <f t="shared" si="68"/>
        <v>0</v>
      </c>
      <c r="CL22" s="9">
        <f t="shared" si="69"/>
        <v>5.0632318392921316E-2</v>
      </c>
      <c r="CM22" s="9">
        <f t="shared" si="70"/>
        <v>3.2907470429224062</v>
      </c>
      <c r="CN22" s="9">
        <f t="shared" si="71"/>
        <v>1.5095059368378914</v>
      </c>
      <c r="CO22" s="9">
        <f t="shared" si="72"/>
        <v>0.24729279915703639</v>
      </c>
      <c r="CP22" s="9">
        <f t="shared" si="73"/>
        <v>1.7527072008429643</v>
      </c>
      <c r="CQ22" s="9">
        <f t="shared" si="74"/>
        <v>8.8817841970012523E-16</v>
      </c>
      <c r="CR22" s="9">
        <f t="shared" si="75"/>
        <v>0.47881069043282276</v>
      </c>
      <c r="CS22" s="9">
        <f t="shared" si="76"/>
        <v>0.45794911078367845</v>
      </c>
      <c r="CT22" s="9">
        <f t="shared" si="77"/>
        <v>6.3240198783498874E-2</v>
      </c>
      <c r="CU22" s="9">
        <f t="shared" si="78"/>
        <v>45.954786153822781</v>
      </c>
      <c r="CV22" s="10">
        <f t="shared" si="79"/>
        <v>2.9952744851029327E-2</v>
      </c>
      <c r="CW22" s="9">
        <f t="shared" si="80"/>
        <v>0</v>
      </c>
      <c r="CX22" s="9">
        <f t="shared" si="81"/>
        <v>0</v>
      </c>
      <c r="CY22" s="11">
        <f t="shared" si="82"/>
        <v>0</v>
      </c>
      <c r="CZ22" s="9">
        <f t="shared" si="83"/>
        <v>1.9777614588819772</v>
      </c>
      <c r="DA22" s="9">
        <f t="shared" si="84"/>
        <v>0</v>
      </c>
      <c r="DB22" s="9">
        <f t="shared" si="85"/>
        <v>2.2238541118022922E-2</v>
      </c>
      <c r="DC22" s="9">
        <f t="shared" si="86"/>
        <v>23.999999999999996</v>
      </c>
      <c r="DE22" s="9">
        <f t="shared" si="87"/>
        <v>6.8520514617938995</v>
      </c>
      <c r="DF22" s="9">
        <f t="shared" si="88"/>
        <v>1.360555460911278</v>
      </c>
      <c r="DG22" s="9">
        <f t="shared" si="89"/>
        <v>0.21260692270517723</v>
      </c>
      <c r="DH22" s="9">
        <f t="shared" si="90"/>
        <v>0.1920616085191055</v>
      </c>
      <c r="DI22" s="9">
        <f t="shared" si="91"/>
        <v>0</v>
      </c>
      <c r="DJ22" s="9">
        <f t="shared" si="92"/>
        <v>5.0682134354369843E-2</v>
      </c>
      <c r="DK22" s="9">
        <f t="shared" si="93"/>
        <v>3.2939847324659683</v>
      </c>
      <c r="DL22" s="9">
        <f t="shared" si="94"/>
        <v>1.5109911046505182</v>
      </c>
      <c r="DM22" s="9">
        <f t="shared" si="95"/>
        <v>0.26032650269513891</v>
      </c>
      <c r="DN22" s="9">
        <f t="shared" si="96"/>
        <v>1.7544316487276173</v>
      </c>
      <c r="DO22" s="9">
        <f t="shared" si="97"/>
        <v>1.4758151422756161E-2</v>
      </c>
      <c r="DP22" s="9">
        <f t="shared" si="98"/>
        <v>0</v>
      </c>
      <c r="DQ22" s="9">
        <f t="shared" si="99"/>
        <v>0.47829790438278852</v>
      </c>
      <c r="DR22" s="9">
        <f t="shared" si="100"/>
        <v>0.45839967627173583</v>
      </c>
      <c r="DS22" s="9">
        <f t="shared" si="101"/>
        <v>6.3302419345475675E-2</v>
      </c>
      <c r="DT22" s="9">
        <f t="shared" si="102"/>
        <v>46.000000000000014</v>
      </c>
      <c r="DU22" s="9">
        <f t="shared" si="103"/>
        <v>1.9777395788981611</v>
      </c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</row>
    <row r="23" spans="1:256" ht="15.75" x14ac:dyDescent="0.3">
      <c r="A23" s="7" t="s">
        <v>152</v>
      </c>
      <c r="B23" s="7" t="s">
        <v>150</v>
      </c>
      <c r="C23" s="8">
        <v>45.57</v>
      </c>
      <c r="D23" s="8">
        <v>1.81</v>
      </c>
      <c r="E23" s="8">
        <v>8.49</v>
      </c>
      <c r="F23" s="8"/>
      <c r="G23" s="8">
        <v>12.56</v>
      </c>
      <c r="H23" s="8"/>
      <c r="I23" s="8">
        <v>0.4</v>
      </c>
      <c r="J23" s="8">
        <v>14.54</v>
      </c>
      <c r="K23" s="8">
        <v>10.79</v>
      </c>
      <c r="L23" s="8">
        <v>1.87</v>
      </c>
      <c r="M23" s="8">
        <v>0.72</v>
      </c>
      <c r="N23" s="8">
        <v>0.46</v>
      </c>
      <c r="O23" s="8">
        <v>0.42</v>
      </c>
      <c r="P23"/>
      <c r="Q23"/>
      <c r="R23" s="9">
        <f t="shared" si="0"/>
        <v>0.75843818653884554</v>
      </c>
      <c r="S23" s="9">
        <f t="shared" si="1"/>
        <v>2.2653600170214897E-2</v>
      </c>
      <c r="T23" s="9">
        <f t="shared" si="2"/>
        <v>8.3267131550298648E-2</v>
      </c>
      <c r="U23" s="9">
        <f t="shared" si="3"/>
        <v>0</v>
      </c>
      <c r="V23" s="9">
        <f t="shared" si="4"/>
        <v>0.17481836149542077</v>
      </c>
      <c r="W23" s="9">
        <f t="shared" si="5"/>
        <v>5.638806264713761E-3</v>
      </c>
      <c r="X23" s="9">
        <f t="shared" si="6"/>
        <v>0.36075823739579194</v>
      </c>
      <c r="Y23" s="9">
        <f t="shared" si="7"/>
        <v>0.19240713992760211</v>
      </c>
      <c r="Z23" s="9">
        <f t="shared" si="8"/>
        <v>3.0171509704900047E-2</v>
      </c>
      <c r="AA23" s="9">
        <f t="shared" si="9"/>
        <v>7.6436366724701686E-3</v>
      </c>
      <c r="AB23" s="9">
        <f t="shared" si="10"/>
        <v>2.4213075060532687E-2</v>
      </c>
      <c r="AC23" s="9">
        <f t="shared" si="11"/>
        <v>1.1846670239471975E-2</v>
      </c>
      <c r="AD23" s="9">
        <f t="shared" si="12"/>
        <v>0</v>
      </c>
      <c r="AE23" s="9">
        <f t="shared" si="13"/>
        <v>2.601452532179918</v>
      </c>
      <c r="AF23" s="9">
        <f t="shared" si="14"/>
        <v>1.7568788876479264</v>
      </c>
      <c r="AG23" s="9">
        <f t="shared" si="15"/>
        <v>1.488841454965584</v>
      </c>
      <c r="AH23" s="9">
        <f t="shared" si="16"/>
        <v>1.6812485948931861</v>
      </c>
      <c r="AI23" s="9">
        <f t="shared" si="17"/>
        <v>9.1070591789172628</v>
      </c>
      <c r="AJ23" s="9">
        <f t="shared" si="18"/>
        <v>8.7316214608630087</v>
      </c>
      <c r="AK23" s="9">
        <f t="shared" si="19"/>
        <v>8.9219405420249505</v>
      </c>
      <c r="AL23" s="9">
        <f t="shared" si="20"/>
        <v>8.9029179623999752</v>
      </c>
      <c r="AN23" s="9">
        <f t="shared" si="21"/>
        <v>6.9071414483599565</v>
      </c>
      <c r="AO23" s="9">
        <f t="shared" si="22"/>
        <v>1.5166373893745171</v>
      </c>
      <c r="AP23" s="9">
        <f t="shared" si="23"/>
        <v>0.42377883773447422</v>
      </c>
      <c r="AQ23" s="9">
        <f t="shared" si="24"/>
        <v>0.20630767736567723</v>
      </c>
      <c r="AR23" s="9">
        <f t="shared" si="25"/>
        <v>0</v>
      </c>
      <c r="AS23" s="9">
        <f t="shared" si="26"/>
        <v>5.1352942351197625E-2</v>
      </c>
      <c r="AT23" s="9">
        <f t="shared" si="27"/>
        <v>3.28544661724536</v>
      </c>
      <c r="AU23" s="9">
        <f t="shared" si="28"/>
        <v>1.592081163700148</v>
      </c>
      <c r="AV23" s="9">
        <f t="shared" si="29"/>
        <v>0.55896723839685691</v>
      </c>
      <c r="AW23" s="9">
        <f t="shared" si="30"/>
        <v>1.7522632097668869</v>
      </c>
      <c r="AX23" s="9">
        <f t="shared" si="31"/>
        <v>0.31123044816374357</v>
      </c>
      <c r="AY23" s="9">
        <f t="shared" si="32"/>
        <v>0</v>
      </c>
      <c r="AZ23" s="9">
        <f t="shared" si="33"/>
        <v>0.54954744879960249</v>
      </c>
      <c r="BA23" s="9">
        <f t="shared" si="34"/>
        <v>0.13922210303665611</v>
      </c>
      <c r="BB23" s="9">
        <f t="shared" si="35"/>
        <v>47.054766088989531</v>
      </c>
      <c r="BC23" s="10">
        <f t="shared" si="36"/>
        <v>0</v>
      </c>
      <c r="BD23" s="9">
        <f t="shared" si="37"/>
        <v>1.0547660889895312</v>
      </c>
      <c r="BE23" s="9">
        <f t="shared" si="38"/>
        <v>5.1125876770934422</v>
      </c>
      <c r="BF23" s="11">
        <f t="shared" si="39"/>
        <v>1.2610872941141615</v>
      </c>
      <c r="BG23" s="9">
        <f t="shared" si="40"/>
        <v>0.61683567658664273</v>
      </c>
      <c r="BH23" s="9">
        <f t="shared" si="41"/>
        <v>24</v>
      </c>
      <c r="BJ23" s="9">
        <f t="shared" si="42"/>
        <v>6.6223951463206054</v>
      </c>
      <c r="BK23" s="9">
        <f t="shared" si="43"/>
        <v>1.4541141456581821</v>
      </c>
      <c r="BL23" s="9">
        <f t="shared" si="44"/>
        <v>7.650929197878753E-2</v>
      </c>
      <c r="BM23" s="9">
        <f t="shared" si="45"/>
        <v>0.19780266141205829</v>
      </c>
      <c r="BN23" s="9">
        <f t="shared" si="46"/>
        <v>0</v>
      </c>
      <c r="BO23" s="9">
        <f t="shared" si="47"/>
        <v>4.9235921794623452E-2</v>
      </c>
      <c r="BP23" s="9">
        <f t="shared" si="48"/>
        <v>3.1500043678282088</v>
      </c>
      <c r="BQ23" s="9">
        <f t="shared" si="49"/>
        <v>1.5264477569863235</v>
      </c>
      <c r="BR23" s="9">
        <f t="shared" si="50"/>
        <v>0</v>
      </c>
      <c r="BS23" s="9">
        <f t="shared" si="51"/>
        <v>1.6800263122151224</v>
      </c>
      <c r="BT23" s="9">
        <f t="shared" si="52"/>
        <v>0</v>
      </c>
      <c r="BU23" s="9">
        <f t="shared" si="53"/>
        <v>0.31997368778487756</v>
      </c>
      <c r="BV23" s="9">
        <f t="shared" si="54"/>
        <v>0.65959860047623387</v>
      </c>
      <c r="BW23" s="9">
        <f t="shared" si="55"/>
        <v>0.52689240329188358</v>
      </c>
      <c r="BX23" s="9">
        <f t="shared" si="56"/>
        <v>0.13348268401676008</v>
      </c>
      <c r="BY23" s="9">
        <f t="shared" si="57"/>
        <v>45.114937472862401</v>
      </c>
      <c r="BZ23" s="10">
        <f t="shared" si="58"/>
        <v>0.57981842030740971</v>
      </c>
      <c r="CA23" s="9">
        <f t="shared" si="59"/>
        <v>0</v>
      </c>
      <c r="CB23" s="9">
        <f t="shared" si="60"/>
        <v>0</v>
      </c>
      <c r="CC23" s="11">
        <f t="shared" si="61"/>
        <v>0</v>
      </c>
      <c r="CD23" s="9">
        <f t="shared" si="62"/>
        <v>1.6851399540652252</v>
      </c>
      <c r="CE23" s="9">
        <f t="shared" si="63"/>
        <v>24.000000000000004</v>
      </c>
      <c r="CG23" s="9">
        <f t="shared" si="64"/>
        <v>6.7667404051008084</v>
      </c>
      <c r="CH23" s="9">
        <f t="shared" si="65"/>
        <v>1.4858087935934687</v>
      </c>
      <c r="CI23" s="9">
        <f t="shared" si="66"/>
        <v>0.25254919869427717</v>
      </c>
      <c r="CJ23" s="9">
        <f t="shared" si="67"/>
        <v>0.20211407378146362</v>
      </c>
      <c r="CK23" s="9">
        <f t="shared" si="68"/>
        <v>0</v>
      </c>
      <c r="CL23" s="9">
        <f t="shared" si="69"/>
        <v>5.030909422177398E-2</v>
      </c>
      <c r="CM23" s="9">
        <f t="shared" si="70"/>
        <v>3.2186635440909779</v>
      </c>
      <c r="CN23" s="9">
        <f t="shared" si="71"/>
        <v>1.5597190269163681</v>
      </c>
      <c r="CO23" s="9">
        <f t="shared" si="72"/>
        <v>0.28335493770486053</v>
      </c>
      <c r="CP23" s="9">
        <f t="shared" si="73"/>
        <v>1.7166450622951408</v>
      </c>
      <c r="CQ23" s="9">
        <f t="shared" si="74"/>
        <v>1.3322676295501878E-15</v>
      </c>
      <c r="CR23" s="9">
        <f t="shared" si="75"/>
        <v>0.32523102486626543</v>
      </c>
      <c r="CS23" s="9">
        <f t="shared" si="76"/>
        <v>0.53837683130049396</v>
      </c>
      <c r="CT23" s="9">
        <f t="shared" si="77"/>
        <v>0.13639214383324058</v>
      </c>
      <c r="CU23" s="9">
        <f t="shared" si="78"/>
        <v>46.09828672649175</v>
      </c>
      <c r="CV23" s="10">
        <f t="shared" si="79"/>
        <v>0</v>
      </c>
      <c r="CW23" s="9">
        <f t="shared" si="80"/>
        <v>9.8286726491750187E-2</v>
      </c>
      <c r="CX23" s="9">
        <f t="shared" si="81"/>
        <v>0.48629333253666923</v>
      </c>
      <c r="CY23" s="11">
        <f t="shared" si="82"/>
        <v>6.8474661780644125E-2</v>
      </c>
      <c r="CZ23" s="9">
        <f t="shared" si="83"/>
        <v>1.5799903699810447</v>
      </c>
      <c r="DA23" s="9">
        <f t="shared" si="84"/>
        <v>0.21602761602965981</v>
      </c>
      <c r="DB23" s="9">
        <f t="shared" si="85"/>
        <v>0.10569528749754545</v>
      </c>
      <c r="DC23" s="9">
        <f t="shared" si="86"/>
        <v>24</v>
      </c>
      <c r="DE23" s="9">
        <f t="shared" si="87"/>
        <v>6.7523129543067508</v>
      </c>
      <c r="DF23" s="9">
        <f t="shared" si="88"/>
        <v>1.482640882313351</v>
      </c>
      <c r="DG23" s="9">
        <f t="shared" si="89"/>
        <v>0.23495383662010205</v>
      </c>
      <c r="DH23" s="9">
        <f t="shared" si="90"/>
        <v>0.20168314386843333</v>
      </c>
      <c r="DI23" s="9">
        <f t="shared" si="91"/>
        <v>0</v>
      </c>
      <c r="DJ23" s="9">
        <f t="shared" si="92"/>
        <v>5.0201829580613651E-2</v>
      </c>
      <c r="DK23" s="9">
        <f t="shared" si="93"/>
        <v>3.211800991794751</v>
      </c>
      <c r="DL23" s="9">
        <f t="shared" si="94"/>
        <v>1.5563935307149139</v>
      </c>
      <c r="DM23" s="9">
        <f t="shared" si="95"/>
        <v>0.25503333257881433</v>
      </c>
      <c r="DN23" s="9">
        <f t="shared" si="96"/>
        <v>1.7129849821554541</v>
      </c>
      <c r="DO23" s="9">
        <f t="shared" si="97"/>
        <v>0</v>
      </c>
      <c r="DP23" s="9">
        <f t="shared" si="98"/>
        <v>3.198168526573153E-2</v>
      </c>
      <c r="DQ23" s="9">
        <f t="shared" si="99"/>
        <v>0.35865139339798419</v>
      </c>
      <c r="DR23" s="9">
        <f t="shared" si="100"/>
        <v>0.53722895140895965</v>
      </c>
      <c r="DS23" s="9">
        <f t="shared" si="101"/>
        <v>0.13610134045878769</v>
      </c>
      <c r="DT23" s="9">
        <f t="shared" si="102"/>
        <v>46</v>
      </c>
      <c r="DU23" s="9">
        <f t="shared" si="103"/>
        <v>1.6789630458490203</v>
      </c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</row>
    <row r="24" spans="1:256" ht="15.75" x14ac:dyDescent="0.3">
      <c r="A24" s="7" t="s">
        <v>153</v>
      </c>
      <c r="B24" s="7" t="s">
        <v>149</v>
      </c>
      <c r="C24" s="8">
        <v>41.18</v>
      </c>
      <c r="D24" s="8">
        <v>1.29</v>
      </c>
      <c r="E24" s="8">
        <v>15.68</v>
      </c>
      <c r="F24" s="8"/>
      <c r="G24" s="8">
        <v>11.09</v>
      </c>
      <c r="H24" s="8"/>
      <c r="I24" s="8">
        <v>0.39</v>
      </c>
      <c r="J24" s="8">
        <v>12.16</v>
      </c>
      <c r="K24" s="8">
        <v>12.6</v>
      </c>
      <c r="L24" s="8">
        <v>2.89</v>
      </c>
      <c r="M24" s="8">
        <v>0.38</v>
      </c>
      <c r="N24" s="8">
        <v>0</v>
      </c>
      <c r="O24" s="8">
        <v>0.05</v>
      </c>
      <c r="P24"/>
      <c r="Q24"/>
      <c r="R24" s="9">
        <f t="shared" si="0"/>
        <v>0.68537380999933417</v>
      </c>
      <c r="S24" s="9">
        <f t="shared" si="1"/>
        <v>1.6145383546727746E-2</v>
      </c>
      <c r="T24" s="9">
        <f t="shared" si="2"/>
        <v>0.15378429007169409</v>
      </c>
      <c r="U24" s="9">
        <f t="shared" si="3"/>
        <v>0</v>
      </c>
      <c r="V24" s="9">
        <f t="shared" si="4"/>
        <v>0.15435793224396624</v>
      </c>
      <c r="W24" s="9">
        <f t="shared" si="5"/>
        <v>5.4978361080959166E-3</v>
      </c>
      <c r="X24" s="9">
        <f t="shared" si="6"/>
        <v>0.30170702659785625</v>
      </c>
      <c r="Y24" s="9">
        <f t="shared" si="7"/>
        <v>0.22468303643074947</v>
      </c>
      <c r="Z24" s="9">
        <f t="shared" si="8"/>
        <v>4.6628696816663713E-2</v>
      </c>
      <c r="AA24" s="9">
        <f t="shared" si="9"/>
        <v>4.0341415771370332E-3</v>
      </c>
      <c r="AB24" s="9">
        <f t="shared" si="10"/>
        <v>0</v>
      </c>
      <c r="AC24" s="9">
        <f t="shared" si="11"/>
        <v>1.4103178856514258E-3</v>
      </c>
      <c r="AD24" s="9">
        <f t="shared" si="12"/>
        <v>0</v>
      </c>
      <c r="AE24" s="9">
        <f t="shared" si="13"/>
        <v>2.6020050860245001</v>
      </c>
      <c r="AF24" s="9">
        <f t="shared" si="14"/>
        <v>1.7966592818577198</v>
      </c>
      <c r="AG24" s="9">
        <f t="shared" si="15"/>
        <v>1.4706505686393687</v>
      </c>
      <c r="AH24" s="9">
        <f t="shared" si="16"/>
        <v>1.6953336050701182</v>
      </c>
      <c r="AI24" s="9">
        <f t="shared" si="17"/>
        <v>8.905416937738039</v>
      </c>
      <c r="AJ24" s="9">
        <f t="shared" si="18"/>
        <v>8.839625317676564</v>
      </c>
      <c r="AK24" s="9">
        <f t="shared" si="19"/>
        <v>8.8478161201668666</v>
      </c>
      <c r="AL24" s="9">
        <f t="shared" si="20"/>
        <v>8.841733227511007</v>
      </c>
      <c r="AN24" s="9">
        <f t="shared" si="21"/>
        <v>6.103539536250123</v>
      </c>
      <c r="AO24" s="9">
        <f t="shared" si="22"/>
        <v>2.7390264431249687</v>
      </c>
      <c r="AP24" s="9">
        <f t="shared" si="23"/>
        <v>0.8425659793750917</v>
      </c>
      <c r="AQ24" s="9">
        <f t="shared" si="24"/>
        <v>0.14378137210330633</v>
      </c>
      <c r="AR24" s="9">
        <f t="shared" si="25"/>
        <v>0</v>
      </c>
      <c r="AS24" s="9">
        <f t="shared" si="26"/>
        <v>4.8960522797945154E-2</v>
      </c>
      <c r="AT24" s="9">
        <f t="shared" si="27"/>
        <v>2.68682686489913</v>
      </c>
      <c r="AU24" s="9">
        <f t="shared" si="28"/>
        <v>1.3746217442796376</v>
      </c>
      <c r="AV24" s="9">
        <f t="shared" si="29"/>
        <v>9.6756483455110676E-2</v>
      </c>
      <c r="AW24" s="9">
        <f t="shared" si="30"/>
        <v>2.0008961182528093</v>
      </c>
      <c r="AX24" s="9">
        <f t="shared" si="31"/>
        <v>9.7652601707920006E-2</v>
      </c>
      <c r="AY24" s="9">
        <f t="shared" si="32"/>
        <v>0</v>
      </c>
      <c r="AZ24" s="9">
        <f t="shared" si="33"/>
        <v>0.83049597283153764</v>
      </c>
      <c r="BA24" s="9">
        <f t="shared" si="34"/>
        <v>7.1851425460538756E-2</v>
      </c>
      <c r="BB24" s="9">
        <f t="shared" si="35"/>
        <v>46.331320861539737</v>
      </c>
      <c r="BC24" s="10">
        <f t="shared" si="36"/>
        <v>0</v>
      </c>
      <c r="BD24" s="9">
        <f t="shared" si="37"/>
        <v>0.33132086153973717</v>
      </c>
      <c r="BE24" s="9">
        <f t="shared" si="38"/>
        <v>2.3043378755746224</v>
      </c>
      <c r="BF24" s="11">
        <f t="shared" si="39"/>
        <v>0.29317090577937499</v>
      </c>
      <c r="BG24" s="9">
        <f t="shared" si="40"/>
        <v>1.6561196696737877</v>
      </c>
      <c r="BH24" s="9">
        <f t="shared" si="41"/>
        <v>24</v>
      </c>
      <c r="BJ24" s="9">
        <f t="shared" si="42"/>
        <v>6.0584476829425613</v>
      </c>
      <c r="BK24" s="9">
        <f t="shared" si="43"/>
        <v>2.7187910079573272</v>
      </c>
      <c r="BL24" s="9">
        <f t="shared" si="44"/>
        <v>0.77723869089988895</v>
      </c>
      <c r="BM24" s="9">
        <f t="shared" si="45"/>
        <v>0.14271914116325321</v>
      </c>
      <c r="BN24" s="9">
        <f t="shared" si="46"/>
        <v>0</v>
      </c>
      <c r="BO24" s="9">
        <f t="shared" si="47"/>
        <v>4.8598811253561053E-2</v>
      </c>
      <c r="BP24" s="9">
        <f t="shared" si="48"/>
        <v>2.6669770708353266</v>
      </c>
      <c r="BQ24" s="9">
        <f t="shared" si="49"/>
        <v>1.3644662858479677</v>
      </c>
      <c r="BR24" s="9">
        <f t="shared" si="50"/>
        <v>0</v>
      </c>
      <c r="BS24" s="9">
        <f t="shared" si="51"/>
        <v>1.9861138572856987</v>
      </c>
      <c r="BT24" s="9">
        <f t="shared" si="52"/>
        <v>0</v>
      </c>
      <c r="BU24" s="9">
        <f t="shared" si="53"/>
        <v>1.3886142714301331E-2</v>
      </c>
      <c r="BV24" s="9">
        <f t="shared" si="54"/>
        <v>0.11820512485190662</v>
      </c>
      <c r="BW24" s="9">
        <f t="shared" si="55"/>
        <v>0.82436041782169034</v>
      </c>
      <c r="BX24" s="9">
        <f t="shared" si="56"/>
        <v>7.1320600040704368E-2</v>
      </c>
      <c r="BY24" s="9">
        <f t="shared" si="57"/>
        <v>45.989033388602749</v>
      </c>
      <c r="BZ24" s="10">
        <f t="shared" si="58"/>
        <v>8.0372901192171976E-3</v>
      </c>
      <c r="CA24" s="9">
        <f t="shared" si="59"/>
        <v>0</v>
      </c>
      <c r="CB24" s="9">
        <f t="shared" si="60"/>
        <v>0</v>
      </c>
      <c r="CC24" s="11">
        <f t="shared" si="61"/>
        <v>0</v>
      </c>
      <c r="CD24" s="9">
        <f t="shared" si="62"/>
        <v>1.9875333183120236</v>
      </c>
      <c r="CE24" s="9">
        <f t="shared" si="63"/>
        <v>23.999999999999996</v>
      </c>
      <c r="CG24" s="9">
        <f t="shared" si="64"/>
        <v>6.0640614444522924</v>
      </c>
      <c r="CH24" s="9">
        <f t="shared" si="65"/>
        <v>2.7213102414495047</v>
      </c>
      <c r="CI24" s="9">
        <f t="shared" si="66"/>
        <v>0.78537168590179718</v>
      </c>
      <c r="CJ24" s="9">
        <f t="shared" si="67"/>
        <v>0.14285138481101464</v>
      </c>
      <c r="CK24" s="9">
        <f t="shared" si="68"/>
        <v>0</v>
      </c>
      <c r="CL24" s="9">
        <f t="shared" si="69"/>
        <v>4.8643842943246522E-2</v>
      </c>
      <c r="CM24" s="9">
        <f t="shared" si="70"/>
        <v>2.669448293500126</v>
      </c>
      <c r="CN24" s="9">
        <f t="shared" si="71"/>
        <v>1.3657306011837895</v>
      </c>
      <c r="CO24" s="9">
        <f t="shared" si="72"/>
        <v>1.2045808339973263E-2</v>
      </c>
      <c r="CP24" s="9">
        <f t="shared" si="73"/>
        <v>1.9879541916600245</v>
      </c>
      <c r="CQ24" s="9">
        <f t="shared" si="74"/>
        <v>0</v>
      </c>
      <c r="CR24" s="9">
        <f t="shared" si="75"/>
        <v>0.10348904353184182</v>
      </c>
      <c r="CS24" s="9">
        <f t="shared" si="76"/>
        <v>0.82512427071370131</v>
      </c>
      <c r="CT24" s="9">
        <f t="shared" si="77"/>
        <v>7.1386685754456863E-2</v>
      </c>
      <c r="CU24" s="9">
        <f t="shared" si="78"/>
        <v>46.031646856444269</v>
      </c>
      <c r="CV24" s="10">
        <f t="shared" si="79"/>
        <v>0</v>
      </c>
      <c r="CW24" s="9">
        <f t="shared" si="80"/>
        <v>3.1646856444268678E-2</v>
      </c>
      <c r="CX24" s="9">
        <f t="shared" si="81"/>
        <v>0.2215369244486913</v>
      </c>
      <c r="CY24" s="11">
        <f t="shared" si="82"/>
        <v>1.5223691355177333E-2</v>
      </c>
      <c r="CZ24" s="9">
        <f t="shared" si="83"/>
        <v>1.955874910232505</v>
      </c>
      <c r="DA24" s="9">
        <f t="shared" si="84"/>
        <v>0</v>
      </c>
      <c r="DB24" s="9">
        <f t="shared" si="85"/>
        <v>1.2478233323226336E-2</v>
      </c>
      <c r="DC24" s="9">
        <f t="shared" si="86"/>
        <v>23.999999999999996</v>
      </c>
      <c r="DE24" s="9">
        <f t="shared" si="87"/>
        <v>6.0598923891369285</v>
      </c>
      <c r="DF24" s="9">
        <f t="shared" si="88"/>
        <v>2.7194393347921775</v>
      </c>
      <c r="DG24" s="9">
        <f t="shared" si="89"/>
        <v>0.77933172392910599</v>
      </c>
      <c r="DH24" s="9">
        <f t="shared" si="90"/>
        <v>0.14275317417601222</v>
      </c>
      <c r="DI24" s="9">
        <f t="shared" si="91"/>
        <v>0</v>
      </c>
      <c r="DJ24" s="9">
        <f t="shared" si="92"/>
        <v>4.8610400196361467E-2</v>
      </c>
      <c r="DK24" s="9">
        <f t="shared" si="93"/>
        <v>2.6676130420438127</v>
      </c>
      <c r="DL24" s="9">
        <f t="shared" si="94"/>
        <v>1.3647916584513691</v>
      </c>
      <c r="DM24" s="9">
        <f t="shared" si="95"/>
        <v>3.0999987966611187E-3</v>
      </c>
      <c r="DN24" s="9">
        <f t="shared" si="96"/>
        <v>1.9865874688678236</v>
      </c>
      <c r="DO24" s="9">
        <f t="shared" si="97"/>
        <v>0</v>
      </c>
      <c r="DP24" s="9">
        <f t="shared" si="98"/>
        <v>1.0312532335515323E-2</v>
      </c>
      <c r="DQ24" s="9">
        <f t="shared" si="99"/>
        <v>0.11441792908253855</v>
      </c>
      <c r="DR24" s="9">
        <f t="shared" si="100"/>
        <v>0.82455699599886445</v>
      </c>
      <c r="DS24" s="9">
        <f t="shared" si="101"/>
        <v>7.1337607254112326E-2</v>
      </c>
      <c r="DT24" s="9">
        <f t="shared" si="102"/>
        <v>46</v>
      </c>
      <c r="DU24" s="9">
        <f t="shared" si="103"/>
        <v>1.9875303454890827</v>
      </c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</row>
    <row r="25" spans="1:256" ht="15.75" x14ac:dyDescent="0.3">
      <c r="A25" s="7"/>
      <c r="B25" s="7" t="s">
        <v>154</v>
      </c>
      <c r="C25" s="8">
        <v>45.33</v>
      </c>
      <c r="D25" s="8">
        <v>1.62</v>
      </c>
      <c r="E25" s="8">
        <v>8.94</v>
      </c>
      <c r="F25" s="8"/>
      <c r="G25" s="8">
        <v>13.21</v>
      </c>
      <c r="H25" s="8"/>
      <c r="I25" s="8">
        <v>0.65</v>
      </c>
      <c r="J25" s="8">
        <v>14.33</v>
      </c>
      <c r="K25" s="8">
        <v>11.09</v>
      </c>
      <c r="L25" s="8">
        <v>1.75</v>
      </c>
      <c r="M25" s="8">
        <v>0.35</v>
      </c>
      <c r="N25" s="8">
        <v>0</v>
      </c>
      <c r="O25" s="8">
        <v>0.05</v>
      </c>
      <c r="P25"/>
      <c r="Q25"/>
      <c r="R25" s="9">
        <f t="shared" si="0"/>
        <v>0.75444377870980617</v>
      </c>
      <c r="S25" s="9">
        <f t="shared" si="1"/>
        <v>2.0275597942402284E-2</v>
      </c>
      <c r="T25" s="9">
        <f t="shared" si="2"/>
        <v>8.7680583752611285E-2</v>
      </c>
      <c r="U25" s="9">
        <f t="shared" si="3"/>
        <v>0</v>
      </c>
      <c r="V25" s="9">
        <f t="shared" si="4"/>
        <v>0.18386549007599587</v>
      </c>
      <c r="W25" s="9">
        <f t="shared" si="5"/>
        <v>9.1630601801598616E-3</v>
      </c>
      <c r="X25" s="9">
        <f t="shared" si="6"/>
        <v>0.35554783644303295</v>
      </c>
      <c r="Y25" s="9">
        <f t="shared" si="7"/>
        <v>0.19775673603309615</v>
      </c>
      <c r="Z25" s="9">
        <f t="shared" si="8"/>
        <v>2.8235370044692558E-2</v>
      </c>
      <c r="AA25" s="9">
        <f t="shared" si="9"/>
        <v>3.7156567157841094E-3</v>
      </c>
      <c r="AB25" s="9">
        <f t="shared" si="10"/>
        <v>0</v>
      </c>
      <c r="AC25" s="9">
        <f t="shared" si="11"/>
        <v>1.4103178856514258E-3</v>
      </c>
      <c r="AD25" s="9">
        <f t="shared" si="12"/>
        <v>0</v>
      </c>
      <c r="AE25" s="9">
        <f t="shared" si="13"/>
        <v>2.5914698129978375</v>
      </c>
      <c r="AF25" s="9">
        <f t="shared" si="14"/>
        <v>1.760315720410669</v>
      </c>
      <c r="AG25" s="9">
        <f t="shared" si="15"/>
        <v>1.4986569308566198</v>
      </c>
      <c r="AH25" s="9">
        <f t="shared" si="16"/>
        <v>1.6964136668897158</v>
      </c>
      <c r="AI25" s="9">
        <f t="shared" si="17"/>
        <v>9.0892785961528055</v>
      </c>
      <c r="AJ25" s="9">
        <f t="shared" si="18"/>
        <v>8.6744335760481945</v>
      </c>
      <c r="AK25" s="9">
        <f t="shared" si="19"/>
        <v>8.8421829491044495</v>
      </c>
      <c r="AL25" s="9">
        <f t="shared" si="20"/>
        <v>8.877687891874265</v>
      </c>
      <c r="AN25" s="9">
        <f t="shared" si="21"/>
        <v>6.8573496898276849</v>
      </c>
      <c r="AO25" s="9">
        <f t="shared" si="22"/>
        <v>1.5939065064015865</v>
      </c>
      <c r="AP25" s="9">
        <f t="shared" si="23"/>
        <v>0.45125619622927182</v>
      </c>
      <c r="AQ25" s="9">
        <f t="shared" si="24"/>
        <v>0.18429055840207695</v>
      </c>
      <c r="AR25" s="9">
        <f t="shared" si="25"/>
        <v>0</v>
      </c>
      <c r="AS25" s="9">
        <f t="shared" si="26"/>
        <v>8.3285606770787099E-2</v>
      </c>
      <c r="AT25" s="9">
        <f t="shared" si="27"/>
        <v>3.2316733396900976</v>
      </c>
      <c r="AU25" s="9">
        <f t="shared" si="28"/>
        <v>1.6712046635188953</v>
      </c>
      <c r="AV25" s="9">
        <f t="shared" si="29"/>
        <v>0.62171036461112905</v>
      </c>
      <c r="AW25" s="9">
        <f t="shared" si="30"/>
        <v>1.7974660680706611</v>
      </c>
      <c r="AX25" s="9">
        <f t="shared" si="31"/>
        <v>0.41917643268179017</v>
      </c>
      <c r="AY25" s="9">
        <f t="shared" si="32"/>
        <v>0</v>
      </c>
      <c r="AZ25" s="9">
        <f t="shared" si="33"/>
        <v>0.51327828920335627</v>
      </c>
      <c r="BA25" s="9">
        <f t="shared" si="34"/>
        <v>6.7545278114855861E-2</v>
      </c>
      <c r="BB25" s="9">
        <f t="shared" si="35"/>
        <v>47.096363435542898</v>
      </c>
      <c r="BC25" s="10">
        <f t="shared" si="36"/>
        <v>0</v>
      </c>
      <c r="BD25" s="9">
        <f t="shared" si="37"/>
        <v>1.0963634355428979</v>
      </c>
      <c r="BE25" s="9">
        <f t="shared" si="38"/>
        <v>5.9491025750266653</v>
      </c>
      <c r="BF25" s="11">
        <f t="shared" si="39"/>
        <v>1.3372938973542399</v>
      </c>
      <c r="BG25" s="9">
        <f t="shared" si="40"/>
        <v>0.89081779228527902</v>
      </c>
      <c r="BH25" s="9">
        <f t="shared" si="41"/>
        <v>23.999999999999996</v>
      </c>
      <c r="BJ25" s="9">
        <f t="shared" si="42"/>
        <v>6.5443724452810166</v>
      </c>
      <c r="BK25" s="9">
        <f t="shared" si="43"/>
        <v>1.5211587993423143</v>
      </c>
      <c r="BL25" s="9">
        <f t="shared" si="44"/>
        <v>6.5531244623331375E-2</v>
      </c>
      <c r="BM25" s="9">
        <f t="shared" si="45"/>
        <v>0.17587932756602806</v>
      </c>
      <c r="BN25" s="9">
        <f t="shared" si="46"/>
        <v>0</v>
      </c>
      <c r="BO25" s="9">
        <f t="shared" si="47"/>
        <v>7.9484356886128926E-2</v>
      </c>
      <c r="BP25" s="9">
        <f t="shared" si="48"/>
        <v>3.0841760903327371</v>
      </c>
      <c r="BQ25" s="9">
        <f t="shared" si="49"/>
        <v>1.5949289805917746</v>
      </c>
      <c r="BR25" s="9">
        <f t="shared" si="50"/>
        <v>0</v>
      </c>
      <c r="BS25" s="9">
        <f t="shared" si="51"/>
        <v>1.7154276709351892</v>
      </c>
      <c r="BT25" s="9">
        <f t="shared" si="52"/>
        <v>0</v>
      </c>
      <c r="BU25" s="9">
        <f t="shared" si="53"/>
        <v>0.28457232906481078</v>
      </c>
      <c r="BV25" s="9">
        <f t="shared" si="54"/>
        <v>0.73025821042422445</v>
      </c>
      <c r="BW25" s="9">
        <f t="shared" si="55"/>
        <v>0.48985168389565309</v>
      </c>
      <c r="BX25" s="9">
        <f t="shared" si="56"/>
        <v>6.4462434744933281E-2</v>
      </c>
      <c r="BY25" s="9">
        <f t="shared" si="57"/>
        <v>44.946831805547362</v>
      </c>
      <c r="BZ25" s="10">
        <f t="shared" si="58"/>
        <v>0.66032294056245433</v>
      </c>
      <c r="CA25" s="9">
        <f t="shared" si="59"/>
        <v>0</v>
      </c>
      <c r="CB25" s="9">
        <f t="shared" si="60"/>
        <v>0</v>
      </c>
      <c r="CC25" s="11">
        <f t="shared" si="61"/>
        <v>0</v>
      </c>
      <c r="CD25" s="9">
        <f t="shared" si="62"/>
        <v>1.987766291179804</v>
      </c>
      <c r="CE25" s="9">
        <f t="shared" si="63"/>
        <v>23.999999999999996</v>
      </c>
      <c r="CG25" s="9">
        <f t="shared" si="64"/>
        <v>6.6709299161657789</v>
      </c>
      <c r="CH25" s="9">
        <f t="shared" si="65"/>
        <v>1.5505755252497282</v>
      </c>
      <c r="CI25" s="9">
        <f t="shared" si="66"/>
        <v>0.22150544141550732</v>
      </c>
      <c r="CJ25" s="9">
        <f t="shared" si="67"/>
        <v>0.17928054640920674</v>
      </c>
      <c r="CK25" s="9">
        <f t="shared" si="68"/>
        <v>0</v>
      </c>
      <c r="CL25" s="9">
        <f t="shared" si="69"/>
        <v>8.1021454486627467E-2</v>
      </c>
      <c r="CM25" s="9">
        <f t="shared" si="70"/>
        <v>3.1438190169875635</v>
      </c>
      <c r="CN25" s="9">
        <f t="shared" si="71"/>
        <v>1.625772301278704</v>
      </c>
      <c r="CO25" s="9">
        <f t="shared" si="72"/>
        <v>0.2513987605776089</v>
      </c>
      <c r="CP25" s="9">
        <f t="shared" si="73"/>
        <v>1.7486012394223922</v>
      </c>
      <c r="CQ25" s="9">
        <f t="shared" si="74"/>
        <v>8.8817841970012523E-16</v>
      </c>
      <c r="CR25" s="9">
        <f t="shared" si="75"/>
        <v>0.43496635194426647</v>
      </c>
      <c r="CS25" s="9">
        <f t="shared" si="76"/>
        <v>0.49932461514167015</v>
      </c>
      <c r="CT25" s="9">
        <f t="shared" si="77"/>
        <v>6.5709032914063381E-2</v>
      </c>
      <c r="CU25" s="9">
        <f t="shared" si="78"/>
        <v>45.816030098455435</v>
      </c>
      <c r="CV25" s="10">
        <f t="shared" si="79"/>
        <v>0.11315846714811688</v>
      </c>
      <c r="CW25" s="9">
        <f t="shared" si="80"/>
        <v>0</v>
      </c>
      <c r="CX25" s="9">
        <f t="shared" si="81"/>
        <v>0</v>
      </c>
      <c r="CY25" s="11">
        <f t="shared" si="82"/>
        <v>0</v>
      </c>
      <c r="CZ25" s="9">
        <f t="shared" si="83"/>
        <v>1.9875297112386758</v>
      </c>
      <c r="DA25" s="9">
        <f t="shared" si="84"/>
        <v>0</v>
      </c>
      <c r="DB25" s="9">
        <f t="shared" si="85"/>
        <v>1.2470288761324076E-2</v>
      </c>
      <c r="DC25" s="9">
        <f t="shared" si="86"/>
        <v>23.999999999999996</v>
      </c>
      <c r="DE25" s="9">
        <f t="shared" si="87"/>
        <v>6.697716399351914</v>
      </c>
      <c r="DF25" s="9">
        <f t="shared" si="88"/>
        <v>1.556801713466049</v>
      </c>
      <c r="DG25" s="9">
        <f t="shared" si="89"/>
        <v>0.25451811281796211</v>
      </c>
      <c r="DH25" s="9">
        <f t="shared" si="90"/>
        <v>0.18000043035377553</v>
      </c>
      <c r="DI25" s="9">
        <f t="shared" si="91"/>
        <v>0</v>
      </c>
      <c r="DJ25" s="9">
        <f t="shared" si="92"/>
        <v>8.1346788413920429E-2</v>
      </c>
      <c r="DK25" s="9">
        <f t="shared" si="93"/>
        <v>3.1564427225724052</v>
      </c>
      <c r="DL25" s="9">
        <f t="shared" si="94"/>
        <v>1.6323004349811963</v>
      </c>
      <c r="DM25" s="9">
        <f t="shared" si="95"/>
        <v>0.30460848913925886</v>
      </c>
      <c r="DN25" s="9">
        <f t="shared" si="96"/>
        <v>1.7556225810175929</v>
      </c>
      <c r="DO25" s="9">
        <f t="shared" si="97"/>
        <v>6.0231070156851807E-2</v>
      </c>
      <c r="DP25" s="9">
        <f t="shared" si="98"/>
        <v>0</v>
      </c>
      <c r="DQ25" s="9">
        <f t="shared" si="99"/>
        <v>0.43269751319113131</v>
      </c>
      <c r="DR25" s="9">
        <f t="shared" si="100"/>
        <v>0.50132960553671291</v>
      </c>
      <c r="DS25" s="9">
        <f t="shared" si="101"/>
        <v>6.5972881272155781E-2</v>
      </c>
      <c r="DT25" s="9">
        <f t="shared" si="102"/>
        <v>46</v>
      </c>
      <c r="DU25" s="9">
        <f t="shared" si="103"/>
        <v>1.9874796379828585</v>
      </c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</row>
    <row r="26" spans="1:256" ht="15.75" x14ac:dyDescent="0.3">
      <c r="A26" s="7"/>
      <c r="B26" s="7" t="s">
        <v>154</v>
      </c>
      <c r="C26" s="8">
        <v>40.340000000000003</v>
      </c>
      <c r="D26" s="8">
        <v>1.44</v>
      </c>
      <c r="E26" s="8">
        <v>15.07</v>
      </c>
      <c r="F26" s="8"/>
      <c r="G26" s="8">
        <v>11.39</v>
      </c>
      <c r="H26" s="8"/>
      <c r="I26" s="8">
        <v>0.42</v>
      </c>
      <c r="J26" s="8">
        <v>13.83</v>
      </c>
      <c r="K26" s="8">
        <v>12.19</v>
      </c>
      <c r="L26" s="8">
        <v>2.85</v>
      </c>
      <c r="M26" s="8">
        <v>0.33</v>
      </c>
      <c r="N26" s="8">
        <v>0</v>
      </c>
      <c r="O26" s="8">
        <v>0.06</v>
      </c>
      <c r="P26"/>
      <c r="Q26"/>
      <c r="R26" s="9">
        <f t="shared" si="0"/>
        <v>0.67139338259769654</v>
      </c>
      <c r="S26" s="9">
        <f t="shared" si="1"/>
        <v>1.8022753726579806E-2</v>
      </c>
      <c r="T26" s="9">
        <f t="shared" si="2"/>
        <v>0.14780161041967027</v>
      </c>
      <c r="U26" s="9">
        <f t="shared" si="3"/>
        <v>0</v>
      </c>
      <c r="V26" s="9">
        <f t="shared" si="4"/>
        <v>0.15853353005038553</v>
      </c>
      <c r="W26" s="9">
        <f t="shared" si="5"/>
        <v>5.920746577949448E-3</v>
      </c>
      <c r="X26" s="9">
        <f t="shared" si="6"/>
        <v>0.34314211988884474</v>
      </c>
      <c r="Y26" s="9">
        <f t="shared" si="7"/>
        <v>0.21737192175324097</v>
      </c>
      <c r="Z26" s="9">
        <f t="shared" si="8"/>
        <v>4.5983316929927881E-2</v>
      </c>
      <c r="AA26" s="9">
        <f t="shared" si="9"/>
        <v>3.5033334748821609E-3</v>
      </c>
      <c r="AB26" s="9">
        <f t="shared" si="10"/>
        <v>0</v>
      </c>
      <c r="AC26" s="9">
        <f t="shared" si="11"/>
        <v>1.6923814627817107E-3</v>
      </c>
      <c r="AD26" s="9">
        <f t="shared" si="12"/>
        <v>0</v>
      </c>
      <c r="AE26" s="9">
        <f t="shared" si="13"/>
        <v>2.5975382633141848</v>
      </c>
      <c r="AF26" s="9">
        <f t="shared" si="14"/>
        <v>1.8089609762436578</v>
      </c>
      <c r="AG26" s="9">
        <f t="shared" si="15"/>
        <v>1.4926157536807965</v>
      </c>
      <c r="AH26" s="9">
        <f t="shared" si="16"/>
        <v>1.7099876754340375</v>
      </c>
      <c r="AI26" s="9">
        <f t="shared" si="17"/>
        <v>8.844856362365709</v>
      </c>
      <c r="AJ26" s="9">
        <f t="shared" si="18"/>
        <v>8.7095422703009451</v>
      </c>
      <c r="AK26" s="9">
        <f t="shared" si="19"/>
        <v>8.7719930473724759</v>
      </c>
      <c r="AL26" s="9">
        <f t="shared" si="20"/>
        <v>8.8574229662599535</v>
      </c>
      <c r="AN26" s="9">
        <f t="shared" si="21"/>
        <v>5.9383780317194708</v>
      </c>
      <c r="AO26" s="9">
        <f t="shared" si="22"/>
        <v>2.6145680285766368</v>
      </c>
      <c r="AP26" s="9">
        <f t="shared" si="23"/>
        <v>0.55294606029610804</v>
      </c>
      <c r="AQ26" s="9">
        <f t="shared" si="24"/>
        <v>0.15940866796588968</v>
      </c>
      <c r="AR26" s="9">
        <f t="shared" si="25"/>
        <v>0</v>
      </c>
      <c r="AS26" s="9">
        <f t="shared" si="26"/>
        <v>5.2368153039931177E-2</v>
      </c>
      <c r="AT26" s="9">
        <f t="shared" si="27"/>
        <v>3.0350427622945055</v>
      </c>
      <c r="AU26" s="9">
        <f t="shared" si="28"/>
        <v>1.4022063019144477</v>
      </c>
      <c r="AV26" s="9">
        <f t="shared" si="29"/>
        <v>0.20197194551088238</v>
      </c>
      <c r="AW26" s="9">
        <f t="shared" si="30"/>
        <v>1.9226234251188143</v>
      </c>
      <c r="AX26" s="9">
        <f t="shared" si="31"/>
        <v>0.12459537062969694</v>
      </c>
      <c r="AY26" s="9">
        <f t="shared" si="32"/>
        <v>0</v>
      </c>
      <c r="AZ26" s="9">
        <f t="shared" si="33"/>
        <v>0.81343166662070288</v>
      </c>
      <c r="BA26" s="9">
        <f t="shared" si="34"/>
        <v>6.1972962749600499E-2</v>
      </c>
      <c r="BB26" s="9">
        <f t="shared" si="35"/>
        <v>45.934736798577049</v>
      </c>
      <c r="BC26" s="10">
        <f t="shared" si="36"/>
        <v>4.65432235854642E-2</v>
      </c>
      <c r="BD26" s="9">
        <f t="shared" si="37"/>
        <v>0</v>
      </c>
      <c r="BE26" s="9">
        <f t="shared" si="38"/>
        <v>0</v>
      </c>
      <c r="BF26" s="11">
        <f t="shared" si="39"/>
        <v>0</v>
      </c>
      <c r="BG26" s="9">
        <f t="shared" si="40"/>
        <v>1.9850311290513654</v>
      </c>
      <c r="BH26" s="9">
        <f t="shared" si="41"/>
        <v>24</v>
      </c>
      <c r="BJ26" s="9">
        <f t="shared" si="42"/>
        <v>5.8475290457349729</v>
      </c>
      <c r="BK26" s="9">
        <f t="shared" si="43"/>
        <v>2.5745687471373415</v>
      </c>
      <c r="BL26" s="9">
        <f t="shared" si="44"/>
        <v>0.42209779287231441</v>
      </c>
      <c r="BM26" s="9">
        <f t="shared" si="45"/>
        <v>0.15696993540887069</v>
      </c>
      <c r="BN26" s="9">
        <f t="shared" si="46"/>
        <v>0</v>
      </c>
      <c r="BO26" s="9">
        <f t="shared" si="47"/>
        <v>5.1566992592390386E-2</v>
      </c>
      <c r="BP26" s="9">
        <f t="shared" si="48"/>
        <v>2.988610797892568</v>
      </c>
      <c r="BQ26" s="9">
        <f t="shared" si="49"/>
        <v>1.3807544812338579</v>
      </c>
      <c r="BR26" s="9">
        <f t="shared" si="50"/>
        <v>0</v>
      </c>
      <c r="BS26" s="9">
        <f t="shared" si="51"/>
        <v>1.8932099408864016</v>
      </c>
      <c r="BT26" s="9">
        <f t="shared" si="52"/>
        <v>0</v>
      </c>
      <c r="BU26" s="9">
        <f t="shared" si="53"/>
        <v>0.1067900591135984</v>
      </c>
      <c r="BV26" s="9">
        <f t="shared" si="54"/>
        <v>0.2447779120810015</v>
      </c>
      <c r="BW26" s="9">
        <f t="shared" si="55"/>
        <v>0.80098728505970396</v>
      </c>
      <c r="BX26" s="9">
        <f t="shared" si="56"/>
        <v>6.1024861972892946E-2</v>
      </c>
      <c r="BY26" s="9">
        <f t="shared" si="57"/>
        <v>45.23199873823043</v>
      </c>
      <c r="BZ26" s="10">
        <f t="shared" si="58"/>
        <v>0.55621855457117531</v>
      </c>
      <c r="CA26" s="9">
        <f t="shared" si="59"/>
        <v>0</v>
      </c>
      <c r="CB26" s="9">
        <f t="shared" si="60"/>
        <v>0</v>
      </c>
      <c r="CC26" s="11">
        <f t="shared" si="61"/>
        <v>0</v>
      </c>
      <c r="CD26" s="9">
        <f t="shared" si="62"/>
        <v>1.985260132112429</v>
      </c>
      <c r="CE26" s="9">
        <f t="shared" si="63"/>
        <v>24</v>
      </c>
      <c r="CG26" s="9">
        <f t="shared" si="64"/>
        <v>5.8894580841988828</v>
      </c>
      <c r="CH26" s="9">
        <f t="shared" si="65"/>
        <v>2.5930293979836057</v>
      </c>
      <c r="CI26" s="9">
        <f t="shared" si="66"/>
        <v>0.48248748218248849</v>
      </c>
      <c r="CJ26" s="9">
        <f t="shared" si="67"/>
        <v>0.15809547038406443</v>
      </c>
      <c r="CK26" s="9">
        <f t="shared" si="68"/>
        <v>0</v>
      </c>
      <c r="CL26" s="9">
        <f t="shared" si="69"/>
        <v>5.1936747817026938E-2</v>
      </c>
      <c r="CM26" s="9">
        <f t="shared" si="70"/>
        <v>3.0100402899255987</v>
      </c>
      <c r="CN26" s="9">
        <f t="shared" si="71"/>
        <v>1.3906550233773973</v>
      </c>
      <c r="CO26" s="9">
        <f t="shared" si="72"/>
        <v>9.3215013686576143E-2</v>
      </c>
      <c r="CP26" s="9">
        <f t="shared" si="73"/>
        <v>1.9067849863134236</v>
      </c>
      <c r="CQ26" s="9">
        <f t="shared" si="74"/>
        <v>0</v>
      </c>
      <c r="CR26" s="9">
        <f t="shared" si="75"/>
        <v>0.13180689342250798</v>
      </c>
      <c r="CS26" s="9">
        <f t="shared" si="76"/>
        <v>0.80673067280890487</v>
      </c>
      <c r="CT26" s="9">
        <f t="shared" si="77"/>
        <v>6.1462433768587142E-2</v>
      </c>
      <c r="CU26" s="9">
        <f t="shared" si="78"/>
        <v>45.556329613726987</v>
      </c>
      <c r="CV26" s="10">
        <f t="shared" si="79"/>
        <v>0.31903698531609803</v>
      </c>
      <c r="CW26" s="9">
        <f t="shared" si="80"/>
        <v>0</v>
      </c>
      <c r="CX26" s="9">
        <f t="shared" si="81"/>
        <v>0</v>
      </c>
      <c r="CY26" s="11">
        <f t="shared" si="82"/>
        <v>0</v>
      </c>
      <c r="CZ26" s="9">
        <f t="shared" si="83"/>
        <v>1.9851544415749767</v>
      </c>
      <c r="DA26" s="9">
        <f t="shared" si="84"/>
        <v>0</v>
      </c>
      <c r="DB26" s="9">
        <f t="shared" si="85"/>
        <v>1.4845558425023227E-2</v>
      </c>
      <c r="DC26" s="9">
        <f t="shared" si="86"/>
        <v>24</v>
      </c>
      <c r="DE26" s="9">
        <f t="shared" si="87"/>
        <v>5.946815166415794</v>
      </c>
      <c r="DF26" s="9">
        <f t="shared" si="88"/>
        <v>2.6182827571627878</v>
      </c>
      <c r="DG26" s="9">
        <f t="shared" si="89"/>
        <v>0.56509792357858224</v>
      </c>
      <c r="DH26" s="9">
        <f t="shared" si="90"/>
        <v>0.15963515277305515</v>
      </c>
      <c r="DI26" s="9">
        <f t="shared" si="91"/>
        <v>0</v>
      </c>
      <c r="DJ26" s="9">
        <f t="shared" si="92"/>
        <v>5.2442556716934471E-2</v>
      </c>
      <c r="DK26" s="9">
        <f t="shared" si="93"/>
        <v>3.03935489339458</v>
      </c>
      <c r="DL26" s="9">
        <f t="shared" si="94"/>
        <v>1.4041985299905473</v>
      </c>
      <c r="DM26" s="9">
        <f t="shared" si="95"/>
        <v>0.220729056453699</v>
      </c>
      <c r="DN26" s="9">
        <f t="shared" si="96"/>
        <v>1.925355051957218</v>
      </c>
      <c r="DO26" s="9">
        <f t="shared" si="97"/>
        <v>0.14608410841091679</v>
      </c>
      <c r="DP26" s="9">
        <f t="shared" si="98"/>
        <v>0</v>
      </c>
      <c r="DQ26" s="9">
        <f t="shared" si="99"/>
        <v>0.12335161236231619</v>
      </c>
      <c r="DR26" s="9">
        <f t="shared" si="100"/>
        <v>0.81458737487990673</v>
      </c>
      <c r="DS26" s="9">
        <f t="shared" si="101"/>
        <v>6.2061012757777076E-2</v>
      </c>
      <c r="DT26" s="9">
        <f t="shared" si="102"/>
        <v>46</v>
      </c>
      <c r="DU26" s="9">
        <f t="shared" si="103"/>
        <v>1.9850098615638847</v>
      </c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</row>
    <row r="27" spans="1:256" ht="15.75" x14ac:dyDescent="0.3">
      <c r="A27" s="7"/>
      <c r="B27" s="7" t="s">
        <v>155</v>
      </c>
      <c r="C27" s="8">
        <v>48.29</v>
      </c>
      <c r="D27" s="8">
        <v>1.77</v>
      </c>
      <c r="E27" s="8">
        <v>6.7</v>
      </c>
      <c r="F27" s="8"/>
      <c r="G27" s="8">
        <v>11.69</v>
      </c>
      <c r="H27" s="8"/>
      <c r="I27" s="8">
        <v>0.43</v>
      </c>
      <c r="J27" s="8">
        <v>15.46</v>
      </c>
      <c r="K27" s="8">
        <v>11.34</v>
      </c>
      <c r="L27" s="8">
        <v>1.59</v>
      </c>
      <c r="M27" s="8">
        <v>0.26</v>
      </c>
      <c r="N27" s="8">
        <v>0.2</v>
      </c>
      <c r="O27" s="8">
        <v>0.11</v>
      </c>
      <c r="P27"/>
      <c r="Q27"/>
      <c r="R27" s="9">
        <f t="shared" si="0"/>
        <v>0.80370814193462481</v>
      </c>
      <c r="S27" s="9">
        <f t="shared" si="1"/>
        <v>2.2152968122254348E-2</v>
      </c>
      <c r="T27" s="9">
        <f t="shared" si="2"/>
        <v>6.5711399456654995E-2</v>
      </c>
      <c r="U27" s="9">
        <f t="shared" si="3"/>
        <v>0</v>
      </c>
      <c r="V27" s="9">
        <f t="shared" si="4"/>
        <v>0.16270912785680483</v>
      </c>
      <c r="W27" s="9">
        <f t="shared" si="5"/>
        <v>6.0617167345672924E-3</v>
      </c>
      <c r="X27" s="9">
        <f t="shared" si="6"/>
        <v>0.38358475585549823</v>
      </c>
      <c r="Y27" s="9">
        <f t="shared" si="7"/>
        <v>0.20221473278767452</v>
      </c>
      <c r="Z27" s="9">
        <f t="shared" si="8"/>
        <v>2.565385049774924E-2</v>
      </c>
      <c r="AA27" s="9">
        <f t="shared" si="9"/>
        <v>2.7602021317253388E-3</v>
      </c>
      <c r="AB27" s="9">
        <f t="shared" si="10"/>
        <v>1.0527423939362039E-2</v>
      </c>
      <c r="AC27" s="9">
        <f t="shared" si="11"/>
        <v>3.1026993484331365E-3</v>
      </c>
      <c r="AD27" s="9">
        <f t="shared" si="12"/>
        <v>0</v>
      </c>
      <c r="AE27" s="9">
        <f t="shared" si="13"/>
        <v>2.6386558659916406</v>
      </c>
      <c r="AF27" s="9">
        <f t="shared" si="14"/>
        <v>1.7686823474636828</v>
      </c>
      <c r="AG27" s="9">
        <f t="shared" si="15"/>
        <v>1.5096395094170594</v>
      </c>
      <c r="AH27" s="9">
        <f t="shared" si="16"/>
        <v>1.7118542422047338</v>
      </c>
      <c r="AI27" s="9">
        <f t="shared" si="17"/>
        <v>9.0462824050594737</v>
      </c>
      <c r="AJ27" s="9">
        <f t="shared" si="18"/>
        <v>8.6113273525941914</v>
      </c>
      <c r="AK27" s="9">
        <f t="shared" si="19"/>
        <v>8.7624282664867419</v>
      </c>
      <c r="AL27" s="9">
        <f t="shared" si="20"/>
        <v>8.7391304071296823</v>
      </c>
      <c r="AN27" s="9">
        <f t="shared" si="21"/>
        <v>7.2705708231862385</v>
      </c>
      <c r="AO27" s="9">
        <f t="shared" si="22"/>
        <v>1.1888877534331455</v>
      </c>
      <c r="AP27" s="9">
        <f t="shared" si="23"/>
        <v>0.45945857661938305</v>
      </c>
      <c r="AQ27" s="9">
        <f t="shared" si="24"/>
        <v>0.20040200574419292</v>
      </c>
      <c r="AR27" s="9">
        <f t="shared" si="25"/>
        <v>0</v>
      </c>
      <c r="AS27" s="9">
        <f t="shared" si="26"/>
        <v>5.4836001440370666E-2</v>
      </c>
      <c r="AT27" s="9">
        <f t="shared" si="27"/>
        <v>3.4700160277446277</v>
      </c>
      <c r="AU27" s="9">
        <f t="shared" si="28"/>
        <v>1.4719127204735858</v>
      </c>
      <c r="AV27" s="9">
        <f t="shared" si="29"/>
        <v>0.65662533202216089</v>
      </c>
      <c r="AW27" s="9">
        <f t="shared" si="30"/>
        <v>1.829291579260943</v>
      </c>
      <c r="AX27" s="9">
        <f t="shared" si="31"/>
        <v>0.48591691128310366</v>
      </c>
      <c r="AY27" s="9">
        <f t="shared" si="32"/>
        <v>0</v>
      </c>
      <c r="AZ27" s="9">
        <f t="shared" si="33"/>
        <v>0.46414395275963033</v>
      </c>
      <c r="BA27" s="9">
        <f t="shared" si="34"/>
        <v>4.9939135957269169E-2</v>
      </c>
      <c r="BB27" s="9">
        <f t="shared" si="35"/>
        <v>47.616750322577118</v>
      </c>
      <c r="BC27" s="10">
        <f t="shared" si="36"/>
        <v>0</v>
      </c>
      <c r="BD27" s="9">
        <f t="shared" si="37"/>
        <v>1.6167503225771185</v>
      </c>
      <c r="BE27" s="9">
        <f t="shared" si="38"/>
        <v>8.0675356345527351</v>
      </c>
      <c r="BF27" s="11">
        <f t="shared" si="39"/>
        <v>1.8793683985878287</v>
      </c>
      <c r="BG27" s="9">
        <f t="shared" si="40"/>
        <v>0.25994773294570861</v>
      </c>
      <c r="BH27" s="9">
        <f t="shared" si="41"/>
        <v>24.000000000000004</v>
      </c>
      <c r="BJ27" s="9">
        <f t="shared" si="42"/>
        <v>6.9209939061442896</v>
      </c>
      <c r="BK27" s="9">
        <f t="shared" si="43"/>
        <v>1.1317247430366726</v>
      </c>
      <c r="BL27" s="9">
        <f t="shared" si="44"/>
        <v>5.2718649180961918E-2</v>
      </c>
      <c r="BM27" s="9">
        <f t="shared" si="45"/>
        <v>0.19076646033231603</v>
      </c>
      <c r="BN27" s="9">
        <f t="shared" si="46"/>
        <v>0</v>
      </c>
      <c r="BO27" s="9">
        <f t="shared" si="47"/>
        <v>5.2199427120057269E-2</v>
      </c>
      <c r="BP27" s="9">
        <f t="shared" si="48"/>
        <v>3.3031739001366169</v>
      </c>
      <c r="BQ27" s="9">
        <f t="shared" si="49"/>
        <v>1.401141563230049</v>
      </c>
      <c r="BR27" s="9">
        <f t="shared" si="50"/>
        <v>0</v>
      </c>
      <c r="BS27" s="9">
        <f t="shared" si="51"/>
        <v>1.7413372595520271</v>
      </c>
      <c r="BT27" s="9">
        <f t="shared" si="52"/>
        <v>0</v>
      </c>
      <c r="BU27" s="9">
        <f t="shared" si="53"/>
        <v>0.25866274044797288</v>
      </c>
      <c r="BV27" s="9">
        <f t="shared" si="54"/>
        <v>0.76929732323548217</v>
      </c>
      <c r="BW27" s="9">
        <f t="shared" si="55"/>
        <v>0.44182740898126027</v>
      </c>
      <c r="BX27" s="9">
        <f t="shared" si="56"/>
        <v>4.7538008231230409E-2</v>
      </c>
      <c r="BY27" s="9">
        <f t="shared" si="57"/>
        <v>45.327285412306438</v>
      </c>
      <c r="BZ27" s="10">
        <f t="shared" si="58"/>
        <v>0.48011892969812031</v>
      </c>
      <c r="CA27" s="9">
        <f t="shared" si="59"/>
        <v>0</v>
      </c>
      <c r="CB27" s="9">
        <f t="shared" si="60"/>
        <v>0</v>
      </c>
      <c r="CC27" s="11">
        <f t="shared" si="61"/>
        <v>0</v>
      </c>
      <c r="CD27" s="9">
        <f t="shared" si="62"/>
        <v>1.8826265465125784</v>
      </c>
      <c r="CE27" s="9">
        <f t="shared" si="63"/>
        <v>23.999999999999996</v>
      </c>
      <c r="CG27" s="9">
        <f t="shared" si="64"/>
        <v>7.0424349408934948</v>
      </c>
      <c r="CH27" s="9">
        <f t="shared" si="65"/>
        <v>1.1515828480587906</v>
      </c>
      <c r="CI27" s="9">
        <f t="shared" si="66"/>
        <v>0.19401778895228539</v>
      </c>
      <c r="CJ27" s="9">
        <f t="shared" si="67"/>
        <v>0.19411379406102122</v>
      </c>
      <c r="CK27" s="9">
        <f t="shared" si="68"/>
        <v>0</v>
      </c>
      <c r="CL27" s="9">
        <f t="shared" si="69"/>
        <v>5.3115358058408155E-2</v>
      </c>
      <c r="CM27" s="9">
        <f t="shared" si="70"/>
        <v>3.3611339073016335</v>
      </c>
      <c r="CN27" s="9">
        <f t="shared" si="71"/>
        <v>1.4257270611478721</v>
      </c>
      <c r="CO27" s="9">
        <f t="shared" si="72"/>
        <v>0.22810790952122062</v>
      </c>
      <c r="CP27" s="9">
        <f t="shared" si="73"/>
        <v>1.7718920904787825</v>
      </c>
      <c r="CQ27" s="9">
        <f t="shared" si="74"/>
        <v>3.1086244689504383E-15</v>
      </c>
      <c r="CR27" s="9">
        <f t="shared" si="75"/>
        <v>0.50204780414810002</v>
      </c>
      <c r="CS27" s="9">
        <f t="shared" si="76"/>
        <v>0.44958004949140584</v>
      </c>
      <c r="CT27" s="9">
        <f t="shared" si="77"/>
        <v>4.8372146360494139E-2</v>
      </c>
      <c r="CU27" s="9">
        <f t="shared" si="78"/>
        <v>46.122632513819724</v>
      </c>
      <c r="CV27" s="10">
        <f t="shared" si="79"/>
        <v>0</v>
      </c>
      <c r="CW27" s="9">
        <f t="shared" si="80"/>
        <v>0.12263251381972395</v>
      </c>
      <c r="CX27" s="9">
        <f t="shared" si="81"/>
        <v>0.63175579259026504</v>
      </c>
      <c r="CY27" s="11">
        <f t="shared" si="82"/>
        <v>0.10648151911658439</v>
      </c>
      <c r="CZ27" s="9">
        <f t="shared" si="83"/>
        <v>1.7579345086076004</v>
      </c>
      <c r="DA27" s="9">
        <f t="shared" si="84"/>
        <v>9.2245797099555132E-2</v>
      </c>
      <c r="DB27" s="9">
        <f t="shared" si="85"/>
        <v>2.7187180473120513E-2</v>
      </c>
      <c r="DC27" s="9">
        <f t="shared" si="86"/>
        <v>24.000000000000004</v>
      </c>
      <c r="DE27" s="9">
        <f t="shared" si="87"/>
        <v>7.0237102616385787</v>
      </c>
      <c r="DF27" s="9">
        <f t="shared" si="88"/>
        <v>1.1485209781733972</v>
      </c>
      <c r="DG27" s="9">
        <f t="shared" si="89"/>
        <v>0.17223123981197652</v>
      </c>
      <c r="DH27" s="9">
        <f t="shared" si="90"/>
        <v>0.19359767732536751</v>
      </c>
      <c r="DI27" s="9">
        <f t="shared" si="91"/>
        <v>0</v>
      </c>
      <c r="DJ27" s="9">
        <f t="shared" si="92"/>
        <v>5.2974133034463869E-2</v>
      </c>
      <c r="DK27" s="9">
        <f t="shared" si="93"/>
        <v>3.3521972036082004</v>
      </c>
      <c r="DL27" s="9">
        <f t="shared" si="94"/>
        <v>1.4219362867709544</v>
      </c>
      <c r="DM27" s="9">
        <f t="shared" si="95"/>
        <v>0.19293654055096265</v>
      </c>
      <c r="DN27" s="9">
        <f t="shared" si="96"/>
        <v>1.7671809200743698</v>
      </c>
      <c r="DO27" s="9">
        <f t="shared" si="97"/>
        <v>0</v>
      </c>
      <c r="DP27" s="9">
        <f t="shared" si="98"/>
        <v>3.9882539374667569E-2</v>
      </c>
      <c r="DQ27" s="9">
        <f t="shared" si="99"/>
        <v>0.54325431672661884</v>
      </c>
      <c r="DR27" s="9">
        <f t="shared" si="100"/>
        <v>0.44838468988967867</v>
      </c>
      <c r="DS27" s="9">
        <f t="shared" si="101"/>
        <v>4.8243532758370157E-2</v>
      </c>
      <c r="DT27" s="9">
        <f t="shared" si="102"/>
        <v>46.000000000000007</v>
      </c>
      <c r="DU27" s="9">
        <f t="shared" si="103"/>
        <v>1.8808845751227028</v>
      </c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</row>
  </sheetData>
  <sheetProtection selectLockedCells="1" selectUnlockedCells="1"/>
  <pageMargins left="0.75" right="0.75" top="1" bottom="1" header="0.51180555555555551" footer="0.51180555555555551"/>
  <pageSetup paperSize="9" firstPageNumber="0" orientation="portrait" horizontalDpi="300" verticalDpi="300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B254"/>
  <sheetViews>
    <sheetView zoomScale="85" zoomScaleNormal="85" workbookViewId="0">
      <pane xSplit="2" ySplit="1" topLeftCell="DI2" activePane="bottomRight" state="frozen"/>
      <selection pane="topRight" activeCell="DI1" sqref="DI1"/>
      <selection pane="bottomLeft" activeCell="A2" sqref="A2"/>
      <selection pane="bottomRight"/>
    </sheetView>
  </sheetViews>
  <sheetFormatPr defaultColWidth="11.42578125" defaultRowHeight="15" x14ac:dyDescent="0.25"/>
  <sheetData>
    <row r="1" spans="1:184" s="3" customFormat="1" ht="15.75" x14ac:dyDescent="0.3">
      <c r="A1" s="1" t="s">
        <v>0</v>
      </c>
      <c r="B1" s="1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8</v>
      </c>
      <c r="I1" s="2" t="s">
        <v>9</v>
      </c>
      <c r="J1" s="2" t="s">
        <v>10</v>
      </c>
      <c r="K1" s="2" t="s">
        <v>11</v>
      </c>
      <c r="L1" s="2" t="s">
        <v>12</v>
      </c>
      <c r="M1" s="2" t="s">
        <v>13</v>
      </c>
      <c r="N1" s="2" t="s">
        <v>14</v>
      </c>
      <c r="O1" s="3" t="s">
        <v>15</v>
      </c>
      <c r="P1" s="4"/>
      <c r="Q1" s="2">
        <v>60.084000000000003</v>
      </c>
      <c r="R1" s="2">
        <v>79.899000000000001</v>
      </c>
      <c r="S1" s="2">
        <v>101.961</v>
      </c>
      <c r="T1" s="2">
        <v>151.99</v>
      </c>
      <c r="U1" s="2">
        <v>71.846000000000004</v>
      </c>
      <c r="V1" s="2">
        <v>70.936999999999998</v>
      </c>
      <c r="W1" s="2">
        <v>40.304000000000002</v>
      </c>
      <c r="X1" s="2">
        <v>56.079000000000001</v>
      </c>
      <c r="Y1" s="2">
        <v>61.978999999999999</v>
      </c>
      <c r="Z1" s="2">
        <v>94.195999999999998</v>
      </c>
      <c r="AA1" s="2">
        <v>18.998000000000001</v>
      </c>
      <c r="AB1" s="2">
        <v>35.453000000000003</v>
      </c>
      <c r="AC1" s="2">
        <v>18.015000000000001</v>
      </c>
      <c r="AD1" s="2" t="s">
        <v>16</v>
      </c>
      <c r="AE1" s="2" t="s">
        <v>17</v>
      </c>
      <c r="AF1" s="2" t="s">
        <v>18</v>
      </c>
      <c r="AG1" s="2" t="s">
        <v>19</v>
      </c>
      <c r="AH1" s="2" t="s">
        <v>20</v>
      </c>
      <c r="AI1" s="2" t="s">
        <v>21</v>
      </c>
      <c r="AJ1" s="2" t="s">
        <v>22</v>
      </c>
      <c r="AK1" s="2" t="s">
        <v>23</v>
      </c>
      <c r="AL1" s="2"/>
      <c r="AM1" s="2" t="s">
        <v>24</v>
      </c>
      <c r="AN1" s="2" t="s">
        <v>25</v>
      </c>
      <c r="AO1" s="2" t="s">
        <v>26</v>
      </c>
      <c r="AP1" s="2" t="s">
        <v>27</v>
      </c>
      <c r="AQ1" s="2" t="s">
        <v>28</v>
      </c>
      <c r="AR1" s="2" t="s">
        <v>29</v>
      </c>
      <c r="AS1" s="2" t="s">
        <v>30</v>
      </c>
      <c r="AT1" s="2" t="s">
        <v>31</v>
      </c>
      <c r="AU1" s="2" t="s">
        <v>32</v>
      </c>
      <c r="AV1" s="2" t="s">
        <v>33</v>
      </c>
      <c r="AW1" s="2" t="s">
        <v>34</v>
      </c>
      <c r="AX1" s="2" t="s">
        <v>35</v>
      </c>
      <c r="AY1" s="2" t="s">
        <v>36</v>
      </c>
      <c r="AZ1" s="2" t="s">
        <v>37</v>
      </c>
      <c r="BA1" s="2" t="s">
        <v>38</v>
      </c>
      <c r="BB1" s="5" t="s">
        <v>39</v>
      </c>
      <c r="BC1" s="2" t="s">
        <v>40</v>
      </c>
      <c r="BD1" s="2" t="s">
        <v>41</v>
      </c>
      <c r="BE1" s="6" t="s">
        <v>42</v>
      </c>
      <c r="BF1" s="2" t="s">
        <v>43</v>
      </c>
      <c r="BG1" s="2" t="s">
        <v>44</v>
      </c>
      <c r="BH1" s="2"/>
      <c r="BI1" s="2" t="s">
        <v>45</v>
      </c>
      <c r="BJ1" s="2" t="s">
        <v>46</v>
      </c>
      <c r="BK1" s="2" t="s">
        <v>47</v>
      </c>
      <c r="BL1" s="2" t="s">
        <v>48</v>
      </c>
      <c r="BM1" s="2" t="s">
        <v>49</v>
      </c>
      <c r="BN1" s="2" t="s">
        <v>50</v>
      </c>
      <c r="BO1" s="2" t="s">
        <v>51</v>
      </c>
      <c r="BP1" s="2" t="s">
        <v>52</v>
      </c>
      <c r="BQ1" s="2" t="s">
        <v>53</v>
      </c>
      <c r="BR1" s="2" t="s">
        <v>54</v>
      </c>
      <c r="BS1" s="2" t="s">
        <v>55</v>
      </c>
      <c r="BT1" s="2" t="s">
        <v>56</v>
      </c>
      <c r="BU1" s="2" t="s">
        <v>57</v>
      </c>
      <c r="BV1" s="2" t="s">
        <v>58</v>
      </c>
      <c r="BW1" s="2" t="s">
        <v>59</v>
      </c>
      <c r="BX1" s="2" t="s">
        <v>60</v>
      </c>
      <c r="BY1" s="5" t="s">
        <v>61</v>
      </c>
      <c r="BZ1" s="2" t="s">
        <v>62</v>
      </c>
      <c r="CA1" s="2" t="s">
        <v>63</v>
      </c>
      <c r="CB1" s="6" t="s">
        <v>64</v>
      </c>
      <c r="CC1" s="2" t="s">
        <v>65</v>
      </c>
      <c r="CD1" s="2" t="s">
        <v>66</v>
      </c>
      <c r="CE1" s="2"/>
      <c r="CF1" s="2" t="s">
        <v>67</v>
      </c>
      <c r="CG1" s="2" t="s">
        <v>68</v>
      </c>
      <c r="CH1" s="2" t="s">
        <v>69</v>
      </c>
      <c r="CI1" s="2" t="s">
        <v>70</v>
      </c>
      <c r="CJ1" s="2" t="s">
        <v>71</v>
      </c>
      <c r="CK1" s="2" t="s">
        <v>72</v>
      </c>
      <c r="CL1" s="2" t="s">
        <v>73</v>
      </c>
      <c r="CM1" s="2" t="s">
        <v>74</v>
      </c>
      <c r="CN1" s="2" t="s">
        <v>75</v>
      </c>
      <c r="CO1" s="2" t="s">
        <v>76</v>
      </c>
      <c r="CP1" s="2" t="s">
        <v>77</v>
      </c>
      <c r="CQ1" s="2" t="s">
        <v>78</v>
      </c>
      <c r="CR1" s="2" t="s">
        <v>79</v>
      </c>
      <c r="CS1" s="2" t="s">
        <v>80</v>
      </c>
      <c r="CT1" s="2" t="s">
        <v>81</v>
      </c>
      <c r="CU1" s="5" t="s">
        <v>82</v>
      </c>
      <c r="CV1" s="2" t="s">
        <v>83</v>
      </c>
      <c r="CW1" s="2" t="s">
        <v>84</v>
      </c>
      <c r="CX1" s="6" t="s">
        <v>85</v>
      </c>
      <c r="CY1" s="2" t="s">
        <v>86</v>
      </c>
      <c r="CZ1" s="2" t="s">
        <v>87</v>
      </c>
      <c r="DA1" s="2" t="s">
        <v>88</v>
      </c>
      <c r="DB1" s="2" t="s">
        <v>89</v>
      </c>
      <c r="DD1" s="2" t="s">
        <v>90</v>
      </c>
      <c r="DE1" s="2" t="s">
        <v>91</v>
      </c>
      <c r="DF1" s="2" t="s">
        <v>92</v>
      </c>
      <c r="DG1" s="2" t="s">
        <v>93</v>
      </c>
      <c r="DH1" s="2" t="s">
        <v>94</v>
      </c>
      <c r="DI1" s="2" t="s">
        <v>95</v>
      </c>
      <c r="DJ1" s="2" t="s">
        <v>96</v>
      </c>
      <c r="DK1" s="2" t="s">
        <v>97</v>
      </c>
      <c r="DL1" s="2" t="s">
        <v>98</v>
      </c>
      <c r="DM1" s="2" t="s">
        <v>99</v>
      </c>
      <c r="DN1" s="2" t="s">
        <v>100</v>
      </c>
      <c r="DO1" s="2" t="s">
        <v>101</v>
      </c>
      <c r="DP1" s="2" t="s">
        <v>102</v>
      </c>
      <c r="DQ1" s="2" t="s">
        <v>103</v>
      </c>
      <c r="DR1" s="2" t="s">
        <v>104</v>
      </c>
      <c r="DS1" s="2" t="s">
        <v>105</v>
      </c>
      <c r="DT1" s="2" t="s">
        <v>106</v>
      </c>
      <c r="DU1"/>
      <c r="DV1"/>
      <c r="DW1"/>
      <c r="DX1"/>
      <c r="DY1"/>
      <c r="DZ1"/>
      <c r="EA1"/>
      <c r="EB1"/>
      <c r="EC1"/>
      <c r="ED1"/>
      <c r="EE1"/>
      <c r="EF1"/>
      <c r="EG1"/>
      <c r="EH1"/>
      <c r="EI1"/>
      <c r="EJ1"/>
      <c r="EK1"/>
      <c r="EL1"/>
      <c r="EM1"/>
      <c r="EN1"/>
      <c r="EO1"/>
      <c r="EP1"/>
      <c r="EQ1"/>
      <c r="ER1"/>
      <c r="ES1"/>
      <c r="ET1"/>
      <c r="EU1"/>
      <c r="EV1"/>
      <c r="EW1"/>
      <c r="EX1"/>
      <c r="EY1"/>
      <c r="EZ1"/>
      <c r="FA1"/>
      <c r="FB1"/>
      <c r="FC1"/>
      <c r="FD1"/>
      <c r="FE1"/>
      <c r="FF1"/>
      <c r="FG1"/>
      <c r="FH1"/>
      <c r="FI1"/>
      <c r="FJ1"/>
      <c r="FK1"/>
      <c r="FL1"/>
      <c r="FM1"/>
      <c r="FN1"/>
      <c r="FO1"/>
      <c r="FP1"/>
      <c r="FQ1"/>
      <c r="FR1"/>
      <c r="FS1"/>
      <c r="FT1"/>
      <c r="FU1"/>
      <c r="FV1"/>
      <c r="FW1"/>
      <c r="FX1"/>
      <c r="FY1"/>
      <c r="FZ1"/>
      <c r="GA1"/>
      <c r="GB1"/>
    </row>
    <row r="2" spans="1:184" s="12" customFormat="1" x14ac:dyDescent="0.25">
      <c r="A2" s="32" t="s">
        <v>208</v>
      </c>
      <c r="B2" s="16"/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  <c r="P2" s="17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/>
      <c r="AL2" s="9"/>
      <c r="AM2" s="9"/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10"/>
      <c r="BC2" s="9"/>
      <c r="BD2" s="9"/>
      <c r="BE2" s="11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  <c r="BQ2" s="9"/>
      <c r="BR2" s="9"/>
      <c r="BS2" s="9"/>
      <c r="BT2" s="9"/>
      <c r="BU2" s="9"/>
      <c r="BV2" s="9"/>
      <c r="BW2" s="9"/>
      <c r="BX2" s="9"/>
      <c r="BY2" s="10"/>
      <c r="BZ2" s="9"/>
      <c r="CA2" s="9"/>
      <c r="CB2" s="11"/>
      <c r="CC2" s="9"/>
      <c r="CD2" s="9"/>
      <c r="CE2" s="9"/>
      <c r="CF2" s="9"/>
      <c r="CG2" s="9"/>
      <c r="CH2" s="9"/>
      <c r="CI2" s="9"/>
      <c r="CJ2" s="9"/>
      <c r="CK2" s="9"/>
      <c r="CL2" s="9"/>
      <c r="CM2" s="9"/>
      <c r="CN2" s="9"/>
      <c r="CO2" s="9"/>
      <c r="CP2" s="9"/>
      <c r="CQ2" s="9"/>
      <c r="CR2" s="9"/>
      <c r="CS2" s="9"/>
      <c r="CT2" s="9"/>
      <c r="CU2" s="10"/>
      <c r="CV2" s="9"/>
      <c r="CW2" s="9"/>
      <c r="CX2" s="11"/>
      <c r="CY2" s="9"/>
      <c r="CZ2" s="9"/>
      <c r="DA2" s="9"/>
      <c r="DB2" s="9"/>
      <c r="DD2" s="9"/>
      <c r="DE2" s="9"/>
      <c r="DF2" s="9"/>
      <c r="DG2" s="9"/>
      <c r="DH2" s="9"/>
      <c r="DI2" s="9"/>
      <c r="DJ2" s="9"/>
      <c r="DK2" s="9"/>
      <c r="DL2" s="9"/>
      <c r="DM2" s="9"/>
      <c r="DN2" s="9"/>
      <c r="DO2" s="9"/>
      <c r="DP2" s="9"/>
      <c r="DQ2" s="9"/>
      <c r="DR2" s="9"/>
      <c r="DS2" s="9"/>
      <c r="DT2" s="9"/>
      <c r="FF2" s="46"/>
      <c r="FI2" s="47"/>
      <c r="FJ2" s="46"/>
      <c r="FL2" s="46"/>
    </row>
    <row r="3" spans="1:184" s="12" customFormat="1" x14ac:dyDescent="0.25">
      <c r="A3" s="16" t="s">
        <v>209</v>
      </c>
      <c r="B3" s="16" t="s">
        <v>210</v>
      </c>
      <c r="C3" s="9">
        <v>41.361499999999999</v>
      </c>
      <c r="D3" s="9">
        <v>2.71204</v>
      </c>
      <c r="E3" s="9">
        <v>13.66694</v>
      </c>
      <c r="F3" s="9">
        <v>4.9430000000000002E-2</v>
      </c>
      <c r="G3" s="9">
        <v>10.42623</v>
      </c>
      <c r="H3" s="9">
        <v>4.011E-2</v>
      </c>
      <c r="I3" s="9">
        <v>14.69331</v>
      </c>
      <c r="J3" s="9">
        <v>11.744109999999999</v>
      </c>
      <c r="K3" s="9">
        <v>2.66168</v>
      </c>
      <c r="L3" s="9">
        <v>0.59389000000000003</v>
      </c>
      <c r="M3" s="9">
        <v>0.25583</v>
      </c>
      <c r="N3" s="9">
        <v>2.3170000000000003E-2</v>
      </c>
      <c r="P3" s="17"/>
      <c r="Q3" s="9">
        <f>C3/'ST1.2-NatData'!R$1</f>
        <v>0.68839458092004524</v>
      </c>
      <c r="R3" s="9">
        <f>D3/'ST1.2-NatData'!S$1</f>
        <v>3.394335348377326E-2</v>
      </c>
      <c r="S3" s="9">
        <f>E3/'ST1.2-NatData'!T$1</f>
        <v>0.13404085875972185</v>
      </c>
      <c r="T3" s="9">
        <f>F3/'ST1.2-NatData'!U$1</f>
        <v>3.2521876439239422E-4</v>
      </c>
      <c r="U3" s="9">
        <f>G3/'ST1.2-NatData'!V$1</f>
        <v>0.1451191437240765</v>
      </c>
      <c r="V3" s="9">
        <f>H3/'ST1.2-NatData'!W$1</f>
        <v>5.6543129819417229E-4</v>
      </c>
      <c r="W3" s="9">
        <f>I3/'ST1.2-NatData'!X$1</f>
        <v>0.36456207820563713</v>
      </c>
      <c r="X3" s="9">
        <f>J3/'ST1.2-NatData'!Y$1</f>
        <v>0.20942081706164517</v>
      </c>
      <c r="Y3" s="9">
        <f>K3/'ST1.2-NatData'!Z$1</f>
        <v>4.2944868423175596E-2</v>
      </c>
      <c r="Z3" s="9">
        <f>L3/'ST1.2-NatData'!AA$1</f>
        <v>6.304832476962929E-3</v>
      </c>
      <c r="AA3" s="9">
        <f>M3/'ST1.2-NatData'!AB$1</f>
        <v>1.3466154332034951E-2</v>
      </c>
      <c r="AB3" s="9">
        <f>N3/'ST1.2-NatData'!AC$1</f>
        <v>6.5354130821087078E-4</v>
      </c>
      <c r="AC3" s="9">
        <f>O3/'ST1.2-NatData'!AD$1</f>
        <v>0</v>
      </c>
      <c r="AD3" s="9">
        <f t="shared" ref="AD3:AD66" si="0">(Q3+R3)*2+(S3+T3)*3+SUM(U3:Z3)+AC3+AA3/2+AB3/2</f>
        <v>2.6237511203897941</v>
      </c>
      <c r="AE3" s="9">
        <f t="shared" ref="AE3:AE34" si="1">SUM(Q3:Z3)+S3+T3+Y3+Z3</f>
        <v>1.8092369615418773</v>
      </c>
      <c r="AF3" s="9">
        <f t="shared" ref="AF3:AF34" si="2">SUM(Q3:W3)+S3+T3</f>
        <v>1.5013167426799547</v>
      </c>
      <c r="AG3" s="9">
        <f t="shared" ref="AG3:AG34" si="3">AF3+X3</f>
        <v>1.7107375597415999</v>
      </c>
      <c r="AH3" s="9">
        <f t="shared" ref="AH3:AH34" si="4">16/AE3</f>
        <v>8.8435071469932804</v>
      </c>
      <c r="AI3" s="9">
        <f t="shared" ref="AI3:AI34" si="5">13/AF3</f>
        <v>8.6590654925982484</v>
      </c>
      <c r="AJ3" s="9">
        <f t="shared" ref="AJ3:AJ34" si="6">15/AG3</f>
        <v>8.7681479339622914</v>
      </c>
      <c r="AK3" s="9">
        <f t="shared" ref="AK3:AK66" si="7">23/(AD3-AA3/2-AB3/2-AC3)</f>
        <v>8.7897262627445141</v>
      </c>
      <c r="AL3" s="9"/>
      <c r="AM3" s="9">
        <f t="shared" ref="AM3:AM34" si="8">Q3*AH3</f>
        <v>6.0878223963178639</v>
      </c>
      <c r="AN3" s="9">
        <f t="shared" ref="AN3:AN34" si="9">2*S3*AH3</f>
        <v>2.3707825848614341</v>
      </c>
      <c r="AO3" s="9">
        <f t="shared" ref="AO3:AO34" si="10">AM3+AN3-8</f>
        <v>0.45860498117929893</v>
      </c>
      <c r="AP3" s="9">
        <f t="shared" ref="AP3:AP34" si="11">R3*AH3</f>
        <v>0.30017828912666811</v>
      </c>
      <c r="AQ3" s="9">
        <f t="shared" ref="AQ3:AQ34" si="12">2*T3*AH3</f>
        <v>5.7521489344809244E-3</v>
      </c>
      <c r="AR3" s="9">
        <f t="shared" ref="AR3:AR34" si="13">V3*AH3</f>
        <v>5.0003957267138518E-3</v>
      </c>
      <c r="AS3" s="9">
        <f t="shared" ref="AS3:AS34" si="14">W3*AH3</f>
        <v>3.2240073441342751</v>
      </c>
      <c r="AT3" s="9">
        <f t="shared" ref="AT3:AT34" si="15">U3*AH3</f>
        <v>1.2833621846894157</v>
      </c>
      <c r="AU3" s="9">
        <f t="shared" ref="AU3:AU34" si="16">SUM(AO3:AT3)-5</f>
        <v>0.27690534379085285</v>
      </c>
      <c r="AV3" s="9">
        <f t="shared" ref="AV3:AV34" si="17">X3*AH3</f>
        <v>1.8520144924138313</v>
      </c>
      <c r="AW3" s="9">
        <f t="shared" ref="AW3:AW34" si="18">IF((AU3+AV3-2)&gt;0, AU3+AV3-2, 0)</f>
        <v>0.12891983620468395</v>
      </c>
      <c r="AX3" s="9">
        <f t="shared" ref="AX3:AX34" si="19">IF(AW3=0, 2-(AU3+AV3), 0)</f>
        <v>0</v>
      </c>
      <c r="AY3" s="9">
        <f t="shared" ref="AY3:AY34" si="20">2*Y3*AH3</f>
        <v>0.75956650165407891</v>
      </c>
      <c r="AZ3" s="9">
        <f t="shared" ref="AZ3:AZ34" si="21">2*Z3*AH3</f>
        <v>0.11151366214123402</v>
      </c>
      <c r="BA3" s="9">
        <f t="shared" ref="BA3:BA34" si="22">AY3+AZ3+2*(AV3+AT3+AS3+AR3)+3*(AN3+AQ3)+4*(AP3+AM3)</f>
        <v>46.281455940889657</v>
      </c>
      <c r="BB3" s="10">
        <f t="shared" ref="BB3:BB34" si="23">IF(BA3&lt;46, IF(((46-BA3)/AT3)&lt;1,(46-BA3)/AT3,1), 0)</f>
        <v>0</v>
      </c>
      <c r="BC3" s="9">
        <f t="shared" ref="BC3:BC34" si="24">IF(BA3&gt;46, BA3-46, 0)</f>
        <v>0.28145594088965709</v>
      </c>
      <c r="BD3" s="9">
        <f t="shared" ref="BD3:BD34" si="25">BC3/AP3</f>
        <v>0.93762923930480979</v>
      </c>
      <c r="BE3" s="11">
        <f t="shared" ref="BE3:BE34" si="26">BC3/(2*AP3+AO3+AQ3)</f>
        <v>0.2643489406380502</v>
      </c>
      <c r="BF3" s="9">
        <f t="shared" ref="BF3:BF66" si="27">2-BC3-AH3*(AA3+AB3)</f>
        <v>1.593676429802459</v>
      </c>
      <c r="BG3" s="9">
        <f t="shared" ref="BG3:BG66" si="28">AD3*AH3+BF3/2+BB3*AT3/2</f>
        <v>24</v>
      </c>
      <c r="BH3" s="9"/>
      <c r="BI3" s="9">
        <f t="shared" ref="BI3:BI34" si="29">Q3*AI3</f>
        <v>5.9608537609363967</v>
      </c>
      <c r="BJ3" s="9">
        <f t="shared" ref="BJ3:BJ34" si="30">2*S3*AI3</f>
        <v>2.3213371493690862</v>
      </c>
      <c r="BK3" s="9">
        <f t="shared" ref="BK3:BK34" si="31">BI3+BJ3-8</f>
        <v>0.28219091030548249</v>
      </c>
      <c r="BL3" s="9">
        <f t="shared" ref="BL3:BL34" si="32">R3*AI3</f>
        <v>0.2939177208544056</v>
      </c>
      <c r="BM3" s="9">
        <f t="shared" ref="BM3:BM34" si="33">2*T3*AI3</f>
        <v>5.6321811605912417E-3</v>
      </c>
      <c r="BN3" s="9">
        <f t="shared" ref="BN3:BN34" si="34">V3*AI3</f>
        <v>4.8961066426281875E-3</v>
      </c>
      <c r="BO3" s="9">
        <f t="shared" ref="BO3:BO34" si="35">W3*AI3</f>
        <v>3.1567669113003363</v>
      </c>
      <c r="BP3" s="9">
        <f t="shared" ref="BP3:BP34" si="36">U3*AI3</f>
        <v>1.2565961697365564</v>
      </c>
      <c r="BQ3" s="9">
        <f t="shared" ref="BQ3:BQ34" si="37">SUM(BK3:BP3)-5</f>
        <v>0</v>
      </c>
      <c r="BR3" s="9">
        <f t="shared" ref="BR3:BR34" si="38">X3*AI3</f>
        <v>1.8133885704502222</v>
      </c>
      <c r="BS3" s="9">
        <f t="shared" ref="BS3:BS34" si="39">IF((BQ3+BR3-2)&gt;0, BQ3+BR3-2, 0)</f>
        <v>0</v>
      </c>
      <c r="BT3" s="9">
        <f t="shared" ref="BT3:BT34" si="40">IF(BS3=0, 2-(BQ3+BR3), 0)</f>
        <v>0.18661142954977783</v>
      </c>
      <c r="BU3" s="9">
        <f t="shared" ref="BU3:BU34" si="41">1+BT3-BV3-BW3</f>
        <v>0.33369865837942908</v>
      </c>
      <c r="BV3" s="9">
        <f t="shared" ref="BV3:BV34" si="42">2*Y3*AI3</f>
        <v>0.74372485649458386</v>
      </c>
      <c r="BW3" s="9">
        <f t="shared" ref="BW3:BW34" si="43">2*Z3*AI3</f>
        <v>0.10918791467576489</v>
      </c>
      <c r="BX3" s="9">
        <f t="shared" ref="BX3:BX34" si="44">BV3+BW3+2*(BR3+BP3+BO3+BN3)+3*(BJ3+BM3)+4*(BL3+BI3)</f>
        <v>45.316202206182084</v>
      </c>
      <c r="BY3" s="10">
        <f t="shared" ref="BY3:BY34" si="45">IF(BX3&lt;46, IF(((46-BX3)/BP3)&lt;1,(46-BX3)/BP3,1), 0)</f>
        <v>0.54416670230761066</v>
      </c>
      <c r="BZ3" s="9">
        <f t="shared" ref="BZ3:BZ34" si="46">IF(BX3&gt;46, BX3-46, 0)</f>
        <v>0</v>
      </c>
      <c r="CA3" s="9">
        <f t="shared" ref="CA3:CA34" si="47">BZ3/BL3</f>
        <v>0</v>
      </c>
      <c r="CB3" s="11">
        <f t="shared" ref="CB3:CB34" si="48">BZ3/(BL3+(8-BI3))</f>
        <v>0</v>
      </c>
      <c r="CC3" s="9">
        <f t="shared" ref="CC3:CC66" si="49">2-BZ3-AI3*(AA3+AB3)</f>
        <v>1.8777366307155574</v>
      </c>
      <c r="CD3" s="9">
        <f t="shared" ref="CD3:CD66" si="50">AD3*AI3+CC3/2+BY3*BP3/2</f>
        <v>23.999999999999996</v>
      </c>
      <c r="CE3" s="9"/>
      <c r="CF3" s="9">
        <f t="shared" ref="CF3:CF34" si="51">Q3*AJ3</f>
        <v>6.0359455224449325</v>
      </c>
      <c r="CG3" s="9">
        <f t="shared" ref="CG3:CG34" si="52">2*S3*AJ3</f>
        <v>2.3505801576011729</v>
      </c>
      <c r="CH3" s="9">
        <f t="shared" ref="CH3:CH34" si="53">CF3+CG3-8</f>
        <v>0.38652568004610544</v>
      </c>
      <c r="CI3" s="9">
        <f t="shared" ref="CI3:CI34" si="54">R3*AJ3</f>
        <v>0.29762034472049825</v>
      </c>
      <c r="CJ3" s="9">
        <f t="shared" ref="CJ3:CJ34" si="55">2*T3*AJ3</f>
        <v>5.7031324741858812E-3</v>
      </c>
      <c r="CK3" s="9">
        <f t="shared" ref="CK3:CK34" si="56">V3*AJ3</f>
        <v>4.9577852690588483E-3</v>
      </c>
      <c r="CL3" s="9">
        <f t="shared" ref="CL3:CL34" si="57">W3*AJ3</f>
        <v>3.1965342328197566</v>
      </c>
      <c r="CM3" s="9">
        <f t="shared" ref="CM3:CM34" si="58">U3*AJ3</f>
        <v>1.2724261202226381</v>
      </c>
      <c r="CN3" s="9">
        <f t="shared" ref="CN3:CN34" si="59">SUM(CH3:CM3)-5</f>
        <v>0.16376729555224312</v>
      </c>
      <c r="CO3" s="9">
        <f t="shared" ref="CO3:CO34" si="60">X3*AJ3</f>
        <v>1.8362327044477591</v>
      </c>
      <c r="CP3" s="9">
        <f t="shared" ref="CP3:CP34" si="61">IF((CN3+CO3-2)&gt;0, CN3+CO3-2, 0)</f>
        <v>2.2204460492503131E-15</v>
      </c>
      <c r="CQ3" s="9">
        <f t="shared" ref="CQ3:CQ34" si="62">1-CR3-CS3</f>
        <v>0.13634267360837918</v>
      </c>
      <c r="CR3" s="9">
        <f t="shared" ref="CR3:CR34" si="63">2*Y3*AJ3</f>
        <v>0.7530939186778991</v>
      </c>
      <c r="CS3" s="9">
        <f t="shared" ref="CS3:CS34" si="64">2*Z3*AJ3</f>
        <v>0.11056340771372172</v>
      </c>
      <c r="CT3" s="9">
        <f t="shared" ref="CT3:CT34" si="65">CR3+CS3+2*(CO3+CM3+CL3+CK3)+3*(CG3+CJ3)+4*(CI3+CF3)</f>
        <v>45.887072350797851</v>
      </c>
      <c r="CU3" s="10">
        <f t="shared" ref="CU3:CU34" si="66">IF(CT3&lt;46, IF(((46-CT3)/CM3)&lt;1,(46-CT3)/CM3,1), 0)</f>
        <v>8.8749867208313696E-2</v>
      </c>
      <c r="CV3" s="9">
        <f t="shared" ref="CV3:CV34" si="67">IF(CT3&gt;46, CT3-46, 0)</f>
        <v>0</v>
      </c>
      <c r="CW3" s="9">
        <f t="shared" ref="CW3:CW34" si="68">CV3/CI3</f>
        <v>0</v>
      </c>
      <c r="CX3" s="11">
        <f t="shared" ref="CX3:CX34" si="69">CV3/(CI3+(8-CF3))</f>
        <v>0</v>
      </c>
      <c r="CY3" s="9">
        <f t="shared" ref="CY3:CY66" si="70">2-CV3-CZ3-DA3</f>
        <v>1.8761964198438024</v>
      </c>
      <c r="CZ3" s="9">
        <f t="shared" ref="CZ3:CZ66" si="71">AA3*AJ3</f>
        <v>0.11807323328484962</v>
      </c>
      <c r="DA3" s="9">
        <f t="shared" ref="DA3:DA66" si="72">AB3*AJ3</f>
        <v>5.7303468713481593E-3</v>
      </c>
      <c r="DB3" s="9">
        <f t="shared" ref="DB3:DB66" si="73">AD3*AJ3+CY3/2+CU3*CM3/2</f>
        <v>23.999999999999996</v>
      </c>
      <c r="DD3" s="9">
        <f t="shared" ref="DD3:DD34" si="74">CF3*$AK3/$AJ3</f>
        <v>6.0507999270439257</v>
      </c>
      <c r="DE3" s="9">
        <f t="shared" ref="DE3:DE34" si="75">CG3*$AK3/$AJ3</f>
        <v>2.3563649130423103</v>
      </c>
      <c r="DF3" s="9">
        <f t="shared" ref="DF3:DF34" si="76">DD3+DE3-8</f>
        <v>0.4071648400862351</v>
      </c>
      <c r="DG3" s="9">
        <f t="shared" ref="DG3:DG34" si="77">CI3*$AK3/$AJ3</f>
        <v>0.29835278556194234</v>
      </c>
      <c r="DH3" s="9">
        <f t="shared" ref="DH3:DH34" si="78">CJ3*$AK3/$AJ3</f>
        <v>5.7171678290342956E-3</v>
      </c>
      <c r="DI3" s="9">
        <f t="shared" ref="DI3:DI34" si="79">CK3*$AK3/$AJ3</f>
        <v>4.9699863315150411E-3</v>
      </c>
      <c r="DJ3" s="9">
        <f t="shared" ref="DJ3:DJ34" si="80">CL3*$AK3/$AJ3</f>
        <v>3.2044008732048082</v>
      </c>
      <c r="DK3" s="9">
        <f t="shared" ref="DK3:DK34" si="81">CM3*$AK3/$AJ3</f>
        <v>1.2755575488185109</v>
      </c>
      <c r="DL3" s="9">
        <f t="shared" ref="DL3:DL34" si="82">SUM(DF3:DK3)-5</f>
        <v>0.19616320183204561</v>
      </c>
      <c r="DM3" s="9">
        <f t="shared" ref="DM3:DM34" si="83">CO3*$AK3/$AJ3</f>
        <v>1.8407516556921568</v>
      </c>
      <c r="DN3" s="9">
        <f t="shared" ref="DN3:DN34" si="84">IF((DL3+DM3-2)&gt;0, DL3+DM3-2, 0)</f>
        <v>3.6914857524202205E-2</v>
      </c>
      <c r="DO3" s="9">
        <f t="shared" ref="DO3:DO34" si="85">IF(DN3=0, 2-(DL3+DM3), 0)</f>
        <v>0</v>
      </c>
      <c r="DP3" s="9">
        <f t="shared" ref="DP3:DP34" si="86">1+DO3-DQ3-DR3</f>
        <v>0.1342172211314806</v>
      </c>
      <c r="DQ3" s="9">
        <f t="shared" ref="DQ3:DQ34" si="87">CR3*$AK3/$AJ3</f>
        <v>0.75494727565858821</v>
      </c>
      <c r="DR3" s="9">
        <f t="shared" ref="DR3:DR34" si="88">CS3*$AK3/$AJ3</f>
        <v>0.1108355032099312</v>
      </c>
      <c r="DS3" s="9">
        <f t="shared" ref="DS3:DS34" si="89">DQ3+DR3+2*(DM3+DK3+DJ3+DI3)+3*(DE3+DH3)+4*(DG3+DD3)</f>
        <v>46.000000000000007</v>
      </c>
      <c r="DT3" s="9">
        <f t="shared" ref="DT3:DT66" si="90">2-(AA3+AB3)*AK3</f>
        <v>1.8758917404089721</v>
      </c>
      <c r="FF3" s="46"/>
      <c r="FI3" s="47"/>
      <c r="FJ3" s="46"/>
      <c r="FL3" s="46"/>
    </row>
    <row r="4" spans="1:184" s="49" customFormat="1" x14ac:dyDescent="0.25">
      <c r="A4" s="35" t="s">
        <v>211</v>
      </c>
      <c r="B4" s="48" t="s">
        <v>212</v>
      </c>
      <c r="C4" s="34">
        <v>41.425199999999997</v>
      </c>
      <c r="D4" s="34">
        <v>2.5728800000000001</v>
      </c>
      <c r="E4" s="34">
        <v>13.91099</v>
      </c>
      <c r="F4" s="34">
        <v>6.8699999999999997E-2</v>
      </c>
      <c r="G4" s="34">
        <v>10.84727</v>
      </c>
      <c r="H4" s="34">
        <v>7.1110000000000007E-2</v>
      </c>
      <c r="I4" s="34">
        <v>14.683669999999999</v>
      </c>
      <c r="J4" s="34">
        <v>11.73466</v>
      </c>
      <c r="K4" s="34">
        <v>2.6506799999999999</v>
      </c>
      <c r="L4" s="34">
        <v>0.58788000000000007</v>
      </c>
      <c r="M4" s="34">
        <v>0.13964000000000001</v>
      </c>
      <c r="N4" s="34">
        <v>1.5800000000000002E-2</v>
      </c>
      <c r="P4" s="17"/>
      <c r="Q4" s="9">
        <f>C4/'ST1.2-NatData'!R$1</f>
        <v>0.68945476333133604</v>
      </c>
      <c r="R4" s="9">
        <f>D4/'ST1.2-NatData'!S$1</f>
        <v>3.2201654588918507E-2</v>
      </c>
      <c r="S4" s="9">
        <f>E4/'ST1.2-NatData'!T$1</f>
        <v>0.13643442100410941</v>
      </c>
      <c r="T4" s="9">
        <f>F4/'ST1.2-NatData'!U$1</f>
        <v>4.520034212777156E-4</v>
      </c>
      <c r="U4" s="9">
        <f>G4/'ST1.2-NatData'!V$1</f>
        <v>0.1509794560587924</v>
      </c>
      <c r="V4" s="9">
        <f>H4/'ST1.2-NatData'!W$1</f>
        <v>1.0024387837094888E-3</v>
      </c>
      <c r="W4" s="9">
        <f>I4/'ST1.2-NatData'!X$1</f>
        <v>0.36432289599047235</v>
      </c>
      <c r="X4" s="9">
        <f>J4/'ST1.2-NatData'!Y$1</f>
        <v>0.20925230478432211</v>
      </c>
      <c r="Y4" s="9">
        <f>K4/'ST1.2-NatData'!Z$1</f>
        <v>4.2767388954323235E-2</v>
      </c>
      <c r="Z4" s="9">
        <f>L4/'ST1.2-NatData'!AA$1</f>
        <v>6.2410293430718933E-3</v>
      </c>
      <c r="AA4" s="9">
        <f>M4/'ST1.2-NatData'!AB$1</f>
        <v>7.3502473944625753E-3</v>
      </c>
      <c r="AB4" s="9">
        <f>N4/'ST1.2-NatData'!AC$1</f>
        <v>4.4566045186585058E-4</v>
      </c>
      <c r="AC4" s="9">
        <f>O4/'ST1.2-NatData'!AD$1</f>
        <v>0</v>
      </c>
      <c r="AD4" s="9">
        <f t="shared" si="0"/>
        <v>2.6324355769545265</v>
      </c>
      <c r="AE4" s="9">
        <f t="shared" si="1"/>
        <v>1.8190031989831155</v>
      </c>
      <c r="AF4" s="9">
        <f t="shared" si="2"/>
        <v>1.5117340576040033</v>
      </c>
      <c r="AG4" s="9">
        <f t="shared" si="3"/>
        <v>1.7209863623883255</v>
      </c>
      <c r="AH4" s="9">
        <f t="shared" si="4"/>
        <v>8.7960263120727564</v>
      </c>
      <c r="AI4" s="9">
        <f t="shared" si="5"/>
        <v>8.5993961269908308</v>
      </c>
      <c r="AJ4" s="9">
        <f t="shared" si="6"/>
        <v>8.7159319375334956</v>
      </c>
      <c r="AK4" s="9">
        <f t="shared" si="7"/>
        <v>8.7501125334760239</v>
      </c>
      <c r="AL4" s="9"/>
      <c r="AM4" s="9">
        <f t="shared" si="8"/>
        <v>6.0644622392463265</v>
      </c>
      <c r="AN4" s="9">
        <f t="shared" si="9"/>
        <v>2.4001615140491164</v>
      </c>
      <c r="AO4" s="9">
        <f t="shared" si="10"/>
        <v>0.46462375329544336</v>
      </c>
      <c r="AP4" s="9">
        <f t="shared" si="11"/>
        <v>0.28324660105640559</v>
      </c>
      <c r="AQ4" s="9">
        <f t="shared" si="12"/>
        <v>7.951667973411387E-3</v>
      </c>
      <c r="AR4" s="9">
        <f t="shared" si="13"/>
        <v>8.8174779177508742E-3</v>
      </c>
      <c r="AS4" s="9">
        <f t="shared" si="14"/>
        <v>3.204593779222741</v>
      </c>
      <c r="AT4" s="9">
        <f t="shared" si="15"/>
        <v>1.3280192680755705</v>
      </c>
      <c r="AU4" s="9">
        <f t="shared" si="16"/>
        <v>0.2972525475413228</v>
      </c>
      <c r="AV4" s="9">
        <f t="shared" si="17"/>
        <v>1.8405887787447652</v>
      </c>
      <c r="AW4" s="9">
        <f t="shared" si="18"/>
        <v>0.13784132628608781</v>
      </c>
      <c r="AX4" s="9">
        <f t="shared" si="19"/>
        <v>0</v>
      </c>
      <c r="AY4" s="9">
        <f t="shared" si="20"/>
        <v>0.75236615708175392</v>
      </c>
      <c r="AZ4" s="9">
        <f t="shared" si="21"/>
        <v>0.10979251663215704</v>
      </c>
      <c r="BA4" s="9">
        <f t="shared" si="22"/>
        <v>46.241372188914085</v>
      </c>
      <c r="BB4" s="10">
        <f t="shared" si="23"/>
        <v>0</v>
      </c>
      <c r="BC4" s="9">
        <f t="shared" si="24"/>
        <v>0.24137218891408452</v>
      </c>
      <c r="BD4" s="9">
        <f t="shared" si="25"/>
        <v>0.85216270209017542</v>
      </c>
      <c r="BE4" s="11">
        <f t="shared" si="26"/>
        <v>0.23229667750772298</v>
      </c>
      <c r="BF4" s="9">
        <f t="shared" si="27"/>
        <v>1.6900548005431162</v>
      </c>
      <c r="BG4" s="9">
        <f t="shared" si="28"/>
        <v>24</v>
      </c>
      <c r="BH4" s="9"/>
      <c r="BI4" s="9">
        <f t="shared" si="29"/>
        <v>5.9288946215268714</v>
      </c>
      <c r="BJ4" s="9">
        <f t="shared" si="30"/>
        <v>2.3465072631419499</v>
      </c>
      <c r="BK4" s="9">
        <f t="shared" si="31"/>
        <v>0.27540188466882043</v>
      </c>
      <c r="BL4" s="9">
        <f t="shared" si="32"/>
        <v>0.27691478375464235</v>
      </c>
      <c r="BM4" s="9">
        <f t="shared" si="33"/>
        <v>7.7739129406443844E-3</v>
      </c>
      <c r="BN4" s="9">
        <f t="shared" si="34"/>
        <v>8.6203681941767769E-3</v>
      </c>
      <c r="BO4" s="9">
        <f t="shared" si="35"/>
        <v>3.132956900754551</v>
      </c>
      <c r="BP4" s="9">
        <f t="shared" si="36"/>
        <v>1.2983321496871616</v>
      </c>
      <c r="BQ4" s="9">
        <f t="shared" si="37"/>
        <v>0</v>
      </c>
      <c r="BR4" s="9">
        <f t="shared" si="38"/>
        <v>1.7994434593262043</v>
      </c>
      <c r="BS4" s="9">
        <f t="shared" si="39"/>
        <v>0</v>
      </c>
      <c r="BT4" s="9">
        <f t="shared" si="40"/>
        <v>0.20055654067379569</v>
      </c>
      <c r="BU4" s="9">
        <f t="shared" si="41"/>
        <v>0.35767093568066322</v>
      </c>
      <c r="BV4" s="9">
        <f t="shared" si="42"/>
        <v>0.73554743787063537</v>
      </c>
      <c r="BW4" s="9">
        <f t="shared" si="43"/>
        <v>0.10733816712249714</v>
      </c>
      <c r="BX4" s="9">
        <f t="shared" si="44"/>
        <v>45.207672510291154</v>
      </c>
      <c r="BY4" s="10">
        <f t="shared" si="45"/>
        <v>0.61026563187221439</v>
      </c>
      <c r="BZ4" s="9">
        <f t="shared" si="46"/>
        <v>0</v>
      </c>
      <c r="CA4" s="9">
        <f t="shared" si="47"/>
        <v>0</v>
      </c>
      <c r="CB4" s="11">
        <f t="shared" si="48"/>
        <v>0</v>
      </c>
      <c r="CC4" s="9">
        <f t="shared" si="49"/>
        <v>1.9329599002599058</v>
      </c>
      <c r="CD4" s="9">
        <f t="shared" si="50"/>
        <v>24.000000000000004</v>
      </c>
      <c r="CE4" s="9"/>
      <c r="CF4" s="9">
        <f t="shared" si="51"/>
        <v>6.0092407912041894</v>
      </c>
      <c r="CG4" s="9">
        <f t="shared" si="52"/>
        <v>2.378306254817216</v>
      </c>
      <c r="CH4" s="9">
        <f t="shared" si="53"/>
        <v>0.387547046021405</v>
      </c>
      <c r="CI4" s="9">
        <f t="shared" si="54"/>
        <v>0.28066742967297686</v>
      </c>
      <c r="CJ4" s="9">
        <f t="shared" si="55"/>
        <v>7.8792621107776975E-3</v>
      </c>
      <c r="CK4" s="9">
        <f t="shared" si="56"/>
        <v>8.7371882103557657E-3</v>
      </c>
      <c r="CL4" s="9">
        <f t="shared" si="57"/>
        <v>3.1754135647380517</v>
      </c>
      <c r="CM4" s="9">
        <f t="shared" si="58"/>
        <v>1.3159266629742636</v>
      </c>
      <c r="CN4" s="9">
        <f t="shared" si="59"/>
        <v>0.17617115372783054</v>
      </c>
      <c r="CO4" s="9">
        <f t="shared" si="60"/>
        <v>1.8238288462721661</v>
      </c>
      <c r="CP4" s="9">
        <f t="shared" si="61"/>
        <v>0</v>
      </c>
      <c r="CQ4" s="9">
        <f t="shared" si="62"/>
        <v>0.14569192350746574</v>
      </c>
      <c r="CR4" s="9">
        <f t="shared" si="63"/>
        <v>0.74551530254380627</v>
      </c>
      <c r="CS4" s="9">
        <f t="shared" si="64"/>
        <v>0.10879277394872801</v>
      </c>
      <c r="CT4" s="9">
        <f t="shared" si="65"/>
        <v>45.820310035174856</v>
      </c>
      <c r="CU4" s="10">
        <f t="shared" si="66"/>
        <v>0.13655013602278404</v>
      </c>
      <c r="CV4" s="9">
        <f t="shared" si="67"/>
        <v>0</v>
      </c>
      <c r="CW4" s="9">
        <f t="shared" si="68"/>
        <v>0</v>
      </c>
      <c r="CX4" s="11">
        <f t="shared" si="69"/>
        <v>0</v>
      </c>
      <c r="CY4" s="9">
        <f t="shared" si="70"/>
        <v>1.9320513978201181</v>
      </c>
      <c r="CZ4" s="9">
        <f t="shared" si="71"/>
        <v>6.4064256014168722E-2</v>
      </c>
      <c r="DA4" s="9">
        <f t="shared" si="72"/>
        <v>3.8843461657131761E-3</v>
      </c>
      <c r="DB4" s="9">
        <f t="shared" si="73"/>
        <v>24.000000000000004</v>
      </c>
      <c r="DD4" s="9">
        <f t="shared" si="74"/>
        <v>6.0328067658902693</v>
      </c>
      <c r="DE4" s="9">
        <f t="shared" si="75"/>
        <v>2.3876330744512049</v>
      </c>
      <c r="DF4" s="9">
        <f t="shared" si="76"/>
        <v>0.42043984034147464</v>
      </c>
      <c r="DG4" s="9">
        <f t="shared" si="77"/>
        <v>0.28176810141716158</v>
      </c>
      <c r="DH4" s="9">
        <f t="shared" si="78"/>
        <v>7.9101616033923662E-3</v>
      </c>
      <c r="DI4" s="9">
        <f t="shared" si="79"/>
        <v>8.7714521653788589E-3</v>
      </c>
      <c r="DJ4" s="9">
        <f t="shared" si="80"/>
        <v>3.1878663384385137</v>
      </c>
      <c r="DK4" s="9">
        <f t="shared" si="81"/>
        <v>1.321087230757432</v>
      </c>
      <c r="DL4" s="9">
        <f t="shared" si="82"/>
        <v>0.22784312472335344</v>
      </c>
      <c r="DM4" s="9">
        <f t="shared" si="83"/>
        <v>1.8309812147520419</v>
      </c>
      <c r="DN4" s="9">
        <f t="shared" si="84"/>
        <v>5.8824339475395337E-2</v>
      </c>
      <c r="DO4" s="9">
        <f t="shared" si="85"/>
        <v>0</v>
      </c>
      <c r="DP4" s="9">
        <f t="shared" si="86"/>
        <v>0.14234164962025442</v>
      </c>
      <c r="DQ4" s="9">
        <f t="shared" si="87"/>
        <v>0.74843893222653557</v>
      </c>
      <c r="DR4" s="9">
        <f t="shared" si="88"/>
        <v>0.10921941815321003</v>
      </c>
      <c r="DS4" s="9">
        <f t="shared" si="89"/>
        <v>45.999999999999993</v>
      </c>
      <c r="DT4" s="9">
        <f t="shared" si="90"/>
        <v>1.9317849290440177</v>
      </c>
      <c r="FF4" s="50"/>
      <c r="FI4" s="51"/>
      <c r="FJ4" s="50"/>
      <c r="FL4" s="50"/>
    </row>
    <row r="5" spans="1:184" s="12" customFormat="1" x14ac:dyDescent="0.25">
      <c r="A5" s="35" t="s">
        <v>213</v>
      </c>
      <c r="B5" s="35" t="s">
        <v>214</v>
      </c>
      <c r="C5" s="9">
        <v>40.938099999999999</v>
      </c>
      <c r="D5" s="9">
        <v>2.4176700000000002</v>
      </c>
      <c r="E5" s="9">
        <v>13.92131</v>
      </c>
      <c r="F5" s="9">
        <v>6.6400000000000009E-3</v>
      </c>
      <c r="G5" s="9">
        <v>12.19821</v>
      </c>
      <c r="H5" s="9">
        <v>0.20342000000000002</v>
      </c>
      <c r="I5" s="9">
        <v>13.63334</v>
      </c>
      <c r="J5" s="9">
        <v>11.57274</v>
      </c>
      <c r="K5" s="9">
        <v>2.56867</v>
      </c>
      <c r="L5" s="9">
        <v>0.65976000000000001</v>
      </c>
      <c r="M5" s="9">
        <v>0.17269000000000001</v>
      </c>
      <c r="N5" s="9">
        <v>2.3180000000000003E-2</v>
      </c>
      <c r="P5" s="17"/>
      <c r="Q5" s="9">
        <f>C5/'ST1.2-NatData'!R$1</f>
        <v>0.68134777977498162</v>
      </c>
      <c r="R5" s="9">
        <f>D5/'ST1.2-NatData'!S$1</f>
        <v>3.0259077084819588E-2</v>
      </c>
      <c r="S5" s="9">
        <f>E5/'ST1.2-NatData'!T$1</f>
        <v>0.13653563617461578</v>
      </c>
      <c r="T5" s="9">
        <f>F5/'ST1.2-NatData'!U$1</f>
        <v>4.3687084676623464E-5</v>
      </c>
      <c r="U5" s="9">
        <f>G5/'ST1.2-NatData'!V$1</f>
        <v>0.16978272972747263</v>
      </c>
      <c r="V5" s="9">
        <f>H5/'ST1.2-NatData'!W$1</f>
        <v>2.8676149259201831E-3</v>
      </c>
      <c r="W5" s="9">
        <f>I5/'ST1.2-NatData'!X$1</f>
        <v>0.33826270345375148</v>
      </c>
      <c r="X5" s="9">
        <f>J5/'ST1.2-NatData'!Y$1</f>
        <v>0.20636494944631678</v>
      </c>
      <c r="Y5" s="9">
        <f>K5/'ST1.2-NatData'!Z$1</f>
        <v>4.1444198841543101E-2</v>
      </c>
      <c r="Z5" s="9">
        <f>L5/'ST1.2-NatData'!AA$1</f>
        <v>7.0041190708734985E-3</v>
      </c>
      <c r="AA5" s="9">
        <f>M5/'ST1.2-NatData'!AB$1</f>
        <v>9.0899042004421518E-3</v>
      </c>
      <c r="AB5" s="9">
        <f>N5/'ST1.2-NatData'!AC$1</f>
        <v>6.5382337178800098E-4</v>
      </c>
      <c r="AC5" s="9">
        <f>O5/'ST1.2-NatData'!AD$1</f>
        <v>0</v>
      </c>
      <c r="AD5" s="9">
        <f t="shared" si="0"/>
        <v>2.6035498627494724</v>
      </c>
      <c r="AE5" s="9">
        <f t="shared" si="1"/>
        <v>1.7989401367566802</v>
      </c>
      <c r="AF5" s="9">
        <f t="shared" si="2"/>
        <v>1.4956785514855304</v>
      </c>
      <c r="AG5" s="9">
        <f t="shared" si="3"/>
        <v>1.7020435009318473</v>
      </c>
      <c r="AH5" s="9">
        <f t="shared" si="4"/>
        <v>8.8941258650476804</v>
      </c>
      <c r="AI5" s="9">
        <f t="shared" si="5"/>
        <v>8.6917071767113363</v>
      </c>
      <c r="AJ5" s="9">
        <f t="shared" si="6"/>
        <v>8.8129357397667505</v>
      </c>
      <c r="AK5" s="9">
        <f t="shared" si="7"/>
        <v>8.8506540668659088</v>
      </c>
      <c r="AL5" s="9"/>
      <c r="AM5" s="9">
        <f t="shared" si="8"/>
        <v>6.0599929111894753</v>
      </c>
      <c r="AN5" s="9">
        <f t="shared" si="9"/>
        <v>2.4287302664027801</v>
      </c>
      <c r="AO5" s="9">
        <f t="shared" si="10"/>
        <v>0.48872317759225581</v>
      </c>
      <c r="AP5" s="9">
        <f t="shared" si="11"/>
        <v>0.26912804015256547</v>
      </c>
      <c r="AQ5" s="9">
        <f t="shared" si="12"/>
        <v>7.7711685958176992E-4</v>
      </c>
      <c r="AR5" s="9">
        <f t="shared" si="13"/>
        <v>2.550492808362349E-2</v>
      </c>
      <c r="AS5" s="9">
        <f t="shared" si="14"/>
        <v>3.0085510599689642</v>
      </c>
      <c r="AT5" s="9">
        <f t="shared" si="15"/>
        <v>1.5100689679075141</v>
      </c>
      <c r="AU5" s="9">
        <f t="shared" si="16"/>
        <v>0.30275329056450495</v>
      </c>
      <c r="AV5" s="9">
        <f t="shared" si="17"/>
        <v>1.835435834509743</v>
      </c>
      <c r="AW5" s="9">
        <f t="shared" si="18"/>
        <v>0.13818912507424796</v>
      </c>
      <c r="AX5" s="9">
        <f t="shared" si="19"/>
        <v>0</v>
      </c>
      <c r="AY5" s="9">
        <f t="shared" si="20"/>
        <v>0.73721984174549526</v>
      </c>
      <c r="AZ5" s="9">
        <f t="shared" si="21"/>
        <v>0.12459103318025942</v>
      </c>
      <c r="BA5" s="9">
        <f t="shared" si="22"/>
        <v>46.225938411020692</v>
      </c>
      <c r="BB5" s="10">
        <f t="shared" si="23"/>
        <v>0</v>
      </c>
      <c r="BC5" s="9">
        <f t="shared" si="24"/>
        <v>0.22593841102069234</v>
      </c>
      <c r="BD5" s="9">
        <f t="shared" si="25"/>
        <v>0.83952014399023811</v>
      </c>
      <c r="BE5" s="11">
        <f t="shared" si="26"/>
        <v>0.21983654547909715</v>
      </c>
      <c r="BF5" s="9">
        <f t="shared" si="27"/>
        <v>1.6873996495571573</v>
      </c>
      <c r="BG5" s="9">
        <f t="shared" si="28"/>
        <v>24</v>
      </c>
      <c r="BH5" s="9"/>
      <c r="BI5" s="9">
        <f t="shared" si="29"/>
        <v>5.9220753873065428</v>
      </c>
      <c r="BJ5" s="9">
        <f t="shared" si="30"/>
        <v>2.3734555376315121</v>
      </c>
      <c r="BK5" s="9">
        <f t="shared" si="31"/>
        <v>0.29553092493805444</v>
      </c>
      <c r="BL5" s="9">
        <f t="shared" si="32"/>
        <v>0.26300303745878795</v>
      </c>
      <c r="BM5" s="9">
        <f t="shared" si="33"/>
        <v>7.5943069482680803E-4</v>
      </c>
      <c r="BN5" s="9">
        <f t="shared" si="34"/>
        <v>2.4924469231665001E-2</v>
      </c>
      <c r="BO5" s="9">
        <f t="shared" si="35"/>
        <v>2.9400803672227505</v>
      </c>
      <c r="BP5" s="9">
        <f t="shared" si="36"/>
        <v>1.475701770453915</v>
      </c>
      <c r="BQ5" s="9">
        <f t="shared" si="37"/>
        <v>0</v>
      </c>
      <c r="BR5" s="9">
        <f t="shared" si="38"/>
        <v>1.7936637121242236</v>
      </c>
      <c r="BS5" s="9">
        <f t="shared" si="39"/>
        <v>0</v>
      </c>
      <c r="BT5" s="9">
        <f t="shared" si="40"/>
        <v>0.2063362878757764</v>
      </c>
      <c r="BU5" s="9">
        <f t="shared" si="41"/>
        <v>0.36413910287788892</v>
      </c>
      <c r="BV5" s="9">
        <f t="shared" si="42"/>
        <v>0.72044168100818362</v>
      </c>
      <c r="BW5" s="9">
        <f t="shared" si="43"/>
        <v>0.12175550398970385</v>
      </c>
      <c r="BX5" s="9">
        <f t="shared" si="44"/>
        <v>45.173896427103337</v>
      </c>
      <c r="BY5" s="10">
        <f t="shared" si="45"/>
        <v>0.55980387733936232</v>
      </c>
      <c r="BZ5" s="9">
        <f t="shared" si="46"/>
        <v>0</v>
      </c>
      <c r="CA5" s="9">
        <f t="shared" si="47"/>
        <v>0</v>
      </c>
      <c r="CB5" s="11">
        <f t="shared" si="48"/>
        <v>0</v>
      </c>
      <c r="CC5" s="9">
        <f t="shared" si="49"/>
        <v>1.9153103731325269</v>
      </c>
      <c r="CD5" s="9">
        <f t="shared" si="50"/>
        <v>24</v>
      </c>
      <c r="CE5" s="9"/>
      <c r="CF5" s="9">
        <f t="shared" si="51"/>
        <v>6.0046741995896609</v>
      </c>
      <c r="CG5" s="9">
        <f t="shared" si="52"/>
        <v>2.4065595755901228</v>
      </c>
      <c r="CH5" s="9">
        <f t="shared" si="53"/>
        <v>0.41123377517978454</v>
      </c>
      <c r="CI5" s="9">
        <f t="shared" si="54"/>
        <v>0.26667130189316363</v>
      </c>
      <c r="CJ5" s="9">
        <f t="shared" si="55"/>
        <v>7.7002293982566259E-4</v>
      </c>
      <c r="CK5" s="9">
        <f t="shared" si="56"/>
        <v>2.5272106068530566E-2</v>
      </c>
      <c r="CL5" s="9">
        <f t="shared" si="57"/>
        <v>2.9810874686976883</v>
      </c>
      <c r="CM5" s="9">
        <f t="shared" si="58"/>
        <v>1.4962842868104023</v>
      </c>
      <c r="CN5" s="9">
        <f t="shared" si="59"/>
        <v>0.18131896158939487</v>
      </c>
      <c r="CO5" s="9">
        <f t="shared" si="60"/>
        <v>1.8186810384106038</v>
      </c>
      <c r="CP5" s="9">
        <f t="shared" si="61"/>
        <v>0</v>
      </c>
      <c r="CQ5" s="9">
        <f t="shared" si="62"/>
        <v>0.1460561750761642</v>
      </c>
      <c r="CR5" s="9">
        <f t="shared" si="63"/>
        <v>0.73049012235326993</v>
      </c>
      <c r="CS5" s="9">
        <f t="shared" si="64"/>
        <v>0.12345370257056588</v>
      </c>
      <c r="CT5" s="9">
        <f t="shared" si="65"/>
        <v>45.803964426419427</v>
      </c>
      <c r="CU5" s="10">
        <f t="shared" si="66"/>
        <v>0.13101492497689618</v>
      </c>
      <c r="CV5" s="9">
        <f t="shared" si="67"/>
        <v>0</v>
      </c>
      <c r="CW5" s="9">
        <f t="shared" si="68"/>
        <v>0</v>
      </c>
      <c r="CX5" s="11">
        <f t="shared" si="69"/>
        <v>0</v>
      </c>
      <c r="CY5" s="9">
        <f t="shared" si="70"/>
        <v>1.914129155040142</v>
      </c>
      <c r="CZ5" s="9">
        <f t="shared" si="71"/>
        <v>8.0108741599132546E-2</v>
      </c>
      <c r="DA5" s="9">
        <f t="shared" si="72"/>
        <v>5.762103360725278E-3</v>
      </c>
      <c r="DB5" s="9">
        <f t="shared" si="73"/>
        <v>24.000000000000004</v>
      </c>
      <c r="DD5" s="9">
        <f t="shared" si="74"/>
        <v>6.030373498015499</v>
      </c>
      <c r="DE5" s="9">
        <f t="shared" si="75"/>
        <v>2.4168593671619742</v>
      </c>
      <c r="DF5" s="9">
        <f t="shared" si="76"/>
        <v>0.44723286517747241</v>
      </c>
      <c r="DG5" s="9">
        <f t="shared" si="77"/>
        <v>0.26781262366036751</v>
      </c>
      <c r="DH5" s="9">
        <f t="shared" si="78"/>
        <v>7.7331854732534569E-4</v>
      </c>
      <c r="DI5" s="9">
        <f t="shared" si="79"/>
        <v>2.5380267706300853E-2</v>
      </c>
      <c r="DJ5" s="9">
        <f t="shared" si="80"/>
        <v>2.9938461719920024</v>
      </c>
      <c r="DK5" s="9">
        <f t="shared" si="81"/>
        <v>1.502688207346051</v>
      </c>
      <c r="DL5" s="9">
        <f t="shared" si="82"/>
        <v>0.23773345442952021</v>
      </c>
      <c r="DM5" s="9">
        <f t="shared" si="83"/>
        <v>1.8264647790756212</v>
      </c>
      <c r="DN5" s="9">
        <f t="shared" si="84"/>
        <v>6.4198233505141644E-2</v>
      </c>
      <c r="DO5" s="9">
        <f t="shared" si="85"/>
        <v>0</v>
      </c>
      <c r="DP5" s="9">
        <f t="shared" si="86"/>
        <v>0.14240139607131513</v>
      </c>
      <c r="DQ5" s="9">
        <f t="shared" si="87"/>
        <v>0.73361653404980565</v>
      </c>
      <c r="DR5" s="9">
        <f t="shared" si="88"/>
        <v>0.12398206987887921</v>
      </c>
      <c r="DS5" s="9">
        <f t="shared" si="89"/>
        <v>46</v>
      </c>
      <c r="DT5" s="9">
        <f t="shared" si="90"/>
        <v>1.9137616379364077</v>
      </c>
      <c r="FF5" s="46"/>
      <c r="FI5" s="47"/>
      <c r="FJ5" s="46"/>
      <c r="FL5" s="46"/>
    </row>
    <row r="6" spans="1:184" s="12" customFormat="1" x14ac:dyDescent="0.25">
      <c r="A6" s="16" t="s">
        <v>215</v>
      </c>
      <c r="B6" s="16" t="s">
        <v>216</v>
      </c>
      <c r="C6" s="9">
        <v>40.731110000000001</v>
      </c>
      <c r="D6" s="9">
        <v>2.4752000000000001</v>
      </c>
      <c r="E6" s="9">
        <v>14.05791</v>
      </c>
      <c r="F6" s="9">
        <v>0</v>
      </c>
      <c r="G6" s="9">
        <v>12.4239</v>
      </c>
      <c r="H6" s="9">
        <v>0.16874</v>
      </c>
      <c r="I6" s="9">
        <v>13.41549</v>
      </c>
      <c r="J6" s="9">
        <v>11.62688</v>
      </c>
      <c r="K6" s="9">
        <v>2.4540000000000002</v>
      </c>
      <c r="L6" s="9">
        <v>0.6509100000000001</v>
      </c>
      <c r="M6" s="9">
        <v>0.18955000000000002</v>
      </c>
      <c r="N6" s="9">
        <v>1.5320000000000002E-2</v>
      </c>
      <c r="P6" s="17"/>
      <c r="Q6" s="9">
        <f>C6/'ST1.2-NatData'!R$1</f>
        <v>0.67790276945609473</v>
      </c>
      <c r="R6" s="9">
        <f>D6/'ST1.2-NatData'!S$1</f>
        <v>3.0979111127798848E-2</v>
      </c>
      <c r="S6" s="9">
        <f>E6/'ST1.2-NatData'!T$1</f>
        <v>0.13787536410980669</v>
      </c>
      <c r="T6" s="9">
        <f>F6/'ST1.2-NatData'!U$1</f>
        <v>0</v>
      </c>
      <c r="U6" s="9">
        <f>G6/'ST1.2-NatData'!V$1</f>
        <v>0.17292403195724187</v>
      </c>
      <c r="V6" s="9">
        <f>H6/'ST1.2-NatData'!W$1</f>
        <v>2.3787304227694999E-3</v>
      </c>
      <c r="W6" s="9">
        <f>I6/'ST1.2-NatData'!X$1</f>
        <v>0.3328575327510917</v>
      </c>
      <c r="X6" s="9">
        <f>J6/'ST1.2-NatData'!Y$1</f>
        <v>0.2073303732234883</v>
      </c>
      <c r="Y6" s="9">
        <f>K6/'ST1.2-NatData'!Z$1</f>
        <v>3.9594056051243165E-2</v>
      </c>
      <c r="Z6" s="9">
        <f>L6/'ST1.2-NatData'!AA$1</f>
        <v>6.9101660367743862E-3</v>
      </c>
      <c r="AA6" s="9">
        <f>M6/'ST1.2-NatData'!AB$1</f>
        <v>9.977366038530373E-3</v>
      </c>
      <c r="AB6" s="9">
        <f>N6/'ST1.2-NatData'!AC$1</f>
        <v>4.3212140016359691E-4</v>
      </c>
      <c r="AC6" s="9">
        <f>O6/'ST1.2-NatData'!AD$1</f>
        <v>0</v>
      </c>
      <c r="AD6" s="9">
        <f t="shared" si="0"/>
        <v>2.5985894876591633</v>
      </c>
      <c r="AE6" s="9">
        <f t="shared" si="1"/>
        <v>1.7931317213341333</v>
      </c>
      <c r="AF6" s="9">
        <f t="shared" si="2"/>
        <v>1.4927929039346102</v>
      </c>
      <c r="AG6" s="9">
        <f t="shared" si="3"/>
        <v>1.7001232771580985</v>
      </c>
      <c r="AH6" s="9">
        <f t="shared" si="4"/>
        <v>8.9229362291887924</v>
      </c>
      <c r="AI6" s="9">
        <f t="shared" si="5"/>
        <v>8.7085087058864055</v>
      </c>
      <c r="AJ6" s="9">
        <f t="shared" si="6"/>
        <v>8.822889611319118</v>
      </c>
      <c r="AK6" s="9">
        <f t="shared" si="7"/>
        <v>8.8687187868078823</v>
      </c>
      <c r="AL6" s="9"/>
      <c r="AM6" s="9">
        <f t="shared" si="8"/>
        <v>6.0488831814472048</v>
      </c>
      <c r="AN6" s="9">
        <f t="shared" si="9"/>
        <v>2.4605061630559804</v>
      </c>
      <c r="AO6" s="9">
        <f t="shared" si="10"/>
        <v>0.50938934450318563</v>
      </c>
      <c r="AP6" s="9">
        <f t="shared" si="11"/>
        <v>0.27642463303030201</v>
      </c>
      <c r="AQ6" s="9">
        <f t="shared" si="12"/>
        <v>0</v>
      </c>
      <c r="AR6" s="9">
        <f t="shared" si="13"/>
        <v>2.1225259868803543E-2</v>
      </c>
      <c r="AS6" s="9">
        <f t="shared" si="14"/>
        <v>2.9700665381431111</v>
      </c>
      <c r="AT6" s="9">
        <f t="shared" si="15"/>
        <v>1.542990109648674</v>
      </c>
      <c r="AU6" s="9">
        <f t="shared" si="16"/>
        <v>0.3200958851940765</v>
      </c>
      <c r="AV6" s="9">
        <f t="shared" si="17"/>
        <v>1.8499956986470976</v>
      </c>
      <c r="AW6" s="9">
        <f t="shared" si="18"/>
        <v>0.17009158384117384</v>
      </c>
      <c r="AX6" s="9">
        <f t="shared" si="19"/>
        <v>0</v>
      </c>
      <c r="AY6" s="9">
        <f t="shared" si="20"/>
        <v>0.70659047440033873</v>
      </c>
      <c r="AZ6" s="9">
        <f t="shared" si="21"/>
        <v>0.1233179417584882</v>
      </c>
      <c r="BA6" s="9">
        <f t="shared" si="22"/>
        <v>46.281213375852168</v>
      </c>
      <c r="BB6" s="10">
        <f t="shared" si="23"/>
        <v>0</v>
      </c>
      <c r="BC6" s="9">
        <f t="shared" si="24"/>
        <v>0.28121337585216821</v>
      </c>
      <c r="BD6" s="9">
        <f t="shared" si="25"/>
        <v>1.0173238642640841</v>
      </c>
      <c r="BE6" s="11">
        <f t="shared" si="26"/>
        <v>0.26473654135290048</v>
      </c>
      <c r="BF6" s="9">
        <f t="shared" si="27"/>
        <v>1.6259034315538237</v>
      </c>
      <c r="BG6" s="9">
        <f t="shared" si="28"/>
        <v>24.000000000000004</v>
      </c>
      <c r="BH6" s="9"/>
      <c r="BI6" s="9">
        <f t="shared" si="29"/>
        <v>5.9035221695529057</v>
      </c>
      <c r="BJ6" s="9">
        <f t="shared" si="30"/>
        <v>2.4013776173550192</v>
      </c>
      <c r="BK6" s="9">
        <f t="shared" si="31"/>
        <v>0.30489978690792441</v>
      </c>
      <c r="BL6" s="9">
        <f t="shared" si="32"/>
        <v>0.2697818589570587</v>
      </c>
      <c r="BM6" s="9">
        <f t="shared" si="33"/>
        <v>0</v>
      </c>
      <c r="BN6" s="9">
        <f t="shared" si="34"/>
        <v>2.071519459564504E-2</v>
      </c>
      <c r="BO6" s="9">
        <f t="shared" si="35"/>
        <v>2.8986927217827514</v>
      </c>
      <c r="BP6" s="9">
        <f t="shared" si="36"/>
        <v>1.5059104377566199</v>
      </c>
      <c r="BQ6" s="9">
        <f t="shared" si="37"/>
        <v>0</v>
      </c>
      <c r="BR6" s="9">
        <f t="shared" si="38"/>
        <v>1.8055383602114254</v>
      </c>
      <c r="BS6" s="9">
        <f t="shared" si="39"/>
        <v>0</v>
      </c>
      <c r="BT6" s="9">
        <f t="shared" si="40"/>
        <v>0.19446163978857456</v>
      </c>
      <c r="BU6" s="9">
        <f t="shared" si="41"/>
        <v>0.38449679396062308</v>
      </c>
      <c r="BV6" s="9">
        <f t="shared" si="42"/>
        <v>0.68961036364721084</v>
      </c>
      <c r="BW6" s="9">
        <f t="shared" si="43"/>
        <v>0.1203544821807406</v>
      </c>
      <c r="BX6" s="9">
        <f t="shared" si="44"/>
        <v>45.169027240625752</v>
      </c>
      <c r="BY6" s="10">
        <f t="shared" si="45"/>
        <v>0.55180755677088078</v>
      </c>
      <c r="BZ6" s="9">
        <f t="shared" si="46"/>
        <v>0</v>
      </c>
      <c r="CA6" s="9">
        <f t="shared" si="47"/>
        <v>0</v>
      </c>
      <c r="CB6" s="11">
        <f t="shared" si="48"/>
        <v>0</v>
      </c>
      <c r="CC6" s="9">
        <f t="shared" si="49"/>
        <v>1.9093488880163183</v>
      </c>
      <c r="CD6" s="9">
        <f t="shared" si="50"/>
        <v>24</v>
      </c>
      <c r="CE6" s="9"/>
      <c r="CF6" s="9">
        <f t="shared" si="51"/>
        <v>5.9810613021186372</v>
      </c>
      <c r="CG6" s="9">
        <f t="shared" si="52"/>
        <v>2.4329182353225085</v>
      </c>
      <c r="CH6" s="9">
        <f t="shared" si="53"/>
        <v>0.41397953744114524</v>
      </c>
      <c r="CI6" s="9">
        <f t="shared" si="54"/>
        <v>0.27332527773735693</v>
      </c>
      <c r="CJ6" s="9">
        <f t="shared" si="55"/>
        <v>0</v>
      </c>
      <c r="CK6" s="9">
        <f t="shared" si="56"/>
        <v>2.0987275935181755E-2</v>
      </c>
      <c r="CL6" s="9">
        <f t="shared" si="57"/>
        <v>2.9367652677589202</v>
      </c>
      <c r="CM6" s="9">
        <f t="shared" si="58"/>
        <v>1.5256896451029645</v>
      </c>
      <c r="CN6" s="9">
        <f t="shared" si="59"/>
        <v>0.17074700397556875</v>
      </c>
      <c r="CO6" s="9">
        <f t="shared" si="60"/>
        <v>1.8292529960244304</v>
      </c>
      <c r="CP6" s="9">
        <f t="shared" si="61"/>
        <v>0</v>
      </c>
      <c r="CQ6" s="9">
        <f t="shared" si="62"/>
        <v>0.17939676411430572</v>
      </c>
      <c r="CR6" s="9">
        <f t="shared" si="63"/>
        <v>0.6986679716090004</v>
      </c>
      <c r="CS6" s="9">
        <f t="shared" si="64"/>
        <v>0.12193526427669386</v>
      </c>
      <c r="CT6" s="9">
        <f t="shared" si="65"/>
        <v>45.762294630920195</v>
      </c>
      <c r="CU6" s="10">
        <f t="shared" si="66"/>
        <v>0.15580191544379457</v>
      </c>
      <c r="CV6" s="9">
        <f t="shared" si="67"/>
        <v>0</v>
      </c>
      <c r="CW6" s="9">
        <f t="shared" si="68"/>
        <v>0</v>
      </c>
      <c r="CX6" s="11">
        <f t="shared" si="69"/>
        <v>0</v>
      </c>
      <c r="CY6" s="9">
        <f t="shared" si="70"/>
        <v>1.9081582414179901</v>
      </c>
      <c r="CZ6" s="9">
        <f t="shared" si="71"/>
        <v>8.8029199169677816E-2</v>
      </c>
      <c r="DA6" s="9">
        <f t="shared" si="72"/>
        <v>3.8125594123320705E-3</v>
      </c>
      <c r="DB6" s="9">
        <f t="shared" si="73"/>
        <v>24</v>
      </c>
      <c r="DD6" s="9">
        <f t="shared" si="74"/>
        <v>6.0121290271043604</v>
      </c>
      <c r="DE6" s="9">
        <f t="shared" si="75"/>
        <v>2.44555566383724</v>
      </c>
      <c r="DF6" s="9">
        <f t="shared" si="76"/>
        <v>0.45768469094160125</v>
      </c>
      <c r="DG6" s="9">
        <f t="shared" si="77"/>
        <v>0.27474502485771873</v>
      </c>
      <c r="DH6" s="9">
        <f t="shared" si="78"/>
        <v>0</v>
      </c>
      <c r="DI6" s="9">
        <f t="shared" si="79"/>
        <v>2.109629118916732E-2</v>
      </c>
      <c r="DJ6" s="9">
        <f t="shared" si="80"/>
        <v>2.952019854040127</v>
      </c>
      <c r="DK6" s="9">
        <f t="shared" si="81"/>
        <v>1.5336146109097575</v>
      </c>
      <c r="DL6" s="9">
        <f t="shared" si="82"/>
        <v>0.23916047193837198</v>
      </c>
      <c r="DM6" s="9">
        <f t="shared" si="83"/>
        <v>1.8387547760830407</v>
      </c>
      <c r="DN6" s="9">
        <f t="shared" si="84"/>
        <v>7.7915248021412697E-2</v>
      </c>
      <c r="DO6" s="9">
        <f t="shared" si="85"/>
        <v>0</v>
      </c>
      <c r="DP6" s="9">
        <f t="shared" si="86"/>
        <v>0.17513426380422537</v>
      </c>
      <c r="DQ6" s="9">
        <f t="shared" si="87"/>
        <v>0.70229709749516911</v>
      </c>
      <c r="DR6" s="9">
        <f t="shared" si="88"/>
        <v>0.12256863870060553</v>
      </c>
      <c r="DS6" s="9">
        <f t="shared" si="89"/>
        <v>46</v>
      </c>
      <c r="DT6" s="9">
        <f t="shared" si="90"/>
        <v>1.9076811831914142</v>
      </c>
      <c r="FF6" s="46"/>
      <c r="FI6" s="47"/>
      <c r="FJ6" s="46"/>
      <c r="FL6" s="46"/>
    </row>
    <row r="7" spans="1:184" s="49" customFormat="1" x14ac:dyDescent="0.25">
      <c r="A7" s="35" t="s">
        <v>217</v>
      </c>
      <c r="B7" s="35" t="s">
        <v>218</v>
      </c>
      <c r="C7" s="34">
        <v>40.716949999999997</v>
      </c>
      <c r="D7" s="34">
        <v>2.48536</v>
      </c>
      <c r="E7" s="34">
        <v>13.948499999999999</v>
      </c>
      <c r="F7" s="34">
        <v>1.4070000000000001E-2</v>
      </c>
      <c r="G7" s="34">
        <v>12.067360000000001</v>
      </c>
      <c r="H7" s="34">
        <v>0.13748000000000002</v>
      </c>
      <c r="I7" s="34">
        <v>13.68736</v>
      </c>
      <c r="J7" s="34">
        <v>11.67084</v>
      </c>
      <c r="K7" s="34">
        <v>2.6722600000000001</v>
      </c>
      <c r="L7" s="34">
        <v>0.69511000000000001</v>
      </c>
      <c r="M7" s="34">
        <v>0.15325000000000003</v>
      </c>
      <c r="N7" s="34">
        <v>2.4010000000000004E-2</v>
      </c>
      <c r="P7" s="17"/>
      <c r="Q7" s="9">
        <f>C7/'ST1.2-NatData'!R$1</f>
        <v>0.67766709939418135</v>
      </c>
      <c r="R7" s="9">
        <f>D7/'ST1.2-NatData'!S$1</f>
        <v>3.1106271667980825E-2</v>
      </c>
      <c r="S7" s="9">
        <f>E7/'ST1.2-NatData'!T$1</f>
        <v>0.13680230676435107</v>
      </c>
      <c r="T7" s="9">
        <f>F7/'ST1.2-NatData'!U$1</f>
        <v>9.2571879728929534E-5</v>
      </c>
      <c r="U7" s="9">
        <f>G7/'ST1.2-NatData'!V$1</f>
        <v>0.16796147315090609</v>
      </c>
      <c r="V7" s="9">
        <f>H7/'ST1.2-NatData'!W$1</f>
        <v>1.9380577131821197E-3</v>
      </c>
      <c r="W7" s="9">
        <f>I7/'ST1.2-NatData'!X$1</f>
        <v>0.33960301707026597</v>
      </c>
      <c r="X7" s="9">
        <f>J7/'ST1.2-NatData'!Y$1</f>
        <v>0.20811426737281336</v>
      </c>
      <c r="Y7" s="9">
        <f>K7/'ST1.2-NatData'!Z$1</f>
        <v>4.3115571403217222E-2</v>
      </c>
      <c r="Z7" s="9">
        <f>L7/'ST1.2-NatData'!AA$1</f>
        <v>7.3794003991676932E-3</v>
      </c>
      <c r="AA7" s="9">
        <f>M7/'ST1.2-NatData'!AB$1</f>
        <v>8.0666385935361622E-3</v>
      </c>
      <c r="AB7" s="9">
        <f>N7/'ST1.2-NatData'!AC$1</f>
        <v>6.7723464868981473E-4</v>
      </c>
      <c r="AC7" s="9">
        <f>O7/'ST1.2-NatData'!AD$1</f>
        <v>0</v>
      </c>
      <c r="AD7" s="9">
        <f t="shared" si="0"/>
        <v>2.6007151017872294</v>
      </c>
      <c r="AE7" s="9">
        <f t="shared" si="1"/>
        <v>1.8011698872622595</v>
      </c>
      <c r="AF7" s="9">
        <f t="shared" si="2"/>
        <v>1.4920656762846765</v>
      </c>
      <c r="AG7" s="9">
        <f t="shared" si="3"/>
        <v>1.7001799436574898</v>
      </c>
      <c r="AH7" s="9">
        <f t="shared" si="4"/>
        <v>8.8831154202337164</v>
      </c>
      <c r="AI7" s="9">
        <f t="shared" si="5"/>
        <v>8.7127532029090684</v>
      </c>
      <c r="AJ7" s="9">
        <f t="shared" si="6"/>
        <v>8.8225955469933659</v>
      </c>
      <c r="AK7" s="9">
        <f t="shared" si="7"/>
        <v>8.8586132636778903</v>
      </c>
      <c r="AL7" s="9"/>
      <c r="AM7" s="9">
        <f t="shared" si="8"/>
        <v>6.0197950604135073</v>
      </c>
      <c r="AN7" s="9">
        <f t="shared" si="9"/>
        <v>2.4304613614839004</v>
      </c>
      <c r="AO7" s="9">
        <f t="shared" si="10"/>
        <v>0.45025642189740722</v>
      </c>
      <c r="AP7" s="9">
        <f t="shared" si="11"/>
        <v>0.27632060151981963</v>
      </c>
      <c r="AQ7" s="9">
        <f t="shared" si="12"/>
        <v>1.6446533846001499E-3</v>
      </c>
      <c r="AR7" s="9">
        <f t="shared" si="13"/>
        <v>1.7215990357270981E-2</v>
      </c>
      <c r="AS7" s="9">
        <f t="shared" si="14"/>
        <v>3.0167327976947735</v>
      </c>
      <c r="AT7" s="9">
        <f t="shared" si="15"/>
        <v>1.4920211521519853</v>
      </c>
      <c r="AU7" s="9">
        <f t="shared" si="16"/>
        <v>0.25419161700585668</v>
      </c>
      <c r="AV7" s="9">
        <f t="shared" si="17"/>
        <v>1.8487030576700809</v>
      </c>
      <c r="AW7" s="9">
        <f t="shared" si="18"/>
        <v>0.10289467467593738</v>
      </c>
      <c r="AX7" s="9">
        <f t="shared" si="19"/>
        <v>0</v>
      </c>
      <c r="AY7" s="9">
        <f t="shared" si="20"/>
        <v>0.76600119436821346</v>
      </c>
      <c r="AZ7" s="9">
        <f t="shared" si="21"/>
        <v>0.13110413095585075</v>
      </c>
      <c r="BA7" s="9">
        <f t="shared" si="22"/>
        <v>46.127232013411096</v>
      </c>
      <c r="BB7" s="10">
        <f t="shared" si="23"/>
        <v>0</v>
      </c>
      <c r="BC7" s="9">
        <f t="shared" si="24"/>
        <v>0.12723201341109558</v>
      </c>
      <c r="BD7" s="9">
        <f t="shared" si="25"/>
        <v>0.46045069644208059</v>
      </c>
      <c r="BE7" s="11">
        <f t="shared" si="26"/>
        <v>0.12665670341289198</v>
      </c>
      <c r="BF7" s="9">
        <f t="shared" si="27"/>
        <v>1.7950951513583178</v>
      </c>
      <c r="BG7" s="9">
        <f t="shared" si="28"/>
        <v>23.999999999999996</v>
      </c>
      <c r="BH7" s="9"/>
      <c r="BI7" s="9">
        <f t="shared" si="29"/>
        <v>5.9043461907527517</v>
      </c>
      <c r="BJ7" s="9">
        <f t="shared" si="30"/>
        <v>2.3838494728528974</v>
      </c>
      <c r="BK7" s="9">
        <f t="shared" si="31"/>
        <v>0.28819566360564863</v>
      </c>
      <c r="BL7" s="9">
        <f t="shared" si="32"/>
        <v>0.27102126810575955</v>
      </c>
      <c r="BM7" s="9">
        <f t="shared" si="33"/>
        <v>1.6131118832150876E-3</v>
      </c>
      <c r="BN7" s="9">
        <f t="shared" si="34"/>
        <v>1.6885818547950137E-2</v>
      </c>
      <c r="BO7" s="9">
        <f t="shared" si="35"/>
        <v>2.958877274696543</v>
      </c>
      <c r="BP7" s="9">
        <f t="shared" si="36"/>
        <v>1.4634068631608825</v>
      </c>
      <c r="BQ7" s="9">
        <f t="shared" si="37"/>
        <v>0</v>
      </c>
      <c r="BR7" s="9">
        <f t="shared" si="38"/>
        <v>1.8132482496235538</v>
      </c>
      <c r="BS7" s="9">
        <f t="shared" si="39"/>
        <v>0</v>
      </c>
      <c r="BT7" s="9">
        <f t="shared" si="40"/>
        <v>0.1867517503764462</v>
      </c>
      <c r="BU7" s="9">
        <f t="shared" si="41"/>
        <v>0.30685129577238168</v>
      </c>
      <c r="BV7" s="9">
        <f t="shared" si="42"/>
        <v>0.75131066567727101</v>
      </c>
      <c r="BW7" s="9">
        <f t="shared" si="43"/>
        <v>0.12858978892679354</v>
      </c>
      <c r="BX7" s="9">
        <f t="shared" si="44"/>
        <v>45.24259445630431</v>
      </c>
      <c r="BY7" s="10">
        <f t="shared" si="45"/>
        <v>0.51756320320907423</v>
      </c>
      <c r="BZ7" s="9">
        <f t="shared" si="46"/>
        <v>0</v>
      </c>
      <c r="CA7" s="9">
        <f t="shared" si="47"/>
        <v>0</v>
      </c>
      <c r="CB7" s="11">
        <f t="shared" si="48"/>
        <v>0</v>
      </c>
      <c r="CC7" s="9">
        <f t="shared" si="49"/>
        <v>1.9238167904029648</v>
      </c>
      <c r="CD7" s="9">
        <f t="shared" si="50"/>
        <v>23.999999999999996</v>
      </c>
      <c r="CE7" s="9"/>
      <c r="CF7" s="9">
        <f t="shared" si="51"/>
        <v>5.9787827334590151</v>
      </c>
      <c r="CG7" s="9">
        <f t="shared" si="52"/>
        <v>2.4139028449551683</v>
      </c>
      <c r="CH7" s="9">
        <f t="shared" si="53"/>
        <v>0.39268557841418428</v>
      </c>
      <c r="CI7" s="9">
        <f t="shared" si="54"/>
        <v>0.27443805390149351</v>
      </c>
      <c r="CJ7" s="9">
        <f t="shared" si="55"/>
        <v>1.6334485077465182E-3</v>
      </c>
      <c r="CK7" s="9">
        <f t="shared" si="56"/>
        <v>1.7098699350136713E-2</v>
      </c>
      <c r="CL7" s="9">
        <f t="shared" si="57"/>
        <v>2.9961800661496407</v>
      </c>
      <c r="CM7" s="9">
        <f t="shared" si="58"/>
        <v>1.48185614508763</v>
      </c>
      <c r="CN7" s="9">
        <f t="shared" si="59"/>
        <v>0.16389199141083211</v>
      </c>
      <c r="CO7" s="9">
        <f t="shared" si="60"/>
        <v>1.8361080085891699</v>
      </c>
      <c r="CP7" s="9">
        <f t="shared" si="61"/>
        <v>1.7763568394002505E-15</v>
      </c>
      <c r="CQ7" s="9">
        <f t="shared" si="62"/>
        <v>0.10900657326144653</v>
      </c>
      <c r="CR7" s="9">
        <f t="shared" si="63"/>
        <v>0.76078249653619756</v>
      </c>
      <c r="CS7" s="9">
        <f t="shared" si="64"/>
        <v>0.13021093020235591</v>
      </c>
      <c r="CT7" s="9">
        <f t="shared" si="65"/>
        <v>45.812971294922491</v>
      </c>
      <c r="CU7" s="10">
        <f t="shared" si="66"/>
        <v>0.12621245705766468</v>
      </c>
      <c r="CV7" s="9">
        <f t="shared" si="67"/>
        <v>0</v>
      </c>
      <c r="CW7" s="9">
        <f t="shared" si="68"/>
        <v>0</v>
      </c>
      <c r="CX7" s="11">
        <f t="shared" si="69"/>
        <v>0</v>
      </c>
      <c r="CY7" s="9">
        <f t="shared" si="70"/>
        <v>1.9228563428696628</v>
      </c>
      <c r="CZ7" s="9">
        <f t="shared" si="71"/>
        <v>7.1168689734536966E-2</v>
      </c>
      <c r="DA7" s="9">
        <f t="shared" si="72"/>
        <v>5.9749673958003763E-3</v>
      </c>
      <c r="DB7" s="9">
        <f t="shared" si="73"/>
        <v>23.999999999999996</v>
      </c>
      <c r="DD7" s="9">
        <f t="shared" si="74"/>
        <v>6.0031907550514179</v>
      </c>
      <c r="DE7" s="9">
        <f t="shared" si="75"/>
        <v>2.423757458408824</v>
      </c>
      <c r="DF7" s="9">
        <f t="shared" si="76"/>
        <v>0.4269482134602427</v>
      </c>
      <c r="DG7" s="9">
        <f t="shared" si="77"/>
        <v>0.27555843078154268</v>
      </c>
      <c r="DH7" s="9">
        <f t="shared" si="78"/>
        <v>1.6401169632205791E-3</v>
      </c>
      <c r="DI7" s="9">
        <f t="shared" si="79"/>
        <v>1.7168503763768363E-2</v>
      </c>
      <c r="DJ7" s="9">
        <f t="shared" si="80"/>
        <v>3.0084117914036872</v>
      </c>
      <c r="DK7" s="9">
        <f t="shared" si="81"/>
        <v>1.4879057338414947</v>
      </c>
      <c r="DL7" s="9">
        <f t="shared" si="82"/>
        <v>0.21763279021395654</v>
      </c>
      <c r="DM7" s="9">
        <f t="shared" si="83"/>
        <v>1.8436038093094111</v>
      </c>
      <c r="DN7" s="9">
        <f t="shared" si="84"/>
        <v>6.1236599523367907E-2</v>
      </c>
      <c r="DO7" s="9">
        <f t="shared" si="85"/>
        <v>0</v>
      </c>
      <c r="DP7" s="9">
        <f t="shared" si="86"/>
        <v>0.10536914608470391</v>
      </c>
      <c r="DQ7" s="9">
        <f t="shared" si="87"/>
        <v>0.76388834540718242</v>
      </c>
      <c r="DR7" s="9">
        <f t="shared" si="88"/>
        <v>0.13074250850811367</v>
      </c>
      <c r="DS7" s="9">
        <f t="shared" si="89"/>
        <v>46</v>
      </c>
      <c r="DT7" s="9">
        <f t="shared" si="90"/>
        <v>1.9225414085204988</v>
      </c>
      <c r="FF7" s="50"/>
      <c r="FI7" s="51"/>
      <c r="FJ7" s="50"/>
      <c r="FL7" s="50"/>
    </row>
    <row r="8" spans="1:184" s="49" customFormat="1" x14ac:dyDescent="0.25">
      <c r="A8" s="35" t="s">
        <v>219</v>
      </c>
      <c r="B8" s="35" t="s">
        <v>220</v>
      </c>
      <c r="C8" s="34">
        <v>40.396439999999998</v>
      </c>
      <c r="D8" s="34">
        <v>2.3171200000000001</v>
      </c>
      <c r="E8" s="34">
        <v>14.28253</v>
      </c>
      <c r="F8" s="34">
        <v>0</v>
      </c>
      <c r="G8" s="34">
        <v>12.88653</v>
      </c>
      <c r="H8" s="34">
        <v>0.14025000000000001</v>
      </c>
      <c r="I8" s="34">
        <v>13.246600000000001</v>
      </c>
      <c r="J8" s="34">
        <v>11.45763</v>
      </c>
      <c r="K8" s="34">
        <v>2.6874700000000002</v>
      </c>
      <c r="L8" s="34">
        <v>0.61079000000000006</v>
      </c>
      <c r="M8" s="34">
        <v>0.22203000000000001</v>
      </c>
      <c r="N8" s="34">
        <v>2.8390000000000002E-2</v>
      </c>
      <c r="P8" s="17"/>
      <c r="Q8" s="9">
        <f>C8/'ST1.2-NatData'!R$1</f>
        <v>0.67233273417215889</v>
      </c>
      <c r="R8" s="9">
        <f>D8/'ST1.2-NatData'!S$1</f>
        <v>2.9000613274258753E-2</v>
      </c>
      <c r="S8" s="9">
        <f>E8/'ST1.2-NatData'!T$1</f>
        <v>0.14007836329576995</v>
      </c>
      <c r="T8" s="9">
        <f>F8/'ST1.2-NatData'!U$1</f>
        <v>0</v>
      </c>
      <c r="U8" s="9">
        <f>G8/'ST1.2-NatData'!V$1</f>
        <v>0.17936322133452107</v>
      </c>
      <c r="V8" s="9">
        <f>H8/'ST1.2-NatData'!W$1</f>
        <v>1.9771064465652624E-3</v>
      </c>
      <c r="W8" s="9">
        <f>I8/'ST1.2-NatData'!X$1</f>
        <v>0.328667129813418</v>
      </c>
      <c r="X8" s="9">
        <f>J8/'ST1.2-NatData'!Y$1</f>
        <v>0.20431230942063874</v>
      </c>
      <c r="Y8" s="9">
        <f>K8/'ST1.2-NatData'!Z$1</f>
        <v>4.3360977105148524E-2</v>
      </c>
      <c r="Z8" s="9">
        <f>L8/'ST1.2-NatData'!AA$1</f>
        <v>6.4842456155250758E-3</v>
      </c>
      <c r="AA8" s="9">
        <f>M8/'ST1.2-NatData'!AB$1</f>
        <v>1.1687019686282767E-2</v>
      </c>
      <c r="AB8" s="9">
        <f>N8/'ST1.2-NatData'!AC$1</f>
        <v>8.0077849547287956E-4</v>
      </c>
      <c r="AC8" s="9">
        <f>O8/'ST1.2-NatData'!AD$1</f>
        <v>0</v>
      </c>
      <c r="AD8" s="9">
        <f t="shared" si="0"/>
        <v>2.5933106736068394</v>
      </c>
      <c r="AE8" s="9">
        <f t="shared" si="1"/>
        <v>1.7955002864944478</v>
      </c>
      <c r="AF8" s="9">
        <f t="shared" si="2"/>
        <v>1.4914975316324619</v>
      </c>
      <c r="AG8" s="9">
        <f t="shared" si="3"/>
        <v>1.6958098410531006</v>
      </c>
      <c r="AH8" s="9">
        <f t="shared" si="4"/>
        <v>8.9111653840159253</v>
      </c>
      <c r="AI8" s="9">
        <f t="shared" si="5"/>
        <v>8.7160720847934261</v>
      </c>
      <c r="AJ8" s="9">
        <f t="shared" si="6"/>
        <v>8.8453313790684085</v>
      </c>
      <c r="AK8" s="9">
        <f t="shared" si="7"/>
        <v>8.890377406011595</v>
      </c>
      <c r="AL8" s="9"/>
      <c r="AM8" s="9">
        <f t="shared" si="8"/>
        <v>5.9912681872957236</v>
      </c>
      <c r="AN8" s="9">
        <f t="shared" si="9"/>
        <v>2.4965229241017441</v>
      </c>
      <c r="AO8" s="9">
        <f t="shared" si="10"/>
        <v>0.48779111139746689</v>
      </c>
      <c r="AP8" s="9">
        <f t="shared" si="11"/>
        <v>0.25842926112480735</v>
      </c>
      <c r="AQ8" s="9">
        <f t="shared" si="12"/>
        <v>0</v>
      </c>
      <c r="AR8" s="9">
        <f t="shared" si="13"/>
        <v>1.7618322527147099E-2</v>
      </c>
      <c r="AS8" s="9">
        <f t="shared" si="14"/>
        <v>2.928807150057199</v>
      </c>
      <c r="AT8" s="9">
        <f t="shared" si="15"/>
        <v>1.5983353291217708</v>
      </c>
      <c r="AU8" s="9">
        <f t="shared" si="16"/>
        <v>0.2909811742283912</v>
      </c>
      <c r="AV8" s="9">
        <f t="shared" si="17"/>
        <v>1.8206607792375469</v>
      </c>
      <c r="AW8" s="9">
        <f t="shared" si="18"/>
        <v>0.11164195346593786</v>
      </c>
      <c r="AX8" s="9">
        <f t="shared" si="19"/>
        <v>0</v>
      </c>
      <c r="AY8" s="9">
        <f t="shared" si="20"/>
        <v>0.77279367639301322</v>
      </c>
      <c r="AZ8" s="9">
        <f t="shared" si="21"/>
        <v>0.11556437014104819</v>
      </c>
      <c r="BA8" s="9">
        <f t="shared" si="22"/>
        <v>46.107559774408749</v>
      </c>
      <c r="BB8" s="10">
        <f t="shared" si="23"/>
        <v>0</v>
      </c>
      <c r="BC8" s="9">
        <f t="shared" si="24"/>
        <v>0.10755977440874886</v>
      </c>
      <c r="BD8" s="9">
        <f t="shared" si="25"/>
        <v>0.41620586593250875</v>
      </c>
      <c r="BE8" s="11">
        <f t="shared" si="26"/>
        <v>0.10706197544539493</v>
      </c>
      <c r="BF8" s="9">
        <f t="shared" si="27"/>
        <v>1.7811593907114132</v>
      </c>
      <c r="BG8" s="9">
        <f t="shared" si="28"/>
        <v>23.999999999999996</v>
      </c>
      <c r="BH8" s="9"/>
      <c r="BI8" s="9">
        <f t="shared" si="29"/>
        <v>5.8601005760107929</v>
      </c>
      <c r="BJ8" s="9">
        <f t="shared" si="30"/>
        <v>2.4418662240116249</v>
      </c>
      <c r="BK8" s="9">
        <f t="shared" si="31"/>
        <v>0.30196680002241827</v>
      </c>
      <c r="BL8" s="9">
        <f t="shared" si="32"/>
        <v>0.2527714358016564</v>
      </c>
      <c r="BM8" s="9">
        <f t="shared" si="33"/>
        <v>0</v>
      </c>
      <c r="BN8" s="9">
        <f t="shared" si="34"/>
        <v>1.7232602307572609E-2</v>
      </c>
      <c r="BO8" s="9">
        <f t="shared" si="35"/>
        <v>2.8646863953559101</v>
      </c>
      <c r="BP8" s="9">
        <f t="shared" si="36"/>
        <v>1.5633427665124437</v>
      </c>
      <c r="BQ8" s="9">
        <f t="shared" si="37"/>
        <v>0</v>
      </c>
      <c r="BR8" s="9">
        <f t="shared" si="38"/>
        <v>1.7808008167209062</v>
      </c>
      <c r="BS8" s="9">
        <f t="shared" si="39"/>
        <v>0</v>
      </c>
      <c r="BT8" s="9">
        <f t="shared" si="40"/>
        <v>0.21919918327909382</v>
      </c>
      <c r="BU8" s="9">
        <f t="shared" si="41"/>
        <v>0.3502900746471454</v>
      </c>
      <c r="BV8" s="9">
        <f t="shared" si="42"/>
        <v>0.75587480423110387</v>
      </c>
      <c r="BW8" s="9">
        <f t="shared" si="43"/>
        <v>0.11303430440084455</v>
      </c>
      <c r="BX8" s="9">
        <f t="shared" si="44"/>
        <v>45.098120989710281</v>
      </c>
      <c r="BY8" s="10">
        <f t="shared" si="45"/>
        <v>0.57689140833885055</v>
      </c>
      <c r="BZ8" s="9">
        <f t="shared" si="46"/>
        <v>0</v>
      </c>
      <c r="CA8" s="9">
        <f t="shared" si="47"/>
        <v>0</v>
      </c>
      <c r="CB8" s="11">
        <f t="shared" si="48"/>
        <v>0</v>
      </c>
      <c r="CC8" s="9">
        <f t="shared" si="49"/>
        <v>1.8911554508674655</v>
      </c>
      <c r="CD8" s="9">
        <f t="shared" si="50"/>
        <v>24</v>
      </c>
      <c r="CE8" s="9"/>
      <c r="CF8" s="9">
        <f t="shared" si="51"/>
        <v>5.9470058307478562</v>
      </c>
      <c r="CG8" s="9">
        <f t="shared" si="52"/>
        <v>2.4780790847772365</v>
      </c>
      <c r="CH8" s="9">
        <f t="shared" si="53"/>
        <v>0.4250849155250922</v>
      </c>
      <c r="CI8" s="9">
        <f t="shared" si="54"/>
        <v>0.25652003460702877</v>
      </c>
      <c r="CJ8" s="9">
        <f t="shared" si="55"/>
        <v>0</v>
      </c>
      <c r="CK8" s="9">
        <f t="shared" si="56"/>
        <v>1.7488161691562153E-2</v>
      </c>
      <c r="CL8" s="9">
        <f t="shared" si="57"/>
        <v>2.9071696766069763</v>
      </c>
      <c r="CM8" s="9">
        <f t="shared" si="58"/>
        <v>1.5865271299210315</v>
      </c>
      <c r="CN8" s="9">
        <f t="shared" si="59"/>
        <v>0.19278991835169101</v>
      </c>
      <c r="CO8" s="9">
        <f t="shared" si="60"/>
        <v>1.8072100816483099</v>
      </c>
      <c r="CP8" s="9">
        <f t="shared" si="61"/>
        <v>8.8817841970012523E-16</v>
      </c>
      <c r="CQ8" s="9">
        <f t="shared" si="62"/>
        <v>0.11820497474434442</v>
      </c>
      <c r="CR8" s="9">
        <f t="shared" si="63"/>
        <v>0.76708442283047418</v>
      </c>
      <c r="CS8" s="9">
        <f t="shared" si="64"/>
        <v>0.1147106024251814</v>
      </c>
      <c r="CT8" s="9">
        <f t="shared" si="65"/>
        <v>45.766925840742658</v>
      </c>
      <c r="CU8" s="10">
        <f t="shared" si="66"/>
        <v>0.146908398136843</v>
      </c>
      <c r="CV8" s="9">
        <f t="shared" si="67"/>
        <v>0</v>
      </c>
      <c r="CW8" s="9">
        <f t="shared" si="68"/>
        <v>0</v>
      </c>
      <c r="CX8" s="11">
        <f t="shared" si="69"/>
        <v>0</v>
      </c>
      <c r="CY8" s="9">
        <f t="shared" si="70"/>
        <v>1.8895412868874433</v>
      </c>
      <c r="CZ8" s="9">
        <f t="shared" si="71"/>
        <v>0.10337556195886718</v>
      </c>
      <c r="DA8" s="9">
        <f t="shared" si="72"/>
        <v>7.0831511536894511E-3</v>
      </c>
      <c r="DB8" s="9">
        <f t="shared" si="73"/>
        <v>24</v>
      </c>
      <c r="DD8" s="9">
        <f t="shared" si="74"/>
        <v>5.9772917492061612</v>
      </c>
      <c r="DE8" s="9">
        <f t="shared" si="75"/>
        <v>2.4906990322315941</v>
      </c>
      <c r="DF8" s="9">
        <f t="shared" si="76"/>
        <v>0.46799078143775574</v>
      </c>
      <c r="DG8" s="9">
        <f t="shared" si="77"/>
        <v>0.25782639701394999</v>
      </c>
      <c r="DH8" s="9">
        <f t="shared" si="78"/>
        <v>0</v>
      </c>
      <c r="DI8" s="9">
        <f t="shared" si="79"/>
        <v>1.7577222481823678E-2</v>
      </c>
      <c r="DJ8" s="9">
        <f t="shared" si="80"/>
        <v>2.9219748249918913</v>
      </c>
      <c r="DK8" s="9">
        <f t="shared" si="81"/>
        <v>1.5946067304218832</v>
      </c>
      <c r="DL8" s="9">
        <f t="shared" si="82"/>
        <v>0.2599759563473043</v>
      </c>
      <c r="DM8" s="9">
        <f t="shared" si="83"/>
        <v>1.8164135394432968</v>
      </c>
      <c r="DN8" s="9">
        <f t="shared" si="84"/>
        <v>7.6389495790601281E-2</v>
      </c>
      <c r="DO8" s="9">
        <f t="shared" si="85"/>
        <v>0</v>
      </c>
      <c r="DP8" s="9">
        <f t="shared" si="86"/>
        <v>0.11371431625301524</v>
      </c>
      <c r="DQ8" s="9">
        <f t="shared" si="87"/>
        <v>0.770990902316397</v>
      </c>
      <c r="DR8" s="9">
        <f t="shared" si="88"/>
        <v>0.11529478143058776</v>
      </c>
      <c r="DS8" s="9">
        <f t="shared" si="89"/>
        <v>46</v>
      </c>
      <c r="DT8" s="9">
        <f t="shared" si="90"/>
        <v>1.8889787611940869</v>
      </c>
      <c r="FF8" s="50"/>
      <c r="FI8" s="51"/>
      <c r="FJ8" s="50"/>
      <c r="FL8" s="50"/>
    </row>
    <row r="9" spans="1:184" s="12" customFormat="1" x14ac:dyDescent="0.25">
      <c r="A9" s="35" t="s">
        <v>221</v>
      </c>
      <c r="B9" s="35" t="s">
        <v>222</v>
      </c>
      <c r="C9" s="9">
        <v>40.420850000000002</v>
      </c>
      <c r="D9" s="9">
        <v>2.32375</v>
      </c>
      <c r="E9" s="9">
        <v>13.455450000000001</v>
      </c>
      <c r="F9" s="9">
        <v>7.4400000000000004E-3</v>
      </c>
      <c r="G9" s="9">
        <v>12.0519</v>
      </c>
      <c r="H9" s="9">
        <v>0.14194000000000001</v>
      </c>
      <c r="I9" s="9">
        <v>13.91173</v>
      </c>
      <c r="J9" s="9">
        <v>11.13049</v>
      </c>
      <c r="K9" s="9">
        <v>2.6448800000000001</v>
      </c>
      <c r="L9" s="9">
        <v>0.56376000000000004</v>
      </c>
      <c r="M9" s="9">
        <v>0.41391000000000006</v>
      </c>
      <c r="N9" s="9">
        <v>2.2760000000000002E-2</v>
      </c>
      <c r="P9" s="17"/>
      <c r="Q9" s="9">
        <f>C9/'ST1.2-NatData'!R$1</f>
        <v>0.67273899873510423</v>
      </c>
      <c r="R9" s="9">
        <f>D9/'ST1.2-NatData'!S$1</f>
        <v>2.9083593036208211E-2</v>
      </c>
      <c r="S9" s="9">
        <f>E9/'ST1.2-NatData'!T$1</f>
        <v>0.13196663430135053</v>
      </c>
      <c r="T9" s="9">
        <f>F9/'ST1.2-NatData'!U$1</f>
        <v>4.8950588854529906E-5</v>
      </c>
      <c r="U9" s="9">
        <f>G9/'ST1.2-NatData'!V$1</f>
        <v>0.16774629067728195</v>
      </c>
      <c r="V9" s="9">
        <f>H9/'ST1.2-NatData'!W$1</f>
        <v>2.0009304030336782E-3</v>
      </c>
      <c r="W9" s="9">
        <f>I9/'ST1.2-NatData'!X$1</f>
        <v>0.34516995831679237</v>
      </c>
      <c r="X9" s="9">
        <f>J9/'ST1.2-NatData'!Y$1</f>
        <v>0.19847875318746769</v>
      </c>
      <c r="Y9" s="9">
        <f>K9/'ST1.2-NatData'!Z$1</f>
        <v>4.2673808870746545E-2</v>
      </c>
      <c r="Z9" s="9">
        <f>L9/'ST1.2-NatData'!AA$1</f>
        <v>5.9849675145441424E-3</v>
      </c>
      <c r="AA9" s="9">
        <f>M9/'ST1.2-NatData'!AB$1</f>
        <v>2.1787030213706707E-2</v>
      </c>
      <c r="AB9" s="9">
        <f>N9/'ST1.2-NatData'!AC$1</f>
        <v>6.4197670154852906E-4</v>
      </c>
      <c r="AC9" s="9">
        <f>O9/'ST1.2-NatData'!AD$1</f>
        <v>0</v>
      </c>
      <c r="AD9" s="9">
        <f t="shared" si="0"/>
        <v>2.5729611506407344</v>
      </c>
      <c r="AE9" s="9">
        <f t="shared" si="1"/>
        <v>1.7765672469068801</v>
      </c>
      <c r="AF9" s="9">
        <f t="shared" si="2"/>
        <v>1.4807709409488308</v>
      </c>
      <c r="AG9" s="9">
        <f t="shared" si="3"/>
        <v>1.6792496941362984</v>
      </c>
      <c r="AH9" s="9">
        <f t="shared" si="4"/>
        <v>9.0061324882900138</v>
      </c>
      <c r="AI9" s="9">
        <f t="shared" si="5"/>
        <v>8.7792106398779097</v>
      </c>
      <c r="AJ9" s="9">
        <f t="shared" si="6"/>
        <v>8.9325608052083449</v>
      </c>
      <c r="AK9" s="9">
        <f t="shared" si="7"/>
        <v>8.9782492836638514</v>
      </c>
      <c r="AL9" s="9"/>
      <c r="AM9" s="9">
        <f t="shared" si="8"/>
        <v>6.0587765526479167</v>
      </c>
      <c r="AN9" s="9">
        <f t="shared" si="9"/>
        <v>2.3770179851033606</v>
      </c>
      <c r="AO9" s="9">
        <f t="shared" si="10"/>
        <v>0.43579453775127774</v>
      </c>
      <c r="AP9" s="9">
        <f t="shared" si="11"/>
        <v>0.26193069211959996</v>
      </c>
      <c r="AQ9" s="9">
        <f t="shared" si="12"/>
        <v>8.817109772074177E-4</v>
      </c>
      <c r="AR9" s="9">
        <f t="shared" si="13"/>
        <v>1.8020644309568842E-2</v>
      </c>
      <c r="AS9" s="9">
        <f t="shared" si="14"/>
        <v>3.1086463755785738</v>
      </c>
      <c r="AT9" s="9">
        <f t="shared" si="15"/>
        <v>1.5107453182588091</v>
      </c>
      <c r="AU9" s="9">
        <f t="shared" si="16"/>
        <v>0.33601927899503714</v>
      </c>
      <c r="AV9" s="9">
        <f t="shared" si="17"/>
        <v>1.7875259473169478</v>
      </c>
      <c r="AW9" s="9">
        <f t="shared" si="18"/>
        <v>0.12354522631198517</v>
      </c>
      <c r="AX9" s="9">
        <f t="shared" si="19"/>
        <v>0</v>
      </c>
      <c r="AY9" s="9">
        <f t="shared" si="20"/>
        <v>0.76865195293981814</v>
      </c>
      <c r="AZ9" s="9">
        <f t="shared" si="21"/>
        <v>0.10780282074819267</v>
      </c>
      <c r="BA9" s="9">
        <f t="shared" si="22"/>
        <v>46.142859411927581</v>
      </c>
      <c r="BB9" s="10">
        <f t="shared" si="23"/>
        <v>0</v>
      </c>
      <c r="BC9" s="9">
        <f t="shared" si="24"/>
        <v>0.14285941192758145</v>
      </c>
      <c r="BD9" s="9">
        <f t="shared" si="25"/>
        <v>0.54540921024387068</v>
      </c>
      <c r="BE9" s="11">
        <f t="shared" si="26"/>
        <v>0.14872859430421462</v>
      </c>
      <c r="BF9" s="9">
        <f t="shared" si="27"/>
        <v>1.6551419802128571</v>
      </c>
      <c r="BG9" s="9">
        <f t="shared" si="28"/>
        <v>24</v>
      </c>
      <c r="BH9" s="9"/>
      <c r="BI9" s="9">
        <f t="shared" si="29"/>
        <v>5.9061173755560388</v>
      </c>
      <c r="BJ9" s="9">
        <f t="shared" si="30"/>
        <v>2.3171257599345871</v>
      </c>
      <c r="BK9" s="9">
        <f t="shared" si="31"/>
        <v>0.2232431354906268</v>
      </c>
      <c r="BL9" s="9">
        <f t="shared" si="32"/>
        <v>0.25533098942935822</v>
      </c>
      <c r="BM9" s="9">
        <f t="shared" si="33"/>
        <v>8.594950609999559E-4</v>
      </c>
      <c r="BN9" s="9">
        <f t="shared" si="34"/>
        <v>1.7566589483968463E-2</v>
      </c>
      <c r="BO9" s="9">
        <f t="shared" si="35"/>
        <v>3.0303197706209981</v>
      </c>
      <c r="BP9" s="9">
        <f t="shared" si="36"/>
        <v>1.4726800199140462</v>
      </c>
      <c r="BQ9" s="9">
        <f t="shared" si="37"/>
        <v>0</v>
      </c>
      <c r="BR9" s="9">
        <f t="shared" si="38"/>
        <v>1.742486781773118</v>
      </c>
      <c r="BS9" s="9">
        <f t="shared" si="39"/>
        <v>0</v>
      </c>
      <c r="BT9" s="9">
        <f t="shared" si="40"/>
        <v>0.257513218226882</v>
      </c>
      <c r="BU9" s="9">
        <f t="shared" si="41"/>
        <v>0.40314192349651401</v>
      </c>
      <c r="BV9" s="9">
        <f t="shared" si="42"/>
        <v>0.7492847137643488</v>
      </c>
      <c r="BW9" s="9">
        <f t="shared" si="43"/>
        <v>0.10508658096601917</v>
      </c>
      <c r="BX9" s="9">
        <f t="shared" si="44"/>
        <v>44.980226843242974</v>
      </c>
      <c r="BY9" s="10">
        <f t="shared" si="45"/>
        <v>0.69246078100288577</v>
      </c>
      <c r="BZ9" s="9">
        <f t="shared" si="46"/>
        <v>0</v>
      </c>
      <c r="CA9" s="9">
        <f t="shared" si="47"/>
        <v>0</v>
      </c>
      <c r="CB9" s="11">
        <f t="shared" si="48"/>
        <v>0</v>
      </c>
      <c r="CC9" s="9">
        <f t="shared" si="49"/>
        <v>1.803091023847696</v>
      </c>
      <c r="CD9" s="9">
        <f t="shared" si="50"/>
        <v>24.000000000000007</v>
      </c>
      <c r="CE9" s="9"/>
      <c r="CF9" s="9">
        <f t="shared" si="51"/>
        <v>6.009282012236298</v>
      </c>
      <c r="CG9" s="9">
        <f t="shared" si="52"/>
        <v>2.3575999703110138</v>
      </c>
      <c r="CH9" s="9">
        <f t="shared" si="53"/>
        <v>0.36688198254731219</v>
      </c>
      <c r="CI9" s="9">
        <f t="shared" si="54"/>
        <v>0.25979096322986384</v>
      </c>
      <c r="CJ9" s="9">
        <f t="shared" si="55"/>
        <v>8.7450822278768454E-4</v>
      </c>
      <c r="CK9" s="9">
        <f t="shared" si="56"/>
        <v>1.7873432492088372E-2</v>
      </c>
      <c r="CL9" s="9">
        <f t="shared" si="57"/>
        <v>3.0832516407959778</v>
      </c>
      <c r="CM9" s="9">
        <f t="shared" si="58"/>
        <v>1.4984039413229746</v>
      </c>
      <c r="CN9" s="9">
        <f t="shared" si="59"/>
        <v>0.2270764686110045</v>
      </c>
      <c r="CO9" s="9">
        <f t="shared" si="60"/>
        <v>1.7729235313889948</v>
      </c>
      <c r="CP9" s="9">
        <f t="shared" si="61"/>
        <v>0</v>
      </c>
      <c r="CQ9" s="9">
        <f t="shared" si="62"/>
        <v>0.13070504246271009</v>
      </c>
      <c r="CR9" s="9">
        <f t="shared" si="63"/>
        <v>0.76237278505556549</v>
      </c>
      <c r="CS9" s="9">
        <f t="shared" si="64"/>
        <v>0.10692217248172442</v>
      </c>
      <c r="CT9" s="9">
        <f t="shared" si="65"/>
        <v>45.765915387003417</v>
      </c>
      <c r="CU9" s="10">
        <f t="shared" si="66"/>
        <v>0.15622263565985017</v>
      </c>
      <c r="CV9" s="9">
        <f t="shared" si="67"/>
        <v>0</v>
      </c>
      <c r="CW9" s="9">
        <f t="shared" si="68"/>
        <v>0</v>
      </c>
      <c r="CX9" s="11">
        <f t="shared" si="69"/>
        <v>0</v>
      </c>
      <c r="CY9" s="9">
        <f t="shared" si="70"/>
        <v>1.7996515319290443</v>
      </c>
      <c r="CZ9" s="9">
        <f t="shared" si="71"/>
        <v>0.19461397214884651</v>
      </c>
      <c r="DA9" s="9">
        <f t="shared" si="72"/>
        <v>5.7344959221093264E-3</v>
      </c>
      <c r="DB9" s="9">
        <f t="shared" si="73"/>
        <v>24</v>
      </c>
      <c r="DD9" s="9">
        <f t="shared" si="74"/>
        <v>6.0400184334861855</v>
      </c>
      <c r="DE9" s="9">
        <f t="shared" si="75"/>
        <v>2.3696586797672601</v>
      </c>
      <c r="DF9" s="9">
        <f t="shared" si="76"/>
        <v>0.40967711325344602</v>
      </c>
      <c r="DG9" s="9">
        <f t="shared" si="77"/>
        <v>0.26111974834370738</v>
      </c>
      <c r="DH9" s="9">
        <f t="shared" si="78"/>
        <v>8.789811786362136E-4</v>
      </c>
      <c r="DI9" s="9">
        <f t="shared" si="79"/>
        <v>1.7964851957698341E-2</v>
      </c>
      <c r="DJ9" s="9">
        <f t="shared" si="80"/>
        <v>3.0990219310000224</v>
      </c>
      <c r="DK9" s="9">
        <f t="shared" si="81"/>
        <v>1.5060680141105747</v>
      </c>
      <c r="DL9" s="9">
        <f t="shared" si="82"/>
        <v>0.29473063984408476</v>
      </c>
      <c r="DM9" s="9">
        <f t="shared" si="83"/>
        <v>1.7819917236278764</v>
      </c>
      <c r="DN9" s="9">
        <f t="shared" si="84"/>
        <v>7.6722363471961152E-2</v>
      </c>
      <c r="DO9" s="9">
        <f t="shared" si="85"/>
        <v>0</v>
      </c>
      <c r="DP9" s="9">
        <f t="shared" si="86"/>
        <v>0.12625875154960875</v>
      </c>
      <c r="DQ9" s="9">
        <f t="shared" si="87"/>
        <v>0.76627218784997653</v>
      </c>
      <c r="DR9" s="9">
        <f t="shared" si="88"/>
        <v>0.10746906060041472</v>
      </c>
      <c r="DS9" s="9">
        <f t="shared" si="89"/>
        <v>46</v>
      </c>
      <c r="DT9" s="9">
        <f t="shared" si="90"/>
        <v>1.7986267847298181</v>
      </c>
      <c r="FF9" s="46"/>
      <c r="FI9" s="47"/>
      <c r="FJ9" s="46"/>
      <c r="FL9" s="46"/>
    </row>
    <row r="10" spans="1:184" s="12" customFormat="1" x14ac:dyDescent="0.25">
      <c r="A10" s="16" t="s">
        <v>223</v>
      </c>
      <c r="B10" s="16" t="s">
        <v>222</v>
      </c>
      <c r="C10" s="9">
        <v>40.352350000000001</v>
      </c>
      <c r="D10" s="9">
        <v>2.24892</v>
      </c>
      <c r="E10" s="9">
        <v>13.961130000000001</v>
      </c>
      <c r="F10" s="9">
        <v>0</v>
      </c>
      <c r="G10" s="9">
        <v>13.01202</v>
      </c>
      <c r="H10" s="9">
        <v>0.10632000000000001</v>
      </c>
      <c r="I10" s="9">
        <v>13.519220000000001</v>
      </c>
      <c r="J10" s="9">
        <v>11.34159</v>
      </c>
      <c r="K10" s="9">
        <v>2.7088700000000001</v>
      </c>
      <c r="L10" s="9">
        <v>0.61618000000000006</v>
      </c>
      <c r="M10" s="9">
        <v>0.26526</v>
      </c>
      <c r="N10" s="9">
        <v>2.7590000000000003E-2</v>
      </c>
      <c r="P10" s="17"/>
      <c r="Q10" s="9">
        <f>C10/'ST1.2-NatData'!R$1</f>
        <v>0.67159892816723255</v>
      </c>
      <c r="R10" s="9">
        <f>D10/'ST1.2-NatData'!S$1</f>
        <v>2.8147035632486012E-2</v>
      </c>
      <c r="S10" s="9">
        <f>E10/'ST1.2-NatData'!T$1</f>
        <v>0.13692617765616266</v>
      </c>
      <c r="T10" s="9">
        <f>F10/'ST1.2-NatData'!U$1</f>
        <v>0</v>
      </c>
      <c r="U10" s="9">
        <f>G10/'ST1.2-NatData'!V$1</f>
        <v>0.18110987389694624</v>
      </c>
      <c r="V10" s="9">
        <f>H10/'ST1.2-NatData'!W$1</f>
        <v>1.4987947051609176E-3</v>
      </c>
      <c r="W10" s="9">
        <f>I10/'ST1.2-NatData'!X$1</f>
        <v>0.33543122270742359</v>
      </c>
      <c r="X10" s="9">
        <f>J10/'ST1.2-NatData'!Y$1</f>
        <v>0.20224308564703364</v>
      </c>
      <c r="Y10" s="9">
        <f>K10/'ST1.2-NatData'!Z$1</f>
        <v>4.3706255344552192E-2</v>
      </c>
      <c r="Z10" s="9">
        <f>L10/'ST1.2-NatData'!AA$1</f>
        <v>6.5414667289481511E-3</v>
      </c>
      <c r="AA10" s="9">
        <f>M10/'ST1.2-NatData'!AB$1</f>
        <v>1.396252237077587E-2</v>
      </c>
      <c r="AB10" s="9">
        <f>N10/'ST1.2-NatData'!AC$1</f>
        <v>7.7821340930245677E-4</v>
      </c>
      <c r="AC10" s="9">
        <f>O10/'ST1.2-NatData'!AD$1</f>
        <v>0</v>
      </c>
      <c r="AD10" s="9">
        <f t="shared" si="0"/>
        <v>2.5881715274880293</v>
      </c>
      <c r="AE10" s="9">
        <f t="shared" si="1"/>
        <v>1.794376740215609</v>
      </c>
      <c r="AF10" s="9">
        <f t="shared" si="2"/>
        <v>1.4916382104215749</v>
      </c>
      <c r="AG10" s="9">
        <f t="shared" si="3"/>
        <v>1.6938812960686085</v>
      </c>
      <c r="AH10" s="9">
        <f t="shared" si="4"/>
        <v>8.9167450967278299</v>
      </c>
      <c r="AI10" s="9">
        <f t="shared" si="5"/>
        <v>8.7152500580726411</v>
      </c>
      <c r="AJ10" s="9">
        <f t="shared" si="6"/>
        <v>8.8554021080544736</v>
      </c>
      <c r="AK10" s="9">
        <f t="shared" si="7"/>
        <v>8.9119612777850339</v>
      </c>
      <c r="AL10" s="9"/>
      <c r="AM10" s="9">
        <f t="shared" si="8"/>
        <v>5.9884764497028371</v>
      </c>
      <c r="AN10" s="9">
        <f t="shared" si="9"/>
        <v>2.4418716464585444</v>
      </c>
      <c r="AO10" s="9">
        <f t="shared" si="10"/>
        <v>0.43034809616138148</v>
      </c>
      <c r="AP10" s="9">
        <f t="shared" si="11"/>
        <v>0.25097994196339318</v>
      </c>
      <c r="AQ10" s="9">
        <f t="shared" si="12"/>
        <v>0</v>
      </c>
      <c r="AR10" s="9">
        <f t="shared" si="13"/>
        <v>1.3364370338245246E-2</v>
      </c>
      <c r="AS10" s="9">
        <f t="shared" si="14"/>
        <v>2.9909547103658398</v>
      </c>
      <c r="AT10" s="9">
        <f t="shared" si="15"/>
        <v>1.6149105800395911</v>
      </c>
      <c r="AU10" s="9">
        <f t="shared" si="16"/>
        <v>0.30055769886845063</v>
      </c>
      <c r="AV10" s="9">
        <f t="shared" si="17"/>
        <v>1.8033500422902937</v>
      </c>
      <c r="AW10" s="9">
        <f t="shared" si="18"/>
        <v>0.10390774115874457</v>
      </c>
      <c r="AX10" s="9">
        <f t="shared" si="19"/>
        <v>0</v>
      </c>
      <c r="AY10" s="9">
        <f t="shared" si="20"/>
        <v>0.7794350760797405</v>
      </c>
      <c r="AZ10" s="9">
        <f t="shared" si="21"/>
        <v>0.11665718276151332</v>
      </c>
      <c r="BA10" s="9">
        <f t="shared" si="22"/>
        <v>46.024692170949749</v>
      </c>
      <c r="BB10" s="10">
        <f t="shared" si="23"/>
        <v>0</v>
      </c>
      <c r="BC10" s="9">
        <f t="shared" si="24"/>
        <v>2.4692170949748515E-2</v>
      </c>
      <c r="BD10" s="9">
        <f t="shared" si="25"/>
        <v>9.8383045101468725E-2</v>
      </c>
      <c r="BE10" s="11">
        <f t="shared" si="26"/>
        <v>2.6484993668522916E-2</v>
      </c>
      <c r="BF10" s="9">
        <f t="shared" si="27"/>
        <v>1.8438684455610777</v>
      </c>
      <c r="BG10" s="9">
        <f t="shared" si="28"/>
        <v>24.000000000000004</v>
      </c>
      <c r="BH10" s="9"/>
      <c r="BI10" s="9">
        <f t="shared" si="29"/>
        <v>5.8531525977109968</v>
      </c>
      <c r="BJ10" s="9">
        <f t="shared" si="30"/>
        <v>2.386691755539073</v>
      </c>
      <c r="BK10" s="9">
        <f t="shared" si="31"/>
        <v>0.2398443532500707</v>
      </c>
      <c r="BL10" s="9">
        <f t="shared" si="32"/>
        <v>0.24530845393059642</v>
      </c>
      <c r="BM10" s="9">
        <f t="shared" si="33"/>
        <v>0</v>
      </c>
      <c r="BN10" s="9">
        <f t="shared" si="34"/>
        <v>1.3062370641192655E-2</v>
      </c>
      <c r="BO10" s="9">
        <f t="shared" si="35"/>
        <v>2.9233669831802507</v>
      </c>
      <c r="BP10" s="9">
        <f t="shared" si="36"/>
        <v>1.5784178389978896</v>
      </c>
      <c r="BQ10" s="9">
        <f t="shared" si="37"/>
        <v>0</v>
      </c>
      <c r="BR10" s="9">
        <f t="shared" si="38"/>
        <v>1.7625990639301001</v>
      </c>
      <c r="BS10" s="9">
        <f t="shared" si="39"/>
        <v>0</v>
      </c>
      <c r="BT10" s="9">
        <f t="shared" si="40"/>
        <v>0.23740093606989987</v>
      </c>
      <c r="BU10" s="9">
        <f t="shared" si="41"/>
        <v>0.36155801063171633</v>
      </c>
      <c r="BV10" s="9">
        <f t="shared" si="42"/>
        <v>0.76182188885949231</v>
      </c>
      <c r="BW10" s="9">
        <f t="shared" si="43"/>
        <v>0.11402103657869124</v>
      </c>
      <c r="BX10" s="9">
        <f t="shared" si="44"/>
        <v>44.984654912120646</v>
      </c>
      <c r="BY10" s="10">
        <f t="shared" si="45"/>
        <v>0.6432676207739636</v>
      </c>
      <c r="BZ10" s="9">
        <f t="shared" si="46"/>
        <v>0</v>
      </c>
      <c r="CA10" s="9">
        <f t="shared" si="47"/>
        <v>0</v>
      </c>
      <c r="CB10" s="11">
        <f t="shared" si="48"/>
        <v>0</v>
      </c>
      <c r="CC10" s="9">
        <f t="shared" si="49"/>
        <v>1.871530801636639</v>
      </c>
      <c r="CD10" s="9">
        <f t="shared" si="50"/>
        <v>24</v>
      </c>
      <c r="CE10" s="9"/>
      <c r="CF10" s="9">
        <f t="shared" si="51"/>
        <v>5.9472785642592356</v>
      </c>
      <c r="CG10" s="9">
        <f t="shared" si="52"/>
        <v>2.4250727245284485</v>
      </c>
      <c r="CH10" s="9">
        <f t="shared" si="53"/>
        <v>0.37235128878768364</v>
      </c>
      <c r="CI10" s="9">
        <f t="shared" si="54"/>
        <v>0.24925331867540101</v>
      </c>
      <c r="CJ10" s="9">
        <f t="shared" si="55"/>
        <v>0</v>
      </c>
      <c r="CK10" s="9">
        <f t="shared" si="56"/>
        <v>1.3272429791622874E-2</v>
      </c>
      <c r="CL10" s="9">
        <f t="shared" si="57"/>
        <v>2.9703783566706083</v>
      </c>
      <c r="CM10" s="9">
        <f t="shared" si="58"/>
        <v>1.6038007590964976</v>
      </c>
      <c r="CN10" s="9">
        <f t="shared" si="59"/>
        <v>0.20905615302181335</v>
      </c>
      <c r="CO10" s="9">
        <f t="shared" si="60"/>
        <v>1.7909438469781831</v>
      </c>
      <c r="CP10" s="9">
        <f t="shared" si="61"/>
        <v>0</v>
      </c>
      <c r="CQ10" s="9">
        <f t="shared" si="62"/>
        <v>0.11007243205077955</v>
      </c>
      <c r="CR10" s="9">
        <f t="shared" si="63"/>
        <v>0.77407293142662914</v>
      </c>
      <c r="CS10" s="9">
        <f t="shared" si="64"/>
        <v>0.11585463652259131</v>
      </c>
      <c r="CT10" s="9">
        <f t="shared" si="65"/>
        <v>45.708064058346935</v>
      </c>
      <c r="CU10" s="10">
        <f t="shared" si="66"/>
        <v>0.18202756171379275</v>
      </c>
      <c r="CV10" s="9">
        <f t="shared" si="67"/>
        <v>0</v>
      </c>
      <c r="CW10" s="9">
        <f t="shared" si="68"/>
        <v>0</v>
      </c>
      <c r="CX10" s="11">
        <f t="shared" si="69"/>
        <v>0</v>
      </c>
      <c r="CY10" s="9">
        <f t="shared" si="70"/>
        <v>1.8694648572988204</v>
      </c>
      <c r="CZ10" s="9">
        <f t="shared" si="71"/>
        <v>0.12364375003592638</v>
      </c>
      <c r="DA10" s="9">
        <f t="shared" si="72"/>
        <v>6.8913926652532341E-3</v>
      </c>
      <c r="DB10" s="9">
        <f t="shared" si="73"/>
        <v>24.000000000000004</v>
      </c>
      <c r="DD10" s="9">
        <f t="shared" si="74"/>
        <v>5.9852636420283085</v>
      </c>
      <c r="DE10" s="9">
        <f t="shared" si="75"/>
        <v>2.440561586373672</v>
      </c>
      <c r="DF10" s="9">
        <f t="shared" si="76"/>
        <v>0.42582522840197967</v>
      </c>
      <c r="DG10" s="9">
        <f t="shared" si="77"/>
        <v>0.25084529164115088</v>
      </c>
      <c r="DH10" s="9">
        <f t="shared" si="78"/>
        <v>0</v>
      </c>
      <c r="DI10" s="9">
        <f t="shared" si="79"/>
        <v>1.3357200375743335E-2</v>
      </c>
      <c r="DJ10" s="9">
        <f t="shared" si="80"/>
        <v>2.9893500681286467</v>
      </c>
      <c r="DK10" s="9">
        <f t="shared" si="81"/>
        <v>1.6140441831941152</v>
      </c>
      <c r="DL10" s="9">
        <f t="shared" si="82"/>
        <v>0.29342197174163509</v>
      </c>
      <c r="DM10" s="9">
        <f t="shared" si="83"/>
        <v>1.802382547986126</v>
      </c>
      <c r="DN10" s="9">
        <f t="shared" si="84"/>
        <v>9.5804519727761051E-2</v>
      </c>
      <c r="DO10" s="9">
        <f t="shared" si="85"/>
        <v>0</v>
      </c>
      <c r="DP10" s="9">
        <f t="shared" si="86"/>
        <v>0.10438849316812122</v>
      </c>
      <c r="DQ10" s="9">
        <f t="shared" si="87"/>
        <v>0.77901691045526866</v>
      </c>
      <c r="DR10" s="9">
        <f t="shared" si="88"/>
        <v>0.11659459637661011</v>
      </c>
      <c r="DS10" s="9">
        <f t="shared" si="89"/>
        <v>46</v>
      </c>
      <c r="DT10" s="9">
        <f t="shared" si="90"/>
        <v>1.8686311335218817</v>
      </c>
      <c r="FF10" s="46"/>
      <c r="FI10" s="47"/>
      <c r="FJ10" s="46"/>
      <c r="FL10" s="46"/>
    </row>
    <row r="11" spans="1:184" s="12" customFormat="1" x14ac:dyDescent="0.25">
      <c r="A11" s="16" t="s">
        <v>224</v>
      </c>
      <c r="B11" s="16" t="s">
        <v>222</v>
      </c>
      <c r="C11" s="9">
        <v>40.514040000000001</v>
      </c>
      <c r="D11" s="9">
        <v>2.1754899999999999</v>
      </c>
      <c r="E11" s="9">
        <v>14.108829999999999</v>
      </c>
      <c r="F11" s="9">
        <v>0</v>
      </c>
      <c r="G11" s="9">
        <v>12.85849</v>
      </c>
      <c r="H11" s="9">
        <v>0.1948</v>
      </c>
      <c r="I11" s="9">
        <v>13.02472</v>
      </c>
      <c r="J11" s="9">
        <v>11.528370000000001</v>
      </c>
      <c r="K11" s="9">
        <v>2.5129100000000002</v>
      </c>
      <c r="L11" s="9">
        <v>0.62123000000000006</v>
      </c>
      <c r="M11" s="9">
        <v>0.20654000000000003</v>
      </c>
      <c r="N11" s="9">
        <v>3.2550000000000003E-2</v>
      </c>
      <c r="P11" s="17"/>
      <c r="Q11" s="9">
        <f>C11/'ST1.2-NatData'!R$1</f>
        <v>0.67428999400838829</v>
      </c>
      <c r="R11" s="9">
        <f>D11/'ST1.2-NatData'!S$1</f>
        <v>2.7228000350442431E-2</v>
      </c>
      <c r="S11" s="9">
        <f>E11/'ST1.2-NatData'!T$1</f>
        <v>0.13837477074567725</v>
      </c>
      <c r="T11" s="9">
        <f>F11/'ST1.2-NatData'!U$1</f>
        <v>0</v>
      </c>
      <c r="U11" s="9">
        <f>G11/'ST1.2-NatData'!V$1</f>
        <v>0.1789729421262144</v>
      </c>
      <c r="V11" s="9">
        <f>H11/'ST1.2-NatData'!W$1</f>
        <v>2.7460986509156011E-3</v>
      </c>
      <c r="W11" s="9">
        <f>I11/'ST1.2-NatData'!X$1</f>
        <v>0.32316196903533145</v>
      </c>
      <c r="X11" s="9">
        <f>J11/'ST1.2-NatData'!Y$1</f>
        <v>0.20557374418231425</v>
      </c>
      <c r="Y11" s="9">
        <f>K11/'ST1.2-NatData'!Z$1</f>
        <v>4.0544539279433363E-2</v>
      </c>
      <c r="Z11" s="9">
        <f>L11/'ST1.2-NatData'!AA$1</f>
        <v>6.5950783472758937E-3</v>
      </c>
      <c r="AA11" s="9">
        <f>M11/'ST1.2-NatData'!AB$1</f>
        <v>1.0871670702179178E-2</v>
      </c>
      <c r="AB11" s="9">
        <f>N11/'ST1.2-NatData'!AC$1</f>
        <v>9.1811694355907816E-4</v>
      </c>
      <c r="AC11" s="9">
        <f>O11/'ST1.2-NatData'!AD$1</f>
        <v>0</v>
      </c>
      <c r="AD11" s="9">
        <f t="shared" si="0"/>
        <v>2.5816495663990473</v>
      </c>
      <c r="AE11" s="9">
        <f t="shared" si="1"/>
        <v>1.7830015250983795</v>
      </c>
      <c r="AF11" s="9">
        <f t="shared" si="2"/>
        <v>1.4831485456626465</v>
      </c>
      <c r="AG11" s="9">
        <f t="shared" si="3"/>
        <v>1.6887222898449608</v>
      </c>
      <c r="AH11" s="9">
        <f t="shared" si="4"/>
        <v>8.9736322570543958</v>
      </c>
      <c r="AI11" s="9">
        <f t="shared" si="5"/>
        <v>8.765136869140651</v>
      </c>
      <c r="AJ11" s="9">
        <f t="shared" si="6"/>
        <v>8.8824551497908697</v>
      </c>
      <c r="AK11" s="9">
        <f t="shared" si="7"/>
        <v>8.9294218292133465</v>
      </c>
      <c r="AL11" s="9"/>
      <c r="AM11" s="9">
        <f t="shared" si="8"/>
        <v>6.0508304408426881</v>
      </c>
      <c r="AN11" s="9">
        <f t="shared" si="9"/>
        <v>2.4834486126518325</v>
      </c>
      <c r="AO11" s="9">
        <f t="shared" si="10"/>
        <v>0.53427905349452054</v>
      </c>
      <c r="AP11" s="9">
        <f t="shared" si="11"/>
        <v>0.2443340622398186</v>
      </c>
      <c r="AQ11" s="9">
        <f t="shared" si="12"/>
        <v>0</v>
      </c>
      <c r="AR11" s="9">
        <f t="shared" si="13"/>
        <v>2.4642479434909798E-2</v>
      </c>
      <c r="AS11" s="9">
        <f t="shared" si="14"/>
        <v>2.8999366695886644</v>
      </c>
      <c r="AT11" s="9">
        <f t="shared" si="15"/>
        <v>1.6060373666037271</v>
      </c>
      <c r="AU11" s="9">
        <f t="shared" si="16"/>
        <v>0.3092296313616405</v>
      </c>
      <c r="AV11" s="9">
        <f t="shared" si="17"/>
        <v>1.8447431819978637</v>
      </c>
      <c r="AW11" s="9">
        <f t="shared" si="18"/>
        <v>0.15397281335950419</v>
      </c>
      <c r="AX11" s="9">
        <f t="shared" si="19"/>
        <v>0</v>
      </c>
      <c r="AY11" s="9">
        <f t="shared" si="20"/>
        <v>0.72766357105066448</v>
      </c>
      <c r="AZ11" s="9">
        <f t="shared" si="21"/>
        <v>0.11836361558983191</v>
      </c>
      <c r="BA11" s="9">
        <f t="shared" si="22"/>
        <v>46.22775043217635</v>
      </c>
      <c r="BB11" s="10">
        <f t="shared" si="23"/>
        <v>0</v>
      </c>
      <c r="BC11" s="9">
        <f t="shared" si="24"/>
        <v>0.22775043217635016</v>
      </c>
      <c r="BD11" s="9">
        <f t="shared" si="25"/>
        <v>0.93212722814229931</v>
      </c>
      <c r="BE11" s="11">
        <f t="shared" si="26"/>
        <v>0.2226414394410732</v>
      </c>
      <c r="BF11" s="9">
        <f t="shared" si="27"/>
        <v>1.6664523491020315</v>
      </c>
      <c r="BG11" s="9">
        <f t="shared" si="28"/>
        <v>24</v>
      </c>
      <c r="BH11" s="9"/>
      <c r="BI11" s="9">
        <f t="shared" si="29"/>
        <v>5.9102440869755526</v>
      </c>
      <c r="BJ11" s="9">
        <f t="shared" si="30"/>
        <v>2.4257476096436417</v>
      </c>
      <c r="BK11" s="9">
        <f t="shared" si="31"/>
        <v>0.33599169661919426</v>
      </c>
      <c r="BL11" s="9">
        <f t="shared" si="32"/>
        <v>0.2386571497446375</v>
      </c>
      <c r="BM11" s="9">
        <f t="shared" si="33"/>
        <v>0</v>
      </c>
      <c r="BN11" s="9">
        <f t="shared" si="34"/>
        <v>2.4069930531437737E-2</v>
      </c>
      <c r="BO11" s="9">
        <f t="shared" si="35"/>
        <v>2.8325588894956732</v>
      </c>
      <c r="BP11" s="9">
        <f t="shared" si="36"/>
        <v>1.5687223336090579</v>
      </c>
      <c r="BQ11" s="9">
        <f t="shared" si="37"/>
        <v>0</v>
      </c>
      <c r="BR11" s="9">
        <f t="shared" si="38"/>
        <v>1.801882004459691</v>
      </c>
      <c r="BS11" s="9">
        <f t="shared" si="39"/>
        <v>0</v>
      </c>
      <c r="BT11" s="9">
        <f t="shared" si="40"/>
        <v>0.19811799554030896</v>
      </c>
      <c r="BU11" s="9">
        <f t="shared" si="41"/>
        <v>0.37174759462618534</v>
      </c>
      <c r="BV11" s="9">
        <f t="shared" si="42"/>
        <v>0.71075687216096539</v>
      </c>
      <c r="BW11" s="9">
        <f t="shared" si="43"/>
        <v>0.11561352875315825</v>
      </c>
      <c r="BX11" s="9">
        <f t="shared" si="44"/>
        <v>45.153684492917534</v>
      </c>
      <c r="BY11" s="10">
        <f t="shared" si="45"/>
        <v>0.53949350305697641</v>
      </c>
      <c r="BZ11" s="9">
        <f t="shared" si="46"/>
        <v>0</v>
      </c>
      <c r="CA11" s="9">
        <f t="shared" si="47"/>
        <v>0</v>
      </c>
      <c r="CB11" s="11">
        <f t="shared" si="48"/>
        <v>0</v>
      </c>
      <c r="CC11" s="9">
        <f t="shared" si="49"/>
        <v>1.8966608976270007</v>
      </c>
      <c r="CD11" s="9">
        <f t="shared" si="50"/>
        <v>23.999999999999996</v>
      </c>
      <c r="CE11" s="9"/>
      <c r="CF11" s="9">
        <f t="shared" si="51"/>
        <v>5.9893506297322636</v>
      </c>
      <c r="CG11" s="9">
        <f t="shared" si="52"/>
        <v>2.458215390022144</v>
      </c>
      <c r="CH11" s="9">
        <f t="shared" si="53"/>
        <v>0.44756601975440802</v>
      </c>
      <c r="CI11" s="9">
        <f t="shared" si="54"/>
        <v>0.24185149193129499</v>
      </c>
      <c r="CJ11" s="9">
        <f t="shared" si="55"/>
        <v>0</v>
      </c>
      <c r="CK11" s="9">
        <f t="shared" si="56"/>
        <v>2.4392098103659041E-2</v>
      </c>
      <c r="CL11" s="9">
        <f t="shared" si="57"/>
        <v>2.8704716960744374</v>
      </c>
      <c r="CM11" s="9">
        <f t="shared" si="58"/>
        <v>1.5897191314622163</v>
      </c>
      <c r="CN11" s="9">
        <f t="shared" si="59"/>
        <v>0.17400043732601578</v>
      </c>
      <c r="CO11" s="9">
        <f t="shared" si="60"/>
        <v>1.825999562673988</v>
      </c>
      <c r="CP11" s="9">
        <f t="shared" si="61"/>
        <v>3.5527136788005009E-15</v>
      </c>
      <c r="CQ11" s="9">
        <f t="shared" si="62"/>
        <v>0.16256892130492781</v>
      </c>
      <c r="CR11" s="9">
        <f t="shared" si="63"/>
        <v>0.72027010343700215</v>
      </c>
      <c r="CS11" s="9">
        <f t="shared" si="64"/>
        <v>0.11716097525807004</v>
      </c>
      <c r="CT11" s="9">
        <f t="shared" si="65"/>
        <v>45.758050712044344</v>
      </c>
      <c r="CU11" s="10">
        <f t="shared" si="66"/>
        <v>0.15219624848643037</v>
      </c>
      <c r="CV11" s="9">
        <f t="shared" si="67"/>
        <v>0</v>
      </c>
      <c r="CW11" s="9">
        <f t="shared" si="68"/>
        <v>0</v>
      </c>
      <c r="CX11" s="11">
        <f t="shared" si="69"/>
        <v>0</v>
      </c>
      <c r="CY11" s="9">
        <f t="shared" si="70"/>
        <v>1.8952777400111716</v>
      </c>
      <c r="CZ11" s="9">
        <f t="shared" si="71"/>
        <v>9.6567127415401952E-2</v>
      </c>
      <c r="DA11" s="9">
        <f t="shared" si="72"/>
        <v>8.1551325734265864E-3</v>
      </c>
      <c r="DB11" s="9">
        <f t="shared" si="73"/>
        <v>24</v>
      </c>
      <c r="DD11" s="9">
        <f t="shared" si="74"/>
        <v>6.021019791718639</v>
      </c>
      <c r="DE11" s="9">
        <f t="shared" si="75"/>
        <v>2.4712133970176859</v>
      </c>
      <c r="DF11" s="9">
        <f t="shared" si="76"/>
        <v>0.49223318873632493</v>
      </c>
      <c r="DG11" s="9">
        <f t="shared" si="77"/>
        <v>0.24313030069506933</v>
      </c>
      <c r="DH11" s="9">
        <f t="shared" si="78"/>
        <v>0</v>
      </c>
      <c r="DI11" s="9">
        <f t="shared" si="79"/>
        <v>2.452107323865909E-2</v>
      </c>
      <c r="DJ11" s="9">
        <f t="shared" si="80"/>
        <v>2.8856495406756562</v>
      </c>
      <c r="DK11" s="9">
        <f t="shared" si="81"/>
        <v>1.5981248962603558</v>
      </c>
      <c r="DL11" s="9">
        <f t="shared" si="82"/>
        <v>0.24365899960606541</v>
      </c>
      <c r="DM11" s="9">
        <f t="shared" si="83"/>
        <v>1.835654678814677</v>
      </c>
      <c r="DN11" s="9">
        <f t="shared" si="84"/>
        <v>7.9313678420742662E-2</v>
      </c>
      <c r="DO11" s="9">
        <f t="shared" si="85"/>
        <v>0</v>
      </c>
      <c r="DP11" s="9">
        <f t="shared" si="86"/>
        <v>0.15814093868658424</v>
      </c>
      <c r="DQ11" s="9">
        <f t="shared" si="87"/>
        <v>0.72407858819434046</v>
      </c>
      <c r="DR11" s="9">
        <f t="shared" si="88"/>
        <v>0.11778047311907529</v>
      </c>
      <c r="DS11" s="9">
        <f t="shared" si="89"/>
        <v>46</v>
      </c>
      <c r="DT11" s="9">
        <f t="shared" si="90"/>
        <v>1.894724012834355</v>
      </c>
      <c r="FF11" s="46"/>
      <c r="FI11" s="47"/>
      <c r="FJ11" s="46"/>
      <c r="FL11" s="46"/>
    </row>
    <row r="12" spans="1:184" s="49" customFormat="1" x14ac:dyDescent="0.25">
      <c r="A12" s="35" t="s">
        <v>225</v>
      </c>
      <c r="B12" s="35" t="s">
        <v>222</v>
      </c>
      <c r="C12" s="34">
        <v>40.161299999999997</v>
      </c>
      <c r="D12" s="34">
        <v>2.3601999999999999</v>
      </c>
      <c r="E12" s="34">
        <v>14.45994</v>
      </c>
      <c r="F12" s="34">
        <v>4.7550000000000002E-2</v>
      </c>
      <c r="G12" s="34">
        <v>13.16732</v>
      </c>
      <c r="H12" s="34">
        <v>0.15286000000000002</v>
      </c>
      <c r="I12" s="34">
        <v>12.92071</v>
      </c>
      <c r="J12" s="34">
        <v>11.49287</v>
      </c>
      <c r="K12" s="34">
        <v>2.8170500000000001</v>
      </c>
      <c r="L12" s="34">
        <v>0.61298000000000008</v>
      </c>
      <c r="M12" s="34">
        <v>0.40083000000000002</v>
      </c>
      <c r="N12" s="34">
        <v>1.9690000000000003E-2</v>
      </c>
      <c r="P12" s="17"/>
      <c r="Q12" s="9">
        <f>C12/'ST1.2-NatData'!R$1</f>
        <v>0.66841921310165764</v>
      </c>
      <c r="R12" s="9">
        <f>D12/'ST1.2-NatData'!S$1</f>
        <v>2.9539793989912261E-2</v>
      </c>
      <c r="S12" s="9">
        <f>E12/'ST1.2-NatData'!T$1</f>
        <v>0.1418183423073528</v>
      </c>
      <c r="T12" s="9">
        <f>F12/'ST1.2-NatData'!U$1</f>
        <v>3.1284952957431411E-4</v>
      </c>
      <c r="U12" s="9">
        <f>G12/'ST1.2-NatData'!V$1</f>
        <v>0.18327144169473594</v>
      </c>
      <c r="V12" s="9">
        <f>H12/'ST1.2-NatData'!W$1</f>
        <v>2.1548698140603636E-3</v>
      </c>
      <c r="W12" s="9">
        <f>I12/'ST1.2-NatData'!X$1</f>
        <v>0.32058133187772925</v>
      </c>
      <c r="X12" s="9">
        <f>J12/'ST1.2-NatData'!Y$1</f>
        <v>0.2049407086431641</v>
      </c>
      <c r="Y12" s="9">
        <f>K12/'ST1.2-NatData'!Z$1</f>
        <v>4.5451685248229241E-2</v>
      </c>
      <c r="Z12" s="9">
        <f>L12/'ST1.2-NatData'!AA$1</f>
        <v>6.5074950104038395E-3</v>
      </c>
      <c r="AA12" s="9">
        <f>M12/'ST1.2-NatData'!AB$1</f>
        <v>2.109853668807243E-2</v>
      </c>
      <c r="AB12" s="9">
        <f>N12/'ST1.2-NatData'!AC$1</f>
        <v>5.5538318336953148E-4</v>
      </c>
      <c r="AC12" s="9">
        <f>O12/'ST1.2-NatData'!AD$1</f>
        <v>0</v>
      </c>
      <c r="AD12" s="9">
        <f t="shared" si="0"/>
        <v>2.5960460819179647</v>
      </c>
      <c r="AE12" s="9">
        <f t="shared" si="1"/>
        <v>1.7970881033123796</v>
      </c>
      <c r="AF12" s="9">
        <f t="shared" si="2"/>
        <v>1.4882290341519497</v>
      </c>
      <c r="AG12" s="9">
        <f t="shared" si="3"/>
        <v>1.6931697427951138</v>
      </c>
      <c r="AH12" s="9">
        <f t="shared" si="4"/>
        <v>8.9032919257040977</v>
      </c>
      <c r="AI12" s="9">
        <f t="shared" si="5"/>
        <v>8.735214608555129</v>
      </c>
      <c r="AJ12" s="9">
        <f t="shared" si="6"/>
        <v>8.8591235839342026</v>
      </c>
      <c r="AK12" s="9">
        <f t="shared" si="7"/>
        <v>8.8967313464572051</v>
      </c>
      <c r="AL12" s="9"/>
      <c r="AM12" s="9">
        <f t="shared" si="8"/>
        <v>5.9511313829934753</v>
      </c>
      <c r="AN12" s="9">
        <f t="shared" si="9"/>
        <v>2.5253002039635879</v>
      </c>
      <c r="AO12" s="9">
        <f t="shared" si="10"/>
        <v>0.47643158695706234</v>
      </c>
      <c r="AP12" s="9">
        <f t="shared" si="11"/>
        <v>0.26300140931734828</v>
      </c>
      <c r="AQ12" s="9">
        <f t="shared" si="12"/>
        <v>5.5707813812386322E-3</v>
      </c>
      <c r="AR12" s="9">
        <f t="shared" si="13"/>
        <v>1.9185435016467127E-2</v>
      </c>
      <c r="AS12" s="9">
        <f t="shared" si="14"/>
        <v>2.8542291836384526</v>
      </c>
      <c r="AT12" s="9">
        <f t="shared" si="15"/>
        <v>1.6317191470528918</v>
      </c>
      <c r="AU12" s="9">
        <f t="shared" si="16"/>
        <v>0.2501375433634605</v>
      </c>
      <c r="AV12" s="9">
        <f t="shared" si="17"/>
        <v>1.824646956510759</v>
      </c>
      <c r="AW12" s="9">
        <f t="shared" si="18"/>
        <v>7.4784499874219534E-2</v>
      </c>
      <c r="AX12" s="9">
        <f t="shared" si="19"/>
        <v>0</v>
      </c>
      <c r="AY12" s="9">
        <f t="shared" si="20"/>
        <v>0.80933924456040685</v>
      </c>
      <c r="AZ12" s="9">
        <f t="shared" si="21"/>
        <v>0.11587625556537641</v>
      </c>
      <c r="BA12" s="9">
        <f t="shared" si="22"/>
        <v>46.033921069840702</v>
      </c>
      <c r="BB12" s="10">
        <f t="shared" si="23"/>
        <v>0</v>
      </c>
      <c r="BC12" s="9">
        <f t="shared" si="24"/>
        <v>3.3921069840701534E-2</v>
      </c>
      <c r="BD12" s="9">
        <f t="shared" si="25"/>
        <v>0.12897676072819436</v>
      </c>
      <c r="BE12" s="11">
        <f t="shared" si="26"/>
        <v>3.3651681835651322E-2</v>
      </c>
      <c r="BF12" s="9">
        <f t="shared" si="27"/>
        <v>1.7732877602080457</v>
      </c>
      <c r="BG12" s="9">
        <f t="shared" si="28"/>
        <v>24</v>
      </c>
      <c r="BH12" s="9"/>
      <c r="BI12" s="9">
        <f t="shared" si="29"/>
        <v>5.8387852749245237</v>
      </c>
      <c r="BJ12" s="9">
        <f t="shared" si="30"/>
        <v>2.4776273109685203</v>
      </c>
      <c r="BK12" s="9">
        <f t="shared" si="31"/>
        <v>0.316412585893044</v>
      </c>
      <c r="BL12" s="9">
        <f t="shared" si="32"/>
        <v>0.25803643999439058</v>
      </c>
      <c r="BM12" s="9">
        <f t="shared" si="33"/>
        <v>5.4656155620342968E-3</v>
      </c>
      <c r="BN12" s="9">
        <f t="shared" si="34"/>
        <v>1.8823250279314564E-2</v>
      </c>
      <c r="BO12" s="9">
        <f t="shared" si="35"/>
        <v>2.8003467334484005</v>
      </c>
      <c r="BP12" s="9">
        <f t="shared" si="36"/>
        <v>1.6009153748228169</v>
      </c>
      <c r="BQ12" s="9">
        <f t="shared" si="37"/>
        <v>0</v>
      </c>
      <c r="BR12" s="9">
        <f t="shared" si="38"/>
        <v>1.7902010720274075</v>
      </c>
      <c r="BS12" s="9">
        <f t="shared" si="39"/>
        <v>0</v>
      </c>
      <c r="BT12" s="9">
        <f t="shared" si="40"/>
        <v>0.20979892797259247</v>
      </c>
      <c r="BU12" s="9">
        <f t="shared" si="41"/>
        <v>0.3020497470850706</v>
      </c>
      <c r="BV12" s="9">
        <f t="shared" si="42"/>
        <v>0.79406044992756342</v>
      </c>
      <c r="BW12" s="9">
        <f t="shared" si="43"/>
        <v>0.11368873095995846</v>
      </c>
      <c r="BX12" s="9">
        <f t="shared" si="44"/>
        <v>45.164887681310724</v>
      </c>
      <c r="BY12" s="10">
        <f t="shared" si="45"/>
        <v>0.52164676023659484</v>
      </c>
      <c r="BZ12" s="9">
        <f t="shared" si="46"/>
        <v>0</v>
      </c>
      <c r="CA12" s="9">
        <f t="shared" si="47"/>
        <v>0</v>
      </c>
      <c r="CB12" s="11">
        <f t="shared" si="48"/>
        <v>0</v>
      </c>
      <c r="CC12" s="9">
        <f t="shared" si="49"/>
        <v>1.810848362806498</v>
      </c>
      <c r="CD12" s="9">
        <f t="shared" si="50"/>
        <v>23.999999999999996</v>
      </c>
      <c r="CE12" s="9"/>
      <c r="CF12" s="9">
        <f t="shared" si="51"/>
        <v>5.9216084147436368</v>
      </c>
      <c r="CG12" s="9">
        <f t="shared" si="52"/>
        <v>2.5127724419390458</v>
      </c>
      <c r="CH12" s="9">
        <f t="shared" si="53"/>
        <v>0.434380856682683</v>
      </c>
      <c r="CI12" s="9">
        <f t="shared" si="54"/>
        <v>0.26169668560058951</v>
      </c>
      <c r="CJ12" s="9">
        <f t="shared" si="55"/>
        <v>5.5431452913490536E-3</v>
      </c>
      <c r="CK12" s="9">
        <f t="shared" si="56"/>
        <v>1.9090257990050076E-2</v>
      </c>
      <c r="CL12" s="9">
        <f t="shared" si="57"/>
        <v>2.8400696378070287</v>
      </c>
      <c r="CM12" s="9">
        <f t="shared" si="58"/>
        <v>1.6236243513794573</v>
      </c>
      <c r="CN12" s="9">
        <f t="shared" si="59"/>
        <v>0.18440493475115805</v>
      </c>
      <c r="CO12" s="9">
        <f t="shared" si="60"/>
        <v>1.8155950652488433</v>
      </c>
      <c r="CP12" s="9">
        <f t="shared" si="61"/>
        <v>1.3322676295501878E-15</v>
      </c>
      <c r="CQ12" s="9">
        <f t="shared" si="62"/>
        <v>7.9374401537710429E-2</v>
      </c>
      <c r="CR12" s="9">
        <f t="shared" si="63"/>
        <v>0.80532419342428396</v>
      </c>
      <c r="CS12" s="9">
        <f t="shared" si="64"/>
        <v>0.11530140503800561</v>
      </c>
      <c r="CT12" s="9">
        <f t="shared" si="65"/>
        <v>45.80555138638114</v>
      </c>
      <c r="CU12" s="10">
        <f t="shared" si="66"/>
        <v>0.11976207024343621</v>
      </c>
      <c r="CV12" s="9">
        <f t="shared" si="67"/>
        <v>0</v>
      </c>
      <c r="CW12" s="9">
        <f t="shared" si="68"/>
        <v>0</v>
      </c>
      <c r="CX12" s="11">
        <f t="shared" si="69"/>
        <v>0</v>
      </c>
      <c r="CY12" s="9">
        <f t="shared" si="70"/>
        <v>1.8081652477822872</v>
      </c>
      <c r="CZ12" s="9">
        <f t="shared" si="71"/>
        <v>0.18691454395980348</v>
      </c>
      <c r="DA12" s="9">
        <f t="shared" si="72"/>
        <v>4.9202082579094704E-3</v>
      </c>
      <c r="DB12" s="9">
        <f t="shared" si="73"/>
        <v>23.999999999999996</v>
      </c>
      <c r="DD12" s="9">
        <f t="shared" si="74"/>
        <v>5.9467461657757763</v>
      </c>
      <c r="DE12" s="9">
        <f t="shared" si="75"/>
        <v>2.5234393830168473</v>
      </c>
      <c r="DF12" s="9">
        <f t="shared" si="76"/>
        <v>0.47018554879262453</v>
      </c>
      <c r="DG12" s="9">
        <f t="shared" si="77"/>
        <v>0.26280761115794055</v>
      </c>
      <c r="DH12" s="9">
        <f t="shared" si="78"/>
        <v>5.5666764329763817E-3</v>
      </c>
      <c r="DI12" s="9">
        <f t="shared" si="79"/>
        <v>1.9171297822285247E-2</v>
      </c>
      <c r="DJ12" s="9">
        <f t="shared" si="80"/>
        <v>2.852125984405594</v>
      </c>
      <c r="DK12" s="9">
        <f t="shared" si="81"/>
        <v>1.6305167802359612</v>
      </c>
      <c r="DL12" s="9">
        <f t="shared" si="82"/>
        <v>0.24037389884738225</v>
      </c>
      <c r="DM12" s="9">
        <f t="shared" si="83"/>
        <v>1.8233024267507913</v>
      </c>
      <c r="DN12" s="9">
        <f t="shared" si="84"/>
        <v>6.3676325598173378E-2</v>
      </c>
      <c r="DO12" s="9">
        <f t="shared" si="85"/>
        <v>0</v>
      </c>
      <c r="DP12" s="9">
        <f t="shared" si="86"/>
        <v>7.5466264513597309E-2</v>
      </c>
      <c r="DQ12" s="9">
        <f t="shared" si="87"/>
        <v>0.80874286579445531</v>
      </c>
      <c r="DR12" s="9">
        <f t="shared" si="88"/>
        <v>0.11579086969194738</v>
      </c>
      <c r="DS12" s="9">
        <f t="shared" si="89"/>
        <v>46.000000000000007</v>
      </c>
      <c r="DT12" s="9">
        <f t="shared" si="90"/>
        <v>1.8073508923060697</v>
      </c>
      <c r="FF12" s="50"/>
      <c r="FI12" s="51"/>
      <c r="FJ12" s="50"/>
      <c r="FL12" s="50"/>
    </row>
    <row r="13" spans="1:184" s="49" customFormat="1" x14ac:dyDescent="0.25">
      <c r="A13" s="35" t="s">
        <v>226</v>
      </c>
      <c r="B13" s="35" t="s">
        <v>227</v>
      </c>
      <c r="C13" s="34">
        <v>42.002949999999998</v>
      </c>
      <c r="D13" s="34">
        <v>2.62384</v>
      </c>
      <c r="E13" s="34">
        <v>13.8375</v>
      </c>
      <c r="F13" s="34">
        <v>9.1480000000000006E-2</v>
      </c>
      <c r="G13" s="34">
        <v>9.5082400000000007</v>
      </c>
      <c r="H13" s="34">
        <v>0.10365000000000001</v>
      </c>
      <c r="I13" s="34">
        <v>15.337949999999999</v>
      </c>
      <c r="J13" s="34">
        <v>11.411580000000001</v>
      </c>
      <c r="K13" s="34">
        <v>2.6002100000000001</v>
      </c>
      <c r="L13" s="34">
        <v>0.65082000000000007</v>
      </c>
      <c r="M13" s="34">
        <v>0.41395000000000004</v>
      </c>
      <c r="N13" s="34">
        <v>2.4120000000000003E-2</v>
      </c>
      <c r="P13" s="17"/>
      <c r="Q13" s="9">
        <f>C13/'ST1.2-NatData'!R$1</f>
        <v>0.69907046801145056</v>
      </c>
      <c r="R13" s="9">
        <f>D13/'ST1.2-NatData'!S$1</f>
        <v>3.283945981802025E-2</v>
      </c>
      <c r="S13" s="9">
        <f>E13/'ST1.2-NatData'!T$1</f>
        <v>0.13571365522111395</v>
      </c>
      <c r="T13" s="9">
        <f>F13/'ST1.2-NatData'!U$1</f>
        <v>6.0188170274360156E-4</v>
      </c>
      <c r="U13" s="9">
        <f>G13/'ST1.2-NatData'!V$1</f>
        <v>0.13234195362302703</v>
      </c>
      <c r="V13" s="9">
        <f>H13/'ST1.2-NatData'!W$1</f>
        <v>1.4611556733439533E-3</v>
      </c>
      <c r="W13" s="9">
        <f>I13/'ST1.2-NatData'!X$1</f>
        <v>0.38055652044462085</v>
      </c>
      <c r="X13" s="9">
        <f>J13/'ST1.2-NatData'!Y$1</f>
        <v>0.20349114641844543</v>
      </c>
      <c r="Y13" s="9">
        <f>K13/'ST1.2-NatData'!Z$1</f>
        <v>4.195308088223431E-2</v>
      </c>
      <c r="Z13" s="9">
        <f>L13/'ST1.2-NatData'!AA$1</f>
        <v>6.909210582190327E-3</v>
      </c>
      <c r="AA13" s="9">
        <f>M13/'ST1.2-NatData'!AB$1</f>
        <v>2.1789135698494579E-2</v>
      </c>
      <c r="AB13" s="9">
        <f>N13/'ST1.2-NatData'!AC$1</f>
        <v>6.8033734803824779E-4</v>
      </c>
      <c r="AC13" s="9">
        <f>O13/'ST1.2-NatData'!AD$1</f>
        <v>0</v>
      </c>
      <c r="AD13" s="9">
        <f t="shared" si="0"/>
        <v>2.6507142705776428</v>
      </c>
      <c r="AE13" s="9">
        <f t="shared" si="1"/>
        <v>1.8201163607654727</v>
      </c>
      <c r="AF13" s="9">
        <f t="shared" si="2"/>
        <v>1.5189006314181777</v>
      </c>
      <c r="AG13" s="9">
        <f t="shared" si="3"/>
        <v>1.7223917778366231</v>
      </c>
      <c r="AH13" s="9">
        <f t="shared" si="4"/>
        <v>8.7906467657216165</v>
      </c>
      <c r="AI13" s="9">
        <f t="shared" si="5"/>
        <v>8.5588219078308434</v>
      </c>
      <c r="AJ13" s="9">
        <f t="shared" si="6"/>
        <v>8.7088200216796547</v>
      </c>
      <c r="AK13" s="9">
        <f t="shared" si="7"/>
        <v>8.7138391123157586</v>
      </c>
      <c r="AL13" s="9"/>
      <c r="AM13" s="9">
        <f t="shared" si="8"/>
        <v>6.1452815486363548</v>
      </c>
      <c r="AN13" s="9">
        <f t="shared" si="9"/>
        <v>2.3860216086674879</v>
      </c>
      <c r="AO13" s="9">
        <f t="shared" si="10"/>
        <v>0.53130315730384226</v>
      </c>
      <c r="AP13" s="9">
        <f t="shared" si="11"/>
        <v>0.28868009123732469</v>
      </c>
      <c r="AQ13" s="9">
        <f t="shared" si="12"/>
        <v>1.0581858887140121E-2</v>
      </c>
      <c r="AR13" s="9">
        <f t="shared" si="13"/>
        <v>1.2844503394096814E-2</v>
      </c>
      <c r="AS13" s="9">
        <f t="shared" si="14"/>
        <v>3.3453379456207784</v>
      </c>
      <c r="AT13" s="9">
        <f t="shared" si="15"/>
        <v>1.1633713665855427</v>
      </c>
      <c r="AU13" s="9">
        <f t="shared" si="16"/>
        <v>0.35211892302872538</v>
      </c>
      <c r="AV13" s="9">
        <f t="shared" si="17"/>
        <v>1.7888187881162911</v>
      </c>
      <c r="AW13" s="9">
        <f t="shared" si="18"/>
        <v>0.14093771114501674</v>
      </c>
      <c r="AX13" s="9">
        <f t="shared" si="19"/>
        <v>0</v>
      </c>
      <c r="AY13" s="9">
        <f t="shared" si="20"/>
        <v>0.7375894295389408</v>
      </c>
      <c r="AZ13" s="9">
        <f t="shared" si="21"/>
        <v>0.12147285931604193</v>
      </c>
      <c r="BA13" s="9">
        <f t="shared" si="22"/>
        <v>46.405464458447</v>
      </c>
      <c r="BB13" s="10">
        <f t="shared" si="23"/>
        <v>0</v>
      </c>
      <c r="BC13" s="9">
        <f t="shared" si="24"/>
        <v>0.40546445844699974</v>
      </c>
      <c r="BD13" s="9">
        <f t="shared" si="25"/>
        <v>1.4045459688928335</v>
      </c>
      <c r="BE13" s="11">
        <f t="shared" si="26"/>
        <v>0.36226597972490393</v>
      </c>
      <c r="BF13" s="9">
        <f t="shared" si="27"/>
        <v>1.3970143409890274</v>
      </c>
      <c r="BG13" s="9">
        <f t="shared" si="28"/>
        <v>24</v>
      </c>
      <c r="BH13" s="9"/>
      <c r="BI13" s="9">
        <f t="shared" si="29"/>
        <v>5.9832196367339643</v>
      </c>
      <c r="BJ13" s="9">
        <f t="shared" si="30"/>
        <v>2.3230980109965436</v>
      </c>
      <c r="BK13" s="9">
        <f t="shared" si="31"/>
        <v>0.3063176477305074</v>
      </c>
      <c r="BL13" s="9">
        <f t="shared" si="32"/>
        <v>0.28106708813180242</v>
      </c>
      <c r="BM13" s="9">
        <f t="shared" si="33"/>
        <v>1.0302796606728937E-2</v>
      </c>
      <c r="BN13" s="9">
        <f t="shared" si="34"/>
        <v>1.2505771187767556E-2</v>
      </c>
      <c r="BO13" s="9">
        <f t="shared" si="35"/>
        <v>3.2571154843492973</v>
      </c>
      <c r="BP13" s="9">
        <f t="shared" si="36"/>
        <v>1.1326912119938972</v>
      </c>
      <c r="BQ13" s="9">
        <f t="shared" si="37"/>
        <v>0</v>
      </c>
      <c r="BR13" s="9">
        <f t="shared" si="38"/>
        <v>1.7416444820158046</v>
      </c>
      <c r="BS13" s="9">
        <f t="shared" si="39"/>
        <v>0</v>
      </c>
      <c r="BT13" s="9">
        <f t="shared" si="40"/>
        <v>0.25835551798419543</v>
      </c>
      <c r="BU13" s="9">
        <f t="shared" si="41"/>
        <v>0.42194821667912819</v>
      </c>
      <c r="BV13" s="9">
        <f t="shared" si="42"/>
        <v>0.71813789551173268</v>
      </c>
      <c r="BW13" s="9">
        <f t="shared" si="43"/>
        <v>0.11826940579333453</v>
      </c>
      <c r="BX13" s="9">
        <f t="shared" si="44"/>
        <v>45.181670522671482</v>
      </c>
      <c r="BY13" s="10">
        <f t="shared" si="45"/>
        <v>0.72246475355626527</v>
      </c>
      <c r="BZ13" s="9">
        <f t="shared" si="46"/>
        <v>0</v>
      </c>
      <c r="CA13" s="9">
        <f t="shared" si="47"/>
        <v>0</v>
      </c>
      <c r="CB13" s="11">
        <f t="shared" si="48"/>
        <v>0</v>
      </c>
      <c r="CC13" s="9">
        <f t="shared" si="49"/>
        <v>1.8076877818319201</v>
      </c>
      <c r="CD13" s="9">
        <f t="shared" si="50"/>
        <v>24.000000000000004</v>
      </c>
      <c r="CE13" s="9"/>
      <c r="CF13" s="9">
        <f t="shared" si="51"/>
        <v>6.0880788883830874</v>
      </c>
      <c r="CG13" s="9">
        <f t="shared" si="52"/>
        <v>2.3638115956099335</v>
      </c>
      <c r="CH13" s="9">
        <f t="shared" si="53"/>
        <v>0.45189048399302045</v>
      </c>
      <c r="CI13" s="9">
        <f t="shared" si="54"/>
        <v>0.28599294516431928</v>
      </c>
      <c r="CJ13" s="9">
        <f t="shared" si="55"/>
        <v>1.0483358847072239E-2</v>
      </c>
      <c r="CK13" s="9">
        <f t="shared" si="56"/>
        <v>1.2724941782808637E-2</v>
      </c>
      <c r="CL13" s="9">
        <f t="shared" si="57"/>
        <v>3.3141982446288569</v>
      </c>
      <c r="CM13" s="9">
        <f t="shared" si="58"/>
        <v>1.1525422554204181</v>
      </c>
      <c r="CN13" s="9">
        <f t="shared" si="59"/>
        <v>0.22783222983649587</v>
      </c>
      <c r="CO13" s="9">
        <f t="shared" si="60"/>
        <v>1.7721677701635037</v>
      </c>
      <c r="CP13" s="9">
        <f t="shared" si="61"/>
        <v>0</v>
      </c>
      <c r="CQ13" s="9">
        <f t="shared" si="62"/>
        <v>0.14893419557894366</v>
      </c>
      <c r="CR13" s="9">
        <f t="shared" si="63"/>
        <v>0.73072366151669621</v>
      </c>
      <c r="CS13" s="9">
        <f t="shared" si="64"/>
        <v>0.12034214290436013</v>
      </c>
      <c r="CT13" s="9">
        <f t="shared" si="65"/>
        <v>45.973504425972877</v>
      </c>
      <c r="CU13" s="10">
        <f t="shared" si="66"/>
        <v>2.2988809219370802E-2</v>
      </c>
      <c r="CV13" s="9">
        <f t="shared" si="67"/>
        <v>0</v>
      </c>
      <c r="CW13" s="9">
        <f t="shared" si="68"/>
        <v>0</v>
      </c>
      <c r="CX13" s="11">
        <f t="shared" si="69"/>
        <v>0</v>
      </c>
      <c r="CY13" s="9">
        <f t="shared" si="70"/>
        <v>1.8043174032557636</v>
      </c>
      <c r="CZ13" s="9">
        <f t="shared" si="71"/>
        <v>0.18975766122614451</v>
      </c>
      <c r="DA13" s="9">
        <f t="shared" si="72"/>
        <v>5.9249355180919323E-3</v>
      </c>
      <c r="DB13" s="9">
        <f t="shared" si="73"/>
        <v>24</v>
      </c>
      <c r="DD13" s="9">
        <f t="shared" si="74"/>
        <v>6.0915875864230609</v>
      </c>
      <c r="DE13" s="9">
        <f t="shared" si="75"/>
        <v>2.365173913882157</v>
      </c>
      <c r="DF13" s="9">
        <f t="shared" si="76"/>
        <v>0.45676150030521789</v>
      </c>
      <c r="DG13" s="9">
        <f t="shared" si="77"/>
        <v>0.28615776938958659</v>
      </c>
      <c r="DH13" s="9">
        <f t="shared" si="78"/>
        <v>1.0489400644708803E-2</v>
      </c>
      <c r="DI13" s="9">
        <f t="shared" si="79"/>
        <v>1.2732275455566608E-2</v>
      </c>
      <c r="DJ13" s="9">
        <f t="shared" si="80"/>
        <v>3.3161082922971286</v>
      </c>
      <c r="DK13" s="9">
        <f t="shared" si="81"/>
        <v>1.1532064916806111</v>
      </c>
      <c r="DL13" s="9">
        <f t="shared" si="82"/>
        <v>0.23545572977281903</v>
      </c>
      <c r="DM13" s="9">
        <f t="shared" si="83"/>
        <v>1.7731891106710225</v>
      </c>
      <c r="DN13" s="9">
        <f t="shared" si="84"/>
        <v>8.6448404438415061E-3</v>
      </c>
      <c r="DO13" s="9">
        <f t="shared" si="85"/>
        <v>0</v>
      </c>
      <c r="DP13" s="9">
        <f t="shared" si="86"/>
        <v>0.14844370703984833</v>
      </c>
      <c r="DQ13" s="9">
        <f t="shared" si="87"/>
        <v>0.73114479414751965</v>
      </c>
      <c r="DR13" s="9">
        <f t="shared" si="88"/>
        <v>0.12041149881263201</v>
      </c>
      <c r="DS13" s="9">
        <f t="shared" si="89"/>
        <v>46</v>
      </c>
      <c r="DT13" s="9">
        <f t="shared" si="90"/>
        <v>1.8042046269339975</v>
      </c>
      <c r="FF13" s="50"/>
      <c r="FI13" s="51"/>
      <c r="FJ13" s="50"/>
      <c r="FL13" s="50"/>
    </row>
    <row r="14" spans="1:184" s="12" customFormat="1" x14ac:dyDescent="0.25">
      <c r="A14" s="35" t="s">
        <v>228</v>
      </c>
      <c r="B14" s="35" t="s">
        <v>229</v>
      </c>
      <c r="C14" s="9">
        <v>40.57499</v>
      </c>
      <c r="D14" s="9">
        <v>2.2057099999999998</v>
      </c>
      <c r="E14" s="9">
        <v>13.86242</v>
      </c>
      <c r="F14" s="9">
        <v>5.3800000000000001E-2</v>
      </c>
      <c r="G14" s="9">
        <v>13.233309999999999</v>
      </c>
      <c r="H14" s="9">
        <v>0.15415000000000001</v>
      </c>
      <c r="I14" s="9">
        <v>13.20973</v>
      </c>
      <c r="J14" s="9">
        <v>11.687570000000001</v>
      </c>
      <c r="K14" s="9">
        <v>2.5735600000000001</v>
      </c>
      <c r="L14" s="9">
        <v>0.64935000000000009</v>
      </c>
      <c r="M14" s="9">
        <v>0.22270000000000001</v>
      </c>
      <c r="N14" s="9">
        <v>3.7430000000000005E-2</v>
      </c>
      <c r="P14" s="17"/>
      <c r="Q14" s="9">
        <f>C14/'ST1.2-NatData'!R$1</f>
        <v>0.67530440716330464</v>
      </c>
      <c r="R14" s="9">
        <f>D14/'ST1.2-NatData'!S$1</f>
        <v>2.7606227862676629E-2</v>
      </c>
      <c r="S14" s="9">
        <f>E14/'ST1.2-NatData'!T$1</f>
        <v>0.13595806239640648</v>
      </c>
      <c r="T14" s="9">
        <f>F14/'ST1.2-NatData'!U$1</f>
        <v>3.5397065596420814E-4</v>
      </c>
      <c r="U14" s="9">
        <f>G14/'ST1.2-NatData'!V$1</f>
        <v>0.18418993402555464</v>
      </c>
      <c r="V14" s="9">
        <f>H14/'ST1.2-NatData'!W$1</f>
        <v>2.1730549642640655E-3</v>
      </c>
      <c r="W14" s="9">
        <f>I14/'ST1.2-NatData'!X$1</f>
        <v>0.32775233227471218</v>
      </c>
      <c r="X14" s="9">
        <f>J14/'ST1.2-NatData'!Y$1</f>
        <v>0.20841259651562974</v>
      </c>
      <c r="Y14" s="9">
        <f>K14/'ST1.2-NatData'!Z$1</f>
        <v>4.1523096532696563E-2</v>
      </c>
      <c r="Z14" s="9">
        <f>L14/'ST1.2-NatData'!AA$1</f>
        <v>6.893604823984034E-3</v>
      </c>
      <c r="AA14" s="9">
        <f>M14/'ST1.2-NatData'!AB$1</f>
        <v>1.172228655647963E-2</v>
      </c>
      <c r="AB14" s="9">
        <f>N14/'ST1.2-NatData'!AC$1</f>
        <v>1.0557639691986575E-3</v>
      </c>
      <c r="AC14" s="9">
        <f>O14/'ST1.2-NatData'!AD$1</f>
        <v>0</v>
      </c>
      <c r="AD14" s="9">
        <f t="shared" si="0"/>
        <v>2.5920910136087549</v>
      </c>
      <c r="AE14" s="9">
        <f t="shared" si="1"/>
        <v>1.7948960216242444</v>
      </c>
      <c r="AF14" s="9">
        <f t="shared" si="2"/>
        <v>1.4896500223952536</v>
      </c>
      <c r="AG14" s="9">
        <f t="shared" si="3"/>
        <v>1.6980626189108834</v>
      </c>
      <c r="AH14" s="9">
        <f t="shared" si="4"/>
        <v>8.9141653930021061</v>
      </c>
      <c r="AI14" s="9">
        <f t="shared" si="5"/>
        <v>8.7268820223268992</v>
      </c>
      <c r="AJ14" s="9">
        <f t="shared" si="6"/>
        <v>8.8335964957645778</v>
      </c>
      <c r="AK14" s="9">
        <f t="shared" si="7"/>
        <v>8.895069928268569</v>
      </c>
      <c r="AL14" s="9"/>
      <c r="AM14" s="9">
        <f t="shared" si="8"/>
        <v>6.0197751760769336</v>
      </c>
      <c r="AN14" s="9">
        <f t="shared" si="9"/>
        <v>2.4239053094273353</v>
      </c>
      <c r="AO14" s="9">
        <f t="shared" si="10"/>
        <v>0.44368048550426842</v>
      </c>
      <c r="AP14" s="9">
        <f t="shared" si="11"/>
        <v>0.24608648104480249</v>
      </c>
      <c r="AQ14" s="9">
        <f t="shared" si="12"/>
        <v>6.3107059430687973E-3</v>
      </c>
      <c r="AR14" s="9">
        <f t="shared" si="13"/>
        <v>1.937097135953416E-2</v>
      </c>
      <c r="AS14" s="9">
        <f t="shared" si="14"/>
        <v>2.9216384978389667</v>
      </c>
      <c r="AT14" s="9">
        <f t="shared" si="15"/>
        <v>1.6418995356299402</v>
      </c>
      <c r="AU14" s="9">
        <f t="shared" si="16"/>
        <v>0.27898667732058069</v>
      </c>
      <c r="AV14" s="9">
        <f t="shared" si="17"/>
        <v>1.857824355325338</v>
      </c>
      <c r="AW14" s="9">
        <f t="shared" si="18"/>
        <v>0.13681103264591865</v>
      </c>
      <c r="AX14" s="9">
        <f t="shared" si="19"/>
        <v>0</v>
      </c>
      <c r="AY14" s="9">
        <f t="shared" si="20"/>
        <v>0.74028750024409884</v>
      </c>
      <c r="AZ14" s="9">
        <f t="shared" si="21"/>
        <v>0.1229014671099817</v>
      </c>
      <c r="BA14" s="9">
        <f t="shared" si="22"/>
        <v>46.098750362259793</v>
      </c>
      <c r="BB14" s="10">
        <f t="shared" si="23"/>
        <v>0</v>
      </c>
      <c r="BC14" s="9">
        <f t="shared" si="24"/>
        <v>9.8750362259792723E-2</v>
      </c>
      <c r="BD14" s="9">
        <f t="shared" si="25"/>
        <v>0.40128316614765291</v>
      </c>
      <c r="BE14" s="11">
        <f t="shared" si="26"/>
        <v>0.10481226852993482</v>
      </c>
      <c r="BF14" s="9">
        <f t="shared" si="27"/>
        <v>1.7873439819541734</v>
      </c>
      <c r="BG14" s="9">
        <f t="shared" si="28"/>
        <v>24</v>
      </c>
      <c r="BH14" s="9"/>
      <c r="BI14" s="9">
        <f t="shared" si="29"/>
        <v>5.8933018904715677</v>
      </c>
      <c r="BJ14" s="9">
        <f t="shared" si="30"/>
        <v>2.3729799410351973</v>
      </c>
      <c r="BK14" s="9">
        <f t="shared" si="31"/>
        <v>0.26628183150676499</v>
      </c>
      <c r="BL14" s="9">
        <f t="shared" si="32"/>
        <v>0.24091629363905262</v>
      </c>
      <c r="BM14" s="9">
        <f t="shared" si="33"/>
        <v>6.1781203079306155E-3</v>
      </c>
      <c r="BN14" s="9">
        <f t="shared" si="34"/>
        <v>1.8963994301164296E-2</v>
      </c>
      <c r="BO14" s="9">
        <f t="shared" si="35"/>
        <v>2.860255936303898</v>
      </c>
      <c r="BP14" s="9">
        <f t="shared" si="36"/>
        <v>1.6074038239411905</v>
      </c>
      <c r="BQ14" s="9">
        <f t="shared" si="37"/>
        <v>0</v>
      </c>
      <c r="BR14" s="9">
        <f t="shared" si="38"/>
        <v>1.8187921417587189</v>
      </c>
      <c r="BS14" s="9">
        <f t="shared" si="39"/>
        <v>0</v>
      </c>
      <c r="BT14" s="9">
        <f t="shared" si="40"/>
        <v>0.18120785824128105</v>
      </c>
      <c r="BU14" s="9">
        <f t="shared" si="41"/>
        <v>0.33615417694130845</v>
      </c>
      <c r="BV14" s="9">
        <f t="shared" si="42"/>
        <v>0.72473432928506809</v>
      </c>
      <c r="BW14" s="9">
        <f t="shared" si="43"/>
        <v>0.12031935201490451</v>
      </c>
      <c r="BX14" s="9">
        <f t="shared" si="44"/>
        <v>45.130232394381778</v>
      </c>
      <c r="BY14" s="10">
        <f t="shared" si="45"/>
        <v>0.54110086878208374</v>
      </c>
      <c r="BZ14" s="9">
        <f t="shared" si="46"/>
        <v>0</v>
      </c>
      <c r="CA14" s="9">
        <f t="shared" si="47"/>
        <v>0</v>
      </c>
      <c r="CB14" s="11">
        <f t="shared" si="48"/>
        <v>0</v>
      </c>
      <c r="CC14" s="9">
        <f t="shared" si="49"/>
        <v>1.8884874605870734</v>
      </c>
      <c r="CD14" s="9">
        <f t="shared" si="50"/>
        <v>24</v>
      </c>
      <c r="CE14" s="9"/>
      <c r="CF14" s="9">
        <f t="shared" si="51"/>
        <v>5.9653666446921436</v>
      </c>
      <c r="CG14" s="9">
        <f t="shared" si="52"/>
        <v>2.4019973271116761</v>
      </c>
      <c r="CH14" s="9">
        <f t="shared" si="53"/>
        <v>0.36736397180381886</v>
      </c>
      <c r="CI14" s="9">
        <f t="shared" si="54"/>
        <v>0.24386227770901872</v>
      </c>
      <c r="CJ14" s="9">
        <f t="shared" si="55"/>
        <v>6.2536678922578363E-3</v>
      </c>
      <c r="CK14" s="9">
        <f t="shared" si="56"/>
        <v>1.9195890717426868E-2</v>
      </c>
      <c r="CL14" s="9">
        <f t="shared" si="57"/>
        <v>2.8952318538605653</v>
      </c>
      <c r="CM14" s="9">
        <f t="shared" si="58"/>
        <v>1.6270595557632483</v>
      </c>
      <c r="CN14" s="9">
        <f t="shared" si="59"/>
        <v>0.15896721774633527</v>
      </c>
      <c r="CO14" s="9">
        <f t="shared" si="60"/>
        <v>1.8410327822536636</v>
      </c>
      <c r="CP14" s="9">
        <f t="shared" si="61"/>
        <v>0</v>
      </c>
      <c r="CQ14" s="9">
        <f t="shared" si="62"/>
        <v>0.14461279311829242</v>
      </c>
      <c r="CR14" s="9">
        <f t="shared" si="63"/>
        <v>0.73359656004904528</v>
      </c>
      <c r="CS14" s="9">
        <f t="shared" si="64"/>
        <v>0.1217906468326623</v>
      </c>
      <c r="CT14" s="9">
        <f t="shared" si="65"/>
        <v>45.68209604668796</v>
      </c>
      <c r="CU14" s="10">
        <f t="shared" si="66"/>
        <v>0.19538556667208934</v>
      </c>
      <c r="CV14" s="9">
        <f t="shared" si="67"/>
        <v>0</v>
      </c>
      <c r="CW14" s="9">
        <f t="shared" si="68"/>
        <v>0</v>
      </c>
      <c r="CX14" s="11">
        <f t="shared" si="69"/>
        <v>0</v>
      </c>
      <c r="CY14" s="9">
        <f t="shared" si="70"/>
        <v>1.8871238576536657</v>
      </c>
      <c r="CZ14" s="9">
        <f t="shared" si="71"/>
        <v>0.10354994944766668</v>
      </c>
      <c r="DA14" s="9">
        <f t="shared" si="72"/>
        <v>9.3261928986677622E-3</v>
      </c>
      <c r="DB14" s="9">
        <f t="shared" si="73"/>
        <v>24</v>
      </c>
      <c r="DD14" s="9">
        <f t="shared" si="74"/>
        <v>6.0068799245855447</v>
      </c>
      <c r="DE14" s="9">
        <f t="shared" si="75"/>
        <v>2.4187129446558742</v>
      </c>
      <c r="DF14" s="9">
        <f t="shared" si="76"/>
        <v>0.42559286924141837</v>
      </c>
      <c r="DG14" s="9">
        <f t="shared" si="77"/>
        <v>0.24555932729422481</v>
      </c>
      <c r="DH14" s="9">
        <f t="shared" si="78"/>
        <v>6.2971874747134553E-3</v>
      </c>
      <c r="DI14" s="9">
        <f t="shared" si="79"/>
        <v>1.9329475865100018E-2</v>
      </c>
      <c r="DJ14" s="9">
        <f t="shared" si="80"/>
        <v>2.9153799147366803</v>
      </c>
      <c r="DK14" s="9">
        <f t="shared" si="81"/>
        <v>1.6383823432404829</v>
      </c>
      <c r="DL14" s="9">
        <f t="shared" si="82"/>
        <v>0.25054111785262023</v>
      </c>
      <c r="DM14" s="9">
        <f t="shared" si="83"/>
        <v>1.8538446199385488</v>
      </c>
      <c r="DN14" s="9">
        <f t="shared" si="84"/>
        <v>0.10438573779116922</v>
      </c>
      <c r="DO14" s="9">
        <f t="shared" si="85"/>
        <v>0</v>
      </c>
      <c r="DP14" s="9">
        <f t="shared" si="86"/>
        <v>0.13866011147246082</v>
      </c>
      <c r="DQ14" s="9">
        <f t="shared" si="87"/>
        <v>0.73870169459316415</v>
      </c>
      <c r="DR14" s="9">
        <f t="shared" si="88"/>
        <v>0.12263819393437504</v>
      </c>
      <c r="DS14" s="9">
        <f t="shared" si="89"/>
        <v>46</v>
      </c>
      <c r="DT14" s="9">
        <f t="shared" si="90"/>
        <v>1.8863383470271426</v>
      </c>
      <c r="FF14" s="46"/>
      <c r="FI14" s="47"/>
      <c r="FJ14" s="46"/>
      <c r="FL14" s="46"/>
    </row>
    <row r="15" spans="1:184" s="12" customFormat="1" x14ac:dyDescent="0.25">
      <c r="A15" s="16" t="s">
        <v>230</v>
      </c>
      <c r="B15" s="16" t="s">
        <v>229</v>
      </c>
      <c r="C15" s="9">
        <v>40.337339999999998</v>
      </c>
      <c r="D15" s="9">
        <v>2.2028300000000001</v>
      </c>
      <c r="E15" s="9">
        <v>14.01946</v>
      </c>
      <c r="F15" s="9">
        <v>7.8400000000000015E-3</v>
      </c>
      <c r="G15" s="9">
        <v>13.079650000000001</v>
      </c>
      <c r="H15" s="9">
        <v>0.17201000000000002</v>
      </c>
      <c r="I15" s="9">
        <v>13.1447</v>
      </c>
      <c r="J15" s="9">
        <v>11.729800000000001</v>
      </c>
      <c r="K15" s="9">
        <v>2.5966499999999999</v>
      </c>
      <c r="L15" s="9">
        <v>0.63623000000000007</v>
      </c>
      <c r="M15" s="9">
        <v>0.12841000000000002</v>
      </c>
      <c r="N15" s="9">
        <v>2.3890000000000002E-2</v>
      </c>
      <c r="P15" s="17"/>
      <c r="Q15" s="9">
        <f>C15/'ST1.2-NatData'!R$1</f>
        <v>0.671349111244258</v>
      </c>
      <c r="R15" s="9">
        <f>D15/'ST1.2-NatData'!S$1</f>
        <v>2.7570182355223471E-2</v>
      </c>
      <c r="S15" s="9">
        <f>E15/'ST1.2-NatData'!T$1</f>
        <v>0.137498259138298</v>
      </c>
      <c r="T15" s="9">
        <f>F15/'ST1.2-NatData'!U$1</f>
        <v>5.1582340943483131E-5</v>
      </c>
      <c r="U15" s="9">
        <f>G15/'ST1.2-NatData'!V$1</f>
        <v>0.1820511928291067</v>
      </c>
      <c r="V15" s="9">
        <f>H15/'ST1.2-NatData'!W$1</f>
        <v>2.4248276639835353E-3</v>
      </c>
      <c r="W15" s="9">
        <f>I15/'ST1.2-NatData'!X$1</f>
        <v>0.32613884477967447</v>
      </c>
      <c r="X15" s="9">
        <f>J15/'ST1.2-NatData'!Y$1</f>
        <v>0.20916564132741314</v>
      </c>
      <c r="Y15" s="9">
        <f>K15/'ST1.2-NatData'!Z$1</f>
        <v>4.1895642072314818E-2</v>
      </c>
      <c r="Z15" s="9">
        <f>L15/'ST1.2-NatData'!AA$1</f>
        <v>6.7543207779523556E-3</v>
      </c>
      <c r="AA15" s="9">
        <f>M15/'ST1.2-NatData'!AB$1</f>
        <v>6.7591325402673978E-3</v>
      </c>
      <c r="AB15" s="9">
        <f>N15/'ST1.2-NatData'!AC$1</f>
        <v>6.7384988576425124E-4</v>
      </c>
      <c r="AC15" s="9">
        <f>O15/'ST1.2-NatData'!AD$1</f>
        <v>0</v>
      </c>
      <c r="AD15" s="9">
        <f t="shared" si="0"/>
        <v>2.5826350723001479</v>
      </c>
      <c r="AE15" s="9">
        <f t="shared" si="1"/>
        <v>1.7910994088586769</v>
      </c>
      <c r="AF15" s="9">
        <f t="shared" si="2"/>
        <v>1.4846338418307292</v>
      </c>
      <c r="AG15" s="9">
        <f t="shared" si="3"/>
        <v>1.6937994831581424</v>
      </c>
      <c r="AH15" s="9">
        <f t="shared" si="4"/>
        <v>8.9330608456822098</v>
      </c>
      <c r="AI15" s="9">
        <f t="shared" si="5"/>
        <v>8.7563678219603709</v>
      </c>
      <c r="AJ15" s="9">
        <f t="shared" si="6"/>
        <v>8.8558298364999075</v>
      </c>
      <c r="AK15" s="9">
        <f t="shared" si="7"/>
        <v>8.9184668987512001</v>
      </c>
      <c r="AL15" s="9"/>
      <c r="AM15" s="9">
        <f t="shared" si="8"/>
        <v>5.9972024594396309</v>
      </c>
      <c r="AN15" s="9">
        <f t="shared" si="9"/>
        <v>2.4565606301155918</v>
      </c>
      <c r="AO15" s="9">
        <f t="shared" si="10"/>
        <v>0.45376308955522227</v>
      </c>
      <c r="AP15" s="9">
        <f t="shared" si="11"/>
        <v>0.24628611650576532</v>
      </c>
      <c r="AQ15" s="9">
        <f t="shared" si="12"/>
        <v>9.2157638042171899E-4</v>
      </c>
      <c r="AR15" s="9">
        <f t="shared" si="13"/>
        <v>2.1661133062658378E-2</v>
      </c>
      <c r="AS15" s="9">
        <f t="shared" si="14"/>
        <v>2.9134181445573377</v>
      </c>
      <c r="AT15" s="9">
        <f t="shared" si="15"/>
        <v>1.626274382571435</v>
      </c>
      <c r="AU15" s="9">
        <f t="shared" si="16"/>
        <v>0.26232444263284016</v>
      </c>
      <c r="AV15" s="9">
        <f t="shared" si="17"/>
        <v>1.868489400803923</v>
      </c>
      <c r="AW15" s="9">
        <f t="shared" si="18"/>
        <v>0.13081384343676294</v>
      </c>
      <c r="AX15" s="9">
        <f t="shared" si="19"/>
        <v>0</v>
      </c>
      <c r="AY15" s="9">
        <f t="shared" si="20"/>
        <v>0.74851263960182357</v>
      </c>
      <c r="AZ15" s="9">
        <f t="shared" si="21"/>
        <v>0.12067351696140798</v>
      </c>
      <c r="BA15" s="9">
        <f t="shared" si="22"/>
        <v>46.075273201823563</v>
      </c>
      <c r="BB15" s="10">
        <f t="shared" si="23"/>
        <v>0</v>
      </c>
      <c r="BC15" s="9">
        <f t="shared" si="24"/>
        <v>7.527320182356334E-2</v>
      </c>
      <c r="BD15" s="9">
        <f t="shared" si="25"/>
        <v>0.30563315095271021</v>
      </c>
      <c r="BE15" s="11">
        <f t="shared" si="26"/>
        <v>7.946440074200091E-2</v>
      </c>
      <c r="BF15" s="9">
        <f t="shared" si="27"/>
        <v>1.8583275138998094</v>
      </c>
      <c r="BG15" s="9">
        <f t="shared" si="28"/>
        <v>24</v>
      </c>
      <c r="BH15" s="9"/>
      <c r="BI15" s="9">
        <f t="shared" si="29"/>
        <v>5.8785797550009145</v>
      </c>
      <c r="BJ15" s="9">
        <f t="shared" si="30"/>
        <v>2.4079706637883223</v>
      </c>
      <c r="BK15" s="9">
        <f t="shared" si="31"/>
        <v>0.28655041878923626</v>
      </c>
      <c r="BL15" s="9">
        <f t="shared" si="32"/>
        <v>0.2414146576208584</v>
      </c>
      <c r="BM15" s="9">
        <f t="shared" si="33"/>
        <v>9.0334790083780928E-4</v>
      </c>
      <c r="BN15" s="9">
        <f t="shared" si="34"/>
        <v>2.1232682930704763E-2</v>
      </c>
      <c r="BO15" s="9">
        <f t="shared" si="35"/>
        <v>2.8557916859200696</v>
      </c>
      <c r="BP15" s="9">
        <f t="shared" si="36"/>
        <v>1.5941072068382924</v>
      </c>
      <c r="BQ15" s="9">
        <f t="shared" si="37"/>
        <v>0</v>
      </c>
      <c r="BR15" s="9">
        <f t="shared" si="38"/>
        <v>1.8315312911790647</v>
      </c>
      <c r="BS15" s="9">
        <f t="shared" si="39"/>
        <v>0</v>
      </c>
      <c r="BT15" s="9">
        <f t="shared" si="40"/>
        <v>0.16846870882093534</v>
      </c>
      <c r="BU15" s="9">
        <f t="shared" si="41"/>
        <v>0.31647477033764149</v>
      </c>
      <c r="BV15" s="9">
        <f t="shared" si="42"/>
        <v>0.73370730424477315</v>
      </c>
      <c r="BW15" s="9">
        <f t="shared" si="43"/>
        <v>0.11828663423852069</v>
      </c>
      <c r="BX15" s="9">
        <f t="shared" si="44"/>
        <v>45.163919357774127</v>
      </c>
      <c r="BY15" s="10">
        <f t="shared" si="45"/>
        <v>0.52448206660086072</v>
      </c>
      <c r="BZ15" s="9">
        <f t="shared" si="46"/>
        <v>0</v>
      </c>
      <c r="CA15" s="9">
        <f t="shared" si="47"/>
        <v>0</v>
      </c>
      <c r="CB15" s="11">
        <f t="shared" si="48"/>
        <v>0</v>
      </c>
      <c r="CC15" s="9">
        <f t="shared" si="49"/>
        <v>1.9349140718634996</v>
      </c>
      <c r="CD15" s="9">
        <f t="shared" si="50"/>
        <v>24</v>
      </c>
      <c r="CE15" s="9"/>
      <c r="CF15" s="9">
        <f t="shared" si="51"/>
        <v>5.9453534900645959</v>
      </c>
      <c r="CG15" s="9">
        <f t="shared" si="52"/>
        <v>2.4353223714874708</v>
      </c>
      <c r="CH15" s="9">
        <f t="shared" si="53"/>
        <v>0.38067586155206712</v>
      </c>
      <c r="CI15" s="9">
        <f t="shared" si="54"/>
        <v>0.2441568434991313</v>
      </c>
      <c r="CJ15" s="9">
        <f t="shared" si="55"/>
        <v>9.1360886792761736E-4</v>
      </c>
      <c r="CK15" s="9">
        <f t="shared" si="56"/>
        <v>2.1473861175075763E-2</v>
      </c>
      <c r="CL15" s="9">
        <f t="shared" si="57"/>
        <v>2.8882301124414531</v>
      </c>
      <c r="CM15" s="9">
        <f t="shared" si="58"/>
        <v>1.612214385226401</v>
      </c>
      <c r="CN15" s="9">
        <f t="shared" si="59"/>
        <v>0.14766467276205564</v>
      </c>
      <c r="CO15" s="9">
        <f t="shared" si="60"/>
        <v>1.8523353272379435</v>
      </c>
      <c r="CP15" s="9">
        <f t="shared" si="61"/>
        <v>0</v>
      </c>
      <c r="CQ15" s="9">
        <f t="shared" si="62"/>
        <v>0.13832841489198378</v>
      </c>
      <c r="CR15" s="9">
        <f t="shared" si="63"/>
        <v>0.74204135416665273</v>
      </c>
      <c r="CS15" s="9">
        <f t="shared" si="64"/>
        <v>0.11963023094136348</v>
      </c>
      <c r="CT15" s="9">
        <f t="shared" si="65"/>
        <v>45.676928232590868</v>
      </c>
      <c r="CU15" s="10">
        <f t="shared" si="66"/>
        <v>0.20039007862081806</v>
      </c>
      <c r="CV15" s="9">
        <f t="shared" si="67"/>
        <v>0</v>
      </c>
      <c r="CW15" s="9">
        <f t="shared" si="68"/>
        <v>0</v>
      </c>
      <c r="CX15" s="11">
        <f t="shared" si="69"/>
        <v>0</v>
      </c>
      <c r="CY15" s="9">
        <f t="shared" si="70"/>
        <v>1.9341747724573695</v>
      </c>
      <c r="CZ15" s="9">
        <f t="shared" si="71"/>
        <v>5.9857727618957433E-2</v>
      </c>
      <c r="DA15" s="9">
        <f t="shared" si="72"/>
        <v>5.9674999236731105E-3</v>
      </c>
      <c r="DB15" s="9">
        <f t="shared" si="73"/>
        <v>23.999999999999996</v>
      </c>
      <c r="DD15" s="9">
        <f t="shared" si="74"/>
        <v>5.9874048261379524</v>
      </c>
      <c r="DE15" s="9">
        <f t="shared" si="75"/>
        <v>2.4525473455216504</v>
      </c>
      <c r="DF15" s="9">
        <f t="shared" si="76"/>
        <v>0.43995217165960199</v>
      </c>
      <c r="DG15" s="9">
        <f t="shared" si="77"/>
        <v>0.24588375872759491</v>
      </c>
      <c r="DH15" s="9">
        <f t="shared" si="78"/>
        <v>9.2007080052910605E-4</v>
      </c>
      <c r="DI15" s="9">
        <f t="shared" si="79"/>
        <v>2.1625745256413354E-2</v>
      </c>
      <c r="DJ15" s="9">
        <f t="shared" si="80"/>
        <v>2.9086584915644824</v>
      </c>
      <c r="DK15" s="9">
        <f t="shared" si="81"/>
        <v>1.6236175371245598</v>
      </c>
      <c r="DL15" s="9">
        <f t="shared" si="82"/>
        <v>0.24065777513318132</v>
      </c>
      <c r="DM15" s="9">
        <f t="shared" si="83"/>
        <v>1.8654368485346</v>
      </c>
      <c r="DN15" s="9">
        <f t="shared" si="84"/>
        <v>0.10609462366778111</v>
      </c>
      <c r="DO15" s="9">
        <f t="shared" si="85"/>
        <v>0</v>
      </c>
      <c r="DP15" s="9">
        <f t="shared" si="86"/>
        <v>0.13223383338883327</v>
      </c>
      <c r="DQ15" s="9">
        <f t="shared" si="87"/>
        <v>0.74728979404773566</v>
      </c>
      <c r="DR15" s="9">
        <f t="shared" si="88"/>
        <v>0.12047637256343108</v>
      </c>
      <c r="DS15" s="9">
        <f t="shared" si="89"/>
        <v>46</v>
      </c>
      <c r="DT15" s="9">
        <f t="shared" si="90"/>
        <v>1.9337091922744374</v>
      </c>
      <c r="FF15" s="46"/>
      <c r="FI15" s="47"/>
      <c r="FJ15" s="46"/>
      <c r="FL15" s="46"/>
    </row>
    <row r="16" spans="1:184" s="12" customFormat="1" x14ac:dyDescent="0.25">
      <c r="A16" s="16" t="s">
        <v>231</v>
      </c>
      <c r="B16" s="16" t="s">
        <v>229</v>
      </c>
      <c r="C16" s="9">
        <v>41.460520000000002</v>
      </c>
      <c r="D16" s="9">
        <v>2.0613700000000001</v>
      </c>
      <c r="E16" s="9">
        <v>13.227959999999999</v>
      </c>
      <c r="F16" s="9">
        <v>0</v>
      </c>
      <c r="G16" s="9">
        <v>13.370649999999999</v>
      </c>
      <c r="H16" s="9">
        <v>0.20072000000000001</v>
      </c>
      <c r="I16" s="9">
        <v>13.10101</v>
      </c>
      <c r="J16" s="9">
        <v>11.53397</v>
      </c>
      <c r="K16" s="9">
        <v>2.3812100000000003</v>
      </c>
      <c r="L16" s="9">
        <v>0.58637000000000006</v>
      </c>
      <c r="M16" s="9">
        <v>7.5700000000000003E-2</v>
      </c>
      <c r="N16" s="9">
        <v>3.7110000000000004E-2</v>
      </c>
      <c r="P16" s="17"/>
      <c r="Q16" s="9">
        <f>C16/'ST1.2-NatData'!R$1</f>
        <v>0.69004260701684306</v>
      </c>
      <c r="R16" s="9">
        <f>D16/'ST1.2-NatData'!S$1</f>
        <v>2.5799697117610987E-2</v>
      </c>
      <c r="S16" s="9">
        <f>E16/'ST1.2-NatData'!T$1</f>
        <v>0.12973548709800806</v>
      </c>
      <c r="T16" s="9">
        <f>F16/'ST1.2-NatData'!U$1</f>
        <v>0</v>
      </c>
      <c r="U16" s="9">
        <f>G16/'ST1.2-NatData'!V$1</f>
        <v>0.1861015227013334</v>
      </c>
      <c r="V16" s="9">
        <f>H16/'ST1.2-NatData'!W$1</f>
        <v>2.8295529836333652E-3</v>
      </c>
      <c r="W16" s="9">
        <f>I16/'ST1.2-NatData'!X$1</f>
        <v>0.3250548332671695</v>
      </c>
      <c r="X16" s="9">
        <f>J16/'ST1.2-NatData'!Y$1</f>
        <v>0.20567360330961679</v>
      </c>
      <c r="Y16" s="9">
        <f>K16/'ST1.2-NatData'!Z$1</f>
        <v>3.8419626002355642E-2</v>
      </c>
      <c r="Z16" s="9">
        <f>L16/'ST1.2-NatData'!AA$1</f>
        <v>6.2249989383837958E-3</v>
      </c>
      <c r="AA16" s="9">
        <f>M16/'ST1.2-NatData'!AB$1</f>
        <v>3.9846299610485315E-3</v>
      </c>
      <c r="AB16" s="9">
        <f>N16/'ST1.2-NatData'!AC$1</f>
        <v>1.0467379347304884E-3</v>
      </c>
      <c r="AC16" s="9">
        <f>O16/'ST1.2-NatData'!AD$1</f>
        <v>0</v>
      </c>
      <c r="AD16" s="9">
        <f t="shared" si="0"/>
        <v>2.5877108907133146</v>
      </c>
      <c r="AE16" s="9">
        <f t="shared" si="1"/>
        <v>1.784262040473702</v>
      </c>
      <c r="AF16" s="9">
        <f t="shared" si="2"/>
        <v>1.4892991872826062</v>
      </c>
      <c r="AG16" s="9">
        <f t="shared" si="3"/>
        <v>1.6949727905922229</v>
      </c>
      <c r="AH16" s="9">
        <f t="shared" si="4"/>
        <v>8.9672927165743967</v>
      </c>
      <c r="AI16" s="9">
        <f t="shared" si="5"/>
        <v>8.7289378192168101</v>
      </c>
      <c r="AJ16" s="9">
        <f t="shared" si="6"/>
        <v>8.84969958412076</v>
      </c>
      <c r="AK16" s="9">
        <f t="shared" si="7"/>
        <v>8.896813648659597</v>
      </c>
      <c r="AL16" s="9"/>
      <c r="AM16" s="9">
        <f t="shared" si="8"/>
        <v>6.1878140440281451</v>
      </c>
      <c r="AN16" s="9">
        <f t="shared" si="9"/>
        <v>2.3267521770703987</v>
      </c>
      <c r="AO16" s="9">
        <f t="shared" si="10"/>
        <v>0.51456622109854422</v>
      </c>
      <c r="AP16" s="9">
        <f t="shared" si="11"/>
        <v>0.23135343605257846</v>
      </c>
      <c r="AQ16" s="9">
        <f t="shared" si="12"/>
        <v>0</v>
      </c>
      <c r="AR16" s="9">
        <f t="shared" si="13"/>
        <v>2.5373429861296828E-2</v>
      </c>
      <c r="AS16" s="9">
        <f t="shared" si="14"/>
        <v>2.914861838843994</v>
      </c>
      <c r="AT16" s="9">
        <f t="shared" si="15"/>
        <v>1.6688268290630717</v>
      </c>
      <c r="AU16" s="9">
        <f t="shared" si="16"/>
        <v>0.35498175491948558</v>
      </c>
      <c r="AV16" s="9">
        <f t="shared" si="17"/>
        <v>1.8443354049499383</v>
      </c>
      <c r="AW16" s="9">
        <f t="shared" si="18"/>
        <v>0.19931715986942411</v>
      </c>
      <c r="AX16" s="9">
        <f t="shared" si="19"/>
        <v>0</v>
      </c>
      <c r="AY16" s="9">
        <f t="shared" si="20"/>
        <v>0.68904006484887215</v>
      </c>
      <c r="AZ16" s="9">
        <f t="shared" si="21"/>
        <v>0.11164277528170473</v>
      </c>
      <c r="BA16" s="9">
        <f t="shared" si="22"/>
        <v>46.364404297101274</v>
      </c>
      <c r="BB16" s="10">
        <f t="shared" si="23"/>
        <v>0</v>
      </c>
      <c r="BC16" s="9">
        <f t="shared" si="24"/>
        <v>0.36440429710127376</v>
      </c>
      <c r="BD16" s="9">
        <f t="shared" si="25"/>
        <v>1.5750978386958452</v>
      </c>
      <c r="BE16" s="11">
        <f t="shared" si="26"/>
        <v>0.37287867601744967</v>
      </c>
      <c r="BF16" s="9">
        <f t="shared" si="27"/>
        <v>1.5904779542125007</v>
      </c>
      <c r="BG16" s="9">
        <f t="shared" si="28"/>
        <v>24.000000000000004</v>
      </c>
      <c r="BH16" s="9"/>
      <c r="BI16" s="9">
        <f t="shared" si="29"/>
        <v>6.0233390092602841</v>
      </c>
      <c r="BJ16" s="9">
        <f t="shared" si="30"/>
        <v>2.2649059996486343</v>
      </c>
      <c r="BK16" s="9">
        <f t="shared" si="31"/>
        <v>0.28824500890891791</v>
      </c>
      <c r="BL16" s="9">
        <f t="shared" si="32"/>
        <v>0.22520395189425346</v>
      </c>
      <c r="BM16" s="9">
        <f t="shared" si="33"/>
        <v>0</v>
      </c>
      <c r="BN16" s="9">
        <f t="shared" si="34"/>
        <v>2.4698992050315047E-2</v>
      </c>
      <c r="BO16" s="9">
        <f t="shared" si="35"/>
        <v>2.8373834274250105</v>
      </c>
      <c r="BP16" s="9">
        <f t="shared" si="36"/>
        <v>1.6244686197215048</v>
      </c>
      <c r="BQ16" s="9">
        <f t="shared" si="37"/>
        <v>0</v>
      </c>
      <c r="BR16" s="9">
        <f t="shared" si="38"/>
        <v>1.7953120943439096</v>
      </c>
      <c r="BS16" s="9">
        <f t="shared" si="39"/>
        <v>0</v>
      </c>
      <c r="BT16" s="9">
        <f t="shared" si="40"/>
        <v>0.20468790565609041</v>
      </c>
      <c r="BU16" s="9">
        <f t="shared" si="41"/>
        <v>0.42528759551614936</v>
      </c>
      <c r="BV16" s="9">
        <f t="shared" si="42"/>
        <v>0.67072505282425543</v>
      </c>
      <c r="BW16" s="9">
        <f t="shared" si="43"/>
        <v>0.10867525731568561</v>
      </c>
      <c r="BX16" s="9">
        <f t="shared" si="44"/>
        <v>45.132016420785476</v>
      </c>
      <c r="BY16" s="10">
        <f t="shared" si="45"/>
        <v>0.53431846492875268</v>
      </c>
      <c r="BZ16" s="9">
        <f t="shared" si="46"/>
        <v>0</v>
      </c>
      <c r="CA16" s="9">
        <f t="shared" si="47"/>
        <v>0</v>
      </c>
      <c r="CB16" s="11">
        <f t="shared" si="48"/>
        <v>0</v>
      </c>
      <c r="CC16" s="9">
        <f t="shared" si="49"/>
        <v>1.9560815024921412</v>
      </c>
      <c r="CD16" s="9">
        <f t="shared" si="50"/>
        <v>24</v>
      </c>
      <c r="CE16" s="9"/>
      <c r="CF16" s="9">
        <f t="shared" si="51"/>
        <v>6.1066697723425607</v>
      </c>
      <c r="CG16" s="9">
        <f t="shared" si="52"/>
        <v>2.2962401724338921</v>
      </c>
      <c r="CH16" s="9">
        <f t="shared" si="53"/>
        <v>0.4029099447764537</v>
      </c>
      <c r="CI16" s="9">
        <f t="shared" si="54"/>
        <v>0.22831956885216351</v>
      </c>
      <c r="CJ16" s="9">
        <f t="shared" si="55"/>
        <v>0</v>
      </c>
      <c r="CK16" s="9">
        <f t="shared" si="56"/>
        <v>2.5040693862507849E-2</v>
      </c>
      <c r="CL16" s="9">
        <f t="shared" si="57"/>
        <v>2.8766376227809127</v>
      </c>
      <c r="CM16" s="9">
        <f t="shared" si="58"/>
        <v>1.6469425680542304</v>
      </c>
      <c r="CN16" s="9">
        <f t="shared" si="59"/>
        <v>0.17985039832626804</v>
      </c>
      <c r="CO16" s="9">
        <f t="shared" si="60"/>
        <v>1.8201496016737337</v>
      </c>
      <c r="CP16" s="9">
        <f t="shared" si="61"/>
        <v>1.7763568394002505E-15</v>
      </c>
      <c r="CQ16" s="9">
        <f t="shared" si="62"/>
        <v>0.20981696245742176</v>
      </c>
      <c r="CR16" s="9">
        <f t="shared" si="63"/>
        <v>0.68000429651024374</v>
      </c>
      <c r="CS16" s="9">
        <f t="shared" si="64"/>
        <v>0.11017874103233451</v>
      </c>
      <c r="CT16" s="9">
        <f t="shared" si="65"/>
        <v>45.756401892365922</v>
      </c>
      <c r="CU16" s="10">
        <f t="shared" si="66"/>
        <v>0.14790929104581677</v>
      </c>
      <c r="CV16" s="9">
        <f t="shared" si="67"/>
        <v>0</v>
      </c>
      <c r="CW16" s="9">
        <f t="shared" si="68"/>
        <v>0</v>
      </c>
      <c r="CX16" s="11">
        <f t="shared" si="69"/>
        <v>0</v>
      </c>
      <c r="CY16" s="9">
        <f t="shared" si="70"/>
        <v>1.9554739056251658</v>
      </c>
      <c r="CZ16" s="9">
        <f t="shared" si="71"/>
        <v>3.526277810916631E-2</v>
      </c>
      <c r="DA16" s="9">
        <f t="shared" si="72"/>
        <v>9.2633162656678269E-3</v>
      </c>
      <c r="DB16" s="9">
        <f t="shared" si="73"/>
        <v>24.000000000000004</v>
      </c>
      <c r="DD16" s="9">
        <f t="shared" si="74"/>
        <v>6.1391804842640996</v>
      </c>
      <c r="DE16" s="9">
        <f t="shared" si="75"/>
        <v>2.308464904658118</v>
      </c>
      <c r="DF16" s="9">
        <f t="shared" si="76"/>
        <v>0.4476453889222185</v>
      </c>
      <c r="DG16" s="9">
        <f t="shared" si="77"/>
        <v>0.22953509744724507</v>
      </c>
      <c r="DH16" s="9">
        <f t="shared" si="78"/>
        <v>0</v>
      </c>
      <c r="DI16" s="9">
        <f t="shared" si="79"/>
        <v>2.5174005604394808E-2</v>
      </c>
      <c r="DJ16" s="9">
        <f t="shared" si="80"/>
        <v>2.8919522771741231</v>
      </c>
      <c r="DK16" s="9">
        <f t="shared" si="81"/>
        <v>1.655710567205557</v>
      </c>
      <c r="DL16" s="9">
        <f t="shared" si="82"/>
        <v>0.25001733635353851</v>
      </c>
      <c r="DM16" s="9">
        <f t="shared" si="83"/>
        <v>1.8298397210939981</v>
      </c>
      <c r="DN16" s="9">
        <f t="shared" si="84"/>
        <v>7.9857057447536572E-2</v>
      </c>
      <c r="DO16" s="9">
        <f t="shared" si="85"/>
        <v>0</v>
      </c>
      <c r="DP16" s="9">
        <f t="shared" si="86"/>
        <v>0.20561018297588138</v>
      </c>
      <c r="DQ16" s="9">
        <f t="shared" si="87"/>
        <v>0.68362450598830971</v>
      </c>
      <c r="DR16" s="9">
        <f t="shared" si="88"/>
        <v>0.11076531103580892</v>
      </c>
      <c r="DS16" s="9">
        <f t="shared" si="89"/>
        <v>46</v>
      </c>
      <c r="DT16" s="9">
        <f t="shared" si="90"/>
        <v>1.9552368574334056</v>
      </c>
      <c r="FF16" s="46"/>
      <c r="FI16" s="47"/>
      <c r="FJ16" s="46"/>
      <c r="FL16" s="46"/>
    </row>
    <row r="17" spans="1:168" s="12" customFormat="1" x14ac:dyDescent="0.25">
      <c r="A17" s="16" t="s">
        <v>232</v>
      </c>
      <c r="B17" s="16" t="s">
        <v>229</v>
      </c>
      <c r="C17" s="9">
        <v>41.250630000000001</v>
      </c>
      <c r="D17" s="9">
        <v>2.3686199999999999</v>
      </c>
      <c r="E17" s="9">
        <v>13.26357</v>
      </c>
      <c r="F17" s="9">
        <v>4.3050000000000005E-2</v>
      </c>
      <c r="G17" s="9">
        <v>13.13477</v>
      </c>
      <c r="H17" s="9">
        <v>0.17446</v>
      </c>
      <c r="I17" s="9">
        <v>13.34619</v>
      </c>
      <c r="J17" s="9">
        <v>11.66799</v>
      </c>
      <c r="K17" s="9">
        <v>2.3289599999999999</v>
      </c>
      <c r="L17" s="9">
        <v>0.6663</v>
      </c>
      <c r="M17" s="9">
        <v>0.10526000000000001</v>
      </c>
      <c r="N17" s="9">
        <v>3.95E-2</v>
      </c>
      <c r="P17" s="17"/>
      <c r="Q17" s="9">
        <f>C17/'ST1.2-NatData'!R$1</f>
        <v>0.68654933093668857</v>
      </c>
      <c r="R17" s="9">
        <f>D17/'ST1.2-NatData'!S$1</f>
        <v>2.9645177036007959E-2</v>
      </c>
      <c r="S17" s="9">
        <f>E17/'ST1.2-NatData'!T$1</f>
        <v>0.1300847382822844</v>
      </c>
      <c r="T17" s="9">
        <f>F17/'ST1.2-NatData'!U$1</f>
        <v>2.8324231857359037E-4</v>
      </c>
      <c r="U17" s="9">
        <f>G17/'ST1.2-NatData'!V$1</f>
        <v>0.18281838933273944</v>
      </c>
      <c r="V17" s="9">
        <f>H17/'ST1.2-NatData'!W$1</f>
        <v>2.4593653523549068E-3</v>
      </c>
      <c r="W17" s="9">
        <f>I17/'ST1.2-NatData'!X$1</f>
        <v>0.33113810043668118</v>
      </c>
      <c r="X17" s="9">
        <f>J17/'ST1.2-NatData'!Y$1</f>
        <v>0.20806344620981115</v>
      </c>
      <c r="Y17" s="9">
        <f>K17/'ST1.2-NatData'!Z$1</f>
        <v>3.757659852530696E-2</v>
      </c>
      <c r="Z17" s="9">
        <f>L17/'ST1.2-NatData'!AA$1</f>
        <v>7.0735487706484355E-3</v>
      </c>
      <c r="AA17" s="9">
        <f>M17/'ST1.2-NatData'!AB$1</f>
        <v>5.540583219286241E-3</v>
      </c>
      <c r="AB17" s="9">
        <f>N17/'ST1.2-NatData'!AC$1</f>
        <v>1.1141511296646263E-3</v>
      </c>
      <c r="AC17" s="9">
        <f>O17/'ST1.2-NatData'!AD$1</f>
        <v>0</v>
      </c>
      <c r="AD17" s="9">
        <f t="shared" si="0"/>
        <v>2.5959497735499846</v>
      </c>
      <c r="AE17" s="9">
        <f t="shared" si="1"/>
        <v>1.79071006509791</v>
      </c>
      <c r="AF17" s="9">
        <f t="shared" si="2"/>
        <v>1.493346324296188</v>
      </c>
      <c r="AG17" s="9">
        <f t="shared" si="3"/>
        <v>1.7014097705059992</v>
      </c>
      <c r="AH17" s="9">
        <f t="shared" si="4"/>
        <v>8.9350031095766322</v>
      </c>
      <c r="AI17" s="9">
        <f t="shared" si="5"/>
        <v>8.7052814129548164</v>
      </c>
      <c r="AJ17" s="9">
        <f t="shared" si="6"/>
        <v>8.8162183267226695</v>
      </c>
      <c r="AK17" s="9">
        <f t="shared" si="7"/>
        <v>8.8713265547041384</v>
      </c>
      <c r="AL17" s="9"/>
      <c r="AM17" s="9">
        <f t="shared" si="8"/>
        <v>6.1343204067970687</v>
      </c>
      <c r="AN17" s="9">
        <f t="shared" si="9"/>
        <v>2.3246150821213467</v>
      </c>
      <c r="AO17" s="9">
        <f t="shared" si="10"/>
        <v>0.4589354889184154</v>
      </c>
      <c r="AP17" s="9">
        <f t="shared" si="11"/>
        <v>0.2648797490006809</v>
      </c>
      <c r="AQ17" s="9">
        <f t="shared" si="12"/>
        <v>5.0615419944374501E-3</v>
      </c>
      <c r="AR17" s="9">
        <f t="shared" si="13"/>
        <v>2.197443707087612E-2</v>
      </c>
      <c r="AS17" s="9">
        <f t="shared" si="14"/>
        <v>2.9587199571010454</v>
      </c>
      <c r="AT17" s="9">
        <f t="shared" si="15"/>
        <v>1.6334828771758183</v>
      </c>
      <c r="AU17" s="9">
        <f t="shared" si="16"/>
        <v>0.34305405126127386</v>
      </c>
      <c r="AV17" s="9">
        <f t="shared" si="17"/>
        <v>1.859047538873893</v>
      </c>
      <c r="AW17" s="9">
        <f t="shared" si="18"/>
        <v>0.20210159013516682</v>
      </c>
      <c r="AX17" s="9">
        <f t="shared" si="19"/>
        <v>0</v>
      </c>
      <c r="AY17" s="9">
        <f t="shared" si="20"/>
        <v>0.67149404934186074</v>
      </c>
      <c r="AZ17" s="9">
        <f t="shared" si="21"/>
        <v>0.12640436052297147</v>
      </c>
      <c r="BA17" s="9">
        <f t="shared" si="22"/>
        <v>46.330178525846449</v>
      </c>
      <c r="BB17" s="10">
        <f t="shared" si="23"/>
        <v>0</v>
      </c>
      <c r="BC17" s="9">
        <f t="shared" si="24"/>
        <v>0.33017852584644913</v>
      </c>
      <c r="BD17" s="9">
        <f t="shared" si="25"/>
        <v>1.2465223449211302</v>
      </c>
      <c r="BE17" s="11">
        <f t="shared" si="26"/>
        <v>0.33225293745461426</v>
      </c>
      <c r="BF17" s="9">
        <f t="shared" si="27"/>
        <v>1.6103614020522685</v>
      </c>
      <c r="BG17" s="9">
        <f t="shared" si="28"/>
        <v>24</v>
      </c>
      <c r="BH17" s="9"/>
      <c r="BI17" s="9">
        <f t="shared" si="29"/>
        <v>5.9766051296797205</v>
      </c>
      <c r="BJ17" s="9">
        <f t="shared" si="30"/>
        <v>2.2648485085557244</v>
      </c>
      <c r="BK17" s="9">
        <f t="shared" si="31"/>
        <v>0.24145363823544486</v>
      </c>
      <c r="BL17" s="9">
        <f t="shared" si="32"/>
        <v>0.25806960863531503</v>
      </c>
      <c r="BM17" s="9">
        <f t="shared" si="33"/>
        <v>4.9314081824818057E-3</v>
      </c>
      <c r="BN17" s="9">
        <f t="shared" si="34"/>
        <v>2.1409467489520242E-2</v>
      </c>
      <c r="BO17" s="9">
        <f t="shared" si="35"/>
        <v>2.882650350852606</v>
      </c>
      <c r="BP17" s="9">
        <f t="shared" si="36"/>
        <v>1.5914855266046337</v>
      </c>
      <c r="BQ17" s="9">
        <f t="shared" si="37"/>
        <v>0</v>
      </c>
      <c r="BR17" s="9">
        <f t="shared" si="38"/>
        <v>1.8112508510055934</v>
      </c>
      <c r="BS17" s="9">
        <f t="shared" si="39"/>
        <v>0</v>
      </c>
      <c r="BT17" s="9">
        <f t="shared" si="40"/>
        <v>0.18874914899440665</v>
      </c>
      <c r="BU17" s="9">
        <f t="shared" si="41"/>
        <v>0.41136495431205616</v>
      </c>
      <c r="BV17" s="9">
        <f t="shared" si="42"/>
        <v>0.65422972940884005</v>
      </c>
      <c r="BW17" s="9">
        <f t="shared" si="43"/>
        <v>0.12315446527351043</v>
      </c>
      <c r="BX17" s="9">
        <f t="shared" si="44"/>
        <v>45.13901529006182</v>
      </c>
      <c r="BY17" s="10">
        <f t="shared" si="45"/>
        <v>0.54099437006823026</v>
      </c>
      <c r="BZ17" s="9">
        <f t="shared" si="46"/>
        <v>0</v>
      </c>
      <c r="CA17" s="9">
        <f t="shared" si="47"/>
        <v>0</v>
      </c>
      <c r="CB17" s="11">
        <f t="shared" si="48"/>
        <v>0</v>
      </c>
      <c r="CC17" s="9">
        <f t="shared" si="49"/>
        <v>1.942068664763926</v>
      </c>
      <c r="CD17" s="9">
        <f t="shared" si="50"/>
        <v>23.999999999999996</v>
      </c>
      <c r="CE17" s="9"/>
      <c r="CF17" s="9">
        <f t="shared" si="51"/>
        <v>6.0527687936032208</v>
      </c>
      <c r="CG17" s="9">
        <f t="shared" si="52"/>
        <v>2.2937109073423954</v>
      </c>
      <c r="CH17" s="9">
        <f t="shared" si="53"/>
        <v>0.34647970094561664</v>
      </c>
      <c r="CI17" s="9">
        <f t="shared" si="54"/>
        <v>0.26135835308379141</v>
      </c>
      <c r="CJ17" s="9">
        <f t="shared" si="55"/>
        <v>4.9942522398238164E-3</v>
      </c>
      <c r="CK17" s="9">
        <f t="shared" si="56"/>
        <v>2.1682301891538084E-2</v>
      </c>
      <c r="CL17" s="9">
        <f t="shared" si="57"/>
        <v>2.9193857897460007</v>
      </c>
      <c r="CM17" s="9">
        <f t="shared" si="58"/>
        <v>1.6117668344972176</v>
      </c>
      <c r="CN17" s="9">
        <f t="shared" si="59"/>
        <v>0.16566723240398851</v>
      </c>
      <c r="CO17" s="9">
        <f t="shared" si="60"/>
        <v>1.8343327675960135</v>
      </c>
      <c r="CP17" s="9">
        <f t="shared" si="61"/>
        <v>1.7763568394002505E-15</v>
      </c>
      <c r="CQ17" s="9">
        <f t="shared" si="62"/>
        <v>0.21270910623706285</v>
      </c>
      <c r="CR17" s="9">
        <f t="shared" si="63"/>
        <v>0.66256699314942247</v>
      </c>
      <c r="CS17" s="9">
        <f t="shared" si="64"/>
        <v>0.1247239006135147</v>
      </c>
      <c r="CT17" s="9">
        <f t="shared" si="65"/>
        <v>45.714250346719183</v>
      </c>
      <c r="CU17" s="10">
        <f t="shared" si="66"/>
        <v>0.17728969672586367</v>
      </c>
      <c r="CV17" s="9">
        <f t="shared" si="67"/>
        <v>0</v>
      </c>
      <c r="CW17" s="9">
        <f t="shared" si="68"/>
        <v>0</v>
      </c>
      <c r="CX17" s="11">
        <f t="shared" si="69"/>
        <v>0</v>
      </c>
      <c r="CY17" s="9">
        <f t="shared" si="70"/>
        <v>1.9413304090733086</v>
      </c>
      <c r="CZ17" s="9">
        <f t="shared" si="71"/>
        <v>4.8846991318603449E-2</v>
      </c>
      <c r="DA17" s="9">
        <f t="shared" si="72"/>
        <v>9.8225996080880448E-3</v>
      </c>
      <c r="DB17" s="9">
        <f t="shared" si="73"/>
        <v>24</v>
      </c>
      <c r="DD17" s="9">
        <f t="shared" si="74"/>
        <v>6.0906033106530053</v>
      </c>
      <c r="DE17" s="9">
        <f t="shared" si="75"/>
        <v>2.3080483861707348</v>
      </c>
      <c r="DF17" s="9">
        <f t="shared" si="76"/>
        <v>0.39865169682374102</v>
      </c>
      <c r="DG17" s="9">
        <f t="shared" si="77"/>
        <v>0.26299204625844269</v>
      </c>
      <c r="DH17" s="9">
        <f t="shared" si="78"/>
        <v>5.0254702043557222E-3</v>
      </c>
      <c r="DI17" s="9">
        <f t="shared" si="79"/>
        <v>2.1817833158065385E-2</v>
      </c>
      <c r="DJ17" s="9">
        <f t="shared" si="80"/>
        <v>2.937634223678216</v>
      </c>
      <c r="DK17" s="9">
        <f t="shared" si="81"/>
        <v>1.6218416319757711</v>
      </c>
      <c r="DL17" s="9">
        <f t="shared" si="82"/>
        <v>0.24796290209859251</v>
      </c>
      <c r="DM17" s="9">
        <f t="shared" si="83"/>
        <v>1.8457987754243537</v>
      </c>
      <c r="DN17" s="9">
        <f t="shared" si="84"/>
        <v>9.3761677522945952E-2</v>
      </c>
      <c r="DO17" s="9">
        <f t="shared" si="85"/>
        <v>0</v>
      </c>
      <c r="DP17" s="9">
        <f t="shared" si="86"/>
        <v>0.20778792524387943</v>
      </c>
      <c r="DQ17" s="9">
        <f t="shared" si="87"/>
        <v>0.66670855266602402</v>
      </c>
      <c r="DR17" s="9">
        <f t="shared" si="88"/>
        <v>0.12550352209009655</v>
      </c>
      <c r="DS17" s="9">
        <f t="shared" si="89"/>
        <v>46</v>
      </c>
      <c r="DT17" s="9">
        <f t="shared" si="90"/>
        <v>1.9409636784556503</v>
      </c>
      <c r="FF17" s="46"/>
      <c r="FI17" s="47"/>
      <c r="FJ17" s="46"/>
      <c r="FL17" s="46"/>
    </row>
    <row r="18" spans="1:168" s="12" customFormat="1" x14ac:dyDescent="0.25">
      <c r="A18" s="16" t="s">
        <v>233</v>
      </c>
      <c r="B18" s="16" t="s">
        <v>229</v>
      </c>
      <c r="C18" s="9">
        <v>41.413440000000001</v>
      </c>
      <c r="D18" s="9">
        <v>2.1556600000000001</v>
      </c>
      <c r="E18" s="9">
        <v>13.34191</v>
      </c>
      <c r="F18" s="9">
        <v>0</v>
      </c>
      <c r="G18" s="9">
        <v>13.05097</v>
      </c>
      <c r="H18" s="9">
        <v>0.16676000000000002</v>
      </c>
      <c r="I18" s="9">
        <v>13.36059</v>
      </c>
      <c r="J18" s="9">
        <v>11.343870000000001</v>
      </c>
      <c r="K18" s="9">
        <v>2.5451199999999998</v>
      </c>
      <c r="L18" s="9">
        <v>0.6565200000000001</v>
      </c>
      <c r="M18" s="9">
        <v>0.16771000000000003</v>
      </c>
      <c r="N18" s="9">
        <v>3.4099999999999998E-2</v>
      </c>
      <c r="P18" s="17"/>
      <c r="Q18" s="9">
        <f>C18/'ST1.2-NatData'!R$1</f>
        <v>0.68925903734771321</v>
      </c>
      <c r="R18" s="9">
        <f>D18/'ST1.2-NatData'!S$1</f>
        <v>2.6979812012665992E-2</v>
      </c>
      <c r="S18" s="9">
        <f>E18/'ST1.2-NatData'!T$1</f>
        <v>0.13085307127234924</v>
      </c>
      <c r="T18" s="9">
        <f>F18/'ST1.2-NatData'!U$1</f>
        <v>0</v>
      </c>
      <c r="U18" s="9">
        <f>G18/'ST1.2-NatData'!V$1</f>
        <v>0.18165200567881301</v>
      </c>
      <c r="V18" s="9">
        <f>H18/'ST1.2-NatData'!W$1</f>
        <v>2.3508183317591668E-3</v>
      </c>
      <c r="W18" s="9">
        <f>I18/'ST1.2-NatData'!X$1</f>
        <v>0.33149538507344184</v>
      </c>
      <c r="X18" s="9">
        <f>J18/'ST1.2-NatData'!Y$1</f>
        <v>0.20228374257743542</v>
      </c>
      <c r="Y18" s="9">
        <f>K18/'ST1.2-NatData'!Z$1</f>
        <v>4.1064231433227384E-2</v>
      </c>
      <c r="Z18" s="9">
        <f>L18/'ST1.2-NatData'!AA$1</f>
        <v>6.9697227058473834E-3</v>
      </c>
      <c r="AA18" s="9">
        <f>M18/'ST1.2-NatData'!AB$1</f>
        <v>8.8277713443520381E-3</v>
      </c>
      <c r="AB18" s="9">
        <f>N18/'ST1.2-NatData'!AC$1</f>
        <v>9.6183679801427227E-4</v>
      </c>
      <c r="AC18" s="9">
        <f>O18/'ST1.2-NatData'!AD$1</f>
        <v>0</v>
      </c>
      <c r="AD18" s="9">
        <f t="shared" si="0"/>
        <v>2.5957476224095135</v>
      </c>
      <c r="AE18" s="9">
        <f t="shared" si="1"/>
        <v>1.7917948518446767</v>
      </c>
      <c r="AF18" s="9">
        <f t="shared" si="2"/>
        <v>1.4934432009890917</v>
      </c>
      <c r="AG18" s="9">
        <f t="shared" si="3"/>
        <v>1.6957269435665272</v>
      </c>
      <c r="AH18" s="9">
        <f t="shared" si="4"/>
        <v>8.9295936884335756</v>
      </c>
      <c r="AI18" s="9">
        <f t="shared" si="5"/>
        <v>8.7047167186473757</v>
      </c>
      <c r="AJ18" s="9">
        <f t="shared" si="6"/>
        <v>8.8457637928730097</v>
      </c>
      <c r="AK18" s="9">
        <f t="shared" si="7"/>
        <v>8.8773857925095427</v>
      </c>
      <c r="AL18" s="9"/>
      <c r="AM18" s="9">
        <f t="shared" si="8"/>
        <v>6.1548031495959421</v>
      </c>
      <c r="AN18" s="9">
        <f t="shared" si="9"/>
        <v>2.3369295186914374</v>
      </c>
      <c r="AO18" s="9">
        <f t="shared" si="10"/>
        <v>0.49173266828737994</v>
      </c>
      <c r="AP18" s="9">
        <f t="shared" si="11"/>
        <v>0.24091875906342661</v>
      </c>
      <c r="AQ18" s="9">
        <f t="shared" si="12"/>
        <v>0</v>
      </c>
      <c r="AR18" s="9">
        <f t="shared" si="13"/>
        <v>2.0991852537930601E-2</v>
      </c>
      <c r="AS18" s="9">
        <f t="shared" si="14"/>
        <v>2.9601190982966639</v>
      </c>
      <c r="AT18" s="9">
        <f t="shared" si="15"/>
        <v>1.6220786034008288</v>
      </c>
      <c r="AU18" s="9">
        <f t="shared" si="16"/>
        <v>0.33584098158623021</v>
      </c>
      <c r="AV18" s="9">
        <f t="shared" si="17"/>
        <v>1.8063116309921894</v>
      </c>
      <c r="AW18" s="9">
        <f t="shared" si="18"/>
        <v>0.14215261257841938</v>
      </c>
      <c r="AX18" s="9">
        <f t="shared" si="19"/>
        <v>0</v>
      </c>
      <c r="AY18" s="9">
        <f t="shared" si="20"/>
        <v>0.73337380365304583</v>
      </c>
      <c r="AZ18" s="9">
        <f t="shared" si="21"/>
        <v>0.12447358376853396</v>
      </c>
      <c r="BA18" s="9">
        <f t="shared" si="22"/>
        <v>46.270525948588599</v>
      </c>
      <c r="BB18" s="10">
        <f t="shared" si="23"/>
        <v>0</v>
      </c>
      <c r="BC18" s="9">
        <f t="shared" si="24"/>
        <v>0.27052594858859891</v>
      </c>
      <c r="BD18" s="9">
        <f t="shared" si="25"/>
        <v>1.1228928359097916</v>
      </c>
      <c r="BE18" s="11">
        <f t="shared" si="26"/>
        <v>0.27787000091382824</v>
      </c>
      <c r="BF18" s="9">
        <f t="shared" si="27"/>
        <v>1.642056828331089</v>
      </c>
      <c r="BG18" s="9">
        <f t="shared" si="28"/>
        <v>23.999999999999996</v>
      </c>
      <c r="BH18" s="9"/>
      <c r="BI18" s="9">
        <f t="shared" si="29"/>
        <v>5.9998046658794353</v>
      </c>
      <c r="BJ18" s="9">
        <f t="shared" si="30"/>
        <v>2.2780778343815502</v>
      </c>
      <c r="BK18" s="9">
        <f t="shared" si="31"/>
        <v>0.27788250026098638</v>
      </c>
      <c r="BL18" s="9">
        <f t="shared" si="32"/>
        <v>0.23485162069261697</v>
      </c>
      <c r="BM18" s="9">
        <f t="shared" si="33"/>
        <v>0</v>
      </c>
      <c r="BN18" s="9">
        <f t="shared" si="34"/>
        <v>2.0463207634966753E-2</v>
      </c>
      <c r="BO18" s="9">
        <f t="shared" si="35"/>
        <v>2.8855734206032388</v>
      </c>
      <c r="BP18" s="9">
        <f t="shared" si="36"/>
        <v>1.5812292508081918</v>
      </c>
      <c r="BQ18" s="9">
        <f t="shared" si="37"/>
        <v>0</v>
      </c>
      <c r="BR18" s="9">
        <f t="shared" si="38"/>
        <v>1.7608226759243641</v>
      </c>
      <c r="BS18" s="9">
        <f t="shared" si="39"/>
        <v>0</v>
      </c>
      <c r="BT18" s="9">
        <f t="shared" si="40"/>
        <v>0.23917732407563586</v>
      </c>
      <c r="BU18" s="9">
        <f t="shared" si="41"/>
        <v>0.40293339676134499</v>
      </c>
      <c r="BV18" s="9">
        <f t="shared" si="42"/>
        <v>0.71490500379043898</v>
      </c>
      <c r="BW18" s="9">
        <f t="shared" si="43"/>
        <v>0.12133892352385189</v>
      </c>
      <c r="BX18" s="9">
        <f t="shared" si="44"/>
        <v>45.105279686688675</v>
      </c>
      <c r="BY18" s="10">
        <f t="shared" si="45"/>
        <v>0.56583845312374459</v>
      </c>
      <c r="BZ18" s="9">
        <f t="shared" si="46"/>
        <v>0</v>
      </c>
      <c r="CA18" s="9">
        <f t="shared" si="47"/>
        <v>0</v>
      </c>
      <c r="CB18" s="11">
        <f t="shared" si="48"/>
        <v>0</v>
      </c>
      <c r="CC18" s="9">
        <f t="shared" si="49"/>
        <v>1.9147842343341375</v>
      </c>
      <c r="CD18" s="9">
        <f t="shared" si="50"/>
        <v>23.999999999999996</v>
      </c>
      <c r="CE18" s="9"/>
      <c r="CF18" s="9">
        <f t="shared" si="51"/>
        <v>6.097022636480907</v>
      </c>
      <c r="CG18" s="9">
        <f t="shared" si="52"/>
        <v>2.3149907200943565</v>
      </c>
      <c r="CH18" s="9">
        <f t="shared" si="53"/>
        <v>0.4120133565752635</v>
      </c>
      <c r="CI18" s="9">
        <f t="shared" si="54"/>
        <v>0.23865704424016113</v>
      </c>
      <c r="CJ18" s="9">
        <f t="shared" si="55"/>
        <v>0</v>
      </c>
      <c r="CK18" s="9">
        <f t="shared" si="56"/>
        <v>2.0794783682697368E-2</v>
      </c>
      <c r="CL18" s="9">
        <f t="shared" si="57"/>
        <v>2.9323298747871478</v>
      </c>
      <c r="CM18" s="9">
        <f t="shared" si="58"/>
        <v>1.6068507347364065</v>
      </c>
      <c r="CN18" s="9">
        <f t="shared" si="59"/>
        <v>0.21064579402167638</v>
      </c>
      <c r="CO18" s="9">
        <f t="shared" si="60"/>
        <v>1.7893542059783227</v>
      </c>
      <c r="CP18" s="9">
        <f t="shared" si="61"/>
        <v>0</v>
      </c>
      <c r="CQ18" s="9">
        <f t="shared" si="62"/>
        <v>0.15020597529609958</v>
      </c>
      <c r="CR18" s="9">
        <f t="shared" si="63"/>
        <v>0.72648898318840105</v>
      </c>
      <c r="CS18" s="9">
        <f t="shared" si="64"/>
        <v>0.12330504151549937</v>
      </c>
      <c r="CT18" s="9">
        <f t="shared" si="65"/>
        <v>45.83614410624039</v>
      </c>
      <c r="CU18" s="10">
        <f t="shared" si="66"/>
        <v>0.10197331352404036</v>
      </c>
      <c r="CV18" s="9">
        <f t="shared" si="67"/>
        <v>0</v>
      </c>
      <c r="CW18" s="9">
        <f t="shared" si="68"/>
        <v>0</v>
      </c>
      <c r="CX18" s="11">
        <f t="shared" si="69"/>
        <v>0</v>
      </c>
      <c r="CY18" s="9">
        <f t="shared" si="70"/>
        <v>1.9134034387478414</v>
      </c>
      <c r="CZ18" s="9">
        <f t="shared" si="71"/>
        <v>7.8088380129631152E-2</v>
      </c>
      <c r="DA18" s="9">
        <f t="shared" si="72"/>
        <v>8.5081811225275594E-3</v>
      </c>
      <c r="DB18" s="9">
        <f t="shared" si="73"/>
        <v>24</v>
      </c>
      <c r="DD18" s="9">
        <f t="shared" si="74"/>
        <v>6.1188183855093934</v>
      </c>
      <c r="DE18" s="9">
        <f t="shared" si="75"/>
        <v>2.3232663916387835</v>
      </c>
      <c r="DF18" s="9">
        <f t="shared" si="76"/>
        <v>0.4420847771481764</v>
      </c>
      <c r="DG18" s="9">
        <f t="shared" si="77"/>
        <v>0.23951019984581937</v>
      </c>
      <c r="DH18" s="9">
        <f t="shared" si="78"/>
        <v>0</v>
      </c>
      <c r="DI18" s="9">
        <f t="shared" si="79"/>
        <v>2.0869121259129809E-2</v>
      </c>
      <c r="DJ18" s="9">
        <f t="shared" si="80"/>
        <v>2.9428124217334526</v>
      </c>
      <c r="DK18" s="9">
        <f t="shared" si="81"/>
        <v>1.6125949343939574</v>
      </c>
      <c r="DL18" s="9">
        <f t="shared" si="82"/>
        <v>0.2578714543805356</v>
      </c>
      <c r="DM18" s="9">
        <f t="shared" si="83"/>
        <v>1.7957508224125829</v>
      </c>
      <c r="DN18" s="9">
        <f t="shared" si="84"/>
        <v>5.3622276793118484E-2</v>
      </c>
      <c r="DO18" s="9">
        <f t="shared" si="85"/>
        <v>0</v>
      </c>
      <c r="DP18" s="9">
        <f t="shared" si="86"/>
        <v>0.14716811593544549</v>
      </c>
      <c r="DQ18" s="9">
        <f t="shared" si="87"/>
        <v>0.72908604941131305</v>
      </c>
      <c r="DR18" s="9">
        <f t="shared" si="88"/>
        <v>0.12374583465324145</v>
      </c>
      <c r="DS18" s="9">
        <f t="shared" si="89"/>
        <v>46</v>
      </c>
      <c r="DT18" s="9">
        <f t="shared" si="90"/>
        <v>1.9130938717627215</v>
      </c>
      <c r="FF18" s="46"/>
      <c r="FI18" s="47"/>
      <c r="FJ18" s="46"/>
      <c r="FL18" s="46"/>
    </row>
    <row r="19" spans="1:168" s="49" customFormat="1" x14ac:dyDescent="0.25">
      <c r="A19" s="35" t="s">
        <v>234</v>
      </c>
      <c r="B19" s="35" t="s">
        <v>229</v>
      </c>
      <c r="C19" s="34">
        <v>40.980499999999999</v>
      </c>
      <c r="D19" s="34">
        <v>2.30023</v>
      </c>
      <c r="E19" s="34">
        <v>13.228210000000001</v>
      </c>
      <c r="F19" s="34">
        <v>1.6910000000000001E-2</v>
      </c>
      <c r="G19" s="34">
        <v>13.13799</v>
      </c>
      <c r="H19" s="34">
        <v>0.17933000000000002</v>
      </c>
      <c r="I19" s="34">
        <v>13.12083</v>
      </c>
      <c r="J19" s="34">
        <v>11.646990000000001</v>
      </c>
      <c r="K19" s="34">
        <v>2.2777099999999999</v>
      </c>
      <c r="L19" s="34">
        <v>0.66888000000000003</v>
      </c>
      <c r="M19" s="34">
        <v>7.3140000000000011E-2</v>
      </c>
      <c r="N19" s="34">
        <v>4.24E-2</v>
      </c>
      <c r="P19" s="17"/>
      <c r="Q19" s="9">
        <f>C19/'ST1.2-NatData'!R$1</f>
        <v>0.68205345849144527</v>
      </c>
      <c r="R19" s="9">
        <f>D19/'ST1.2-NatData'!S$1</f>
        <v>2.8789221392007409E-2</v>
      </c>
      <c r="S19" s="9">
        <f>E19/'ST1.2-NatData'!T$1</f>
        <v>0.12973793901589825</v>
      </c>
      <c r="T19" s="9">
        <f>F19/'ST1.2-NatData'!U$1</f>
        <v>1.112573195604974E-4</v>
      </c>
      <c r="U19" s="9">
        <f>G19/'ST1.2-NatData'!V$1</f>
        <v>0.18286320741586171</v>
      </c>
      <c r="V19" s="9">
        <f>H19/'ST1.2-NatData'!W$1</f>
        <v>2.5280178186277967E-3</v>
      </c>
      <c r="W19" s="9">
        <f>I19/'ST1.2-NatData'!X$1</f>
        <v>0.32554659587137752</v>
      </c>
      <c r="X19" s="9">
        <f>J19/'ST1.2-NatData'!Y$1</f>
        <v>0.2076889744824266</v>
      </c>
      <c r="Y19" s="9">
        <f>K19/'ST1.2-NatData'!Z$1</f>
        <v>3.6749705545426677E-2</v>
      </c>
      <c r="Z19" s="9">
        <f>L19/'ST1.2-NatData'!AA$1</f>
        <v>7.1009384687247875E-3</v>
      </c>
      <c r="AA19" s="9">
        <f>M19/'ST1.2-NatData'!AB$1</f>
        <v>3.8498789346246977E-3</v>
      </c>
      <c r="AB19" s="9">
        <f>N19/'ST1.2-NatData'!AC$1</f>
        <v>1.1959495670324091E-3</v>
      </c>
      <c r="AC19" s="9">
        <f>O19/'ST1.2-NatData'!AD$1</f>
        <v>0</v>
      </c>
      <c r="AD19" s="9">
        <f t="shared" si="0"/>
        <v>2.5762333026265551</v>
      </c>
      <c r="AE19" s="9">
        <f t="shared" si="1"/>
        <v>1.7768691561709669</v>
      </c>
      <c r="AF19" s="9">
        <f t="shared" si="2"/>
        <v>1.4814788936602372</v>
      </c>
      <c r="AG19" s="9">
        <f t="shared" si="3"/>
        <v>1.6891678681426638</v>
      </c>
      <c r="AH19" s="9">
        <f t="shared" si="4"/>
        <v>9.0046022490923985</v>
      </c>
      <c r="AI19" s="9">
        <f t="shared" si="5"/>
        <v>8.7750153280154812</v>
      </c>
      <c r="AJ19" s="9">
        <f t="shared" si="6"/>
        <v>8.8801120853034892</v>
      </c>
      <c r="AK19" s="9">
        <f t="shared" si="7"/>
        <v>8.9365144205348379</v>
      </c>
      <c r="AL19" s="9"/>
      <c r="AM19" s="9">
        <f t="shared" si="8"/>
        <v>6.1416201063333169</v>
      </c>
      <c r="AN19" s="9">
        <f t="shared" si="9"/>
        <v>2.3364770749103396</v>
      </c>
      <c r="AO19" s="9">
        <f t="shared" si="10"/>
        <v>0.47809718124365652</v>
      </c>
      <c r="AP19" s="9">
        <f t="shared" si="11"/>
        <v>0.2592354876960889</v>
      </c>
      <c r="AQ19" s="9">
        <f t="shared" si="12"/>
        <v>2.0036558198848931E-3</v>
      </c>
      <c r="AR19" s="9">
        <f t="shared" si="13"/>
        <v>2.2763794935361518E-2</v>
      </c>
      <c r="AS19" s="9">
        <f t="shared" si="14"/>
        <v>2.93141760936778</v>
      </c>
      <c r="AT19" s="9">
        <f t="shared" si="15"/>
        <v>1.6466104487731181</v>
      </c>
      <c r="AU19" s="9">
        <f t="shared" si="16"/>
        <v>0.34012817783589</v>
      </c>
      <c r="AV19" s="9">
        <f t="shared" si="17"/>
        <v>1.8701566067361524</v>
      </c>
      <c r="AW19" s="9">
        <f t="shared" si="18"/>
        <v>0.21028478457204258</v>
      </c>
      <c r="AX19" s="9">
        <f t="shared" si="19"/>
        <v>0</v>
      </c>
      <c r="AY19" s="9">
        <f t="shared" si="20"/>
        <v>0.66183296241566492</v>
      </c>
      <c r="AZ19" s="9">
        <f t="shared" si="21"/>
        <v>0.12788225301229192</v>
      </c>
      <c r="BA19" s="9">
        <f t="shared" si="22"/>
        <v>46.350476703361082</v>
      </c>
      <c r="BB19" s="10">
        <f t="shared" si="23"/>
        <v>0</v>
      </c>
      <c r="BC19" s="9">
        <f t="shared" si="24"/>
        <v>0.35047670336108183</v>
      </c>
      <c r="BD19" s="9">
        <f t="shared" si="25"/>
        <v>1.3519626748478137</v>
      </c>
      <c r="BE19" s="11">
        <f t="shared" si="26"/>
        <v>0.3509779657200402</v>
      </c>
      <c r="BF19" s="9">
        <f t="shared" si="27"/>
        <v>1.6040876179643622</v>
      </c>
      <c r="BG19" s="9">
        <f t="shared" si="28"/>
        <v>23.999999999999996</v>
      </c>
      <c r="BH19" s="9"/>
      <c r="BI19" s="9">
        <f t="shared" si="29"/>
        <v>5.9850295527884034</v>
      </c>
      <c r="BJ19" s="9">
        <f t="shared" si="30"/>
        <v>2.2769048069792897</v>
      </c>
      <c r="BK19" s="9">
        <f t="shared" si="31"/>
        <v>0.26193435976769308</v>
      </c>
      <c r="BL19" s="9">
        <f t="shared" si="32"/>
        <v>0.2526258589964962</v>
      </c>
      <c r="BM19" s="9">
        <f t="shared" si="33"/>
        <v>1.9525693689945627E-3</v>
      </c>
      <c r="BN19" s="9">
        <f t="shared" si="34"/>
        <v>2.2183395107955178E-2</v>
      </c>
      <c r="BO19" s="9">
        <f t="shared" si="35"/>
        <v>2.8566763687545991</v>
      </c>
      <c r="BP19" s="9">
        <f t="shared" si="36"/>
        <v>1.6046274480042606</v>
      </c>
      <c r="BQ19" s="9">
        <f t="shared" si="37"/>
        <v>0</v>
      </c>
      <c r="BR19" s="9">
        <f t="shared" si="38"/>
        <v>1.8224739345431096</v>
      </c>
      <c r="BS19" s="9">
        <f t="shared" si="39"/>
        <v>0</v>
      </c>
      <c r="BT19" s="9">
        <f t="shared" si="40"/>
        <v>0.17752606545689043</v>
      </c>
      <c r="BU19" s="9">
        <f t="shared" si="41"/>
        <v>0.40794591872183161</v>
      </c>
      <c r="BV19" s="9">
        <f t="shared" si="42"/>
        <v>0.64495845892234926</v>
      </c>
      <c r="BW19" s="9">
        <f t="shared" si="43"/>
        <v>0.12462168781270958</v>
      </c>
      <c r="BX19" s="9">
        <f t="shared" si="44"/>
        <v>45.168696215739359</v>
      </c>
      <c r="BY19" s="10">
        <f t="shared" si="45"/>
        <v>0.51806653643782941</v>
      </c>
      <c r="BZ19" s="9">
        <f t="shared" si="46"/>
        <v>0</v>
      </c>
      <c r="CA19" s="9">
        <f t="shared" si="47"/>
        <v>0</v>
      </c>
      <c r="CB19" s="11">
        <f t="shared" si="48"/>
        <v>0</v>
      </c>
      <c r="CC19" s="9">
        <f t="shared" si="49"/>
        <v>1.9557227775554216</v>
      </c>
      <c r="CD19" s="9">
        <f t="shared" si="50"/>
        <v>24</v>
      </c>
      <c r="CE19" s="9"/>
      <c r="CF19" s="9">
        <f t="shared" si="51"/>
        <v>6.0567111595729246</v>
      </c>
      <c r="CG19" s="9">
        <f t="shared" si="52"/>
        <v>2.30417488035489</v>
      </c>
      <c r="CH19" s="9">
        <f t="shared" si="53"/>
        <v>0.36088603992781465</v>
      </c>
      <c r="CI19" s="9">
        <f t="shared" si="54"/>
        <v>0.25565151280964271</v>
      </c>
      <c r="CJ19" s="9">
        <f t="shared" si="55"/>
        <v>1.9759549360152907E-3</v>
      </c>
      <c r="CK19" s="9">
        <f t="shared" si="56"/>
        <v>2.244908158305926E-2</v>
      </c>
      <c r="CL19" s="9">
        <f t="shared" si="57"/>
        <v>2.8908902603268305</v>
      </c>
      <c r="CM19" s="9">
        <f t="shared" si="58"/>
        <v>1.6238457781309521</v>
      </c>
      <c r="CN19" s="9">
        <f t="shared" si="59"/>
        <v>0.15569862771431442</v>
      </c>
      <c r="CO19" s="9">
        <f t="shared" si="60"/>
        <v>1.8443013722856845</v>
      </c>
      <c r="CP19" s="9">
        <f t="shared" si="61"/>
        <v>0</v>
      </c>
      <c r="CQ19" s="9">
        <f t="shared" si="62"/>
        <v>0.22120273228318496</v>
      </c>
      <c r="CR19" s="9">
        <f t="shared" si="63"/>
        <v>0.65268300869057616</v>
      </c>
      <c r="CS19" s="9">
        <f t="shared" si="64"/>
        <v>0.12611425902623888</v>
      </c>
      <c r="CT19" s="9">
        <f t="shared" si="65"/>
        <v>45.709673447772857</v>
      </c>
      <c r="CU19" s="10">
        <f t="shared" si="66"/>
        <v>0.17878948613045548</v>
      </c>
      <c r="CV19" s="9">
        <f t="shared" si="67"/>
        <v>0</v>
      </c>
      <c r="CW19" s="9">
        <f t="shared" si="68"/>
        <v>0</v>
      </c>
      <c r="CX19" s="11">
        <f t="shared" si="69"/>
        <v>0</v>
      </c>
      <c r="CY19" s="9">
        <f t="shared" si="70"/>
        <v>1.9551924773420659</v>
      </c>
      <c r="CZ19" s="9">
        <f t="shared" si="71"/>
        <v>3.4187356454316101E-2</v>
      </c>
      <c r="DA19" s="9">
        <f t="shared" si="72"/>
        <v>1.0620166203617972E-2</v>
      </c>
      <c r="DB19" s="9">
        <f t="shared" si="73"/>
        <v>23.999999999999996</v>
      </c>
      <c r="DD19" s="9">
        <f t="shared" si="74"/>
        <v>6.0951805673844595</v>
      </c>
      <c r="DE19" s="9">
        <f t="shared" si="75"/>
        <v>2.3188099258120878</v>
      </c>
      <c r="DF19" s="9">
        <f t="shared" si="76"/>
        <v>0.41399049319654679</v>
      </c>
      <c r="DG19" s="9">
        <f t="shared" si="77"/>
        <v>0.25727529212564421</v>
      </c>
      <c r="DH19" s="9">
        <f t="shared" si="78"/>
        <v>1.9885052812848754E-3</v>
      </c>
      <c r="DI19" s="9">
        <f t="shared" si="79"/>
        <v>2.2591667691536328E-2</v>
      </c>
      <c r="DJ19" s="9">
        <f t="shared" si="80"/>
        <v>2.9092518485605923</v>
      </c>
      <c r="DK19" s="9">
        <f t="shared" si="81"/>
        <v>1.6341596900571012</v>
      </c>
      <c r="DL19" s="9">
        <f t="shared" si="82"/>
        <v>0.23925749691270504</v>
      </c>
      <c r="DM19" s="9">
        <f t="shared" si="83"/>
        <v>1.8560155154482971</v>
      </c>
      <c r="DN19" s="9">
        <f t="shared" si="84"/>
        <v>9.5273012361002163E-2</v>
      </c>
      <c r="DO19" s="9">
        <f t="shared" si="85"/>
        <v>0</v>
      </c>
      <c r="DP19" s="9">
        <f t="shared" si="86"/>
        <v>0.21625617483559151</v>
      </c>
      <c r="DQ19" s="9">
        <f t="shared" si="87"/>
        <v>0.65682854711422922</v>
      </c>
      <c r="DR19" s="9">
        <f t="shared" si="88"/>
        <v>0.12691527805017927</v>
      </c>
      <c r="DS19" s="9">
        <f t="shared" si="89"/>
        <v>46</v>
      </c>
      <c r="DT19" s="9">
        <f t="shared" si="90"/>
        <v>1.9549078808313956</v>
      </c>
      <c r="FF19" s="50"/>
      <c r="FI19" s="51"/>
      <c r="FJ19" s="50"/>
      <c r="FL19" s="50"/>
    </row>
    <row r="20" spans="1:168" s="12" customFormat="1" x14ac:dyDescent="0.25">
      <c r="A20" s="35" t="s">
        <v>235</v>
      </c>
      <c r="B20" s="35" t="s">
        <v>236</v>
      </c>
      <c r="C20" s="9">
        <v>41.567329999999998</v>
      </c>
      <c r="D20" s="9">
        <v>3.80213</v>
      </c>
      <c r="E20" s="9">
        <v>11.743589999999999</v>
      </c>
      <c r="F20" s="9">
        <v>4.8540000000000007E-2</v>
      </c>
      <c r="G20" s="9">
        <v>11.41812</v>
      </c>
      <c r="H20" s="9">
        <v>0.21482000000000001</v>
      </c>
      <c r="I20" s="9">
        <v>13.909980000000001</v>
      </c>
      <c r="J20" s="9">
        <v>11.33179</v>
      </c>
      <c r="K20" s="9">
        <v>2.6067200000000001</v>
      </c>
      <c r="L20" s="9">
        <v>0.75256000000000001</v>
      </c>
      <c r="M20" s="9">
        <v>0.35283000000000003</v>
      </c>
      <c r="N20" s="9">
        <v>6.0340000000000005E-2</v>
      </c>
      <c r="P20" s="17"/>
      <c r="Q20" s="9">
        <f>C20/'ST1.2-NatData'!R$1</f>
        <v>0.69182028493442504</v>
      </c>
      <c r="R20" s="9">
        <f>D20/'ST1.2-NatData'!S$1</f>
        <v>4.758670321280617E-2</v>
      </c>
      <c r="S20" s="9">
        <f>E20/'ST1.2-NatData'!T$1</f>
        <v>0.11517727366345955</v>
      </c>
      <c r="T20" s="9">
        <f>F20/'ST1.2-NatData'!U$1</f>
        <v>3.1936311599447333E-4</v>
      </c>
      <c r="U20" s="9">
        <f>G20/'ST1.2-NatData'!V$1</f>
        <v>0.15892492275144057</v>
      </c>
      <c r="V20" s="9">
        <f>H20/'ST1.2-NatData'!W$1</f>
        <v>3.0283209044645251E-3</v>
      </c>
      <c r="W20" s="9">
        <f>I20/'ST1.2-NatData'!X$1</f>
        <v>0.3451265383088527</v>
      </c>
      <c r="X20" s="9">
        <f>J20/'ST1.2-NatData'!Y$1</f>
        <v>0.20206833217425418</v>
      </c>
      <c r="Y20" s="9">
        <f>K20/'ST1.2-NatData'!Z$1</f>
        <v>4.2058116458800567E-2</v>
      </c>
      <c r="Z20" s="9">
        <f>L20/'ST1.2-NatData'!AA$1</f>
        <v>7.9892989086585414E-3</v>
      </c>
      <c r="AA20" s="9">
        <f>M20/'ST1.2-NatData'!AB$1</f>
        <v>1.8571954942625542E-2</v>
      </c>
      <c r="AB20" s="9">
        <f>N20/'ST1.2-NatData'!AC$1</f>
        <v>1.7019716244041406E-3</v>
      </c>
      <c r="AC20" s="9">
        <f>O20/'ST1.2-NatData'!AD$1</f>
        <v>0</v>
      </c>
      <c r="AD20" s="9">
        <f t="shared" si="0"/>
        <v>2.5946363794228104</v>
      </c>
      <c r="AE20" s="9">
        <f t="shared" si="1"/>
        <v>1.7796432065800694</v>
      </c>
      <c r="AF20" s="9">
        <f t="shared" si="2"/>
        <v>1.477480043670897</v>
      </c>
      <c r="AG20" s="9">
        <f t="shared" si="3"/>
        <v>1.6795483758451513</v>
      </c>
      <c r="AH20" s="9">
        <f t="shared" si="4"/>
        <v>8.9905661656457045</v>
      </c>
      <c r="AI20" s="9">
        <f t="shared" si="5"/>
        <v>8.7987652054511951</v>
      </c>
      <c r="AJ20" s="9">
        <f t="shared" si="6"/>
        <v>8.9309722873876609</v>
      </c>
      <c r="AK20" s="9">
        <f t="shared" si="7"/>
        <v>8.8992088202353763</v>
      </c>
      <c r="AL20" s="9"/>
      <c r="AM20" s="9">
        <f t="shared" si="8"/>
        <v>6.2198560464388128</v>
      </c>
      <c r="AN20" s="9">
        <f t="shared" si="9"/>
        <v>2.0710177993000309</v>
      </c>
      <c r="AO20" s="9">
        <f t="shared" si="10"/>
        <v>0.29087384573884378</v>
      </c>
      <c r="AP20" s="9">
        <f t="shared" si="11"/>
        <v>0.42783140383967888</v>
      </c>
      <c r="AQ20" s="9">
        <f t="shared" si="12"/>
        <v>5.7425104504301933E-3</v>
      </c>
      <c r="AR20" s="9">
        <f t="shared" si="13"/>
        <v>2.7226319462396356E-2</v>
      </c>
      <c r="AS20" s="9">
        <f t="shared" si="14"/>
        <v>3.1028829781859972</v>
      </c>
      <c r="AT20" s="9">
        <f t="shared" si="15"/>
        <v>1.4288250333669588</v>
      </c>
      <c r="AU20" s="9">
        <f t="shared" si="16"/>
        <v>0.28338209104430501</v>
      </c>
      <c r="AV20" s="9">
        <f t="shared" si="17"/>
        <v>1.8167087103943069</v>
      </c>
      <c r="AW20" s="9">
        <f t="shared" si="18"/>
        <v>0.10009080143861215</v>
      </c>
      <c r="AX20" s="9">
        <f t="shared" si="19"/>
        <v>0</v>
      </c>
      <c r="AY20" s="9">
        <f t="shared" si="20"/>
        <v>0.75625255765055821</v>
      </c>
      <c r="AZ20" s="9">
        <f t="shared" si="21"/>
        <v>0.14365664091083127</v>
      </c>
      <c r="BA20" s="9">
        <f t="shared" si="22"/>
        <v>46.472226011746059</v>
      </c>
      <c r="BB20" s="10">
        <f t="shared" si="23"/>
        <v>0</v>
      </c>
      <c r="BC20" s="9">
        <f t="shared" si="24"/>
        <v>0.47222601174605927</v>
      </c>
      <c r="BD20" s="9">
        <f t="shared" si="25"/>
        <v>1.1037665947566027</v>
      </c>
      <c r="BE20" s="11">
        <f t="shared" si="26"/>
        <v>0.40981910161476848</v>
      </c>
      <c r="BF20" s="9">
        <f t="shared" si="27"/>
        <v>1.3454999100156182</v>
      </c>
      <c r="BG20" s="9">
        <f t="shared" si="28"/>
        <v>24</v>
      </c>
      <c r="BH20" s="9"/>
      <c r="BI20" s="9">
        <f t="shared" si="29"/>
        <v>6.0871642515063504</v>
      </c>
      <c r="BJ20" s="9">
        <f t="shared" si="30"/>
        <v>2.0268355759375565</v>
      </c>
      <c r="BK20" s="9">
        <f t="shared" si="31"/>
        <v>0.11399982744390691</v>
      </c>
      <c r="BL20" s="9">
        <f t="shared" si="32"/>
        <v>0.4187042284709715</v>
      </c>
      <c r="BM20" s="9">
        <f t="shared" si="33"/>
        <v>5.6200021458332923E-3</v>
      </c>
      <c r="BN20" s="9">
        <f t="shared" si="34"/>
        <v>2.6645484605142957E-2</v>
      </c>
      <c r="BO20" s="9">
        <f t="shared" si="35"/>
        <v>3.036687376749752</v>
      </c>
      <c r="BP20" s="9">
        <f t="shared" si="36"/>
        <v>1.3983430805843944</v>
      </c>
      <c r="BQ20" s="9">
        <f t="shared" si="37"/>
        <v>0</v>
      </c>
      <c r="BR20" s="9">
        <f t="shared" si="38"/>
        <v>1.777951810258382</v>
      </c>
      <c r="BS20" s="9">
        <f t="shared" si="39"/>
        <v>0</v>
      </c>
      <c r="BT20" s="9">
        <f t="shared" si="40"/>
        <v>0.222048189741618</v>
      </c>
      <c r="BU20" s="9">
        <f t="shared" si="41"/>
        <v>0.34133727582569273</v>
      </c>
      <c r="BV20" s="9">
        <f t="shared" si="42"/>
        <v>0.74011898340901727</v>
      </c>
      <c r="BW20" s="9">
        <f t="shared" si="43"/>
        <v>0.14059193050690796</v>
      </c>
      <c r="BX20" s="9">
        <f t="shared" si="44"/>
        <v>45.480807072470725</v>
      </c>
      <c r="BY20" s="10">
        <f t="shared" si="45"/>
        <v>0.3712915197551479</v>
      </c>
      <c r="BZ20" s="9">
        <f t="shared" si="46"/>
        <v>0</v>
      </c>
      <c r="CA20" s="9">
        <f t="shared" si="47"/>
        <v>0</v>
      </c>
      <c r="CB20" s="11">
        <f t="shared" si="48"/>
        <v>0</v>
      </c>
      <c r="CC20" s="9">
        <f t="shared" si="49"/>
        <v>1.8216144803441465</v>
      </c>
      <c r="CD20" s="9">
        <f t="shared" si="50"/>
        <v>24</v>
      </c>
      <c r="CE20" s="9"/>
      <c r="CF20" s="9">
        <f t="shared" si="51"/>
        <v>6.1786277926019855</v>
      </c>
      <c r="CG20" s="9">
        <f t="shared" si="52"/>
        <v>2.057290078450444</v>
      </c>
      <c r="CH20" s="9">
        <f t="shared" si="53"/>
        <v>0.23591787105242901</v>
      </c>
      <c r="CI20" s="9">
        <f t="shared" si="54"/>
        <v>0.42499552764171328</v>
      </c>
      <c r="CJ20" s="9">
        <f t="shared" si="55"/>
        <v>5.7044462771208247E-3</v>
      </c>
      <c r="CK20" s="9">
        <f t="shared" si="56"/>
        <v>2.704585007508941E-2</v>
      </c>
      <c r="CL20" s="9">
        <f t="shared" si="57"/>
        <v>3.0823155492783996</v>
      </c>
      <c r="CM20" s="9">
        <f t="shared" si="58"/>
        <v>1.4193540808683405</v>
      </c>
      <c r="CN20" s="9">
        <f t="shared" si="59"/>
        <v>0.19533332519309266</v>
      </c>
      <c r="CO20" s="9">
        <f t="shared" si="60"/>
        <v>1.8046666748069085</v>
      </c>
      <c r="CP20" s="9">
        <f t="shared" si="61"/>
        <v>8.8817841970012523E-16</v>
      </c>
      <c r="CQ20" s="9">
        <f t="shared" si="62"/>
        <v>0.10605584059568671</v>
      </c>
      <c r="CR20" s="9">
        <f t="shared" si="63"/>
        <v>0.75123974510654146</v>
      </c>
      <c r="CS20" s="9">
        <f t="shared" si="64"/>
        <v>0.14270441429777184</v>
      </c>
      <c r="CT20" s="9">
        <f t="shared" si="65"/>
        <v>46.164185324619282</v>
      </c>
      <c r="CU20" s="10">
        <f t="shared" si="66"/>
        <v>0</v>
      </c>
      <c r="CV20" s="9">
        <f t="shared" si="67"/>
        <v>0.16418532461928237</v>
      </c>
      <c r="CW20" s="9">
        <f t="shared" si="68"/>
        <v>0.38632247621602406</v>
      </c>
      <c r="CX20" s="11">
        <f t="shared" si="69"/>
        <v>7.3089246278895056E-2</v>
      </c>
      <c r="CY20" s="9">
        <f t="shared" si="70"/>
        <v>1.654748799054043</v>
      </c>
      <c r="CZ20" s="9">
        <f t="shared" si="71"/>
        <v>0.16586561491520102</v>
      </c>
      <c r="DA20" s="9">
        <f t="shared" si="72"/>
        <v>1.5200261411473541E-2</v>
      </c>
      <c r="DB20" s="9">
        <f t="shared" si="73"/>
        <v>23.999999999999996</v>
      </c>
      <c r="DD20" s="9">
        <f t="shared" si="74"/>
        <v>6.1566531817061865</v>
      </c>
      <c r="DE20" s="9">
        <f t="shared" si="75"/>
        <v>2.049973219353046</v>
      </c>
      <c r="DF20" s="9">
        <f t="shared" si="76"/>
        <v>0.20662640105923202</v>
      </c>
      <c r="DG20" s="9">
        <f t="shared" si="77"/>
        <v>0.4234840089573278</v>
      </c>
      <c r="DH20" s="9">
        <f t="shared" si="78"/>
        <v>5.6841581174317413E-3</v>
      </c>
      <c r="DI20" s="9">
        <f t="shared" si="79"/>
        <v>2.6949660103513875E-2</v>
      </c>
      <c r="DJ20" s="9">
        <f t="shared" si="80"/>
        <v>3.0713531338154447</v>
      </c>
      <c r="DK20" s="9">
        <f t="shared" si="81"/>
        <v>1.4143060743048457</v>
      </c>
      <c r="DL20" s="9">
        <f t="shared" si="82"/>
        <v>0.14840343635779618</v>
      </c>
      <c r="DM20" s="9">
        <f t="shared" si="83"/>
        <v>1.7982482839753746</v>
      </c>
      <c r="DN20" s="9">
        <f t="shared" si="84"/>
        <v>0</v>
      </c>
      <c r="DO20" s="9">
        <f t="shared" si="85"/>
        <v>5.3348279666829201E-2</v>
      </c>
      <c r="DP20" s="9">
        <f t="shared" si="86"/>
        <v>0.16258347913067797</v>
      </c>
      <c r="DQ20" s="9">
        <f t="shared" si="87"/>
        <v>0.74856792190528931</v>
      </c>
      <c r="DR20" s="9">
        <f t="shared" si="88"/>
        <v>0.14219687863086192</v>
      </c>
      <c r="DS20" s="9">
        <f t="shared" si="89"/>
        <v>46</v>
      </c>
      <c r="DT20" s="9">
        <f t="shared" si="90"/>
        <v>1.819578093873885</v>
      </c>
      <c r="FF20" s="46"/>
      <c r="FI20" s="47"/>
      <c r="FJ20" s="46"/>
      <c r="FL20" s="46"/>
    </row>
    <row r="21" spans="1:168" s="12" customFormat="1" x14ac:dyDescent="0.25">
      <c r="A21" s="16" t="s">
        <v>237</v>
      </c>
      <c r="B21" s="16" t="s">
        <v>236</v>
      </c>
      <c r="C21" s="9">
        <v>41.142310000000002</v>
      </c>
      <c r="D21" s="9">
        <v>3.8222</v>
      </c>
      <c r="E21" s="9">
        <v>12.012600000000001</v>
      </c>
      <c r="F21" s="9">
        <v>6.1390000000000007E-2</v>
      </c>
      <c r="G21" s="9">
        <v>11.36087</v>
      </c>
      <c r="H21" s="9">
        <v>0.19046000000000002</v>
      </c>
      <c r="I21" s="9">
        <v>14.14115</v>
      </c>
      <c r="J21" s="9">
        <v>11.25004</v>
      </c>
      <c r="K21" s="9">
        <v>2.5038900000000002</v>
      </c>
      <c r="L21" s="9">
        <v>0.73909000000000002</v>
      </c>
      <c r="M21" s="9">
        <v>0.43256000000000006</v>
      </c>
      <c r="N21" s="9">
        <v>4.4080000000000001E-2</v>
      </c>
      <c r="P21" s="17"/>
      <c r="Q21" s="9">
        <f>C21/'ST1.2-NatData'!R$1</f>
        <v>0.6847465215365155</v>
      </c>
      <c r="R21" s="9">
        <f>D21/'ST1.2-NatData'!S$1</f>
        <v>4.7837895342870376E-2</v>
      </c>
      <c r="S21" s="9">
        <f>E21/'ST1.2-NatData'!T$1</f>
        <v>0.11781563539000207</v>
      </c>
      <c r="T21" s="9">
        <f>F21/'ST1.2-NatData'!U$1</f>
        <v>4.0390815185209554E-4</v>
      </c>
      <c r="U21" s="9">
        <f>G21/'ST1.2-NatData'!V$1</f>
        <v>0.15812807950338223</v>
      </c>
      <c r="V21" s="9">
        <f>H21/'ST1.2-NatData'!W$1</f>
        <v>2.6849176029434571E-3</v>
      </c>
      <c r="W21" s="9">
        <f>I21/'ST1.2-NatData'!X$1</f>
        <v>0.35086219730051604</v>
      </c>
      <c r="X21" s="9">
        <f>J21/'ST1.2-NatData'!Y$1</f>
        <v>0.20061056723550705</v>
      </c>
      <c r="Y21" s="9">
        <f>K21/'ST1.2-NatData'!Z$1</f>
        <v>4.0399006114974427E-2</v>
      </c>
      <c r="Z21" s="9">
        <f>L21/'ST1.2-NatData'!AA$1</f>
        <v>7.8462992059110791E-3</v>
      </c>
      <c r="AA21" s="9">
        <f>M21/'ST1.2-NatData'!AB$1</f>
        <v>2.2768712496052217E-2</v>
      </c>
      <c r="AB21" s="9">
        <f>N21/'ST1.2-NatData'!AC$1</f>
        <v>1.243336247990297E-3</v>
      </c>
      <c r="AC21" s="9">
        <f>O21/'ST1.2-NatData'!AD$1</f>
        <v>0</v>
      </c>
      <c r="AD21" s="9">
        <f t="shared" si="0"/>
        <v>2.5923645557195898</v>
      </c>
      <c r="AE21" s="9">
        <f t="shared" si="1"/>
        <v>1.7777998762472143</v>
      </c>
      <c r="AF21" s="9">
        <f t="shared" si="2"/>
        <v>1.4806986983699362</v>
      </c>
      <c r="AG21" s="9">
        <f t="shared" si="3"/>
        <v>1.6813092656054431</v>
      </c>
      <c r="AH21" s="9">
        <f t="shared" si="4"/>
        <v>8.9998881278890916</v>
      </c>
      <c r="AI21" s="9">
        <f t="shared" si="5"/>
        <v>8.779638973351819</v>
      </c>
      <c r="AJ21" s="9">
        <f t="shared" si="6"/>
        <v>8.9216185902588645</v>
      </c>
      <c r="AK21" s="9">
        <f t="shared" si="7"/>
        <v>8.9134900133387518</v>
      </c>
      <c r="AL21" s="9"/>
      <c r="AM21" s="9">
        <f t="shared" si="8"/>
        <v>6.1626420897898377</v>
      </c>
      <c r="AN21" s="9">
        <f t="shared" si="9"/>
        <v>2.1206550764523793</v>
      </c>
      <c r="AO21" s="9">
        <f t="shared" si="10"/>
        <v>0.28329716624221746</v>
      </c>
      <c r="AP21" s="9">
        <f t="shared" si="11"/>
        <v>0.43053570635949995</v>
      </c>
      <c r="AQ21" s="9">
        <f t="shared" si="12"/>
        <v>7.270256361222598E-3</v>
      </c>
      <c r="AR21" s="9">
        <f t="shared" si="13"/>
        <v>2.4163958059091259E-2</v>
      </c>
      <c r="AS21" s="9">
        <f t="shared" si="14"/>
        <v>3.1577205240099944</v>
      </c>
      <c r="AT21" s="9">
        <f t="shared" si="15"/>
        <v>1.4231350254083921</v>
      </c>
      <c r="AU21" s="9">
        <f t="shared" si="16"/>
        <v>0.3261226364404175</v>
      </c>
      <c r="AV21" s="9">
        <f t="shared" si="17"/>
        <v>1.8054726623919364</v>
      </c>
      <c r="AW21" s="9">
        <f t="shared" si="18"/>
        <v>0.13159529883235388</v>
      </c>
      <c r="AX21" s="9">
        <f t="shared" si="19"/>
        <v>0</v>
      </c>
      <c r="AY21" s="9">
        <f t="shared" si="20"/>
        <v>0.72717307102535433</v>
      </c>
      <c r="AZ21" s="9">
        <f t="shared" si="21"/>
        <v>0.14123163014228945</v>
      </c>
      <c r="BA21" s="9">
        <f t="shared" si="22"/>
        <v>46.445876223944623</v>
      </c>
      <c r="BB21" s="10">
        <f t="shared" si="23"/>
        <v>0</v>
      </c>
      <c r="BC21" s="9">
        <f t="shared" si="24"/>
        <v>0.44587622394462301</v>
      </c>
      <c r="BD21" s="9">
        <f t="shared" si="25"/>
        <v>1.0356312318781606</v>
      </c>
      <c r="BE21" s="11">
        <f t="shared" si="26"/>
        <v>0.38716671431090205</v>
      </c>
      <c r="BF21" s="9">
        <f t="shared" si="27"/>
        <v>1.3380180236375745</v>
      </c>
      <c r="BG21" s="9">
        <f t="shared" si="28"/>
        <v>24.000000000000004</v>
      </c>
      <c r="BH21" s="9"/>
      <c r="BI21" s="9">
        <f t="shared" si="29"/>
        <v>6.0118272473490819</v>
      </c>
      <c r="BJ21" s="9">
        <f t="shared" si="30"/>
        <v>2.0687574882805402</v>
      </c>
      <c r="BK21" s="9">
        <f t="shared" si="31"/>
        <v>8.0584735629621207E-2</v>
      </c>
      <c r="BL21" s="9">
        <f t="shared" si="32"/>
        <v>0.41999945035539021</v>
      </c>
      <c r="BM21" s="9">
        <f t="shared" si="33"/>
        <v>7.0923355033103257E-3</v>
      </c>
      <c r="BN21" s="9">
        <f t="shared" si="34"/>
        <v>2.3572607227040722E-2</v>
      </c>
      <c r="BO21" s="9">
        <f t="shared" si="35"/>
        <v>3.0804434216954659</v>
      </c>
      <c r="BP21" s="9">
        <f t="shared" si="36"/>
        <v>1.3883074495891696</v>
      </c>
      <c r="BQ21" s="9">
        <f t="shared" si="37"/>
        <v>0</v>
      </c>
      <c r="BR21" s="9">
        <f t="shared" si="38"/>
        <v>1.7612883545670732</v>
      </c>
      <c r="BS21" s="9">
        <f t="shared" si="39"/>
        <v>0</v>
      </c>
      <c r="BT21" s="9">
        <f t="shared" si="40"/>
        <v>0.23871164543292678</v>
      </c>
      <c r="BU21" s="9">
        <f t="shared" si="41"/>
        <v>0.39155891967991824</v>
      </c>
      <c r="BV21" s="9">
        <f t="shared" si="42"/>
        <v>0.70937737714341587</v>
      </c>
      <c r="BW21" s="9">
        <f t="shared" si="43"/>
        <v>0.13777534860959267</v>
      </c>
      <c r="BX21" s="9">
        <f t="shared" si="44"/>
        <v>45.309232654079949</v>
      </c>
      <c r="BY21" s="10">
        <f t="shared" si="45"/>
        <v>0.49756078606685</v>
      </c>
      <c r="BZ21" s="9">
        <f t="shared" si="46"/>
        <v>0</v>
      </c>
      <c r="CA21" s="9">
        <f t="shared" si="47"/>
        <v>0</v>
      </c>
      <c r="CB21" s="11">
        <f t="shared" si="48"/>
        <v>0</v>
      </c>
      <c r="CC21" s="9">
        <f t="shared" si="49"/>
        <v>1.7891828810167807</v>
      </c>
      <c r="CD21" s="9">
        <f t="shared" si="50"/>
        <v>23.999999999999996</v>
      </c>
      <c r="CE21" s="9"/>
      <c r="CF21" s="9">
        <f t="shared" si="51"/>
        <v>6.1090472961552686</v>
      </c>
      <c r="CG21" s="9">
        <f t="shared" si="52"/>
        <v>2.1022123258372054</v>
      </c>
      <c r="CH21" s="9">
        <f t="shared" si="53"/>
        <v>0.21125962199247361</v>
      </c>
      <c r="CI21" s="9">
        <f t="shared" si="54"/>
        <v>0.42679145640981031</v>
      </c>
      <c r="CJ21" s="9">
        <f t="shared" si="55"/>
        <v>7.2070289526415116E-3</v>
      </c>
      <c r="CK21" s="9">
        <f t="shared" si="56"/>
        <v>2.3953810799733615E-2</v>
      </c>
      <c r="CL21" s="9">
        <f t="shared" si="57"/>
        <v>3.1302587020553574</v>
      </c>
      <c r="CM21" s="9">
        <f t="shared" si="58"/>
        <v>1.4107584137393065</v>
      </c>
      <c r="CN21" s="9">
        <f t="shared" si="59"/>
        <v>0.21022903394932246</v>
      </c>
      <c r="CO21" s="9">
        <f t="shared" si="60"/>
        <v>1.7897709660506755</v>
      </c>
      <c r="CP21" s="9">
        <f t="shared" si="61"/>
        <v>0</v>
      </c>
      <c r="CQ21" s="9">
        <f t="shared" si="62"/>
        <v>0.13914757431294589</v>
      </c>
      <c r="CR21" s="9">
        <f t="shared" si="63"/>
        <v>0.72084904796667482</v>
      </c>
      <c r="CS21" s="9">
        <f t="shared" si="64"/>
        <v>0.1400033777203793</v>
      </c>
      <c r="CT21" s="9">
        <f t="shared" si="65"/>
        <v>46.04194928560706</v>
      </c>
      <c r="CU21" s="10">
        <f t="shared" si="66"/>
        <v>0</v>
      </c>
      <c r="CV21" s="9">
        <f t="shared" si="67"/>
        <v>4.194928560706046E-2</v>
      </c>
      <c r="CW21" s="9">
        <f t="shared" si="68"/>
        <v>9.828989071135541E-2</v>
      </c>
      <c r="CX21" s="11">
        <f t="shared" si="69"/>
        <v>1.8099187272875478E-2</v>
      </c>
      <c r="CY21" s="9">
        <f t="shared" si="70"/>
        <v>1.7438243739278878</v>
      </c>
      <c r="CZ21" s="9">
        <f t="shared" si="71"/>
        <v>0.20313376868103877</v>
      </c>
      <c r="DA21" s="9">
        <f t="shared" si="72"/>
        <v>1.1092571784012939E-2</v>
      </c>
      <c r="DB21" s="9">
        <f t="shared" si="73"/>
        <v>23.999999999999996</v>
      </c>
      <c r="DD21" s="9">
        <f t="shared" si="74"/>
        <v>6.1034812813841794</v>
      </c>
      <c r="DE21" s="9">
        <f t="shared" si="75"/>
        <v>2.100296978927886</v>
      </c>
      <c r="DF21" s="9">
        <f t="shared" si="76"/>
        <v>0.20377826031206503</v>
      </c>
      <c r="DG21" s="9">
        <f t="shared" si="77"/>
        <v>0.42640260239781952</v>
      </c>
      <c r="DH21" s="9">
        <f t="shared" si="78"/>
        <v>7.2004625556795314E-3</v>
      </c>
      <c r="DI21" s="9">
        <f t="shared" si="79"/>
        <v>2.3931986240473928E-2</v>
      </c>
      <c r="DJ21" s="9">
        <f t="shared" si="80"/>
        <v>3.1274066916962404</v>
      </c>
      <c r="DK21" s="9">
        <f t="shared" si="81"/>
        <v>1.4094730574818335</v>
      </c>
      <c r="DL21" s="9">
        <f t="shared" si="82"/>
        <v>0.1981930606841118</v>
      </c>
      <c r="DM21" s="9">
        <f t="shared" si="83"/>
        <v>1.7881402876239141</v>
      </c>
      <c r="DN21" s="9">
        <f t="shared" si="84"/>
        <v>0</v>
      </c>
      <c r="DO21" s="9">
        <f t="shared" si="85"/>
        <v>1.3666651691974119E-2</v>
      </c>
      <c r="DP21" s="9">
        <f t="shared" si="86"/>
        <v>0.15359855735559033</v>
      </c>
      <c r="DQ21" s="9">
        <f t="shared" si="87"/>
        <v>0.72019227510927142</v>
      </c>
      <c r="DR21" s="9">
        <f t="shared" si="88"/>
        <v>0.13987581922711237</v>
      </c>
      <c r="DS21" s="9">
        <f t="shared" si="89"/>
        <v>46</v>
      </c>
      <c r="DT21" s="9">
        <f t="shared" si="90"/>
        <v>1.7859688433201737</v>
      </c>
      <c r="FF21" s="46"/>
      <c r="FI21" s="47"/>
      <c r="FJ21" s="46"/>
      <c r="FL21" s="46"/>
    </row>
    <row r="22" spans="1:168" s="12" customFormat="1" x14ac:dyDescent="0.25">
      <c r="A22" s="16" t="s">
        <v>238</v>
      </c>
      <c r="B22" s="16" t="s">
        <v>236</v>
      </c>
      <c r="C22" s="9">
        <v>41.317010000000003</v>
      </c>
      <c r="D22" s="9">
        <v>3.8460700000000001</v>
      </c>
      <c r="E22" s="9">
        <v>11.943670000000001</v>
      </c>
      <c r="F22" s="9">
        <v>3.5360000000000003E-2</v>
      </c>
      <c r="G22" s="9">
        <v>11.61626</v>
      </c>
      <c r="H22" s="9">
        <v>0.25753000000000004</v>
      </c>
      <c r="I22" s="9">
        <v>14.108969999999999</v>
      </c>
      <c r="J22" s="9">
        <v>11.302820000000001</v>
      </c>
      <c r="K22" s="9">
        <v>2.4933000000000001</v>
      </c>
      <c r="L22" s="9">
        <v>0.71989999999999998</v>
      </c>
      <c r="M22" s="9">
        <v>0.33682000000000001</v>
      </c>
      <c r="N22" s="9">
        <v>6.0160000000000005E-2</v>
      </c>
      <c r="P22" s="17"/>
      <c r="Q22" s="9">
        <f>C22/'ST1.2-NatData'!R$1</f>
        <v>0.68765411756873707</v>
      </c>
      <c r="R22" s="9">
        <f>D22/'ST1.2-NatData'!S$1</f>
        <v>4.8136647517490833E-2</v>
      </c>
      <c r="S22" s="9">
        <f>E22/'ST1.2-NatData'!T$1</f>
        <v>0.11713959258932338</v>
      </c>
      <c r="T22" s="9">
        <f>F22/'ST1.2-NatData'!U$1</f>
        <v>2.326468846634647E-4</v>
      </c>
      <c r="U22" s="9">
        <f>G22/'ST1.2-NatData'!V$1</f>
        <v>0.16168276591598696</v>
      </c>
      <c r="V22" s="9">
        <f>H22/'ST1.2-NatData'!W$1</f>
        <v>3.6304044433793374E-3</v>
      </c>
      <c r="W22" s="9">
        <f>I22/'ST1.2-NatData'!X$1</f>
        <v>0.35006376538308848</v>
      </c>
      <c r="X22" s="9">
        <f>J22/'ST1.2-NatData'!Y$1</f>
        <v>0.20155173951033364</v>
      </c>
      <c r="Y22" s="9">
        <f>K22/'ST1.2-NatData'!Z$1</f>
        <v>4.0228141789961119E-2</v>
      </c>
      <c r="Z22" s="9">
        <f>L22/'ST1.2-NatData'!AA$1</f>
        <v>7.6425750562656592E-3</v>
      </c>
      <c r="AA22" s="9">
        <f>M22/'ST1.2-NatData'!AB$1</f>
        <v>1.7729234656279607E-2</v>
      </c>
      <c r="AB22" s="9">
        <f>N22/'ST1.2-NatData'!AC$1</f>
        <v>1.6968944800157956E-3</v>
      </c>
      <c r="AC22" s="9">
        <f>O22/'ST1.2-NatData'!AD$1</f>
        <v>0</v>
      </c>
      <c r="AD22" s="9">
        <f t="shared" si="0"/>
        <v>2.5982107052615797</v>
      </c>
      <c r="AE22" s="9">
        <f t="shared" si="1"/>
        <v>1.7832053529794432</v>
      </c>
      <c r="AF22" s="9">
        <f t="shared" si="2"/>
        <v>1.4859121797766563</v>
      </c>
      <c r="AG22" s="9">
        <f t="shared" si="3"/>
        <v>1.68746391928699</v>
      </c>
      <c r="AH22" s="9">
        <f t="shared" si="4"/>
        <v>8.9726065330987428</v>
      </c>
      <c r="AI22" s="9">
        <f t="shared" si="5"/>
        <v>8.7488346733613795</v>
      </c>
      <c r="AJ22" s="9">
        <f t="shared" si="6"/>
        <v>8.889078947737147</v>
      </c>
      <c r="AK22" s="9">
        <f t="shared" si="7"/>
        <v>8.8854629953761659</v>
      </c>
      <c r="AL22" s="9"/>
      <c r="AM22" s="9">
        <f t="shared" si="8"/>
        <v>6.1700498278095015</v>
      </c>
      <c r="AN22" s="9">
        <f t="shared" si="9"/>
        <v>2.1020949475029762</v>
      </c>
      <c r="AO22" s="9">
        <f t="shared" si="10"/>
        <v>0.27214477531247816</v>
      </c>
      <c r="AP22" s="9">
        <f t="shared" si="11"/>
        <v>0.43191119799690963</v>
      </c>
      <c r="AQ22" s="9">
        <f t="shared" si="12"/>
        <v>4.1748979144729465E-3</v>
      </c>
      <c r="AR22" s="9">
        <f t="shared" si="13"/>
        <v>3.2574190626456147E-2</v>
      </c>
      <c r="AS22" s="9">
        <f t="shared" si="14"/>
        <v>3.1409844282774451</v>
      </c>
      <c r="AT22" s="9">
        <f t="shared" si="15"/>
        <v>1.4507158417472594</v>
      </c>
      <c r="AU22" s="9">
        <f t="shared" si="16"/>
        <v>0.33250533187502107</v>
      </c>
      <c r="AV22" s="9">
        <f t="shared" si="17"/>
        <v>1.8084444546878355</v>
      </c>
      <c r="AW22" s="9">
        <f t="shared" si="18"/>
        <v>0.14094978656285662</v>
      </c>
      <c r="AX22" s="9">
        <f t="shared" si="19"/>
        <v>0</v>
      </c>
      <c r="AY22" s="9">
        <f t="shared" si="20"/>
        <v>0.72190257567805538</v>
      </c>
      <c r="AZ22" s="9">
        <f t="shared" si="21"/>
        <v>0.1371476377590935</v>
      </c>
      <c r="BA22" s="9">
        <f t="shared" si="22"/>
        <v>46.451141683593136</v>
      </c>
      <c r="BB22" s="10">
        <f t="shared" si="23"/>
        <v>0</v>
      </c>
      <c r="BC22" s="9">
        <f t="shared" si="24"/>
        <v>0.45114168359313567</v>
      </c>
      <c r="BD22" s="9">
        <f t="shared" si="25"/>
        <v>1.04452416535022</v>
      </c>
      <c r="BE22" s="11">
        <f t="shared" si="26"/>
        <v>0.3956890073370139</v>
      </c>
      <c r="BF22" s="9">
        <f t="shared" si="27"/>
        <v>1.3745553032057203</v>
      </c>
      <c r="BG22" s="9">
        <f t="shared" si="28"/>
        <v>24</v>
      </c>
      <c r="BH22" s="9"/>
      <c r="BI22" s="9">
        <f t="shared" si="29"/>
        <v>6.0161721870650897</v>
      </c>
      <c r="BJ22" s="9">
        <f t="shared" si="30"/>
        <v>2.0496698585377962</v>
      </c>
      <c r="BK22" s="9">
        <f t="shared" si="31"/>
        <v>6.584204560288498E-2</v>
      </c>
      <c r="BL22" s="9">
        <f t="shared" si="32"/>
        <v>0.42113957086039877</v>
      </c>
      <c r="BM22" s="9">
        <f t="shared" si="33"/>
        <v>4.0707782623864517E-3</v>
      </c>
      <c r="BN22" s="9">
        <f t="shared" si="34"/>
        <v>3.1761808272562364E-2</v>
      </c>
      <c r="BO22" s="9">
        <f t="shared" si="35"/>
        <v>3.0626500084710075</v>
      </c>
      <c r="BP22" s="9">
        <f t="shared" si="36"/>
        <v>1.4145357885307581</v>
      </c>
      <c r="BQ22" s="9">
        <f t="shared" si="37"/>
        <v>0</v>
      </c>
      <c r="BR22" s="9">
        <f t="shared" si="38"/>
        <v>1.7633428471043078</v>
      </c>
      <c r="BS22" s="9">
        <f t="shared" si="39"/>
        <v>0</v>
      </c>
      <c r="BT22" s="9">
        <f t="shared" si="40"/>
        <v>0.23665715289569222</v>
      </c>
      <c r="BU22" s="9">
        <f t="shared" si="41"/>
        <v>0.39903117812982508</v>
      </c>
      <c r="BV22" s="9">
        <f t="shared" si="42"/>
        <v>0.70389872347381954</v>
      </c>
      <c r="BW22" s="9">
        <f t="shared" si="43"/>
        <v>0.1337272512920476</v>
      </c>
      <c r="BX22" s="9">
        <f t="shared" si="44"/>
        <v>45.292675821625643</v>
      </c>
      <c r="BY22" s="10">
        <f t="shared" si="45"/>
        <v>0.50003978980909092</v>
      </c>
      <c r="BZ22" s="9">
        <f t="shared" si="46"/>
        <v>0</v>
      </c>
      <c r="CA22" s="9">
        <f t="shared" si="47"/>
        <v>0</v>
      </c>
      <c r="CB22" s="11">
        <f t="shared" si="48"/>
        <v>0</v>
      </c>
      <c r="CC22" s="9">
        <f t="shared" si="49"/>
        <v>1.830044007843183</v>
      </c>
      <c r="CD22" s="9">
        <f t="shared" si="50"/>
        <v>24.000000000000004</v>
      </c>
      <c r="CE22" s="9"/>
      <c r="CF22" s="9">
        <f t="shared" si="51"/>
        <v>6.1126117398050255</v>
      </c>
      <c r="CG22" s="9">
        <f t="shared" si="52"/>
        <v>2.0825261728645215</v>
      </c>
      <c r="CH22" s="9">
        <f t="shared" si="53"/>
        <v>0.19513791266954783</v>
      </c>
      <c r="CI22" s="9">
        <f t="shared" si="54"/>
        <v>0.42789046006237136</v>
      </c>
      <c r="CJ22" s="9">
        <f t="shared" si="55"/>
        <v>4.1360330494372727E-3</v>
      </c>
      <c r="CK22" s="9">
        <f t="shared" si="56"/>
        <v>3.2270951709414665E-2</v>
      </c>
      <c r="CL22" s="9">
        <f t="shared" si="57"/>
        <v>3.1117444472324078</v>
      </c>
      <c r="CM22" s="9">
        <f t="shared" si="58"/>
        <v>1.4372108707157127</v>
      </c>
      <c r="CN22" s="9">
        <f t="shared" si="59"/>
        <v>0.208390675438892</v>
      </c>
      <c r="CO22" s="9">
        <f t="shared" si="60"/>
        <v>1.7916093245611082</v>
      </c>
      <c r="CP22" s="9">
        <f t="shared" si="61"/>
        <v>0</v>
      </c>
      <c r="CQ22" s="9">
        <f t="shared" si="62"/>
        <v>0.14894683733823907</v>
      </c>
      <c r="CR22" s="9">
        <f t="shared" si="63"/>
        <v>0.71518225658345669</v>
      </c>
      <c r="CS22" s="9">
        <f t="shared" si="64"/>
        <v>0.13587090607830424</v>
      </c>
      <c r="CT22" s="9">
        <f t="shared" si="65"/>
        <v>46.018719768310511</v>
      </c>
      <c r="CU22" s="10">
        <f t="shared" si="66"/>
        <v>0</v>
      </c>
      <c r="CV22" s="9">
        <f t="shared" si="67"/>
        <v>1.8719768310511142E-2</v>
      </c>
      <c r="CW22" s="9">
        <f t="shared" si="68"/>
        <v>4.3748973295133664E-2</v>
      </c>
      <c r="CX22" s="11">
        <f t="shared" si="69"/>
        <v>8.0853195542826134E-3</v>
      </c>
      <c r="CY22" s="9">
        <f t="shared" si="70"/>
        <v>1.8085998361480222</v>
      </c>
      <c r="CZ22" s="9">
        <f t="shared" si="71"/>
        <v>0.15759656654262688</v>
      </c>
      <c r="DA22" s="9">
        <f t="shared" si="72"/>
        <v>1.508382899883978E-2</v>
      </c>
      <c r="DB22" s="9">
        <f t="shared" si="73"/>
        <v>24.000000000000004</v>
      </c>
      <c r="DD22" s="9">
        <f t="shared" si="74"/>
        <v>6.1101252152750645</v>
      </c>
      <c r="DE22" s="9">
        <f t="shared" si="75"/>
        <v>2.0816790304917459</v>
      </c>
      <c r="DF22" s="9">
        <f t="shared" si="76"/>
        <v>0.19180424576681077</v>
      </c>
      <c r="DG22" s="9">
        <f t="shared" si="77"/>
        <v>0.42771640023813079</v>
      </c>
      <c r="DH22" s="9">
        <f t="shared" si="78"/>
        <v>4.1343505693335258E-3</v>
      </c>
      <c r="DI22" s="9">
        <f t="shared" si="79"/>
        <v>3.2257824339896317E-2</v>
      </c>
      <c r="DJ22" s="9">
        <f t="shared" si="80"/>
        <v>3.1104786333334768</v>
      </c>
      <c r="DK22" s="9">
        <f t="shared" si="81"/>
        <v>1.4366262335365689</v>
      </c>
      <c r="DL22" s="9">
        <f t="shared" si="82"/>
        <v>0.20301768778421714</v>
      </c>
      <c r="DM22" s="9">
        <f t="shared" si="83"/>
        <v>1.790880523072766</v>
      </c>
      <c r="DN22" s="9">
        <f t="shared" si="84"/>
        <v>0</v>
      </c>
      <c r="DO22" s="9">
        <f t="shared" si="85"/>
        <v>6.1017891430168447E-3</v>
      </c>
      <c r="DP22" s="9">
        <f t="shared" si="86"/>
        <v>0.1553948229444598</v>
      </c>
      <c r="DQ22" s="9">
        <f t="shared" si="87"/>
        <v>0.71489133049489018</v>
      </c>
      <c r="DR22" s="9">
        <f t="shared" si="88"/>
        <v>0.13581563570366686</v>
      </c>
      <c r="DS22" s="9">
        <f t="shared" si="89"/>
        <v>45.999999999999993</v>
      </c>
      <c r="DT22" s="9">
        <f t="shared" si="90"/>
        <v>1.8273898484160485</v>
      </c>
      <c r="FF22" s="46"/>
      <c r="FI22" s="47"/>
      <c r="FJ22" s="46"/>
      <c r="FL22" s="46"/>
    </row>
    <row r="23" spans="1:168" s="12" customFormat="1" x14ac:dyDescent="0.25">
      <c r="A23" s="16" t="s">
        <v>239</v>
      </c>
      <c r="B23" s="16" t="s">
        <v>236</v>
      </c>
      <c r="C23" s="9">
        <v>41.552930000000003</v>
      </c>
      <c r="D23" s="9">
        <v>3.7039300000000002</v>
      </c>
      <c r="E23" s="9">
        <v>12.107049999999999</v>
      </c>
      <c r="F23" s="9">
        <v>0</v>
      </c>
      <c r="G23" s="9">
        <v>11.386559999999999</v>
      </c>
      <c r="H23" s="9">
        <v>0.20501000000000003</v>
      </c>
      <c r="I23" s="9">
        <v>14.20879</v>
      </c>
      <c r="J23" s="9">
        <v>11.296900000000001</v>
      </c>
      <c r="K23" s="9">
        <v>2.5653000000000001</v>
      </c>
      <c r="L23" s="9">
        <v>0.71881000000000006</v>
      </c>
      <c r="M23" s="9">
        <v>0.24072000000000002</v>
      </c>
      <c r="N23" s="9">
        <v>5.6710000000000003E-2</v>
      </c>
      <c r="P23" s="17"/>
      <c r="Q23" s="9">
        <f>C23/'ST1.2-NatData'!R$1</f>
        <v>0.69158062046468283</v>
      </c>
      <c r="R23" s="9">
        <f>D23/'ST1.2-NatData'!S$1</f>
        <v>4.6357651535063021E-2</v>
      </c>
      <c r="S23" s="9">
        <f>E23/'ST1.2-NatData'!T$1</f>
        <v>0.11874196996890968</v>
      </c>
      <c r="T23" s="9">
        <f>F23/'ST1.2-NatData'!U$1</f>
        <v>0</v>
      </c>
      <c r="U23" s="9">
        <f>G23/'ST1.2-NatData'!V$1</f>
        <v>0.15848564986220526</v>
      </c>
      <c r="V23" s="9">
        <f>H23/'ST1.2-NatData'!W$1</f>
        <v>2.8900291808224205E-3</v>
      </c>
      <c r="W23" s="9">
        <f>I23/'ST1.2-NatData'!X$1</f>
        <v>0.35254044263596662</v>
      </c>
      <c r="X23" s="9">
        <f>J23/'ST1.2-NatData'!Y$1</f>
        <v>0.20144617414718524</v>
      </c>
      <c r="Y23" s="9">
        <f>K23/'ST1.2-NatData'!Z$1</f>
        <v>4.1389825586085616E-2</v>
      </c>
      <c r="Z23" s="9">
        <f>L23/'ST1.2-NatData'!AA$1</f>
        <v>7.6310034396365033E-3</v>
      </c>
      <c r="AA23" s="9">
        <f>M23/'ST1.2-NatData'!AB$1</f>
        <v>1.2670807453416149E-2</v>
      </c>
      <c r="AB23" s="9">
        <f>N23/'ST1.2-NatData'!AC$1</f>
        <v>1.5995825459058472E-3</v>
      </c>
      <c r="AC23" s="9">
        <f>O23/'ST1.2-NatData'!AD$1</f>
        <v>0</v>
      </c>
      <c r="AD23" s="9">
        <f t="shared" si="0"/>
        <v>2.603620773757783</v>
      </c>
      <c r="AE23" s="9">
        <f t="shared" si="1"/>
        <v>1.7888261658151889</v>
      </c>
      <c r="AF23" s="9">
        <f t="shared" si="2"/>
        <v>1.4893383336165595</v>
      </c>
      <c r="AG23" s="9">
        <f t="shared" si="3"/>
        <v>1.6907845077637447</v>
      </c>
      <c r="AH23" s="9">
        <f t="shared" si="4"/>
        <v>8.9444129931477239</v>
      </c>
      <c r="AI23" s="9">
        <f t="shared" si="5"/>
        <v>8.728708384502605</v>
      </c>
      <c r="AJ23" s="9">
        <f t="shared" si="6"/>
        <v>8.8716213870679539</v>
      </c>
      <c r="AK23" s="9">
        <f t="shared" si="7"/>
        <v>8.8581273811660104</v>
      </c>
      <c r="AL23" s="9"/>
      <c r="AM23" s="9">
        <f t="shared" si="8"/>
        <v>6.1857826874934734</v>
      </c>
      <c r="AN23" s="9">
        <f t="shared" si="9"/>
        <v>2.1241544380437452</v>
      </c>
      <c r="AO23" s="9">
        <f t="shared" si="10"/>
        <v>0.30993712553721764</v>
      </c>
      <c r="AP23" s="9">
        <f t="shared" si="11"/>
        <v>0.41464198072203223</v>
      </c>
      <c r="AQ23" s="9">
        <f t="shared" si="12"/>
        <v>0</v>
      </c>
      <c r="AR23" s="9">
        <f t="shared" si="13"/>
        <v>2.584961455552413E-2</v>
      </c>
      <c r="AS23" s="9">
        <f t="shared" si="14"/>
        <v>3.1532673157231899</v>
      </c>
      <c r="AT23" s="9">
        <f t="shared" si="15"/>
        <v>1.4175611058549695</v>
      </c>
      <c r="AU23" s="9">
        <f t="shared" si="16"/>
        <v>0.32125714239293313</v>
      </c>
      <c r="AV23" s="9">
        <f t="shared" si="17"/>
        <v>1.8018177774619828</v>
      </c>
      <c r="AW23" s="9">
        <f t="shared" si="18"/>
        <v>0.1230749198549157</v>
      </c>
      <c r="AX23" s="9">
        <f t="shared" si="19"/>
        <v>0</v>
      </c>
      <c r="AY23" s="9">
        <f t="shared" si="20"/>
        <v>0.74041538751260461</v>
      </c>
      <c r="AZ23" s="9">
        <f t="shared" si="21"/>
        <v>0.13650969263247942</v>
      </c>
      <c r="BA23" s="9">
        <f t="shared" si="22"/>
        <v>46.448078694329674</v>
      </c>
      <c r="BB23" s="10">
        <f t="shared" si="23"/>
        <v>0</v>
      </c>
      <c r="BC23" s="9">
        <f t="shared" si="24"/>
        <v>0.44807869432967351</v>
      </c>
      <c r="BD23" s="9">
        <f t="shared" si="25"/>
        <v>1.0806399620931211</v>
      </c>
      <c r="BE23" s="11">
        <f t="shared" si="26"/>
        <v>0.39332022506447478</v>
      </c>
      <c r="BF23" s="9">
        <f t="shared" si="27"/>
        <v>1.4242810439431055</v>
      </c>
      <c r="BG23" s="9">
        <f t="shared" si="28"/>
        <v>23.999999999999996</v>
      </c>
      <c r="BH23" s="9"/>
      <c r="BI23" s="9">
        <f t="shared" si="29"/>
        <v>6.0366055604095905</v>
      </c>
      <c r="BJ23" s="9">
        <f t="shared" si="30"/>
        <v>2.0729280577199569</v>
      </c>
      <c r="BK23" s="9">
        <f t="shared" si="31"/>
        <v>0.10953361812954654</v>
      </c>
      <c r="BL23" s="9">
        <f t="shared" si="32"/>
        <v>0.40464242163995467</v>
      </c>
      <c r="BM23" s="9">
        <f t="shared" si="33"/>
        <v>0</v>
      </c>
      <c r="BN23" s="9">
        <f t="shared" si="34"/>
        <v>2.5226221942101858E-2</v>
      </c>
      <c r="BO23" s="9">
        <f t="shared" si="35"/>
        <v>3.0772227175128215</v>
      </c>
      <c r="BP23" s="9">
        <f t="shared" si="36"/>
        <v>1.3833750207755751</v>
      </c>
      <c r="BQ23" s="9">
        <f t="shared" si="37"/>
        <v>0</v>
      </c>
      <c r="BR23" s="9">
        <f t="shared" si="38"/>
        <v>1.7583649093045077</v>
      </c>
      <c r="BS23" s="9">
        <f t="shared" si="39"/>
        <v>0</v>
      </c>
      <c r="BT23" s="9">
        <f t="shared" si="40"/>
        <v>0.24163509069549227</v>
      </c>
      <c r="BU23" s="9">
        <f t="shared" si="41"/>
        <v>0.38585804803131363</v>
      </c>
      <c r="BV23" s="9">
        <f t="shared" si="42"/>
        <v>0.72255943525273192</v>
      </c>
      <c r="BW23" s="9">
        <f t="shared" si="43"/>
        <v>0.13321760741144673</v>
      </c>
      <c r="BX23" s="9">
        <f t="shared" si="44"/>
        <v>45.327930883092243</v>
      </c>
      <c r="BY23" s="10">
        <f t="shared" si="45"/>
        <v>0.48581845617753611</v>
      </c>
      <c r="BZ23" s="9">
        <f t="shared" si="46"/>
        <v>0</v>
      </c>
      <c r="CA23" s="9">
        <f t="shared" si="47"/>
        <v>0</v>
      </c>
      <c r="CB23" s="11">
        <f t="shared" si="48"/>
        <v>0</v>
      </c>
      <c r="CC23" s="9">
        <f t="shared" si="49"/>
        <v>1.8754379271627959</v>
      </c>
      <c r="CD23" s="9">
        <f t="shared" si="50"/>
        <v>23.999999999999996</v>
      </c>
      <c r="CE23" s="9"/>
      <c r="CF23" s="9">
        <f t="shared" si="51"/>
        <v>6.1354414233962054</v>
      </c>
      <c r="CG23" s="9">
        <f t="shared" si="52"/>
        <v>2.1068676006375195</v>
      </c>
      <c r="CH23" s="9">
        <f t="shared" si="53"/>
        <v>0.2423090240337249</v>
      </c>
      <c r="CI23" s="9">
        <f t="shared" si="54"/>
        <v>0.41126753281270867</v>
      </c>
      <c r="CJ23" s="9">
        <f t="shared" si="55"/>
        <v>0</v>
      </c>
      <c r="CK23" s="9">
        <f t="shared" si="56"/>
        <v>2.5639244689834664E-2</v>
      </c>
      <c r="CL23" s="9">
        <f t="shared" si="57"/>
        <v>3.1276053306956446</v>
      </c>
      <c r="CM23" s="9">
        <f t="shared" si="58"/>
        <v>1.4060246808609034</v>
      </c>
      <c r="CN23" s="9">
        <f t="shared" si="59"/>
        <v>0.21284581309281592</v>
      </c>
      <c r="CO23" s="9">
        <f t="shared" si="60"/>
        <v>1.7871541869071841</v>
      </c>
      <c r="CP23" s="9">
        <f t="shared" si="61"/>
        <v>0</v>
      </c>
      <c r="CQ23" s="9">
        <f t="shared" si="62"/>
        <v>0.13021152960720425</v>
      </c>
      <c r="CR23" s="9">
        <f t="shared" si="63"/>
        <v>0.73438972375305911</v>
      </c>
      <c r="CS23" s="9">
        <f t="shared" si="64"/>
        <v>0.13539874663973664</v>
      </c>
      <c r="CT23" s="9">
        <f t="shared" si="65"/>
        <v>46.07007398344814</v>
      </c>
      <c r="CU23" s="10">
        <f t="shared" si="66"/>
        <v>0</v>
      </c>
      <c r="CV23" s="9">
        <f t="shared" si="67"/>
        <v>7.0073983448139643E-2</v>
      </c>
      <c r="CW23" s="9">
        <f t="shared" si="68"/>
        <v>0.17038540088223145</v>
      </c>
      <c r="CX23" s="11">
        <f t="shared" si="69"/>
        <v>3.0790570139871468E-2</v>
      </c>
      <c r="CY23" s="9">
        <f t="shared" si="70"/>
        <v>1.8033245194320748</v>
      </c>
      <c r="CZ23" s="9">
        <f t="shared" si="71"/>
        <v>0.11241060639514674</v>
      </c>
      <c r="DA23" s="9">
        <f t="shared" si="72"/>
        <v>1.4190890724638921E-2</v>
      </c>
      <c r="DB23" s="9">
        <f t="shared" si="73"/>
        <v>24</v>
      </c>
      <c r="DD23" s="9">
        <f t="shared" si="74"/>
        <v>6.1261092304219851</v>
      </c>
      <c r="DE23" s="9">
        <f t="shared" si="75"/>
        <v>2.1036629909503821</v>
      </c>
      <c r="DF23" s="9">
        <f t="shared" si="76"/>
        <v>0.22977222137236808</v>
      </c>
      <c r="DG23" s="9">
        <f t="shared" si="77"/>
        <v>0.41064198238929434</v>
      </c>
      <c r="DH23" s="9">
        <f t="shared" si="78"/>
        <v>0</v>
      </c>
      <c r="DI23" s="9">
        <f t="shared" si="79"/>
        <v>2.5600246619011856E-2</v>
      </c>
      <c r="DJ23" s="9">
        <f t="shared" si="80"/>
        <v>3.1228481478820411</v>
      </c>
      <c r="DK23" s="9">
        <f t="shared" si="81"/>
        <v>1.4038860745662896</v>
      </c>
      <c r="DL23" s="9">
        <f t="shared" si="82"/>
        <v>0.19274867282900487</v>
      </c>
      <c r="DM23" s="9">
        <f t="shared" si="83"/>
        <v>1.784435871044318</v>
      </c>
      <c r="DN23" s="9">
        <f t="shared" si="84"/>
        <v>0</v>
      </c>
      <c r="DO23" s="9">
        <f t="shared" si="85"/>
        <v>2.2815456126677125E-2</v>
      </c>
      <c r="DP23" s="9">
        <f t="shared" si="86"/>
        <v>0.15434996044626392</v>
      </c>
      <c r="DQ23" s="9">
        <f t="shared" si="87"/>
        <v>0.73327269465158096</v>
      </c>
      <c r="DR23" s="9">
        <f t="shared" si="88"/>
        <v>0.13519280102883224</v>
      </c>
      <c r="DS23" s="9">
        <f t="shared" si="89"/>
        <v>46</v>
      </c>
      <c r="DT23" s="9">
        <f t="shared" si="90"/>
        <v>1.8735910676070882</v>
      </c>
      <c r="FF23" s="46"/>
      <c r="FI23" s="47"/>
      <c r="FJ23" s="46"/>
      <c r="FL23" s="46"/>
    </row>
    <row r="24" spans="1:168" s="12" customFormat="1" x14ac:dyDescent="0.25">
      <c r="A24" s="16" t="s">
        <v>240</v>
      </c>
      <c r="B24" s="16" t="s">
        <v>236</v>
      </c>
      <c r="C24" s="9">
        <v>41.713830000000002</v>
      </c>
      <c r="D24" s="9">
        <v>3.6743899999999998</v>
      </c>
      <c r="E24" s="9">
        <v>12.08944</v>
      </c>
      <c r="F24" s="9">
        <v>6.2260000000000003E-2</v>
      </c>
      <c r="G24" s="9">
        <v>11.27711</v>
      </c>
      <c r="H24" s="9">
        <v>0.17553000000000002</v>
      </c>
      <c r="I24" s="9">
        <v>14.21968</v>
      </c>
      <c r="J24" s="9">
        <v>11.28416</v>
      </c>
      <c r="K24" s="9">
        <v>2.8433299999999999</v>
      </c>
      <c r="L24" s="9">
        <v>0.72036000000000011</v>
      </c>
      <c r="M24" s="9">
        <v>0.26528000000000002</v>
      </c>
      <c r="N24" s="9">
        <v>4.3140000000000005E-2</v>
      </c>
      <c r="P24" s="17"/>
      <c r="Q24" s="9">
        <f>C24/'ST1.2-NatData'!R$1</f>
        <v>0.69425853804673454</v>
      </c>
      <c r="R24" s="9">
        <f>D24/'ST1.2-NatData'!S$1</f>
        <v>4.5987934767644151E-2</v>
      </c>
      <c r="S24" s="9">
        <f>E24/'ST1.2-NatData'!T$1</f>
        <v>0.11856925687272585</v>
      </c>
      <c r="T24" s="9">
        <f>F24/'ST1.2-NatData'!U$1</f>
        <v>4.0963221264556879E-4</v>
      </c>
      <c r="U24" s="9">
        <f>G24/'ST1.2-NatData'!V$1</f>
        <v>0.15696225259582997</v>
      </c>
      <c r="V24" s="9">
        <f>H24/'ST1.2-NatData'!W$1</f>
        <v>2.4744491591130163E-3</v>
      </c>
      <c r="W24" s="9">
        <f>I24/'ST1.2-NatData'!X$1</f>
        <v>0.35281063914251687</v>
      </c>
      <c r="X24" s="9">
        <f>J24/'ST1.2-NatData'!Y$1</f>
        <v>0.2012189946325719</v>
      </c>
      <c r="Y24" s="9">
        <f>K24/'ST1.2-NatData'!Z$1</f>
        <v>4.5875699833814676E-2</v>
      </c>
      <c r="Z24" s="9">
        <f>L24/'ST1.2-NatData'!AA$1</f>
        <v>7.6474584908064053E-3</v>
      </c>
      <c r="AA24" s="9">
        <f>M24/'ST1.2-NatData'!AB$1</f>
        <v>1.3963575113169807E-2</v>
      </c>
      <c r="AB24" s="9">
        <f>N24/'ST1.2-NatData'!AC$1</f>
        <v>1.2168222717400502E-3</v>
      </c>
      <c r="AC24" s="9">
        <f>O24/'ST1.2-NatData'!AD$1</f>
        <v>0</v>
      </c>
      <c r="AD24" s="9">
        <f t="shared" si="0"/>
        <v>2.6120093054319793</v>
      </c>
      <c r="AE24" s="9">
        <f t="shared" si="1"/>
        <v>1.7987169031643957</v>
      </c>
      <c r="AF24" s="9">
        <f t="shared" si="2"/>
        <v>1.4904515918825816</v>
      </c>
      <c r="AG24" s="9">
        <f t="shared" si="3"/>
        <v>1.6916705865151536</v>
      </c>
      <c r="AH24" s="9">
        <f t="shared" si="4"/>
        <v>8.8952296894814147</v>
      </c>
      <c r="AI24" s="9">
        <f t="shared" si="5"/>
        <v>8.7221886781171936</v>
      </c>
      <c r="AJ24" s="9">
        <f t="shared" si="6"/>
        <v>8.866974527765505</v>
      </c>
      <c r="AK24" s="9">
        <f t="shared" si="7"/>
        <v>8.831143935506498</v>
      </c>
      <c r="AL24" s="9"/>
      <c r="AM24" s="9">
        <f t="shared" si="8"/>
        <v>6.1755891598092756</v>
      </c>
      <c r="AN24" s="9">
        <f t="shared" si="9"/>
        <v>2.1094015479880386</v>
      </c>
      <c r="AO24" s="9">
        <f t="shared" si="10"/>
        <v>0.28499070779731461</v>
      </c>
      <c r="AP24" s="9">
        <f t="shared" si="11"/>
        <v>0.40907324270308282</v>
      </c>
      <c r="AQ24" s="9">
        <f t="shared" si="12"/>
        <v>7.2875452393856557E-3</v>
      </c>
      <c r="AR24" s="9">
        <f t="shared" si="13"/>
        <v>2.2010793625254422E-2</v>
      </c>
      <c r="AS24" s="9">
        <f t="shared" si="14"/>
        <v>3.13833167206543</v>
      </c>
      <c r="AT24" s="9">
        <f t="shared" si="15"/>
        <v>1.396215289418308</v>
      </c>
      <c r="AU24" s="9">
        <f t="shared" si="16"/>
        <v>0.25790925084877525</v>
      </c>
      <c r="AV24" s="9">
        <f t="shared" si="17"/>
        <v>1.7898891751432549</v>
      </c>
      <c r="AW24" s="9">
        <f t="shared" si="18"/>
        <v>4.7798425992030324E-2</v>
      </c>
      <c r="AX24" s="9">
        <f t="shared" si="19"/>
        <v>0</v>
      </c>
      <c r="AY24" s="9">
        <f t="shared" si="20"/>
        <v>0.81614977437497183</v>
      </c>
      <c r="AZ24" s="9">
        <f t="shared" si="21"/>
        <v>0.13605179963299574</v>
      </c>
      <c r="BA24" s="9">
        <f t="shared" si="22"/>
        <v>46.333812324244164</v>
      </c>
      <c r="BB24" s="10">
        <f t="shared" si="23"/>
        <v>0</v>
      </c>
      <c r="BC24" s="9">
        <f t="shared" si="24"/>
        <v>0.33381232424416396</v>
      </c>
      <c r="BD24" s="9">
        <f t="shared" si="25"/>
        <v>0.81602092094411216</v>
      </c>
      <c r="BE24" s="11">
        <f t="shared" si="26"/>
        <v>0.30061679345532649</v>
      </c>
      <c r="BF24" s="9">
        <f t="shared" si="27"/>
        <v>1.5311545542394598</v>
      </c>
      <c r="BG24" s="9">
        <f t="shared" si="28"/>
        <v>24</v>
      </c>
      <c r="BH24" s="9"/>
      <c r="BI24" s="9">
        <f t="shared" si="29"/>
        <v>6.0554539602374229</v>
      </c>
      <c r="BJ24" s="9">
        <f t="shared" si="30"/>
        <v>2.0683668597361171</v>
      </c>
      <c r="BK24" s="9">
        <f t="shared" si="31"/>
        <v>0.12382081997354</v>
      </c>
      <c r="BL24" s="9">
        <f t="shared" si="32"/>
        <v>0.40111544396033788</v>
      </c>
      <c r="BM24" s="9">
        <f t="shared" si="33"/>
        <v>7.1457788946585497E-3</v>
      </c>
      <c r="BN24" s="9">
        <f t="shared" si="34"/>
        <v>2.1582612440192162E-2</v>
      </c>
      <c r="BO24" s="9">
        <f t="shared" si="35"/>
        <v>3.0772809622481514</v>
      </c>
      <c r="BP24" s="9">
        <f t="shared" si="36"/>
        <v>1.3690543824831192</v>
      </c>
      <c r="BQ24" s="9">
        <f t="shared" si="37"/>
        <v>0</v>
      </c>
      <c r="BR24" s="9">
        <f t="shared" si="38"/>
        <v>1.755070036806343</v>
      </c>
      <c r="BS24" s="9">
        <f t="shared" si="39"/>
        <v>0</v>
      </c>
      <c r="BT24" s="9">
        <f t="shared" si="40"/>
        <v>0.24492996319365701</v>
      </c>
      <c r="BU24" s="9">
        <f t="shared" si="41"/>
        <v>0.31125179208148901</v>
      </c>
      <c r="BV24" s="9">
        <f t="shared" si="42"/>
        <v>0.80027301938240236</v>
      </c>
      <c r="BW24" s="9">
        <f t="shared" si="43"/>
        <v>0.13340515172976566</v>
      </c>
      <c r="BX24" s="9">
        <f t="shared" si="44"/>
        <v>45.432469691751152</v>
      </c>
      <c r="BY24" s="10">
        <f t="shared" si="45"/>
        <v>0.41454182938992645</v>
      </c>
      <c r="BZ24" s="9">
        <f t="shared" si="46"/>
        <v>0</v>
      </c>
      <c r="CA24" s="9">
        <f t="shared" si="47"/>
        <v>0</v>
      </c>
      <c r="CB24" s="11">
        <f t="shared" si="48"/>
        <v>0</v>
      </c>
      <c r="CC24" s="9">
        <f t="shared" si="49"/>
        <v>1.8675937098000195</v>
      </c>
      <c r="CD24" s="9">
        <f t="shared" si="50"/>
        <v>23.999999999999996</v>
      </c>
      <c r="CE24" s="9"/>
      <c r="CF24" s="9">
        <f t="shared" si="51"/>
        <v>6.1559727725441142</v>
      </c>
      <c r="CG24" s="9">
        <f t="shared" si="52"/>
        <v>2.1027011609330901</v>
      </c>
      <c r="CH24" s="9">
        <f t="shared" si="53"/>
        <v>0.2586739334772048</v>
      </c>
      <c r="CI24" s="9">
        <f t="shared" si="54"/>
        <v>0.40777384616924234</v>
      </c>
      <c r="CJ24" s="9">
        <f t="shared" si="55"/>
        <v>7.2643967905609624E-3</v>
      </c>
      <c r="CK24" s="9">
        <f t="shared" si="56"/>
        <v>2.1940877664105889E-2</v>
      </c>
      <c r="CL24" s="9">
        <f t="shared" si="57"/>
        <v>3.1283629504013644</v>
      </c>
      <c r="CM24" s="9">
        <f t="shared" si="58"/>
        <v>1.3917802955879193</v>
      </c>
      <c r="CN24" s="9">
        <f t="shared" si="59"/>
        <v>0.21579630009039796</v>
      </c>
      <c r="CO24" s="9">
        <f t="shared" si="60"/>
        <v>1.7842036999095989</v>
      </c>
      <c r="CP24" s="9">
        <f t="shared" si="61"/>
        <v>0</v>
      </c>
      <c r="CQ24" s="9">
        <f t="shared" si="62"/>
        <v>5.0823036980049224E-2</v>
      </c>
      <c r="CR24" s="9">
        <f t="shared" si="63"/>
        <v>0.81355732373970191</v>
      </c>
      <c r="CS24" s="9">
        <f t="shared" si="64"/>
        <v>0.13561963928024887</v>
      </c>
      <c r="CT24" s="9">
        <f t="shared" si="65"/>
        <v>46.186635758170304</v>
      </c>
      <c r="CU24" s="10">
        <f t="shared" si="66"/>
        <v>0</v>
      </c>
      <c r="CV24" s="9">
        <f t="shared" si="67"/>
        <v>0.1866357581703042</v>
      </c>
      <c r="CW24" s="9">
        <f t="shared" si="68"/>
        <v>0.45769428305326615</v>
      </c>
      <c r="CX24" s="11">
        <f t="shared" si="69"/>
        <v>8.2882880000515829E-2</v>
      </c>
      <c r="CY24" s="9">
        <f t="shared" si="70"/>
        <v>1.678760044896342</v>
      </c>
      <c r="CZ24" s="9">
        <f t="shared" si="71"/>
        <v>0.12381466484501701</v>
      </c>
      <c r="DA24" s="9">
        <f t="shared" si="72"/>
        <v>1.078953208833678E-2</v>
      </c>
      <c r="DB24" s="9">
        <f t="shared" si="73"/>
        <v>24</v>
      </c>
      <c r="DD24" s="9">
        <f t="shared" si="74"/>
        <v>6.1310970779450269</v>
      </c>
      <c r="DE24" s="9">
        <f t="shared" si="75"/>
        <v>2.0942043475381698</v>
      </c>
      <c r="DF24" s="9">
        <f t="shared" si="76"/>
        <v>0.22530142548319709</v>
      </c>
      <c r="DG24" s="9">
        <f t="shared" si="77"/>
        <v>0.40612607122974909</v>
      </c>
      <c r="DH24" s="9">
        <f t="shared" si="78"/>
        <v>7.2350420609860458E-3</v>
      </c>
      <c r="DI24" s="9">
        <f t="shared" si="79"/>
        <v>2.1852216685220065E-2</v>
      </c>
      <c r="DJ24" s="9">
        <f t="shared" si="80"/>
        <v>3.1157215362456094</v>
      </c>
      <c r="DK24" s="9">
        <f t="shared" si="81"/>
        <v>1.3861562451151028</v>
      </c>
      <c r="DL24" s="9">
        <f t="shared" si="82"/>
        <v>0.16239253681986465</v>
      </c>
      <c r="DM24" s="9">
        <f t="shared" si="83"/>
        <v>1.7769939041581519</v>
      </c>
      <c r="DN24" s="9">
        <f t="shared" si="84"/>
        <v>0</v>
      </c>
      <c r="DO24" s="9">
        <f t="shared" si="85"/>
        <v>6.0613559021983399E-2</v>
      </c>
      <c r="DP24" s="9">
        <f t="shared" si="86"/>
        <v>0.11527212892672009</v>
      </c>
      <c r="DQ24" s="9">
        <f t="shared" si="87"/>
        <v>0.81026981674901799</v>
      </c>
      <c r="DR24" s="9">
        <f t="shared" si="88"/>
        <v>0.13507161334624532</v>
      </c>
      <c r="DS24" s="9">
        <f t="shared" si="89"/>
        <v>46</v>
      </c>
      <c r="DT24" s="9">
        <f t="shared" si="90"/>
        <v>1.8659397256956747</v>
      </c>
      <c r="FF24" s="46"/>
      <c r="FI24" s="47"/>
      <c r="FJ24" s="46"/>
      <c r="FL24" s="46"/>
    </row>
    <row r="25" spans="1:168" s="12" customFormat="1" x14ac:dyDescent="0.25">
      <c r="A25" s="16" t="s">
        <v>241</v>
      </c>
      <c r="B25" s="16" t="s">
        <v>236</v>
      </c>
      <c r="C25" s="9">
        <v>41.294229999999999</v>
      </c>
      <c r="D25" s="9">
        <v>3.65727</v>
      </c>
      <c r="E25" s="9">
        <v>12.067869999999999</v>
      </c>
      <c r="F25" s="9">
        <v>8.746000000000001E-2</v>
      </c>
      <c r="G25" s="9">
        <v>11.36322</v>
      </c>
      <c r="H25" s="9">
        <v>0.14994000000000002</v>
      </c>
      <c r="I25" s="9">
        <v>14.30105</v>
      </c>
      <c r="J25" s="9">
        <v>11.23659</v>
      </c>
      <c r="K25" s="9">
        <v>2.5398900000000002</v>
      </c>
      <c r="L25" s="9">
        <v>0.74406000000000005</v>
      </c>
      <c r="M25" s="9">
        <v>0.26796000000000003</v>
      </c>
      <c r="N25" s="9">
        <v>6.479E-2</v>
      </c>
      <c r="P25" s="17"/>
      <c r="Q25" s="9">
        <f>C25/'ST1.2-NatData'!R$1</f>
        <v>0.68727498169229739</v>
      </c>
      <c r="R25" s="9">
        <f>D25/'ST1.2-NatData'!S$1</f>
        <v>4.5773664251117036E-2</v>
      </c>
      <c r="S25" s="9">
        <f>E25/'ST1.2-NatData'!T$1</f>
        <v>0.11835770539716166</v>
      </c>
      <c r="T25" s="9">
        <f>F25/'ST1.2-NatData'!U$1</f>
        <v>5.7543259424962169E-4</v>
      </c>
      <c r="U25" s="9">
        <f>G25/'ST1.2-NatData'!V$1</f>
        <v>0.15816078835286584</v>
      </c>
      <c r="V25" s="9">
        <f>H25/'ST1.2-NatData'!W$1</f>
        <v>2.1137065283279534E-3</v>
      </c>
      <c r="W25" s="9">
        <f>I25/'ST1.2-NatData'!X$1</f>
        <v>0.35482954545454543</v>
      </c>
      <c r="X25" s="9">
        <f>J25/'ST1.2-NatData'!Y$1</f>
        <v>0.20037072701011072</v>
      </c>
      <c r="Y25" s="9">
        <f>K25/'ST1.2-NatData'!Z$1</f>
        <v>4.0979848013036675E-2</v>
      </c>
      <c r="Z25" s="9">
        <f>L25/'ST1.2-NatData'!AA$1</f>
        <v>7.8990615312752137E-3</v>
      </c>
      <c r="AA25" s="9">
        <f>M25/'ST1.2-NatData'!AB$1</f>
        <v>1.4104642593957259E-2</v>
      </c>
      <c r="AB25" s="9">
        <f>N25/'ST1.2-NatData'!AC$1</f>
        <v>1.8274899162271175E-3</v>
      </c>
      <c r="AC25" s="9">
        <f>O25/'ST1.2-NatData'!AD$1</f>
        <v>0</v>
      </c>
      <c r="AD25" s="9">
        <f t="shared" si="0"/>
        <v>2.5952164490063168</v>
      </c>
      <c r="AE25" s="9">
        <f t="shared" si="1"/>
        <v>1.7841475083607108</v>
      </c>
      <c r="AF25" s="9">
        <f t="shared" si="2"/>
        <v>1.4860189622619759</v>
      </c>
      <c r="AG25" s="9">
        <f t="shared" si="3"/>
        <v>1.6863896892720867</v>
      </c>
      <c r="AH25" s="9">
        <f t="shared" si="4"/>
        <v>8.9678683657165372</v>
      </c>
      <c r="AI25" s="9">
        <f t="shared" si="5"/>
        <v>8.7482059988062115</v>
      </c>
      <c r="AJ25" s="9">
        <f t="shared" si="6"/>
        <v>8.8947412898821749</v>
      </c>
      <c r="AK25" s="9">
        <f t="shared" si="7"/>
        <v>8.8897464865933511</v>
      </c>
      <c r="AL25" s="9"/>
      <c r="AM25" s="9">
        <f t="shared" si="8"/>
        <v>6.1633915668667658</v>
      </c>
      <c r="AN25" s="9">
        <f t="shared" si="9"/>
        <v>2.1228326441400069</v>
      </c>
      <c r="AO25" s="9">
        <f t="shared" si="10"/>
        <v>0.28622421100677187</v>
      </c>
      <c r="AP25" s="9">
        <f t="shared" si="11"/>
        <v>0.41049219562052242</v>
      </c>
      <c r="AQ25" s="9">
        <f t="shared" si="12"/>
        <v>1.0320807517146764E-2</v>
      </c>
      <c r="AR25" s="9">
        <f t="shared" si="13"/>
        <v>1.895544190980078E-2</v>
      </c>
      <c r="AS25" s="9">
        <f t="shared" si="14"/>
        <v>3.182064655903396</v>
      </c>
      <c r="AT25" s="9">
        <f t="shared" si="15"/>
        <v>1.4183651305664542</v>
      </c>
      <c r="AU25" s="9">
        <f t="shared" si="16"/>
        <v>0.32642244252409203</v>
      </c>
      <c r="AV25" s="9">
        <f t="shared" si="17"/>
        <v>1.7968983041695961</v>
      </c>
      <c r="AW25" s="9">
        <f t="shared" si="18"/>
        <v>0.12332074669368787</v>
      </c>
      <c r="AX25" s="9">
        <f t="shared" si="19"/>
        <v>0</v>
      </c>
      <c r="AY25" s="9">
        <f t="shared" si="20"/>
        <v>0.73500376525596656</v>
      </c>
      <c r="AZ25" s="9">
        <f t="shared" si="21"/>
        <v>0.14167548805034283</v>
      </c>
      <c r="BA25" s="9">
        <f t="shared" si="22"/>
        <v>46.404241723325413</v>
      </c>
      <c r="BB25" s="10">
        <f t="shared" si="23"/>
        <v>0</v>
      </c>
      <c r="BC25" s="9">
        <f t="shared" si="24"/>
        <v>0.40424172332541275</v>
      </c>
      <c r="BD25" s="9">
        <f t="shared" si="25"/>
        <v>0.98477322501671172</v>
      </c>
      <c r="BE25" s="11">
        <f t="shared" si="26"/>
        <v>0.36172804025840538</v>
      </c>
      <c r="BF25" s="9">
        <f t="shared" si="27"/>
        <v>1.4528810095381008</v>
      </c>
      <c r="BG25" s="9">
        <f t="shared" si="28"/>
        <v>24.000000000000004</v>
      </c>
      <c r="BH25" s="9"/>
      <c r="BI25" s="9">
        <f t="shared" si="29"/>
        <v>6.0124231176699849</v>
      </c>
      <c r="BJ25" s="9">
        <f t="shared" si="30"/>
        <v>2.070835176720776</v>
      </c>
      <c r="BK25" s="9">
        <f t="shared" si="31"/>
        <v>8.3258294390761378E-2</v>
      </c>
      <c r="BL25" s="9">
        <f t="shared" si="32"/>
        <v>0.40043744418896349</v>
      </c>
      <c r="BM25" s="9">
        <f t="shared" si="33"/>
        <v>1.0068005745846322E-2</v>
      </c>
      <c r="BN25" s="9">
        <f t="shared" si="34"/>
        <v>1.8491140130834454E-2</v>
      </c>
      <c r="BO25" s="9">
        <f t="shared" si="35"/>
        <v>3.1041219580991357</v>
      </c>
      <c r="BP25" s="9">
        <f t="shared" si="36"/>
        <v>1.3836231574444606</v>
      </c>
      <c r="BQ25" s="9">
        <f t="shared" si="37"/>
        <v>0</v>
      </c>
      <c r="BR25" s="9">
        <f t="shared" si="38"/>
        <v>1.7528843960150124</v>
      </c>
      <c r="BS25" s="9">
        <f t="shared" si="39"/>
        <v>0</v>
      </c>
      <c r="BT25" s="9">
        <f t="shared" si="40"/>
        <v>0.24711560398498755</v>
      </c>
      <c r="BU25" s="9">
        <f t="shared" si="41"/>
        <v>0.39191006460367672</v>
      </c>
      <c r="BV25" s="9">
        <f t="shared" si="42"/>
        <v>0.71700030443562845</v>
      </c>
      <c r="BW25" s="9">
        <f t="shared" si="43"/>
        <v>0.1382052349456824</v>
      </c>
      <c r="BX25" s="9">
        <f t="shared" si="44"/>
        <v>45.267598637595853</v>
      </c>
      <c r="BY25" s="10">
        <f t="shared" si="45"/>
        <v>0.5293358661016383</v>
      </c>
      <c r="BZ25" s="9">
        <f t="shared" si="46"/>
        <v>0</v>
      </c>
      <c r="CA25" s="9">
        <f t="shared" si="47"/>
        <v>0</v>
      </c>
      <c r="CB25" s="11">
        <f t="shared" si="48"/>
        <v>0</v>
      </c>
      <c r="CC25" s="9">
        <f t="shared" si="49"/>
        <v>1.8606224228006296</v>
      </c>
      <c r="CD25" s="9">
        <f t="shared" si="50"/>
        <v>24.000000000000004</v>
      </c>
      <c r="CE25" s="9"/>
      <c r="CF25" s="9">
        <f t="shared" si="51"/>
        <v>6.1131331571614931</v>
      </c>
      <c r="CG25" s="9">
        <f t="shared" si="52"/>
        <v>2.1055223383436883</v>
      </c>
      <c r="CH25" s="9">
        <f t="shared" si="53"/>
        <v>0.21865549550518182</v>
      </c>
      <c r="CI25" s="9">
        <f t="shared" si="54"/>
        <v>0.40714490140361431</v>
      </c>
      <c r="CJ25" s="9">
        <f t="shared" si="55"/>
        <v>1.0236648111232252E-2</v>
      </c>
      <c r="CK25" s="9">
        <f t="shared" si="56"/>
        <v>1.8800872732212155E-2</v>
      </c>
      <c r="CL25" s="9">
        <f t="shared" si="57"/>
        <v>3.1561170088246691</v>
      </c>
      <c r="CM25" s="9">
        <f t="shared" si="58"/>
        <v>1.4067992946025516</v>
      </c>
      <c r="CN25" s="9">
        <f t="shared" si="59"/>
        <v>0.21775422117946164</v>
      </c>
      <c r="CO25" s="9">
        <f t="shared" si="60"/>
        <v>1.7822457788205412</v>
      </c>
      <c r="CP25" s="9">
        <f t="shared" si="61"/>
        <v>2.6645352591003757E-15</v>
      </c>
      <c r="CQ25" s="9">
        <f t="shared" si="62"/>
        <v>0.13046949014358628</v>
      </c>
      <c r="CR25" s="9">
        <f t="shared" si="63"/>
        <v>0.72901029234930659</v>
      </c>
      <c r="CS25" s="9">
        <f t="shared" si="64"/>
        <v>0.14052021750710714</v>
      </c>
      <c r="CT25" s="9">
        <f t="shared" si="65"/>
        <v>46.025845613441554</v>
      </c>
      <c r="CU25" s="10">
        <f t="shared" si="66"/>
        <v>0</v>
      </c>
      <c r="CV25" s="9">
        <f t="shared" si="67"/>
        <v>2.5845613441553894E-2</v>
      </c>
      <c r="CW25" s="9">
        <f t="shared" si="68"/>
        <v>6.348013533376512E-2</v>
      </c>
      <c r="CX25" s="11">
        <f t="shared" si="69"/>
        <v>1.1266556723794185E-2</v>
      </c>
      <c r="CY25" s="9">
        <f t="shared" si="70"/>
        <v>1.8324421896842349</v>
      </c>
      <c r="CZ25" s="9">
        <f t="shared" si="71"/>
        <v>0.12545714685950246</v>
      </c>
      <c r="DA25" s="9">
        <f t="shared" si="72"/>
        <v>1.6255050014708658E-2</v>
      </c>
      <c r="DB25" s="9">
        <f t="shared" si="73"/>
        <v>24.000000000000004</v>
      </c>
      <c r="DD25" s="9">
        <f t="shared" si="74"/>
        <v>6.1097003538226105</v>
      </c>
      <c r="DE25" s="9">
        <f t="shared" si="75"/>
        <v>2.1043399914313374</v>
      </c>
      <c r="DF25" s="9">
        <f t="shared" si="76"/>
        <v>0.21404034525394877</v>
      </c>
      <c r="DG25" s="9">
        <f t="shared" si="77"/>
        <v>0.40691627095487132</v>
      </c>
      <c r="DH25" s="9">
        <f t="shared" si="78"/>
        <v>1.0230899766003743E-2</v>
      </c>
      <c r="DI25" s="9">
        <f t="shared" si="79"/>
        <v>1.8790315183892854E-2</v>
      </c>
      <c r="DJ25" s="9">
        <f t="shared" si="80"/>
        <v>3.1543447050440605</v>
      </c>
      <c r="DK25" s="9">
        <f t="shared" si="81"/>
        <v>1.4060093125767237</v>
      </c>
      <c r="DL25" s="9">
        <f t="shared" si="82"/>
        <v>0.21033184877950095</v>
      </c>
      <c r="DM25" s="9">
        <f t="shared" si="83"/>
        <v>1.7812449664542871</v>
      </c>
      <c r="DN25" s="9">
        <f t="shared" si="84"/>
        <v>0</v>
      </c>
      <c r="DO25" s="9">
        <f t="shared" si="85"/>
        <v>8.4231847662119552E-3</v>
      </c>
      <c r="DP25" s="9">
        <f t="shared" si="86"/>
        <v>0.1393809559860904</v>
      </c>
      <c r="DQ25" s="9">
        <f t="shared" si="87"/>
        <v>0.72860091979004449</v>
      </c>
      <c r="DR25" s="9">
        <f t="shared" si="88"/>
        <v>0.14044130899007706</v>
      </c>
      <c r="DS25" s="9">
        <f t="shared" si="89"/>
        <v>46</v>
      </c>
      <c r="DT25" s="9">
        <f t="shared" si="90"/>
        <v>1.8583673809936487</v>
      </c>
      <c r="FF25" s="46"/>
      <c r="FI25" s="47"/>
      <c r="FJ25" s="46"/>
      <c r="FL25" s="46"/>
    </row>
    <row r="26" spans="1:168" s="12" customFormat="1" x14ac:dyDescent="0.25">
      <c r="A26" s="16" t="s">
        <v>242</v>
      </c>
      <c r="B26" s="16" t="s">
        <v>236</v>
      </c>
      <c r="C26" s="9">
        <v>41.590760000000003</v>
      </c>
      <c r="D26" s="9">
        <v>3.79617</v>
      </c>
      <c r="E26" s="9">
        <v>12.14681</v>
      </c>
      <c r="F26" s="9">
        <v>8.830000000000001E-3</v>
      </c>
      <c r="G26" s="9">
        <v>11.351330000000001</v>
      </c>
      <c r="H26" s="9">
        <v>0.15661</v>
      </c>
      <c r="I26" s="9">
        <v>14.22526</v>
      </c>
      <c r="J26" s="9">
        <v>11.33127</v>
      </c>
      <c r="K26" s="9">
        <v>2.7145900000000003</v>
      </c>
      <c r="L26" s="9">
        <v>0.73066000000000009</v>
      </c>
      <c r="M26" s="9">
        <v>0.37215000000000004</v>
      </c>
      <c r="N26" s="9">
        <v>4.4630000000000003E-2</v>
      </c>
      <c r="P26" s="17"/>
      <c r="Q26" s="9">
        <f>C26/'ST1.2-NatData'!R$1</f>
        <v>0.69221023899873513</v>
      </c>
      <c r="R26" s="9">
        <f>D26/'ST1.2-NatData'!S$1</f>
        <v>4.7512109037660046E-2</v>
      </c>
      <c r="S26" s="9">
        <f>E26/'ST1.2-NatData'!T$1</f>
        <v>0.11913192299016291</v>
      </c>
      <c r="T26" s="9">
        <f>F26/'ST1.2-NatData'!U$1</f>
        <v>5.8095927363642352E-5</v>
      </c>
      <c r="U26" s="9">
        <f>G26/'ST1.2-NatData'!V$1</f>
        <v>0.15799529549313809</v>
      </c>
      <c r="V26" s="9">
        <f>H26/'ST1.2-NatData'!W$1</f>
        <v>2.2077336227920548E-3</v>
      </c>
      <c r="W26" s="9">
        <f>I26/'ST1.2-NatData'!X$1</f>
        <v>0.35294908693926158</v>
      </c>
      <c r="X26" s="9">
        <f>J26/'ST1.2-NatData'!Y$1</f>
        <v>0.20205905954100464</v>
      </c>
      <c r="Y26" s="9">
        <f>K26/'ST1.2-NatData'!Z$1</f>
        <v>4.3798544668355414E-2</v>
      </c>
      <c r="Z26" s="9">
        <f>L26/'ST1.2-NatData'!AA$1</f>
        <v>7.7568049598709084E-3</v>
      </c>
      <c r="AA26" s="9">
        <f>M26/'ST1.2-NatData'!AB$1</f>
        <v>1.9588904095167912E-2</v>
      </c>
      <c r="AB26" s="9">
        <f>N26/'ST1.2-NatData'!AC$1</f>
        <v>1.2588497447324626E-3</v>
      </c>
      <c r="AC26" s="9">
        <f>O26/'ST1.2-NatData'!AD$1</f>
        <v>0</v>
      </c>
      <c r="AD26" s="9">
        <f t="shared" si="0"/>
        <v>2.6142051549697429</v>
      </c>
      <c r="AE26" s="9">
        <f t="shared" si="1"/>
        <v>1.796424260724097</v>
      </c>
      <c r="AF26" s="9">
        <f t="shared" si="2"/>
        <v>1.4912545019266401</v>
      </c>
      <c r="AG26" s="9">
        <f t="shared" si="3"/>
        <v>1.6933135614676447</v>
      </c>
      <c r="AH26" s="9">
        <f t="shared" si="4"/>
        <v>8.9065820083896945</v>
      </c>
      <c r="AI26" s="9">
        <f t="shared" si="5"/>
        <v>8.7174925428252052</v>
      </c>
      <c r="AJ26" s="9">
        <f t="shared" si="6"/>
        <v>8.8583711495223945</v>
      </c>
      <c r="AK26" s="9">
        <f t="shared" si="7"/>
        <v>8.8333072343260639</v>
      </c>
      <c r="AL26" s="9"/>
      <c r="AM26" s="9">
        <f t="shared" si="8"/>
        <v>6.1652272606892646</v>
      </c>
      <c r="AN26" s="9">
        <f t="shared" si="9"/>
        <v>2.122116483858103</v>
      </c>
      <c r="AO26" s="9">
        <f t="shared" si="10"/>
        <v>0.28734374454736766</v>
      </c>
      <c r="AP26" s="9">
        <f t="shared" si="11"/>
        <v>0.42317049553547237</v>
      </c>
      <c r="AQ26" s="9">
        <f t="shared" si="12"/>
        <v>1.034872282835463E-3</v>
      </c>
      <c r="AR26" s="9">
        <f t="shared" si="13"/>
        <v>1.9663360564076717E-2</v>
      </c>
      <c r="AS26" s="9">
        <f t="shared" si="14"/>
        <v>3.1435699876107974</v>
      </c>
      <c r="AT26" s="9">
        <f t="shared" si="15"/>
        <v>1.4071980562493971</v>
      </c>
      <c r="AU26" s="9">
        <f t="shared" si="16"/>
        <v>0.28198051678994673</v>
      </c>
      <c r="AV26" s="9">
        <f t="shared" si="17"/>
        <v>1.7996555843400539</v>
      </c>
      <c r="AW26" s="9">
        <f t="shared" si="18"/>
        <v>8.163610113000086E-2</v>
      </c>
      <c r="AX26" s="9">
        <f t="shared" si="19"/>
        <v>0</v>
      </c>
      <c r="AY26" s="9">
        <f t="shared" si="20"/>
        <v>0.78019065987365344</v>
      </c>
      <c r="AZ26" s="9">
        <f t="shared" si="21"/>
        <v>0.13817323899634837</v>
      </c>
      <c r="BA26" s="9">
        <f t="shared" si="22"/>
        <v>46.381582969720412</v>
      </c>
      <c r="BB26" s="10">
        <f t="shared" si="23"/>
        <v>0</v>
      </c>
      <c r="BC26" s="9">
        <f t="shared" si="24"/>
        <v>0.38158296972041228</v>
      </c>
      <c r="BD26" s="9">
        <f t="shared" si="25"/>
        <v>0.90172394754876284</v>
      </c>
      <c r="BE26" s="11">
        <f t="shared" si="26"/>
        <v>0.33627952408984391</v>
      </c>
      <c r="BF26" s="9">
        <f t="shared" si="27"/>
        <v>1.4327348010137939</v>
      </c>
      <c r="BG26" s="9">
        <f t="shared" si="28"/>
        <v>24.000000000000004</v>
      </c>
      <c r="BH26" s="9"/>
      <c r="BI26" s="9">
        <f t="shared" si="29"/>
        <v>6.0343375965387267</v>
      </c>
      <c r="BJ26" s="9">
        <f t="shared" si="30"/>
        <v>2.0770633005583434</v>
      </c>
      <c r="BK26" s="9">
        <f t="shared" si="31"/>
        <v>0.11140089709707013</v>
      </c>
      <c r="BL26" s="9">
        <f t="shared" si="32"/>
        <v>0.41418645622969946</v>
      </c>
      <c r="BM26" s="9">
        <f t="shared" si="33"/>
        <v>1.012901627122134E-3</v>
      </c>
      <c r="BN26" s="9">
        <f t="shared" si="34"/>
        <v>1.9245901393234212E-2</v>
      </c>
      <c r="BO26" s="9">
        <f t="shared" si="35"/>
        <v>3.0768310333899778</v>
      </c>
      <c r="BP26" s="9">
        <f t="shared" si="36"/>
        <v>1.377322810262896</v>
      </c>
      <c r="BQ26" s="9">
        <f t="shared" si="37"/>
        <v>0</v>
      </c>
      <c r="BR26" s="9">
        <f t="shared" si="38"/>
        <v>1.7614483447589822</v>
      </c>
      <c r="BS26" s="9">
        <f t="shared" si="39"/>
        <v>0</v>
      </c>
      <c r="BT26" s="9">
        <f t="shared" si="40"/>
        <v>0.23855165524101785</v>
      </c>
      <c r="BU26" s="9">
        <f t="shared" si="41"/>
        <v>0.33968490338739948</v>
      </c>
      <c r="BV26" s="9">
        <f t="shared" si="42"/>
        <v>0.76362697306596994</v>
      </c>
      <c r="BW26" s="9">
        <f t="shared" si="43"/>
        <v>0.13523977878764842</v>
      </c>
      <c r="BX26" s="9">
        <f t="shared" si="44"/>
        <v>45.396887749093899</v>
      </c>
      <c r="BY26" s="10">
        <f t="shared" si="45"/>
        <v>0.43788736119964627</v>
      </c>
      <c r="BZ26" s="9">
        <f t="shared" si="46"/>
        <v>0</v>
      </c>
      <c r="CA26" s="9">
        <f t="shared" si="47"/>
        <v>0</v>
      </c>
      <c r="CB26" s="11">
        <f t="shared" si="48"/>
        <v>0</v>
      </c>
      <c r="CC26" s="9">
        <f t="shared" si="49"/>
        <v>1.818259861366013</v>
      </c>
      <c r="CD26" s="9">
        <f t="shared" si="50"/>
        <v>24.000000000000004</v>
      </c>
      <c r="CE26" s="9"/>
      <c r="CF26" s="9">
        <f t="shared" si="51"/>
        <v>6.1318552105503965</v>
      </c>
      <c r="CG26" s="9">
        <f t="shared" si="52"/>
        <v>2.1106295792063654</v>
      </c>
      <c r="CH26" s="9">
        <f t="shared" si="53"/>
        <v>0.24248478975676235</v>
      </c>
      <c r="CI26" s="9">
        <f t="shared" si="54"/>
        <v>0.42087989595216996</v>
      </c>
      <c r="CJ26" s="9">
        <f t="shared" si="55"/>
        <v>1.029270573725676E-3</v>
      </c>
      <c r="CK26" s="9">
        <f t="shared" si="56"/>
        <v>1.9556923829971696E-2</v>
      </c>
      <c r="CL26" s="9">
        <f t="shared" si="57"/>
        <v>3.1265540089930259</v>
      </c>
      <c r="CM26" s="9">
        <f t="shared" si="58"/>
        <v>1.3995809673566801</v>
      </c>
      <c r="CN26" s="9">
        <f t="shared" si="59"/>
        <v>0.21008585646233602</v>
      </c>
      <c r="CO26" s="9">
        <f t="shared" si="60"/>
        <v>1.7899141435376633</v>
      </c>
      <c r="CP26" s="9">
        <f t="shared" si="61"/>
        <v>0</v>
      </c>
      <c r="CQ26" s="9">
        <f t="shared" si="62"/>
        <v>8.6607156499559634E-2</v>
      </c>
      <c r="CR26" s="9">
        <f t="shared" si="63"/>
        <v>0.77596752896245502</v>
      </c>
      <c r="CS26" s="9">
        <f t="shared" si="64"/>
        <v>0.13742531453798534</v>
      </c>
      <c r="CT26" s="9">
        <f t="shared" si="65"/>
        <v>46.130521906285658</v>
      </c>
      <c r="CU26" s="10">
        <f t="shared" si="66"/>
        <v>0</v>
      </c>
      <c r="CV26" s="9">
        <f t="shared" si="67"/>
        <v>0.13052190628565796</v>
      </c>
      <c r="CW26" s="9">
        <f t="shared" si="68"/>
        <v>0.31011675193079513</v>
      </c>
      <c r="CX26" s="11">
        <f t="shared" si="69"/>
        <v>5.7020750854309174E-2</v>
      </c>
      <c r="CY26" s="9">
        <f t="shared" si="70"/>
        <v>1.6848009525666237</v>
      </c>
      <c r="CZ26" s="9">
        <f t="shared" si="71"/>
        <v>0.17352578288739653</v>
      </c>
      <c r="DA26" s="9">
        <f t="shared" si="72"/>
        <v>1.1151358260321678E-2</v>
      </c>
      <c r="DB26" s="9">
        <f t="shared" si="73"/>
        <v>24.000000000000004</v>
      </c>
      <c r="DD26" s="9">
        <f t="shared" si="74"/>
        <v>6.1145057118221011</v>
      </c>
      <c r="DE26" s="9">
        <f t="shared" si="75"/>
        <v>2.1046577543763627</v>
      </c>
      <c r="DF26" s="9">
        <f t="shared" si="76"/>
        <v>0.21916346619846294</v>
      </c>
      <c r="DG26" s="9">
        <f t="shared" si="77"/>
        <v>0.41968905648045124</v>
      </c>
      <c r="DH26" s="9">
        <f t="shared" si="78"/>
        <v>1.0263583509322871E-3</v>
      </c>
      <c r="DI26" s="9">
        <f t="shared" si="79"/>
        <v>1.9501589381673946E-2</v>
      </c>
      <c r="DJ26" s="9">
        <f t="shared" si="80"/>
        <v>3.1177077230093584</v>
      </c>
      <c r="DK26" s="9">
        <f t="shared" si="81"/>
        <v>1.3956209866690208</v>
      </c>
      <c r="DL26" s="9">
        <f t="shared" si="82"/>
        <v>0.17270918008989966</v>
      </c>
      <c r="DM26" s="9">
        <f t="shared" si="83"/>
        <v>1.7848497524046771</v>
      </c>
      <c r="DN26" s="9">
        <f t="shared" si="84"/>
        <v>0</v>
      </c>
      <c r="DO26" s="9">
        <f t="shared" si="85"/>
        <v>4.2441067505423202E-2</v>
      </c>
      <c r="DP26" s="9">
        <f t="shared" si="86"/>
        <v>0.13163258182698095</v>
      </c>
      <c r="DQ26" s="9">
        <f t="shared" si="87"/>
        <v>0.77377200294387427</v>
      </c>
      <c r="DR26" s="9">
        <f t="shared" si="88"/>
        <v>0.13703648273456798</v>
      </c>
      <c r="DS26" s="9">
        <f t="shared" si="89"/>
        <v>46</v>
      </c>
      <c r="DT26" s="9">
        <f t="shared" si="90"/>
        <v>1.815845385186559</v>
      </c>
      <c r="FF26" s="46"/>
      <c r="FI26" s="47"/>
      <c r="FJ26" s="46"/>
      <c r="FL26" s="46"/>
    </row>
    <row r="27" spans="1:168" s="12" customFormat="1" x14ac:dyDescent="0.25">
      <c r="A27" s="16" t="s">
        <v>243</v>
      </c>
      <c r="B27" s="16" t="s">
        <v>236</v>
      </c>
      <c r="C27" s="9">
        <v>41.156640000000003</v>
      </c>
      <c r="D27" s="9">
        <v>3.7203300000000001</v>
      </c>
      <c r="E27" s="9">
        <v>12.027329999999999</v>
      </c>
      <c r="F27" s="9">
        <v>2.3540000000000002E-2</v>
      </c>
      <c r="G27" s="9">
        <v>11.559710000000001</v>
      </c>
      <c r="H27" s="9">
        <v>0.22202000000000002</v>
      </c>
      <c r="I27" s="9">
        <v>14.09891</v>
      </c>
      <c r="J27" s="9">
        <v>11.343669999999999</v>
      </c>
      <c r="K27" s="9">
        <v>2.5436399999999999</v>
      </c>
      <c r="L27" s="9">
        <v>0.71635000000000004</v>
      </c>
      <c r="M27" s="9">
        <v>0.32863000000000003</v>
      </c>
      <c r="N27" s="9">
        <v>4.1910000000000003E-2</v>
      </c>
      <c r="P27" s="17"/>
      <c r="Q27" s="9">
        <f>C27/'ST1.2-NatData'!R$1</f>
        <v>0.68498502097064107</v>
      </c>
      <c r="R27" s="9">
        <f>D27/'ST1.2-NatData'!S$1</f>
        <v>4.6562910674726843E-2</v>
      </c>
      <c r="S27" s="9">
        <f>E27/'ST1.2-NatData'!T$1</f>
        <v>0.11796010239209109</v>
      </c>
      <c r="T27" s="9">
        <f>F27/'ST1.2-NatData'!U$1</f>
        <v>1.5487861043489702E-4</v>
      </c>
      <c r="U27" s="9">
        <f>G27/'ST1.2-NatData'!V$1</f>
        <v>0.16089566572947694</v>
      </c>
      <c r="V27" s="9">
        <f>H27/'ST1.2-NatData'!W$1</f>
        <v>3.1298194172293728E-3</v>
      </c>
      <c r="W27" s="9">
        <f>I27/'ST1.2-NatData'!X$1</f>
        <v>0.34981416236601826</v>
      </c>
      <c r="X27" s="9">
        <f>J27/'ST1.2-NatData'!Y$1</f>
        <v>0.20228017618003172</v>
      </c>
      <c r="Y27" s="9">
        <f>K27/'ST1.2-NatData'!Z$1</f>
        <v>4.1040352377418154E-2</v>
      </c>
      <c r="Z27" s="9">
        <f>L27/'ST1.2-NatData'!AA$1</f>
        <v>7.6048876810055639E-3</v>
      </c>
      <c r="AA27" s="9">
        <f>M27/'ST1.2-NatData'!AB$1</f>
        <v>1.7298136645962733E-2</v>
      </c>
      <c r="AB27" s="9">
        <f>N27/'ST1.2-NatData'!AC$1</f>
        <v>1.1821284517530251E-3</v>
      </c>
      <c r="AC27" s="9">
        <f>O27/'ST1.2-NatData'!AD$1</f>
        <v>0</v>
      </c>
      <c r="AD27" s="9">
        <f t="shared" si="0"/>
        <v>2.5914460025983517</v>
      </c>
      <c r="AE27" s="9">
        <f t="shared" si="1"/>
        <v>1.7811881974600234</v>
      </c>
      <c r="AF27" s="9">
        <f t="shared" si="2"/>
        <v>1.4816175411631445</v>
      </c>
      <c r="AG27" s="9">
        <f t="shared" si="3"/>
        <v>1.6838977173431762</v>
      </c>
      <c r="AH27" s="9">
        <f t="shared" si="4"/>
        <v>8.9827678079250806</v>
      </c>
      <c r="AI27" s="9">
        <f t="shared" si="5"/>
        <v>8.7741941755052011</v>
      </c>
      <c r="AJ27" s="9">
        <f t="shared" si="6"/>
        <v>8.9079044680140864</v>
      </c>
      <c r="AK27" s="9">
        <f t="shared" si="7"/>
        <v>8.9071132037815222</v>
      </c>
      <c r="AL27" s="9"/>
      <c r="AM27" s="9">
        <f t="shared" si="8"/>
        <v>6.1530613952859605</v>
      </c>
      <c r="AN27" s="9">
        <f t="shared" si="9"/>
        <v>2.1192164207744444</v>
      </c>
      <c r="AO27" s="9">
        <f t="shared" si="10"/>
        <v>0.2722778160604058</v>
      </c>
      <c r="AP27" s="9">
        <f t="shared" si="11"/>
        <v>0.41826381505222737</v>
      </c>
      <c r="AQ27" s="9">
        <f t="shared" si="12"/>
        <v>2.7824771919015248E-3</v>
      </c>
      <c r="AR27" s="9">
        <f t="shared" si="13"/>
        <v>2.8114441105706846E-2</v>
      </c>
      <c r="AS27" s="9">
        <f t="shared" si="14"/>
        <v>3.1422993964577461</v>
      </c>
      <c r="AT27" s="9">
        <f t="shared" si="15"/>
        <v>1.44528840654942</v>
      </c>
      <c r="AU27" s="9">
        <f t="shared" si="16"/>
        <v>0.3090263524174075</v>
      </c>
      <c r="AV27" s="9">
        <f t="shared" si="17"/>
        <v>1.8170358547714025</v>
      </c>
      <c r="AW27" s="9">
        <f t="shared" si="18"/>
        <v>0.12606220718881023</v>
      </c>
      <c r="AX27" s="9">
        <f t="shared" si="19"/>
        <v>0</v>
      </c>
      <c r="AY27" s="9">
        <f t="shared" si="20"/>
        <v>0.73731191232354665</v>
      </c>
      <c r="AZ27" s="9">
        <f t="shared" si="21"/>
        <v>0.1366258804876456</v>
      </c>
      <c r="BA27" s="9">
        <f t="shared" si="22"/>
        <v>46.390711525831534</v>
      </c>
      <c r="BB27" s="10">
        <f t="shared" si="23"/>
        <v>0</v>
      </c>
      <c r="BC27" s="9">
        <f t="shared" si="24"/>
        <v>0.39071152583153435</v>
      </c>
      <c r="BD27" s="9">
        <f t="shared" si="25"/>
        <v>0.9341270073356629</v>
      </c>
      <c r="BE27" s="11">
        <f t="shared" si="26"/>
        <v>0.35148953818395906</v>
      </c>
      <c r="BF27" s="9">
        <f t="shared" si="27"/>
        <v>1.4432845437667832</v>
      </c>
      <c r="BG27" s="9">
        <f t="shared" si="28"/>
        <v>24</v>
      </c>
      <c r="BH27" s="9"/>
      <c r="BI27" s="9">
        <f t="shared" si="29"/>
        <v>6.0101915813089066</v>
      </c>
      <c r="BJ27" s="9">
        <f t="shared" si="30"/>
        <v>2.0700096867013658</v>
      </c>
      <c r="BK27" s="9">
        <f t="shared" si="31"/>
        <v>8.0201268010272386E-2</v>
      </c>
      <c r="BL27" s="9">
        <f t="shared" si="32"/>
        <v>0.40855201963675719</v>
      </c>
      <c r="BM27" s="9">
        <f t="shared" si="33"/>
        <v>2.7178700031764251E-3</v>
      </c>
      <c r="BN27" s="9">
        <f t="shared" si="34"/>
        <v>2.7461643301037047E-2</v>
      </c>
      <c r="BO27" s="9">
        <f t="shared" si="35"/>
        <v>3.0693373859411479</v>
      </c>
      <c r="BP27" s="9">
        <f t="shared" si="36"/>
        <v>1.4117298131076084</v>
      </c>
      <c r="BQ27" s="9">
        <f t="shared" si="37"/>
        <v>0</v>
      </c>
      <c r="BR27" s="9">
        <f t="shared" si="38"/>
        <v>1.7748455436590003</v>
      </c>
      <c r="BS27" s="9">
        <f t="shared" si="39"/>
        <v>0</v>
      </c>
      <c r="BT27" s="9">
        <f t="shared" si="40"/>
        <v>0.22515445634099973</v>
      </c>
      <c r="BU27" s="9">
        <f t="shared" si="41"/>
        <v>0.37150889236765239</v>
      </c>
      <c r="BV27" s="9">
        <f t="shared" si="42"/>
        <v>0.72019204158124683</v>
      </c>
      <c r="BW27" s="9">
        <f t="shared" si="43"/>
        <v>0.13345352239210054</v>
      </c>
      <c r="BX27" s="9">
        <f t="shared" si="44"/>
        <v>45.313551409887218</v>
      </c>
      <c r="BY27" s="10">
        <f t="shared" si="45"/>
        <v>0.48624643592510003</v>
      </c>
      <c r="BZ27" s="9">
        <f t="shared" si="46"/>
        <v>0</v>
      </c>
      <c r="CA27" s="9">
        <f t="shared" si="47"/>
        <v>0</v>
      </c>
      <c r="CB27" s="11">
        <f t="shared" si="48"/>
        <v>0</v>
      </c>
      <c r="CC27" s="9">
        <f t="shared" si="49"/>
        <v>1.8378505656178303</v>
      </c>
      <c r="CD27" s="9">
        <f t="shared" si="50"/>
        <v>24</v>
      </c>
      <c r="CE27" s="9"/>
      <c r="CF27" s="9">
        <f t="shared" si="51"/>
        <v>6.1017811288270964</v>
      </c>
      <c r="CG27" s="9">
        <f t="shared" si="52"/>
        <v>2.1015546462918149</v>
      </c>
      <c r="CH27" s="9">
        <f t="shared" si="53"/>
        <v>0.20333577511891221</v>
      </c>
      <c r="CI27" s="9">
        <f t="shared" si="54"/>
        <v>0.41477796004314005</v>
      </c>
      <c r="CJ27" s="9">
        <f t="shared" si="55"/>
        <v>2.7592877317856646E-3</v>
      </c>
      <c r="CK27" s="9">
        <f t="shared" si="56"/>
        <v>2.7880132370814773E-2</v>
      </c>
      <c r="CL27" s="9">
        <f t="shared" si="57"/>
        <v>3.1161111399148589</v>
      </c>
      <c r="CM27" s="9">
        <f t="shared" si="58"/>
        <v>1.4332432196357086</v>
      </c>
      <c r="CN27" s="9">
        <f t="shared" si="59"/>
        <v>0.19810751481522004</v>
      </c>
      <c r="CO27" s="9">
        <f t="shared" si="60"/>
        <v>1.8018924851847811</v>
      </c>
      <c r="CP27" s="9">
        <f t="shared" si="61"/>
        <v>8.8817841970012523E-16</v>
      </c>
      <c r="CQ27" s="9">
        <f t="shared" si="62"/>
        <v>0.13334569747189906</v>
      </c>
      <c r="CR27" s="9">
        <f t="shared" si="63"/>
        <v>0.73116707662335145</v>
      </c>
      <c r="CS27" s="9">
        <f t="shared" si="64"/>
        <v>0.13548722590474949</v>
      </c>
      <c r="CT27" s="9">
        <f t="shared" si="65"/>
        <v>46.004086414292175</v>
      </c>
      <c r="CU27" s="10">
        <f t="shared" si="66"/>
        <v>0</v>
      </c>
      <c r="CV27" s="9">
        <f t="shared" si="67"/>
        <v>4.0864142921748225E-3</v>
      </c>
      <c r="CW27" s="9">
        <f t="shared" si="68"/>
        <v>9.852052630158566E-3</v>
      </c>
      <c r="CX27" s="11">
        <f t="shared" si="69"/>
        <v>1.7667185000104025E-3</v>
      </c>
      <c r="CY27" s="9">
        <f t="shared" si="70"/>
        <v>1.8312931496737983</v>
      </c>
      <c r="CZ27" s="9">
        <f t="shared" si="71"/>
        <v>0.15409014871688964</v>
      </c>
      <c r="DA27" s="9">
        <f t="shared" si="72"/>
        <v>1.0530287317137347E-2</v>
      </c>
      <c r="DB27" s="9">
        <f t="shared" si="73"/>
        <v>24</v>
      </c>
      <c r="DD27" s="9">
        <f t="shared" si="74"/>
        <v>6.1012391246801601</v>
      </c>
      <c r="DE27" s="9">
        <f t="shared" si="75"/>
        <v>2.1013679710720297</v>
      </c>
      <c r="DF27" s="9">
        <f t="shared" si="76"/>
        <v>0.20260709575218883</v>
      </c>
      <c r="DG27" s="9">
        <f t="shared" si="77"/>
        <v>0.41474111647735901</v>
      </c>
      <c r="DH27" s="9">
        <f t="shared" si="78"/>
        <v>2.7590426319760121E-3</v>
      </c>
      <c r="DI27" s="9">
        <f t="shared" si="79"/>
        <v>2.7877655856655532E-2</v>
      </c>
      <c r="DJ27" s="9">
        <f t="shared" si="80"/>
        <v>3.1158343444801342</v>
      </c>
      <c r="DK27" s="9">
        <f t="shared" si="81"/>
        <v>1.4331159086502421</v>
      </c>
      <c r="DL27" s="9">
        <f t="shared" si="82"/>
        <v>0.19693516384855592</v>
      </c>
      <c r="DM27" s="9">
        <f t="shared" si="83"/>
        <v>1.8017324281164131</v>
      </c>
      <c r="DN27" s="9">
        <f t="shared" si="84"/>
        <v>0</v>
      </c>
      <c r="DO27" s="9">
        <f t="shared" si="85"/>
        <v>1.3324080350309853E-3</v>
      </c>
      <c r="DP27" s="9">
        <f t="shared" si="86"/>
        <v>0.1347550879840155</v>
      </c>
      <c r="DQ27" s="9">
        <f t="shared" si="87"/>
        <v>0.73110212909749528</v>
      </c>
      <c r="DR27" s="9">
        <f t="shared" si="88"/>
        <v>0.1354751909535202</v>
      </c>
      <c r="DS27" s="9">
        <f t="shared" si="89"/>
        <v>46</v>
      </c>
      <c r="DT27" s="9">
        <f t="shared" si="90"/>
        <v>1.8353941867387531</v>
      </c>
      <c r="FF27" s="46"/>
      <c r="FI27" s="47"/>
      <c r="FJ27" s="46"/>
      <c r="FL27" s="46"/>
    </row>
    <row r="28" spans="1:168" s="12" customFormat="1" x14ac:dyDescent="0.25">
      <c r="A28" s="16" t="s">
        <v>244</v>
      </c>
      <c r="B28" s="16" t="s">
        <v>236</v>
      </c>
      <c r="C28" s="9">
        <v>41.484549999999999</v>
      </c>
      <c r="D28" s="9">
        <v>3.7513000000000001</v>
      </c>
      <c r="E28" s="9">
        <v>11.971439999999999</v>
      </c>
      <c r="F28" s="9">
        <v>1.7690000000000001E-2</v>
      </c>
      <c r="G28" s="9">
        <v>11.316079999999999</v>
      </c>
      <c r="H28" s="9">
        <v>0.18731</v>
      </c>
      <c r="I28" s="9">
        <v>14.130739999999999</v>
      </c>
      <c r="J28" s="9">
        <v>11.35459</v>
      </c>
      <c r="K28" s="9">
        <v>2.4741</v>
      </c>
      <c r="L28" s="9">
        <v>0.7256800000000001</v>
      </c>
      <c r="M28" s="9">
        <v>0.24832000000000001</v>
      </c>
      <c r="N28" s="9">
        <v>4.6670000000000003E-2</v>
      </c>
      <c r="P28" s="17"/>
      <c r="Q28" s="9">
        <f>C28/'ST1.2-NatData'!R$1</f>
        <v>0.69044254710072561</v>
      </c>
      <c r="R28" s="9">
        <f>D28/'ST1.2-NatData'!S$1</f>
        <v>4.6950525037860298E-2</v>
      </c>
      <c r="S28" s="9">
        <f>E28/'ST1.2-NatData'!T$1</f>
        <v>0.11741195162856385</v>
      </c>
      <c r="T28" s="9">
        <f>F28/'ST1.2-NatData'!U$1</f>
        <v>1.1638923613395618E-4</v>
      </c>
      <c r="U28" s="9">
        <f>G28/'ST1.2-NatData'!V$1</f>
        <v>0.15750466275088382</v>
      </c>
      <c r="V28" s="9">
        <f>H28/'ST1.2-NatData'!W$1</f>
        <v>2.6405120036088361E-3</v>
      </c>
      <c r="W28" s="9">
        <f>I28/'ST1.2-NatData'!X$1</f>
        <v>0.35060391028185783</v>
      </c>
      <c r="X28" s="9">
        <f>J28/'ST1.2-NatData'!Y$1</f>
        <v>0.20247490147827171</v>
      </c>
      <c r="Y28" s="9">
        <f>K28/'ST1.2-NatData'!Z$1</f>
        <v>3.9918359444327915E-2</v>
      </c>
      <c r="Z28" s="9">
        <f>L28/'ST1.2-NatData'!AA$1</f>
        <v>7.7039364728863236E-3</v>
      </c>
      <c r="AA28" s="9">
        <f>M28/'ST1.2-NatData'!AB$1</f>
        <v>1.3070849563111907E-2</v>
      </c>
      <c r="AB28" s="9">
        <f>N28/'ST1.2-NatData'!AC$1</f>
        <v>1.3163907144670408E-3</v>
      </c>
      <c r="AC28" s="9">
        <f>O28/'ST1.2-NatData'!AD$1</f>
        <v>0</v>
      </c>
      <c r="AD28" s="9">
        <f t="shared" si="0"/>
        <v>2.5954110694418913</v>
      </c>
      <c r="AE28" s="9">
        <f t="shared" si="1"/>
        <v>1.7809183322170326</v>
      </c>
      <c r="AF28" s="9">
        <f t="shared" si="2"/>
        <v>1.4831988389043322</v>
      </c>
      <c r="AG28" s="9">
        <f t="shared" si="3"/>
        <v>1.6856737403826039</v>
      </c>
      <c r="AH28" s="9">
        <f t="shared" si="4"/>
        <v>8.9841289802895634</v>
      </c>
      <c r="AI28" s="9">
        <f t="shared" si="5"/>
        <v>8.7648396553515049</v>
      </c>
      <c r="AJ28" s="9">
        <f t="shared" si="6"/>
        <v>8.8985191147341425</v>
      </c>
      <c r="AK28" s="9">
        <f t="shared" si="7"/>
        <v>8.8864249045971526</v>
      </c>
      <c r="AL28" s="9"/>
      <c r="AM28" s="9">
        <f t="shared" si="8"/>
        <v>6.203024896632571</v>
      </c>
      <c r="AN28" s="9">
        <f t="shared" si="9"/>
        <v>2.109688234517074</v>
      </c>
      <c r="AO28" s="9">
        <f t="shared" si="10"/>
        <v>0.3127131311496445</v>
      </c>
      <c r="AP28" s="9">
        <f t="shared" si="11"/>
        <v>0.42180957263245145</v>
      </c>
      <c r="AQ28" s="9">
        <f t="shared" si="12"/>
        <v>2.0913118186896818E-3</v>
      </c>
      <c r="AR28" s="9">
        <f t="shared" si="13"/>
        <v>2.3722700414424605E-2</v>
      </c>
      <c r="AS28" s="9">
        <f t="shared" si="14"/>
        <v>3.1498707509660808</v>
      </c>
      <c r="AT28" s="9">
        <f t="shared" si="15"/>
        <v>1.4150422051509495</v>
      </c>
      <c r="AU28" s="9">
        <f t="shared" si="16"/>
        <v>0.32524967213224087</v>
      </c>
      <c r="AV28" s="9">
        <f t="shared" si="17"/>
        <v>1.819060630152215</v>
      </c>
      <c r="AW28" s="9">
        <f t="shared" si="18"/>
        <v>0.14431030228445607</v>
      </c>
      <c r="AX28" s="9">
        <f t="shared" si="19"/>
        <v>0</v>
      </c>
      <c r="AY28" s="9">
        <f t="shared" si="20"/>
        <v>0.71726337985880406</v>
      </c>
      <c r="AZ28" s="9">
        <f t="shared" si="21"/>
        <v>0.13842631785673556</v>
      </c>
      <c r="BA28" s="9">
        <f t="shared" si="22"/>
        <v>46.505758787150256</v>
      </c>
      <c r="BB28" s="10">
        <f t="shared" si="23"/>
        <v>0</v>
      </c>
      <c r="BC28" s="9">
        <f t="shared" si="24"/>
        <v>0.50575878715025624</v>
      </c>
      <c r="BD28" s="9">
        <f t="shared" si="25"/>
        <v>1.1990215963897881</v>
      </c>
      <c r="BE28" s="11">
        <f t="shared" si="26"/>
        <v>0.43659227271227385</v>
      </c>
      <c r="BF28" s="9">
        <f t="shared" si="27"/>
        <v>1.3649843905255574</v>
      </c>
      <c r="BG28" s="9">
        <f t="shared" si="28"/>
        <v>24.000000000000004</v>
      </c>
      <c r="BH28" s="9"/>
      <c r="BI28" s="9">
        <f t="shared" si="29"/>
        <v>6.0516182165703389</v>
      </c>
      <c r="BJ28" s="9">
        <f t="shared" si="30"/>
        <v>2.0581938592924982</v>
      </c>
      <c r="BK28" s="9">
        <f t="shared" si="31"/>
        <v>0.10981207586283759</v>
      </c>
      <c r="BL28" s="9">
        <f t="shared" si="32"/>
        <v>0.41151382369141165</v>
      </c>
      <c r="BM28" s="9">
        <f t="shared" si="33"/>
        <v>2.0402659846459389E-3</v>
      </c>
      <c r="BN28" s="9">
        <f t="shared" si="34"/>
        <v>2.3143664319662381E-2</v>
      </c>
      <c r="BO28" s="9">
        <f t="shared" si="35"/>
        <v>3.0729870561597288</v>
      </c>
      <c r="BP28" s="9">
        <f t="shared" si="36"/>
        <v>1.3805031139817114</v>
      </c>
      <c r="BQ28" s="9">
        <f t="shared" si="37"/>
        <v>0</v>
      </c>
      <c r="BR28" s="9">
        <f t="shared" si="38"/>
        <v>1.7746600456901449</v>
      </c>
      <c r="BS28" s="9">
        <f t="shared" si="39"/>
        <v>0</v>
      </c>
      <c r="BT28" s="9">
        <f t="shared" si="40"/>
        <v>0.2253399543098551</v>
      </c>
      <c r="BU28" s="9">
        <f t="shared" si="41"/>
        <v>0.39053637884168824</v>
      </c>
      <c r="BV28" s="9">
        <f t="shared" si="42"/>
        <v>0.69975603966844113</v>
      </c>
      <c r="BW28" s="9">
        <f t="shared" si="43"/>
        <v>0.1350475357997257</v>
      </c>
      <c r="BX28" s="9">
        <f t="shared" si="44"/>
        <v>45.370621872649096</v>
      </c>
      <c r="BY28" s="10">
        <f t="shared" si="45"/>
        <v>0.45590489508974907</v>
      </c>
      <c r="BZ28" s="9">
        <f t="shared" si="46"/>
        <v>0</v>
      </c>
      <c r="CA28" s="9">
        <f t="shared" si="47"/>
        <v>0</v>
      </c>
      <c r="CB28" s="11">
        <f t="shared" si="48"/>
        <v>0</v>
      </c>
      <c r="CC28" s="9">
        <f t="shared" si="49"/>
        <v>1.8738981458840056</v>
      </c>
      <c r="CD28" s="9">
        <f t="shared" si="50"/>
        <v>24.000000000000004</v>
      </c>
      <c r="CE28" s="9"/>
      <c r="CF28" s="9">
        <f t="shared" si="51"/>
        <v>6.1439162030015355</v>
      </c>
      <c r="CG28" s="9">
        <f t="shared" si="52"/>
        <v>2.0895849917300318</v>
      </c>
      <c r="CH28" s="9">
        <f t="shared" si="53"/>
        <v>0.23350119473156639</v>
      </c>
      <c r="CI28" s="9">
        <f t="shared" si="54"/>
        <v>0.41779014449620383</v>
      </c>
      <c r="CJ28" s="9">
        <f t="shared" si="55"/>
        <v>2.0713836849746295E-3</v>
      </c>
      <c r="CK28" s="9">
        <f t="shared" si="56"/>
        <v>2.3496646536798178E-2</v>
      </c>
      <c r="CL28" s="9">
        <f t="shared" si="57"/>
        <v>3.1198555973436464</v>
      </c>
      <c r="CM28" s="9">
        <f t="shared" si="58"/>
        <v>1.4015582521484944</v>
      </c>
      <c r="CN28" s="9">
        <f t="shared" si="59"/>
        <v>0.19827321894168382</v>
      </c>
      <c r="CO28" s="9">
        <f t="shared" si="60"/>
        <v>1.8017267810583131</v>
      </c>
      <c r="CP28" s="9">
        <f t="shared" si="61"/>
        <v>0</v>
      </c>
      <c r="CQ28" s="9">
        <f t="shared" si="62"/>
        <v>0.15246417898628675</v>
      </c>
      <c r="CR28" s="9">
        <f t="shared" si="63"/>
        <v>0.71042856908836027</v>
      </c>
      <c r="CS28" s="9">
        <f t="shared" si="64"/>
        <v>0.13710725192535297</v>
      </c>
      <c r="CT28" s="9">
        <f t="shared" si="65"/>
        <v>46.062604891424186</v>
      </c>
      <c r="CU28" s="10">
        <f t="shared" si="66"/>
        <v>0</v>
      </c>
      <c r="CV28" s="9">
        <f t="shared" si="67"/>
        <v>6.2604891424186349E-2</v>
      </c>
      <c r="CW28" s="9">
        <f t="shared" si="68"/>
        <v>0.1498476980582657</v>
      </c>
      <c r="CX28" s="11">
        <f t="shared" si="69"/>
        <v>2.7532261257646826E-2</v>
      </c>
      <c r="CY28" s="9">
        <f t="shared" si="70"/>
        <v>1.8093699759575044</v>
      </c>
      <c r="CZ28" s="9">
        <f t="shared" si="71"/>
        <v>0.11631120468316572</v>
      </c>
      <c r="DA28" s="9">
        <f t="shared" si="72"/>
        <v>1.1713927935143498E-2</v>
      </c>
      <c r="DB28" s="9">
        <f t="shared" si="73"/>
        <v>24.000000000000004</v>
      </c>
      <c r="DD28" s="9">
        <f t="shared" si="74"/>
        <v>6.1355658457493814</v>
      </c>
      <c r="DE28" s="9">
        <f t="shared" si="75"/>
        <v>2.086744982098852</v>
      </c>
      <c r="DF28" s="9">
        <f t="shared" si="76"/>
        <v>0.22231082784823286</v>
      </c>
      <c r="DG28" s="9">
        <f t="shared" si="77"/>
        <v>0.41722231498035395</v>
      </c>
      <c r="DH28" s="9">
        <f t="shared" si="78"/>
        <v>2.0685684132156538E-3</v>
      </c>
      <c r="DI28" s="9">
        <f t="shared" si="79"/>
        <v>2.3464711629757287E-2</v>
      </c>
      <c r="DJ28" s="9">
        <f t="shared" si="80"/>
        <v>3.1156153199778474</v>
      </c>
      <c r="DK28" s="9">
        <f t="shared" si="81"/>
        <v>1.3996533576596295</v>
      </c>
      <c r="DL28" s="9">
        <f t="shared" si="82"/>
        <v>0.18033510050903701</v>
      </c>
      <c r="DM28" s="9">
        <f t="shared" si="83"/>
        <v>1.7992780070523684</v>
      </c>
      <c r="DN28" s="9">
        <f t="shared" si="84"/>
        <v>0</v>
      </c>
      <c r="DO28" s="9">
        <f t="shared" si="85"/>
        <v>2.0386892438594595E-2</v>
      </c>
      <c r="DP28" s="9">
        <f t="shared" si="86"/>
        <v>0.17400297953293875</v>
      </c>
      <c r="DQ28" s="9">
        <f t="shared" si="87"/>
        <v>0.70946300703347309</v>
      </c>
      <c r="DR28" s="9">
        <f t="shared" si="88"/>
        <v>0.13692090587218275</v>
      </c>
      <c r="DS28" s="9">
        <f t="shared" si="89"/>
        <v>46</v>
      </c>
      <c r="DT28" s="9">
        <f t="shared" si="90"/>
        <v>1.8721488696888993</v>
      </c>
      <c r="FF28" s="46"/>
      <c r="FI28" s="47"/>
      <c r="FJ28" s="46"/>
      <c r="FL28" s="46"/>
    </row>
    <row r="29" spans="1:168" s="12" customFormat="1" x14ac:dyDescent="0.25">
      <c r="A29" s="16" t="s">
        <v>245</v>
      </c>
      <c r="B29" s="16" t="s">
        <v>236</v>
      </c>
      <c r="C29" s="9">
        <v>40.740200000000002</v>
      </c>
      <c r="D29" s="9">
        <v>3.6675200000000001</v>
      </c>
      <c r="E29" s="9">
        <v>12.15375</v>
      </c>
      <c r="F29" s="9">
        <v>0</v>
      </c>
      <c r="G29" s="9">
        <v>11.32475</v>
      </c>
      <c r="H29" s="9">
        <v>0.17688000000000001</v>
      </c>
      <c r="I29" s="9">
        <v>14.34698</v>
      </c>
      <c r="J29" s="9">
        <v>11.39827</v>
      </c>
      <c r="K29" s="9">
        <v>2.6120399999999999</v>
      </c>
      <c r="L29" s="9">
        <v>0.72161000000000008</v>
      </c>
      <c r="M29" s="9">
        <v>0.41094000000000003</v>
      </c>
      <c r="N29" s="9">
        <v>3.8440000000000002E-2</v>
      </c>
      <c r="P29" s="17"/>
      <c r="Q29" s="9">
        <f>C29/'ST1.2-NatData'!R$1</f>
        <v>0.67805405765261961</v>
      </c>
      <c r="R29" s="9">
        <f>D29/'ST1.2-NatData'!S$1</f>
        <v>4.5901951213406927E-2</v>
      </c>
      <c r="S29" s="9">
        <f>E29/'ST1.2-NatData'!T$1</f>
        <v>0.11919998823079414</v>
      </c>
      <c r="T29" s="9">
        <f>F29/'ST1.2-NatData'!U$1</f>
        <v>0</v>
      </c>
      <c r="U29" s="9">
        <f>G29/'ST1.2-NatData'!V$1</f>
        <v>0.15762533752748933</v>
      </c>
      <c r="V29" s="9">
        <f>H29/'ST1.2-NatData'!W$1</f>
        <v>2.4934801302564247E-3</v>
      </c>
      <c r="W29" s="9">
        <f>I29/'ST1.2-NatData'!X$1</f>
        <v>0.35596913457721319</v>
      </c>
      <c r="X29" s="9">
        <f>J29/'ST1.2-NatData'!Y$1</f>
        <v>0.20325380267123166</v>
      </c>
      <c r="Y29" s="9">
        <f>K29/'ST1.2-NatData'!Z$1</f>
        <v>4.2143951983736425E-2</v>
      </c>
      <c r="Z29" s="9">
        <f>L29/'ST1.2-NatData'!AA$1</f>
        <v>7.6607286933627764E-3</v>
      </c>
      <c r="AA29" s="9">
        <f>M29/'ST1.2-NatData'!AB$1</f>
        <v>2.1630697968207178E-2</v>
      </c>
      <c r="AB29" s="9">
        <f>N29/'ST1.2-NatData'!AC$1</f>
        <v>1.0842523904888162E-3</v>
      </c>
      <c r="AC29" s="9">
        <f>O29/'ST1.2-NatData'!AD$1</f>
        <v>0</v>
      </c>
      <c r="AD29" s="9">
        <f t="shared" si="0"/>
        <v>2.5860158931870729</v>
      </c>
      <c r="AE29" s="9">
        <f t="shared" si="1"/>
        <v>1.7813071015880035</v>
      </c>
      <c r="AF29" s="9">
        <f t="shared" si="2"/>
        <v>1.4784439375625738</v>
      </c>
      <c r="AG29" s="9">
        <f t="shared" si="3"/>
        <v>1.6816977402338054</v>
      </c>
      <c r="AH29" s="9">
        <f t="shared" si="4"/>
        <v>8.9821681986987443</v>
      </c>
      <c r="AI29" s="9">
        <f t="shared" si="5"/>
        <v>8.7930287173637165</v>
      </c>
      <c r="AJ29" s="9">
        <f t="shared" si="6"/>
        <v>8.9195576833650012</v>
      </c>
      <c r="AK29" s="9">
        <f t="shared" si="7"/>
        <v>8.9332238556901213</v>
      </c>
      <c r="AL29" s="9"/>
      <c r="AM29" s="9">
        <f t="shared" si="8"/>
        <v>6.0903955936460052</v>
      </c>
      <c r="AN29" s="9">
        <f t="shared" si="9"/>
        <v>2.1413486871438074</v>
      </c>
      <c r="AO29" s="9">
        <f t="shared" si="10"/>
        <v>0.2317442807898118</v>
      </c>
      <c r="AP29" s="9">
        <f t="shared" si="11"/>
        <v>0.41229904644728493</v>
      </c>
      <c r="AQ29" s="9">
        <f t="shared" si="12"/>
        <v>0</v>
      </c>
      <c r="AR29" s="9">
        <f t="shared" si="13"/>
        <v>2.2396857930076459E-2</v>
      </c>
      <c r="AS29" s="9">
        <f t="shared" si="14"/>
        <v>3.1973746403177579</v>
      </c>
      <c r="AT29" s="9">
        <f t="shared" si="15"/>
        <v>1.4158172940485705</v>
      </c>
      <c r="AU29" s="9">
        <f t="shared" si="16"/>
        <v>0.27963211953350164</v>
      </c>
      <c r="AV29" s="9">
        <f t="shared" si="17"/>
        <v>1.825659842618127</v>
      </c>
      <c r="AW29" s="9">
        <f t="shared" si="18"/>
        <v>0.10529196215162884</v>
      </c>
      <c r="AX29" s="9">
        <f t="shared" si="19"/>
        <v>0</v>
      </c>
      <c r="AY29" s="9">
        <f t="shared" si="20"/>
        <v>0.7570881305516084</v>
      </c>
      <c r="AZ29" s="9">
        <f t="shared" si="21"/>
        <v>0.13761990729676424</v>
      </c>
      <c r="BA29" s="9">
        <f t="shared" si="22"/>
        <v>46.252029929482021</v>
      </c>
      <c r="BB29" s="10">
        <f t="shared" si="23"/>
        <v>0</v>
      </c>
      <c r="BC29" s="9">
        <f t="shared" si="24"/>
        <v>0.25202992948202052</v>
      </c>
      <c r="BD29" s="9">
        <f t="shared" si="25"/>
        <v>0.61127943819837127</v>
      </c>
      <c r="BE29" s="11">
        <f t="shared" si="26"/>
        <v>0.23858735175317608</v>
      </c>
      <c r="BF29" s="9">
        <f t="shared" si="27"/>
        <v>1.5439405657710796</v>
      </c>
      <c r="BG29" s="9">
        <f t="shared" si="28"/>
        <v>23.999999999999996</v>
      </c>
      <c r="BH29" s="9"/>
      <c r="BI29" s="9">
        <f t="shared" si="29"/>
        <v>5.962148800864477</v>
      </c>
      <c r="BJ29" s="9">
        <f t="shared" si="30"/>
        <v>2.0962578392455797</v>
      </c>
      <c r="BK29" s="9">
        <f t="shared" si="31"/>
        <v>5.840664011005714E-2</v>
      </c>
      <c r="BL29" s="9">
        <f t="shared" si="32"/>
        <v>0.40361717520251539</v>
      </c>
      <c r="BM29" s="9">
        <f t="shared" si="33"/>
        <v>0</v>
      </c>
      <c r="BN29" s="9">
        <f t="shared" si="34"/>
        <v>2.1925242391520564E-2</v>
      </c>
      <c r="BO29" s="9">
        <f t="shared" si="35"/>
        <v>3.1300468228325449</v>
      </c>
      <c r="BP29" s="9">
        <f t="shared" si="36"/>
        <v>1.3860041194633623</v>
      </c>
      <c r="BQ29" s="9">
        <f t="shared" si="37"/>
        <v>0</v>
      </c>
      <c r="BR29" s="9">
        <f t="shared" si="38"/>
        <v>1.7872165238015181</v>
      </c>
      <c r="BS29" s="9">
        <f t="shared" si="39"/>
        <v>0</v>
      </c>
      <c r="BT29" s="9">
        <f t="shared" si="40"/>
        <v>0.21278347619848192</v>
      </c>
      <c r="BU29" s="9">
        <f t="shared" si="41"/>
        <v>0.33691550129275583</v>
      </c>
      <c r="BV29" s="9">
        <f t="shared" si="42"/>
        <v>0.74114596011238387</v>
      </c>
      <c r="BW29" s="9">
        <f t="shared" si="43"/>
        <v>0.13472201479334223</v>
      </c>
      <c r="BX29" s="9">
        <f t="shared" si="44"/>
        <v>45.278090813888326</v>
      </c>
      <c r="BY29" s="10">
        <f t="shared" si="45"/>
        <v>0.52085645055022267</v>
      </c>
      <c r="BZ29" s="9">
        <f t="shared" si="46"/>
        <v>0</v>
      </c>
      <c r="CA29" s="9">
        <f t="shared" si="47"/>
        <v>0</v>
      </c>
      <c r="CB29" s="11">
        <f t="shared" si="48"/>
        <v>0</v>
      </c>
      <c r="CC29" s="9">
        <f t="shared" si="49"/>
        <v>1.8002667891824948</v>
      </c>
      <c r="CD29" s="9">
        <f t="shared" si="50"/>
        <v>23.999999999999996</v>
      </c>
      <c r="CE29" s="9"/>
      <c r="CF29" s="9">
        <f t="shared" si="51"/>
        <v>6.0479422796722391</v>
      </c>
      <c r="CG29" s="9">
        <f t="shared" si="52"/>
        <v>2.1264223417619954</v>
      </c>
      <c r="CH29" s="9">
        <f t="shared" si="53"/>
        <v>0.17436462143423448</v>
      </c>
      <c r="CI29" s="9">
        <f t="shared" si="54"/>
        <v>0.4094251016269892</v>
      </c>
      <c r="CJ29" s="9">
        <f t="shared" si="55"/>
        <v>0</v>
      </c>
      <c r="CK29" s="9">
        <f t="shared" si="56"/>
        <v>2.2240739854146659E-2</v>
      </c>
      <c r="CL29" s="9">
        <f t="shared" si="57"/>
        <v>3.1750872293589718</v>
      </c>
      <c r="CM29" s="9">
        <f t="shared" si="58"/>
        <v>1.4059482904363192</v>
      </c>
      <c r="CN29" s="9">
        <f t="shared" si="59"/>
        <v>0.18706598271066088</v>
      </c>
      <c r="CO29" s="9">
        <f t="shared" si="60"/>
        <v>1.8129340172893382</v>
      </c>
      <c r="CP29" s="9">
        <f t="shared" si="61"/>
        <v>0</v>
      </c>
      <c r="CQ29" s="9">
        <f t="shared" si="62"/>
        <v>0.11152855559807878</v>
      </c>
      <c r="CR29" s="9">
        <f t="shared" si="63"/>
        <v>0.75181082144780387</v>
      </c>
      <c r="CS29" s="9">
        <f t="shared" si="64"/>
        <v>0.13666062295411735</v>
      </c>
      <c r="CT29" s="9">
        <f t="shared" si="65"/>
        <v>45.929628548762373</v>
      </c>
      <c r="CU29" s="10">
        <f t="shared" si="66"/>
        <v>5.005265962931512E-2</v>
      </c>
      <c r="CV29" s="9">
        <f t="shared" si="67"/>
        <v>0</v>
      </c>
      <c r="CW29" s="9">
        <f t="shared" si="68"/>
        <v>0</v>
      </c>
      <c r="CX29" s="11">
        <f t="shared" si="69"/>
        <v>0</v>
      </c>
      <c r="CY29" s="9">
        <f t="shared" si="70"/>
        <v>1.7973926900008386</v>
      </c>
      <c r="CZ29" s="9">
        <f t="shared" si="71"/>
        <v>0.19293625825887006</v>
      </c>
      <c r="DA29" s="9">
        <f t="shared" si="72"/>
        <v>9.6710517402913889E-3</v>
      </c>
      <c r="DB29" s="9">
        <f t="shared" si="73"/>
        <v>23.999999999999996</v>
      </c>
      <c r="DD29" s="9">
        <f t="shared" si="74"/>
        <v>6.0572086832698666</v>
      </c>
      <c r="DE29" s="9">
        <f t="shared" si="75"/>
        <v>2.1296803569226239</v>
      </c>
      <c r="DF29" s="9">
        <f t="shared" si="76"/>
        <v>0.18688904019249009</v>
      </c>
      <c r="DG29" s="9">
        <f t="shared" si="77"/>
        <v>0.41005240560233086</v>
      </c>
      <c r="DH29" s="9">
        <f t="shared" si="78"/>
        <v>0</v>
      </c>
      <c r="DI29" s="9">
        <f t="shared" si="79"/>
        <v>2.2274816183296006E-2</v>
      </c>
      <c r="DJ29" s="9">
        <f t="shared" si="80"/>
        <v>3.1799519648945278</v>
      </c>
      <c r="DK29" s="9">
        <f t="shared" si="81"/>
        <v>1.4081024254617751</v>
      </c>
      <c r="DL29" s="9">
        <f t="shared" si="82"/>
        <v>0.20727065233442055</v>
      </c>
      <c r="DM29" s="9">
        <f t="shared" si="83"/>
        <v>1.815711718782379</v>
      </c>
      <c r="DN29" s="9">
        <f t="shared" si="84"/>
        <v>2.2982371116799349E-2</v>
      </c>
      <c r="DO29" s="9">
        <f t="shared" si="85"/>
        <v>0</v>
      </c>
      <c r="DP29" s="9">
        <f t="shared" si="86"/>
        <v>0.11016727690061717</v>
      </c>
      <c r="DQ29" s="9">
        <f t="shared" si="87"/>
        <v>0.75296271446834651</v>
      </c>
      <c r="DR29" s="9">
        <f t="shared" si="88"/>
        <v>0.13687000863103632</v>
      </c>
      <c r="DS29" s="9">
        <f t="shared" si="89"/>
        <v>46</v>
      </c>
      <c r="DT29" s="9">
        <f t="shared" si="90"/>
        <v>1.79708226357488</v>
      </c>
      <c r="FF29" s="46"/>
      <c r="FI29" s="47"/>
      <c r="FJ29" s="46"/>
      <c r="FL29" s="46"/>
    </row>
    <row r="30" spans="1:168" s="12" customFormat="1" x14ac:dyDescent="0.25">
      <c r="A30" s="16" t="s">
        <v>246</v>
      </c>
      <c r="B30" s="16" t="s">
        <v>236</v>
      </c>
      <c r="C30" s="9">
        <v>40.418089999999999</v>
      </c>
      <c r="D30" s="9">
        <v>3.8764799999999999</v>
      </c>
      <c r="E30" s="9">
        <v>12.391439999999999</v>
      </c>
      <c r="F30" s="9">
        <v>5.7470000000000007E-2</v>
      </c>
      <c r="G30" s="9">
        <v>11.37689</v>
      </c>
      <c r="H30" s="9">
        <v>0.18754000000000001</v>
      </c>
      <c r="I30" s="9">
        <v>14.17165</v>
      </c>
      <c r="J30" s="9">
        <v>11.26778</v>
      </c>
      <c r="K30" s="9">
        <v>2.6222400000000001</v>
      </c>
      <c r="L30" s="9">
        <v>0.73142000000000007</v>
      </c>
      <c r="M30" s="9">
        <v>0.26726</v>
      </c>
      <c r="N30" s="9">
        <v>5.3580000000000003E-2</v>
      </c>
      <c r="P30" s="17"/>
      <c r="Q30" s="9">
        <f>C30/'ST1.2-NatData'!R$1</f>
        <v>0.67269306304507015</v>
      </c>
      <c r="R30" s="9">
        <f>D30/'ST1.2-NatData'!S$1</f>
        <v>4.8517253031952839E-2</v>
      </c>
      <c r="S30" s="9">
        <f>E30/'ST1.2-NatData'!T$1</f>
        <v>0.12153117368405567</v>
      </c>
      <c r="T30" s="9">
        <f>F30/'ST1.2-NatData'!U$1</f>
        <v>3.78116981380354E-4</v>
      </c>
      <c r="U30" s="9">
        <f>G30/'ST1.2-NatData'!V$1</f>
        <v>0.158351056426245</v>
      </c>
      <c r="V30" s="9">
        <f>H30/'ST1.2-NatData'!W$1</f>
        <v>2.6437543172110468E-3</v>
      </c>
      <c r="W30" s="9">
        <f>I30/'ST1.2-NatData'!X$1</f>
        <v>0.35161894601032151</v>
      </c>
      <c r="X30" s="9">
        <f>J30/'ST1.2-NatData'!Y$1</f>
        <v>0.20092690668521193</v>
      </c>
      <c r="Y30" s="9">
        <f>K30/'ST1.2-NatData'!Z$1</f>
        <v>4.2308523854854063E-2</v>
      </c>
      <c r="Z30" s="9">
        <f>L30/'ST1.2-NatData'!AA$1</f>
        <v>7.7648732430251827E-3</v>
      </c>
      <c r="AA30" s="9">
        <f>M30/'ST1.2-NatData'!AB$1</f>
        <v>1.406779661016949E-2</v>
      </c>
      <c r="AB30" s="9">
        <f>N30/'ST1.2-NatData'!AC$1</f>
        <v>1.5112966462640679E-3</v>
      </c>
      <c r="AC30" s="9">
        <f>O30/'ST1.2-NatData'!AD$1</f>
        <v>0</v>
      </c>
      <c r="AD30" s="9">
        <f t="shared" si="0"/>
        <v>2.5795521113154396</v>
      </c>
      <c r="AE30" s="9">
        <f t="shared" si="1"/>
        <v>1.7787163550426428</v>
      </c>
      <c r="AF30" s="9">
        <f t="shared" si="2"/>
        <v>1.4776426541616725</v>
      </c>
      <c r="AG30" s="9">
        <f t="shared" si="3"/>
        <v>1.6785695608468845</v>
      </c>
      <c r="AH30" s="9">
        <f t="shared" si="4"/>
        <v>8.9952509598509973</v>
      </c>
      <c r="AI30" s="9">
        <f t="shared" si="5"/>
        <v>8.7977969256548256</v>
      </c>
      <c r="AJ30" s="9">
        <f t="shared" si="6"/>
        <v>8.9361801559371106</v>
      </c>
      <c r="AK30" s="9">
        <f t="shared" si="7"/>
        <v>8.9432828348200388</v>
      </c>
      <c r="AL30" s="9"/>
      <c r="AM30" s="9">
        <f t="shared" si="8"/>
        <v>6.0510429210412751</v>
      </c>
      <c r="AN30" s="9">
        <f t="shared" si="9"/>
        <v>2.1864068134666401</v>
      </c>
      <c r="AO30" s="9">
        <f t="shared" si="10"/>
        <v>0.23744973450791562</v>
      </c>
      <c r="AP30" s="9">
        <f t="shared" si="11"/>
        <v>0.43642486690500748</v>
      </c>
      <c r="AQ30" s="9">
        <f t="shared" si="12"/>
        <v>6.8025142793951823E-3</v>
      </c>
      <c r="AR30" s="9">
        <f t="shared" si="13"/>
        <v>2.3781233559502887E-2</v>
      </c>
      <c r="AS30" s="9">
        <f t="shared" si="14"/>
        <v>3.1629006616011406</v>
      </c>
      <c r="AT30" s="9">
        <f t="shared" si="15"/>
        <v>1.4244074923115997</v>
      </c>
      <c r="AU30" s="9">
        <f t="shared" si="16"/>
        <v>0.29176650316456154</v>
      </c>
      <c r="AV30" s="9">
        <f t="shared" si="17"/>
        <v>1.8073879502200445</v>
      </c>
      <c r="AW30" s="9">
        <f t="shared" si="18"/>
        <v>9.9154453384605823E-2</v>
      </c>
      <c r="AX30" s="9">
        <f t="shared" si="19"/>
        <v>0</v>
      </c>
      <c r="AY30" s="9">
        <f t="shared" si="20"/>
        <v>0.76115157963050961</v>
      </c>
      <c r="AZ30" s="9">
        <f t="shared" si="21"/>
        <v>0.1396939669848872</v>
      </c>
      <c r="BA30" s="9">
        <f t="shared" si="22"/>
        <v>46.267299357023205</v>
      </c>
      <c r="BB30" s="10">
        <f t="shared" si="23"/>
        <v>0</v>
      </c>
      <c r="BC30" s="9">
        <f t="shared" si="24"/>
        <v>0.26729935702320518</v>
      </c>
      <c r="BD30" s="9">
        <f t="shared" si="25"/>
        <v>0.61247508401345452</v>
      </c>
      <c r="BE30" s="11">
        <f t="shared" si="26"/>
        <v>0.23927927905178265</v>
      </c>
      <c r="BF30" s="9">
        <f t="shared" si="27"/>
        <v>1.5925627894082526</v>
      </c>
      <c r="BG30" s="9">
        <f t="shared" si="28"/>
        <v>24.000000000000004</v>
      </c>
      <c r="BH30" s="9"/>
      <c r="BI30" s="9">
        <f t="shared" si="29"/>
        <v>5.9182169619672456</v>
      </c>
      <c r="BJ30" s="9">
        <f t="shared" si="30"/>
        <v>2.1384131724176152</v>
      </c>
      <c r="BK30" s="9">
        <f t="shared" si="31"/>
        <v>5.6630134384860753E-2</v>
      </c>
      <c r="BL30" s="9">
        <f t="shared" si="32"/>
        <v>0.42684493956573194</v>
      </c>
      <c r="BM30" s="9">
        <f t="shared" si="33"/>
        <v>6.6531928326519227E-3</v>
      </c>
      <c r="BN30" s="9">
        <f t="shared" si="34"/>
        <v>2.3259213604146019E-2</v>
      </c>
      <c r="BO30" s="9">
        <f t="shared" si="35"/>
        <v>3.0934720822115969</v>
      </c>
      <c r="BP30" s="9">
        <f t="shared" si="36"/>
        <v>1.3931404374010121</v>
      </c>
      <c r="BQ30" s="9">
        <f t="shared" si="37"/>
        <v>0</v>
      </c>
      <c r="BR30" s="9">
        <f t="shared" si="38"/>
        <v>1.7677141219164916</v>
      </c>
      <c r="BS30" s="9">
        <f t="shared" si="39"/>
        <v>0</v>
      </c>
      <c r="BT30" s="9">
        <f t="shared" si="40"/>
        <v>0.23228587808350842</v>
      </c>
      <c r="BU30" s="9">
        <f t="shared" si="41"/>
        <v>0.35121471999387788</v>
      </c>
      <c r="BV30" s="9">
        <f t="shared" si="42"/>
        <v>0.74444360219845784</v>
      </c>
      <c r="BW30" s="9">
        <f t="shared" si="43"/>
        <v>0.13662755589117273</v>
      </c>
      <c r="BX30" s="9">
        <f t="shared" si="44"/>
        <v>45.251689570238838</v>
      </c>
      <c r="BY30" s="10">
        <f t="shared" si="45"/>
        <v>0.53713926440695403</v>
      </c>
      <c r="BZ30" s="9">
        <f t="shared" si="46"/>
        <v>0</v>
      </c>
      <c r="CA30" s="9">
        <f t="shared" si="47"/>
        <v>0</v>
      </c>
      <c r="CB30" s="11">
        <f t="shared" si="48"/>
        <v>0</v>
      </c>
      <c r="CC30" s="9">
        <f t="shared" si="49"/>
        <v>1.862938301244059</v>
      </c>
      <c r="CD30" s="9">
        <f t="shared" si="50"/>
        <v>24</v>
      </c>
      <c r="CE30" s="9"/>
      <c r="CF30" s="9">
        <f t="shared" si="51"/>
        <v>6.0113064010199073</v>
      </c>
      <c r="CG30" s="9">
        <f t="shared" si="52"/>
        <v>2.1720489252064095</v>
      </c>
      <c r="CH30" s="9">
        <f t="shared" si="53"/>
        <v>0.1833553262263159</v>
      </c>
      <c r="CI30" s="9">
        <f t="shared" si="54"/>
        <v>0.43355891376471656</v>
      </c>
      <c r="CJ30" s="9">
        <f t="shared" si="55"/>
        <v>6.757842931267923E-3</v>
      </c>
      <c r="CK30" s="9">
        <f t="shared" si="56"/>
        <v>2.3625064866634422E-2</v>
      </c>
      <c r="CL30" s="9">
        <f t="shared" si="57"/>
        <v>3.1421302477889572</v>
      </c>
      <c r="CM30" s="9">
        <f t="shared" si="58"/>
        <v>1.4150535681078882</v>
      </c>
      <c r="CN30" s="9">
        <f t="shared" si="59"/>
        <v>0.20448096368578028</v>
      </c>
      <c r="CO30" s="9">
        <f t="shared" si="60"/>
        <v>1.7955190363142184</v>
      </c>
      <c r="CP30" s="9">
        <f t="shared" si="61"/>
        <v>0</v>
      </c>
      <c r="CQ30" s="9">
        <f t="shared" si="62"/>
        <v>0.1050702050271452</v>
      </c>
      <c r="CR30" s="9">
        <f t="shared" si="63"/>
        <v>0.75615318259747744</v>
      </c>
      <c r="CS30" s="9">
        <f t="shared" si="64"/>
        <v>0.13877661237537736</v>
      </c>
      <c r="CT30" s="9">
        <f t="shared" si="65"/>
        <v>45.963467192679779</v>
      </c>
      <c r="CU30" s="10">
        <f t="shared" si="66"/>
        <v>2.5817261016535104E-2</v>
      </c>
      <c r="CV30" s="9">
        <f t="shared" si="67"/>
        <v>0</v>
      </c>
      <c r="CW30" s="9">
        <f t="shared" si="68"/>
        <v>0</v>
      </c>
      <c r="CX30" s="11">
        <f t="shared" si="69"/>
        <v>0</v>
      </c>
      <c r="CY30" s="9">
        <f t="shared" si="70"/>
        <v>1.8607824159943647</v>
      </c>
      <c r="CZ30" s="9">
        <f t="shared" si="71"/>
        <v>0.12571236490555596</v>
      </c>
      <c r="DA30" s="9">
        <f t="shared" si="72"/>
        <v>1.350521910007927E-2</v>
      </c>
      <c r="DB30" s="9">
        <f t="shared" si="73"/>
        <v>24</v>
      </c>
      <c r="DD30" s="9">
        <f t="shared" si="74"/>
        <v>6.01608432383349</v>
      </c>
      <c r="DE30" s="9">
        <f t="shared" si="75"/>
        <v>2.1737753190082958</v>
      </c>
      <c r="DF30" s="9">
        <f t="shared" si="76"/>
        <v>0.18985964284178536</v>
      </c>
      <c r="DG30" s="9">
        <f t="shared" si="77"/>
        <v>0.43390351623328433</v>
      </c>
      <c r="DH30" s="9">
        <f t="shared" si="78"/>
        <v>6.7632142182657761E-3</v>
      </c>
      <c r="DI30" s="9">
        <f t="shared" si="79"/>
        <v>2.3643842604594928E-2</v>
      </c>
      <c r="DJ30" s="9">
        <f t="shared" si="80"/>
        <v>3.1446276842516223</v>
      </c>
      <c r="DK30" s="9">
        <f t="shared" si="81"/>
        <v>1.4161782848124562</v>
      </c>
      <c r="DL30" s="9">
        <f t="shared" si="82"/>
        <v>0.21497618496200843</v>
      </c>
      <c r="DM30" s="9">
        <f t="shared" si="83"/>
        <v>1.7969461556113435</v>
      </c>
      <c r="DN30" s="9">
        <f t="shared" si="84"/>
        <v>1.1922340573351953E-2</v>
      </c>
      <c r="DO30" s="9">
        <f t="shared" si="85"/>
        <v>0</v>
      </c>
      <c r="DP30" s="9">
        <f t="shared" si="86"/>
        <v>0.10435889450681801</v>
      </c>
      <c r="DQ30" s="9">
        <f t="shared" si="87"/>
        <v>0.75675419031538094</v>
      </c>
      <c r="DR30" s="9">
        <f t="shared" si="88"/>
        <v>0.13888691517780105</v>
      </c>
      <c r="DS30" s="9">
        <f t="shared" si="89"/>
        <v>46</v>
      </c>
      <c r="DT30" s="9">
        <f t="shared" si="90"/>
        <v>1.8606717626976772</v>
      </c>
      <c r="FF30" s="46"/>
      <c r="FI30" s="47"/>
      <c r="FJ30" s="46"/>
      <c r="FL30" s="46"/>
    </row>
    <row r="31" spans="1:168" s="12" customFormat="1" x14ac:dyDescent="0.25">
      <c r="A31" s="16" t="s">
        <v>247</v>
      </c>
      <c r="B31" s="16" t="s">
        <v>236</v>
      </c>
      <c r="C31" s="9">
        <v>41.220869999999998</v>
      </c>
      <c r="D31" s="9">
        <v>3.8795000000000002</v>
      </c>
      <c r="E31" s="9">
        <v>12.172739999999999</v>
      </c>
      <c r="F31" s="9">
        <v>5.4100000000000002E-2</v>
      </c>
      <c r="G31" s="9">
        <v>11.127269999999999</v>
      </c>
      <c r="H31" s="9">
        <v>0.23873000000000003</v>
      </c>
      <c r="I31" s="9">
        <v>14.02566</v>
      </c>
      <c r="J31" s="9">
        <v>11.37485</v>
      </c>
      <c r="K31" s="9">
        <v>2.5787900000000001</v>
      </c>
      <c r="L31" s="9">
        <v>0.77405000000000002</v>
      </c>
      <c r="M31" s="9">
        <v>0.27763000000000004</v>
      </c>
      <c r="N31" s="9">
        <v>5.7030000000000004E-2</v>
      </c>
      <c r="P31" s="17"/>
      <c r="Q31" s="9">
        <f>C31/'ST1.2-NatData'!R$1</f>
        <v>0.68605402436588769</v>
      </c>
      <c r="R31" s="9">
        <f>D31/'ST1.2-NatData'!S$1</f>
        <v>4.8555050751573861E-2</v>
      </c>
      <c r="S31" s="9">
        <f>E31/'ST1.2-NatData'!T$1</f>
        <v>0.11938623591373171</v>
      </c>
      <c r="T31" s="9">
        <f>F31/'ST1.2-NatData'!U$1</f>
        <v>3.5594447003092306E-4</v>
      </c>
      <c r="U31" s="9">
        <f>G31/'ST1.2-NatData'!V$1</f>
        <v>0.15487668067811708</v>
      </c>
      <c r="V31" s="9">
        <f>H31/'ST1.2-NatData'!W$1</f>
        <v>3.3653805489377905E-3</v>
      </c>
      <c r="W31" s="9">
        <f>I31/'ST1.2-NatData'!X$1</f>
        <v>0.34799672489082967</v>
      </c>
      <c r="X31" s="9">
        <f>J31/'ST1.2-NatData'!Y$1</f>
        <v>0.20283617753526276</v>
      </c>
      <c r="Y31" s="9">
        <f>K31/'ST1.2-NatData'!Z$1</f>
        <v>4.1607479952887272E-2</v>
      </c>
      <c r="Z31" s="9">
        <f>L31/'ST1.2-NatData'!AA$1</f>
        <v>8.2174402310076864E-3</v>
      </c>
      <c r="AA31" s="9">
        <f>M31/'ST1.2-NatData'!AB$1</f>
        <v>1.4613643541425414E-2</v>
      </c>
      <c r="AB31" s="9">
        <f>N31/'ST1.2-NatData'!AC$1</f>
        <v>1.6086085803740163E-3</v>
      </c>
      <c r="AC31" s="9">
        <f>O31/'ST1.2-NatData'!AD$1</f>
        <v>0</v>
      </c>
      <c r="AD31" s="9">
        <f t="shared" si="0"/>
        <v>2.5954557012841528</v>
      </c>
      <c r="AE31" s="9">
        <f t="shared" si="1"/>
        <v>1.7828182399059243</v>
      </c>
      <c r="AF31" s="9">
        <f t="shared" si="2"/>
        <v>1.4803322220028714</v>
      </c>
      <c r="AG31" s="9">
        <f t="shared" si="3"/>
        <v>1.6831683995381341</v>
      </c>
      <c r="AH31" s="9">
        <f t="shared" si="4"/>
        <v>8.9745548042206966</v>
      </c>
      <c r="AI31" s="9">
        <f t="shared" si="5"/>
        <v>8.7818124923411851</v>
      </c>
      <c r="AJ31" s="9">
        <f t="shared" si="6"/>
        <v>8.9117642679817664</v>
      </c>
      <c r="AK31" s="9">
        <f t="shared" si="7"/>
        <v>8.8894228547101832</v>
      </c>
      <c r="AL31" s="9"/>
      <c r="AM31" s="9">
        <f t="shared" si="8"/>
        <v>6.1570294403278201</v>
      </c>
      <c r="AN31" s="9">
        <f t="shared" si="9"/>
        <v>2.1428766341548129</v>
      </c>
      <c r="AO31" s="9">
        <f t="shared" si="10"/>
        <v>0.2999060744826334</v>
      </c>
      <c r="AP31" s="9">
        <f t="shared" si="11"/>
        <v>0.43575996399171696</v>
      </c>
      <c r="AQ31" s="9">
        <f t="shared" si="12"/>
        <v>6.3888863071036202E-3</v>
      </c>
      <c r="AR31" s="9">
        <f t="shared" si="13"/>
        <v>3.0202792173500533E-2</v>
      </c>
      <c r="AS31" s="9">
        <f t="shared" si="14"/>
        <v>3.1231156792220633</v>
      </c>
      <c r="AT31" s="9">
        <f t="shared" si="15"/>
        <v>1.3899492586415503</v>
      </c>
      <c r="AU31" s="9">
        <f t="shared" si="16"/>
        <v>0.28532265481856811</v>
      </c>
      <c r="AV31" s="9">
        <f t="shared" si="17"/>
        <v>1.8203643915688545</v>
      </c>
      <c r="AW31" s="9">
        <f t="shared" si="18"/>
        <v>0.10568704638742243</v>
      </c>
      <c r="AX31" s="9">
        <f t="shared" si="19"/>
        <v>0</v>
      </c>
      <c r="AY31" s="9">
        <f t="shared" si="20"/>
        <v>0.74681721820540159</v>
      </c>
      <c r="AZ31" s="9">
        <f t="shared" si="21"/>
        <v>0.14749573540717292</v>
      </c>
      <c r="BA31" s="9">
        <f t="shared" si="22"/>
        <v>46.440531375488405</v>
      </c>
      <c r="BB31" s="10">
        <f t="shared" si="23"/>
        <v>0</v>
      </c>
      <c r="BC31" s="9">
        <f t="shared" si="24"/>
        <v>0.44053137548840482</v>
      </c>
      <c r="BD31" s="9">
        <f t="shared" si="25"/>
        <v>1.0109496325751912</v>
      </c>
      <c r="BE31" s="11">
        <f t="shared" si="26"/>
        <v>0.37402428827102768</v>
      </c>
      <c r="BF31" s="9">
        <f t="shared" si="27"/>
        <v>1.4138811337966206</v>
      </c>
      <c r="BG31" s="9">
        <f t="shared" si="28"/>
        <v>24.000000000000004</v>
      </c>
      <c r="BH31" s="9"/>
      <c r="BI31" s="9">
        <f t="shared" si="29"/>
        <v>6.0247978015972965</v>
      </c>
      <c r="BJ31" s="9">
        <f t="shared" si="30"/>
        <v>2.096855075921602</v>
      </c>
      <c r="BK31" s="9">
        <f t="shared" si="31"/>
        <v>0.12165287751889764</v>
      </c>
      <c r="BL31" s="9">
        <f t="shared" si="32"/>
        <v>0.42640135125643158</v>
      </c>
      <c r="BM31" s="9">
        <f t="shared" si="33"/>
        <v>6.2516751869946454E-3</v>
      </c>
      <c r="BN31" s="9">
        <f t="shared" si="34"/>
        <v>2.9554140946143923E-2</v>
      </c>
      <c r="BO31" s="9">
        <f t="shared" si="35"/>
        <v>3.0560419859401065</v>
      </c>
      <c r="BP31" s="9">
        <f t="shared" si="36"/>
        <v>1.3600979691514252</v>
      </c>
      <c r="BQ31" s="9">
        <f t="shared" si="37"/>
        <v>0</v>
      </c>
      <c r="BR31" s="9">
        <f t="shared" si="38"/>
        <v>1.7812692777779049</v>
      </c>
      <c r="BS31" s="9">
        <f t="shared" si="39"/>
        <v>0</v>
      </c>
      <c r="BT31" s="9">
        <f t="shared" si="40"/>
        <v>0.21873072222209511</v>
      </c>
      <c r="BU31" s="9">
        <f t="shared" si="41"/>
        <v>0.34362450922043264</v>
      </c>
      <c r="BV31" s="9">
        <f t="shared" si="42"/>
        <v>0.73077817445020177</v>
      </c>
      <c r="BW31" s="9">
        <f t="shared" si="43"/>
        <v>0.14432803855146067</v>
      </c>
      <c r="BX31" s="9">
        <f t="shared" si="44"/>
        <v>45.443149825373524</v>
      </c>
      <c r="BY31" s="10">
        <f t="shared" si="45"/>
        <v>0.40941916483699964</v>
      </c>
      <c r="BZ31" s="9">
        <f t="shared" si="46"/>
        <v>0</v>
      </c>
      <c r="CA31" s="9">
        <f t="shared" si="47"/>
        <v>0</v>
      </c>
      <c r="CB31" s="11">
        <f t="shared" si="48"/>
        <v>0</v>
      </c>
      <c r="CC31" s="9">
        <f t="shared" si="49"/>
        <v>1.8575392236628734</v>
      </c>
      <c r="CD31" s="9">
        <f t="shared" si="50"/>
        <v>24</v>
      </c>
      <c r="CE31" s="9"/>
      <c r="CF31" s="9">
        <f t="shared" si="51"/>
        <v>6.1139517402490098</v>
      </c>
      <c r="CG31" s="9">
        <f t="shared" si="52"/>
        <v>2.1278839826096716</v>
      </c>
      <c r="CH31" s="9">
        <f t="shared" si="53"/>
        <v>0.24183572285868138</v>
      </c>
      <c r="CI31" s="9">
        <f t="shared" si="54"/>
        <v>0.43271116631791712</v>
      </c>
      <c r="CJ31" s="9">
        <f t="shared" si="55"/>
        <v>6.3441864188145732E-3</v>
      </c>
      <c r="CK31" s="9">
        <f t="shared" si="56"/>
        <v>2.9991478124184665E-2</v>
      </c>
      <c r="CL31" s="9">
        <f t="shared" si="57"/>
        <v>3.1012647782567768</v>
      </c>
      <c r="CM31" s="9">
        <f t="shared" si="58"/>
        <v>1.3802244688108658</v>
      </c>
      <c r="CN31" s="9">
        <f t="shared" si="59"/>
        <v>0.19237180078724059</v>
      </c>
      <c r="CO31" s="9">
        <f t="shared" si="60"/>
        <v>1.8076281992127605</v>
      </c>
      <c r="CP31" s="9">
        <f t="shared" si="61"/>
        <v>8.8817841970012523E-16</v>
      </c>
      <c r="CQ31" s="9">
        <f t="shared" si="62"/>
        <v>0.11194411330024287</v>
      </c>
      <c r="CR31" s="9">
        <f t="shared" si="63"/>
        <v>0.74159210624981686</v>
      </c>
      <c r="CS31" s="9">
        <f t="shared" si="64"/>
        <v>0.14646378044994027</v>
      </c>
      <c r="CT31" s="9">
        <f t="shared" si="65"/>
        <v>46.115609868862094</v>
      </c>
      <c r="CU31" s="10">
        <f t="shared" si="66"/>
        <v>0</v>
      </c>
      <c r="CV31" s="9">
        <f t="shared" si="67"/>
        <v>0.11560986886209434</v>
      </c>
      <c r="CW31" s="9">
        <f t="shared" si="68"/>
        <v>0.26717560779828514</v>
      </c>
      <c r="CX31" s="11">
        <f t="shared" si="69"/>
        <v>4.9858500870050469E-2</v>
      </c>
      <c r="CY31" s="9">
        <f t="shared" si="70"/>
        <v>1.7398212443326619</v>
      </c>
      <c r="CZ31" s="9">
        <f t="shared" si="71"/>
        <v>0.13023334633749753</v>
      </c>
      <c r="DA31" s="9">
        <f t="shared" si="72"/>
        <v>1.4335540467746034E-2</v>
      </c>
      <c r="DB31" s="9">
        <f t="shared" si="73"/>
        <v>24</v>
      </c>
      <c r="DD31" s="9">
        <f t="shared" si="74"/>
        <v>6.0986243237640183</v>
      </c>
      <c r="DE31" s="9">
        <f t="shared" si="75"/>
        <v>2.1225494681386969</v>
      </c>
      <c r="DF31" s="9">
        <f t="shared" si="76"/>
        <v>0.22117379190271436</v>
      </c>
      <c r="DG31" s="9">
        <f t="shared" si="77"/>
        <v>0.43162637786265351</v>
      </c>
      <c r="DH31" s="9">
        <f t="shared" si="78"/>
        <v>6.3282818138011825E-3</v>
      </c>
      <c r="DI31" s="9">
        <f t="shared" si="79"/>
        <v>2.99162907665247E-2</v>
      </c>
      <c r="DJ31" s="9">
        <f t="shared" si="80"/>
        <v>3.0934900396088332</v>
      </c>
      <c r="DK31" s="9">
        <f t="shared" si="81"/>
        <v>1.3767643048817049</v>
      </c>
      <c r="DL31" s="9">
        <f t="shared" si="82"/>
        <v>0.1592990868362314</v>
      </c>
      <c r="DM31" s="9">
        <f t="shared" si="83"/>
        <v>1.803096552344017</v>
      </c>
      <c r="DN31" s="9">
        <f t="shared" si="84"/>
        <v>0</v>
      </c>
      <c r="DO31" s="9">
        <f t="shared" si="85"/>
        <v>3.7604360819751603E-2</v>
      </c>
      <c r="DP31" s="9">
        <f t="shared" si="86"/>
        <v>0.15177479238609856</v>
      </c>
      <c r="DQ31" s="9">
        <f t="shared" si="87"/>
        <v>0.73973296644018371</v>
      </c>
      <c r="DR31" s="9">
        <f t="shared" si="88"/>
        <v>0.14609660199346933</v>
      </c>
      <c r="DS31" s="9">
        <f t="shared" si="89"/>
        <v>46</v>
      </c>
      <c r="DT31" s="9">
        <f t="shared" si="90"/>
        <v>1.8557935412336053</v>
      </c>
      <c r="FF31" s="46"/>
      <c r="FI31" s="47"/>
      <c r="FJ31" s="46"/>
      <c r="FL31" s="46"/>
    </row>
    <row r="32" spans="1:168" s="12" customFormat="1" x14ac:dyDescent="0.25">
      <c r="A32" s="16" t="s">
        <v>248</v>
      </c>
      <c r="B32" s="16" t="s">
        <v>236</v>
      </c>
      <c r="C32" s="9">
        <v>41.61562</v>
      </c>
      <c r="D32" s="9">
        <v>3.8352599999999999</v>
      </c>
      <c r="E32" s="9">
        <v>12.184810000000001</v>
      </c>
      <c r="F32" s="9">
        <v>5.6980000000000003E-2</v>
      </c>
      <c r="G32" s="9">
        <v>11.515890000000001</v>
      </c>
      <c r="H32" s="9">
        <v>0.20108000000000001</v>
      </c>
      <c r="I32" s="9">
        <v>14.036619999999999</v>
      </c>
      <c r="J32" s="9">
        <v>11.40436</v>
      </c>
      <c r="K32" s="9">
        <v>2.6475200000000001</v>
      </c>
      <c r="L32" s="9">
        <v>0.74208000000000007</v>
      </c>
      <c r="M32" s="9">
        <v>0.27034000000000002</v>
      </c>
      <c r="N32" s="9">
        <v>5.8560000000000008E-2</v>
      </c>
      <c r="P32" s="17"/>
      <c r="Q32" s="9">
        <f>C32/'ST1.2-NatData'!R$1</f>
        <v>0.69262399307635969</v>
      </c>
      <c r="R32" s="9">
        <f>D32/'ST1.2-NatData'!S$1</f>
        <v>4.8001351706529492E-2</v>
      </c>
      <c r="S32" s="9">
        <f>E32/'ST1.2-NatData'!T$1</f>
        <v>0.11950461450946931</v>
      </c>
      <c r="T32" s="9">
        <f>F32/'ST1.2-NatData'!U$1</f>
        <v>3.7489308507138625E-4</v>
      </c>
      <c r="U32" s="9">
        <f>G32/'ST1.2-NatData'!V$1</f>
        <v>0.16028575007655263</v>
      </c>
      <c r="V32" s="9">
        <f>H32/'ST1.2-NatData'!W$1</f>
        <v>2.8346279092716074E-3</v>
      </c>
      <c r="W32" s="9">
        <f>I32/'ST1.2-NatData'!X$1</f>
        <v>0.34826865819769748</v>
      </c>
      <c r="X32" s="9">
        <f>J32/'ST1.2-NatData'!Y$1</f>
        <v>0.20336239947217319</v>
      </c>
      <c r="Y32" s="9">
        <f>K32/'ST1.2-NatData'!Z$1</f>
        <v>4.2716403943271107E-2</v>
      </c>
      <c r="Z32" s="9">
        <f>L32/'ST1.2-NatData'!AA$1</f>
        <v>7.8780415304259208E-3</v>
      </c>
      <c r="AA32" s="9">
        <f>M32/'ST1.2-NatData'!AB$1</f>
        <v>1.4229918938835667E-2</v>
      </c>
      <c r="AB32" s="9">
        <f>N32/'ST1.2-NatData'!AC$1</f>
        <v>1.65176430767495E-3</v>
      </c>
      <c r="AC32" s="9">
        <f>O32/'ST1.2-NatData'!AD$1</f>
        <v>0</v>
      </c>
      <c r="AD32" s="9">
        <f t="shared" si="0"/>
        <v>2.6141759351020477</v>
      </c>
      <c r="AE32" s="9">
        <f t="shared" si="1"/>
        <v>1.7963246865750593</v>
      </c>
      <c r="AF32" s="9">
        <f t="shared" si="2"/>
        <v>1.4917733961554924</v>
      </c>
      <c r="AG32" s="9">
        <f t="shared" si="3"/>
        <v>1.6951357956276656</v>
      </c>
      <c r="AH32" s="9">
        <f t="shared" si="4"/>
        <v>8.9070757194269845</v>
      </c>
      <c r="AI32" s="9">
        <f t="shared" si="5"/>
        <v>8.7144602749337192</v>
      </c>
      <c r="AJ32" s="9">
        <f t="shared" si="6"/>
        <v>8.8488485929505618</v>
      </c>
      <c r="AK32" s="9">
        <f t="shared" si="7"/>
        <v>8.8249905227466225</v>
      </c>
      <c r="AL32" s="9"/>
      <c r="AM32" s="9">
        <f t="shared" si="8"/>
        <v>6.1692543514230076</v>
      </c>
      <c r="AN32" s="9">
        <f t="shared" si="9"/>
        <v>2.1288733005135514</v>
      </c>
      <c r="AO32" s="9">
        <f t="shared" si="10"/>
        <v>0.29812765193655899</v>
      </c>
      <c r="AP32" s="9">
        <f t="shared" si="11"/>
        <v>0.42755167428490387</v>
      </c>
      <c r="AQ32" s="9">
        <f t="shared" si="12"/>
        <v>6.6784021908408387E-3</v>
      </c>
      <c r="AR32" s="9">
        <f t="shared" si="13"/>
        <v>2.5248245424283212E-2</v>
      </c>
      <c r="AS32" s="9">
        <f t="shared" si="14"/>
        <v>3.1020553092701268</v>
      </c>
      <c r="AT32" s="9">
        <f t="shared" si="15"/>
        <v>1.4276773126770039</v>
      </c>
      <c r="AU32" s="9">
        <f t="shared" si="16"/>
        <v>0.28733859578371757</v>
      </c>
      <c r="AV32" s="9">
        <f t="shared" si="17"/>
        <v>1.8113642905830047</v>
      </c>
      <c r="AW32" s="9">
        <f t="shared" si="18"/>
        <v>9.8702886366722531E-2</v>
      </c>
      <c r="AX32" s="9">
        <f t="shared" si="19"/>
        <v>0</v>
      </c>
      <c r="AY32" s="9">
        <f t="shared" si="20"/>
        <v>0.76095648876869038</v>
      </c>
      <c r="AZ32" s="9">
        <f t="shared" si="21"/>
        <v>0.14034062486458823</v>
      </c>
      <c r="BA32" s="9">
        <f t="shared" si="22"/>
        <v>46.42786664048694</v>
      </c>
      <c r="BB32" s="10">
        <f t="shared" si="23"/>
        <v>0</v>
      </c>
      <c r="BC32" s="9">
        <f t="shared" si="24"/>
        <v>0.42786664048693979</v>
      </c>
      <c r="BD32" s="9">
        <f t="shared" si="25"/>
        <v>1.0007366739998451</v>
      </c>
      <c r="BE32" s="11">
        <f t="shared" si="26"/>
        <v>0.36887936203637589</v>
      </c>
      <c r="BF32" s="9">
        <f t="shared" si="27"/>
        <v>1.4306740042844353</v>
      </c>
      <c r="BG32" s="9">
        <f t="shared" si="28"/>
        <v>24</v>
      </c>
      <c r="BH32" s="9"/>
      <c r="BI32" s="9">
        <f t="shared" si="29"/>
        <v>6.0358442731299036</v>
      </c>
      <c r="BJ32" s="9">
        <f t="shared" si="30"/>
        <v>2.0828364316280763</v>
      </c>
      <c r="BK32" s="9">
        <f t="shared" si="31"/>
        <v>0.11868070475797943</v>
      </c>
      <c r="BL32" s="9">
        <f t="shared" si="32"/>
        <v>0.41830587258967317</v>
      </c>
      <c r="BM32" s="9">
        <f t="shared" si="33"/>
        <v>6.5339817944038859E-3</v>
      </c>
      <c r="BN32" s="9">
        <f t="shared" si="34"/>
        <v>2.4702252309565846E-2</v>
      </c>
      <c r="BO32" s="9">
        <f t="shared" si="35"/>
        <v>3.0349733868683044</v>
      </c>
      <c r="BP32" s="9">
        <f t="shared" si="36"/>
        <v>1.3968038016800723</v>
      </c>
      <c r="BQ32" s="9">
        <f t="shared" si="37"/>
        <v>0</v>
      </c>
      <c r="BR32" s="9">
        <f t="shared" si="38"/>
        <v>1.7721935516154552</v>
      </c>
      <c r="BS32" s="9">
        <f t="shared" si="39"/>
        <v>0</v>
      </c>
      <c r="BT32" s="9">
        <f t="shared" si="40"/>
        <v>0.22780644838454478</v>
      </c>
      <c r="BU32" s="9">
        <f t="shared" si="41"/>
        <v>0.34599987795887904</v>
      </c>
      <c r="BV32" s="9">
        <f t="shared" si="42"/>
        <v>0.74450081050331629</v>
      </c>
      <c r="BW32" s="9">
        <f t="shared" si="43"/>
        <v>0.13730575992234945</v>
      </c>
      <c r="BX32" s="9">
        <f t="shared" si="44"/>
        <v>45.423864378518211</v>
      </c>
      <c r="BY32" s="10">
        <f t="shared" si="45"/>
        <v>0.41246710582317636</v>
      </c>
      <c r="BZ32" s="9">
        <f t="shared" si="46"/>
        <v>0</v>
      </c>
      <c r="CA32" s="9">
        <f t="shared" si="47"/>
        <v>0</v>
      </c>
      <c r="CB32" s="11">
        <f t="shared" si="48"/>
        <v>0</v>
      </c>
      <c r="CC32" s="9">
        <f t="shared" si="49"/>
        <v>1.8615997022492028</v>
      </c>
      <c r="CD32" s="9">
        <f t="shared" si="50"/>
        <v>24</v>
      </c>
      <c r="CE32" s="9"/>
      <c r="CF32" s="9">
        <f t="shared" si="51"/>
        <v>6.1289248465775454</v>
      </c>
      <c r="CG32" s="9">
        <f t="shared" si="52"/>
        <v>2.1149564799064335</v>
      </c>
      <c r="CH32" s="9">
        <f t="shared" si="53"/>
        <v>0.24388132648397942</v>
      </c>
      <c r="CI32" s="9">
        <f t="shared" si="54"/>
        <v>0.42475669350804857</v>
      </c>
      <c r="CJ32" s="9">
        <f t="shared" si="55"/>
        <v>6.6347442966816633E-3</v>
      </c>
      <c r="CK32" s="9">
        <f t="shared" si="56"/>
        <v>2.5083193186496457E-2</v>
      </c>
      <c r="CL32" s="9">
        <f t="shared" si="57"/>
        <v>3.0817766260614756</v>
      </c>
      <c r="CM32" s="9">
        <f t="shared" si="58"/>
        <v>1.4183443340349282</v>
      </c>
      <c r="CN32" s="9">
        <f t="shared" si="59"/>
        <v>0.2004769175716099</v>
      </c>
      <c r="CO32" s="9">
        <f t="shared" si="60"/>
        <v>1.7995230824283899</v>
      </c>
      <c r="CP32" s="9">
        <f t="shared" si="61"/>
        <v>0</v>
      </c>
      <c r="CQ32" s="9">
        <f t="shared" si="62"/>
        <v>0.10459482471792428</v>
      </c>
      <c r="CR32" s="9">
        <f t="shared" si="63"/>
        <v>0.75598198185864474</v>
      </c>
      <c r="CS32" s="9">
        <f t="shared" si="64"/>
        <v>0.13942319342343099</v>
      </c>
      <c r="CT32" s="9">
        <f t="shared" si="65"/>
        <v>46.124359479656377</v>
      </c>
      <c r="CU32" s="10">
        <f t="shared" si="66"/>
        <v>0</v>
      </c>
      <c r="CV32" s="9">
        <f t="shared" si="67"/>
        <v>0.12435947965637695</v>
      </c>
      <c r="CW32" s="9">
        <f t="shared" si="68"/>
        <v>0.29277815172092281</v>
      </c>
      <c r="CX32" s="11">
        <f t="shared" si="69"/>
        <v>5.4167503522805437E-2</v>
      </c>
      <c r="CY32" s="9">
        <f t="shared" si="70"/>
        <v>1.7351059098940511</v>
      </c>
      <c r="CZ32" s="9">
        <f t="shared" si="71"/>
        <v>0.12591839817971653</v>
      </c>
      <c r="DA32" s="9">
        <f t="shared" si="72"/>
        <v>1.461621226985544E-2</v>
      </c>
      <c r="DB32" s="9">
        <f t="shared" si="73"/>
        <v>24</v>
      </c>
      <c r="DD32" s="9">
        <f t="shared" si="74"/>
        <v>6.1124001747257966</v>
      </c>
      <c r="DE32" s="9">
        <f t="shared" si="75"/>
        <v>2.1092541809411101</v>
      </c>
      <c r="DF32" s="9">
        <f t="shared" si="76"/>
        <v>0.22165435566690661</v>
      </c>
      <c r="DG32" s="9">
        <f t="shared" si="77"/>
        <v>0.42361147388915021</v>
      </c>
      <c r="DH32" s="9">
        <f t="shared" si="78"/>
        <v>6.6168558455964544E-3</v>
      </c>
      <c r="DI32" s="9">
        <f t="shared" si="79"/>
        <v>2.5015564434835009E-2</v>
      </c>
      <c r="DJ32" s="9">
        <f t="shared" si="80"/>
        <v>3.0734676079643632</v>
      </c>
      <c r="DK32" s="9">
        <f t="shared" si="81"/>
        <v>1.4145202253569107</v>
      </c>
      <c r="DL32" s="9">
        <f t="shared" si="82"/>
        <v>0.16488608315776254</v>
      </c>
      <c r="DM32" s="9">
        <f t="shared" si="83"/>
        <v>1.7946712480249414</v>
      </c>
      <c r="DN32" s="9">
        <f t="shared" si="84"/>
        <v>0</v>
      </c>
      <c r="DO32" s="9">
        <f t="shared" si="85"/>
        <v>4.0442668817296079E-2</v>
      </c>
      <c r="DP32" s="9">
        <f t="shared" si="86"/>
        <v>0.14745166519930208</v>
      </c>
      <c r="DQ32" s="9">
        <f t="shared" si="87"/>
        <v>0.75394371993036791</v>
      </c>
      <c r="DR32" s="9">
        <f t="shared" si="88"/>
        <v>0.13904728368762609</v>
      </c>
      <c r="DS32" s="9">
        <f t="shared" si="89"/>
        <v>46</v>
      </c>
      <c r="DT32" s="9">
        <f t="shared" si="90"/>
        <v>1.85984429586428</v>
      </c>
      <c r="FF32" s="46"/>
      <c r="FI32" s="47"/>
      <c r="FJ32" s="46"/>
      <c r="FL32" s="46"/>
    </row>
    <row r="33" spans="1:168" s="12" customFormat="1" x14ac:dyDescent="0.25">
      <c r="A33" s="16" t="s">
        <v>249</v>
      </c>
      <c r="B33" s="16" t="s">
        <v>236</v>
      </c>
      <c r="C33" s="9">
        <v>40.985149999999997</v>
      </c>
      <c r="D33" s="9">
        <v>3.91072</v>
      </c>
      <c r="E33" s="9">
        <v>11.982229999999999</v>
      </c>
      <c r="F33" s="9">
        <v>2.4480000000000002E-2</v>
      </c>
      <c r="G33" s="9">
        <v>11.158899999999999</v>
      </c>
      <c r="H33" s="9">
        <v>0.18147000000000002</v>
      </c>
      <c r="I33" s="9">
        <v>14.200189999999999</v>
      </c>
      <c r="J33" s="9">
        <v>11.27338</v>
      </c>
      <c r="K33" s="9">
        <v>2.5433699999999999</v>
      </c>
      <c r="L33" s="9">
        <v>0.71427000000000007</v>
      </c>
      <c r="M33" s="9">
        <v>0.27933000000000002</v>
      </c>
      <c r="N33" s="9">
        <v>4.8050000000000002E-2</v>
      </c>
      <c r="P33" s="17"/>
      <c r="Q33" s="9">
        <f>C33/'ST1.2-NatData'!R$1</f>
        <v>0.68213085014313291</v>
      </c>
      <c r="R33" s="9">
        <f>D33/'ST1.2-NatData'!S$1</f>
        <v>4.894579406500707E-2</v>
      </c>
      <c r="S33" s="9">
        <f>E33/'ST1.2-NatData'!T$1</f>
        <v>0.11751777640470376</v>
      </c>
      <c r="T33" s="9">
        <f>F33/'ST1.2-NatData'!U$1</f>
        <v>1.610632278439371E-4</v>
      </c>
      <c r="U33" s="9">
        <f>G33/'ST1.2-NatData'!V$1</f>
        <v>0.1553169278735072</v>
      </c>
      <c r="V33" s="9">
        <f>H33/'ST1.2-NatData'!W$1</f>
        <v>2.5581854321440156E-3</v>
      </c>
      <c r="W33" s="9">
        <f>I33/'ST1.2-NatData'!X$1</f>
        <v>0.35232706431123456</v>
      </c>
      <c r="X33" s="9">
        <f>J33/'ST1.2-NatData'!Y$1</f>
        <v>0.20102676581251447</v>
      </c>
      <c r="Y33" s="9">
        <f>K33/'ST1.2-NatData'!Z$1</f>
        <v>4.1035996063182693E-2</v>
      </c>
      <c r="Z33" s="9">
        <f>L33/'ST1.2-NatData'!AA$1</f>
        <v>7.5828060639517615E-3</v>
      </c>
      <c r="AA33" s="9">
        <f>M33/'ST1.2-NatData'!AB$1</f>
        <v>1.470312664490999E-2</v>
      </c>
      <c r="AB33" s="9">
        <f>N33/'ST1.2-NatData'!AC$1</f>
        <v>1.3553154881110201E-3</v>
      </c>
      <c r="AC33" s="9">
        <f>O33/'ST1.2-NatData'!AD$1</f>
        <v>0</v>
      </c>
      <c r="AD33" s="9">
        <f t="shared" si="0"/>
        <v>2.5830667739369684</v>
      </c>
      <c r="AE33" s="9">
        <f t="shared" si="1"/>
        <v>1.7749008711569045</v>
      </c>
      <c r="AF33" s="9">
        <f t="shared" si="2"/>
        <v>1.476636501090121</v>
      </c>
      <c r="AG33" s="9">
        <f t="shared" si="3"/>
        <v>1.6776632669026355</v>
      </c>
      <c r="AH33" s="9">
        <f t="shared" si="4"/>
        <v>9.0145879468586791</v>
      </c>
      <c r="AI33" s="9">
        <f t="shared" si="5"/>
        <v>8.8037915833739735</v>
      </c>
      <c r="AJ33" s="9">
        <f t="shared" si="6"/>
        <v>8.9410075883067766</v>
      </c>
      <c r="AK33" s="9">
        <f t="shared" si="7"/>
        <v>8.9319085752211009</v>
      </c>
      <c r="AL33" s="9"/>
      <c r="AM33" s="9">
        <f t="shared" si="8"/>
        <v>6.14912853988075</v>
      </c>
      <c r="AN33" s="9">
        <f t="shared" si="9"/>
        <v>2.1187486614389517</v>
      </c>
      <c r="AO33" s="9">
        <f t="shared" si="10"/>
        <v>0.26787720131970261</v>
      </c>
      <c r="AP33" s="9">
        <f t="shared" si="11"/>
        <v>0.44122616522783981</v>
      </c>
      <c r="AQ33" s="9">
        <f t="shared" si="12"/>
        <v>2.9038372648082173E-3</v>
      </c>
      <c r="AR33" s="9">
        <f t="shared" si="13"/>
        <v>2.3060987562434906E-2</v>
      </c>
      <c r="AS33" s="9">
        <f t="shared" si="14"/>
        <v>3.1760833072921577</v>
      </c>
      <c r="AT33" s="9">
        <f t="shared" si="15"/>
        <v>1.4001181059516368</v>
      </c>
      <c r="AU33" s="9">
        <f t="shared" si="16"/>
        <v>0.31126960461858033</v>
      </c>
      <c r="AV33" s="9">
        <f t="shared" si="17"/>
        <v>1.8121734600894752</v>
      </c>
      <c r="AW33" s="9">
        <f t="shared" si="18"/>
        <v>0.12344306470805577</v>
      </c>
      <c r="AX33" s="9">
        <f t="shared" si="19"/>
        <v>0</v>
      </c>
      <c r="AY33" s="9">
        <f t="shared" si="20"/>
        <v>0.73984519099701385</v>
      </c>
      <c r="AZ33" s="9">
        <f t="shared" si="21"/>
        <v>0.13671174429493291</v>
      </c>
      <c r="BA33" s="9">
        <f t="shared" si="22"/>
        <v>46.425804973628992</v>
      </c>
      <c r="BB33" s="10">
        <f t="shared" si="23"/>
        <v>0</v>
      </c>
      <c r="BC33" s="9">
        <f t="shared" si="24"/>
        <v>0.42580497362899195</v>
      </c>
      <c r="BD33" s="9">
        <f t="shared" si="25"/>
        <v>0.96504923593802583</v>
      </c>
      <c r="BE33" s="11">
        <f t="shared" si="26"/>
        <v>0.36922706631649033</v>
      </c>
      <c r="BF33" s="9">
        <f t="shared" si="27"/>
        <v>1.4294347874733493</v>
      </c>
      <c r="BG33" s="9">
        <f t="shared" si="28"/>
        <v>24</v>
      </c>
      <c r="BH33" s="9"/>
      <c r="BI33" s="9">
        <f t="shared" si="29"/>
        <v>6.0053378372498463</v>
      </c>
      <c r="BJ33" s="9">
        <f t="shared" si="30"/>
        <v>2.0692040216171108</v>
      </c>
      <c r="BK33" s="9">
        <f t="shared" si="31"/>
        <v>7.4541858866957966E-2</v>
      </c>
      <c r="BL33" s="9">
        <f t="shared" si="32"/>
        <v>0.43090856983106501</v>
      </c>
      <c r="BM33" s="9">
        <f t="shared" si="33"/>
        <v>2.8359341793669961E-3</v>
      </c>
      <c r="BN33" s="9">
        <f t="shared" si="34"/>
        <v>2.2521731376219396E-2</v>
      </c>
      <c r="BO33" s="9">
        <f t="shared" si="35"/>
        <v>3.1018140433781074</v>
      </c>
      <c r="BP33" s="9">
        <f t="shared" si="36"/>
        <v>1.3673778623682853</v>
      </c>
      <c r="BQ33" s="9">
        <f t="shared" si="37"/>
        <v>0</v>
      </c>
      <c r="BR33" s="9">
        <f t="shared" si="38"/>
        <v>1.7697977488931058</v>
      </c>
      <c r="BS33" s="9">
        <f t="shared" si="39"/>
        <v>0</v>
      </c>
      <c r="BT33" s="9">
        <f t="shared" si="40"/>
        <v>0.23020225110689418</v>
      </c>
      <c r="BU33" s="9">
        <f t="shared" si="41"/>
        <v>0.37414264918571233</v>
      </c>
      <c r="BV33" s="9">
        <f t="shared" si="42"/>
        <v>0.72254471351283056</v>
      </c>
      <c r="BW33" s="9">
        <f t="shared" si="43"/>
        <v>0.1335148884083513</v>
      </c>
      <c r="BX33" s="9">
        <f t="shared" si="44"/>
        <v>45.340187869665698</v>
      </c>
      <c r="BY33" s="10">
        <f t="shared" si="45"/>
        <v>0.48253825697566421</v>
      </c>
      <c r="BZ33" s="9">
        <f t="shared" si="46"/>
        <v>0</v>
      </c>
      <c r="CA33" s="9">
        <f t="shared" si="47"/>
        <v>0</v>
      </c>
      <c r="CB33" s="11">
        <f t="shared" si="48"/>
        <v>0</v>
      </c>
      <c r="CC33" s="9">
        <f t="shared" si="49"/>
        <v>1.8586248223072117</v>
      </c>
      <c r="CD33" s="9">
        <f t="shared" si="50"/>
        <v>24.000000000000004</v>
      </c>
      <c r="CE33" s="9"/>
      <c r="CF33" s="9">
        <f t="shared" si="51"/>
        <v>6.0989371073479042</v>
      </c>
      <c r="CG33" s="9">
        <f t="shared" si="52"/>
        <v>2.1014546611907909</v>
      </c>
      <c r="CH33" s="9">
        <f t="shared" si="53"/>
        <v>0.20039176853869556</v>
      </c>
      <c r="CI33" s="9">
        <f t="shared" si="54"/>
        <v>0.43762471615092902</v>
      </c>
      <c r="CJ33" s="9">
        <f t="shared" si="55"/>
        <v>2.8801350846996499E-3</v>
      </c>
      <c r="CK33" s="9">
        <f t="shared" si="56"/>
        <v>2.2872755361095495E-2</v>
      </c>
      <c r="CL33" s="9">
        <f t="shared" si="57"/>
        <v>3.1501589555725977</v>
      </c>
      <c r="CM33" s="9">
        <f t="shared" si="58"/>
        <v>1.3886898307095241</v>
      </c>
      <c r="CN33" s="9">
        <f t="shared" si="59"/>
        <v>0.20261816141754174</v>
      </c>
      <c r="CO33" s="9">
        <f t="shared" si="60"/>
        <v>1.7973818385824611</v>
      </c>
      <c r="CP33" s="9">
        <f t="shared" si="61"/>
        <v>2.6645352591003757E-15</v>
      </c>
      <c r="CQ33" s="9">
        <f t="shared" si="62"/>
        <v>0.13059784249381037</v>
      </c>
      <c r="CR33" s="9">
        <f t="shared" si="63"/>
        <v>0.73380630438928696</v>
      </c>
      <c r="CS33" s="9">
        <f t="shared" si="64"/>
        <v>0.13559585311690267</v>
      </c>
      <c r="CT33" s="9">
        <f t="shared" si="65"/>
        <v>46.046860600779354</v>
      </c>
      <c r="CU33" s="10">
        <f t="shared" si="66"/>
        <v>0</v>
      </c>
      <c r="CV33" s="9">
        <f t="shared" si="67"/>
        <v>4.6860600779353945E-2</v>
      </c>
      <c r="CW33" s="9">
        <f t="shared" si="68"/>
        <v>0.10707941999142606</v>
      </c>
      <c r="CX33" s="11">
        <f t="shared" si="69"/>
        <v>2.0037135615276935E-2</v>
      </c>
      <c r="CY33" s="9">
        <f t="shared" si="70"/>
        <v>1.80956074625292</v>
      </c>
      <c r="CZ33" s="9">
        <f t="shared" si="71"/>
        <v>0.13146076690397579</v>
      </c>
      <c r="DA33" s="9">
        <f t="shared" si="72"/>
        <v>1.2117886063750333E-2</v>
      </c>
      <c r="DB33" s="9">
        <f t="shared" si="73"/>
        <v>24</v>
      </c>
      <c r="DD33" s="9">
        <f t="shared" si="74"/>
        <v>6.0927303898163085</v>
      </c>
      <c r="DE33" s="9">
        <f t="shared" si="75"/>
        <v>2.0993160696201789</v>
      </c>
      <c r="DF33" s="9">
        <f t="shared" si="76"/>
        <v>0.19204645943648657</v>
      </c>
      <c r="DG33" s="9">
        <f t="shared" si="77"/>
        <v>0.43717935773024275</v>
      </c>
      <c r="DH33" s="9">
        <f t="shared" si="78"/>
        <v>2.8772040518641037E-3</v>
      </c>
      <c r="DI33" s="9">
        <f t="shared" si="79"/>
        <v>2.2849478398372831E-2</v>
      </c>
      <c r="DJ33" s="9">
        <f t="shared" si="80"/>
        <v>3.1469531270039921</v>
      </c>
      <c r="DK33" s="9">
        <f t="shared" si="81"/>
        <v>1.3872765999503762</v>
      </c>
      <c r="DL33" s="9">
        <f t="shared" si="82"/>
        <v>0.18918222657133477</v>
      </c>
      <c r="DM33" s="9">
        <f t="shared" si="83"/>
        <v>1.7955526934097619</v>
      </c>
      <c r="DN33" s="9">
        <f t="shared" si="84"/>
        <v>0</v>
      </c>
      <c r="DO33" s="9">
        <f t="shared" si="85"/>
        <v>1.5265080018903365E-2</v>
      </c>
      <c r="DP33" s="9">
        <f t="shared" si="86"/>
        <v>0.146747688746243</v>
      </c>
      <c r="DQ33" s="9">
        <f t="shared" si="87"/>
        <v>0.73305953025896176</v>
      </c>
      <c r="DR33" s="9">
        <f t="shared" si="88"/>
        <v>0.13545786101369861</v>
      </c>
      <c r="DS33" s="9">
        <f t="shared" si="89"/>
        <v>46</v>
      </c>
      <c r="DT33" s="9">
        <f t="shared" si="90"/>
        <v>1.8565674630073778</v>
      </c>
      <c r="FF33" s="46"/>
      <c r="FI33" s="47"/>
      <c r="FJ33" s="46"/>
      <c r="FL33" s="46"/>
    </row>
    <row r="34" spans="1:168" s="12" customFormat="1" x14ac:dyDescent="0.25">
      <c r="A34" s="16" t="s">
        <v>250</v>
      </c>
      <c r="B34" s="16" t="s">
        <v>236</v>
      </c>
      <c r="C34" s="9">
        <v>41.408630000000002</v>
      </c>
      <c r="D34" s="9">
        <v>3.6806299999999998</v>
      </c>
      <c r="E34" s="9">
        <v>12.311909999999999</v>
      </c>
      <c r="F34" s="9">
        <v>7.2900000000000005E-3</v>
      </c>
      <c r="G34" s="9">
        <v>11.1958</v>
      </c>
      <c r="H34" s="9">
        <v>0.19521000000000002</v>
      </c>
      <c r="I34" s="9">
        <v>14.16531</v>
      </c>
      <c r="J34" s="9">
        <v>11.15306</v>
      </c>
      <c r="K34" s="9">
        <v>2.5263300000000002</v>
      </c>
      <c r="L34" s="9">
        <v>0.71750000000000003</v>
      </c>
      <c r="M34" s="9">
        <v>0.32023000000000001</v>
      </c>
      <c r="N34" s="9">
        <v>4.6760000000000003E-2</v>
      </c>
      <c r="P34" s="17"/>
      <c r="Q34" s="9">
        <f>C34/'ST1.2-NatData'!R$1</f>
        <v>0.68917898275747291</v>
      </c>
      <c r="R34" s="9">
        <f>D34/'ST1.2-NatData'!S$1</f>
        <v>4.6066033367125996E-2</v>
      </c>
      <c r="S34" s="9">
        <f>E34/'ST1.2-NatData'!T$1</f>
        <v>0.1207511695648336</v>
      </c>
      <c r="T34" s="9">
        <f>F34/'ST1.2-NatData'!U$1</f>
        <v>4.7963681821172446E-5</v>
      </c>
      <c r="U34" s="9">
        <f>G34/'ST1.2-NatData'!V$1</f>
        <v>0.1558305264036968</v>
      </c>
      <c r="V34" s="9">
        <f>H34/'ST1.2-NatData'!W$1</f>
        <v>2.7518784273369333E-3</v>
      </c>
      <c r="W34" s="9">
        <f>I34/'ST1.2-NatData'!X$1</f>
        <v>0.35146164152441445</v>
      </c>
      <c r="X34" s="9">
        <f>J34/'ST1.2-NatData'!Y$1</f>
        <v>0.19888122113447101</v>
      </c>
      <c r="Y34" s="9">
        <f>K34/'ST1.2-NatData'!Z$1</f>
        <v>4.0761064231433233E-2</v>
      </c>
      <c r="Z34" s="9">
        <f>L34/'ST1.2-NatData'!AA$1</f>
        <v>7.6170962673574255E-3</v>
      </c>
      <c r="AA34" s="9">
        <f>M34/'ST1.2-NatData'!AB$1</f>
        <v>1.6855984840509528E-2</v>
      </c>
      <c r="AB34" s="9">
        <f>N34/'ST1.2-NatData'!AC$1</f>
        <v>1.3189292866612134E-3</v>
      </c>
      <c r="AC34" s="9">
        <f>O34/'ST1.2-NatData'!AD$1</f>
        <v>0</v>
      </c>
      <c r="AD34" s="9">
        <f t="shared" si="0"/>
        <v>2.5992783170414571</v>
      </c>
      <c r="AE34" s="9">
        <f t="shared" si="1"/>
        <v>1.7825248711054091</v>
      </c>
      <c r="AF34" s="9">
        <f t="shared" si="2"/>
        <v>1.4868873289733566</v>
      </c>
      <c r="AG34" s="9">
        <f t="shared" si="3"/>
        <v>1.6857685501078277</v>
      </c>
      <c r="AH34" s="9">
        <f t="shared" si="4"/>
        <v>8.9760318407663018</v>
      </c>
      <c r="AI34" s="9">
        <f t="shared" si="5"/>
        <v>8.7430969022891887</v>
      </c>
      <c r="AJ34" s="9">
        <f t="shared" si="6"/>
        <v>8.8980186509236674</v>
      </c>
      <c r="AK34" s="9">
        <f t="shared" si="7"/>
        <v>8.8796545287000548</v>
      </c>
      <c r="AL34" s="9"/>
      <c r="AM34" s="9">
        <f t="shared" si="8"/>
        <v>6.1860924932180072</v>
      </c>
      <c r="AN34" s="9">
        <f t="shared" si="9"/>
        <v>2.1677326856474344</v>
      </c>
      <c r="AO34" s="9">
        <f t="shared" si="10"/>
        <v>0.35382517886544207</v>
      </c>
      <c r="AP34" s="9">
        <f t="shared" si="11"/>
        <v>0.41349018228112583</v>
      </c>
      <c r="AQ34" s="9">
        <f t="shared" si="12"/>
        <v>8.6104707045445541E-4</v>
      </c>
      <c r="AR34" s="9">
        <f t="shared" si="13"/>
        <v>2.470094838569421E-2</v>
      </c>
      <c r="AS34" s="9">
        <f t="shared" si="14"/>
        <v>3.1547308851311358</v>
      </c>
      <c r="AT34" s="9">
        <f t="shared" si="15"/>
        <v>1.3987397667629564</v>
      </c>
      <c r="AU34" s="9">
        <f t="shared" si="16"/>
        <v>0.34634800849680847</v>
      </c>
      <c r="AV34" s="9">
        <f t="shared" si="17"/>
        <v>1.7851641734334958</v>
      </c>
      <c r="AW34" s="9">
        <f t="shared" si="18"/>
        <v>0.13151218193030445</v>
      </c>
      <c r="AX34" s="9">
        <f t="shared" si="19"/>
        <v>0</v>
      </c>
      <c r="AY34" s="9">
        <f t="shared" si="20"/>
        <v>0.73174522080973026</v>
      </c>
      <c r="AZ34" s="9">
        <f t="shared" si="21"/>
        <v>0.13674259725996479</v>
      </c>
      <c r="BA34" s="9">
        <f t="shared" si="22"/>
        <v>46.499271265646456</v>
      </c>
      <c r="BB34" s="10">
        <f t="shared" si="23"/>
        <v>0</v>
      </c>
      <c r="BC34" s="9">
        <f t="shared" si="24"/>
        <v>0.49927126564645619</v>
      </c>
      <c r="BD34" s="9">
        <f t="shared" si="25"/>
        <v>1.2074561550460443</v>
      </c>
      <c r="BE34" s="11">
        <f t="shared" si="26"/>
        <v>0.42251449745734226</v>
      </c>
      <c r="BF34" s="9">
        <f t="shared" si="27"/>
        <v>1.337590126444866</v>
      </c>
      <c r="BG34" s="9">
        <f t="shared" si="28"/>
        <v>23.999999999999996</v>
      </c>
      <c r="BH34" s="9"/>
      <c r="BI34" s="9">
        <f t="shared" si="29"/>
        <v>6.0255586292696757</v>
      </c>
      <c r="BJ34" s="9">
        <f t="shared" si="30"/>
        <v>2.1114783531401864</v>
      </c>
      <c r="BK34" s="9">
        <f t="shared" si="31"/>
        <v>0.13703698240986206</v>
      </c>
      <c r="BL34" s="9">
        <f t="shared" si="32"/>
        <v>0.40275979363286968</v>
      </c>
      <c r="BM34" s="9">
        <f t="shared" si="33"/>
        <v>8.3870223590615418E-4</v>
      </c>
      <c r="BN34" s="9">
        <f t="shared" si="34"/>
        <v>2.4059939753525987E-2</v>
      </c>
      <c r="BO34" s="9">
        <f t="shared" si="35"/>
        <v>3.0728631892855813</v>
      </c>
      <c r="BP34" s="9">
        <f t="shared" si="36"/>
        <v>1.3624413926822552</v>
      </c>
      <c r="BQ34" s="9">
        <f t="shared" si="37"/>
        <v>0</v>
      </c>
      <c r="BR34" s="9">
        <f t="shared" si="38"/>
        <v>1.7388377884242847</v>
      </c>
      <c r="BS34" s="9">
        <f t="shared" si="39"/>
        <v>0</v>
      </c>
      <c r="BT34" s="9">
        <f t="shared" si="40"/>
        <v>0.26116221157571529</v>
      </c>
      <c r="BU34" s="9">
        <f t="shared" si="41"/>
        <v>0.41521232118486373</v>
      </c>
      <c r="BV34" s="9">
        <f t="shared" si="42"/>
        <v>0.71275586883170905</v>
      </c>
      <c r="BW34" s="9">
        <f t="shared" si="43"/>
        <v>0.13319402155914251</v>
      </c>
      <c r="BX34" s="9">
        <f t="shared" si="44"/>
        <v>45.292579368420604</v>
      </c>
      <c r="BY34" s="10">
        <f t="shared" si="45"/>
        <v>0.51923013744223379</v>
      </c>
      <c r="BZ34" s="9">
        <f t="shared" si="46"/>
        <v>0</v>
      </c>
      <c r="CA34" s="9">
        <f t="shared" si="47"/>
        <v>0</v>
      </c>
      <c r="CB34" s="11">
        <f t="shared" si="48"/>
        <v>0</v>
      </c>
      <c r="CC34" s="9">
        <f t="shared" si="49"/>
        <v>1.8410949645953614</v>
      </c>
      <c r="CD34" s="9">
        <f t="shared" si="50"/>
        <v>24</v>
      </c>
      <c r="CE34" s="9"/>
      <c r="CF34" s="9">
        <f t="shared" si="51"/>
        <v>6.1323274424005945</v>
      </c>
      <c r="CG34" s="9">
        <f t="shared" si="52"/>
        <v>2.1488923178174715</v>
      </c>
      <c r="CH34" s="9">
        <f t="shared" si="53"/>
        <v>0.28121976021806638</v>
      </c>
      <c r="CI34" s="9">
        <f t="shared" si="54"/>
        <v>0.40989642407475912</v>
      </c>
      <c r="CJ34" s="9">
        <f t="shared" si="55"/>
        <v>8.5356347082352177E-4</v>
      </c>
      <c r="CK34" s="9">
        <f t="shared" si="56"/>
        <v>2.4486265571518524E-2</v>
      </c>
      <c r="CL34" s="9">
        <f t="shared" si="57"/>
        <v>3.1273122413684877</v>
      </c>
      <c r="CM34" s="9">
        <f t="shared" si="58"/>
        <v>1.386582930323347</v>
      </c>
      <c r="CN34" s="9">
        <f t="shared" si="59"/>
        <v>0.23035118502700236</v>
      </c>
      <c r="CO34" s="9">
        <f t="shared" si="60"/>
        <v>1.7696488149729974</v>
      </c>
      <c r="CP34" s="9">
        <f t="shared" si="61"/>
        <v>0</v>
      </c>
      <c r="CQ34" s="9">
        <f t="shared" si="62"/>
        <v>0.13906045116876414</v>
      </c>
      <c r="CR34" s="9">
        <f t="shared" si="63"/>
        <v>0.725385419525581</v>
      </c>
      <c r="CS34" s="9">
        <f t="shared" si="64"/>
        <v>0.13555412930565486</v>
      </c>
      <c r="CT34" s="9">
        <f t="shared" si="65"/>
        <v>46.095133163070237</v>
      </c>
      <c r="CU34" s="10">
        <f t="shared" si="66"/>
        <v>0</v>
      </c>
      <c r="CV34" s="9">
        <f t="shared" si="67"/>
        <v>9.5133163070237003E-2</v>
      </c>
      <c r="CW34" s="9">
        <f t="shared" si="68"/>
        <v>0.23209073678790157</v>
      </c>
      <c r="CX34" s="11">
        <f t="shared" si="69"/>
        <v>4.1769607786064859E-2</v>
      </c>
      <c r="CY34" s="9">
        <f t="shared" si="70"/>
        <v>1.7431461120472616</v>
      </c>
      <c r="CZ34" s="9">
        <f t="shared" si="71"/>
        <v>0.14998486749054038</v>
      </c>
      <c r="DA34" s="9">
        <f t="shared" si="72"/>
        <v>1.1735857391960924E-2</v>
      </c>
      <c r="DB34" s="9">
        <f t="shared" si="73"/>
        <v>23.999999999999996</v>
      </c>
      <c r="DD34" s="9">
        <f t="shared" si="74"/>
        <v>6.119671275327291</v>
      </c>
      <c r="DE34" s="9">
        <f t="shared" si="75"/>
        <v>2.144457339344406</v>
      </c>
      <c r="DF34" s="9">
        <f t="shared" si="76"/>
        <v>0.2641286146716979</v>
      </c>
      <c r="DG34" s="9">
        <f t="shared" si="77"/>
        <v>0.4090504618076482</v>
      </c>
      <c r="DH34" s="9">
        <f t="shared" si="78"/>
        <v>8.5180184899300482E-4</v>
      </c>
      <c r="DI34" s="9">
        <f t="shared" si="79"/>
        <v>2.4435729739734388E-2</v>
      </c>
      <c r="DJ34" s="9">
        <f t="shared" si="80"/>
        <v>3.1208579568266219</v>
      </c>
      <c r="DK34" s="9">
        <f t="shared" si="81"/>
        <v>1.3837212394902998</v>
      </c>
      <c r="DL34" s="9">
        <f t="shared" si="82"/>
        <v>0.20304580438499542</v>
      </c>
      <c r="DM34" s="9">
        <f t="shared" si="83"/>
        <v>1.7659965359201026</v>
      </c>
      <c r="DN34" s="9">
        <f t="shared" si="84"/>
        <v>0</v>
      </c>
      <c r="DO34" s="9">
        <f t="shared" si="85"/>
        <v>3.095765969490194E-2</v>
      </c>
      <c r="DP34" s="9">
        <f t="shared" si="86"/>
        <v>0.1717949557683727</v>
      </c>
      <c r="DQ34" s="9">
        <f t="shared" si="87"/>
        <v>0.72388833719455992</v>
      </c>
      <c r="DR34" s="9">
        <f t="shared" si="88"/>
        <v>0.13527436673196933</v>
      </c>
      <c r="DS34" s="9">
        <f t="shared" si="89"/>
        <v>46</v>
      </c>
      <c r="DT34" s="9">
        <f t="shared" si="90"/>
        <v>1.8386130414619337</v>
      </c>
      <c r="FF34" s="46"/>
      <c r="FI34" s="47"/>
      <c r="FJ34" s="46"/>
      <c r="FL34" s="46"/>
    </row>
    <row r="35" spans="1:168" s="12" customFormat="1" x14ac:dyDescent="0.25">
      <c r="A35" s="16" t="s">
        <v>251</v>
      </c>
      <c r="B35" s="16" t="s">
        <v>236</v>
      </c>
      <c r="C35" s="9">
        <v>41.520820000000001</v>
      </c>
      <c r="D35" s="9">
        <v>3.7888500000000001</v>
      </c>
      <c r="E35" s="9">
        <v>11.983510000000001</v>
      </c>
      <c r="F35" s="9">
        <v>0</v>
      </c>
      <c r="G35" s="9">
        <v>11.15386</v>
      </c>
      <c r="H35" s="9">
        <v>0.13078000000000001</v>
      </c>
      <c r="I35" s="9">
        <v>14.146940000000001</v>
      </c>
      <c r="J35" s="9">
        <v>11.221299999999999</v>
      </c>
      <c r="K35" s="9">
        <v>2.5776500000000002</v>
      </c>
      <c r="L35" s="9">
        <v>0.76</v>
      </c>
      <c r="M35" s="9">
        <v>0.37991000000000003</v>
      </c>
      <c r="N35" s="9">
        <v>4.7460000000000002E-2</v>
      </c>
      <c r="P35" s="17"/>
      <c r="Q35" s="9">
        <f>C35/'ST1.2-NatData'!R$1</f>
        <v>0.69104620198388922</v>
      </c>
      <c r="R35" s="9">
        <f>D35/'ST1.2-NatData'!S$1</f>
        <v>4.7420493372883267E-2</v>
      </c>
      <c r="S35" s="9">
        <f>E35/'ST1.2-NatData'!T$1</f>
        <v>0.11753033022430145</v>
      </c>
      <c r="T35" s="9">
        <f>F35/'ST1.2-NatData'!U$1</f>
        <v>0</v>
      </c>
      <c r="U35" s="9">
        <f>G35/'ST1.2-NatData'!V$1</f>
        <v>0.15524677783035937</v>
      </c>
      <c r="V35" s="9">
        <f>H35/'ST1.2-NatData'!W$1</f>
        <v>1.843607708248164E-3</v>
      </c>
      <c r="W35" s="9">
        <f>I35/'ST1.2-NatData'!X$1</f>
        <v>0.35100585549821356</v>
      </c>
      <c r="X35" s="9">
        <f>J35/'ST1.2-NatData'!Y$1</f>
        <v>0.20009807592860071</v>
      </c>
      <c r="Y35" s="9">
        <f>K35/'ST1.2-NatData'!Z$1</f>
        <v>4.1589086626115303E-2</v>
      </c>
      <c r="Z35" s="9">
        <f>L35/'ST1.2-NatData'!AA$1</f>
        <v>8.0682831542740665E-3</v>
      </c>
      <c r="AA35" s="9">
        <f>M35/'ST1.2-NatData'!AB$1</f>
        <v>1.9997368144015159E-2</v>
      </c>
      <c r="AB35" s="9">
        <f>N35/'ST1.2-NatData'!AC$1</f>
        <v>1.3386737370603334E-3</v>
      </c>
      <c r="AC35" s="9">
        <f>O35/'ST1.2-NatData'!AD$1</f>
        <v>0</v>
      </c>
      <c r="AD35" s="9">
        <f t="shared" si="0"/>
        <v>2.5980440890727983</v>
      </c>
      <c r="AE35" s="9">
        <f t="shared" ref="AE35:AE66" si="91">SUM(Q35:Z35)+S35+T35+Y35+Z35</f>
        <v>1.7810364123315756</v>
      </c>
      <c r="AF35" s="9">
        <f t="shared" ref="AF35:AF66" si="92">SUM(Q35:W35)+S35+T35</f>
        <v>1.4816235968421965</v>
      </c>
      <c r="AG35" s="9">
        <f t="shared" ref="AG35:AG66" si="93">AF35+X35</f>
        <v>1.6817216727707971</v>
      </c>
      <c r="AH35" s="9">
        <f t="shared" ref="AH35:AH66" si="94">16/AE35</f>
        <v>8.9835333456513737</v>
      </c>
      <c r="AI35" s="9">
        <f t="shared" ref="AI35:AI66" si="95">13/AF35</f>
        <v>8.7741583136952386</v>
      </c>
      <c r="AJ35" s="9">
        <f t="shared" ref="AJ35:AJ66" si="96">15/AG35</f>
        <v>8.9194307493736869</v>
      </c>
      <c r="AK35" s="9">
        <f t="shared" si="7"/>
        <v>8.8893146548282491</v>
      </c>
      <c r="AL35" s="9"/>
      <c r="AM35" s="9">
        <f t="shared" ref="AM35:AM66" si="97">Q35*AH35</f>
        <v>6.2080365989080031</v>
      </c>
      <c r="AN35" s="9">
        <f t="shared" ref="AN35:AN66" si="98">2*S35*AH35</f>
        <v>2.111675281390859</v>
      </c>
      <c r="AO35" s="9">
        <f t="shared" ref="AO35:AO66" si="99">AM35+AN35-8</f>
        <v>0.31971188029886122</v>
      </c>
      <c r="AP35" s="9">
        <f t="shared" ref="AP35:AP66" si="100">R35*AH35</f>
        <v>0.42600358348253681</v>
      </c>
      <c r="AQ35" s="9">
        <f t="shared" ref="AQ35:AQ66" si="101">2*T35*AH35</f>
        <v>0</v>
      </c>
      <c r="AR35" s="9">
        <f t="shared" ref="AR35:AR66" si="102">V35*AH35</f>
        <v>1.6562111323347291E-2</v>
      </c>
      <c r="AS35" s="9">
        <f t="shared" ref="AS35:AS66" si="103">W35*AH35</f>
        <v>3.153272807387089</v>
      </c>
      <c r="AT35" s="9">
        <f t="shared" ref="AT35:AT66" si="104">U35*AH35</f>
        <v>1.3946646054439638</v>
      </c>
      <c r="AU35" s="9">
        <f t="shared" ref="AU35:AU66" si="105">SUM(AO35:AT35)-5</f>
        <v>0.31021498793579827</v>
      </c>
      <c r="AV35" s="9">
        <f t="shared" ref="AV35:AV66" si="106">X35*AH35</f>
        <v>1.7975877375052649</v>
      </c>
      <c r="AW35" s="9">
        <f t="shared" ref="AW35:AW66" si="107">IF((AU35+AV35-2)&gt;0, AU35+AV35-2, 0)</f>
        <v>0.10780272544106317</v>
      </c>
      <c r="AX35" s="9">
        <f t="shared" ref="AX35:AX66" si="108">IF(AW35=0, 2-(AU35+AV35), 0)</f>
        <v>0</v>
      </c>
      <c r="AY35" s="9">
        <f t="shared" ref="AY35:AY66" si="109">2*Y35*AH35</f>
        <v>0.74723389304178078</v>
      </c>
      <c r="AZ35" s="9">
        <f t="shared" ref="AZ35:AZ66" si="110">2*Z35*AH35</f>
        <v>0.14496338151715665</v>
      </c>
      <c r="BA35" s="9">
        <f t="shared" ref="BA35:BA66" si="111">AY35+AZ35+2*(AV35+AT35+AS35+AR35)+3*(AN35+AQ35)+4*(AP35+AM35)</f>
        <v>46.487558371613005</v>
      </c>
      <c r="BB35" s="10">
        <f t="shared" ref="BB35:BB66" si="112">IF(BA35&lt;46, IF(((46-BA35)/AT35)&lt;1,(46-BA35)/AT35,1), 0)</f>
        <v>0</v>
      </c>
      <c r="BC35" s="9">
        <f t="shared" ref="BC35:BC66" si="113">IF(BA35&gt;46, BA35-46, 0)</f>
        <v>0.48755837161300519</v>
      </c>
      <c r="BD35" s="9">
        <f t="shared" ref="BD35:BD66" si="114">BC35/AP35</f>
        <v>1.1444935923478956</v>
      </c>
      <c r="BE35" s="11">
        <f t="shared" ref="BE35:BE66" si="115">BC35/(2*AP35+AO35+AQ35)</f>
        <v>0.41610518558309351</v>
      </c>
      <c r="BF35" s="9">
        <f t="shared" si="27"/>
        <v>1.3207685846841388</v>
      </c>
      <c r="BG35" s="9">
        <f t="shared" si="28"/>
        <v>24</v>
      </c>
      <c r="BH35" s="9"/>
      <c r="BI35" s="9">
        <f t="shared" ref="BI35:BI66" si="116">Q35*AI35</f>
        <v>6.0633487782844604</v>
      </c>
      <c r="BJ35" s="9">
        <f t="shared" ref="BJ35:BJ66" si="117">2*S35*AI35</f>
        <v>2.0624594480978029</v>
      </c>
      <c r="BK35" s="9">
        <f t="shared" ref="BK35:BK66" si="118">BI35+BJ35-8</f>
        <v>0.1258082263822633</v>
      </c>
      <c r="BL35" s="9">
        <f t="shared" ref="BL35:BL66" si="119">R35*AI35</f>
        <v>0.4160749161672137</v>
      </c>
      <c r="BM35" s="9">
        <f t="shared" ref="BM35:BM66" si="120">2*T35*AI35</f>
        <v>0</v>
      </c>
      <c r="BN35" s="9">
        <f t="shared" ref="BN35:BN66" si="121">V35*AI35</f>
        <v>1.6176105900518253E-2</v>
      </c>
      <c r="BO35" s="9">
        <f t="shared" ref="BO35:BO66" si="122">W35*AI35</f>
        <v>3.0797809451753602</v>
      </c>
      <c r="BP35" s="9">
        <f t="shared" ref="BP35:BP66" si="123">U35*AI35</f>
        <v>1.3621598063746454</v>
      </c>
      <c r="BQ35" s="9">
        <f t="shared" ref="BQ35:BQ66" si="124">SUM(BK35:BP35)-5</f>
        <v>0</v>
      </c>
      <c r="BR35" s="9">
        <f t="shared" ref="BR35:BR66" si="125">X35*AI35</f>
        <v>1.7556921964633529</v>
      </c>
      <c r="BS35" s="9">
        <f t="shared" ref="BS35:BS66" si="126">IF((BQ35+BR35-2)&gt;0, BQ35+BR35-2, 0)</f>
        <v>0</v>
      </c>
      <c r="BT35" s="9">
        <f t="shared" ref="BT35:BT66" si="127">IF(BS35=0, 2-(BQ35+BR35), 0)</f>
        <v>0.24430780353664705</v>
      </c>
      <c r="BU35" s="9">
        <f t="shared" ref="BU35:BU66" si="128">1+BT35-BV35-BW35</f>
        <v>0.37290455574696291</v>
      </c>
      <c r="BV35" s="9">
        <f t="shared" ref="BV35:BV66" si="129">2*Y35*AI35</f>
        <v>0.72981846035904208</v>
      </c>
      <c r="BW35" s="9">
        <f t="shared" ref="BW35:BW66" si="130">2*Z35*AI35</f>
        <v>0.1415847874306421</v>
      </c>
      <c r="BX35" s="9">
        <f t="shared" ref="BX35:BX66" si="131">BV35+BW35+2*(BR35+BP35+BO35+BN35)+3*(BJ35+BM35)+4*(BL35+BI35)</f>
        <v>45.404094477717543</v>
      </c>
      <c r="BY35" s="10">
        <f t="shared" ref="BY35:BY66" si="132">IF(BX35&lt;46, IF(((46-BX35)/BP35)&lt;1,(46-BX35)/BP35,1), 0)</f>
        <v>0.43747108048096445</v>
      </c>
      <c r="BZ35" s="9">
        <f t="shared" ref="BZ35:BZ66" si="133">IF(BX35&gt;46, BX35-46, 0)</f>
        <v>0</v>
      </c>
      <c r="CA35" s="9">
        <f t="shared" ref="CA35:CA66" si="134">BZ35/BL35</f>
        <v>0</v>
      </c>
      <c r="CB35" s="11">
        <f t="shared" ref="CB35:CB66" si="135">BZ35/(BL35+(8-BI35))</f>
        <v>0</v>
      </c>
      <c r="CC35" s="9">
        <f t="shared" si="49"/>
        <v>1.8127941907478116</v>
      </c>
      <c r="CD35" s="9">
        <f t="shared" si="50"/>
        <v>24</v>
      </c>
      <c r="CE35" s="9"/>
      <c r="CF35" s="9">
        <f t="shared" ref="CF35:CF66" si="136">Q35*AJ35</f>
        <v>6.1637387432130009</v>
      </c>
      <c r="CG35" s="9">
        <f t="shared" ref="CG35:CG66" si="137">2*S35*AJ35</f>
        <v>2.096607282773356</v>
      </c>
      <c r="CH35" s="9">
        <f t="shared" ref="CH35:CH66" si="138">CF35+CG35-8</f>
        <v>0.26034602598635637</v>
      </c>
      <c r="CI35" s="9">
        <f t="shared" ref="CI35:CI66" si="139">R35*AJ35</f>
        <v>0.42296380674056616</v>
      </c>
      <c r="CJ35" s="9">
        <f t="shared" ref="CJ35:CJ66" si="140">2*T35*AJ35</f>
        <v>0</v>
      </c>
      <c r="CK35" s="9">
        <f t="shared" ref="CK35:CK66" si="141">V35*AJ35</f>
        <v>1.6443931282731028E-2</v>
      </c>
      <c r="CL35" s="9">
        <f t="shared" ref="CL35:CL66" si="142">W35*AJ35</f>
        <v>3.1307724207409828</v>
      </c>
      <c r="CM35" s="9">
        <f t="shared" ref="CM35:CM66" si="143">U35*AJ35</f>
        <v>1.3847128839212925</v>
      </c>
      <c r="CN35" s="9">
        <f t="shared" ref="CN35:CN66" si="144">SUM(CH35:CM35)-5</f>
        <v>0.21523906867192899</v>
      </c>
      <c r="CO35" s="9">
        <f t="shared" ref="CO35:CO66" si="145">X35*AJ35</f>
        <v>1.7847609313280719</v>
      </c>
      <c r="CP35" s="9">
        <f t="shared" ref="CP35:CP66" si="146">IF((CN35+CO35-2)&gt;0, CN35+CO35-2, 0)</f>
        <v>8.8817841970012523E-16</v>
      </c>
      <c r="CQ35" s="9">
        <f t="shared" ref="CQ35:CQ66" si="147">1-CR35-CS35</f>
        <v>0.11416905809555072</v>
      </c>
      <c r="CR35" s="9">
        <f t="shared" ref="CR35:CR66" si="148">2*Y35*AJ35</f>
        <v>0.74190195618267762</v>
      </c>
      <c r="CS35" s="9">
        <f t="shared" ref="CS35:CS66" si="149">2*Z35*AJ35</f>
        <v>0.14392898572177165</v>
      </c>
      <c r="CT35" s="9">
        <f t="shared" ref="CT35:CT66" si="150">CR35+CS35+2*(CO35+CM35+CL35+CK35)+3*(CG35+CJ35)+4*(CI35+CF35)</f>
        <v>46.155843324584936</v>
      </c>
      <c r="CU35" s="10">
        <f t="shared" ref="CU35:CU66" si="151">IF(CT35&lt;46, IF(((46-CT35)/CM35)&lt;1,(46-CT35)/CM35,1), 0)</f>
        <v>0</v>
      </c>
      <c r="CV35" s="9">
        <f t="shared" ref="CV35:CV66" si="152">IF(CT35&gt;46, CT35-46, 0)</f>
        <v>0.15584332458493577</v>
      </c>
      <c r="CW35" s="9">
        <f t="shared" ref="CW35:CW66" si="153">CV35/CI35</f>
        <v>0.36845546143981439</v>
      </c>
      <c r="CX35" s="11">
        <f t="shared" ref="CX35:CX66" si="154">CV35/(CI35+(8-CF35))</f>
        <v>6.8980876275160127E-2</v>
      </c>
      <c r="CY35" s="9">
        <f t="shared" si="70"/>
        <v>1.6538513273910747</v>
      </c>
      <c r="CZ35" s="9">
        <f t="shared" si="71"/>
        <v>0.17836514033027462</v>
      </c>
      <c r="DA35" s="9">
        <f t="shared" si="72"/>
        <v>1.1940207693714924E-2</v>
      </c>
      <c r="DB35" s="9">
        <f t="shared" si="73"/>
        <v>24.000000000000004</v>
      </c>
      <c r="DD35" s="9">
        <f t="shared" ref="DD35:DD66" si="155">CF35*$AK35/$AJ35</f>
        <v>6.142927130458788</v>
      </c>
      <c r="DE35" s="9">
        <f t="shared" ref="DE35:DE66" si="156">CG35*$AK35/$AJ35</f>
        <v>2.0895281736993727</v>
      </c>
      <c r="DF35" s="9">
        <f t="shared" ref="DF35:DF66" si="157">DD35+DE35-8</f>
        <v>0.23245530415816162</v>
      </c>
      <c r="DG35" s="9">
        <f t="shared" ref="DG35:DG66" si="158">CI35*$AK35/$AJ35</f>
        <v>0.42153568667875707</v>
      </c>
      <c r="DH35" s="9">
        <f t="shared" ref="DH35:DH66" si="159">CJ35*$AK35/$AJ35</f>
        <v>0</v>
      </c>
      <c r="DI35" s="9">
        <f t="shared" ref="DI35:DI66" si="160">CK35*$AK35/$AJ35</f>
        <v>1.6388409018684727E-2</v>
      </c>
      <c r="DJ35" s="9">
        <f t="shared" ref="DJ35:DJ66" si="161">CL35*$AK35/$AJ35</f>
        <v>3.1202014952107966</v>
      </c>
      <c r="DK35" s="9">
        <f t="shared" ref="DK35:DK66" si="162">CM35*$AK35/$AJ35</f>
        <v>1.3800374572822789</v>
      </c>
      <c r="DL35" s="9">
        <f t="shared" ref="DL35:DL66" si="163">SUM(DF35:DK35)-5</f>
        <v>0.17061835234867928</v>
      </c>
      <c r="DM35" s="9">
        <f t="shared" ref="DM35:DM66" si="164">CO35*$AK35/$AJ35</f>
        <v>1.7787347587550462</v>
      </c>
      <c r="DN35" s="9">
        <f t="shared" ref="DN35:DN66" si="165">IF((DL35+DM35-2)&gt;0, DL35+DM35-2, 0)</f>
        <v>0</v>
      </c>
      <c r="DO35" s="9">
        <f t="shared" ref="DO35:DO66" si="166">IF(DN35=0, 2-(DL35+DM35), 0)</f>
        <v>5.0646888896274556E-2</v>
      </c>
      <c r="DP35" s="9">
        <f t="shared" ref="DP35:DP66" si="167">1+DO35-DQ35-DR35</f>
        <v>0.1678069190781932</v>
      </c>
      <c r="DQ35" s="9">
        <f t="shared" ref="DQ35:DQ66" si="168">CR35*$AK35/$AJ35</f>
        <v>0.73939695445289666</v>
      </c>
      <c r="DR35" s="9">
        <f t="shared" ref="DR35:DR66" si="169">CS35*$AK35/$AJ35</f>
        <v>0.1434430153651847</v>
      </c>
      <c r="DS35" s="9">
        <f t="shared" ref="DS35:DS66" si="170">DQ35+DR35+2*(DM35+DK35+DJ35+DI35)+3*(DE35+DH35)+4*(DG35+DD35)</f>
        <v>45.999999999999986</v>
      </c>
      <c r="DT35" s="9">
        <f t="shared" si="90"/>
        <v>1.8103372102305264</v>
      </c>
      <c r="FF35" s="46"/>
      <c r="FI35" s="47"/>
      <c r="FJ35" s="46"/>
      <c r="FL35" s="46"/>
    </row>
    <row r="36" spans="1:168" s="12" customFormat="1" x14ac:dyDescent="0.25">
      <c r="A36" s="16" t="s">
        <v>252</v>
      </c>
      <c r="B36" s="16" t="s">
        <v>236</v>
      </c>
      <c r="C36" s="9">
        <v>41.161270000000002</v>
      </c>
      <c r="D36" s="9">
        <v>3.8693499999999998</v>
      </c>
      <c r="E36" s="9">
        <v>11.96331</v>
      </c>
      <c r="F36" s="9">
        <v>5.8960000000000005E-2</v>
      </c>
      <c r="G36" s="9">
        <v>11.236330000000001</v>
      </c>
      <c r="H36" s="9">
        <v>0.22622000000000003</v>
      </c>
      <c r="I36" s="9">
        <v>14.01679</v>
      </c>
      <c r="J36" s="9">
        <v>11.16887</v>
      </c>
      <c r="K36" s="9">
        <v>2.6287000000000003</v>
      </c>
      <c r="L36" s="9">
        <v>0.78376000000000001</v>
      </c>
      <c r="M36" s="9">
        <v>0.16089000000000001</v>
      </c>
      <c r="N36" s="9">
        <v>5.0540000000000002E-2</v>
      </c>
      <c r="P36" s="17"/>
      <c r="Q36" s="9">
        <f>C36/'ST1.2-NatData'!R$1</f>
        <v>0.68506207975500966</v>
      </c>
      <c r="R36" s="9">
        <f>D36/'ST1.2-NatData'!S$1</f>
        <v>4.8428015369403866E-2</v>
      </c>
      <c r="S36" s="9">
        <f>E36/'ST1.2-NatData'!T$1</f>
        <v>0.11733221525877542</v>
      </c>
      <c r="T36" s="9">
        <f>F36/'ST1.2-NatData'!U$1</f>
        <v>3.8792025791170473E-4</v>
      </c>
      <c r="U36" s="9">
        <f>G36/'ST1.2-NatData'!V$1</f>
        <v>0.15639464966734404</v>
      </c>
      <c r="V36" s="9">
        <f>H36/'ST1.2-NatData'!W$1</f>
        <v>3.1890268830088676E-3</v>
      </c>
      <c r="W36" s="9">
        <f>I36/'ST1.2-NatData'!X$1</f>
        <v>0.34777664747915837</v>
      </c>
      <c r="X36" s="9">
        <f>J36/'ST1.2-NatData'!Y$1</f>
        <v>0.19916314484923056</v>
      </c>
      <c r="Y36" s="9">
        <f>K36/'ST1.2-NatData'!Z$1</f>
        <v>4.2412752706561904E-2</v>
      </c>
      <c r="Z36" s="9">
        <f>L36/'ST1.2-NatData'!AA$1</f>
        <v>8.3205231644655833E-3</v>
      </c>
      <c r="AA36" s="9">
        <f>M36/'ST1.2-NatData'!AB$1</f>
        <v>8.4687861880197914E-3</v>
      </c>
      <c r="AB36" s="9">
        <f>N36/'ST1.2-NatData'!AC$1</f>
        <v>1.4255493188164612E-3</v>
      </c>
      <c r="AC36" s="9">
        <f>O36/'ST1.2-NatData'!AD$1</f>
        <v>0</v>
      </c>
      <c r="AD36" s="9">
        <f t="shared" si="0"/>
        <v>2.582344509302076</v>
      </c>
      <c r="AE36" s="9">
        <f t="shared" si="91"/>
        <v>1.7769203867785848</v>
      </c>
      <c r="AF36" s="9">
        <f t="shared" si="92"/>
        <v>1.4762906901872992</v>
      </c>
      <c r="AG36" s="9">
        <f t="shared" si="93"/>
        <v>1.6754538350365298</v>
      </c>
      <c r="AH36" s="9">
        <f t="shared" si="94"/>
        <v>9.0043426363106374</v>
      </c>
      <c r="AI36" s="9">
        <f t="shared" si="95"/>
        <v>8.8058538107767053</v>
      </c>
      <c r="AJ36" s="9">
        <f t="shared" si="96"/>
        <v>8.952798153148132</v>
      </c>
      <c r="AK36" s="9">
        <f t="shared" si="7"/>
        <v>8.9237307842415152</v>
      </c>
      <c r="AL36" s="9"/>
      <c r="AM36" s="9">
        <f t="shared" si="97"/>
        <v>6.1685336932576718</v>
      </c>
      <c r="AN36" s="9">
        <f t="shared" si="98"/>
        <v>2.1129989369347379</v>
      </c>
      <c r="AO36" s="9">
        <f t="shared" si="99"/>
        <v>0.28153263019240882</v>
      </c>
      <c r="AP36" s="9">
        <f t="shared" si="100"/>
        <v>0.43606244358263008</v>
      </c>
      <c r="AQ36" s="9">
        <f t="shared" si="101"/>
        <v>6.9859338356059635E-3</v>
      </c>
      <c r="AR36" s="9">
        <f t="shared" si="102"/>
        <v>2.8715090731017561E-2</v>
      </c>
      <c r="AS36" s="9">
        <f t="shared" si="103"/>
        <v>3.13150009480976</v>
      </c>
      <c r="AT36" s="9">
        <f t="shared" si="104"/>
        <v>1.4082310120905313</v>
      </c>
      <c r="AU36" s="9">
        <f t="shared" si="105"/>
        <v>0.29302720524195358</v>
      </c>
      <c r="AV36" s="9">
        <f t="shared" si="106"/>
        <v>1.793333196747638</v>
      </c>
      <c r="AW36" s="9">
        <f t="shared" si="107"/>
        <v>8.6360401989591828E-2</v>
      </c>
      <c r="AX36" s="9">
        <f t="shared" si="108"/>
        <v>0</v>
      </c>
      <c r="AY36" s="9">
        <f t="shared" si="109"/>
        <v>0.76379791503798944</v>
      </c>
      <c r="AZ36" s="9">
        <f t="shared" si="110"/>
        <v>0.14984168297241551</v>
      </c>
      <c r="BA36" s="9">
        <f t="shared" si="111"/>
        <v>46.41553754644054</v>
      </c>
      <c r="BB36" s="10">
        <f t="shared" si="112"/>
        <v>0</v>
      </c>
      <c r="BC36" s="9">
        <f t="shared" si="113"/>
        <v>0.41553754644053953</v>
      </c>
      <c r="BD36" s="9">
        <f t="shared" si="114"/>
        <v>0.95293128898361257</v>
      </c>
      <c r="BE36" s="11">
        <f t="shared" si="115"/>
        <v>0.35802342744735183</v>
      </c>
      <c r="BF36" s="9">
        <f t="shared" si="27"/>
        <v>1.4953704664972927</v>
      </c>
      <c r="BG36" s="9">
        <f t="shared" si="28"/>
        <v>24</v>
      </c>
      <c r="BH36" s="9"/>
      <c r="BI36" s="9">
        <f t="shared" si="116"/>
        <v>6.0325565256292668</v>
      </c>
      <c r="BJ36" s="9">
        <f t="shared" si="117"/>
        <v>2.0664206697267207</v>
      </c>
      <c r="BK36" s="9">
        <f t="shared" si="118"/>
        <v>9.8977195355987035E-2</v>
      </c>
      <c r="BL36" s="9">
        <f t="shared" si="119"/>
        <v>0.42645002368901791</v>
      </c>
      <c r="BM36" s="9">
        <f t="shared" si="120"/>
        <v>6.8319381628185348E-3</v>
      </c>
      <c r="BN36" s="9">
        <f t="shared" si="121"/>
        <v>2.8082104530412995E-2</v>
      </c>
      <c r="BO36" s="9">
        <f t="shared" si="122"/>
        <v>3.0624703165034934</v>
      </c>
      <c r="BP36" s="9">
        <f t="shared" si="123"/>
        <v>1.3771884217582693</v>
      </c>
      <c r="BQ36" s="9">
        <f t="shared" si="124"/>
        <v>0</v>
      </c>
      <c r="BR36" s="9">
        <f t="shared" si="125"/>
        <v>1.7538015380368699</v>
      </c>
      <c r="BS36" s="9">
        <f t="shared" si="126"/>
        <v>0</v>
      </c>
      <c r="BT36" s="9">
        <f t="shared" si="127"/>
        <v>0.24619846196313011</v>
      </c>
      <c r="BU36" s="9">
        <f t="shared" si="128"/>
        <v>0.3526988406389836</v>
      </c>
      <c r="BV36" s="9">
        <f t="shared" si="129"/>
        <v>0.74696100009321631</v>
      </c>
      <c r="BW36" s="9">
        <f t="shared" si="130"/>
        <v>0.14653862123093023</v>
      </c>
      <c r="BX36" s="9">
        <f t="shared" si="131"/>
        <v>45.392368403923996</v>
      </c>
      <c r="BY36" s="10">
        <f t="shared" si="132"/>
        <v>0.44121166463208805</v>
      </c>
      <c r="BZ36" s="9">
        <f t="shared" si="133"/>
        <v>0</v>
      </c>
      <c r="CA36" s="9">
        <f t="shared" si="134"/>
        <v>0</v>
      </c>
      <c r="CB36" s="11">
        <f t="shared" si="135"/>
        <v>0</v>
      </c>
      <c r="CC36" s="9">
        <f t="shared" si="49"/>
        <v>1.9128719279720228</v>
      </c>
      <c r="CD36" s="9">
        <f t="shared" si="50"/>
        <v>24</v>
      </c>
      <c r="CE36" s="9"/>
      <c r="CF36" s="9">
        <f t="shared" si="136"/>
        <v>6.1332225224224688</v>
      </c>
      <c r="CG36" s="9">
        <f t="shared" si="137"/>
        <v>2.1009032801470875</v>
      </c>
      <c r="CH36" s="9">
        <f t="shared" si="138"/>
        <v>0.23412580256955628</v>
      </c>
      <c r="CI36" s="9">
        <f t="shared" si="139"/>
        <v>0.43356624655982828</v>
      </c>
      <c r="CJ36" s="9">
        <f t="shared" si="140"/>
        <v>6.9459435372013142E-3</v>
      </c>
      <c r="CK36" s="9">
        <f t="shared" si="141"/>
        <v>2.8550713988541535E-2</v>
      </c>
      <c r="CL36" s="9">
        <f t="shared" si="142"/>
        <v>3.1135741272594579</v>
      </c>
      <c r="CM36" s="9">
        <f t="shared" si="143"/>
        <v>1.4001697307040468</v>
      </c>
      <c r="CN36" s="9">
        <f t="shared" si="144"/>
        <v>0.21693256461863175</v>
      </c>
      <c r="CO36" s="9">
        <f t="shared" si="145"/>
        <v>1.7830674353813654</v>
      </c>
      <c r="CP36" s="9">
        <f t="shared" si="146"/>
        <v>0</v>
      </c>
      <c r="CQ36" s="9">
        <f t="shared" si="147"/>
        <v>9.1590442957420831E-2</v>
      </c>
      <c r="CR36" s="9">
        <f t="shared" si="148"/>
        <v>0.75942562820247173</v>
      </c>
      <c r="CS36" s="9">
        <f t="shared" si="149"/>
        <v>0.14898392884010744</v>
      </c>
      <c r="CT36" s="9">
        <f t="shared" si="150"/>
        <v>46.149836318691456</v>
      </c>
      <c r="CU36" s="10">
        <f t="shared" si="151"/>
        <v>0</v>
      </c>
      <c r="CV36" s="9">
        <f t="shared" si="152"/>
        <v>0.14983631869145597</v>
      </c>
      <c r="CW36" s="9">
        <f t="shared" si="153"/>
        <v>0.34559036797801068</v>
      </c>
      <c r="CX36" s="11">
        <f t="shared" si="154"/>
        <v>6.5136491177050226E-2</v>
      </c>
      <c r="CY36" s="9">
        <f t="shared" si="70"/>
        <v>1.7615816926563124</v>
      </c>
      <c r="CZ36" s="9">
        <f t="shared" si="71"/>
        <v>7.5819333343510001E-2</v>
      </c>
      <c r="DA36" s="9">
        <f t="shared" si="72"/>
        <v>1.2762655308721591E-2</v>
      </c>
      <c r="DB36" s="9">
        <f t="shared" si="73"/>
        <v>24.000000000000004</v>
      </c>
      <c r="DD36" s="9">
        <f t="shared" si="155"/>
        <v>6.1133095702262956</v>
      </c>
      <c r="DE36" s="9">
        <f t="shared" si="156"/>
        <v>2.0940822025759727</v>
      </c>
      <c r="DF36" s="9">
        <f t="shared" si="157"/>
        <v>0.20739177280226784</v>
      </c>
      <c r="DG36" s="9">
        <f t="shared" si="158"/>
        <v>0.43215857157167054</v>
      </c>
      <c r="DH36" s="9">
        <f t="shared" si="159"/>
        <v>6.9233918947151753E-3</v>
      </c>
      <c r="DI36" s="9">
        <f t="shared" si="160"/>
        <v>2.845801736768E-2</v>
      </c>
      <c r="DJ36" s="9">
        <f t="shared" si="161"/>
        <v>3.1034651751500748</v>
      </c>
      <c r="DK36" s="9">
        <f t="shared" si="162"/>
        <v>1.3956237497271451</v>
      </c>
      <c r="DL36" s="9">
        <f t="shared" si="163"/>
        <v>0.17402067851355341</v>
      </c>
      <c r="DM36" s="9">
        <f t="shared" si="164"/>
        <v>1.7772782867774308</v>
      </c>
      <c r="DN36" s="9">
        <f t="shared" si="165"/>
        <v>0</v>
      </c>
      <c r="DO36" s="9">
        <f t="shared" si="166"/>
        <v>4.8701034709015767E-2</v>
      </c>
      <c r="DP36" s="9">
        <f t="shared" si="167"/>
        <v>0.14324084335760526</v>
      </c>
      <c r="DQ36" s="9">
        <f t="shared" si="168"/>
        <v>0.75695997394393821</v>
      </c>
      <c r="DR36" s="9">
        <f t="shared" si="169"/>
        <v>0.1485002174074723</v>
      </c>
      <c r="DS36" s="9">
        <f t="shared" si="170"/>
        <v>46</v>
      </c>
      <c r="DT36" s="9">
        <f t="shared" si="90"/>
        <v>1.9117056136480315</v>
      </c>
      <c r="FF36" s="46"/>
      <c r="FI36" s="47"/>
      <c r="FJ36" s="46"/>
      <c r="FL36" s="46"/>
    </row>
    <row r="37" spans="1:168" s="49" customFormat="1" x14ac:dyDescent="0.25">
      <c r="A37" s="35" t="s">
        <v>253</v>
      </c>
      <c r="B37" s="35" t="s">
        <v>236</v>
      </c>
      <c r="C37" s="34">
        <v>41.311680000000003</v>
      </c>
      <c r="D37" s="34">
        <v>3.8839899999999998</v>
      </c>
      <c r="E37" s="34">
        <v>11.86059</v>
      </c>
      <c r="F37" s="34">
        <v>0</v>
      </c>
      <c r="G37" s="34">
        <v>11.49493</v>
      </c>
      <c r="H37" s="34">
        <v>0.19171000000000002</v>
      </c>
      <c r="I37" s="34">
        <v>13.89156</v>
      </c>
      <c r="J37" s="34">
        <v>11.314109999999999</v>
      </c>
      <c r="K37" s="34">
        <v>2.4207399999999999</v>
      </c>
      <c r="L37" s="34">
        <v>0.75672000000000006</v>
      </c>
      <c r="M37" s="34">
        <v>0.35938000000000003</v>
      </c>
      <c r="N37" s="34">
        <v>8.2230000000000011E-2</v>
      </c>
      <c r="P37" s="17"/>
      <c r="Q37" s="9">
        <f>C37/'ST1.2-NatData'!R$1</f>
        <v>0.68756540842820058</v>
      </c>
      <c r="R37" s="9">
        <f>D37/'ST1.2-NatData'!S$1</f>
        <v>4.861124669895743E-2</v>
      </c>
      <c r="S37" s="9">
        <f>E37/'ST1.2-NatData'!T$1</f>
        <v>0.11632477123606084</v>
      </c>
      <c r="T37" s="9">
        <f>F37/'ST1.2-NatData'!U$1</f>
        <v>0</v>
      </c>
      <c r="U37" s="9">
        <f>G37/'ST1.2-NatData'!V$1</f>
        <v>0.15999401497647747</v>
      </c>
      <c r="V37" s="9">
        <f>H37/'ST1.2-NatData'!W$1</f>
        <v>2.7025388725206876E-3</v>
      </c>
      <c r="W37" s="9">
        <f>I37/'ST1.2-NatData'!X$1</f>
        <v>0.34466951171099641</v>
      </c>
      <c r="X37" s="9">
        <f>J37/'ST1.2-NatData'!Y$1</f>
        <v>0.20175306264377038</v>
      </c>
      <c r="Y37" s="9">
        <f>K37/'ST1.2-NatData'!Z$1</f>
        <v>3.9057422675422317E-2</v>
      </c>
      <c r="Z37" s="9">
        <f>L37/'ST1.2-NatData'!AA$1</f>
        <v>8.0334621427661478E-3</v>
      </c>
      <c r="AA37" s="9">
        <f>M37/'ST1.2-NatData'!AB$1</f>
        <v>1.8916728076639647E-2</v>
      </c>
      <c r="AB37" s="9">
        <f>N37/'ST1.2-NatData'!AC$1</f>
        <v>2.3194087947423351E-3</v>
      </c>
      <c r="AC37" s="9">
        <f>O37/'ST1.2-NatData'!AD$1</f>
        <v>0</v>
      </c>
      <c r="AD37" s="9">
        <f t="shared" si="0"/>
        <v>2.5881557054201432</v>
      </c>
      <c r="AE37" s="9">
        <f t="shared" si="91"/>
        <v>1.7721270954394217</v>
      </c>
      <c r="AF37" s="9">
        <f t="shared" si="92"/>
        <v>1.4761922631592741</v>
      </c>
      <c r="AG37" s="9">
        <f t="shared" si="93"/>
        <v>1.6779453258030446</v>
      </c>
      <c r="AH37" s="9">
        <f t="shared" si="94"/>
        <v>9.0286977955340131</v>
      </c>
      <c r="AI37" s="9">
        <f t="shared" si="95"/>
        <v>8.8064409524664757</v>
      </c>
      <c r="AJ37" s="9">
        <f t="shared" si="96"/>
        <v>8.9395046246940009</v>
      </c>
      <c r="AK37" s="9">
        <f t="shared" si="7"/>
        <v>8.9232450653595397</v>
      </c>
      <c r="AL37" s="9"/>
      <c r="AM37" s="9">
        <f t="shared" si="97"/>
        <v>6.2078202873611374</v>
      </c>
      <c r="AN37" s="9">
        <f t="shared" si="98"/>
        <v>2.1005224112500418</v>
      </c>
      <c r="AO37" s="9">
        <f t="shared" si="99"/>
        <v>0.30834269861117924</v>
      </c>
      <c r="AP37" s="9">
        <f t="shared" si="100"/>
        <v>0.43889625590903703</v>
      </c>
      <c r="AQ37" s="9">
        <f t="shared" si="101"/>
        <v>0</v>
      </c>
      <c r="AR37" s="9">
        <f t="shared" si="102"/>
        <v>2.4400406760672511E-2</v>
      </c>
      <c r="AS37" s="9">
        <f t="shared" si="103"/>
        <v>3.1119168605728582</v>
      </c>
      <c r="AT37" s="9">
        <f t="shared" si="104"/>
        <v>1.444537610316758</v>
      </c>
      <c r="AU37" s="9">
        <f t="shared" si="105"/>
        <v>0.32809383217050492</v>
      </c>
      <c r="AV37" s="9">
        <f t="shared" si="106"/>
        <v>1.8215674319340454</v>
      </c>
      <c r="AW37" s="9">
        <f t="shared" si="107"/>
        <v>0.14966126410455027</v>
      </c>
      <c r="AX37" s="9">
        <f t="shared" si="108"/>
        <v>0</v>
      </c>
      <c r="AY37" s="9">
        <f t="shared" si="109"/>
        <v>0.70527533201765125</v>
      </c>
      <c r="AZ37" s="9">
        <f t="shared" si="110"/>
        <v>0.14506340387779734</v>
      </c>
      <c r="BA37" s="9">
        <f t="shared" si="111"/>
        <v>46.543616761894938</v>
      </c>
      <c r="BB37" s="10">
        <f t="shared" si="112"/>
        <v>0</v>
      </c>
      <c r="BC37" s="9">
        <f t="shared" si="113"/>
        <v>0.54361676189493835</v>
      </c>
      <c r="BD37" s="9">
        <f t="shared" si="114"/>
        <v>1.2385996794823537</v>
      </c>
      <c r="BE37" s="11">
        <f t="shared" si="115"/>
        <v>0.45830926956312812</v>
      </c>
      <c r="BF37" s="9">
        <f t="shared" si="27"/>
        <v>1.2646485759487565</v>
      </c>
      <c r="BG37" s="9">
        <f t="shared" si="28"/>
        <v>24.000000000000004</v>
      </c>
      <c r="BH37" s="9"/>
      <c r="BI37" s="9">
        <f t="shared" si="116"/>
        <v>6.0550041702814443</v>
      </c>
      <c r="BJ37" s="9">
        <f t="shared" si="117"/>
        <v>2.0488144583990811</v>
      </c>
      <c r="BK37" s="9">
        <f t="shared" si="118"/>
        <v>0.10381862868052494</v>
      </c>
      <c r="BL37" s="9">
        <f t="shared" si="119"/>
        <v>0.42809207368014951</v>
      </c>
      <c r="BM37" s="9">
        <f t="shared" si="120"/>
        <v>0</v>
      </c>
      <c r="BN37" s="9">
        <f t="shared" si="121"/>
        <v>2.379974900259876E-2</v>
      </c>
      <c r="BO37" s="9">
        <f t="shared" si="122"/>
        <v>3.0353117029983423</v>
      </c>
      <c r="BP37" s="9">
        <f t="shared" si="123"/>
        <v>1.4089778456383859</v>
      </c>
      <c r="BQ37" s="9">
        <f t="shared" si="124"/>
        <v>0</v>
      </c>
      <c r="BR37" s="9">
        <f t="shared" si="125"/>
        <v>1.7767264331516337</v>
      </c>
      <c r="BS37" s="9">
        <f t="shared" si="126"/>
        <v>0</v>
      </c>
      <c r="BT37" s="9">
        <f t="shared" si="127"/>
        <v>0.2232735668483663</v>
      </c>
      <c r="BU37" s="9">
        <f t="shared" si="128"/>
        <v>0.39386737374681291</v>
      </c>
      <c r="BV37" s="9">
        <f t="shared" si="129"/>
        <v>0.68791377309326363</v>
      </c>
      <c r="BW37" s="9">
        <f t="shared" si="130"/>
        <v>0.14149242000828977</v>
      </c>
      <c r="BX37" s="9">
        <f t="shared" si="131"/>
        <v>45.397866005727096</v>
      </c>
      <c r="BY37" s="10">
        <f t="shared" si="132"/>
        <v>0.42735518953464219</v>
      </c>
      <c r="BZ37" s="9">
        <f t="shared" si="133"/>
        <v>0</v>
      </c>
      <c r="CA37" s="9">
        <f t="shared" si="134"/>
        <v>0</v>
      </c>
      <c r="CB37" s="11">
        <f t="shared" si="135"/>
        <v>0</v>
      </c>
      <c r="CC37" s="9">
        <f t="shared" si="49"/>
        <v>1.8129852145836785</v>
      </c>
      <c r="CD37" s="9">
        <f t="shared" si="50"/>
        <v>24</v>
      </c>
      <c r="CE37" s="9"/>
      <c r="CF37" s="9">
        <f t="shared" si="136"/>
        <v>6.1464941484235185</v>
      </c>
      <c r="CG37" s="9">
        <f t="shared" si="137"/>
        <v>2.079771660862475</v>
      </c>
      <c r="CH37" s="9">
        <f t="shared" si="138"/>
        <v>0.22626580928599438</v>
      </c>
      <c r="CI37" s="9">
        <f t="shared" si="139"/>
        <v>0.43456046467747095</v>
      </c>
      <c r="CJ37" s="9">
        <f t="shared" si="140"/>
        <v>0</v>
      </c>
      <c r="CK37" s="9">
        <f t="shared" si="141"/>
        <v>2.4159358749313999E-2</v>
      </c>
      <c r="CL37" s="9">
        <f t="shared" si="142"/>
        <v>3.0811746939314757</v>
      </c>
      <c r="CM37" s="9">
        <f t="shared" si="143"/>
        <v>1.4302672368055815</v>
      </c>
      <c r="CN37" s="9">
        <f t="shared" si="144"/>
        <v>0.19642756344983603</v>
      </c>
      <c r="CO37" s="9">
        <f t="shared" si="145"/>
        <v>1.8035724365501637</v>
      </c>
      <c r="CP37" s="9">
        <f t="shared" si="146"/>
        <v>0</v>
      </c>
      <c r="CQ37" s="9">
        <f t="shared" si="147"/>
        <v>0.15806163477374346</v>
      </c>
      <c r="CR37" s="9">
        <f t="shared" si="148"/>
        <v>0.69830802127113223</v>
      </c>
      <c r="CS37" s="9">
        <f t="shared" si="149"/>
        <v>0.14363034395512431</v>
      </c>
      <c r="CT37" s="9">
        <f t="shared" si="150"/>
        <v>46.083819252290709</v>
      </c>
      <c r="CU37" s="10">
        <f t="shared" si="151"/>
        <v>0</v>
      </c>
      <c r="CV37" s="9">
        <f t="shared" si="152"/>
        <v>8.3819252290709301E-2</v>
      </c>
      <c r="CW37" s="9">
        <f t="shared" si="153"/>
        <v>0.19288283013255617</v>
      </c>
      <c r="CX37" s="11">
        <f t="shared" si="154"/>
        <v>3.6633226797350482E-2</v>
      </c>
      <c r="CY37" s="9">
        <f t="shared" si="70"/>
        <v>1.7263402039369367</v>
      </c>
      <c r="CZ37" s="9">
        <f t="shared" si="71"/>
        <v>0.16910617812519899</v>
      </c>
      <c r="DA37" s="9">
        <f t="shared" si="72"/>
        <v>2.0734365647155042E-2</v>
      </c>
      <c r="DB37" s="9">
        <f t="shared" si="73"/>
        <v>24</v>
      </c>
      <c r="DD37" s="9">
        <f t="shared" si="155"/>
        <v>6.1353146378688574</v>
      </c>
      <c r="DE37" s="9">
        <f t="shared" si="156"/>
        <v>2.0759888818225143</v>
      </c>
      <c r="DF37" s="9">
        <f t="shared" si="157"/>
        <v>0.21130351969137173</v>
      </c>
      <c r="DG37" s="9">
        <f t="shared" si="158"/>
        <v>0.4337700672274471</v>
      </c>
      <c r="DH37" s="9">
        <f t="shared" si="159"/>
        <v>0</v>
      </c>
      <c r="DI37" s="9">
        <f t="shared" si="160"/>
        <v>2.411541665816256E-2</v>
      </c>
      <c r="DJ37" s="9">
        <f t="shared" si="161"/>
        <v>3.0755705195550309</v>
      </c>
      <c r="DK37" s="9">
        <f t="shared" si="162"/>
        <v>1.427665804625913</v>
      </c>
      <c r="DL37" s="9">
        <f t="shared" si="163"/>
        <v>0.1724253277579253</v>
      </c>
      <c r="DM37" s="9">
        <f t="shared" si="164"/>
        <v>1.800292020657198</v>
      </c>
      <c r="DN37" s="9">
        <f t="shared" si="165"/>
        <v>0</v>
      </c>
      <c r="DO37" s="9">
        <f t="shared" si="166"/>
        <v>2.7282651584876749E-2</v>
      </c>
      <c r="DP37" s="9">
        <f t="shared" si="167"/>
        <v>0.18687564043024749</v>
      </c>
      <c r="DQ37" s="9">
        <f t="shared" si="168"/>
        <v>0.69703790830824786</v>
      </c>
      <c r="DR37" s="9">
        <f t="shared" si="169"/>
        <v>0.14336910284638141</v>
      </c>
      <c r="DS37" s="9">
        <f t="shared" si="170"/>
        <v>46</v>
      </c>
      <c r="DT37" s="9">
        <f t="shared" si="90"/>
        <v>1.8105047464551409</v>
      </c>
      <c r="FF37" s="50"/>
      <c r="FI37" s="51"/>
      <c r="FJ37" s="50"/>
      <c r="FL37" s="50"/>
    </row>
    <row r="38" spans="1:168" s="12" customFormat="1" x14ac:dyDescent="0.25">
      <c r="A38" s="52" t="s">
        <v>254</v>
      </c>
      <c r="B38" s="52" t="s">
        <v>255</v>
      </c>
      <c r="C38" s="9">
        <v>41.871160000000003</v>
      </c>
      <c r="D38" s="9">
        <v>2.80592</v>
      </c>
      <c r="E38" s="9">
        <v>12.868980000000001</v>
      </c>
      <c r="F38" s="9">
        <v>1.8550000000000001E-2</v>
      </c>
      <c r="G38" s="9">
        <v>10.427239999999999</v>
      </c>
      <c r="H38" s="9">
        <v>0.14617000000000002</v>
      </c>
      <c r="I38" s="9">
        <v>15.45505</v>
      </c>
      <c r="J38" s="9">
        <v>11.0783</v>
      </c>
      <c r="K38" s="9">
        <v>2.48543</v>
      </c>
      <c r="L38" s="9">
        <v>0.47579000000000005</v>
      </c>
      <c r="M38" s="9">
        <v>0.24208000000000002</v>
      </c>
      <c r="N38" s="9">
        <v>3.1120000000000002E-2</v>
      </c>
      <c r="P38" s="17"/>
      <c r="Q38" s="9">
        <f>C38/'ST1.2-NatData'!R$1</f>
        <v>0.69687703881232943</v>
      </c>
      <c r="R38" s="9">
        <f>D38/'ST1.2-NatData'!S$1</f>
        <v>3.5118336900336673E-2</v>
      </c>
      <c r="S38" s="9">
        <f>E38/'ST1.2-NatData'!T$1</f>
        <v>0.12621472916114987</v>
      </c>
      <c r="T38" s="9">
        <f>F38/'ST1.2-NatData'!U$1</f>
        <v>1.2204750312520561E-4</v>
      </c>
      <c r="U38" s="9">
        <f>G38/'ST1.2-NatData'!V$1</f>
        <v>0.14513320157002477</v>
      </c>
      <c r="V38" s="9">
        <f>H38/'ST1.2-NatData'!W$1</f>
        <v>2.060560779283026E-3</v>
      </c>
      <c r="W38" s="9">
        <f>I38/'ST1.2-NatData'!X$1</f>
        <v>0.38346193926161171</v>
      </c>
      <c r="X38" s="9">
        <f>J38/'ST1.2-NatData'!Y$1</f>
        <v>0.19754810178498192</v>
      </c>
      <c r="Y38" s="9">
        <f>K38/'ST1.2-NatData'!Z$1</f>
        <v>4.0101163297245841E-2</v>
      </c>
      <c r="Z38" s="9">
        <f>L38/'ST1.2-NatData'!AA$1</f>
        <v>5.0510637394369194E-3</v>
      </c>
      <c r="AA38" s="9">
        <f>M38/'ST1.2-NatData'!AB$1</f>
        <v>1.2742393936203812E-2</v>
      </c>
      <c r="AB38" s="9">
        <f>N38/'ST1.2-NatData'!AC$1</f>
        <v>8.7778185202944743E-4</v>
      </c>
      <c r="AC38" s="9">
        <f>O38/'ST1.2-NatData'!AD$1</f>
        <v>0</v>
      </c>
      <c r="AD38" s="9">
        <f t="shared" si="0"/>
        <v>2.6231671997448585</v>
      </c>
      <c r="AE38" s="9">
        <f t="shared" si="91"/>
        <v>1.8031771865104833</v>
      </c>
      <c r="AF38" s="9">
        <f t="shared" si="92"/>
        <v>1.5153246306521357</v>
      </c>
      <c r="AG38" s="9">
        <f t="shared" si="93"/>
        <v>1.7128727324371176</v>
      </c>
      <c r="AH38" s="9">
        <f t="shared" si="94"/>
        <v>8.8732267243039349</v>
      </c>
      <c r="AI38" s="9">
        <f t="shared" si="95"/>
        <v>8.5790197935377819</v>
      </c>
      <c r="AJ38" s="9">
        <f t="shared" si="96"/>
        <v>8.7572180442487575</v>
      </c>
      <c r="AK38" s="9">
        <f t="shared" si="7"/>
        <v>8.7908488852006936</v>
      </c>
      <c r="AL38" s="9"/>
      <c r="AM38" s="9">
        <f t="shared" si="97"/>
        <v>6.1835479643433517</v>
      </c>
      <c r="AN38" s="9">
        <f t="shared" si="98"/>
        <v>2.2398638155869963</v>
      </c>
      <c r="AO38" s="9">
        <f t="shared" si="99"/>
        <v>0.42341177993034762</v>
      </c>
      <c r="AP38" s="9">
        <f t="shared" si="100"/>
        <v>0.31161296549717638</v>
      </c>
      <c r="AQ38" s="9">
        <f t="shared" si="101"/>
        <v>2.1659103327302848E-3</v>
      </c>
      <c r="AR38" s="9">
        <f t="shared" si="102"/>
        <v>1.8283822973786688E-2</v>
      </c>
      <c r="AS38" s="9">
        <f t="shared" si="103"/>
        <v>3.4025447272095453</v>
      </c>
      <c r="AT38" s="9">
        <f t="shared" si="104"/>
        <v>1.2877998027549336</v>
      </c>
      <c r="AU38" s="9">
        <f t="shared" si="105"/>
        <v>0.44581900869851943</v>
      </c>
      <c r="AV38" s="9">
        <f t="shared" si="106"/>
        <v>1.7528890960940153</v>
      </c>
      <c r="AW38" s="9">
        <f t="shared" si="107"/>
        <v>0.19870810479253453</v>
      </c>
      <c r="AX38" s="9">
        <f t="shared" si="108"/>
        <v>0</v>
      </c>
      <c r="AY38" s="9">
        <f t="shared" si="109"/>
        <v>0.71165342768959583</v>
      </c>
      <c r="AZ38" s="9">
        <f t="shared" si="110"/>
        <v>8.9638467517868484E-2</v>
      </c>
      <c r="BA38" s="9">
        <f t="shared" si="111"/>
        <v>46.431059690393319</v>
      </c>
      <c r="BB38" s="10">
        <f t="shared" si="112"/>
        <v>0</v>
      </c>
      <c r="BC38" s="9">
        <f t="shared" si="113"/>
        <v>0.43105969039331882</v>
      </c>
      <c r="BD38" s="9">
        <f t="shared" si="114"/>
        <v>1.3833175705817182</v>
      </c>
      <c r="BE38" s="11">
        <f t="shared" si="115"/>
        <v>0.4110013368150971</v>
      </c>
      <c r="BF38" s="9">
        <f t="shared" si="27"/>
        <v>1.4480854018128124</v>
      </c>
      <c r="BG38" s="9">
        <f t="shared" si="28"/>
        <v>24</v>
      </c>
      <c r="BH38" s="9"/>
      <c r="BI38" s="9">
        <f t="shared" si="116"/>
        <v>5.9785219096329714</v>
      </c>
      <c r="BJ38" s="9">
        <f t="shared" si="117"/>
        <v>2.1655973194190299</v>
      </c>
      <c r="BK38" s="9">
        <f t="shared" si="118"/>
        <v>0.14411922905200214</v>
      </c>
      <c r="BL38" s="9">
        <f t="shared" si="119"/>
        <v>0.30128090738411661</v>
      </c>
      <c r="BM38" s="9">
        <f t="shared" si="120"/>
        <v>2.0940958901260066E-3</v>
      </c>
      <c r="BN38" s="9">
        <f t="shared" si="121"/>
        <v>1.7677591711256716E-2</v>
      </c>
      <c r="BO38" s="9">
        <f t="shared" si="122"/>
        <v>3.2897275669937494</v>
      </c>
      <c r="BP38" s="9">
        <f t="shared" si="123"/>
        <v>1.2451006089687511</v>
      </c>
      <c r="BQ38" s="9">
        <f t="shared" si="124"/>
        <v>0</v>
      </c>
      <c r="BR38" s="9">
        <f t="shared" si="125"/>
        <v>1.6947690753891762</v>
      </c>
      <c r="BS38" s="9">
        <f t="shared" si="126"/>
        <v>0</v>
      </c>
      <c r="BT38" s="9">
        <f t="shared" si="127"/>
        <v>0.3052309246108238</v>
      </c>
      <c r="BU38" s="9">
        <f t="shared" si="128"/>
        <v>0.53050722567079744</v>
      </c>
      <c r="BV38" s="9">
        <f t="shared" si="129"/>
        <v>0.68805734734192581</v>
      </c>
      <c r="BW38" s="9">
        <f t="shared" si="130"/>
        <v>8.6666351598100599E-2</v>
      </c>
      <c r="BX38" s="9">
        <f t="shared" si="131"/>
        <v>44.891558899061714</v>
      </c>
      <c r="BY38" s="10">
        <f t="shared" si="132"/>
        <v>0.89024219645699754</v>
      </c>
      <c r="BZ38" s="9">
        <f t="shared" si="133"/>
        <v>0</v>
      </c>
      <c r="CA38" s="9">
        <f t="shared" si="134"/>
        <v>0</v>
      </c>
      <c r="CB38" s="11">
        <f t="shared" si="135"/>
        <v>0</v>
      </c>
      <c r="CC38" s="9">
        <f t="shared" si="49"/>
        <v>1.8831522423212828</v>
      </c>
      <c r="CD38" s="9">
        <f t="shared" si="50"/>
        <v>24</v>
      </c>
      <c r="CE38" s="9"/>
      <c r="CF38" s="9">
        <f t="shared" si="136"/>
        <v>6.1027041789099732</v>
      </c>
      <c r="CG38" s="9">
        <f t="shared" si="137"/>
        <v>2.2105798073199829</v>
      </c>
      <c r="CH38" s="9">
        <f t="shared" si="138"/>
        <v>0.31328398622995657</v>
      </c>
      <c r="CI38" s="9">
        <f t="shared" si="139"/>
        <v>0.30753893358763529</v>
      </c>
      <c r="CJ38" s="9">
        <f t="shared" si="140"/>
        <v>2.1375931932471142E-3</v>
      </c>
      <c r="CK38" s="9">
        <f t="shared" si="141"/>
        <v>1.8044780037608597E-2</v>
      </c>
      <c r="CL38" s="9">
        <f t="shared" si="142"/>
        <v>3.3580598137844073</v>
      </c>
      <c r="CM38" s="9">
        <f t="shared" si="143"/>
        <v>1.270963091608613</v>
      </c>
      <c r="CN38" s="9">
        <f t="shared" si="144"/>
        <v>0.27002819844146764</v>
      </c>
      <c r="CO38" s="9">
        <f t="shared" si="145"/>
        <v>1.7299718015585339</v>
      </c>
      <c r="CP38" s="9">
        <f t="shared" si="146"/>
        <v>1.7763568394002505E-15</v>
      </c>
      <c r="CQ38" s="9">
        <f t="shared" si="147"/>
        <v>0.20918420531269025</v>
      </c>
      <c r="CR38" s="9">
        <f t="shared" si="148"/>
        <v>0.70234926164401457</v>
      </c>
      <c r="CS38" s="9">
        <f t="shared" si="149"/>
        <v>8.8466533043295187E-2</v>
      </c>
      <c r="CT38" s="9">
        <f t="shared" si="150"/>
        <v>45.824019420195761</v>
      </c>
      <c r="CU38" s="10">
        <f t="shared" si="151"/>
        <v>0.13846238412911496</v>
      </c>
      <c r="CV38" s="9">
        <f t="shared" si="152"/>
        <v>0</v>
      </c>
      <c r="CW38" s="9">
        <f t="shared" si="153"/>
        <v>0</v>
      </c>
      <c r="CX38" s="11">
        <f t="shared" si="154"/>
        <v>0</v>
      </c>
      <c r="CY38" s="9">
        <f t="shared" si="70"/>
        <v>1.8807251508214438</v>
      </c>
      <c r="CZ38" s="9">
        <f t="shared" si="71"/>
        <v>0.11158792210504997</v>
      </c>
      <c r="DA38" s="9">
        <f t="shared" si="72"/>
        <v>7.6869270735063699E-3</v>
      </c>
      <c r="DB38" s="9">
        <f t="shared" si="73"/>
        <v>24</v>
      </c>
      <c r="DD38" s="9">
        <f t="shared" si="155"/>
        <v>6.1261407397653267</v>
      </c>
      <c r="DE38" s="9">
        <f t="shared" si="156"/>
        <v>2.219069222284404</v>
      </c>
      <c r="DF38" s="9">
        <f t="shared" si="157"/>
        <v>0.34520996204973109</v>
      </c>
      <c r="DG38" s="9">
        <f t="shared" si="158"/>
        <v>0.308719992790427</v>
      </c>
      <c r="DH38" s="9">
        <f t="shared" si="159"/>
        <v>2.1458023135794836E-3</v>
      </c>
      <c r="DI38" s="9">
        <f t="shared" si="160"/>
        <v>1.8114078429448462E-2</v>
      </c>
      <c r="DJ38" s="9">
        <f t="shared" si="161"/>
        <v>3.3709559612748357</v>
      </c>
      <c r="DK38" s="9">
        <f t="shared" si="162"/>
        <v>1.2758440432274598</v>
      </c>
      <c r="DL38" s="9">
        <f t="shared" si="163"/>
        <v>0.32098984008548204</v>
      </c>
      <c r="DM38" s="9">
        <f t="shared" si="164"/>
        <v>1.7366155103500216</v>
      </c>
      <c r="DN38" s="9">
        <f t="shared" si="165"/>
        <v>5.7605350435503411E-2</v>
      </c>
      <c r="DO38" s="9">
        <f t="shared" si="166"/>
        <v>0</v>
      </c>
      <c r="DP38" s="9">
        <f t="shared" si="167"/>
        <v>0.20614719058049746</v>
      </c>
      <c r="DQ38" s="9">
        <f t="shared" si="168"/>
        <v>0.70504653333368916</v>
      </c>
      <c r="DR38" s="9">
        <f t="shared" si="169"/>
        <v>8.8806276085813374E-2</v>
      </c>
      <c r="DS38" s="9">
        <f t="shared" si="170"/>
        <v>46</v>
      </c>
      <c r="DT38" s="9">
        <f t="shared" si="90"/>
        <v>1.8802670928557721</v>
      </c>
      <c r="FF38" s="46"/>
      <c r="FI38" s="47"/>
      <c r="FJ38" s="46"/>
      <c r="FL38" s="46"/>
    </row>
    <row r="39" spans="1:168" s="49" customFormat="1" x14ac:dyDescent="0.25">
      <c r="A39" s="53" t="s">
        <v>256</v>
      </c>
      <c r="B39" s="53" t="s">
        <v>257</v>
      </c>
      <c r="C39" s="34">
        <v>41.874659999999999</v>
      </c>
      <c r="D39" s="34">
        <v>3.9748000000000001</v>
      </c>
      <c r="E39" s="34">
        <v>11.608140000000001</v>
      </c>
      <c r="F39" s="34">
        <v>5.0900000000000008E-3</v>
      </c>
      <c r="G39" s="34">
        <v>11.710459999999999</v>
      </c>
      <c r="H39" s="34">
        <v>0.15429000000000001</v>
      </c>
      <c r="I39" s="34">
        <v>14.24004</v>
      </c>
      <c r="J39" s="34">
        <v>11.13683</v>
      </c>
      <c r="K39" s="34">
        <v>2.5836800000000002</v>
      </c>
      <c r="L39" s="34">
        <v>0.6728900000000001</v>
      </c>
      <c r="M39" s="34">
        <v>0.30064000000000002</v>
      </c>
      <c r="N39" s="34">
        <v>7.690000000000001E-2</v>
      </c>
      <c r="P39" s="17"/>
      <c r="Q39" s="9">
        <f>C39/'ST1.2-NatData'!R$1</f>
        <v>0.6969352905931695</v>
      </c>
      <c r="R39" s="9">
        <f>D39/'ST1.2-NatData'!S$1</f>
        <v>4.9747806605839877E-2</v>
      </c>
      <c r="S39" s="9">
        <f>E39/'ST1.2-NatData'!T$1</f>
        <v>0.11384882455056346</v>
      </c>
      <c r="T39" s="9">
        <f>F39/'ST1.2-NatData'!U$1</f>
        <v>3.3489045331929736E-5</v>
      </c>
      <c r="U39" s="9">
        <f>G39/'ST1.2-NatData'!V$1</f>
        <v>0.16299390362720262</v>
      </c>
      <c r="V39" s="9">
        <f>H39/'ST1.2-NatData'!W$1</f>
        <v>2.1750285464567152E-3</v>
      </c>
      <c r="W39" s="9">
        <f>I39/'ST1.2-NatData'!X$1</f>
        <v>0.35331579992060341</v>
      </c>
      <c r="X39" s="9">
        <f>J39/'ST1.2-NatData'!Y$1</f>
        <v>0.19859180798516379</v>
      </c>
      <c r="Y39" s="9">
        <f>K39/'ST1.2-NatData'!Z$1</f>
        <v>4.1686377644040727E-2</v>
      </c>
      <c r="Z39" s="9">
        <f>L39/'ST1.2-NatData'!AA$1</f>
        <v>7.1435092785256289E-3</v>
      </c>
      <c r="AA39" s="9">
        <f>M39/'ST1.2-NatData'!AB$1</f>
        <v>1.5824823665649017E-2</v>
      </c>
      <c r="AB39" s="9">
        <f>N39/'ST1.2-NatData'!AC$1</f>
        <v>2.1690689081318932E-3</v>
      </c>
      <c r="AC39" s="9">
        <f>O39/'ST1.2-NatData'!AD$1</f>
        <v>0</v>
      </c>
      <c r="AD39" s="9">
        <f t="shared" si="0"/>
        <v>2.6099165084745879</v>
      </c>
      <c r="AE39" s="9">
        <f t="shared" si="91"/>
        <v>1.7891840383153599</v>
      </c>
      <c r="AF39" s="9">
        <f t="shared" si="92"/>
        <v>1.492932456485063</v>
      </c>
      <c r="AG39" s="9">
        <f t="shared" si="93"/>
        <v>1.6915242644702269</v>
      </c>
      <c r="AH39" s="9">
        <f t="shared" si="94"/>
        <v>8.9426239321166214</v>
      </c>
      <c r="AI39" s="9">
        <f t="shared" si="95"/>
        <v>8.7076946740155936</v>
      </c>
      <c r="AJ39" s="9">
        <f t="shared" si="96"/>
        <v>8.8677415482998647</v>
      </c>
      <c r="AK39" s="9">
        <f t="shared" si="7"/>
        <v>8.8430262643932487</v>
      </c>
      <c r="AL39" s="9"/>
      <c r="AM39" s="9">
        <f t="shared" si="97"/>
        <v>6.2324302087951295</v>
      </c>
      <c r="AN39" s="9">
        <f t="shared" si="98"/>
        <v>2.0362144461384304</v>
      </c>
      <c r="AO39" s="9">
        <f t="shared" si="99"/>
        <v>0.26864465493355993</v>
      </c>
      <c r="AP39" s="9">
        <f t="shared" si="100"/>
        <v>0.44487592592369302</v>
      </c>
      <c r="AQ39" s="9">
        <f t="shared" si="101"/>
        <v>5.9895987649810655E-4</v>
      </c>
      <c r="AR39" s="9">
        <f t="shared" si="102"/>
        <v>1.9450462332580649E-2</v>
      </c>
      <c r="AS39" s="9">
        <f t="shared" si="103"/>
        <v>3.1595703279649161</v>
      </c>
      <c r="AT39" s="9">
        <f t="shared" si="104"/>
        <v>1.4575931833657323</v>
      </c>
      <c r="AU39" s="9">
        <f t="shared" si="105"/>
        <v>0.35073351439698008</v>
      </c>
      <c r="AV39" s="9">
        <f t="shared" si="106"/>
        <v>1.7759318548104346</v>
      </c>
      <c r="AW39" s="9">
        <f t="shared" si="107"/>
        <v>0.12666536920741489</v>
      </c>
      <c r="AX39" s="9">
        <f t="shared" si="108"/>
        <v>0</v>
      </c>
      <c r="AY39" s="9">
        <f t="shared" si="109"/>
        <v>0.74557119672569983</v>
      </c>
      <c r="AZ39" s="9">
        <f t="shared" si="110"/>
        <v>0.12776343406688087</v>
      </c>
      <c r="BA39" s="9">
        <f t="shared" si="111"/>
        <v>46.518091044659982</v>
      </c>
      <c r="BB39" s="10">
        <f t="shared" si="112"/>
        <v>0</v>
      </c>
      <c r="BC39" s="9">
        <f t="shared" si="113"/>
        <v>0.51809104465998246</v>
      </c>
      <c r="BD39" s="9">
        <f t="shared" si="114"/>
        <v>1.1645742429965689</v>
      </c>
      <c r="BE39" s="11">
        <f t="shared" si="115"/>
        <v>0.44701731763814651</v>
      </c>
      <c r="BF39" s="9">
        <f t="shared" si="27"/>
        <v>1.3209963409777887</v>
      </c>
      <c r="BG39" s="9">
        <f t="shared" si="28"/>
        <v>23.999999999999996</v>
      </c>
      <c r="BH39" s="9"/>
      <c r="BI39" s="9">
        <f t="shared" si="116"/>
        <v>6.0686997180316524</v>
      </c>
      <c r="BJ39" s="9">
        <f t="shared" si="117"/>
        <v>1.9827216063637543</v>
      </c>
      <c r="BK39" s="9">
        <f t="shared" si="118"/>
        <v>5.1421324395406032E-2</v>
      </c>
      <c r="BL39" s="9">
        <f t="shared" si="119"/>
        <v>0.43318871062562964</v>
      </c>
      <c r="BM39" s="9">
        <f t="shared" si="120"/>
        <v>5.8322476334942265E-4</v>
      </c>
      <c r="BN39" s="9">
        <f t="shared" si="121"/>
        <v>1.8939484489813016E-2</v>
      </c>
      <c r="BO39" s="9">
        <f t="shared" si="122"/>
        <v>3.0765661092141974</v>
      </c>
      <c r="BP39" s="9">
        <f t="shared" si="123"/>
        <v>1.4193011465116032</v>
      </c>
      <c r="BQ39" s="9">
        <f t="shared" si="124"/>
        <v>0</v>
      </c>
      <c r="BR39" s="9">
        <f t="shared" si="125"/>
        <v>1.7292768286955382</v>
      </c>
      <c r="BS39" s="9">
        <f t="shared" si="126"/>
        <v>0</v>
      </c>
      <c r="BT39" s="9">
        <f t="shared" si="127"/>
        <v>0.27072317130446177</v>
      </c>
      <c r="BU39" s="9">
        <f t="shared" si="128"/>
        <v>0.42033167872763227</v>
      </c>
      <c r="BV39" s="9">
        <f t="shared" si="129"/>
        <v>0.72598449718003233</v>
      </c>
      <c r="BW39" s="9">
        <f t="shared" si="130"/>
        <v>0.12440699539679718</v>
      </c>
      <c r="BX39" s="9">
        <f t="shared" si="131"/>
        <v>45.296026838409574</v>
      </c>
      <c r="BY39" s="10">
        <f t="shared" si="132"/>
        <v>0.49599985409768055</v>
      </c>
      <c r="BZ39" s="9">
        <f t="shared" si="133"/>
        <v>0</v>
      </c>
      <c r="CA39" s="9">
        <f t="shared" si="134"/>
        <v>0</v>
      </c>
      <c r="CB39" s="11">
        <f t="shared" si="135"/>
        <v>0</v>
      </c>
      <c r="CC39" s="9">
        <f t="shared" si="49"/>
        <v>1.8433146774704792</v>
      </c>
      <c r="CD39" s="9">
        <f t="shared" si="50"/>
        <v>23.999999999999996</v>
      </c>
      <c r="CE39" s="9"/>
      <c r="CF39" s="9">
        <f t="shared" si="136"/>
        <v>6.1802420328694891</v>
      </c>
      <c r="CG39" s="9">
        <f t="shared" si="137"/>
        <v>2.0191639033842663</v>
      </c>
      <c r="CH39" s="9">
        <f t="shared" si="138"/>
        <v>0.19940593625375591</v>
      </c>
      <c r="CI39" s="9">
        <f t="shared" si="139"/>
        <v>0.44115069157539277</v>
      </c>
      <c r="CJ39" s="9">
        <f t="shared" si="140"/>
        <v>5.9394439740570188E-4</v>
      </c>
      <c r="CK39" s="9">
        <f t="shared" si="141"/>
        <v>1.9287591010152476E-2</v>
      </c>
      <c r="CL39" s="9">
        <f t="shared" si="142"/>
        <v>3.1331131986267371</v>
      </c>
      <c r="CM39" s="9">
        <f t="shared" si="143"/>
        <v>1.4453878113145286</v>
      </c>
      <c r="CN39" s="9">
        <f t="shared" si="144"/>
        <v>0.23893917317797264</v>
      </c>
      <c r="CO39" s="9">
        <f t="shared" si="145"/>
        <v>1.7610608268220258</v>
      </c>
      <c r="CP39" s="9">
        <f t="shared" si="146"/>
        <v>0</v>
      </c>
      <c r="CQ39" s="9">
        <f t="shared" si="147"/>
        <v>0.13397836587594816</v>
      </c>
      <c r="CR39" s="9">
        <f t="shared" si="148"/>
        <v>0.7393280460643572</v>
      </c>
      <c r="CS39" s="9">
        <f t="shared" si="149"/>
        <v>0.12669358805969463</v>
      </c>
      <c r="CT39" s="9">
        <f t="shared" si="150"/>
        <v>46.128564930795477</v>
      </c>
      <c r="CU39" s="10">
        <f t="shared" si="151"/>
        <v>0</v>
      </c>
      <c r="CV39" s="9">
        <f t="shared" si="152"/>
        <v>0.12856493079547704</v>
      </c>
      <c r="CW39" s="9">
        <f t="shared" si="153"/>
        <v>0.29143087215019192</v>
      </c>
      <c r="CX39" s="11">
        <f t="shared" si="154"/>
        <v>5.6864274591732017E-2</v>
      </c>
      <c r="CY39" s="9">
        <f t="shared" si="70"/>
        <v>1.7118698804123615</v>
      </c>
      <c r="CZ39" s="9">
        <f t="shared" si="71"/>
        <v>0.14033044631439476</v>
      </c>
      <c r="DA39" s="9">
        <f t="shared" si="72"/>
        <v>1.923474247776661E-2</v>
      </c>
      <c r="DB39" s="9">
        <f t="shared" si="73"/>
        <v>23.999999999999996</v>
      </c>
      <c r="DD39" s="9">
        <f t="shared" si="155"/>
        <v>6.1630170792979388</v>
      </c>
      <c r="DE39" s="9">
        <f t="shared" si="156"/>
        <v>2.0135362913418628</v>
      </c>
      <c r="DF39" s="9">
        <f t="shared" si="157"/>
        <v>0.1765533706398017</v>
      </c>
      <c r="DG39" s="9">
        <f t="shared" si="158"/>
        <v>0.439921160411398</v>
      </c>
      <c r="DH39" s="9">
        <f t="shared" si="159"/>
        <v>5.9228901487942145E-4</v>
      </c>
      <c r="DI39" s="9">
        <f t="shared" si="160"/>
        <v>1.9233834562121806E-2</v>
      </c>
      <c r="DJ39" s="9">
        <f t="shared" si="161"/>
        <v>3.1243808983230061</v>
      </c>
      <c r="DK39" s="9">
        <f t="shared" si="162"/>
        <v>1.4413593707113348</v>
      </c>
      <c r="DL39" s="9">
        <f t="shared" si="163"/>
        <v>0.20204092366254223</v>
      </c>
      <c r="DM39" s="9">
        <f t="shared" si="164"/>
        <v>1.7561525739061443</v>
      </c>
      <c r="DN39" s="9">
        <f t="shared" si="165"/>
        <v>0</v>
      </c>
      <c r="DO39" s="9">
        <f t="shared" si="166"/>
        <v>4.1806502431313453E-2</v>
      </c>
      <c r="DP39" s="9">
        <f t="shared" si="167"/>
        <v>0.17819855734409992</v>
      </c>
      <c r="DQ39" s="9">
        <f t="shared" si="168"/>
        <v>0.73726746474733551</v>
      </c>
      <c r="DR39" s="9">
        <f t="shared" si="169"/>
        <v>0.12634048033987802</v>
      </c>
      <c r="DS39" s="9">
        <f t="shared" si="170"/>
        <v>46</v>
      </c>
      <c r="DT39" s="9">
        <f t="shared" si="90"/>
        <v>1.8408795353713847</v>
      </c>
      <c r="FF39" s="50"/>
      <c r="FI39" s="51"/>
      <c r="FJ39" s="50"/>
      <c r="FL39" s="50"/>
    </row>
    <row r="40" spans="1:168" s="49" customFormat="1" x14ac:dyDescent="0.25">
      <c r="A40" s="53" t="s">
        <v>258</v>
      </c>
      <c r="B40" s="53" t="s">
        <v>259</v>
      </c>
      <c r="C40" s="34">
        <v>40.867420000000003</v>
      </c>
      <c r="D40" s="34">
        <v>2.02217</v>
      </c>
      <c r="E40" s="34">
        <v>13.57718</v>
      </c>
      <c r="F40" s="34">
        <v>1.78E-2</v>
      </c>
      <c r="G40" s="34">
        <v>13.403510000000001</v>
      </c>
      <c r="H40" s="34">
        <v>0.33578000000000002</v>
      </c>
      <c r="I40" s="34">
        <v>12.772270000000001</v>
      </c>
      <c r="J40" s="34">
        <v>12.21524</v>
      </c>
      <c r="K40" s="34">
        <v>2.3978700000000002</v>
      </c>
      <c r="L40" s="34">
        <v>0.57306000000000001</v>
      </c>
      <c r="M40" s="34">
        <v>0</v>
      </c>
      <c r="N40" s="34">
        <v>3.7960000000000001E-2</v>
      </c>
      <c r="P40" s="17"/>
      <c r="Q40" s="9">
        <f>C40/'ST1.2-NatData'!R$1</f>
        <v>0.68017142666932962</v>
      </c>
      <c r="R40" s="9">
        <f>D40/'ST1.2-NatData'!S$1</f>
        <v>2.5309077710609643E-2</v>
      </c>
      <c r="S40" s="9">
        <f>E40/'ST1.2-NatData'!T$1</f>
        <v>0.13316052216043389</v>
      </c>
      <c r="T40" s="9">
        <f>F40/'ST1.2-NatData'!U$1</f>
        <v>1.1711296795841831E-4</v>
      </c>
      <c r="U40" s="9">
        <f>G40/'ST1.2-NatData'!V$1</f>
        <v>0.18655888984772986</v>
      </c>
      <c r="V40" s="9">
        <f>H40/'ST1.2-NatData'!W$1</f>
        <v>4.7334959189139665E-3</v>
      </c>
      <c r="W40" s="9">
        <f>I40/'ST1.2-NatData'!X$1</f>
        <v>0.31689832274712187</v>
      </c>
      <c r="X40" s="9">
        <f>J40/'ST1.2-NatData'!Y$1</f>
        <v>0.2178220011055832</v>
      </c>
      <c r="Y40" s="9">
        <f>K40/'ST1.2-NatData'!Z$1</f>
        <v>3.8688426725181115E-2</v>
      </c>
      <c r="Z40" s="9">
        <f>L40/'ST1.2-NatData'!AA$1</f>
        <v>6.0836978215635489E-3</v>
      </c>
      <c r="AA40" s="9">
        <f>M40/'ST1.2-NatData'!AB$1</f>
        <v>0</v>
      </c>
      <c r="AB40" s="9">
        <f>N40/'ST1.2-NatData'!AC$1</f>
        <v>1.0707133387865624E-3</v>
      </c>
      <c r="AC40" s="9">
        <f>O40/'ST1.2-NatData'!AD$1</f>
        <v>0</v>
      </c>
      <c r="AD40" s="9">
        <f t="shared" si="0"/>
        <v>2.5821141049805427</v>
      </c>
      <c r="AE40" s="9">
        <f t="shared" si="91"/>
        <v>1.787592733349562</v>
      </c>
      <c r="AF40" s="9">
        <f t="shared" si="92"/>
        <v>1.4802264831504899</v>
      </c>
      <c r="AG40" s="9">
        <f t="shared" si="93"/>
        <v>1.698048484256073</v>
      </c>
      <c r="AH40" s="9">
        <f t="shared" si="94"/>
        <v>8.9505846054875491</v>
      </c>
      <c r="AI40" s="9">
        <f t="shared" si="95"/>
        <v>8.7824398144336744</v>
      </c>
      <c r="AJ40" s="9">
        <f t="shared" si="96"/>
        <v>8.8336700271380089</v>
      </c>
      <c r="AK40" s="9">
        <f t="shared" si="7"/>
        <v>8.9092769356915564</v>
      </c>
      <c r="AL40" s="9"/>
      <c r="AM40" s="9">
        <f t="shared" si="97"/>
        <v>6.0879319006390054</v>
      </c>
      <c r="AN40" s="9">
        <f t="shared" si="98"/>
        <v>2.3837290394157264</v>
      </c>
      <c r="AO40" s="9">
        <f t="shared" si="99"/>
        <v>0.47166094005473269</v>
      </c>
      <c r="AP40" s="9">
        <f t="shared" si="100"/>
        <v>0.22653104133567073</v>
      </c>
      <c r="AQ40" s="9">
        <f t="shared" si="101"/>
        <v>2.0964590562231509E-3</v>
      </c>
      <c r="AR40" s="9">
        <f t="shared" si="102"/>
        <v>4.2367555701969491E-2</v>
      </c>
      <c r="AS40" s="9">
        <f t="shared" si="103"/>
        <v>2.836425249085214</v>
      </c>
      <c r="AT40" s="9">
        <f t="shared" si="104"/>
        <v>1.6698111274879384</v>
      </c>
      <c r="AU40" s="9">
        <f t="shared" si="105"/>
        <v>0.24889237272174825</v>
      </c>
      <c r="AV40" s="9">
        <f t="shared" si="106"/>
        <v>1.9496342498321249</v>
      </c>
      <c r="AW40" s="9">
        <f t="shared" si="107"/>
        <v>0.1985266225538731</v>
      </c>
      <c r="AX40" s="9">
        <f t="shared" si="108"/>
        <v>0</v>
      </c>
      <c r="AY40" s="9">
        <f t="shared" si="109"/>
        <v>0.69256807331387826</v>
      </c>
      <c r="AZ40" s="9">
        <f t="shared" si="110"/>
        <v>0.10890530413224968</v>
      </c>
      <c r="BA40" s="9">
        <f t="shared" si="111"/>
        <v>46.213278004975173</v>
      </c>
      <c r="BB40" s="10">
        <f t="shared" si="112"/>
        <v>0</v>
      </c>
      <c r="BC40" s="9">
        <f t="shared" si="113"/>
        <v>0.21327800497517302</v>
      </c>
      <c r="BD40" s="9">
        <f t="shared" si="114"/>
        <v>0.94149571607336791</v>
      </c>
      <c r="BE40" s="11">
        <f t="shared" si="115"/>
        <v>0.2301181720576633</v>
      </c>
      <c r="BF40" s="9">
        <f t="shared" si="27"/>
        <v>1.7771384846977938</v>
      </c>
      <c r="BG40" s="9">
        <f t="shared" si="28"/>
        <v>24.000000000000004</v>
      </c>
      <c r="BH40" s="9"/>
      <c r="BI40" s="9">
        <f t="shared" si="116"/>
        <v>5.973564618220875</v>
      </c>
      <c r="BJ40" s="9">
        <f t="shared" si="117"/>
        <v>2.3389485430651442</v>
      </c>
      <c r="BK40" s="9">
        <f t="shared" si="118"/>
        <v>0.31251316128602014</v>
      </c>
      <c r="BL40" s="9">
        <f t="shared" si="119"/>
        <v>0.22227545175225399</v>
      </c>
      <c r="BM40" s="9">
        <f t="shared" si="120"/>
        <v>2.0570751851690162E-3</v>
      </c>
      <c r="BN40" s="9">
        <f t="shared" si="121"/>
        <v>4.1571643019729328E-2</v>
      </c>
      <c r="BO40" s="9">
        <f t="shared" si="122"/>
        <v>2.7831404468215757</v>
      </c>
      <c r="BP40" s="9">
        <f t="shared" si="123"/>
        <v>1.638442221935249</v>
      </c>
      <c r="BQ40" s="9">
        <f t="shared" si="124"/>
        <v>0</v>
      </c>
      <c r="BR40" s="9">
        <f t="shared" si="125"/>
        <v>1.9130086149692898</v>
      </c>
      <c r="BS40" s="9">
        <f t="shared" si="126"/>
        <v>0</v>
      </c>
      <c r="BT40" s="9">
        <f t="shared" si="127"/>
        <v>8.6991385030710244E-2</v>
      </c>
      <c r="BU40" s="9">
        <f t="shared" si="128"/>
        <v>0.30057440663848312</v>
      </c>
      <c r="BV40" s="9">
        <f t="shared" si="129"/>
        <v>0.67955755845806087</v>
      </c>
      <c r="BW40" s="9">
        <f t="shared" si="130"/>
        <v>0.10685941993416624</v>
      </c>
      <c r="BX40" s="9">
        <f t="shared" si="131"/>
        <v>45.345119966527371</v>
      </c>
      <c r="BY40" s="10">
        <f t="shared" si="132"/>
        <v>0.39969675140519556</v>
      </c>
      <c r="BZ40" s="9">
        <f t="shared" si="133"/>
        <v>0</v>
      </c>
      <c r="CA40" s="9">
        <f t="shared" si="134"/>
        <v>0</v>
      </c>
      <c r="CB40" s="11">
        <f t="shared" si="135"/>
        <v>0</v>
      </c>
      <c r="CC40" s="9">
        <f t="shared" si="49"/>
        <v>1.9905965245435957</v>
      </c>
      <c r="CD40" s="9">
        <f t="shared" si="50"/>
        <v>24.000000000000004</v>
      </c>
      <c r="CE40" s="9"/>
      <c r="CF40" s="9">
        <f t="shared" si="136"/>
        <v>6.0084099450845549</v>
      </c>
      <c r="CG40" s="9">
        <f t="shared" si="137"/>
        <v>2.3525922268133428</v>
      </c>
      <c r="CH40" s="9">
        <f t="shared" si="138"/>
        <v>0.36100217189789774</v>
      </c>
      <c r="CI40" s="9">
        <f t="shared" si="139"/>
        <v>0.22357204118671906</v>
      </c>
      <c r="CJ40" s="9">
        <f t="shared" si="140"/>
        <v>2.0690746296869074E-3</v>
      </c>
      <c r="CK40" s="9">
        <f t="shared" si="141"/>
        <v>4.1814141022490391E-2</v>
      </c>
      <c r="CL40" s="9">
        <f t="shared" si="142"/>
        <v>2.7993752153015574</v>
      </c>
      <c r="CM40" s="9">
        <f t="shared" si="143"/>
        <v>1.6479996735440328</v>
      </c>
      <c r="CN40" s="9">
        <f t="shared" si="144"/>
        <v>7.5832317582384512E-2</v>
      </c>
      <c r="CO40" s="9">
        <f t="shared" si="145"/>
        <v>1.9241676824176126</v>
      </c>
      <c r="CP40" s="9">
        <f t="shared" si="146"/>
        <v>0</v>
      </c>
      <c r="CQ40" s="9">
        <f t="shared" si="147"/>
        <v>0.20899565068026354</v>
      </c>
      <c r="CR40" s="9">
        <f t="shared" si="148"/>
        <v>0.68352159111871502</v>
      </c>
      <c r="CS40" s="9">
        <f t="shared" si="149"/>
        <v>0.10748275820102143</v>
      </c>
      <c r="CT40" s="9">
        <f t="shared" si="150"/>
        <v>45.60962962330531</v>
      </c>
      <c r="CU40" s="10">
        <f t="shared" si="151"/>
        <v>0.23687527550002282</v>
      </c>
      <c r="CV40" s="9">
        <f t="shared" si="152"/>
        <v>0</v>
      </c>
      <c r="CW40" s="9">
        <f t="shared" si="153"/>
        <v>0</v>
      </c>
      <c r="CX40" s="11">
        <f t="shared" si="154"/>
        <v>0</v>
      </c>
      <c r="CY40" s="9">
        <f t="shared" si="70"/>
        <v>1.9905416716715043</v>
      </c>
      <c r="CZ40" s="9">
        <f t="shared" si="71"/>
        <v>0</v>
      </c>
      <c r="DA40" s="9">
        <f t="shared" si="72"/>
        <v>9.4583283284957204E-3</v>
      </c>
      <c r="DB40" s="9">
        <f t="shared" si="73"/>
        <v>24.000000000000004</v>
      </c>
      <c r="DD40" s="9">
        <f t="shared" si="155"/>
        <v>6.0598356039414787</v>
      </c>
      <c r="DE40" s="9">
        <f t="shared" si="156"/>
        <v>2.3727279376571961</v>
      </c>
      <c r="DF40" s="9">
        <f t="shared" si="157"/>
        <v>0.43256354159867527</v>
      </c>
      <c r="DG40" s="9">
        <f t="shared" si="158"/>
        <v>0.22548558231075974</v>
      </c>
      <c r="DH40" s="9">
        <f t="shared" si="159"/>
        <v>2.0867837286046411E-3</v>
      </c>
      <c r="DI40" s="9">
        <f t="shared" si="160"/>
        <v>4.217202601557031E-2</v>
      </c>
      <c r="DJ40" s="9">
        <f t="shared" si="161"/>
        <v>2.8233349178102718</v>
      </c>
      <c r="DK40" s="9">
        <f t="shared" si="162"/>
        <v>1.6621048144686015</v>
      </c>
      <c r="DL40" s="9">
        <f t="shared" si="163"/>
        <v>0.18774766593248327</v>
      </c>
      <c r="DM40" s="9">
        <f t="shared" si="164"/>
        <v>1.9406365305361533</v>
      </c>
      <c r="DN40" s="9">
        <f t="shared" si="165"/>
        <v>0.12838419646863652</v>
      </c>
      <c r="DO40" s="9">
        <f t="shared" si="166"/>
        <v>0</v>
      </c>
      <c r="DP40" s="9">
        <f t="shared" si="167"/>
        <v>0.20222548682755601</v>
      </c>
      <c r="DQ40" s="9">
        <f t="shared" si="168"/>
        <v>0.68937181580169782</v>
      </c>
      <c r="DR40" s="9">
        <f t="shared" si="169"/>
        <v>0.10840269737074618</v>
      </c>
      <c r="DS40" s="9">
        <f t="shared" si="170"/>
        <v>45.999999999999993</v>
      </c>
      <c r="DT40" s="9">
        <f t="shared" si="90"/>
        <v>1.9904607183460117</v>
      </c>
      <c r="FF40" s="50"/>
      <c r="FI40" s="51"/>
      <c r="FJ40" s="50"/>
      <c r="FL40" s="50"/>
    </row>
    <row r="41" spans="1:168" s="12" customFormat="1" x14ac:dyDescent="0.25">
      <c r="A41" s="52" t="s">
        <v>260</v>
      </c>
      <c r="B41" s="52" t="s">
        <v>261</v>
      </c>
      <c r="C41" s="9">
        <v>41.399169999999998</v>
      </c>
      <c r="D41" s="9">
        <v>2.6379600000000001</v>
      </c>
      <c r="E41" s="9">
        <v>13.39475</v>
      </c>
      <c r="F41" s="9">
        <v>1.9000000000000001E-4</v>
      </c>
      <c r="G41" s="9">
        <v>12.562580000000001</v>
      </c>
      <c r="H41" s="9">
        <v>0.17511000000000002</v>
      </c>
      <c r="I41" s="9">
        <v>13.52392</v>
      </c>
      <c r="J41" s="9">
        <v>11.48847</v>
      </c>
      <c r="K41" s="9">
        <v>2.4205100000000002</v>
      </c>
      <c r="L41" s="9">
        <v>0.66</v>
      </c>
      <c r="M41" s="9">
        <v>9.6650000000000014E-2</v>
      </c>
      <c r="N41" s="9">
        <v>4.9950000000000001E-2</v>
      </c>
      <c r="P41" s="17"/>
      <c r="Q41" s="9">
        <f>C41/'ST1.2-NatData'!R$1</f>
        <v>0.68902153651554487</v>
      </c>
      <c r="R41" s="9">
        <f>D41/'ST1.2-NatData'!S$1</f>
        <v>3.3016182930950329E-2</v>
      </c>
      <c r="S41" s="9">
        <f>E41/'ST1.2-NatData'!T$1</f>
        <v>0.13137130863761634</v>
      </c>
      <c r="T41" s="9">
        <f>F41/'ST1.2-NatData'!U$1</f>
        <v>1.2500822422527797E-6</v>
      </c>
      <c r="U41" s="9">
        <f>G41/'ST1.2-NatData'!V$1</f>
        <v>0.17485427163655595</v>
      </c>
      <c r="V41" s="9">
        <f>H41/'ST1.2-NatData'!W$1</f>
        <v>2.4685284125350667E-3</v>
      </c>
      <c r="W41" s="9">
        <f>I41/'ST1.2-NatData'!X$1</f>
        <v>0.33554783644303293</v>
      </c>
      <c r="X41" s="9">
        <f>J41/'ST1.2-NatData'!Y$1</f>
        <v>0.20486224790028351</v>
      </c>
      <c r="Y41" s="9">
        <f>K41/'ST1.2-NatData'!Z$1</f>
        <v>3.9053711741073589E-2</v>
      </c>
      <c r="Z41" s="9">
        <f>L41/'ST1.2-NatData'!AA$1</f>
        <v>7.0066669497643218E-3</v>
      </c>
      <c r="AA41" s="9">
        <f>M41/'ST1.2-NatData'!AB$1</f>
        <v>5.0873776186967055E-3</v>
      </c>
      <c r="AB41" s="9">
        <f>N41/'ST1.2-NatData'!AC$1</f>
        <v>1.4089075677657743E-3</v>
      </c>
      <c r="AC41" s="9">
        <f>O41/'ST1.2-NatData'!AD$1</f>
        <v>0</v>
      </c>
      <c r="AD41" s="9">
        <f t="shared" si="0"/>
        <v>2.6052345207290428</v>
      </c>
      <c r="AE41" s="9">
        <f t="shared" si="91"/>
        <v>1.7946364786602955</v>
      </c>
      <c r="AF41" s="9">
        <f t="shared" si="92"/>
        <v>1.497653473378336</v>
      </c>
      <c r="AG41" s="9">
        <f t="shared" si="93"/>
        <v>1.7025157212786195</v>
      </c>
      <c r="AH41" s="9">
        <f t="shared" si="94"/>
        <v>8.9154545726965697</v>
      </c>
      <c r="AI41" s="9">
        <f t="shared" si="95"/>
        <v>8.6802456182839229</v>
      </c>
      <c r="AJ41" s="9">
        <f t="shared" si="96"/>
        <v>8.810491329110743</v>
      </c>
      <c r="AK41" s="9">
        <f t="shared" si="7"/>
        <v>8.8394006184145777</v>
      </c>
      <c r="AL41" s="9"/>
      <c r="AM41" s="9">
        <f t="shared" si="97"/>
        <v>6.1429402084139308</v>
      </c>
      <c r="AN41" s="9">
        <f t="shared" si="98"/>
        <v>2.3424698686287377</v>
      </c>
      <c r="AO41" s="9">
        <f t="shared" si="99"/>
        <v>0.48541007704266903</v>
      </c>
      <c r="AP41" s="9">
        <f t="shared" si="100"/>
        <v>0.29435427908472755</v>
      </c>
      <c r="AQ41" s="9">
        <f t="shared" si="101"/>
        <v>2.2290102885878651E-5</v>
      </c>
      <c r="AR41" s="9">
        <f t="shared" si="102"/>
        <v>2.2008052923367164E-2</v>
      </c>
      <c r="AS41" s="9">
        <f t="shared" si="103"/>
        <v>2.9915614927744785</v>
      </c>
      <c r="AT41" s="9">
        <f t="shared" si="104"/>
        <v>1.5589053156176609</v>
      </c>
      <c r="AU41" s="9">
        <f t="shared" si="105"/>
        <v>0.35226150754578889</v>
      </c>
      <c r="AV41" s="9">
        <f t="shared" si="106"/>
        <v>1.8264400648154808</v>
      </c>
      <c r="AW41" s="9">
        <f t="shared" si="107"/>
        <v>0.17870157236126971</v>
      </c>
      <c r="AX41" s="9">
        <f t="shared" si="108"/>
        <v>0</v>
      </c>
      <c r="AY41" s="9">
        <f t="shared" si="109"/>
        <v>0.69636318584545653</v>
      </c>
      <c r="AZ41" s="9">
        <f t="shared" si="110"/>
        <v>0.1249352417932765</v>
      </c>
      <c r="BA41" s="9">
        <f t="shared" si="111"/>
        <v>46.395782706090209</v>
      </c>
      <c r="BB41" s="10">
        <f t="shared" si="112"/>
        <v>0</v>
      </c>
      <c r="BC41" s="9">
        <f t="shared" si="113"/>
        <v>0.39578270609020905</v>
      </c>
      <c r="BD41" s="9">
        <f t="shared" si="114"/>
        <v>1.3445794208287563</v>
      </c>
      <c r="BE41" s="11">
        <f t="shared" si="115"/>
        <v>0.36846441352575693</v>
      </c>
      <c r="BF41" s="9">
        <f t="shared" si="27"/>
        <v>1.546299958438603</v>
      </c>
      <c r="BG41" s="9">
        <f t="shared" si="28"/>
        <v>24.000000000000004</v>
      </c>
      <c r="BH41" s="9"/>
      <c r="BI41" s="9">
        <f t="shared" si="116"/>
        <v>5.9808761732423141</v>
      </c>
      <c r="BJ41" s="9">
        <f t="shared" si="117"/>
        <v>2.280670452339788</v>
      </c>
      <c r="BK41" s="9">
        <f t="shared" si="118"/>
        <v>0.26154662558210262</v>
      </c>
      <c r="BL41" s="9">
        <f t="shared" si="119"/>
        <v>0.28658857721884207</v>
      </c>
      <c r="BM41" s="9">
        <f t="shared" si="120"/>
        <v>2.1702041811618465E-5</v>
      </c>
      <c r="BN41" s="9">
        <f t="shared" si="121"/>
        <v>2.1427432936516881E-2</v>
      </c>
      <c r="BO41" s="9">
        <f t="shared" si="122"/>
        <v>2.9126376370092872</v>
      </c>
      <c r="BP41" s="9">
        <f t="shared" si="123"/>
        <v>1.5177780252114417</v>
      </c>
      <c r="BQ41" s="9">
        <f t="shared" si="124"/>
        <v>0</v>
      </c>
      <c r="BR41" s="9">
        <f t="shared" si="125"/>
        <v>1.7782546296882307</v>
      </c>
      <c r="BS41" s="9">
        <f t="shared" si="126"/>
        <v>0</v>
      </c>
      <c r="BT41" s="9">
        <f t="shared" si="127"/>
        <v>0.22174537031176933</v>
      </c>
      <c r="BU41" s="9">
        <f t="shared" si="128"/>
        <v>0.42211456969648142</v>
      </c>
      <c r="BV41" s="9">
        <f t="shared" si="129"/>
        <v>0.67799162043635486</v>
      </c>
      <c r="BW41" s="9">
        <f t="shared" si="130"/>
        <v>0.12163918017893306</v>
      </c>
      <c r="BX41" s="9">
        <f t="shared" si="131"/>
        <v>45.171761715295659</v>
      </c>
      <c r="BY41" s="10">
        <f t="shared" si="132"/>
        <v>0.54569131384608027</v>
      </c>
      <c r="BZ41" s="9">
        <f t="shared" si="133"/>
        <v>0</v>
      </c>
      <c r="CA41" s="9">
        <f t="shared" si="134"/>
        <v>0</v>
      </c>
      <c r="CB41" s="11">
        <f t="shared" si="135"/>
        <v>0</v>
      </c>
      <c r="CC41" s="9">
        <f t="shared" si="49"/>
        <v>1.9436106489750864</v>
      </c>
      <c r="CD41" s="9">
        <f t="shared" si="50"/>
        <v>24.000000000000004</v>
      </c>
      <c r="CE41" s="9"/>
      <c r="CF41" s="9">
        <f t="shared" si="136"/>
        <v>6.0706182730407692</v>
      </c>
      <c r="CG41" s="9">
        <f t="shared" si="137"/>
        <v>2.3148915512913</v>
      </c>
      <c r="CH41" s="9">
        <f t="shared" si="138"/>
        <v>0.38550982433206826</v>
      </c>
      <c r="CI41" s="9">
        <f t="shared" si="139"/>
        <v>0.29088879343347201</v>
      </c>
      <c r="CJ41" s="9">
        <f t="shared" si="140"/>
        <v>2.202767751208686E-5</v>
      </c>
      <c r="CK41" s="9">
        <f t="shared" si="141"/>
        <v>2.1748948174303711E-2</v>
      </c>
      <c r="CL41" s="9">
        <f t="shared" si="142"/>
        <v>2.9563413034832116</v>
      </c>
      <c r="CM41" s="9">
        <f t="shared" si="143"/>
        <v>1.5405520441118508</v>
      </c>
      <c r="CN41" s="9">
        <f t="shared" si="144"/>
        <v>0.19506294121241829</v>
      </c>
      <c r="CO41" s="9">
        <f t="shared" si="145"/>
        <v>1.8049370587875835</v>
      </c>
      <c r="CP41" s="9">
        <f t="shared" si="146"/>
        <v>1.7763568394002505E-15</v>
      </c>
      <c r="CQ41" s="9">
        <f t="shared" si="147"/>
        <v>0.18837086585763069</v>
      </c>
      <c r="CR41" s="9">
        <f t="shared" si="148"/>
        <v>0.68816477732863857</v>
      </c>
      <c r="CS41" s="9">
        <f t="shared" si="149"/>
        <v>0.12346435681373075</v>
      </c>
      <c r="CT41" s="9">
        <f t="shared" si="150"/>
        <v>45.84955684605967</v>
      </c>
      <c r="CU41" s="10">
        <f t="shared" si="151"/>
        <v>9.7655353167287795E-2</v>
      </c>
      <c r="CV41" s="9">
        <f t="shared" si="152"/>
        <v>0</v>
      </c>
      <c r="CW41" s="9">
        <f t="shared" si="153"/>
        <v>0</v>
      </c>
      <c r="CX41" s="11">
        <f t="shared" si="154"/>
        <v>0</v>
      </c>
      <c r="CY41" s="9">
        <f t="shared" si="70"/>
        <v>1.9427645356932417</v>
      </c>
      <c r="CZ41" s="9">
        <f t="shared" si="71"/>
        <v>4.4822296397439385E-2</v>
      </c>
      <c r="DA41" s="9">
        <f t="shared" si="72"/>
        <v>1.2413167909318861E-2</v>
      </c>
      <c r="DB41" s="9">
        <f t="shared" si="73"/>
        <v>24</v>
      </c>
      <c r="DD41" s="9">
        <f t="shared" si="155"/>
        <v>6.0905373959764697</v>
      </c>
      <c r="DE41" s="9">
        <f t="shared" si="156"/>
        <v>2.3224872536265564</v>
      </c>
      <c r="DF41" s="9">
        <f t="shared" si="157"/>
        <v>0.41302464960302565</v>
      </c>
      <c r="DG41" s="9">
        <f t="shared" si="158"/>
        <v>0.29184326781753117</v>
      </c>
      <c r="DH41" s="9">
        <f t="shared" si="159"/>
        <v>2.2099955490476602E-5</v>
      </c>
      <c r="DI41" s="9">
        <f t="shared" si="160"/>
        <v>2.1820311576336422E-2</v>
      </c>
      <c r="DJ41" s="9">
        <f t="shared" si="161"/>
        <v>2.9660417529622189</v>
      </c>
      <c r="DK41" s="9">
        <f t="shared" si="162"/>
        <v>1.5456069568366033</v>
      </c>
      <c r="DL41" s="9">
        <f t="shared" si="163"/>
        <v>0.23835903875120579</v>
      </c>
      <c r="DM41" s="9">
        <f t="shared" si="164"/>
        <v>1.8108594807795666</v>
      </c>
      <c r="DN41" s="9">
        <f t="shared" si="165"/>
        <v>4.9218519530772387E-2</v>
      </c>
      <c r="DO41" s="9">
        <f t="shared" si="166"/>
        <v>0</v>
      </c>
      <c r="DP41" s="9">
        <f t="shared" si="167"/>
        <v>0.18570772023159537</v>
      </c>
      <c r="DQ41" s="9">
        <f t="shared" si="168"/>
        <v>0.69042280743086115</v>
      </c>
      <c r="DR41" s="9">
        <f t="shared" si="169"/>
        <v>0.12386947233754346</v>
      </c>
      <c r="DS41" s="9">
        <f t="shared" si="170"/>
        <v>46</v>
      </c>
      <c r="DT41" s="9">
        <f t="shared" si="90"/>
        <v>1.942576732705386</v>
      </c>
      <c r="FF41" s="46"/>
      <c r="FI41" s="47"/>
      <c r="FJ41" s="46"/>
      <c r="FL41" s="46"/>
    </row>
    <row r="42" spans="1:168" s="49" customFormat="1" x14ac:dyDescent="0.25">
      <c r="A42" s="53" t="s">
        <v>262</v>
      </c>
      <c r="B42" s="53" t="s">
        <v>263</v>
      </c>
      <c r="C42" s="34">
        <v>41.778219999999997</v>
      </c>
      <c r="D42" s="34">
        <v>3.44442</v>
      </c>
      <c r="E42" s="34">
        <v>12.389799999999999</v>
      </c>
      <c r="F42" s="34">
        <v>9.9000000000000008E-3</v>
      </c>
      <c r="G42" s="34">
        <v>11.49085</v>
      </c>
      <c r="H42" s="34">
        <v>0.21002000000000001</v>
      </c>
      <c r="I42" s="34">
        <v>14.248060000000001</v>
      </c>
      <c r="J42" s="34">
        <v>11.37731</v>
      </c>
      <c r="K42" s="34">
        <v>2.5707399999999998</v>
      </c>
      <c r="L42" s="34">
        <v>0.62660000000000005</v>
      </c>
      <c r="M42" s="34">
        <v>0.19504000000000002</v>
      </c>
      <c r="N42" s="34">
        <v>3.5310000000000001E-2</v>
      </c>
      <c r="P42" s="17"/>
      <c r="Q42" s="9">
        <f>C42/'ST1.2-NatData'!R$1</f>
        <v>0.69533020438053383</v>
      </c>
      <c r="R42" s="9">
        <f>D42/'ST1.2-NatData'!S$1</f>
        <v>4.3109675965906959E-2</v>
      </c>
      <c r="S42" s="9">
        <f>E42/'ST1.2-NatData'!T$1</f>
        <v>0.12151508910269612</v>
      </c>
      <c r="T42" s="9">
        <f>F42/'ST1.2-NatData'!U$1</f>
        <v>6.5135864201592211E-5</v>
      </c>
      <c r="U42" s="9">
        <f>G42/'ST1.2-NatData'!V$1</f>
        <v>0.15993722684631015</v>
      </c>
      <c r="V42" s="9">
        <f>H42/'ST1.2-NatData'!W$1</f>
        <v>2.9606552292879601E-3</v>
      </c>
      <c r="W42" s="9">
        <f>I42/'ST1.2-NatData'!X$1</f>
        <v>0.35351478761413258</v>
      </c>
      <c r="X42" s="9">
        <f>J42/'ST1.2-NatData'!Y$1</f>
        <v>0.20288004422332778</v>
      </c>
      <c r="Y42" s="9">
        <f>K42/'ST1.2-NatData'!Z$1</f>
        <v>4.1477597250681682E-2</v>
      </c>
      <c r="Z42" s="9">
        <f>L42/'ST1.2-NatData'!AA$1</f>
        <v>6.6520871374580667E-3</v>
      </c>
      <c r="AA42" s="9">
        <f>M42/'ST1.2-NatData'!AB$1</f>
        <v>1.0266343825665859E-2</v>
      </c>
      <c r="AB42" s="9">
        <f>N42/'ST1.2-NatData'!AC$1</f>
        <v>9.9596649084703688E-4</v>
      </c>
      <c r="AC42" s="9">
        <f>O42/'ST1.2-NatData'!AD$1</f>
        <v>0</v>
      </c>
      <c r="AD42" s="9">
        <f t="shared" si="0"/>
        <v>2.6146739890530295</v>
      </c>
      <c r="AE42" s="9">
        <f t="shared" si="91"/>
        <v>1.7971524129695744</v>
      </c>
      <c r="AF42" s="9">
        <f t="shared" si="92"/>
        <v>1.498012999969967</v>
      </c>
      <c r="AG42" s="9">
        <f t="shared" si="93"/>
        <v>1.7008930441932948</v>
      </c>
      <c r="AH42" s="9">
        <f t="shared" si="94"/>
        <v>8.902973328545885</v>
      </c>
      <c r="AI42" s="9">
        <f t="shared" si="95"/>
        <v>8.6781623392191065</v>
      </c>
      <c r="AJ42" s="9">
        <f t="shared" si="96"/>
        <v>8.8188966679643581</v>
      </c>
      <c r="AK42" s="9">
        <f t="shared" si="7"/>
        <v>8.8154934450292846</v>
      </c>
      <c r="AL42" s="9"/>
      <c r="AM42" s="9">
        <f t="shared" si="97"/>
        <v>6.1905062641322521</v>
      </c>
      <c r="AN42" s="9">
        <f t="shared" si="98"/>
        <v>2.1636911945943607</v>
      </c>
      <c r="AO42" s="9">
        <f t="shared" si="99"/>
        <v>0.35419745872661323</v>
      </c>
      <c r="AP42" s="9">
        <f t="shared" si="100"/>
        <v>0.38380429532672522</v>
      </c>
      <c r="AQ42" s="9">
        <f t="shared" si="101"/>
        <v>1.1598057234371243E-3</v>
      </c>
      <c r="AR42" s="9">
        <f t="shared" si="102"/>
        <v>2.635863454137061E-2</v>
      </c>
      <c r="AS42" s="9">
        <f t="shared" si="103"/>
        <v>3.1473327253751853</v>
      </c>
      <c r="AT42" s="9">
        <f t="shared" si="104"/>
        <v>1.4239168648542921</v>
      </c>
      <c r="AU42" s="9">
        <f t="shared" si="105"/>
        <v>0.33676978454762363</v>
      </c>
      <c r="AV42" s="9">
        <f t="shared" si="106"/>
        <v>1.8062356226144969</v>
      </c>
      <c r="AW42" s="9">
        <f t="shared" si="107"/>
        <v>0.14300540716212051</v>
      </c>
      <c r="AX42" s="9">
        <f t="shared" si="108"/>
        <v>0</v>
      </c>
      <c r="AY42" s="9">
        <f t="shared" si="109"/>
        <v>0.7385478841099743</v>
      </c>
      <c r="AZ42" s="9">
        <f t="shared" si="110"/>
        <v>0.11844670872790462</v>
      </c>
      <c r="BA42" s="9">
        <f t="shared" si="111"/>
        <v>46.456477526397876</v>
      </c>
      <c r="BB42" s="10">
        <f t="shared" si="112"/>
        <v>0</v>
      </c>
      <c r="BC42" s="9">
        <f t="shared" si="113"/>
        <v>0.45647752639787598</v>
      </c>
      <c r="BD42" s="9">
        <f t="shared" si="114"/>
        <v>1.1893497075359343</v>
      </c>
      <c r="BE42" s="11">
        <f t="shared" si="115"/>
        <v>0.40649279256652343</v>
      </c>
      <c r="BF42" s="9">
        <f t="shared" si="27"/>
        <v>1.4432544252364026</v>
      </c>
      <c r="BG42" s="9">
        <f t="shared" si="28"/>
        <v>24</v>
      </c>
      <c r="BH42" s="9"/>
      <c r="BI42" s="9">
        <f t="shared" si="116"/>
        <v>6.0341883929766729</v>
      </c>
      <c r="BJ42" s="9">
        <f t="shared" si="117"/>
        <v>2.1090553397957432</v>
      </c>
      <c r="BK42" s="9">
        <f t="shared" si="118"/>
        <v>0.1432437327724152</v>
      </c>
      <c r="BL42" s="9">
        <f t="shared" si="119"/>
        <v>0.37411276642327285</v>
      </c>
      <c r="BM42" s="9">
        <f t="shared" si="120"/>
        <v>1.1305192072934951E-3</v>
      </c>
      <c r="BN42" s="9">
        <f t="shared" si="121"/>
        <v>2.5693046710218884E-2</v>
      </c>
      <c r="BO42" s="9">
        <f t="shared" si="122"/>
        <v>3.0678587162300062</v>
      </c>
      <c r="BP42" s="9">
        <f t="shared" si="123"/>
        <v>1.3879612186567918</v>
      </c>
      <c r="BQ42" s="9">
        <f t="shared" si="124"/>
        <v>0</v>
      </c>
      <c r="BR42" s="9">
        <f t="shared" si="125"/>
        <v>1.76062595915799</v>
      </c>
      <c r="BS42" s="9">
        <f t="shared" si="126"/>
        <v>0</v>
      </c>
      <c r="BT42" s="9">
        <f t="shared" si="127"/>
        <v>0.23937404084200997</v>
      </c>
      <c r="BU42" s="9">
        <f t="shared" si="128"/>
        <v>0.40401961193069769</v>
      </c>
      <c r="BV42" s="9">
        <f t="shared" si="129"/>
        <v>0.71989864476432741</v>
      </c>
      <c r="BW42" s="9">
        <f t="shared" si="130"/>
        <v>0.11545578414698485</v>
      </c>
      <c r="BX42" s="9">
        <f t="shared" si="131"/>
        <v>45.283394525030218</v>
      </c>
      <c r="BY42" s="10">
        <f t="shared" si="132"/>
        <v>0.51630079092792058</v>
      </c>
      <c r="BZ42" s="9">
        <f t="shared" si="133"/>
        <v>0</v>
      </c>
      <c r="CA42" s="9">
        <f t="shared" si="134"/>
        <v>0</v>
      </c>
      <c r="CB42" s="11">
        <f t="shared" si="135"/>
        <v>0</v>
      </c>
      <c r="CC42" s="9">
        <f t="shared" si="49"/>
        <v>1.9022638427586389</v>
      </c>
      <c r="CD42" s="9">
        <f t="shared" si="50"/>
        <v>24</v>
      </c>
      <c r="CE42" s="9"/>
      <c r="CF42" s="9">
        <f t="shared" si="136"/>
        <v>6.1320452225464663</v>
      </c>
      <c r="CG42" s="9">
        <f t="shared" si="137"/>
        <v>2.143258028790318</v>
      </c>
      <c r="CH42" s="9">
        <f t="shared" si="138"/>
        <v>0.27530325133678346</v>
      </c>
      <c r="CI42" s="9">
        <f t="shared" si="139"/>
        <v>0.38017977773276007</v>
      </c>
      <c r="CJ42" s="9">
        <f t="shared" si="140"/>
        <v>1.1488529115448009E-3</v>
      </c>
      <c r="CK42" s="9">
        <f t="shared" si="141"/>
        <v>2.6109712536558843E-2</v>
      </c>
      <c r="CL42" s="9">
        <f t="shared" si="142"/>
        <v>3.1176103825664017</v>
      </c>
      <c r="CM42" s="9">
        <f t="shared" si="143"/>
        <v>1.4104698769183843</v>
      </c>
      <c r="CN42" s="9">
        <f t="shared" si="144"/>
        <v>0.21082185400243336</v>
      </c>
      <c r="CO42" s="9">
        <f t="shared" si="145"/>
        <v>1.7891781459975671</v>
      </c>
      <c r="CP42" s="9">
        <f t="shared" si="146"/>
        <v>4.4408920985006262E-16</v>
      </c>
      <c r="CQ42" s="9">
        <f t="shared" si="147"/>
        <v>0.15109857343851635</v>
      </c>
      <c r="CR42" s="9">
        <f t="shared" si="148"/>
        <v>0.73157328837840863</v>
      </c>
      <c r="CS42" s="9">
        <f t="shared" si="149"/>
        <v>0.11732813818307503</v>
      </c>
      <c r="CT42" s="9">
        <f t="shared" si="150"/>
        <v>46.017758308821797</v>
      </c>
      <c r="CU42" s="10">
        <f t="shared" si="151"/>
        <v>0</v>
      </c>
      <c r="CV42" s="9">
        <f t="shared" si="152"/>
        <v>1.7758308821797186E-2</v>
      </c>
      <c r="CW42" s="9">
        <f t="shared" si="153"/>
        <v>4.6710293029525736E-2</v>
      </c>
      <c r="CX42" s="11">
        <f t="shared" si="154"/>
        <v>7.899130761915462E-3</v>
      </c>
      <c r="CY42" s="9">
        <f t="shared" si="70"/>
        <v>1.8829205402543265</v>
      </c>
      <c r="CZ42" s="9">
        <f t="shared" si="71"/>
        <v>9.0537825356341112E-2</v>
      </c>
      <c r="DA42" s="9">
        <f t="shared" si="72"/>
        <v>8.7833255675350882E-3</v>
      </c>
      <c r="DB42" s="9">
        <f t="shared" si="73"/>
        <v>24</v>
      </c>
      <c r="DD42" s="9">
        <f t="shared" si="155"/>
        <v>6.1296788588474689</v>
      </c>
      <c r="DE42" s="9">
        <f t="shared" si="156"/>
        <v>2.1424309429139345</v>
      </c>
      <c r="DF42" s="9">
        <f t="shared" si="157"/>
        <v>0.27210980176140254</v>
      </c>
      <c r="DG42" s="9">
        <f t="shared" si="158"/>
        <v>0.3800330658947893</v>
      </c>
      <c r="DH42" s="9">
        <f t="shared" si="159"/>
        <v>1.1484095678109074E-3</v>
      </c>
      <c r="DI42" s="9">
        <f t="shared" si="160"/>
        <v>2.6099636766779684E-2</v>
      </c>
      <c r="DJ42" s="9">
        <f t="shared" si="161"/>
        <v>3.1164072929333053</v>
      </c>
      <c r="DK42" s="9">
        <f t="shared" si="162"/>
        <v>1.409925574879809</v>
      </c>
      <c r="DL42" s="9">
        <f t="shared" si="163"/>
        <v>0.20572378180389705</v>
      </c>
      <c r="DM42" s="9">
        <f t="shared" si="164"/>
        <v>1.7884876999779975</v>
      </c>
      <c r="DN42" s="9">
        <f t="shared" si="165"/>
        <v>0</v>
      </c>
      <c r="DO42" s="9">
        <f t="shared" si="166"/>
        <v>5.7885182181054429E-3</v>
      </c>
      <c r="DP42" s="9">
        <f t="shared" si="167"/>
        <v>0.15721468374815686</v>
      </c>
      <c r="DQ42" s="9">
        <f t="shared" si="168"/>
        <v>0.73129097335789817</v>
      </c>
      <c r="DR42" s="9">
        <f t="shared" si="169"/>
        <v>0.11728286111205041</v>
      </c>
      <c r="DS42" s="9">
        <f t="shared" si="170"/>
        <v>46</v>
      </c>
      <c r="DT42" s="9">
        <f t="shared" si="90"/>
        <v>1.9007171772288949</v>
      </c>
      <c r="FF42" s="50"/>
      <c r="FI42" s="51"/>
      <c r="FJ42" s="50"/>
      <c r="FL42" s="50"/>
    </row>
    <row r="43" spans="1:168" s="12" customFormat="1" x14ac:dyDescent="0.25">
      <c r="A43" s="52" t="s">
        <v>264</v>
      </c>
      <c r="B43" s="52" t="s">
        <v>265</v>
      </c>
      <c r="C43" s="9">
        <v>42.20317</v>
      </c>
      <c r="D43" s="9">
        <v>2.6937500000000001</v>
      </c>
      <c r="E43" s="9">
        <v>12.85956</v>
      </c>
      <c r="F43" s="9">
        <v>7.7050000000000007E-2</v>
      </c>
      <c r="G43" s="9">
        <v>9.0931300000000004</v>
      </c>
      <c r="H43" s="9">
        <v>0.15326000000000001</v>
      </c>
      <c r="I43" s="9">
        <v>15.511150000000001</v>
      </c>
      <c r="J43" s="9">
        <v>11.394259999999999</v>
      </c>
      <c r="K43" s="9">
        <v>2.43764</v>
      </c>
      <c r="L43" s="9">
        <v>0.5765300000000001</v>
      </c>
      <c r="M43" s="9">
        <v>0.18499000000000002</v>
      </c>
      <c r="N43" s="9">
        <v>2.5760000000000002E-2</v>
      </c>
      <c r="P43" s="17"/>
      <c r="Q43" s="9">
        <f>C43/'ST1.2-NatData'!R$1</f>
        <v>0.70240280274282663</v>
      </c>
      <c r="R43" s="9">
        <f>D43/'ST1.2-NatData'!S$1</f>
        <v>3.3714439479843303E-2</v>
      </c>
      <c r="S43" s="9">
        <f>E43/'ST1.2-NatData'!T$1</f>
        <v>0.12612234089504812</v>
      </c>
      <c r="T43" s="9">
        <f>F43/'ST1.2-NatData'!U$1</f>
        <v>5.0694124613461411E-4</v>
      </c>
      <c r="U43" s="9">
        <f>G43/'ST1.2-NatData'!V$1</f>
        <v>0.12656417893828467</v>
      </c>
      <c r="V43" s="9">
        <f>H43/'ST1.2-NatData'!W$1</f>
        <v>2.1605086203250775E-3</v>
      </c>
      <c r="W43" s="9">
        <f>I43/'ST1.2-NatData'!X$1</f>
        <v>0.38485386065899169</v>
      </c>
      <c r="X43" s="9">
        <f>J43/'ST1.2-NatData'!Y$1</f>
        <v>0.20318229640328819</v>
      </c>
      <c r="Y43" s="9">
        <f>K43/'ST1.2-NatData'!Z$1</f>
        <v>3.9330095677568212E-2</v>
      </c>
      <c r="Z43" s="9">
        <f>L43/'ST1.2-NatData'!AA$1</f>
        <v>6.1205359038600379E-3</v>
      </c>
      <c r="AA43" s="9">
        <f>M43/'ST1.2-NatData'!AB$1</f>
        <v>9.7373407727129168E-3</v>
      </c>
      <c r="AB43" s="9">
        <f>N43/'ST1.2-NatData'!AC$1</f>
        <v>7.2659577468761453E-4</v>
      </c>
      <c r="AC43" s="9">
        <f>O43/'ST1.2-NatData'!AD$1</f>
        <v>0</v>
      </c>
      <c r="AD43" s="9">
        <f t="shared" si="0"/>
        <v>2.6195657753449062</v>
      </c>
      <c r="AE43" s="9">
        <f t="shared" si="91"/>
        <v>1.7970379142887816</v>
      </c>
      <c r="AF43" s="9">
        <f t="shared" si="92"/>
        <v>1.5029543547226369</v>
      </c>
      <c r="AG43" s="9">
        <f t="shared" si="93"/>
        <v>1.7061366511259251</v>
      </c>
      <c r="AH43" s="9">
        <f t="shared" si="94"/>
        <v>8.9035405835231707</v>
      </c>
      <c r="AI43" s="9">
        <f t="shared" si="95"/>
        <v>8.6496306152950915</v>
      </c>
      <c r="AJ43" s="9">
        <f t="shared" si="96"/>
        <v>8.7917928438505211</v>
      </c>
      <c r="AK43" s="9">
        <f t="shared" si="7"/>
        <v>8.7976523647401059</v>
      </c>
      <c r="AL43" s="9"/>
      <c r="AM43" s="9">
        <f t="shared" si="97"/>
        <v>6.2538718602011771</v>
      </c>
      <c r="AN43" s="9">
        <f t="shared" si="98"/>
        <v>2.2458707612960098</v>
      </c>
      <c r="AO43" s="9">
        <f t="shared" si="99"/>
        <v>0.4997426214971874</v>
      </c>
      <c r="AP43" s="9">
        <f t="shared" si="100"/>
        <v>0.30017788015952068</v>
      </c>
      <c r="AQ43" s="9">
        <f t="shared" si="101"/>
        <v>9.0271439168426917E-3</v>
      </c>
      <c r="AR43" s="9">
        <f t="shared" si="102"/>
        <v>1.9236176182115983E-2</v>
      </c>
      <c r="AS43" s="9">
        <f t="shared" si="103"/>
        <v>3.4265619671029039</v>
      </c>
      <c r="AT43" s="9">
        <f t="shared" si="104"/>
        <v>1.1268693035973061</v>
      </c>
      <c r="AU43" s="9">
        <f t="shared" si="105"/>
        <v>0.38161509245587766</v>
      </c>
      <c r="AV43" s="9">
        <f t="shared" si="106"/>
        <v>1.8090418218801103</v>
      </c>
      <c r="AW43" s="9">
        <f t="shared" si="107"/>
        <v>0.19065691433598797</v>
      </c>
      <c r="AX43" s="9">
        <f t="shared" si="108"/>
        <v>0</v>
      </c>
      <c r="AY43" s="9">
        <f t="shared" si="109"/>
        <v>0.70035420603815568</v>
      </c>
      <c r="AZ43" s="9">
        <f t="shared" si="110"/>
        <v>0.10898887962585704</v>
      </c>
      <c r="BA43" s="9">
        <f t="shared" si="111"/>
        <v>46.553654300270239</v>
      </c>
      <c r="BB43" s="10">
        <f t="shared" si="112"/>
        <v>0</v>
      </c>
      <c r="BC43" s="9">
        <f t="shared" si="113"/>
        <v>0.55365430027023876</v>
      </c>
      <c r="BD43" s="9">
        <f t="shared" si="114"/>
        <v>1.8444207147309306</v>
      </c>
      <c r="BE43" s="11">
        <f t="shared" si="115"/>
        <v>0.49918091994529057</v>
      </c>
      <c r="BF43" s="9">
        <f t="shared" si="27"/>
        <v>1.3531796160165692</v>
      </c>
      <c r="BG43" s="9">
        <f t="shared" si="28"/>
        <v>23.999999999999996</v>
      </c>
      <c r="BH43" s="9"/>
      <c r="BI43" s="9">
        <f t="shared" si="116"/>
        <v>6.0755247868734319</v>
      </c>
      <c r="BJ43" s="9">
        <f t="shared" si="117"/>
        <v>2.1818233221569847</v>
      </c>
      <c r="BK43" s="9">
        <f t="shared" si="118"/>
        <v>0.25734810903041705</v>
      </c>
      <c r="BL43" s="9">
        <f t="shared" si="119"/>
        <v>0.29161744790236616</v>
      </c>
      <c r="BM43" s="9">
        <f t="shared" si="120"/>
        <v>8.769709045443606E-3</v>
      </c>
      <c r="BN43" s="9">
        <f t="shared" si="121"/>
        <v>1.868760150697275E-2</v>
      </c>
      <c r="BO43" s="9">
        <f t="shared" si="122"/>
        <v>3.3288437355705258</v>
      </c>
      <c r="BP43" s="9">
        <f t="shared" si="123"/>
        <v>1.0947333969442734</v>
      </c>
      <c r="BQ43" s="9">
        <f t="shared" si="124"/>
        <v>0</v>
      </c>
      <c r="BR43" s="9">
        <f t="shared" si="125"/>
        <v>1.7574518114558433</v>
      </c>
      <c r="BS43" s="9">
        <f t="shared" si="126"/>
        <v>0</v>
      </c>
      <c r="BT43" s="9">
        <f t="shared" si="127"/>
        <v>0.24254818854415672</v>
      </c>
      <c r="BU43" s="9">
        <f t="shared" si="128"/>
        <v>0.45628583972171716</v>
      </c>
      <c r="BV43" s="9">
        <f t="shared" si="129"/>
        <v>0.68038159935035836</v>
      </c>
      <c r="BW43" s="9">
        <f t="shared" si="130"/>
        <v>0.1058807494720812</v>
      </c>
      <c r="BX43" s="9">
        <f t="shared" si="131"/>
        <v>45.226043472488151</v>
      </c>
      <c r="BY43" s="10">
        <f t="shared" si="132"/>
        <v>0.70698174521047075</v>
      </c>
      <c r="BZ43" s="9">
        <f t="shared" si="133"/>
        <v>0</v>
      </c>
      <c r="CA43" s="9">
        <f t="shared" si="134"/>
        <v>0</v>
      </c>
      <c r="CB43" s="11">
        <f t="shared" si="135"/>
        <v>0</v>
      </c>
      <c r="CC43" s="9">
        <f t="shared" si="49"/>
        <v>1.9094908140830991</v>
      </c>
      <c r="CD43" s="9">
        <f t="shared" si="50"/>
        <v>24</v>
      </c>
      <c r="CE43" s="9"/>
      <c r="CF43" s="9">
        <f t="shared" si="136"/>
        <v>6.1753799346549325</v>
      </c>
      <c r="CG43" s="9">
        <f t="shared" si="137"/>
        <v>2.2176829882615201</v>
      </c>
      <c r="CH43" s="9">
        <f t="shared" si="138"/>
        <v>0.39306292291645306</v>
      </c>
      <c r="CI43" s="9">
        <f t="shared" si="139"/>
        <v>0.29641036775331786</v>
      </c>
      <c r="CJ43" s="9">
        <f t="shared" si="140"/>
        <v>8.9138448400379322E-3</v>
      </c>
      <c r="CK43" s="9">
        <f t="shared" si="141"/>
        <v>1.8994744227251378E-2</v>
      </c>
      <c r="CL43" s="9">
        <f t="shared" si="142"/>
        <v>3.3835554180699687</v>
      </c>
      <c r="CM43" s="9">
        <f t="shared" si="143"/>
        <v>1.1127260426774279</v>
      </c>
      <c r="CN43" s="9">
        <f t="shared" si="144"/>
        <v>0.21366334048445701</v>
      </c>
      <c r="CO43" s="9">
        <f t="shared" si="145"/>
        <v>1.7863366595155445</v>
      </c>
      <c r="CP43" s="9">
        <f t="shared" si="146"/>
        <v>1.7763568394002505E-15</v>
      </c>
      <c r="CQ43" s="9">
        <f t="shared" si="147"/>
        <v>0.20081492502782525</v>
      </c>
      <c r="CR43" s="9">
        <f t="shared" si="148"/>
        <v>0.69156410745200103</v>
      </c>
      <c r="CS43" s="9">
        <f t="shared" si="149"/>
        <v>0.10762096752017372</v>
      </c>
      <c r="CT43" s="9">
        <f t="shared" si="150"/>
        <v>45.969362512890235</v>
      </c>
      <c r="CU43" s="10">
        <f t="shared" si="151"/>
        <v>2.7533719832821563E-2</v>
      </c>
      <c r="CV43" s="9">
        <f t="shared" si="152"/>
        <v>0</v>
      </c>
      <c r="CW43" s="9">
        <f t="shared" si="153"/>
        <v>0</v>
      </c>
      <c r="CX43" s="11">
        <f t="shared" si="154"/>
        <v>0</v>
      </c>
      <c r="CY43" s="9">
        <f t="shared" si="70"/>
        <v>1.9080032375440581</v>
      </c>
      <c r="CZ43" s="9">
        <f t="shared" si="71"/>
        <v>8.5608682923671325E-2</v>
      </c>
      <c r="DA43" s="9">
        <f t="shared" si="72"/>
        <v>6.3880795322705953E-3</v>
      </c>
      <c r="DB43" s="9">
        <f t="shared" si="73"/>
        <v>24</v>
      </c>
      <c r="DD43" s="9">
        <f t="shared" si="155"/>
        <v>6.1794956785505066</v>
      </c>
      <c r="DE43" s="9">
        <f t="shared" si="156"/>
        <v>2.2191610212437558</v>
      </c>
      <c r="DF43" s="9">
        <f t="shared" si="157"/>
        <v>0.39865669979426244</v>
      </c>
      <c r="DG43" s="9">
        <f t="shared" si="158"/>
        <v>0.29660791821573063</v>
      </c>
      <c r="DH43" s="9">
        <f t="shared" si="159"/>
        <v>8.919785705680968E-3</v>
      </c>
      <c r="DI43" s="9">
        <f t="shared" si="160"/>
        <v>1.9007403772644302E-2</v>
      </c>
      <c r="DJ43" s="9">
        <f t="shared" si="161"/>
        <v>3.3858104773059376</v>
      </c>
      <c r="DK43" s="9">
        <f t="shared" si="162"/>
        <v>1.1134676481277899</v>
      </c>
      <c r="DL43" s="9">
        <f t="shared" si="163"/>
        <v>0.22246993292204564</v>
      </c>
      <c r="DM43" s="9">
        <f t="shared" si="164"/>
        <v>1.7875272104257134</v>
      </c>
      <c r="DN43" s="9">
        <f t="shared" si="165"/>
        <v>9.9971433477588079E-3</v>
      </c>
      <c r="DO43" s="9">
        <f t="shared" si="166"/>
        <v>0</v>
      </c>
      <c r="DP43" s="9">
        <f t="shared" si="167"/>
        <v>0.20028228717743285</v>
      </c>
      <c r="DQ43" s="9">
        <f t="shared" si="168"/>
        <v>0.69202501848642517</v>
      </c>
      <c r="DR43" s="9">
        <f t="shared" si="169"/>
        <v>0.10769269433614197</v>
      </c>
      <c r="DS43" s="9">
        <f t="shared" si="170"/>
        <v>46</v>
      </c>
      <c r="DT43" s="9">
        <f t="shared" si="90"/>
        <v>1.9079419238892712</v>
      </c>
      <c r="FF43" s="46"/>
      <c r="FI43" s="47"/>
      <c r="FJ43" s="46"/>
      <c r="FL43" s="46"/>
    </row>
    <row r="44" spans="1:168" s="49" customFormat="1" x14ac:dyDescent="0.25">
      <c r="A44" s="53" t="s">
        <v>266</v>
      </c>
      <c r="B44" s="53" t="s">
        <v>267</v>
      </c>
      <c r="C44" s="34">
        <v>42.592089999999999</v>
      </c>
      <c r="D44" s="34">
        <v>3.5246599999999999</v>
      </c>
      <c r="E44" s="34">
        <v>12.05495</v>
      </c>
      <c r="F44" s="34">
        <v>7.0650000000000004E-2</v>
      </c>
      <c r="G44" s="34">
        <v>11.065099999999999</v>
      </c>
      <c r="H44" s="34">
        <v>0.17227000000000001</v>
      </c>
      <c r="I44" s="34">
        <v>14.52322</v>
      </c>
      <c r="J44" s="34">
        <v>11.379720000000001</v>
      </c>
      <c r="K44" s="34">
        <v>2.5152700000000001</v>
      </c>
      <c r="L44" s="34">
        <v>0.6319300000000001</v>
      </c>
      <c r="M44" s="34">
        <v>0.1933</v>
      </c>
      <c r="N44" s="34">
        <v>3.814E-2</v>
      </c>
      <c r="P44" s="17"/>
      <c r="Q44" s="9">
        <f>C44/'ST1.2-NatData'!R$1</f>
        <v>0.70887574062978487</v>
      </c>
      <c r="R44" s="9">
        <f>D44/'ST1.2-NatData'!S$1</f>
        <v>4.4113943854115822E-2</v>
      </c>
      <c r="S44" s="9">
        <f>E44/'ST1.2-NatData'!T$1</f>
        <v>0.11823099028059748</v>
      </c>
      <c r="T44" s="9">
        <f>F44/'ST1.2-NatData'!U$1</f>
        <v>4.6483321271136258E-4</v>
      </c>
      <c r="U44" s="9">
        <f>G44/'ST1.2-NatData'!V$1</f>
        <v>0.15401135762603343</v>
      </c>
      <c r="V44" s="9">
        <f>H44/'ST1.2-NatData'!W$1</f>
        <v>2.4284928880555987E-3</v>
      </c>
      <c r="W44" s="9">
        <f>I44/'ST1.2-NatData'!X$1</f>
        <v>0.36034190154823342</v>
      </c>
      <c r="X44" s="9">
        <f>J44/'ST1.2-NatData'!Y$1</f>
        <v>0.20292301931204196</v>
      </c>
      <c r="Y44" s="9">
        <f>K44/'ST1.2-NatData'!Z$1</f>
        <v>4.0582616692750775E-2</v>
      </c>
      <c r="Z44" s="9">
        <f>L44/'ST1.2-NatData'!AA$1</f>
        <v>6.7086712811584371E-3</v>
      </c>
      <c r="AA44" s="9">
        <f>M44/'ST1.2-NatData'!AB$1</f>
        <v>1.0174755237393409E-2</v>
      </c>
      <c r="AB44" s="9">
        <f>N44/'ST1.2-NatData'!AC$1</f>
        <v>1.0757904831749075E-3</v>
      </c>
      <c r="AC44" s="9">
        <f>O44/'ST1.2-NatData'!AD$1</f>
        <v>0</v>
      </c>
      <c r="AD44" s="9">
        <f t="shared" si="0"/>
        <v>2.6346881716562858</v>
      </c>
      <c r="AE44" s="9">
        <f t="shared" si="91"/>
        <v>1.8046686787927011</v>
      </c>
      <c r="AF44" s="9">
        <f t="shared" si="92"/>
        <v>1.5071630835328409</v>
      </c>
      <c r="AG44" s="9">
        <f t="shared" si="93"/>
        <v>1.7100861028448828</v>
      </c>
      <c r="AH44" s="9">
        <f t="shared" si="94"/>
        <v>8.8658933287986041</v>
      </c>
      <c r="AI44" s="9">
        <f t="shared" si="95"/>
        <v>8.6254766601153499</v>
      </c>
      <c r="AJ44" s="9">
        <f t="shared" si="96"/>
        <v>8.7714881578454698</v>
      </c>
      <c r="AK44" s="9">
        <f t="shared" si="7"/>
        <v>8.7483642976107632</v>
      </c>
      <c r="AL44" s="9"/>
      <c r="AM44" s="9">
        <f t="shared" si="97"/>
        <v>6.2848166997967789</v>
      </c>
      <c r="AN44" s="9">
        <f t="shared" si="98"/>
        <v>2.0964466959720038</v>
      </c>
      <c r="AO44" s="9">
        <f t="shared" si="99"/>
        <v>0.38126339576878365</v>
      </c>
      <c r="AP44" s="9">
        <f t="shared" si="100"/>
        <v>0.39110952052320164</v>
      </c>
      <c r="AQ44" s="9">
        <f t="shared" si="101"/>
        <v>8.2423233591633841E-3</v>
      </c>
      <c r="AR44" s="9">
        <f t="shared" si="102"/>
        <v>2.1530758895246988E-2</v>
      </c>
      <c r="AS44" s="9">
        <f t="shared" si="103"/>
        <v>3.194752861023086</v>
      </c>
      <c r="AT44" s="9">
        <f t="shared" si="104"/>
        <v>1.365448268135866</v>
      </c>
      <c r="AU44" s="9">
        <f t="shared" si="105"/>
        <v>0.36234712770534738</v>
      </c>
      <c r="AV44" s="9">
        <f t="shared" si="106"/>
        <v>1.799093843178303</v>
      </c>
      <c r="AW44" s="9">
        <f t="shared" si="107"/>
        <v>0.16144097088365061</v>
      </c>
      <c r="AX44" s="9">
        <f t="shared" si="108"/>
        <v>0</v>
      </c>
      <c r="AY44" s="9">
        <f t="shared" si="109"/>
        <v>0.71960230120289992</v>
      </c>
      <c r="AZ44" s="9">
        <f t="shared" si="110"/>
        <v>0.11895672791345074</v>
      </c>
      <c r="BA44" s="9">
        <f t="shared" si="111"/>
        <v>46.617982430854781</v>
      </c>
      <c r="BB44" s="10">
        <f t="shared" si="112"/>
        <v>0</v>
      </c>
      <c r="BC44" s="9">
        <f t="shared" si="113"/>
        <v>0.61798243085478077</v>
      </c>
      <c r="BD44" s="9">
        <f t="shared" si="114"/>
        <v>1.5800751411729452</v>
      </c>
      <c r="BE44" s="11">
        <f t="shared" si="115"/>
        <v>0.52741262441430892</v>
      </c>
      <c r="BF44" s="9">
        <f t="shared" si="27"/>
        <v>1.2822714308958889</v>
      </c>
      <c r="BG44" s="9">
        <f t="shared" si="28"/>
        <v>24</v>
      </c>
      <c r="BH44" s="9"/>
      <c r="BI44" s="9">
        <f t="shared" si="116"/>
        <v>6.1143911557241921</v>
      </c>
      <c r="BJ44" s="9">
        <f t="shared" si="117"/>
        <v>2.0395972943352367</v>
      </c>
      <c r="BK44" s="9">
        <f t="shared" si="118"/>
        <v>0.15398845005942974</v>
      </c>
      <c r="BL44" s="9">
        <f t="shared" si="119"/>
        <v>0.38050379309931504</v>
      </c>
      <c r="BM44" s="9">
        <f t="shared" si="120"/>
        <v>8.0188160541765831E-3</v>
      </c>
      <c r="BN44" s="9">
        <f t="shared" si="121"/>
        <v>2.0946908725179684E-2</v>
      </c>
      <c r="BO44" s="9">
        <f t="shared" si="122"/>
        <v>3.1081206614658705</v>
      </c>
      <c r="BP44" s="9">
        <f t="shared" si="123"/>
        <v>1.3284213705960295</v>
      </c>
      <c r="BQ44" s="9">
        <f t="shared" si="124"/>
        <v>0</v>
      </c>
      <c r="BR44" s="9">
        <f t="shared" si="125"/>
        <v>1.7503077668761544</v>
      </c>
      <c r="BS44" s="9">
        <f t="shared" si="126"/>
        <v>0</v>
      </c>
      <c r="BT44" s="9">
        <f t="shared" si="127"/>
        <v>0.24969223312384559</v>
      </c>
      <c r="BU44" s="9">
        <f t="shared" si="128"/>
        <v>0.43387243183235036</v>
      </c>
      <c r="BV44" s="9">
        <f t="shared" si="129"/>
        <v>0.70008882617945878</v>
      </c>
      <c r="BW44" s="9">
        <f t="shared" si="130"/>
        <v>0.11573097511203648</v>
      </c>
      <c r="BX44" s="9">
        <f t="shared" si="131"/>
        <v>45.353841343080234</v>
      </c>
      <c r="BY44" s="10">
        <f t="shared" si="132"/>
        <v>0.48641091691399929</v>
      </c>
      <c r="BZ44" s="9">
        <f t="shared" si="133"/>
        <v>0</v>
      </c>
      <c r="CA44" s="9">
        <f t="shared" si="134"/>
        <v>0</v>
      </c>
      <c r="CB44" s="11">
        <f t="shared" si="135"/>
        <v>0</v>
      </c>
      <c r="CC44" s="9">
        <f t="shared" si="49"/>
        <v>1.9029586804736773</v>
      </c>
      <c r="CD44" s="9">
        <f t="shared" si="50"/>
        <v>24</v>
      </c>
      <c r="CE44" s="9"/>
      <c r="CF44" s="9">
        <f t="shared" si="136"/>
        <v>6.2178951643180946</v>
      </c>
      <c r="CG44" s="9">
        <f t="shared" si="137"/>
        <v>2.0741234622732074</v>
      </c>
      <c r="CH44" s="9">
        <f t="shared" si="138"/>
        <v>0.29201862659130207</v>
      </c>
      <c r="CI44" s="9">
        <f t="shared" si="139"/>
        <v>0.3869449361122369</v>
      </c>
      <c r="CJ44" s="9">
        <f t="shared" si="140"/>
        <v>8.1545580413419621E-3</v>
      </c>
      <c r="CK44" s="9">
        <f t="shared" si="141"/>
        <v>2.1301496608991628E-2</v>
      </c>
      <c r="CL44" s="9">
        <f t="shared" si="142"/>
        <v>3.1607347222058477</v>
      </c>
      <c r="CM44" s="9">
        <f t="shared" si="143"/>
        <v>1.3509087995904558</v>
      </c>
      <c r="CN44" s="9">
        <f t="shared" si="144"/>
        <v>0.22006313915017639</v>
      </c>
      <c r="CO44" s="9">
        <f t="shared" si="145"/>
        <v>1.7799368608498236</v>
      </c>
      <c r="CP44" s="9">
        <f t="shared" si="146"/>
        <v>0</v>
      </c>
      <c r="CQ44" s="9">
        <f t="shared" si="147"/>
        <v>0.17037005513519093</v>
      </c>
      <c r="CR44" s="9">
        <f t="shared" si="148"/>
        <v>0.71193988346969062</v>
      </c>
      <c r="CS44" s="9">
        <f t="shared" si="149"/>
        <v>0.11769006139511845</v>
      </c>
      <c r="CT44" s="9">
        <f t="shared" si="150"/>
        <v>46.12158816604002</v>
      </c>
      <c r="CU44" s="10">
        <f t="shared" si="151"/>
        <v>0</v>
      </c>
      <c r="CV44" s="9">
        <f t="shared" si="152"/>
        <v>0.12158816604001998</v>
      </c>
      <c r="CW44" s="9">
        <f t="shared" si="153"/>
        <v>0.31422601691511021</v>
      </c>
      <c r="CX44" s="11">
        <f t="shared" si="154"/>
        <v>5.6055959444142968E-2</v>
      </c>
      <c r="CY44" s="9">
        <f t="shared" si="70"/>
        <v>1.7797278054027159</v>
      </c>
      <c r="CZ44" s="9">
        <f t="shared" si="71"/>
        <v>8.9247745073772464E-2</v>
      </c>
      <c r="DA44" s="9">
        <f t="shared" si="72"/>
        <v>9.4362834834915577E-3</v>
      </c>
      <c r="DB44" s="9">
        <f t="shared" si="73"/>
        <v>24</v>
      </c>
      <c r="DD44" s="9">
        <f t="shared" si="155"/>
        <v>6.2015032207679974</v>
      </c>
      <c r="DE44" s="9">
        <f t="shared" si="156"/>
        <v>2.0686555484838887</v>
      </c>
      <c r="DF44" s="9">
        <f t="shared" si="157"/>
        <v>0.27015876925188564</v>
      </c>
      <c r="DG44" s="9">
        <f t="shared" si="158"/>
        <v>0.38592485144015265</v>
      </c>
      <c r="DH44" s="9">
        <f t="shared" si="159"/>
        <v>8.1330605648555869E-3</v>
      </c>
      <c r="DI44" s="9">
        <f t="shared" si="160"/>
        <v>2.1245340478867253E-2</v>
      </c>
      <c r="DJ44" s="9">
        <f t="shared" si="161"/>
        <v>3.1524022264377378</v>
      </c>
      <c r="DK44" s="9">
        <f t="shared" si="162"/>
        <v>1.3473474624821542</v>
      </c>
      <c r="DL44" s="9">
        <f t="shared" si="163"/>
        <v>0.18521171065565323</v>
      </c>
      <c r="DM44" s="9">
        <f t="shared" si="164"/>
        <v>1.7752444973128472</v>
      </c>
      <c r="DN44" s="9">
        <f t="shared" si="165"/>
        <v>0</v>
      </c>
      <c r="DO44" s="9">
        <f t="shared" si="166"/>
        <v>3.9543792031499603E-2</v>
      </c>
      <c r="DP44" s="9">
        <f t="shared" si="167"/>
        <v>0.21210096143354645</v>
      </c>
      <c r="DQ44" s="9">
        <f t="shared" si="168"/>
        <v>0.71006302995696691</v>
      </c>
      <c r="DR44" s="9">
        <f t="shared" si="169"/>
        <v>0.11737980064098626</v>
      </c>
      <c r="DS44" s="9">
        <f t="shared" si="170"/>
        <v>46</v>
      </c>
      <c r="DT44" s="9">
        <f t="shared" si="90"/>
        <v>1.9015761274895426</v>
      </c>
      <c r="FF44" s="50"/>
      <c r="FI44" s="51"/>
      <c r="FJ44" s="50"/>
      <c r="FL44" s="50"/>
    </row>
    <row r="45" spans="1:168" s="12" customFormat="1" x14ac:dyDescent="0.25">
      <c r="A45" s="52" t="s">
        <v>268</v>
      </c>
      <c r="B45" s="52" t="s">
        <v>269</v>
      </c>
      <c r="C45" s="9">
        <v>42.061199999999999</v>
      </c>
      <c r="D45" s="9">
        <v>2.65082</v>
      </c>
      <c r="E45" s="9">
        <v>13.383279999999999</v>
      </c>
      <c r="F45" s="9">
        <v>0</v>
      </c>
      <c r="G45" s="9">
        <v>10.034520000000001</v>
      </c>
      <c r="H45" s="9">
        <v>8.8260000000000005E-2</v>
      </c>
      <c r="I45" s="9">
        <v>15.138339999999999</v>
      </c>
      <c r="J45" s="9">
        <v>11.49545</v>
      </c>
      <c r="K45" s="9">
        <v>2.4713400000000001</v>
      </c>
      <c r="L45" s="9">
        <v>0.61096000000000006</v>
      </c>
      <c r="M45" s="9">
        <v>0.14009000000000002</v>
      </c>
      <c r="N45" s="9">
        <v>2.7570000000000001E-2</v>
      </c>
      <c r="P45" s="17"/>
      <c r="Q45" s="9">
        <f>C45/'ST1.2-NatData'!R$1</f>
        <v>0.7000399440782904</v>
      </c>
      <c r="R45" s="9">
        <f>D45/'ST1.2-NatData'!S$1</f>
        <v>3.3177136134369643E-2</v>
      </c>
      <c r="S45" s="9">
        <f>E45/'ST1.2-NatData'!T$1</f>
        <v>0.13125881464481517</v>
      </c>
      <c r="T45" s="9">
        <f>F45/'ST1.2-NatData'!U$1</f>
        <v>0</v>
      </c>
      <c r="U45" s="9">
        <f>G45/'ST1.2-NatData'!V$1</f>
        <v>0.13966706566823484</v>
      </c>
      <c r="V45" s="9">
        <f>H45/'ST1.2-NatData'!W$1</f>
        <v>1.2442026023090913E-3</v>
      </c>
      <c r="W45" s="9">
        <f>I45/'ST1.2-NatData'!X$1</f>
        <v>0.37560391028185786</v>
      </c>
      <c r="X45" s="9">
        <f>J45/'ST1.2-NatData'!Y$1</f>
        <v>0.20498671516967135</v>
      </c>
      <c r="Y45" s="9">
        <f>K45/'ST1.2-NatData'!Z$1</f>
        <v>3.9873828232143145E-2</v>
      </c>
      <c r="Z45" s="9">
        <f>L45/'ST1.2-NatData'!AA$1</f>
        <v>6.486050363072743E-3</v>
      </c>
      <c r="AA45" s="9">
        <f>M45/'ST1.2-NatData'!AB$1</f>
        <v>7.3739340983261402E-3</v>
      </c>
      <c r="AB45" s="9">
        <f>N45/'ST1.2-NatData'!AC$1</f>
        <v>7.7764928214819613E-4</v>
      </c>
      <c r="AC45" s="9">
        <f>O45/'ST1.2-NatData'!AD$1</f>
        <v>0</v>
      </c>
      <c r="AD45" s="9">
        <f t="shared" si="0"/>
        <v>2.632148168367292</v>
      </c>
      <c r="AE45" s="9">
        <f t="shared" si="91"/>
        <v>1.8099563604147955</v>
      </c>
      <c r="AF45" s="9">
        <f t="shared" si="92"/>
        <v>1.5122498880546922</v>
      </c>
      <c r="AG45" s="9">
        <f t="shared" si="93"/>
        <v>1.7172366032243636</v>
      </c>
      <c r="AH45" s="9">
        <f t="shared" si="94"/>
        <v>8.8399921401050854</v>
      </c>
      <c r="AI45" s="9">
        <f t="shared" si="95"/>
        <v>8.59646286152004</v>
      </c>
      <c r="AJ45" s="9">
        <f t="shared" si="96"/>
        <v>8.7349640531976203</v>
      </c>
      <c r="AK45" s="9">
        <f t="shared" si="7"/>
        <v>8.7516615615743785</v>
      </c>
      <c r="AL45" s="9"/>
      <c r="AM45" s="9">
        <f t="shared" si="97"/>
        <v>6.1883476034116907</v>
      </c>
      <c r="AN45" s="9">
        <f t="shared" si="98"/>
        <v>2.3206537795593527</v>
      </c>
      <c r="AO45" s="9">
        <f t="shared" si="99"/>
        <v>0.50900138297104291</v>
      </c>
      <c r="AP45" s="9">
        <f t="shared" si="100"/>
        <v>0.29328562265902408</v>
      </c>
      <c r="AQ45" s="9">
        <f t="shared" si="101"/>
        <v>0</v>
      </c>
      <c r="AR45" s="9">
        <f t="shared" si="102"/>
        <v>1.099874122511066E-2</v>
      </c>
      <c r="AS45" s="9">
        <f t="shared" si="103"/>
        <v>3.320335614684359</v>
      </c>
      <c r="AT45" s="9">
        <f t="shared" si="104"/>
        <v>1.2346557627387367</v>
      </c>
      <c r="AU45" s="9">
        <f t="shared" si="105"/>
        <v>0.36827712427827386</v>
      </c>
      <c r="AV45" s="9">
        <f t="shared" si="106"/>
        <v>1.8120809509258546</v>
      </c>
      <c r="AW45" s="9">
        <f t="shared" si="107"/>
        <v>0.18035807520412828</v>
      </c>
      <c r="AX45" s="9">
        <f t="shared" si="108"/>
        <v>0</v>
      </c>
      <c r="AY45" s="9">
        <f t="shared" si="109"/>
        <v>0.70496865633609129</v>
      </c>
      <c r="AZ45" s="9">
        <f t="shared" si="110"/>
        <v>0.11467326845977757</v>
      </c>
      <c r="BA45" s="9">
        <f t="shared" si="111"/>
        <v>46.464278306904909</v>
      </c>
      <c r="BB45" s="10">
        <f t="shared" si="112"/>
        <v>0</v>
      </c>
      <c r="BC45" s="9">
        <f t="shared" si="113"/>
        <v>0.46427830690490879</v>
      </c>
      <c r="BD45" s="9">
        <f t="shared" si="114"/>
        <v>1.5830244343231308</v>
      </c>
      <c r="BE45" s="11">
        <f t="shared" si="115"/>
        <v>0.42377684045461445</v>
      </c>
      <c r="BF45" s="9">
        <f t="shared" si="27"/>
        <v>1.4636617600822868</v>
      </c>
      <c r="BG45" s="9">
        <f t="shared" si="28"/>
        <v>24.000000000000004</v>
      </c>
      <c r="BH45" s="9"/>
      <c r="BI45" s="9">
        <f t="shared" si="116"/>
        <v>6.0178673808495891</v>
      </c>
      <c r="BJ45" s="9">
        <f t="shared" si="117"/>
        <v>2.2567230506825928</v>
      </c>
      <c r="BK45" s="9">
        <f t="shared" si="118"/>
        <v>0.27459043153218232</v>
      </c>
      <c r="BL45" s="9">
        <f t="shared" si="119"/>
        <v>0.28520601863070316</v>
      </c>
      <c r="BM45" s="9">
        <f t="shared" si="120"/>
        <v>0</v>
      </c>
      <c r="BN45" s="9">
        <f t="shared" si="121"/>
        <v>1.0695741462956692E-2</v>
      </c>
      <c r="BO45" s="9">
        <f t="shared" si="122"/>
        <v>3.2288650653796962</v>
      </c>
      <c r="BP45" s="9">
        <f t="shared" si="123"/>
        <v>1.2006427429944613</v>
      </c>
      <c r="BQ45" s="9">
        <f t="shared" si="124"/>
        <v>0</v>
      </c>
      <c r="BR45" s="9">
        <f t="shared" si="125"/>
        <v>1.7621606840610664</v>
      </c>
      <c r="BS45" s="9">
        <f t="shared" si="126"/>
        <v>0</v>
      </c>
      <c r="BT45" s="9">
        <f t="shared" si="127"/>
        <v>0.23783931593893359</v>
      </c>
      <c r="BU45" s="9">
        <f t="shared" si="128"/>
        <v>0.44077736672223117</v>
      </c>
      <c r="BV45" s="9">
        <f t="shared" si="129"/>
        <v>0.68554776708849563</v>
      </c>
      <c r="BW45" s="9">
        <f t="shared" si="130"/>
        <v>0.11151418212820681</v>
      </c>
      <c r="BX45" s="9">
        <f t="shared" si="131"/>
        <v>45.18425316698201</v>
      </c>
      <c r="BY45" s="10">
        <f t="shared" si="132"/>
        <v>0.67942511440453746</v>
      </c>
      <c r="BZ45" s="9">
        <f t="shared" si="133"/>
        <v>0</v>
      </c>
      <c r="CA45" s="9">
        <f t="shared" si="134"/>
        <v>0</v>
      </c>
      <c r="CB45" s="11">
        <f t="shared" si="135"/>
        <v>0</v>
      </c>
      <c r="CC45" s="9">
        <f t="shared" si="49"/>
        <v>1.9299252162071683</v>
      </c>
      <c r="CD45" s="9">
        <f t="shared" si="50"/>
        <v>24</v>
      </c>
      <c r="CE45" s="9"/>
      <c r="CF45" s="9">
        <f t="shared" si="136"/>
        <v>6.1148237473263389</v>
      </c>
      <c r="CG45" s="9">
        <f t="shared" si="137"/>
        <v>2.2930820551755797</v>
      </c>
      <c r="CH45" s="9">
        <f t="shared" si="138"/>
        <v>0.40790580250191866</v>
      </c>
      <c r="CI45" s="9">
        <f t="shared" si="139"/>
        <v>0.2898010915217627</v>
      </c>
      <c r="CJ45" s="9">
        <f t="shared" si="140"/>
        <v>0</v>
      </c>
      <c r="CK45" s="9">
        <f t="shared" si="141"/>
        <v>1.0868065006064846E-2</v>
      </c>
      <c r="CL45" s="9">
        <f t="shared" si="142"/>
        <v>3.2808866545524924</v>
      </c>
      <c r="CM45" s="9">
        <f t="shared" si="143"/>
        <v>1.2199867980276227</v>
      </c>
      <c r="CN45" s="9">
        <f t="shared" si="144"/>
        <v>0.20944841160986094</v>
      </c>
      <c r="CO45" s="9">
        <f t="shared" si="145"/>
        <v>1.7905515883901386</v>
      </c>
      <c r="CP45" s="9">
        <f t="shared" si="146"/>
        <v>0</v>
      </c>
      <c r="CQ45" s="9">
        <f t="shared" si="147"/>
        <v>0.19009625392036683</v>
      </c>
      <c r="CR45" s="9">
        <f t="shared" si="148"/>
        <v>0.69659291254229361</v>
      </c>
      <c r="CS45" s="9">
        <f t="shared" si="149"/>
        <v>0.11331083353733956</v>
      </c>
      <c r="CT45" s="9">
        <f t="shared" si="150"/>
        <v>45.912235478951416</v>
      </c>
      <c r="CU45" s="10">
        <f t="shared" si="151"/>
        <v>7.1938910478764578E-2</v>
      </c>
      <c r="CV45" s="9">
        <f t="shared" si="152"/>
        <v>0</v>
      </c>
      <c r="CW45" s="9">
        <f t="shared" si="153"/>
        <v>0</v>
      </c>
      <c r="CX45" s="11">
        <f t="shared" si="154"/>
        <v>0</v>
      </c>
      <c r="CY45" s="9">
        <f t="shared" si="70"/>
        <v>1.9287962121949134</v>
      </c>
      <c r="CZ45" s="9">
        <f t="shared" si="71"/>
        <v>6.4411049279527038E-2</v>
      </c>
      <c r="DA45" s="9">
        <f t="shared" si="72"/>
        <v>6.7927385255594271E-3</v>
      </c>
      <c r="DB45" s="9">
        <f t="shared" si="73"/>
        <v>24</v>
      </c>
      <c r="DD45" s="9">
        <f t="shared" si="155"/>
        <v>6.1265126701566519</v>
      </c>
      <c r="DE45" s="9">
        <f t="shared" si="156"/>
        <v>2.2974654454896899</v>
      </c>
      <c r="DF45" s="9">
        <f t="shared" si="157"/>
        <v>0.42397811564634225</v>
      </c>
      <c r="DG45" s="9">
        <f t="shared" si="158"/>
        <v>0.29035506703028319</v>
      </c>
      <c r="DH45" s="9">
        <f t="shared" si="159"/>
        <v>0</v>
      </c>
      <c r="DI45" s="9">
        <f t="shared" si="160"/>
        <v>1.0888840089439286E-2</v>
      </c>
      <c r="DJ45" s="9">
        <f t="shared" si="161"/>
        <v>3.287158303990767</v>
      </c>
      <c r="DK45" s="9">
        <f t="shared" si="162"/>
        <v>1.2223188900265753</v>
      </c>
      <c r="DL45" s="9">
        <f t="shared" si="163"/>
        <v>0.23469921678340722</v>
      </c>
      <c r="DM45" s="9">
        <f t="shared" si="164"/>
        <v>1.7939743557838084</v>
      </c>
      <c r="DN45" s="9">
        <f t="shared" si="165"/>
        <v>2.8673572567215366E-2</v>
      </c>
      <c r="DO45" s="9">
        <f t="shared" si="166"/>
        <v>0</v>
      </c>
      <c r="DP45" s="9">
        <f t="shared" si="167"/>
        <v>0.18854806499798854</v>
      </c>
      <c r="DQ45" s="9">
        <f t="shared" si="168"/>
        <v>0.69792449970413295</v>
      </c>
      <c r="DR45" s="9">
        <f t="shared" si="169"/>
        <v>0.11352743529787852</v>
      </c>
      <c r="DS45" s="9">
        <f t="shared" si="170"/>
        <v>46</v>
      </c>
      <c r="DT45" s="9">
        <f t="shared" si="90"/>
        <v>1.9286601010631341</v>
      </c>
      <c r="FF45" s="46"/>
      <c r="FI45" s="47"/>
      <c r="FJ45" s="46"/>
      <c r="FL45" s="46"/>
    </row>
    <row r="46" spans="1:168" s="49" customFormat="1" x14ac:dyDescent="0.25">
      <c r="A46" s="53" t="s">
        <v>270</v>
      </c>
      <c r="B46" s="53" t="s">
        <v>271</v>
      </c>
      <c r="C46" s="34">
        <v>42.394849999999998</v>
      </c>
      <c r="D46" s="34">
        <v>2.5857999999999999</v>
      </c>
      <c r="E46" s="34">
        <v>13.041130000000001</v>
      </c>
      <c r="F46" s="34">
        <v>9.2230000000000006E-2</v>
      </c>
      <c r="G46" s="34">
        <v>9.6108499999999992</v>
      </c>
      <c r="H46" s="34">
        <v>8.2780000000000006E-2</v>
      </c>
      <c r="I46" s="34">
        <v>15.49348</v>
      </c>
      <c r="J46" s="34">
        <v>11.5052</v>
      </c>
      <c r="K46" s="34">
        <v>2.6285400000000001</v>
      </c>
      <c r="L46" s="34">
        <v>0.60580000000000001</v>
      </c>
      <c r="M46" s="34">
        <v>0.13873000000000002</v>
      </c>
      <c r="N46" s="34">
        <v>1.566E-2</v>
      </c>
      <c r="P46" s="17"/>
      <c r="Q46" s="9">
        <f>C46/'ST1.2-NatData'!R$1</f>
        <v>0.70559300312895268</v>
      </c>
      <c r="R46" s="9">
        <f>D46/'ST1.2-NatData'!S$1</f>
        <v>3.2363358740409763E-2</v>
      </c>
      <c r="S46" s="9">
        <f>E46/'ST1.2-NatData'!T$1</f>
        <v>0.12790311982032346</v>
      </c>
      <c r="T46" s="9">
        <f>F46/'ST1.2-NatData'!U$1</f>
        <v>6.068162379103888E-4</v>
      </c>
      <c r="U46" s="9">
        <f>G46/'ST1.2-NatData'!V$1</f>
        <v>0.13377014725941597</v>
      </c>
      <c r="V46" s="9">
        <f>H46/'ST1.2-NatData'!W$1</f>
        <v>1.1669509564825127E-3</v>
      </c>
      <c r="W46" s="9">
        <f>I46/'ST1.2-NatData'!X$1</f>
        <v>0.38441544263596661</v>
      </c>
      <c r="X46" s="9">
        <f>J46/'ST1.2-NatData'!Y$1</f>
        <v>0.20516057704309992</v>
      </c>
      <c r="Y46" s="9">
        <f>K46/'ST1.2-NatData'!Z$1</f>
        <v>4.2410171187014956E-2</v>
      </c>
      <c r="Z46" s="9">
        <f>L46/'ST1.2-NatData'!AA$1</f>
        <v>6.431270966920039E-3</v>
      </c>
      <c r="AA46" s="9">
        <f>M46/'ST1.2-NatData'!AB$1</f>
        <v>7.3023476155384785E-3</v>
      </c>
      <c r="AB46" s="9">
        <f>N46/'ST1.2-NatData'!AC$1</f>
        <v>4.4171156178602657E-4</v>
      </c>
      <c r="AC46" s="9">
        <f>O46/'ST1.2-NatData'!AD$1</f>
        <v>0</v>
      </c>
      <c r="AD46" s="9">
        <f t="shared" si="0"/>
        <v>2.6386691215509885</v>
      </c>
      <c r="AE46" s="9">
        <f t="shared" si="91"/>
        <v>1.8171722361886653</v>
      </c>
      <c r="AF46" s="9">
        <f t="shared" si="92"/>
        <v>1.5143287748376955</v>
      </c>
      <c r="AG46" s="9">
        <f t="shared" si="93"/>
        <v>1.7194893518807954</v>
      </c>
      <c r="AH46" s="9">
        <f t="shared" si="94"/>
        <v>8.8048890916132301</v>
      </c>
      <c r="AI46" s="9">
        <f t="shared" si="95"/>
        <v>8.5846615451082151</v>
      </c>
      <c r="AJ46" s="9">
        <f t="shared" si="96"/>
        <v>8.7235201448574511</v>
      </c>
      <c r="AK46" s="9">
        <f t="shared" si="7"/>
        <v>8.7293249526361869</v>
      </c>
      <c r="AL46" s="9"/>
      <c r="AM46" s="9">
        <f t="shared" si="97"/>
        <v>6.2126681363687348</v>
      </c>
      <c r="AN46" s="9">
        <f t="shared" si="98"/>
        <v>2.2523455689785319</v>
      </c>
      <c r="AO46" s="9">
        <f t="shared" si="99"/>
        <v>0.4650137053472676</v>
      </c>
      <c r="AP46" s="9">
        <f t="shared" si="100"/>
        <v>0.28495578434139962</v>
      </c>
      <c r="AQ46" s="9">
        <f t="shared" si="101"/>
        <v>1.0685899347581922E-2</v>
      </c>
      <c r="AR46" s="9">
        <f t="shared" si="102"/>
        <v>1.0274873747180502E-2</v>
      </c>
      <c r="AS46" s="9">
        <f t="shared" si="103"/>
        <v>3.384735337513094</v>
      </c>
      <c r="AT46" s="9">
        <f t="shared" si="104"/>
        <v>1.177831310387927</v>
      </c>
      <c r="AU46" s="9">
        <f t="shared" si="105"/>
        <v>0.33349691068445075</v>
      </c>
      <c r="AV46" s="9">
        <f t="shared" si="106"/>
        <v>1.8064161268358663</v>
      </c>
      <c r="AW46" s="9">
        <f t="shared" si="107"/>
        <v>0.13991303752031703</v>
      </c>
      <c r="AX46" s="9">
        <f t="shared" si="108"/>
        <v>0</v>
      </c>
      <c r="AY46" s="9">
        <f t="shared" si="109"/>
        <v>0.74683370731599541</v>
      </c>
      <c r="AZ46" s="9">
        <f t="shared" si="110"/>
        <v>0.11325325516368624</v>
      </c>
      <c r="BA46" s="9">
        <f t="shared" si="111"/>
        <v>46.398192347266694</v>
      </c>
      <c r="BB46" s="10">
        <f t="shared" si="112"/>
        <v>0</v>
      </c>
      <c r="BC46" s="9">
        <f t="shared" si="113"/>
        <v>0.3981923472666935</v>
      </c>
      <c r="BD46" s="9">
        <f t="shared" si="114"/>
        <v>1.3973829244667217</v>
      </c>
      <c r="BE46" s="11">
        <f t="shared" si="115"/>
        <v>0.38082258243320843</v>
      </c>
      <c r="BF46" s="9">
        <f t="shared" si="27"/>
        <v>1.5336220705580745</v>
      </c>
      <c r="BG46" s="9">
        <f t="shared" si="28"/>
        <v>24</v>
      </c>
      <c r="BH46" s="9"/>
      <c r="BI46" s="9">
        <f t="shared" si="116"/>
        <v>6.0572771204585409</v>
      </c>
      <c r="BJ46" s="9">
        <f t="shared" si="117"/>
        <v>2.1960099884417983</v>
      </c>
      <c r="BK46" s="9">
        <f t="shared" si="118"/>
        <v>0.25328710890033967</v>
      </c>
      <c r="BL46" s="9">
        <f t="shared" si="119"/>
        <v>0.27782848124933751</v>
      </c>
      <c r="BM46" s="9">
        <f t="shared" si="120"/>
        <v>1.0418624045073105E-2</v>
      </c>
      <c r="BN46" s="9">
        <f t="shared" si="121"/>
        <v>1.0017879001142677E-2</v>
      </c>
      <c r="BO46" s="9">
        <f t="shared" si="122"/>
        <v>3.3000764677427354</v>
      </c>
      <c r="BP46" s="9">
        <f t="shared" si="123"/>
        <v>1.1483714390613713</v>
      </c>
      <c r="BQ46" s="9">
        <f t="shared" si="124"/>
        <v>0</v>
      </c>
      <c r="BR46" s="9">
        <f t="shared" si="125"/>
        <v>1.7612341163141112</v>
      </c>
      <c r="BS46" s="9">
        <f t="shared" si="126"/>
        <v>0</v>
      </c>
      <c r="BT46" s="9">
        <f t="shared" si="127"/>
        <v>0.2387658836858888</v>
      </c>
      <c r="BU46" s="9">
        <f t="shared" si="128"/>
        <v>0.40019138315286262</v>
      </c>
      <c r="BV46" s="9">
        <f t="shared" si="129"/>
        <v>0.7281539314212474</v>
      </c>
      <c r="BW46" s="9">
        <f t="shared" si="130"/>
        <v>0.11042056911177878</v>
      </c>
      <c r="BX46" s="9">
        <f t="shared" si="131"/>
        <v>45.237682549063877</v>
      </c>
      <c r="BY46" s="10">
        <f t="shared" si="132"/>
        <v>0.66382480877372607</v>
      </c>
      <c r="BZ46" s="9">
        <f t="shared" si="133"/>
        <v>0</v>
      </c>
      <c r="CA46" s="9">
        <f t="shared" si="134"/>
        <v>0</v>
      </c>
      <c r="CB46" s="11">
        <f t="shared" si="135"/>
        <v>0</v>
      </c>
      <c r="CC46" s="9">
        <f t="shared" si="49"/>
        <v>1.9335198729773799</v>
      </c>
      <c r="CD46" s="9">
        <f t="shared" si="50"/>
        <v>23.999999999999996</v>
      </c>
      <c r="CE46" s="9"/>
      <c r="CF46" s="9">
        <f t="shared" si="136"/>
        <v>6.1552547768658856</v>
      </c>
      <c r="CG46" s="9">
        <f t="shared" si="137"/>
        <v>2.2315308846854158</v>
      </c>
      <c r="CH46" s="9">
        <f t="shared" si="138"/>
        <v>0.38678566155130056</v>
      </c>
      <c r="CI46" s="9">
        <f t="shared" si="139"/>
        <v>0.28232241192721302</v>
      </c>
      <c r="CJ46" s="9">
        <f t="shared" si="140"/>
        <v>1.0587147351275777E-2</v>
      </c>
      <c r="CK46" s="9">
        <f t="shared" si="141"/>
        <v>1.0179920176935871E-2</v>
      </c>
      <c r="CL46" s="9">
        <f t="shared" si="142"/>
        <v>3.3534558578291485</v>
      </c>
      <c r="CM46" s="9">
        <f t="shared" si="143"/>
        <v>1.1669465743980629</v>
      </c>
      <c r="CN46" s="9">
        <f t="shared" si="144"/>
        <v>0.21027757323393637</v>
      </c>
      <c r="CO46" s="9">
        <f t="shared" si="145"/>
        <v>1.7897224267660612</v>
      </c>
      <c r="CP46" s="9">
        <f t="shared" si="146"/>
        <v>0</v>
      </c>
      <c r="CQ46" s="9">
        <f t="shared" si="147"/>
        <v>0.14786139093251638</v>
      </c>
      <c r="CR46" s="9">
        <f t="shared" si="148"/>
        <v>0.73993196539355599</v>
      </c>
      <c r="CS46" s="9">
        <f t="shared" si="149"/>
        <v>0.11220664367392763</v>
      </c>
      <c r="CT46" s="9">
        <f t="shared" si="150"/>
        <v>45.969411018690366</v>
      </c>
      <c r="CU46" s="10">
        <f t="shared" si="151"/>
        <v>2.621283782885498E-2</v>
      </c>
      <c r="CV46" s="9">
        <f t="shared" si="152"/>
        <v>0</v>
      </c>
      <c r="CW46" s="9">
        <f t="shared" si="153"/>
        <v>0</v>
      </c>
      <c r="CX46" s="11">
        <f t="shared" si="154"/>
        <v>0</v>
      </c>
      <c r="CY46" s="9">
        <f t="shared" si="70"/>
        <v>1.9324445437636415</v>
      </c>
      <c r="CZ46" s="9">
        <f t="shared" si="71"/>
        <v>6.3702176528901686E-2</v>
      </c>
      <c r="DA46" s="9">
        <f t="shared" si="72"/>
        <v>3.8532797074568494E-3</v>
      </c>
      <c r="DB46" s="9">
        <f t="shared" si="73"/>
        <v>24.000000000000004</v>
      </c>
      <c r="DD46" s="9">
        <f t="shared" si="155"/>
        <v>6.1593506086190706</v>
      </c>
      <c r="DE46" s="9">
        <f t="shared" si="156"/>
        <v>2.2330157907351311</v>
      </c>
      <c r="DF46" s="9">
        <f t="shared" si="157"/>
        <v>0.39236639935420214</v>
      </c>
      <c r="DG46" s="9">
        <f t="shared" si="158"/>
        <v>0.28251027500377535</v>
      </c>
      <c r="DH46" s="9">
        <f t="shared" si="159"/>
        <v>1.0594192254511949E-2</v>
      </c>
      <c r="DI46" s="9">
        <f t="shared" si="160"/>
        <v>1.0186694102925463E-2</v>
      </c>
      <c r="DJ46" s="9">
        <f t="shared" si="161"/>
        <v>3.3556873155808278</v>
      </c>
      <c r="DK46" s="9">
        <f t="shared" si="162"/>
        <v>1.1677230843894371</v>
      </c>
      <c r="DL46" s="9">
        <f t="shared" si="163"/>
        <v>0.21906796068568024</v>
      </c>
      <c r="DM46" s="9">
        <f t="shared" si="164"/>
        <v>1.7909133444795708</v>
      </c>
      <c r="DN46" s="9">
        <f t="shared" si="165"/>
        <v>9.9813051652510865E-3</v>
      </c>
      <c r="DO46" s="9">
        <f t="shared" si="166"/>
        <v>0</v>
      </c>
      <c r="DP46" s="9">
        <f t="shared" si="167"/>
        <v>0.14729436056583672</v>
      </c>
      <c r="DQ46" s="9">
        <f t="shared" si="168"/>
        <v>0.74042433117676376</v>
      </c>
      <c r="DR46" s="9">
        <f t="shared" si="169"/>
        <v>0.1122813082573995</v>
      </c>
      <c r="DS46" s="9">
        <f t="shared" si="170"/>
        <v>46</v>
      </c>
      <c r="DT46" s="9">
        <f t="shared" si="90"/>
        <v>1.93239959098869</v>
      </c>
      <c r="FF46" s="50"/>
      <c r="FI46" s="51"/>
      <c r="FJ46" s="50"/>
      <c r="FL46" s="50"/>
    </row>
    <row r="47" spans="1:168" s="12" customFormat="1" x14ac:dyDescent="0.25">
      <c r="A47" s="16" t="s">
        <v>272</v>
      </c>
      <c r="B47" s="16" t="s">
        <v>273</v>
      </c>
      <c r="C47" s="9">
        <v>42.115780000000001</v>
      </c>
      <c r="D47" s="9">
        <v>2.83386</v>
      </c>
      <c r="E47" s="9">
        <v>13.024620000000001</v>
      </c>
      <c r="F47" s="9">
        <v>1.635E-2</v>
      </c>
      <c r="G47" s="9">
        <v>10.6609</v>
      </c>
      <c r="H47" s="9">
        <v>7.8550000000000009E-2</v>
      </c>
      <c r="I47" s="9">
        <v>15.1104</v>
      </c>
      <c r="J47" s="9">
        <v>11.618779999999999</v>
      </c>
      <c r="K47" s="9">
        <v>2.60181</v>
      </c>
      <c r="L47" s="9">
        <v>0.52389000000000008</v>
      </c>
      <c r="M47" s="9">
        <v>0.23820000000000002</v>
      </c>
      <c r="N47" s="9">
        <v>3.7700000000000004E-2</v>
      </c>
      <c r="P47" s="17"/>
      <c r="Q47" s="9">
        <f>C47/'ST1.2-NatData'!R$1</f>
        <v>0.70094833899207776</v>
      </c>
      <c r="R47" s="9">
        <f>D47/'ST1.2-NatData'!S$1</f>
        <v>3.5468028385837118E-2</v>
      </c>
      <c r="S47" s="9">
        <f>E47/'ST1.2-NatData'!T$1</f>
        <v>0.1277411951628564</v>
      </c>
      <c r="T47" s="9">
        <f>F47/'ST1.2-NatData'!U$1</f>
        <v>1.0757286663596288E-4</v>
      </c>
      <c r="U47" s="9">
        <f>G47/'ST1.2-NatData'!V$1</f>
        <v>0.1483854355148512</v>
      </c>
      <c r="V47" s="9">
        <f>H47/'ST1.2-NatData'!W$1</f>
        <v>1.1073205802331649E-3</v>
      </c>
      <c r="W47" s="9">
        <f>I47/'ST1.2-NatData'!X$1</f>
        <v>0.37491067884080981</v>
      </c>
      <c r="X47" s="9">
        <f>J47/'ST1.2-NatData'!Y$1</f>
        <v>0.20718593412863995</v>
      </c>
      <c r="Y47" s="9">
        <f>K47/'ST1.2-NatData'!Z$1</f>
        <v>4.1978896077703741E-2</v>
      </c>
      <c r="Z47" s="9">
        <f>L47/'ST1.2-NatData'!AA$1</f>
        <v>5.5617011338061073E-3</v>
      </c>
      <c r="AA47" s="9">
        <f>M47/'ST1.2-NatData'!AB$1</f>
        <v>1.2538161911780189E-2</v>
      </c>
      <c r="AB47" s="9">
        <f>N47/'ST1.2-NatData'!AC$1</f>
        <v>1.063379685781175E-3</v>
      </c>
      <c r="AC47" s="9">
        <f>O47/'ST1.2-NatData'!AD$1</f>
        <v>0</v>
      </c>
      <c r="AD47" s="9">
        <f t="shared" si="0"/>
        <v>2.6423097759191312</v>
      </c>
      <c r="AE47" s="9">
        <f t="shared" si="91"/>
        <v>1.8187844669244533</v>
      </c>
      <c r="AF47" s="9">
        <f t="shared" si="92"/>
        <v>1.5165173383727939</v>
      </c>
      <c r="AG47" s="9">
        <f t="shared" si="93"/>
        <v>1.7237032725014338</v>
      </c>
      <c r="AH47" s="9">
        <f t="shared" si="94"/>
        <v>8.7970841465651191</v>
      </c>
      <c r="AI47" s="9">
        <f t="shared" si="95"/>
        <v>8.5722725820918431</v>
      </c>
      <c r="AJ47" s="9">
        <f t="shared" si="96"/>
        <v>8.7021938400291123</v>
      </c>
      <c r="AK47" s="9">
        <f t="shared" si="7"/>
        <v>8.7269669560281784</v>
      </c>
      <c r="AL47" s="9"/>
      <c r="AM47" s="9">
        <f t="shared" si="97"/>
        <v>6.1663015205083598</v>
      </c>
      <c r="AN47" s="9">
        <f t="shared" si="98"/>
        <v>2.2475000856608895</v>
      </c>
      <c r="AO47" s="9">
        <f t="shared" si="99"/>
        <v>0.41380160616924933</v>
      </c>
      <c r="AP47" s="9">
        <f t="shared" si="100"/>
        <v>0.31201523022296934</v>
      </c>
      <c r="AQ47" s="9">
        <f t="shared" si="101"/>
        <v>1.8926551193675857E-3</v>
      </c>
      <c r="AR47" s="9">
        <f t="shared" si="102"/>
        <v>9.7411923215344632E-3</v>
      </c>
      <c r="AS47" s="9">
        <f t="shared" si="103"/>
        <v>3.298120789208455</v>
      </c>
      <c r="AT47" s="9">
        <f t="shared" si="104"/>
        <v>1.3053591623488583</v>
      </c>
      <c r="AU47" s="9">
        <f t="shared" si="105"/>
        <v>0.34093063539043378</v>
      </c>
      <c r="AV47" s="9">
        <f t="shared" si="106"/>
        <v>1.8226320965143434</v>
      </c>
      <c r="AW47" s="9">
        <f t="shared" si="107"/>
        <v>0.16356273190477744</v>
      </c>
      <c r="AX47" s="9">
        <f t="shared" si="108"/>
        <v>0</v>
      </c>
      <c r="AY47" s="9">
        <f t="shared" si="109"/>
        <v>0.73858376235094447</v>
      </c>
      <c r="AZ47" s="9">
        <f t="shared" si="110"/>
        <v>9.785350574427791E-2</v>
      </c>
      <c r="BA47" s="9">
        <f t="shared" si="111"/>
        <v>46.369588974147689</v>
      </c>
      <c r="BB47" s="10">
        <f t="shared" si="112"/>
        <v>0</v>
      </c>
      <c r="BC47" s="9">
        <f t="shared" si="113"/>
        <v>0.36958897414768899</v>
      </c>
      <c r="BD47" s="9">
        <f t="shared" si="114"/>
        <v>1.1845222231093555</v>
      </c>
      <c r="BE47" s="11">
        <f t="shared" si="115"/>
        <v>0.3554681026830927</v>
      </c>
      <c r="BF47" s="9">
        <f t="shared" si="27"/>
        <v>1.5107571198955578</v>
      </c>
      <c r="BG47" s="9">
        <f t="shared" si="28"/>
        <v>24</v>
      </c>
      <c r="BH47" s="9"/>
      <c r="BI47" s="9">
        <f t="shared" si="116"/>
        <v>6.0087202278046066</v>
      </c>
      <c r="BJ47" s="9">
        <f t="shared" si="117"/>
        <v>2.1900646897963942</v>
      </c>
      <c r="BK47" s="9">
        <f t="shared" si="118"/>
        <v>0.19878491760100125</v>
      </c>
      <c r="BL47" s="9">
        <f t="shared" si="119"/>
        <v>0.30404160727276675</v>
      </c>
      <c r="BM47" s="9">
        <f t="shared" si="120"/>
        <v>1.844287870480974E-3</v>
      </c>
      <c r="BN47" s="9">
        <f t="shared" si="121"/>
        <v>9.4922538495187895E-3</v>
      </c>
      <c r="BO47" s="9">
        <f t="shared" si="122"/>
        <v>3.2138365329605145</v>
      </c>
      <c r="BP47" s="9">
        <f t="shared" si="123"/>
        <v>1.2720004004457162</v>
      </c>
      <c r="BQ47" s="9">
        <f t="shared" si="124"/>
        <v>0</v>
      </c>
      <c r="BR47" s="9">
        <f t="shared" si="125"/>
        <v>1.7760543025260269</v>
      </c>
      <c r="BS47" s="9">
        <f t="shared" si="126"/>
        <v>0</v>
      </c>
      <c r="BT47" s="9">
        <f t="shared" si="127"/>
        <v>0.22394569747397308</v>
      </c>
      <c r="BU47" s="9">
        <f t="shared" si="128"/>
        <v>0.40888378144897741</v>
      </c>
      <c r="BV47" s="9">
        <f t="shared" si="129"/>
        <v>0.71970907974676523</v>
      </c>
      <c r="BW47" s="9">
        <f t="shared" si="130"/>
        <v>9.5352836278230421E-2</v>
      </c>
      <c r="BX47" s="9">
        <f t="shared" si="131"/>
        <v>45.184603168898668</v>
      </c>
      <c r="BY47" s="10">
        <f t="shared" si="132"/>
        <v>0.64103504276854939</v>
      </c>
      <c r="BZ47" s="9">
        <f t="shared" si="133"/>
        <v>0</v>
      </c>
      <c r="CA47" s="9">
        <f t="shared" si="134"/>
        <v>0</v>
      </c>
      <c r="CB47" s="11">
        <f t="shared" si="135"/>
        <v>0</v>
      </c>
      <c r="CC47" s="9">
        <f t="shared" si="49"/>
        <v>1.883403877889043</v>
      </c>
      <c r="CD47" s="9">
        <f t="shared" si="50"/>
        <v>23.999999999999996</v>
      </c>
      <c r="CE47" s="9"/>
      <c r="CF47" s="9">
        <f t="shared" si="136"/>
        <v>6.0997883177554968</v>
      </c>
      <c r="CG47" s="9">
        <f t="shared" si="137"/>
        <v>2.2232572833283313</v>
      </c>
      <c r="CH47" s="9">
        <f t="shared" si="138"/>
        <v>0.32304560108382852</v>
      </c>
      <c r="CI47" s="9">
        <f t="shared" si="139"/>
        <v>0.30864965813720946</v>
      </c>
      <c r="CJ47" s="9">
        <f t="shared" si="140"/>
        <v>1.8722398747874989E-3</v>
      </c>
      <c r="CK47" s="9">
        <f t="shared" si="141"/>
        <v>9.6361183322425104E-3</v>
      </c>
      <c r="CL47" s="9">
        <f t="shared" si="142"/>
        <v>3.2625453999696279</v>
      </c>
      <c r="CM47" s="9">
        <f t="shared" si="143"/>
        <v>1.2912788228873753</v>
      </c>
      <c r="CN47" s="9">
        <f t="shared" si="144"/>
        <v>0.19702784028507114</v>
      </c>
      <c r="CO47" s="9">
        <f t="shared" si="145"/>
        <v>1.802972159714928</v>
      </c>
      <c r="CP47" s="9">
        <f t="shared" si="146"/>
        <v>0</v>
      </c>
      <c r="CQ47" s="9">
        <f t="shared" si="147"/>
        <v>0.17258501558938757</v>
      </c>
      <c r="CR47" s="9">
        <f t="shared" si="148"/>
        <v>0.73061698171723155</v>
      </c>
      <c r="CS47" s="9">
        <f t="shared" si="149"/>
        <v>9.6798002693380875E-2</v>
      </c>
      <c r="CT47" s="9">
        <f t="shared" si="150"/>
        <v>45.869420459399137</v>
      </c>
      <c r="CU47" s="10">
        <f t="shared" si="151"/>
        <v>0.101124202059536</v>
      </c>
      <c r="CV47" s="9">
        <f t="shared" si="152"/>
        <v>0</v>
      </c>
      <c r="CW47" s="9">
        <f t="shared" si="153"/>
        <v>0</v>
      </c>
      <c r="CX47" s="11">
        <f t="shared" si="154"/>
        <v>0</v>
      </c>
      <c r="CY47" s="9">
        <f t="shared" si="70"/>
        <v>1.8816367484948018</v>
      </c>
      <c r="CZ47" s="9">
        <f t="shared" si="71"/>
        <v>0.1091095153539812</v>
      </c>
      <c r="DA47" s="9">
        <f t="shared" si="72"/>
        <v>9.2537361512170339E-3</v>
      </c>
      <c r="DB47" s="9">
        <f t="shared" si="73"/>
        <v>24</v>
      </c>
      <c r="DD47" s="9">
        <f t="shared" si="155"/>
        <v>6.1171529922666998</v>
      </c>
      <c r="DE47" s="9">
        <f t="shared" si="156"/>
        <v>2.2295863782195888</v>
      </c>
      <c r="DF47" s="9">
        <f t="shared" si="157"/>
        <v>0.34673937048628822</v>
      </c>
      <c r="DG47" s="9">
        <f t="shared" si="158"/>
        <v>0.30952831171866996</v>
      </c>
      <c r="DH47" s="9">
        <f t="shared" si="159"/>
        <v>1.8775697049945484E-3</v>
      </c>
      <c r="DI47" s="9">
        <f t="shared" si="160"/>
        <v>9.6635501134247799E-3</v>
      </c>
      <c r="DJ47" s="9">
        <f t="shared" si="161"/>
        <v>3.2718331057058401</v>
      </c>
      <c r="DK47" s="9">
        <f t="shared" si="162"/>
        <v>1.2949547924939566</v>
      </c>
      <c r="DL47" s="9">
        <f t="shared" si="163"/>
        <v>0.23459670022317436</v>
      </c>
      <c r="DM47" s="9">
        <f t="shared" si="164"/>
        <v>1.8081048008944716</v>
      </c>
      <c r="DN47" s="9">
        <f t="shared" si="165"/>
        <v>4.2701501117646146E-2</v>
      </c>
      <c r="DO47" s="9">
        <f t="shared" si="166"/>
        <v>0</v>
      </c>
      <c r="DP47" s="9">
        <f t="shared" si="167"/>
        <v>0.1702295581306163</v>
      </c>
      <c r="DQ47" s="9">
        <f t="shared" si="168"/>
        <v>0.73269687784132298</v>
      </c>
      <c r="DR47" s="9">
        <f t="shared" si="169"/>
        <v>9.7073564028060708E-2</v>
      </c>
      <c r="DS47" s="9">
        <f t="shared" si="170"/>
        <v>46</v>
      </c>
      <c r="DT47" s="9">
        <f t="shared" si="90"/>
        <v>1.8812997959270392</v>
      </c>
      <c r="FF47" s="46"/>
      <c r="FI47" s="47"/>
      <c r="FJ47" s="46"/>
      <c r="FL47" s="46"/>
    </row>
    <row r="48" spans="1:168" s="49" customFormat="1" x14ac:dyDescent="0.25">
      <c r="A48" s="35" t="s">
        <v>274</v>
      </c>
      <c r="B48" s="35" t="s">
        <v>275</v>
      </c>
      <c r="C48" s="34">
        <v>41.96067</v>
      </c>
      <c r="D48" s="34">
        <v>3.8909199999999999</v>
      </c>
      <c r="E48" s="34">
        <v>11.73671</v>
      </c>
      <c r="F48" s="34">
        <v>8.9100000000000013E-3</v>
      </c>
      <c r="G48" s="34">
        <v>11.64391</v>
      </c>
      <c r="H48" s="34">
        <v>0.16172</v>
      </c>
      <c r="I48" s="34">
        <v>14.352410000000001</v>
      </c>
      <c r="J48" s="34">
        <v>11.27825</v>
      </c>
      <c r="K48" s="34">
        <v>2.6113300000000002</v>
      </c>
      <c r="L48" s="34">
        <v>0.63153000000000004</v>
      </c>
      <c r="M48" s="34">
        <v>0.22711000000000001</v>
      </c>
      <c r="N48" s="34">
        <v>5.3520000000000005E-2</v>
      </c>
      <c r="P48" s="17"/>
      <c r="Q48" s="9">
        <f>C48/'ST1.2-NatData'!R$1</f>
        <v>0.69836678649890149</v>
      </c>
      <c r="R48" s="9">
        <f>D48/'ST1.2-NatData'!S$1</f>
        <v>4.8697981201266595E-2</v>
      </c>
      <c r="S48" s="9">
        <f>E48/'ST1.2-NatData'!T$1</f>
        <v>0.11510979688312198</v>
      </c>
      <c r="T48" s="9">
        <f>F48/'ST1.2-NatData'!U$1</f>
        <v>5.8622277781432997E-5</v>
      </c>
      <c r="U48" s="9">
        <f>G48/'ST1.2-NatData'!V$1</f>
        <v>0.16206761684714527</v>
      </c>
      <c r="V48" s="9">
        <f>H48/'ST1.2-NatData'!W$1</f>
        <v>2.2797693728237732E-3</v>
      </c>
      <c r="W48" s="9">
        <f>I48/'ST1.2-NatData'!X$1</f>
        <v>0.35610386065899169</v>
      </c>
      <c r="X48" s="9">
        <f>J48/'ST1.2-NatData'!Y$1</f>
        <v>0.20111360758929367</v>
      </c>
      <c r="Y48" s="9">
        <f>K48/'ST1.2-NatData'!Z$1</f>
        <v>4.2132496490746872E-2</v>
      </c>
      <c r="Z48" s="9">
        <f>L48/'ST1.2-NatData'!AA$1</f>
        <v>6.7044248163403968E-3</v>
      </c>
      <c r="AA48" s="9">
        <f>M48/'ST1.2-NatData'!AB$1</f>
        <v>1.1954416254342562E-2</v>
      </c>
      <c r="AB48" s="9">
        <f>N48/'ST1.2-NatData'!AC$1</f>
        <v>1.5096042648012863E-3</v>
      </c>
      <c r="AC48" s="9">
        <f>O48/'ST1.2-NatData'!AD$1</f>
        <v>0</v>
      </c>
      <c r="AD48" s="9">
        <f t="shared" si="0"/>
        <v>2.6167685789179598</v>
      </c>
      <c r="AE48" s="9">
        <f t="shared" si="91"/>
        <v>1.7966403031044036</v>
      </c>
      <c r="AF48" s="9">
        <f t="shared" si="92"/>
        <v>1.4978528529009356</v>
      </c>
      <c r="AG48" s="9">
        <f t="shared" si="93"/>
        <v>1.6989664604902293</v>
      </c>
      <c r="AH48" s="9">
        <f t="shared" si="94"/>
        <v>8.9055110098296808</v>
      </c>
      <c r="AI48" s="9">
        <f t="shared" si="95"/>
        <v>8.6790901888810499</v>
      </c>
      <c r="AJ48" s="9">
        <f t="shared" si="96"/>
        <v>8.8288970670273361</v>
      </c>
      <c r="AK48" s="9">
        <f t="shared" si="7"/>
        <v>8.8121370697202419</v>
      </c>
      <c r="AL48" s="9"/>
      <c r="AM48" s="9">
        <f t="shared" si="97"/>
        <v>6.219313106065341</v>
      </c>
      <c r="AN48" s="9">
        <f t="shared" si="98"/>
        <v>2.050223126963802</v>
      </c>
      <c r="AO48" s="9">
        <f t="shared" si="99"/>
        <v>0.26953623302914309</v>
      </c>
      <c r="AP48" s="9">
        <f t="shared" si="100"/>
        <v>0.43368040774435851</v>
      </c>
      <c r="AQ48" s="9">
        <f t="shared" si="101"/>
        <v>1.0441226804076909E-3</v>
      </c>
      <c r="AR48" s="9">
        <f t="shared" si="102"/>
        <v>2.0302511249554619E-2</v>
      </c>
      <c r="AS48" s="9">
        <f t="shared" si="103"/>
        <v>3.1712868517415052</v>
      </c>
      <c r="AT48" s="9">
        <f t="shared" si="104"/>
        <v>1.4432949461691105</v>
      </c>
      <c r="AU48" s="9">
        <f t="shared" si="105"/>
        <v>0.33914507261407945</v>
      </c>
      <c r="AV48" s="9">
        <f t="shared" si="106"/>
        <v>1.7910194466130209</v>
      </c>
      <c r="AW48" s="9">
        <f t="shared" si="107"/>
        <v>0.13016451922710015</v>
      </c>
      <c r="AX48" s="9">
        <f t="shared" si="108"/>
        <v>0</v>
      </c>
      <c r="AY48" s="9">
        <f t="shared" si="109"/>
        <v>0.75042282273991334</v>
      </c>
      <c r="AZ48" s="9">
        <f t="shared" si="110"/>
        <v>0.11941265803298948</v>
      </c>
      <c r="BA48" s="9">
        <f t="shared" si="111"/>
        <v>46.487418796490715</v>
      </c>
      <c r="BB48" s="10">
        <f t="shared" si="112"/>
        <v>0</v>
      </c>
      <c r="BC48" s="9">
        <f t="shared" si="113"/>
        <v>0.48741879649071507</v>
      </c>
      <c r="BD48" s="9">
        <f t="shared" si="114"/>
        <v>1.1239124198066925</v>
      </c>
      <c r="BE48" s="11">
        <f t="shared" si="115"/>
        <v>0.42833391464117282</v>
      </c>
      <c r="BF48" s="9">
        <f t="shared" si="27"/>
        <v>1.3926772205394766</v>
      </c>
      <c r="BG48" s="9">
        <f t="shared" si="28"/>
        <v>23.999999999999996</v>
      </c>
      <c r="BH48" s="9"/>
      <c r="BI48" s="9">
        <f t="shared" si="116"/>
        <v>6.0611883249430027</v>
      </c>
      <c r="BJ48" s="9">
        <f t="shared" si="117"/>
        <v>1.9980966175447887</v>
      </c>
      <c r="BK48" s="9">
        <f t="shared" si="118"/>
        <v>5.9284942487790815E-2</v>
      </c>
      <c r="BL48" s="9">
        <f t="shared" si="119"/>
        <v>0.42265417086222673</v>
      </c>
      <c r="BM48" s="9">
        <f t="shared" si="120"/>
        <v>1.0175760718853894E-3</v>
      </c>
      <c r="BN48" s="9">
        <f t="shared" si="121"/>
        <v>1.9786323996586315E-2</v>
      </c>
      <c r="BO48" s="9">
        <f t="shared" si="122"/>
        <v>3.0906575232681193</v>
      </c>
      <c r="BP48" s="9">
        <f t="shared" si="123"/>
        <v>1.4065994633133916</v>
      </c>
      <c r="BQ48" s="9">
        <f t="shared" si="124"/>
        <v>0</v>
      </c>
      <c r="BR48" s="9">
        <f t="shared" si="125"/>
        <v>1.7454831384787122</v>
      </c>
      <c r="BS48" s="9">
        <f t="shared" si="126"/>
        <v>0</v>
      </c>
      <c r="BT48" s="9">
        <f t="shared" si="127"/>
        <v>0.25451686152128783</v>
      </c>
      <c r="BU48" s="9">
        <f t="shared" si="128"/>
        <v>0.40679677237829381</v>
      </c>
      <c r="BV48" s="9">
        <f t="shared" si="129"/>
        <v>0.73134347385181286</v>
      </c>
      <c r="BW48" s="9">
        <f t="shared" si="130"/>
        <v>0.11637661529118115</v>
      </c>
      <c r="BX48" s="9">
        <f t="shared" si="131"/>
        <v>45.30548555132755</v>
      </c>
      <c r="BY48" s="10">
        <f t="shared" si="132"/>
        <v>0.49375423977231514</v>
      </c>
      <c r="BZ48" s="9">
        <f t="shared" si="133"/>
        <v>0</v>
      </c>
      <c r="CA48" s="9">
        <f t="shared" si="134"/>
        <v>0</v>
      </c>
      <c r="CB48" s="11">
        <f t="shared" si="135"/>
        <v>0</v>
      </c>
      <c r="CC48" s="9">
        <f t="shared" si="49"/>
        <v>1.8831445516094054</v>
      </c>
      <c r="CD48" s="9">
        <f t="shared" si="50"/>
        <v>24</v>
      </c>
      <c r="CE48" s="9"/>
      <c r="CF48" s="9">
        <f t="shared" si="136"/>
        <v>6.1658084730294576</v>
      </c>
      <c r="CG48" s="9">
        <f t="shared" si="137"/>
        <v>2.032585096175016</v>
      </c>
      <c r="CH48" s="9">
        <f t="shared" si="138"/>
        <v>0.19839356920447315</v>
      </c>
      <c r="CI48" s="9">
        <f t="shared" si="139"/>
        <v>0.42994946339801499</v>
      </c>
      <c r="CJ48" s="9">
        <f t="shared" si="140"/>
        <v>1.0351401127339111E-3</v>
      </c>
      <c r="CK48" s="9">
        <f t="shared" si="141"/>
        <v>2.0127849129222559E-2</v>
      </c>
      <c r="CL48" s="9">
        <f t="shared" si="142"/>
        <v>3.1440043309292829</v>
      </c>
      <c r="CM48" s="9">
        <f t="shared" si="143"/>
        <v>1.4308783070418709</v>
      </c>
      <c r="CN48" s="9">
        <f t="shared" si="144"/>
        <v>0.22438865981559886</v>
      </c>
      <c r="CO48" s="9">
        <f t="shared" si="145"/>
        <v>1.7756113401844016</v>
      </c>
      <c r="CP48" s="9">
        <f t="shared" si="146"/>
        <v>4.4408920985006262E-16</v>
      </c>
      <c r="CQ48" s="9">
        <f t="shared" si="147"/>
        <v>0.13764769741842481</v>
      </c>
      <c r="CR48" s="9">
        <f t="shared" si="148"/>
        <v>0.74396694938738916</v>
      </c>
      <c r="CS48" s="9">
        <f t="shared" si="149"/>
        <v>0.11838535319418603</v>
      </c>
      <c r="CT48" s="9">
        <f t="shared" si="150"/>
        <v>46.087488411724266</v>
      </c>
      <c r="CU48" s="10">
        <f t="shared" si="151"/>
        <v>0</v>
      </c>
      <c r="CV48" s="9">
        <f t="shared" si="152"/>
        <v>8.7488411724265802E-2</v>
      </c>
      <c r="CW48" s="9">
        <f t="shared" si="153"/>
        <v>0.20348533763205465</v>
      </c>
      <c r="CX48" s="11">
        <f t="shared" si="154"/>
        <v>3.8640885040478169E-2</v>
      </c>
      <c r="CY48" s="9">
        <f t="shared" si="70"/>
        <v>1.7936391370038691</v>
      </c>
      <c r="CZ48" s="9">
        <f t="shared" si="71"/>
        <v>0.10554431060598896</v>
      </c>
      <c r="DA48" s="9">
        <f t="shared" si="72"/>
        <v>1.3328140665876034E-2</v>
      </c>
      <c r="DB48" s="9">
        <f t="shared" si="73"/>
        <v>24</v>
      </c>
      <c r="DD48" s="9">
        <f t="shared" si="155"/>
        <v>6.154103847568372</v>
      </c>
      <c r="DE48" s="9">
        <f t="shared" si="156"/>
        <v>2.0287266164034534</v>
      </c>
      <c r="DF48" s="9">
        <f t="shared" si="157"/>
        <v>0.18283046397182545</v>
      </c>
      <c r="DG48" s="9">
        <f t="shared" si="158"/>
        <v>0.42913328536422085</v>
      </c>
      <c r="DH48" s="9">
        <f t="shared" si="159"/>
        <v>1.033175094298406E-3</v>
      </c>
      <c r="DI48" s="9">
        <f t="shared" si="160"/>
        <v>2.0089640200673237E-2</v>
      </c>
      <c r="DJ48" s="9">
        <f t="shared" si="161"/>
        <v>3.1380360311835926</v>
      </c>
      <c r="DK48" s="9">
        <f t="shared" si="162"/>
        <v>1.4281620542199456</v>
      </c>
      <c r="DL48" s="9">
        <f t="shared" si="163"/>
        <v>0.19928465003455642</v>
      </c>
      <c r="DM48" s="9">
        <f t="shared" si="164"/>
        <v>1.772240676662785</v>
      </c>
      <c r="DN48" s="9">
        <f t="shared" si="165"/>
        <v>0</v>
      </c>
      <c r="DO48" s="9">
        <f t="shared" si="166"/>
        <v>2.8474673302658626E-2</v>
      </c>
      <c r="DP48" s="9">
        <f t="shared" si="167"/>
        <v>0.16775938406027063</v>
      </c>
      <c r="DQ48" s="9">
        <f t="shared" si="168"/>
        <v>0.74255466833193695</v>
      </c>
      <c r="DR48" s="9">
        <f t="shared" si="169"/>
        <v>0.11816062091045106</v>
      </c>
      <c r="DS48" s="9">
        <f t="shared" si="170"/>
        <v>46</v>
      </c>
      <c r="DT48" s="9">
        <f t="shared" si="90"/>
        <v>1.8813532056757785</v>
      </c>
      <c r="FF48" s="50"/>
      <c r="FI48" s="51"/>
      <c r="FJ48" s="50"/>
      <c r="FL48" s="50"/>
    </row>
    <row r="49" spans="1:168" s="12" customFormat="1" x14ac:dyDescent="0.25">
      <c r="A49" s="16" t="s">
        <v>276</v>
      </c>
      <c r="B49" s="16" t="s">
        <v>277</v>
      </c>
      <c r="C49" s="9">
        <v>41.469459999999998</v>
      </c>
      <c r="D49" s="9">
        <v>2.3782100000000002</v>
      </c>
      <c r="E49" s="9">
        <v>13.913220000000001</v>
      </c>
      <c r="F49" s="9">
        <v>4.7510000000000004E-2</v>
      </c>
      <c r="G49" s="9">
        <v>11.77149</v>
      </c>
      <c r="H49" s="9">
        <v>0.16978000000000001</v>
      </c>
      <c r="I49" s="9">
        <v>13.826230000000001</v>
      </c>
      <c r="J49" s="9">
        <v>11.411099999999999</v>
      </c>
      <c r="K49" s="9">
        <v>2.4325399999999999</v>
      </c>
      <c r="L49" s="9">
        <v>0.7186800000000001</v>
      </c>
      <c r="M49" s="9">
        <v>0.37789</v>
      </c>
      <c r="N49" s="9">
        <v>1.5160000000000002E-2</v>
      </c>
      <c r="P49" s="17"/>
      <c r="Q49" s="9">
        <f>C49/'ST1.2-NatData'!R$1</f>
        <v>0.69019139870847468</v>
      </c>
      <c r="R49" s="9">
        <f>D49/'ST1.2-NatData'!S$1</f>
        <v>2.9765203569506505E-2</v>
      </c>
      <c r="S49" s="9">
        <f>E49/'ST1.2-NatData'!T$1</f>
        <v>0.13645629211168978</v>
      </c>
      <c r="T49" s="9">
        <f>F49/'ST1.2-NatData'!U$1</f>
        <v>3.125863543654188E-4</v>
      </c>
      <c r="U49" s="9">
        <f>G49/'ST1.2-NatData'!V$1</f>
        <v>0.16384335940762185</v>
      </c>
      <c r="V49" s="9">
        <f>H49/'ST1.2-NatData'!W$1</f>
        <v>2.3933913190577558E-3</v>
      </c>
      <c r="W49" s="9">
        <f>I49/'ST1.2-NatData'!X$1</f>
        <v>0.34304858078602618</v>
      </c>
      <c r="X49" s="9">
        <f>J49/'ST1.2-NatData'!Y$1</f>
        <v>0.20348258706467659</v>
      </c>
      <c r="Y49" s="9">
        <f>K49/'ST1.2-NatData'!Z$1</f>
        <v>3.9247809742009393E-2</v>
      </c>
      <c r="Z49" s="9">
        <f>L49/'ST1.2-NatData'!AA$1</f>
        <v>7.6296233385706414E-3</v>
      </c>
      <c r="AA49" s="9">
        <f>M49/'ST1.2-NatData'!AB$1</f>
        <v>1.9891041162227601E-2</v>
      </c>
      <c r="AB49" s="9">
        <f>N49/'ST1.2-NatData'!AC$1</f>
        <v>4.2760838292951232E-4</v>
      </c>
      <c r="AC49" s="9">
        <f>O49/'ST1.2-NatData'!AD$1</f>
        <v>0</v>
      </c>
      <c r="AD49" s="9">
        <f t="shared" si="0"/>
        <v>2.6200245163846687</v>
      </c>
      <c r="AE49" s="9">
        <f t="shared" si="91"/>
        <v>1.8000171439486341</v>
      </c>
      <c r="AF49" s="9">
        <f t="shared" si="92"/>
        <v>1.5027796907227973</v>
      </c>
      <c r="AG49" s="9">
        <f t="shared" si="93"/>
        <v>1.7062622777874739</v>
      </c>
      <c r="AH49" s="9">
        <f t="shared" si="94"/>
        <v>8.8888042282204953</v>
      </c>
      <c r="AI49" s="9">
        <f t="shared" si="95"/>
        <v>8.6506359383572349</v>
      </c>
      <c r="AJ49" s="9">
        <f t="shared" si="96"/>
        <v>8.7911455321222007</v>
      </c>
      <c r="AK49" s="9">
        <f t="shared" si="7"/>
        <v>8.8127157195399448</v>
      </c>
      <c r="AL49" s="9"/>
      <c r="AM49" s="9">
        <f t="shared" si="97"/>
        <v>6.1349762231213072</v>
      </c>
      <c r="AN49" s="9">
        <f t="shared" si="98"/>
        <v>2.425866532579358</v>
      </c>
      <c r="AO49" s="9">
        <f t="shared" si="99"/>
        <v>0.56084275570066566</v>
      </c>
      <c r="AP49" s="9">
        <f t="shared" si="100"/>
        <v>0.26457706734247322</v>
      </c>
      <c r="AQ49" s="9">
        <f t="shared" si="101"/>
        <v>5.5570378167347292E-3</v>
      </c>
      <c r="AR49" s="9">
        <f t="shared" si="102"/>
        <v>2.1274386876626809E-2</v>
      </c>
      <c r="AS49" s="9">
        <f t="shared" si="103"/>
        <v>3.0492916753758696</v>
      </c>
      <c r="AT49" s="9">
        <f t="shared" si="104"/>
        <v>1.4563715458683193</v>
      </c>
      <c r="AU49" s="9">
        <f t="shared" si="105"/>
        <v>0.3579144689806899</v>
      </c>
      <c r="AV49" s="9">
        <f t="shared" si="106"/>
        <v>1.8087168802697424</v>
      </c>
      <c r="AW49" s="9">
        <f t="shared" si="107"/>
        <v>0.16663134925043233</v>
      </c>
      <c r="AX49" s="9">
        <f t="shared" si="108"/>
        <v>0</v>
      </c>
      <c r="AY49" s="9">
        <f t="shared" si="109"/>
        <v>0.69773219436633327</v>
      </c>
      <c r="AZ49" s="9">
        <f t="shared" si="110"/>
        <v>0.13563645638323299</v>
      </c>
      <c r="BA49" s="9">
        <f t="shared" si="111"/>
        <v>46.397161500574086</v>
      </c>
      <c r="BB49" s="10">
        <f t="shared" si="112"/>
        <v>0</v>
      </c>
      <c r="BC49" s="9">
        <f t="shared" si="113"/>
        <v>0.39716150057408584</v>
      </c>
      <c r="BD49" s="9">
        <f t="shared" si="114"/>
        <v>1.5011183870293376</v>
      </c>
      <c r="BE49" s="11">
        <f t="shared" si="115"/>
        <v>0.36252117796316352</v>
      </c>
      <c r="BF49" s="9">
        <f t="shared" si="27"/>
        <v>1.4222300014371911</v>
      </c>
      <c r="BG49" s="9">
        <f t="shared" si="28"/>
        <v>23.999999999999996</v>
      </c>
      <c r="BH49" s="9"/>
      <c r="BI49" s="9">
        <f t="shared" si="116"/>
        <v>5.9705945180125779</v>
      </c>
      <c r="BJ49" s="9">
        <f t="shared" si="117"/>
        <v>2.3608674091127129</v>
      </c>
      <c r="BK49" s="9">
        <f t="shared" si="118"/>
        <v>0.33146192712529121</v>
      </c>
      <c r="BL49" s="9">
        <f t="shared" si="119"/>
        <v>0.25748793971089201</v>
      </c>
      <c r="BM49" s="9">
        <f t="shared" si="120"/>
        <v>5.4081415018271232E-3</v>
      </c>
      <c r="BN49" s="9">
        <f t="shared" si="121"/>
        <v>2.0704356959193249E-2</v>
      </c>
      <c r="BO49" s="9">
        <f t="shared" si="122"/>
        <v>2.9675883815500432</v>
      </c>
      <c r="BP49" s="9">
        <f t="shared" si="123"/>
        <v>1.4173492531527545</v>
      </c>
      <c r="BQ49" s="9">
        <f t="shared" si="124"/>
        <v>0</v>
      </c>
      <c r="BR49" s="9">
        <f t="shared" si="125"/>
        <v>1.7602537804915963</v>
      </c>
      <c r="BS49" s="9">
        <f t="shared" si="126"/>
        <v>0</v>
      </c>
      <c r="BT49" s="9">
        <f t="shared" si="127"/>
        <v>0.23974621950840369</v>
      </c>
      <c r="BU49" s="9">
        <f t="shared" si="128"/>
        <v>0.42870700489879976</v>
      </c>
      <c r="BV49" s="9">
        <f t="shared" si="129"/>
        <v>0.67903702691206735</v>
      </c>
      <c r="BW49" s="9">
        <f t="shared" si="130"/>
        <v>0.1320021876975366</v>
      </c>
      <c r="BX49" s="9">
        <f t="shared" si="131"/>
        <v>45.153987241654278</v>
      </c>
      <c r="BY49" s="10">
        <f t="shared" si="132"/>
        <v>0.59689787570977992</v>
      </c>
      <c r="BZ49" s="9">
        <f t="shared" si="133"/>
        <v>0</v>
      </c>
      <c r="CA49" s="9">
        <f t="shared" si="134"/>
        <v>0</v>
      </c>
      <c r="CB49" s="11">
        <f t="shared" si="135"/>
        <v>0</v>
      </c>
      <c r="CC49" s="9">
        <f t="shared" si="49"/>
        <v>1.8242307600257779</v>
      </c>
      <c r="CD49" s="9">
        <f t="shared" si="50"/>
        <v>24</v>
      </c>
      <c r="CE49" s="9"/>
      <c r="CF49" s="9">
        <f t="shared" si="136"/>
        <v>6.0675730310651792</v>
      </c>
      <c r="CG49" s="9">
        <f t="shared" si="137"/>
        <v>2.3992142454552869</v>
      </c>
      <c r="CH49" s="9">
        <f t="shared" si="138"/>
        <v>0.46678727652046703</v>
      </c>
      <c r="CI49" s="9">
        <f t="shared" si="139"/>
        <v>0.26167023637277487</v>
      </c>
      <c r="CJ49" s="9">
        <f t="shared" si="140"/>
        <v>5.4959842651638368E-3</v>
      </c>
      <c r="CK49" s="9">
        <f t="shared" si="141"/>
        <v>2.1040651401154652E-2</v>
      </c>
      <c r="CL49" s="9">
        <f t="shared" si="142"/>
        <v>3.0157899982779357</v>
      </c>
      <c r="CM49" s="9">
        <f t="shared" si="143"/>
        <v>1.4403708170242067</v>
      </c>
      <c r="CN49" s="9">
        <f t="shared" si="144"/>
        <v>0.21115496386170207</v>
      </c>
      <c r="CO49" s="9">
        <f t="shared" si="145"/>
        <v>1.7888450361382984</v>
      </c>
      <c r="CP49" s="9">
        <f t="shared" si="146"/>
        <v>4.4408920985006262E-16</v>
      </c>
      <c r="CQ49" s="9">
        <f t="shared" si="147"/>
        <v>0.17578732723260274</v>
      </c>
      <c r="CR49" s="9">
        <f t="shared" si="148"/>
        <v>0.69006641451809614</v>
      </c>
      <c r="CS49" s="9">
        <f t="shared" si="149"/>
        <v>0.13414625824930113</v>
      </c>
      <c r="CT49" s="9">
        <f t="shared" si="150"/>
        <v>45.887409437363758</v>
      </c>
      <c r="CU49" s="10">
        <f t="shared" si="151"/>
        <v>7.8167761596873747E-2</v>
      </c>
      <c r="CV49" s="9">
        <f t="shared" si="152"/>
        <v>0</v>
      </c>
      <c r="CW49" s="9">
        <f t="shared" si="153"/>
        <v>0</v>
      </c>
      <c r="CX49" s="11">
        <f t="shared" si="154"/>
        <v>0</v>
      </c>
      <c r="CY49" s="9">
        <f t="shared" si="70"/>
        <v>1.8213757948323352</v>
      </c>
      <c r="CZ49" s="9">
        <f t="shared" si="71"/>
        <v>0.17486503764257597</v>
      </c>
      <c r="DA49" s="9">
        <f t="shared" si="72"/>
        <v>3.7591675250887814E-3</v>
      </c>
      <c r="DB49" s="9">
        <f t="shared" si="73"/>
        <v>24</v>
      </c>
      <c r="DD49" s="9">
        <f t="shared" si="155"/>
        <v>6.0824605888894361</v>
      </c>
      <c r="DE49" s="9">
        <f t="shared" si="156"/>
        <v>2.4051010210456458</v>
      </c>
      <c r="DF49" s="9">
        <f t="shared" si="157"/>
        <v>0.48756160993508146</v>
      </c>
      <c r="DG49" s="9">
        <f t="shared" si="158"/>
        <v>0.26231227739229646</v>
      </c>
      <c r="DH49" s="9">
        <f t="shared" si="159"/>
        <v>5.5094693576596193E-3</v>
      </c>
      <c r="DI49" s="9">
        <f t="shared" si="160"/>
        <v>2.1092277300470728E-2</v>
      </c>
      <c r="DJ49" s="9">
        <f t="shared" si="161"/>
        <v>3.0231896204588815</v>
      </c>
      <c r="DK49" s="9">
        <f t="shared" si="162"/>
        <v>1.4439049489937819</v>
      </c>
      <c r="DL49" s="9">
        <f t="shared" si="163"/>
        <v>0.24357020343817126</v>
      </c>
      <c r="DM49" s="9">
        <f t="shared" si="164"/>
        <v>1.7932341936775309</v>
      </c>
      <c r="DN49" s="9">
        <f t="shared" si="165"/>
        <v>3.6804397115702159E-2</v>
      </c>
      <c r="DO49" s="9">
        <f t="shared" si="166"/>
        <v>0</v>
      </c>
      <c r="DP49" s="9">
        <f t="shared" si="167"/>
        <v>0.17376501719818102</v>
      </c>
      <c r="DQ49" s="9">
        <f t="shared" si="168"/>
        <v>0.69175957974183833</v>
      </c>
      <c r="DR49" s="9">
        <f t="shared" si="169"/>
        <v>0.13447540305998065</v>
      </c>
      <c r="DS49" s="9">
        <f t="shared" si="170"/>
        <v>46</v>
      </c>
      <c r="DT49" s="9">
        <f t="shared" si="90"/>
        <v>1.8209375177535707</v>
      </c>
      <c r="FF49" s="46"/>
      <c r="FI49" s="47"/>
      <c r="FJ49" s="46"/>
      <c r="FL49" s="46"/>
    </row>
    <row r="50" spans="1:168" s="49" customFormat="1" x14ac:dyDescent="0.25">
      <c r="A50" s="35" t="s">
        <v>278</v>
      </c>
      <c r="B50" s="35" t="s">
        <v>277</v>
      </c>
      <c r="C50" s="34">
        <v>40.930349999999997</v>
      </c>
      <c r="D50" s="34">
        <v>2.4079700000000002</v>
      </c>
      <c r="E50" s="34">
        <v>14.63012</v>
      </c>
      <c r="F50" s="34">
        <v>1.6730000000000002E-2</v>
      </c>
      <c r="G50" s="34">
        <v>11.92493</v>
      </c>
      <c r="H50" s="34">
        <v>8.6970000000000006E-2</v>
      </c>
      <c r="I50" s="34">
        <v>13.442130000000001</v>
      </c>
      <c r="J50" s="34">
        <v>11.33202</v>
      </c>
      <c r="K50" s="34">
        <v>2.41222</v>
      </c>
      <c r="L50" s="34">
        <v>0.6864300000000001</v>
      </c>
      <c r="M50" s="34">
        <v>0.25925000000000004</v>
      </c>
      <c r="N50" s="34">
        <v>3.2380000000000006E-2</v>
      </c>
      <c r="P50" s="17"/>
      <c r="Q50" s="9">
        <f>C50/'ST1.2-NatData'!R$1</f>
        <v>0.68121879368883553</v>
      </c>
      <c r="R50" s="9">
        <f>D50/'ST1.2-NatData'!S$1</f>
        <v>3.0137673813189152E-2</v>
      </c>
      <c r="S50" s="9">
        <f>E50/'ST1.2-NatData'!T$1</f>
        <v>0.14348741185355185</v>
      </c>
      <c r="T50" s="9">
        <f>F50/'ST1.2-NatData'!U$1</f>
        <v>1.1007303112046845E-4</v>
      </c>
      <c r="U50" s="9">
        <f>G50/'ST1.2-NatData'!V$1</f>
        <v>0.16597903849901177</v>
      </c>
      <c r="V50" s="9">
        <f>H50/'ST1.2-NatData'!W$1</f>
        <v>1.2260174521053894E-3</v>
      </c>
      <c r="W50" s="9">
        <f>I50/'ST1.2-NatData'!X$1</f>
        <v>0.33351850932909882</v>
      </c>
      <c r="X50" s="9">
        <f>J50/'ST1.2-NatData'!Y$1</f>
        <v>0.20207243353126839</v>
      </c>
      <c r="Y50" s="9">
        <f>K50/'ST1.2-NatData'!Z$1</f>
        <v>3.891995675954759E-2</v>
      </c>
      <c r="Z50" s="9">
        <f>L50/'ST1.2-NatData'!AA$1</f>
        <v>7.2872521126162481E-3</v>
      </c>
      <c r="AA50" s="9">
        <f>M50/'ST1.2-NatData'!AB$1</f>
        <v>1.3646173281398043E-2</v>
      </c>
      <c r="AB50" s="9">
        <f>N50/'ST1.2-NatData'!AC$1</f>
        <v>9.1332186274786342E-4</v>
      </c>
      <c r="AC50" s="9">
        <f>O50/'ST1.2-NatData'!AD$1</f>
        <v>0</v>
      </c>
      <c r="AD50" s="9">
        <f t="shared" si="0"/>
        <v>2.6097883449137873</v>
      </c>
      <c r="AE50" s="9">
        <f t="shared" si="91"/>
        <v>1.7937618538271813</v>
      </c>
      <c r="AF50" s="9">
        <f t="shared" si="92"/>
        <v>1.4992750025515855</v>
      </c>
      <c r="AG50" s="9">
        <f t="shared" si="93"/>
        <v>1.701347436082854</v>
      </c>
      <c r="AH50" s="9">
        <f t="shared" si="94"/>
        <v>8.9198016815121264</v>
      </c>
      <c r="AI50" s="9">
        <f t="shared" si="95"/>
        <v>8.6708575664074736</v>
      </c>
      <c r="AJ50" s="9">
        <f t="shared" si="96"/>
        <v>8.8165413376915414</v>
      </c>
      <c r="AK50" s="9">
        <f t="shared" si="7"/>
        <v>8.8376269048613079</v>
      </c>
      <c r="AL50" s="9"/>
      <c r="AM50" s="9">
        <f t="shared" si="97"/>
        <v>6.0763365414233377</v>
      </c>
      <c r="AN50" s="9">
        <f t="shared" si="98"/>
        <v>2.5597585150542694</v>
      </c>
      <c r="AO50" s="9">
        <f t="shared" si="99"/>
        <v>0.63609505647760756</v>
      </c>
      <c r="AP50" s="9">
        <f t="shared" si="100"/>
        <v>0.26882207355574855</v>
      </c>
      <c r="AQ50" s="9">
        <f t="shared" si="101"/>
        <v>1.9636592161549823E-3</v>
      </c>
      <c r="AR50" s="9">
        <f t="shared" si="102"/>
        <v>1.0935832530852865E-2</v>
      </c>
      <c r="AS50" s="9">
        <f t="shared" si="103"/>
        <v>2.9749189603291133</v>
      </c>
      <c r="AT50" s="9">
        <f t="shared" si="104"/>
        <v>1.4805001066992511</v>
      </c>
      <c r="AU50" s="9">
        <f t="shared" si="105"/>
        <v>0.37323568880872848</v>
      </c>
      <c r="AV50" s="9">
        <f t="shared" si="106"/>
        <v>1.8024460323994551</v>
      </c>
      <c r="AW50" s="9">
        <f t="shared" si="107"/>
        <v>0.17568172120818382</v>
      </c>
      <c r="AX50" s="9">
        <f t="shared" si="108"/>
        <v>0</v>
      </c>
      <c r="AY50" s="9">
        <f t="shared" si="109"/>
        <v>0.69431659149638369</v>
      </c>
      <c r="AZ50" s="9">
        <f t="shared" si="110"/>
        <v>0.1300016872954344</v>
      </c>
      <c r="BA50" s="9">
        <f t="shared" si="111"/>
        <v>46.427721125436776</v>
      </c>
      <c r="BB50" s="10">
        <f t="shared" si="112"/>
        <v>0</v>
      </c>
      <c r="BC50" s="9">
        <f t="shared" si="113"/>
        <v>0.42772112543677565</v>
      </c>
      <c r="BD50" s="9">
        <f t="shared" si="114"/>
        <v>1.5910937661451914</v>
      </c>
      <c r="BE50" s="11">
        <f t="shared" si="115"/>
        <v>0.36380036059129878</v>
      </c>
      <c r="BF50" s="9">
        <f t="shared" si="27"/>
        <v>1.4424110652945041</v>
      </c>
      <c r="BG50" s="9">
        <f t="shared" si="28"/>
        <v>24.000000000000004</v>
      </c>
      <c r="BH50" s="9"/>
      <c r="BI50" s="9">
        <f t="shared" si="116"/>
        <v>5.9067511316358114</v>
      </c>
      <c r="BJ50" s="9">
        <f t="shared" si="117"/>
        <v>2.4883178215091908</v>
      </c>
      <c r="BK50" s="9">
        <f t="shared" si="118"/>
        <v>0.39506895314500312</v>
      </c>
      <c r="BL50" s="9">
        <f t="shared" si="119"/>
        <v>0.26131947701701153</v>
      </c>
      <c r="BM50" s="9">
        <f t="shared" si="120"/>
        <v>1.9088551494966385E-3</v>
      </c>
      <c r="BN50" s="9">
        <f t="shared" si="121"/>
        <v>1.0630622701135628E-2</v>
      </c>
      <c r="BO50" s="9">
        <f t="shared" si="122"/>
        <v>2.8918914901531583</v>
      </c>
      <c r="BP50" s="9">
        <f t="shared" si="123"/>
        <v>1.4391806018341935</v>
      </c>
      <c r="BQ50" s="9">
        <f t="shared" si="124"/>
        <v>0</v>
      </c>
      <c r="BR50" s="9">
        <f t="shared" si="125"/>
        <v>1.7521412892469699</v>
      </c>
      <c r="BS50" s="9">
        <f t="shared" si="126"/>
        <v>0</v>
      </c>
      <c r="BT50" s="9">
        <f t="shared" si="127"/>
        <v>0.24785871075303012</v>
      </c>
      <c r="BU50" s="9">
        <f t="shared" si="128"/>
        <v>0.4465464574094854</v>
      </c>
      <c r="BV50" s="9">
        <f t="shared" si="129"/>
        <v>0.67493880310554988</v>
      </c>
      <c r="BW50" s="9">
        <f t="shared" si="130"/>
        <v>0.12637345023799487</v>
      </c>
      <c r="BX50" s="9">
        <f t="shared" si="131"/>
        <v>45.131962725801813</v>
      </c>
      <c r="BY50" s="10">
        <f t="shared" si="132"/>
        <v>0.6031468691920242</v>
      </c>
      <c r="BZ50" s="9">
        <f t="shared" si="133"/>
        <v>0</v>
      </c>
      <c r="CA50" s="9">
        <f t="shared" si="134"/>
        <v>0</v>
      </c>
      <c r="CB50" s="11">
        <f t="shared" si="135"/>
        <v>0</v>
      </c>
      <c r="CC50" s="9">
        <f t="shared" si="49"/>
        <v>1.8737566913663095</v>
      </c>
      <c r="CD50" s="9">
        <f t="shared" si="50"/>
        <v>24</v>
      </c>
      <c r="CE50" s="9"/>
      <c r="CF50" s="9">
        <f t="shared" si="136"/>
        <v>6.0059936545699841</v>
      </c>
      <c r="CG50" s="9">
        <f t="shared" si="137"/>
        <v>2.5301253960904222</v>
      </c>
      <c r="CH50" s="9">
        <f t="shared" si="138"/>
        <v>0.53611905066040677</v>
      </c>
      <c r="CI50" s="9">
        <f t="shared" si="139"/>
        <v>0.26571004699584599</v>
      </c>
      <c r="CJ50" s="9">
        <f t="shared" si="140"/>
        <v>1.9409268580772353E-3</v>
      </c>
      <c r="CK50" s="9">
        <f t="shared" si="141"/>
        <v>1.0809233547218425E-2</v>
      </c>
      <c r="CL50" s="9">
        <f t="shared" si="142"/>
        <v>2.9404797243852618</v>
      </c>
      <c r="CM50" s="9">
        <f t="shared" si="143"/>
        <v>1.4633610541168331</v>
      </c>
      <c r="CN50" s="9">
        <f t="shared" si="144"/>
        <v>0.21842003656364284</v>
      </c>
      <c r="CO50" s="9">
        <f t="shared" si="145"/>
        <v>1.7815799634363541</v>
      </c>
      <c r="CP50" s="9">
        <f t="shared" si="146"/>
        <v>0</v>
      </c>
      <c r="CQ50" s="9">
        <f t="shared" si="147"/>
        <v>0.18522446575844029</v>
      </c>
      <c r="CR50" s="9">
        <f t="shared" si="148"/>
        <v>0.68627881526343737</v>
      </c>
      <c r="CS50" s="9">
        <f t="shared" si="149"/>
        <v>0.12849671897812234</v>
      </c>
      <c r="CT50" s="9">
        <f t="shared" si="150"/>
        <v>45.89024926032171</v>
      </c>
      <c r="CU50" s="10">
        <f t="shared" si="151"/>
        <v>7.4999084723166215E-2</v>
      </c>
      <c r="CV50" s="9">
        <f t="shared" si="152"/>
        <v>0</v>
      </c>
      <c r="CW50" s="9">
        <f t="shared" si="153"/>
        <v>0</v>
      </c>
      <c r="CX50" s="11">
        <f t="shared" si="154"/>
        <v>0</v>
      </c>
      <c r="CY50" s="9">
        <f t="shared" si="70"/>
        <v>1.8716356092057183</v>
      </c>
      <c r="CZ50" s="9">
        <f t="shared" si="71"/>
        <v>0.12031205083674767</v>
      </c>
      <c r="DA50" s="9">
        <f t="shared" si="72"/>
        <v>8.0523399575339778E-3</v>
      </c>
      <c r="DB50" s="9">
        <f t="shared" si="73"/>
        <v>24</v>
      </c>
      <c r="DD50" s="9">
        <f t="shared" si="155"/>
        <v>6.0203575392016173</v>
      </c>
      <c r="DE50" s="9">
        <f t="shared" si="156"/>
        <v>2.5361764230117303</v>
      </c>
      <c r="DF50" s="9">
        <f t="shared" si="157"/>
        <v>0.55653396221334717</v>
      </c>
      <c r="DG50" s="9">
        <f t="shared" si="158"/>
        <v>0.26634551694137454</v>
      </c>
      <c r="DH50" s="9">
        <f t="shared" si="159"/>
        <v>1.945568762659776E-3</v>
      </c>
      <c r="DI50" s="9">
        <f t="shared" si="160"/>
        <v>1.0835084820556099E-2</v>
      </c>
      <c r="DJ50" s="9">
        <f t="shared" si="161"/>
        <v>2.9475121513160807</v>
      </c>
      <c r="DK50" s="9">
        <f t="shared" si="162"/>
        <v>1.4668608162818773</v>
      </c>
      <c r="DL50" s="9">
        <f t="shared" si="163"/>
        <v>0.25003310033589532</v>
      </c>
      <c r="DM50" s="9">
        <f t="shared" si="164"/>
        <v>1.7858407753067358</v>
      </c>
      <c r="DN50" s="9">
        <f t="shared" si="165"/>
        <v>3.5873875642630892E-2</v>
      </c>
      <c r="DO50" s="9">
        <f t="shared" si="166"/>
        <v>0</v>
      </c>
      <c r="DP50" s="9">
        <f t="shared" si="167"/>
        <v>0.18327585534563745</v>
      </c>
      <c r="DQ50" s="9">
        <f t="shared" si="168"/>
        <v>0.687920113988433</v>
      </c>
      <c r="DR50" s="9">
        <f t="shared" si="169"/>
        <v>0.12880403066592955</v>
      </c>
      <c r="DS50" s="9">
        <f t="shared" si="170"/>
        <v>46</v>
      </c>
      <c r="DT50" s="9">
        <f t="shared" si="90"/>
        <v>1.8713286139928986</v>
      </c>
      <c r="FF50" s="50"/>
      <c r="FI50" s="51"/>
      <c r="FJ50" s="50"/>
      <c r="FL50" s="50"/>
    </row>
    <row r="51" spans="1:168" s="12" customFormat="1" x14ac:dyDescent="0.25">
      <c r="A51" s="16" t="s">
        <v>279</v>
      </c>
      <c r="B51" s="16" t="s">
        <v>277</v>
      </c>
      <c r="C51" s="9">
        <v>40.14405</v>
      </c>
      <c r="D51" s="9">
        <v>2.48604</v>
      </c>
      <c r="E51" s="9">
        <v>15.33028</v>
      </c>
      <c r="F51" s="9">
        <v>1.5780000000000002E-2</v>
      </c>
      <c r="G51" s="9">
        <v>12.22184</v>
      </c>
      <c r="H51" s="9">
        <v>0.12351000000000001</v>
      </c>
      <c r="I51" s="9">
        <v>13.31939</v>
      </c>
      <c r="J51" s="9">
        <v>11.456239999999999</v>
      </c>
      <c r="K51" s="9">
        <v>2.5023599999999999</v>
      </c>
      <c r="L51" s="9">
        <v>0.60532000000000008</v>
      </c>
      <c r="M51" s="9">
        <v>0.26212000000000002</v>
      </c>
      <c r="N51" s="9">
        <v>2.8660000000000001E-2</v>
      </c>
      <c r="P51" s="17"/>
      <c r="Q51" s="9">
        <f>C51/'ST1.2-NatData'!R$1</f>
        <v>0.66813211503894543</v>
      </c>
      <c r="R51" s="9">
        <f>D51/'ST1.2-NatData'!S$1</f>
        <v>3.1114782412796155E-2</v>
      </c>
      <c r="S51" s="9">
        <f>E51/'ST1.2-NatData'!T$1</f>
        <v>0.15035435117348792</v>
      </c>
      <c r="T51" s="9">
        <f>F51/'ST1.2-NatData'!U$1</f>
        <v>1.0382261990920456E-4</v>
      </c>
      <c r="U51" s="9">
        <f>G51/'ST1.2-NatData'!V$1</f>
        <v>0.17011162764802493</v>
      </c>
      <c r="V51" s="9">
        <f>H51/'ST1.2-NatData'!W$1</f>
        <v>1.7411224043869915E-3</v>
      </c>
      <c r="W51" s="9">
        <f>I51/'ST1.2-NatData'!X$1</f>
        <v>0.33047315402937671</v>
      </c>
      <c r="X51" s="9">
        <f>J51/'ST1.2-NatData'!Y$1</f>
        <v>0.20428752295868327</v>
      </c>
      <c r="Y51" s="9">
        <f>K51/'ST1.2-NatData'!Z$1</f>
        <v>4.0374320334306782E-2</v>
      </c>
      <c r="Z51" s="9">
        <f>L51/'ST1.2-NatData'!AA$1</f>
        <v>6.4261752091383934E-3</v>
      </c>
      <c r="AA51" s="9">
        <f>M51/'ST1.2-NatData'!AB$1</f>
        <v>1.3797241814927887E-2</v>
      </c>
      <c r="AB51" s="9">
        <f>N51/'ST1.2-NatData'!AC$1</f>
        <v>8.0839421205539726E-4</v>
      </c>
      <c r="AC51" s="9">
        <f>O51/'ST1.2-NatData'!AD$1</f>
        <v>0</v>
      </c>
      <c r="AD51" s="9">
        <f t="shared" si="0"/>
        <v>2.6105850568810829</v>
      </c>
      <c r="AE51" s="9">
        <f t="shared" si="91"/>
        <v>1.8003776631658981</v>
      </c>
      <c r="AF51" s="9">
        <f t="shared" si="92"/>
        <v>1.5024891491203245</v>
      </c>
      <c r="AG51" s="9">
        <f t="shared" si="93"/>
        <v>1.7067766720790079</v>
      </c>
      <c r="AH51" s="9">
        <f t="shared" si="94"/>
        <v>8.887024276820112</v>
      </c>
      <c r="AI51" s="9">
        <f t="shared" si="95"/>
        <v>8.6523087422037115</v>
      </c>
      <c r="AJ51" s="9">
        <f t="shared" si="96"/>
        <v>8.7884960260961655</v>
      </c>
      <c r="AK51" s="9">
        <f t="shared" si="7"/>
        <v>8.8350005453134539</v>
      </c>
      <c r="AL51" s="9"/>
      <c r="AM51" s="9">
        <f t="shared" si="97"/>
        <v>5.9377063264742755</v>
      </c>
      <c r="AN51" s="9">
        <f t="shared" si="98"/>
        <v>2.6724055380086473</v>
      </c>
      <c r="AO51" s="9">
        <f t="shared" si="99"/>
        <v>0.61011186448292243</v>
      </c>
      <c r="AP51" s="9">
        <f t="shared" si="100"/>
        <v>0.2765178266704949</v>
      </c>
      <c r="AQ51" s="9">
        <f t="shared" si="101"/>
        <v>1.8453482872323359E-3</v>
      </c>
      <c r="AR51" s="9">
        <f t="shared" si="102"/>
        <v>1.5473397076702597E-2</v>
      </c>
      <c r="AS51" s="9">
        <f t="shared" si="103"/>
        <v>2.9369229426963832</v>
      </c>
      <c r="AT51" s="9">
        <f t="shared" si="104"/>
        <v>1.5117861646773809</v>
      </c>
      <c r="AU51" s="9">
        <f t="shared" si="105"/>
        <v>0.35265754389111592</v>
      </c>
      <c r="AV51" s="9">
        <f t="shared" si="106"/>
        <v>1.8155081759852643</v>
      </c>
      <c r="AW51" s="9">
        <f t="shared" si="107"/>
        <v>0.16816571987637996</v>
      </c>
      <c r="AX51" s="9">
        <f t="shared" si="108"/>
        <v>0</v>
      </c>
      <c r="AY51" s="9">
        <f t="shared" si="109"/>
        <v>0.71761512994219256</v>
      </c>
      <c r="AZ51" s="9">
        <f t="shared" si="110"/>
        <v>0.11421915018142492</v>
      </c>
      <c r="BA51" s="9">
        <f t="shared" si="111"/>
        <v>46.270864912461803</v>
      </c>
      <c r="BB51" s="10">
        <f t="shared" si="112"/>
        <v>0</v>
      </c>
      <c r="BC51" s="9">
        <f t="shared" si="113"/>
        <v>0.27086491246180344</v>
      </c>
      <c r="BD51" s="9">
        <f t="shared" si="114"/>
        <v>0.97955678201019714</v>
      </c>
      <c r="BE51" s="11">
        <f t="shared" si="115"/>
        <v>0.23250349452007887</v>
      </c>
      <c r="BF51" s="9">
        <f t="shared" si="27"/>
        <v>1.5993344455879976</v>
      </c>
      <c r="BG51" s="9">
        <f t="shared" si="28"/>
        <v>23.999999999999996</v>
      </c>
      <c r="BH51" s="9"/>
      <c r="BI51" s="9">
        <f t="shared" si="116"/>
        <v>5.7808853398985232</v>
      </c>
      <c r="BJ51" s="9">
        <f t="shared" si="117"/>
        <v>2.6018245341734727</v>
      </c>
      <c r="BK51" s="9">
        <f t="shared" si="118"/>
        <v>0.38270987407199542</v>
      </c>
      <c r="BL51" s="9">
        <f t="shared" si="119"/>
        <v>0.26921470388200247</v>
      </c>
      <c r="BM51" s="9">
        <f t="shared" si="120"/>
        <v>1.7966107237578075E-3</v>
      </c>
      <c r="BN51" s="9">
        <f t="shared" si="121"/>
        <v>1.5064728600724312E-2</v>
      </c>
      <c r="BO51" s="9">
        <f t="shared" si="122"/>
        <v>2.8593557596720101</v>
      </c>
      <c r="BP51" s="9">
        <f t="shared" si="123"/>
        <v>1.4718583230495086</v>
      </c>
      <c r="BQ51" s="9">
        <f t="shared" si="124"/>
        <v>0</v>
      </c>
      <c r="BR51" s="9">
        <f t="shared" si="125"/>
        <v>1.7675587208185566</v>
      </c>
      <c r="BS51" s="9">
        <f t="shared" si="126"/>
        <v>0</v>
      </c>
      <c r="BT51" s="9">
        <f t="shared" si="127"/>
        <v>0.23244127918144342</v>
      </c>
      <c r="BU51" s="9">
        <f t="shared" si="128"/>
        <v>0.42257660572141031</v>
      </c>
      <c r="BV51" s="9">
        <f t="shared" si="129"/>
        <v>0.69866216957811134</v>
      </c>
      <c r="BW51" s="9">
        <f t="shared" si="130"/>
        <v>0.11120250388192177</v>
      </c>
      <c r="BX51" s="9">
        <f t="shared" si="131"/>
        <v>45.048803347555427</v>
      </c>
      <c r="BY51" s="10">
        <f t="shared" si="132"/>
        <v>0.64625557878003537</v>
      </c>
      <c r="BZ51" s="9">
        <f t="shared" si="133"/>
        <v>0</v>
      </c>
      <c r="CA51" s="9">
        <f t="shared" si="134"/>
        <v>0</v>
      </c>
      <c r="CB51" s="11">
        <f t="shared" si="135"/>
        <v>0</v>
      </c>
      <c r="CC51" s="9">
        <f t="shared" si="49"/>
        <v>1.873627527718287</v>
      </c>
      <c r="CD51" s="9">
        <f t="shared" si="50"/>
        <v>23.999999999999996</v>
      </c>
      <c r="CE51" s="9"/>
      <c r="CF51" s="9">
        <f t="shared" si="136"/>
        <v>5.8718764379269981</v>
      </c>
      <c r="CG51" s="9">
        <f t="shared" si="137"/>
        <v>2.6427772355889316</v>
      </c>
      <c r="CH51" s="9">
        <f t="shared" si="138"/>
        <v>0.51465367351593017</v>
      </c>
      <c r="CI51" s="9">
        <f t="shared" si="139"/>
        <v>0.27345214158770587</v>
      </c>
      <c r="CJ51" s="9">
        <f t="shared" si="140"/>
        <v>1.8248893649818738E-3</v>
      </c>
      <c r="CK51" s="9">
        <f t="shared" si="141"/>
        <v>1.5301847331902076E-2</v>
      </c>
      <c r="CL51" s="9">
        <f t="shared" si="142"/>
        <v>2.9043620009186433</v>
      </c>
      <c r="CM51" s="9">
        <f t="shared" si="143"/>
        <v>1.4950253635774178</v>
      </c>
      <c r="CN51" s="9">
        <f t="shared" si="144"/>
        <v>0.20461991629658094</v>
      </c>
      <c r="CO51" s="9">
        <f t="shared" si="145"/>
        <v>1.7953800837034171</v>
      </c>
      <c r="CP51" s="9">
        <f t="shared" si="146"/>
        <v>0</v>
      </c>
      <c r="CQ51" s="9">
        <f t="shared" si="147"/>
        <v>0.17738806179420158</v>
      </c>
      <c r="CR51" s="9">
        <f t="shared" si="148"/>
        <v>0.70965910762877749</v>
      </c>
      <c r="CS51" s="9">
        <f t="shared" si="149"/>
        <v>0.11295283057702094</v>
      </c>
      <c r="CT51" s="9">
        <f t="shared" si="150"/>
        <v>45.757871222189117</v>
      </c>
      <c r="CU51" s="10">
        <f t="shared" si="151"/>
        <v>0.16195630101652458</v>
      </c>
      <c r="CV51" s="9">
        <f t="shared" si="152"/>
        <v>0</v>
      </c>
      <c r="CW51" s="9">
        <f t="shared" si="153"/>
        <v>0</v>
      </c>
      <c r="CX51" s="11">
        <f t="shared" si="154"/>
        <v>0</v>
      </c>
      <c r="CY51" s="9">
        <f t="shared" si="70"/>
        <v>1.8716384258182506</v>
      </c>
      <c r="CZ51" s="9">
        <f t="shared" si="71"/>
        <v>0.12125700486158159</v>
      </c>
      <c r="DA51" s="9">
        <f t="shared" si="72"/>
        <v>7.1045693201679996E-3</v>
      </c>
      <c r="DB51" s="9">
        <f t="shared" si="73"/>
        <v>23.999999999999993</v>
      </c>
      <c r="DD51" s="9">
        <f t="shared" si="155"/>
        <v>5.9029476007105144</v>
      </c>
      <c r="DE51" s="9">
        <f t="shared" si="156"/>
        <v>2.6567615492160326</v>
      </c>
      <c r="DF51" s="9">
        <f t="shared" si="157"/>
        <v>0.55970914992654741</v>
      </c>
      <c r="DG51" s="9">
        <f t="shared" si="158"/>
        <v>0.27489911958436347</v>
      </c>
      <c r="DH51" s="9">
        <f t="shared" si="159"/>
        <v>1.8345458070273873E-3</v>
      </c>
      <c r="DI51" s="9">
        <f t="shared" si="160"/>
        <v>1.5382817392216542E-2</v>
      </c>
      <c r="DJ51" s="9">
        <f t="shared" si="161"/>
        <v>2.9197304960610002</v>
      </c>
      <c r="DK51" s="9">
        <f t="shared" si="162"/>
        <v>1.5029363230344595</v>
      </c>
      <c r="DL51" s="9">
        <f t="shared" si="163"/>
        <v>0.27449245180561466</v>
      </c>
      <c r="DM51" s="9">
        <f t="shared" si="164"/>
        <v>1.8048803767407016</v>
      </c>
      <c r="DN51" s="9">
        <f t="shared" si="165"/>
        <v>7.9372828546316221E-2</v>
      </c>
      <c r="DO51" s="9">
        <f t="shared" si="166"/>
        <v>0</v>
      </c>
      <c r="DP51" s="9">
        <f t="shared" si="167"/>
        <v>0.17303519270544399</v>
      </c>
      <c r="DQ51" s="9">
        <f t="shared" si="168"/>
        <v>0.71341428434052101</v>
      </c>
      <c r="DR51" s="9">
        <f t="shared" si="169"/>
        <v>0.113550522954035</v>
      </c>
      <c r="DS51" s="9">
        <f t="shared" si="170"/>
        <v>46</v>
      </c>
      <c r="DT51" s="9">
        <f t="shared" si="90"/>
        <v>1.8709591977369529</v>
      </c>
      <c r="FF51" s="46"/>
      <c r="FI51" s="47"/>
      <c r="FJ51" s="46"/>
      <c r="FL51" s="46"/>
    </row>
    <row r="52" spans="1:168" s="49" customFormat="1" x14ac:dyDescent="0.25">
      <c r="A52" s="35" t="s">
        <v>280</v>
      </c>
      <c r="B52" s="35" t="s">
        <v>277</v>
      </c>
      <c r="C52" s="34">
        <v>40.085369999999998</v>
      </c>
      <c r="D52" s="34">
        <v>2.39256</v>
      </c>
      <c r="E52" s="34">
        <v>15.20012</v>
      </c>
      <c r="F52" s="34">
        <v>3.2830000000000005E-2</v>
      </c>
      <c r="G52" s="34">
        <v>12.10976</v>
      </c>
      <c r="H52" s="34">
        <v>0.21399000000000001</v>
      </c>
      <c r="I52" s="34">
        <v>13.37143</v>
      </c>
      <c r="J52" s="34">
        <v>11.389860000000001</v>
      </c>
      <c r="K52" s="34">
        <v>2.4400599999999999</v>
      </c>
      <c r="L52" s="34">
        <v>0.61258000000000001</v>
      </c>
      <c r="M52" s="34">
        <v>0.19257000000000002</v>
      </c>
      <c r="N52" s="34">
        <v>2.0890000000000002E-2</v>
      </c>
      <c r="P52" s="17"/>
      <c r="Q52" s="9">
        <f>C52/'ST1.2-NatData'!R$1</f>
        <v>0.66715548232474531</v>
      </c>
      <c r="R52" s="9">
        <f>D52/'ST1.2-NatData'!S$1</f>
        <v>2.9944805316712349E-2</v>
      </c>
      <c r="S52" s="9">
        <f>E52/'ST1.2-NatData'!T$1</f>
        <v>0.14907778464314789</v>
      </c>
      <c r="T52" s="9">
        <f>F52/'ST1.2-NatData'!U$1</f>
        <v>2.1600105270083559E-4</v>
      </c>
      <c r="U52" s="9">
        <f>G52/'ST1.2-NatData'!V$1</f>
        <v>0.16855162430754669</v>
      </c>
      <c r="V52" s="9">
        <f>H52/'ST1.2-NatData'!W$1</f>
        <v>3.0166203814652442E-3</v>
      </c>
      <c r="W52" s="9">
        <f>I52/'ST1.2-NatData'!X$1</f>
        <v>0.33176434100833663</v>
      </c>
      <c r="X52" s="9">
        <f>J52/'ST1.2-NatData'!Y$1</f>
        <v>0.20310383566040766</v>
      </c>
      <c r="Y52" s="9">
        <f>K52/'ST1.2-NatData'!Z$1</f>
        <v>3.9369141160715722E-2</v>
      </c>
      <c r="Z52" s="9">
        <f>L52/'ST1.2-NatData'!AA$1</f>
        <v>6.5032485455858002E-3</v>
      </c>
      <c r="AA52" s="9">
        <f>M52/'ST1.2-NatData'!AB$1</f>
        <v>1.0136330140014738E-2</v>
      </c>
      <c r="AB52" s="9">
        <f>N52/'ST1.2-NatData'!AC$1</f>
        <v>5.8923081262516577E-4</v>
      </c>
      <c r="AC52" s="9">
        <f>O52/'ST1.2-NatData'!AD$1</f>
        <v>0</v>
      </c>
      <c r="AD52" s="9">
        <f t="shared" si="0"/>
        <v>2.5997535239108394</v>
      </c>
      <c r="AE52" s="9">
        <f t="shared" si="91"/>
        <v>1.7938690598035145</v>
      </c>
      <c r="AF52" s="9">
        <f t="shared" si="92"/>
        <v>1.4990204447305038</v>
      </c>
      <c r="AG52" s="9">
        <f t="shared" si="93"/>
        <v>1.7021242803909113</v>
      </c>
      <c r="AH52" s="9">
        <f t="shared" si="94"/>
        <v>8.9192686124774934</v>
      </c>
      <c r="AI52" s="9">
        <f t="shared" si="95"/>
        <v>8.6723300177117739</v>
      </c>
      <c r="AJ52" s="9">
        <f t="shared" si="96"/>
        <v>8.812517495229601</v>
      </c>
      <c r="AK52" s="9">
        <f t="shared" si="7"/>
        <v>8.8652798574019052</v>
      </c>
      <c r="AL52" s="9"/>
      <c r="AM52" s="9">
        <f t="shared" si="97"/>
        <v>5.9505389531413844</v>
      </c>
      <c r="AN52" s="9">
        <f t="shared" si="98"/>
        <v>2.6593296107706164</v>
      </c>
      <c r="AO52" s="9">
        <f t="shared" si="99"/>
        <v>0.60986856391200028</v>
      </c>
      <c r="AP52" s="9">
        <f t="shared" si="100"/>
        <v>0.26708576216810159</v>
      </c>
      <c r="AQ52" s="9">
        <f t="shared" si="101"/>
        <v>3.8531428192333196E-3</v>
      </c>
      <c r="AR52" s="9">
        <f t="shared" si="102"/>
        <v>2.6906047484162834E-2</v>
      </c>
      <c r="AS52" s="9">
        <f t="shared" si="103"/>
        <v>2.9590952734949365</v>
      </c>
      <c r="AT52" s="9">
        <f t="shared" si="104"/>
        <v>1.5033572122683998</v>
      </c>
      <c r="AU52" s="9">
        <f t="shared" si="105"/>
        <v>0.37016600214683404</v>
      </c>
      <c r="AV52" s="9">
        <f t="shared" si="106"/>
        <v>1.811537666479661</v>
      </c>
      <c r="AW52" s="9">
        <f t="shared" si="107"/>
        <v>0.18170366862649523</v>
      </c>
      <c r="AX52" s="9">
        <f t="shared" si="108"/>
        <v>0</v>
      </c>
      <c r="AY52" s="9">
        <f t="shared" si="109"/>
        <v>0.70228789010993498</v>
      </c>
      <c r="AZ52" s="9">
        <f t="shared" si="110"/>
        <v>0.11600844126356667</v>
      </c>
      <c r="BA52" s="9">
        <f t="shared" si="111"/>
        <v>46.280135852835315</v>
      </c>
      <c r="BB52" s="10">
        <f t="shared" si="112"/>
        <v>0</v>
      </c>
      <c r="BC52" s="9">
        <f t="shared" si="113"/>
        <v>0.28013585283531484</v>
      </c>
      <c r="BD52" s="9">
        <f t="shared" si="114"/>
        <v>1.0488610495792718</v>
      </c>
      <c r="BE52" s="11">
        <f t="shared" si="115"/>
        <v>0.24404347482284036</v>
      </c>
      <c r="BF52" s="9">
        <f t="shared" si="27"/>
        <v>1.6241999880085898</v>
      </c>
      <c r="BG52" s="9">
        <f t="shared" si="28"/>
        <v>24</v>
      </c>
      <c r="BH52" s="9"/>
      <c r="BI52" s="9">
        <f t="shared" si="116"/>
        <v>5.7857925158458654</v>
      </c>
      <c r="BJ52" s="9">
        <f t="shared" si="117"/>
        <v>2.5857034934694854</v>
      </c>
      <c r="BK52" s="9">
        <f t="shared" si="118"/>
        <v>0.37149600931535076</v>
      </c>
      <c r="BL52" s="9">
        <f t="shared" si="119"/>
        <v>0.25969123402265964</v>
      </c>
      <c r="BM52" s="9">
        <f t="shared" si="120"/>
        <v>3.7464648263895988E-3</v>
      </c>
      <c r="BN52" s="9">
        <f t="shared" si="121"/>
        <v>2.616112748622218E-2</v>
      </c>
      <c r="BO52" s="9">
        <f t="shared" si="122"/>
        <v>2.8771698533329628</v>
      </c>
      <c r="BP52" s="9">
        <f t="shared" si="123"/>
        <v>1.4617353110164146</v>
      </c>
      <c r="BQ52" s="9">
        <f t="shared" si="124"/>
        <v>0</v>
      </c>
      <c r="BR52" s="9">
        <f t="shared" si="125"/>
        <v>1.7613834907101524</v>
      </c>
      <c r="BS52" s="9">
        <f t="shared" si="126"/>
        <v>0</v>
      </c>
      <c r="BT52" s="9">
        <f t="shared" si="127"/>
        <v>0.23861650928984757</v>
      </c>
      <c r="BU52" s="9">
        <f t="shared" si="128"/>
        <v>0.44297550482158499</v>
      </c>
      <c r="BV52" s="9">
        <f t="shared" si="129"/>
        <v>0.68284436931921422</v>
      </c>
      <c r="BW52" s="9">
        <f t="shared" si="130"/>
        <v>0.11279663514904834</v>
      </c>
      <c r="BX52" s="9">
        <f t="shared" si="131"/>
        <v>44.99882544392149</v>
      </c>
      <c r="BY52" s="10">
        <f t="shared" si="132"/>
        <v>0.68492192022257814</v>
      </c>
      <c r="BZ52" s="9">
        <f t="shared" si="133"/>
        <v>0</v>
      </c>
      <c r="CA52" s="9">
        <f t="shared" si="134"/>
        <v>0</v>
      </c>
      <c r="CB52" s="11">
        <f t="shared" si="135"/>
        <v>0</v>
      </c>
      <c r="CC52" s="9">
        <f t="shared" si="49"/>
        <v>1.9069843957936237</v>
      </c>
      <c r="CD52" s="9">
        <f t="shared" si="50"/>
        <v>24.000000000000004</v>
      </c>
      <c r="CE52" s="9"/>
      <c r="CF52" s="9">
        <f t="shared" si="136"/>
        <v>5.8793193600251605</v>
      </c>
      <c r="CG52" s="9">
        <f t="shared" si="137"/>
        <v>2.6275011706356231</v>
      </c>
      <c r="CH52" s="9">
        <f t="shared" si="138"/>
        <v>0.50682053066078403</v>
      </c>
      <c r="CI52" s="9">
        <f t="shared" si="139"/>
        <v>0.26388912074477194</v>
      </c>
      <c r="CJ52" s="9">
        <f t="shared" si="140"/>
        <v>3.8070261118282496E-3</v>
      </c>
      <c r="CK52" s="9">
        <f t="shared" si="141"/>
        <v>2.6584019888128658E-2</v>
      </c>
      <c r="CL52" s="9">
        <f t="shared" si="142"/>
        <v>2.9236790594292859</v>
      </c>
      <c r="CM52" s="9">
        <f t="shared" si="143"/>
        <v>1.4853641380596221</v>
      </c>
      <c r="CN52" s="9">
        <f t="shared" si="144"/>
        <v>0.21014389489442031</v>
      </c>
      <c r="CO52" s="9">
        <f t="shared" si="145"/>
        <v>1.7898561051055801</v>
      </c>
      <c r="CP52" s="9">
        <f t="shared" si="146"/>
        <v>4.4408920985006262E-16</v>
      </c>
      <c r="CQ52" s="9">
        <f t="shared" si="147"/>
        <v>0.19149752633045519</v>
      </c>
      <c r="CR52" s="9">
        <f t="shared" si="148"/>
        <v>0.69388249050194217</v>
      </c>
      <c r="CS52" s="9">
        <f t="shared" si="149"/>
        <v>0.11461998316760265</v>
      </c>
      <c r="CT52" s="9">
        <f t="shared" si="150"/>
        <v>45.72622763195686</v>
      </c>
      <c r="CU52" s="10">
        <f t="shared" si="151"/>
        <v>0.18431330138398086</v>
      </c>
      <c r="CV52" s="9">
        <f t="shared" si="152"/>
        <v>0</v>
      </c>
      <c r="CW52" s="9">
        <f t="shared" si="153"/>
        <v>0</v>
      </c>
      <c r="CX52" s="11">
        <f t="shared" si="154"/>
        <v>0</v>
      </c>
      <c r="CY52" s="9">
        <f t="shared" si="70"/>
        <v>1.9054808064587094</v>
      </c>
      <c r="CZ52" s="9">
        <f t="shared" si="71"/>
        <v>8.9326586696302987E-2</v>
      </c>
      <c r="DA52" s="9">
        <f t="shared" si="72"/>
        <v>5.1926068449876283E-3</v>
      </c>
      <c r="DB52" s="9">
        <f t="shared" si="73"/>
        <v>24.000000000000004</v>
      </c>
      <c r="DD52" s="9">
        <f t="shared" si="155"/>
        <v>5.914520059208817</v>
      </c>
      <c r="DE52" s="9">
        <f t="shared" si="156"/>
        <v>2.6432325627659963</v>
      </c>
      <c r="DF52" s="9">
        <f t="shared" si="157"/>
        <v>0.55775262197481368</v>
      </c>
      <c r="DG52" s="9">
        <f t="shared" si="158"/>
        <v>0.26546907940807146</v>
      </c>
      <c r="DH52" s="9">
        <f t="shared" si="159"/>
        <v>3.8298195633726505E-3</v>
      </c>
      <c r="DI52" s="9">
        <f t="shared" si="160"/>
        <v>2.6743183905231879E-2</v>
      </c>
      <c r="DJ52" s="9">
        <f t="shared" si="161"/>
        <v>2.9411837297454233</v>
      </c>
      <c r="DK52" s="9">
        <f t="shared" si="162"/>
        <v>1.4942573199060671</v>
      </c>
      <c r="DL52" s="9">
        <f t="shared" si="163"/>
        <v>0.28923575450298067</v>
      </c>
      <c r="DM52" s="9">
        <f t="shared" si="164"/>
        <v>1.8005723432412788</v>
      </c>
      <c r="DN52" s="9">
        <f t="shared" si="165"/>
        <v>8.9808097744259463E-2</v>
      </c>
      <c r="DO52" s="9">
        <f t="shared" si="166"/>
        <v>0</v>
      </c>
      <c r="DP52" s="9">
        <f t="shared" si="167"/>
        <v>0.18665685505166923</v>
      </c>
      <c r="DQ52" s="9">
        <f t="shared" si="168"/>
        <v>0.69803690827061071</v>
      </c>
      <c r="DR52" s="9">
        <f t="shared" si="169"/>
        <v>0.11530623667772007</v>
      </c>
      <c r="DS52" s="9">
        <f t="shared" si="170"/>
        <v>45.999999999999993</v>
      </c>
      <c r="DT52" s="9">
        <f t="shared" si="90"/>
        <v>1.904914900527225</v>
      </c>
      <c r="FF52" s="50"/>
      <c r="FI52" s="51"/>
      <c r="FJ52" s="50"/>
      <c r="FL52" s="50"/>
    </row>
    <row r="53" spans="1:168" s="12" customFormat="1" x14ac:dyDescent="0.25">
      <c r="A53" s="16" t="s">
        <v>281</v>
      </c>
      <c r="B53" s="16" t="s">
        <v>282</v>
      </c>
      <c r="C53" s="9">
        <v>41.349620000000002</v>
      </c>
      <c r="D53" s="9">
        <v>4.1746400000000001</v>
      </c>
      <c r="E53" s="9">
        <v>11.995470000000001</v>
      </c>
      <c r="F53" s="9">
        <v>8.490000000000001E-3</v>
      </c>
      <c r="G53" s="9">
        <v>12.01071</v>
      </c>
      <c r="H53" s="9">
        <v>0.18606</v>
      </c>
      <c r="I53" s="9">
        <v>13.268359999999999</v>
      </c>
      <c r="J53" s="9">
        <v>11.052619999999999</v>
      </c>
      <c r="K53" s="9">
        <v>2.5798800000000002</v>
      </c>
      <c r="L53" s="9">
        <v>0.83857000000000004</v>
      </c>
      <c r="M53" s="9">
        <v>0.18042000000000002</v>
      </c>
      <c r="N53" s="9">
        <v>8.0680000000000002E-2</v>
      </c>
      <c r="P53" s="17"/>
      <c r="Q53" s="9">
        <f>C53/'ST1.2-NatData'!R$1</f>
        <v>0.68819685773250783</v>
      </c>
      <c r="R53" s="9">
        <f>D53/'ST1.2-NatData'!S$1</f>
        <v>5.2248964317450783E-2</v>
      </c>
      <c r="S53" s="9">
        <f>E53/'ST1.2-NatData'!T$1</f>
        <v>0.11764762997616737</v>
      </c>
      <c r="T53" s="9">
        <f>F53/'ST1.2-NatData'!U$1</f>
        <v>5.5858938088032113E-5</v>
      </c>
      <c r="U53" s="9">
        <f>G53/'ST1.2-NatData'!V$1</f>
        <v>0.16717298109846057</v>
      </c>
      <c r="V53" s="9">
        <f>H53/'ST1.2-NatData'!W$1</f>
        <v>2.6228907340316056E-3</v>
      </c>
      <c r="W53" s="9">
        <f>I53/'ST1.2-NatData'!X$1</f>
        <v>0.32920702659785628</v>
      </c>
      <c r="X53" s="9">
        <f>J53/'ST1.2-NatData'!Y$1</f>
        <v>0.1970901763583516</v>
      </c>
      <c r="Y53" s="9">
        <f>K53/'ST1.2-NatData'!Z$1</f>
        <v>4.1625066554800826E-2</v>
      </c>
      <c r="Z53" s="9">
        <f>L53/'ST1.2-NatData'!AA$1</f>
        <v>8.9023950061573754E-3</v>
      </c>
      <c r="AA53" s="9">
        <f>M53/'ST1.2-NatData'!AB$1</f>
        <v>9.4967891356984961E-3</v>
      </c>
      <c r="AB53" s="9">
        <f>N53/'ST1.2-NatData'!AC$1</f>
        <v>2.2756889402871408E-3</v>
      </c>
      <c r="AC53" s="9">
        <f>O53/'ST1.2-NatData'!AD$1</f>
        <v>0</v>
      </c>
      <c r="AD53" s="9">
        <f t="shared" si="0"/>
        <v>2.5865088862303343</v>
      </c>
      <c r="AE53" s="9">
        <f t="shared" si="91"/>
        <v>1.7730007977890856</v>
      </c>
      <c r="AF53" s="9">
        <f t="shared" si="92"/>
        <v>1.4748556983088177</v>
      </c>
      <c r="AG53" s="9">
        <f t="shared" si="93"/>
        <v>1.6719458746671694</v>
      </c>
      <c r="AH53" s="9">
        <f t="shared" si="94"/>
        <v>9.0242486184731785</v>
      </c>
      <c r="AI53" s="9">
        <f t="shared" si="95"/>
        <v>8.8144216514922746</v>
      </c>
      <c r="AJ53" s="9">
        <f t="shared" si="96"/>
        <v>8.9715822905965883</v>
      </c>
      <c r="AK53" s="9">
        <f t="shared" si="7"/>
        <v>8.9125777552264278</v>
      </c>
      <c r="AL53" s="9"/>
      <c r="AM53" s="9">
        <f t="shared" si="97"/>
        <v>6.2104595426301668</v>
      </c>
      <c r="AN53" s="9">
        <f t="shared" si="98"/>
        <v>2.123362924558144</v>
      </c>
      <c r="AO53" s="9">
        <f t="shared" si="99"/>
        <v>0.33382246718831077</v>
      </c>
      <c r="AP53" s="9">
        <f t="shared" si="100"/>
        <v>0.47150764405840961</v>
      </c>
      <c r="AQ53" s="9">
        <f t="shared" si="101"/>
        <v>1.0081698897406051E-3</v>
      </c>
      <c r="AR53" s="9">
        <f t="shared" si="102"/>
        <v>2.3669618082990819E-2</v>
      </c>
      <c r="AS53" s="9">
        <f t="shared" si="103"/>
        <v>2.9708460549673674</v>
      </c>
      <c r="AT53" s="9">
        <f t="shared" si="104"/>
        <v>1.5086105437238255</v>
      </c>
      <c r="AU53" s="9">
        <f t="shared" si="105"/>
        <v>0.30946449791064445</v>
      </c>
      <c r="AV53" s="9">
        <f t="shared" si="106"/>
        <v>1.7785907517164896</v>
      </c>
      <c r="AW53" s="9">
        <f t="shared" si="107"/>
        <v>8.8055249627133847E-2</v>
      </c>
      <c r="AX53" s="9">
        <f t="shared" si="108"/>
        <v>0</v>
      </c>
      <c r="AY53" s="9">
        <f t="shared" si="109"/>
        <v>0.75126989870203087</v>
      </c>
      <c r="AZ53" s="9">
        <f t="shared" si="110"/>
        <v>0.16067485167083645</v>
      </c>
      <c r="BA53" s="9">
        <f t="shared" si="111"/>
        <v>46.576360717452175</v>
      </c>
      <c r="BB53" s="10">
        <f t="shared" si="112"/>
        <v>0</v>
      </c>
      <c r="BC53" s="9">
        <f t="shared" si="113"/>
        <v>0.57636071745217521</v>
      </c>
      <c r="BD53" s="9">
        <f t="shared" si="114"/>
        <v>1.2223783107549717</v>
      </c>
      <c r="BE53" s="11">
        <f t="shared" si="115"/>
        <v>0.45104085405623578</v>
      </c>
      <c r="BF53" s="9">
        <f t="shared" si="27"/>
        <v>1.3174015135346056</v>
      </c>
      <c r="BG53" s="9">
        <f t="shared" si="28"/>
        <v>23.999999999999996</v>
      </c>
      <c r="BH53" s="9"/>
      <c r="BI53" s="9">
        <f t="shared" si="116"/>
        <v>6.0660572832863657</v>
      </c>
      <c r="BJ53" s="9">
        <f t="shared" si="117"/>
        <v>2.0739916338173625</v>
      </c>
      <c r="BK53" s="9">
        <f t="shared" si="118"/>
        <v>0.14004891710372824</v>
      </c>
      <c r="BL53" s="9">
        <f t="shared" si="119"/>
        <v>0.46054440234778543</v>
      </c>
      <c r="BM53" s="9">
        <f t="shared" si="120"/>
        <v>9.8472846662503357E-4</v>
      </c>
      <c r="BN53" s="9">
        <f t="shared" si="121"/>
        <v>2.311926487554665E-2</v>
      </c>
      <c r="BO53" s="9">
        <f t="shared" si="122"/>
        <v>2.9017695430675374</v>
      </c>
      <c r="BP53" s="9">
        <f t="shared" si="123"/>
        <v>1.4735331441387796</v>
      </c>
      <c r="BQ53" s="9">
        <f t="shared" si="124"/>
        <v>0</v>
      </c>
      <c r="BR53" s="9">
        <f t="shared" si="125"/>
        <v>1.7372359177894852</v>
      </c>
      <c r="BS53" s="9">
        <f t="shared" si="126"/>
        <v>0</v>
      </c>
      <c r="BT53" s="9">
        <f t="shared" si="127"/>
        <v>0.26276408221051484</v>
      </c>
      <c r="BU53" s="9">
        <f t="shared" si="128"/>
        <v>0.3720233798548076</v>
      </c>
      <c r="BV53" s="9">
        <f t="shared" si="129"/>
        <v>0.73380177577088668</v>
      </c>
      <c r="BW53" s="9">
        <f t="shared" si="130"/>
        <v>0.15693892658482053</v>
      </c>
      <c r="BX53" s="9">
        <f t="shared" si="131"/>
        <v>45.493392271486975</v>
      </c>
      <c r="BY53" s="10">
        <f t="shared" si="132"/>
        <v>0.34380477326088005</v>
      </c>
      <c r="BZ53" s="9">
        <f t="shared" si="133"/>
        <v>0</v>
      </c>
      <c r="CA53" s="9">
        <f t="shared" si="134"/>
        <v>0</v>
      </c>
      <c r="CB53" s="11">
        <f t="shared" si="135"/>
        <v>0</v>
      </c>
      <c r="CC53" s="9">
        <f t="shared" si="49"/>
        <v>1.896232414355314</v>
      </c>
      <c r="CD53" s="9">
        <f t="shared" si="50"/>
        <v>23.999999999999996</v>
      </c>
      <c r="CE53" s="9"/>
      <c r="CF53" s="9">
        <f t="shared" si="136"/>
        <v>6.1742147412771873</v>
      </c>
      <c r="CG53" s="9">
        <f t="shared" si="137"/>
        <v>2.1109707872496872</v>
      </c>
      <c r="CH53" s="9">
        <f t="shared" si="138"/>
        <v>0.28518552852687407</v>
      </c>
      <c r="CI53" s="9">
        <f t="shared" si="139"/>
        <v>0.46875588297245452</v>
      </c>
      <c r="CJ53" s="9">
        <f t="shared" si="140"/>
        <v>1.0022861194442403E-3</v>
      </c>
      <c r="CK53" s="9">
        <f t="shared" si="141"/>
        <v>2.353148005960784E-2</v>
      </c>
      <c r="CL53" s="9">
        <f t="shared" si="142"/>
        <v>2.9535079297652875</v>
      </c>
      <c r="CM53" s="9">
        <f t="shared" si="143"/>
        <v>1.4998061566891872</v>
      </c>
      <c r="CN53" s="9">
        <f t="shared" si="144"/>
        <v>0.23178926413285517</v>
      </c>
      <c r="CO53" s="9">
        <f t="shared" si="145"/>
        <v>1.7682107358671457</v>
      </c>
      <c r="CP53" s="9">
        <f t="shared" si="146"/>
        <v>8.8817841970012523E-16</v>
      </c>
      <c r="CQ53" s="9">
        <f t="shared" si="147"/>
        <v>9.3377441341815137E-2</v>
      </c>
      <c r="CR53" s="9">
        <f t="shared" si="148"/>
        <v>0.74688541989591084</v>
      </c>
      <c r="CS53" s="9">
        <f t="shared" si="149"/>
        <v>0.15973713876227402</v>
      </c>
      <c r="CT53" s="9">
        <f t="shared" si="150"/>
        <v>46.304536880526605</v>
      </c>
      <c r="CU53" s="10">
        <f t="shared" si="151"/>
        <v>0</v>
      </c>
      <c r="CV53" s="9">
        <f t="shared" si="152"/>
        <v>0.3045368805266051</v>
      </c>
      <c r="CW53" s="9">
        <f t="shared" si="153"/>
        <v>0.64967052486997923</v>
      </c>
      <c r="CX53" s="11">
        <f t="shared" si="154"/>
        <v>0.13272234478288991</v>
      </c>
      <c r="CY53" s="9">
        <f t="shared" si="70"/>
        <v>1.5898453636504457</v>
      </c>
      <c r="CZ53" s="9">
        <f t="shared" si="71"/>
        <v>8.5201225227362704E-2</v>
      </c>
      <c r="DA53" s="9">
        <f t="shared" si="72"/>
        <v>2.0416530595586631E-2</v>
      </c>
      <c r="DB53" s="9">
        <f t="shared" si="73"/>
        <v>23.999999999999996</v>
      </c>
      <c r="DD53" s="9">
        <f t="shared" si="155"/>
        <v>6.1336080054434765</v>
      </c>
      <c r="DE53" s="9">
        <f t="shared" si="156"/>
        <v>2.097087299761399</v>
      </c>
      <c r="DF53" s="9">
        <f t="shared" si="157"/>
        <v>0.23069530520487547</v>
      </c>
      <c r="DG53" s="9">
        <f t="shared" si="158"/>
        <v>0.46567295710933121</v>
      </c>
      <c r="DH53" s="9">
        <f t="shared" si="159"/>
        <v>9.956942580679304E-4</v>
      </c>
      <c r="DI53" s="9">
        <f t="shared" si="160"/>
        <v>2.3376717610519605E-2</v>
      </c>
      <c r="DJ53" s="9">
        <f t="shared" si="161"/>
        <v>2.934083222120289</v>
      </c>
      <c r="DK53" s="9">
        <f t="shared" si="162"/>
        <v>1.4899421926130278</v>
      </c>
      <c r="DL53" s="9">
        <f t="shared" si="163"/>
        <v>0.14476608891611065</v>
      </c>
      <c r="DM53" s="9">
        <f t="shared" si="164"/>
        <v>1.7565815215850982</v>
      </c>
      <c r="DN53" s="9">
        <f t="shared" si="165"/>
        <v>0</v>
      </c>
      <c r="DO53" s="9">
        <f t="shared" si="166"/>
        <v>9.8652389498791182E-2</v>
      </c>
      <c r="DP53" s="9">
        <f t="shared" si="167"/>
        <v>0.19799252962628233</v>
      </c>
      <c r="DQ53" s="9">
        <f t="shared" si="168"/>
        <v>0.74197328447227473</v>
      </c>
      <c r="DR53" s="9">
        <f t="shared" si="169"/>
        <v>0.15868657540023412</v>
      </c>
      <c r="DS53" s="9">
        <f t="shared" si="170"/>
        <v>46.000000000000007</v>
      </c>
      <c r="DT53" s="9">
        <f t="shared" si="90"/>
        <v>1.8950768737760797</v>
      </c>
      <c r="FF53" s="46"/>
      <c r="FI53" s="47"/>
      <c r="FJ53" s="46"/>
      <c r="FL53" s="46"/>
    </row>
    <row r="54" spans="1:168" s="49" customFormat="1" x14ac:dyDescent="0.25">
      <c r="A54" s="35" t="s">
        <v>283</v>
      </c>
      <c r="B54" s="35" t="s">
        <v>282</v>
      </c>
      <c r="C54" s="34">
        <v>42.04665</v>
      </c>
      <c r="D54" s="34">
        <v>3.87757</v>
      </c>
      <c r="E54" s="34">
        <v>11.82535</v>
      </c>
      <c r="F54" s="34">
        <v>3.3820000000000003E-2</v>
      </c>
      <c r="G54" s="34">
        <v>11.640330000000001</v>
      </c>
      <c r="H54" s="34">
        <v>0.23554000000000003</v>
      </c>
      <c r="I54" s="34">
        <v>13.755409999999999</v>
      </c>
      <c r="J54" s="34">
        <v>11.295809999999999</v>
      </c>
      <c r="K54" s="34">
        <v>2.5632000000000001</v>
      </c>
      <c r="L54" s="34">
        <v>0.81412000000000007</v>
      </c>
      <c r="M54" s="34">
        <v>0.31205000000000005</v>
      </c>
      <c r="N54" s="34">
        <v>9.6820000000000003E-2</v>
      </c>
      <c r="P54" s="17"/>
      <c r="Q54" s="9">
        <f>C54/'ST1.2-NatData'!R$1</f>
        <v>0.69979778310365481</v>
      </c>
      <c r="R54" s="9">
        <f>D54/'ST1.2-NatData'!S$1</f>
        <v>4.8530895255259762E-2</v>
      </c>
      <c r="S54" s="9">
        <f>E54/'ST1.2-NatData'!T$1</f>
        <v>0.11597914889026197</v>
      </c>
      <c r="T54" s="9">
        <f>F54/'ST1.2-NatData'!U$1</f>
        <v>2.2251463912099481E-4</v>
      </c>
      <c r="U54" s="9">
        <f>G54/'ST1.2-NatData'!V$1</f>
        <v>0.16201778804665534</v>
      </c>
      <c r="V54" s="9">
        <f>H54/'ST1.2-NatData'!W$1</f>
        <v>3.3204110689766982E-3</v>
      </c>
      <c r="W54" s="9">
        <f>I54/'ST1.2-NatData'!X$1</f>
        <v>0.34129143509329096</v>
      </c>
      <c r="X54" s="9">
        <f>J54/'ST1.2-NatData'!Y$1</f>
        <v>0.20142673728133526</v>
      </c>
      <c r="Y54" s="9">
        <f>K54/'ST1.2-NatData'!Z$1</f>
        <v>4.1355943142031983E-2</v>
      </c>
      <c r="Z54" s="9">
        <f>L54/'ST1.2-NatData'!AA$1</f>
        <v>8.6428298441547421E-3</v>
      </c>
      <c r="AA54" s="9">
        <f>M54/'ST1.2-NatData'!AB$1</f>
        <v>1.642541320138962E-2</v>
      </c>
      <c r="AB54" s="9">
        <f>N54/'ST1.2-NatData'!AC$1</f>
        <v>2.7309395537754209E-3</v>
      </c>
      <c r="AC54" s="9">
        <f>O54/'ST1.2-NatData'!AD$1</f>
        <v>0</v>
      </c>
      <c r="AD54" s="9">
        <f t="shared" si="0"/>
        <v>2.612895668160006</v>
      </c>
      <c r="AE54" s="9">
        <f t="shared" si="91"/>
        <v>1.7887859228803125</v>
      </c>
      <c r="AF54" s="9">
        <f t="shared" si="92"/>
        <v>1.4873616396266036</v>
      </c>
      <c r="AG54" s="9">
        <f t="shared" si="93"/>
        <v>1.6887883769079388</v>
      </c>
      <c r="AH54" s="9">
        <f t="shared" si="94"/>
        <v>8.9446142186968451</v>
      </c>
      <c r="AI54" s="9">
        <f t="shared" si="95"/>
        <v>8.7403087814363687</v>
      </c>
      <c r="AJ54" s="9">
        <f t="shared" si="96"/>
        <v>8.8821075542123396</v>
      </c>
      <c r="AK54" s="9">
        <f t="shared" si="7"/>
        <v>8.8348809058446811</v>
      </c>
      <c r="AL54" s="9"/>
      <c r="AM54" s="9">
        <f t="shared" si="97"/>
        <v>6.2594212009614818</v>
      </c>
      <c r="AN54" s="9">
        <f t="shared" si="98"/>
        <v>2.0747774884723911</v>
      </c>
      <c r="AO54" s="9">
        <f t="shared" si="99"/>
        <v>0.33419868943387243</v>
      </c>
      <c r="AP54" s="9">
        <f t="shared" si="100"/>
        <v>0.43409013574628375</v>
      </c>
      <c r="AQ54" s="9">
        <f t="shared" si="101"/>
        <v>3.9806152098996947E-3</v>
      </c>
      <c r="AR54" s="9">
        <f t="shared" si="102"/>
        <v>2.9699796059487367E-2</v>
      </c>
      <c r="AS54" s="9">
        <f t="shared" si="103"/>
        <v>3.052720223054902</v>
      </c>
      <c r="AT54" s="9">
        <f t="shared" si="104"/>
        <v>1.4491866106439251</v>
      </c>
      <c r="AU54" s="9">
        <f t="shared" si="105"/>
        <v>0.30387607014837048</v>
      </c>
      <c r="AV54" s="9">
        <f t="shared" si="106"/>
        <v>1.8016844583123452</v>
      </c>
      <c r="AW54" s="9">
        <f t="shared" si="107"/>
        <v>0.10556052846071573</v>
      </c>
      <c r="AX54" s="9">
        <f t="shared" si="108"/>
        <v>0</v>
      </c>
      <c r="AY54" s="9">
        <f t="shared" si="109"/>
        <v>0.73982591411167509</v>
      </c>
      <c r="AZ54" s="9">
        <f t="shared" si="110"/>
        <v>0.15461355742760788</v>
      </c>
      <c r="BA54" s="9">
        <f t="shared" si="111"/>
        <v>46.571341305558533</v>
      </c>
      <c r="BB54" s="10">
        <f t="shared" si="112"/>
        <v>0</v>
      </c>
      <c r="BC54" s="9">
        <f t="shared" si="113"/>
        <v>0.57134130555853346</v>
      </c>
      <c r="BD54" s="9">
        <f t="shared" si="114"/>
        <v>1.3161812686120793</v>
      </c>
      <c r="BE54" s="11">
        <f t="shared" si="115"/>
        <v>0.47360780057666813</v>
      </c>
      <c r="BF54" s="9">
        <f t="shared" si="27"/>
        <v>1.2573125092092448</v>
      </c>
      <c r="BG54" s="9">
        <f t="shared" si="28"/>
        <v>24.000000000000004</v>
      </c>
      <c r="BH54" s="9"/>
      <c r="BI54" s="9">
        <f t="shared" si="116"/>
        <v>6.1164487088905775</v>
      </c>
      <c r="BJ54" s="9">
        <f t="shared" si="117"/>
        <v>2.0273871470181453</v>
      </c>
      <c r="BK54" s="9">
        <f t="shared" si="118"/>
        <v>0.14383585590872272</v>
      </c>
      <c r="BL54" s="9">
        <f t="shared" si="119"/>
        <v>0.42417500997051549</v>
      </c>
      <c r="BM54" s="9">
        <f t="shared" si="120"/>
        <v>3.889693308614751E-3</v>
      </c>
      <c r="BN54" s="9">
        <f t="shared" si="121"/>
        <v>2.9021418024155556E-2</v>
      </c>
      <c r="BO54" s="9">
        <f t="shared" si="122"/>
        <v>2.9829925271749116</v>
      </c>
      <c r="BP54" s="9">
        <f t="shared" si="123"/>
        <v>1.4160854956130779</v>
      </c>
      <c r="BQ54" s="9">
        <f t="shared" si="124"/>
        <v>0</v>
      </c>
      <c r="BR54" s="9">
        <f t="shared" si="125"/>
        <v>1.760531880676131</v>
      </c>
      <c r="BS54" s="9">
        <f t="shared" si="126"/>
        <v>0</v>
      </c>
      <c r="BT54" s="9">
        <f t="shared" si="127"/>
        <v>0.23946811932386902</v>
      </c>
      <c r="BU54" s="9">
        <f t="shared" si="128"/>
        <v>0.36545869013944643</v>
      </c>
      <c r="BV54" s="9">
        <f t="shared" si="129"/>
        <v>0.7229274260177706</v>
      </c>
      <c r="BW54" s="9">
        <f t="shared" si="130"/>
        <v>0.15108200316665202</v>
      </c>
      <c r="BX54" s="9">
        <f t="shared" si="131"/>
        <v>45.507597468585629</v>
      </c>
      <c r="BY54" s="10">
        <f t="shared" si="132"/>
        <v>0.3477209059338543</v>
      </c>
      <c r="BZ54" s="9">
        <f t="shared" si="133"/>
        <v>0</v>
      </c>
      <c r="CA54" s="9">
        <f t="shared" si="134"/>
        <v>0</v>
      </c>
      <c r="CB54" s="11">
        <f t="shared" si="135"/>
        <v>0</v>
      </c>
      <c r="CC54" s="9">
        <f t="shared" si="49"/>
        <v>1.8325675617937383</v>
      </c>
      <c r="CD54" s="9">
        <f t="shared" si="50"/>
        <v>24.000000000000004</v>
      </c>
      <c r="CE54" s="9"/>
      <c r="CF54" s="9">
        <f t="shared" si="136"/>
        <v>6.215679175726021</v>
      </c>
      <c r="CG54" s="9">
        <f t="shared" si="137"/>
        <v>2.0602785489786268</v>
      </c>
      <c r="CH54" s="9">
        <f t="shared" si="138"/>
        <v>0.2759577247046483</v>
      </c>
      <c r="CI54" s="9">
        <f t="shared" si="139"/>
        <v>0.43105663135943051</v>
      </c>
      <c r="CJ54" s="9">
        <f t="shared" si="140"/>
        <v>3.9527979141188415E-3</v>
      </c>
      <c r="CK54" s="9">
        <f t="shared" si="141"/>
        <v>2.94922482388482E-2</v>
      </c>
      <c r="CL54" s="9">
        <f t="shared" si="142"/>
        <v>3.03138723383009</v>
      </c>
      <c r="CM54" s="9">
        <f t="shared" si="143"/>
        <v>1.4390594191259711</v>
      </c>
      <c r="CN54" s="9">
        <f t="shared" si="144"/>
        <v>0.21090605517310657</v>
      </c>
      <c r="CO54" s="9">
        <f t="shared" si="145"/>
        <v>1.7890939448268921</v>
      </c>
      <c r="CP54" s="9">
        <f t="shared" si="146"/>
        <v>0</v>
      </c>
      <c r="CQ54" s="9">
        <f t="shared" si="147"/>
        <v>0.11181104151608609</v>
      </c>
      <c r="CR54" s="9">
        <f t="shared" si="148"/>
        <v>0.73465586998683652</v>
      </c>
      <c r="CS54" s="9">
        <f t="shared" si="149"/>
        <v>0.15353308849707739</v>
      </c>
      <c r="CT54" s="9">
        <f t="shared" si="150"/>
        <v>46.24589191954756</v>
      </c>
      <c r="CU54" s="10">
        <f t="shared" si="151"/>
        <v>0</v>
      </c>
      <c r="CV54" s="9">
        <f t="shared" si="152"/>
        <v>0.24589191954756018</v>
      </c>
      <c r="CW54" s="9">
        <f t="shared" si="153"/>
        <v>0.5704399414343464</v>
      </c>
      <c r="CX54" s="11">
        <f t="shared" si="154"/>
        <v>0.11099323906284675</v>
      </c>
      <c r="CY54" s="9">
        <f t="shared" si="70"/>
        <v>1.5839592949346319</v>
      </c>
      <c r="CZ54" s="9">
        <f t="shared" si="71"/>
        <v>0.14589228667712184</v>
      </c>
      <c r="DA54" s="9">
        <f t="shared" si="72"/>
        <v>2.4256498840685942E-2</v>
      </c>
      <c r="DB54" s="9">
        <f t="shared" si="73"/>
        <v>24.000000000000004</v>
      </c>
      <c r="DD54" s="9">
        <f t="shared" si="155"/>
        <v>6.1826300718949172</v>
      </c>
      <c r="DE54" s="9">
        <f t="shared" si="156"/>
        <v>2.0493239360133853</v>
      </c>
      <c r="DF54" s="9">
        <f t="shared" si="157"/>
        <v>0.23195400790830334</v>
      </c>
      <c r="DG54" s="9">
        <f t="shared" si="158"/>
        <v>0.42876467983424271</v>
      </c>
      <c r="DH54" s="9">
        <f t="shared" si="159"/>
        <v>3.9317806728819942E-3</v>
      </c>
      <c r="DI54" s="9">
        <f t="shared" si="160"/>
        <v>2.9335436352857555E-2</v>
      </c>
      <c r="DJ54" s="9">
        <f t="shared" si="161"/>
        <v>3.0152691832340457</v>
      </c>
      <c r="DK54" s="9">
        <f t="shared" si="162"/>
        <v>1.4314078620205859</v>
      </c>
      <c r="DL54" s="9">
        <f t="shared" si="163"/>
        <v>0.14066295002291707</v>
      </c>
      <c r="DM54" s="9">
        <f t="shared" si="164"/>
        <v>1.7795812351334617</v>
      </c>
      <c r="DN54" s="9">
        <f t="shared" si="165"/>
        <v>0</v>
      </c>
      <c r="DO54" s="9">
        <f t="shared" si="166"/>
        <v>7.9755814843621264E-2</v>
      </c>
      <c r="DP54" s="9">
        <f t="shared" si="167"/>
        <v>0.19628940530097339</v>
      </c>
      <c r="DQ54" s="9">
        <f t="shared" si="168"/>
        <v>0.73074966481747328</v>
      </c>
      <c r="DR54" s="9">
        <f t="shared" si="169"/>
        <v>0.1527167447251746</v>
      </c>
      <c r="DS54" s="9">
        <f t="shared" si="170"/>
        <v>45.999999999999986</v>
      </c>
      <c r="DT54" s="9">
        <f t="shared" si="90"/>
        <v>1.8307559048177673</v>
      </c>
      <c r="FF54" s="50"/>
      <c r="FI54" s="51"/>
      <c r="FJ54" s="50"/>
      <c r="FL54" s="50"/>
    </row>
    <row r="55" spans="1:168" s="49" customFormat="1" x14ac:dyDescent="0.25">
      <c r="A55" s="35" t="s">
        <v>284</v>
      </c>
      <c r="B55" s="35" t="s">
        <v>285</v>
      </c>
      <c r="C55" s="34">
        <v>41.382449999999999</v>
      </c>
      <c r="D55" s="34">
        <v>2.9899300000000002</v>
      </c>
      <c r="E55" s="34">
        <v>13.71625</v>
      </c>
      <c r="F55" s="34">
        <v>3.7630000000000004E-2</v>
      </c>
      <c r="G55" s="34">
        <v>10.72382</v>
      </c>
      <c r="H55" s="34">
        <v>7.0870000000000002E-2</v>
      </c>
      <c r="I55" s="34">
        <v>14.736319999999999</v>
      </c>
      <c r="J55" s="34">
        <v>11.784750000000001</v>
      </c>
      <c r="K55" s="34">
        <v>2.5321899999999999</v>
      </c>
      <c r="L55" s="34">
        <v>0.54805999999999999</v>
      </c>
      <c r="M55" s="34">
        <v>0.12232000000000001</v>
      </c>
      <c r="N55" s="34">
        <v>3.49E-2</v>
      </c>
      <c r="P55" s="17"/>
      <c r="Q55" s="9">
        <f>C55/'ST1.2-NatData'!R$1</f>
        <v>0.68874325943678849</v>
      </c>
      <c r="R55" s="9">
        <f>D55/'ST1.2-NatData'!S$1</f>
        <v>3.7421369478967195E-2</v>
      </c>
      <c r="S55" s="9">
        <f>E55/'ST1.2-NatData'!T$1</f>
        <v>0.13452447504437973</v>
      </c>
      <c r="T55" s="9">
        <f>F55/'ST1.2-NatData'!U$1</f>
        <v>2.4758207776827423E-4</v>
      </c>
      <c r="U55" s="9">
        <f>G55/'ST1.2-NatData'!V$1</f>
        <v>0.14926119756145087</v>
      </c>
      <c r="V55" s="9">
        <f>H55/'ST1.2-NatData'!W$1</f>
        <v>9.9905549995066051E-4</v>
      </c>
      <c r="W55" s="9">
        <f>I55/'ST1.2-NatData'!X$1</f>
        <v>0.3656292179436284</v>
      </c>
      <c r="X55" s="9">
        <f>J55/'ST1.2-NatData'!Y$1</f>
        <v>0.21014550901406945</v>
      </c>
      <c r="Y55" s="9">
        <f>K55/'ST1.2-NatData'!Z$1</f>
        <v>4.0855612384840027E-2</v>
      </c>
      <c r="Z55" s="9">
        <f>L55/'ST1.2-NatData'!AA$1</f>
        <v>5.818293770436112E-3</v>
      </c>
      <c r="AA55" s="9">
        <f>M55/'ST1.2-NatData'!AB$1</f>
        <v>6.438572481313823E-3</v>
      </c>
      <c r="AB55" s="9">
        <f>N55/'ST1.2-NatData'!AC$1</f>
        <v>9.8440188418469506E-4</v>
      </c>
      <c r="AC55" s="9">
        <f>O55/'ST1.2-NatData'!AD$1</f>
        <v>0</v>
      </c>
      <c r="AD55" s="9">
        <f t="shared" si="0"/>
        <v>2.6330658025550804</v>
      </c>
      <c r="AE55" s="9">
        <f t="shared" si="91"/>
        <v>1.8150915354897033</v>
      </c>
      <c r="AF55" s="9">
        <f t="shared" si="92"/>
        <v>1.5115982141650817</v>
      </c>
      <c r="AG55" s="9">
        <f t="shared" si="93"/>
        <v>1.721743723179151</v>
      </c>
      <c r="AH55" s="9">
        <f t="shared" si="94"/>
        <v>8.8149824332045466</v>
      </c>
      <c r="AI55" s="9">
        <f t="shared" si="95"/>
        <v>8.600168932576068</v>
      </c>
      <c r="AJ55" s="9">
        <f t="shared" si="96"/>
        <v>8.7120979725733658</v>
      </c>
      <c r="AK55" s="9">
        <f t="shared" si="7"/>
        <v>8.7473946989693072</v>
      </c>
      <c r="AL55" s="9"/>
      <c r="AM55" s="9">
        <f t="shared" si="97"/>
        <v>6.0712597329233322</v>
      </c>
      <c r="AN55" s="9">
        <f t="shared" si="98"/>
        <v>2.3716617687045414</v>
      </c>
      <c r="AO55" s="9">
        <f t="shared" si="99"/>
        <v>0.44292150162787358</v>
      </c>
      <c r="AP55" s="9">
        <f t="shared" si="100"/>
        <v>0.3298687145835526</v>
      </c>
      <c r="AQ55" s="9">
        <f t="shared" si="101"/>
        <v>4.3648633326072387E-3</v>
      </c>
      <c r="AR55" s="9">
        <f t="shared" si="102"/>
        <v>8.8066566818614574E-3</v>
      </c>
      <c r="AS55" s="9">
        <f t="shared" si="103"/>
        <v>3.223015133239401</v>
      </c>
      <c r="AT55" s="9">
        <f t="shared" si="104"/>
        <v>1.3157348344632627</v>
      </c>
      <c r="AU55" s="9">
        <f t="shared" si="105"/>
        <v>0.32471170392855875</v>
      </c>
      <c r="AV55" s="9">
        <f t="shared" si="106"/>
        <v>1.8524289703758499</v>
      </c>
      <c r="AW55" s="9">
        <f t="shared" si="107"/>
        <v>0.17714067430440839</v>
      </c>
      <c r="AX55" s="9">
        <f t="shared" si="108"/>
        <v>0</v>
      </c>
      <c r="AY55" s="9">
        <f t="shared" si="109"/>
        <v>0.72028301094035785</v>
      </c>
      <c r="AZ55" s="9">
        <f t="shared" si="110"/>
        <v>0.10257631475523554</v>
      </c>
      <c r="BA55" s="9">
        <f t="shared" si="111"/>
        <v>46.355424201355326</v>
      </c>
      <c r="BB55" s="10">
        <f t="shared" si="112"/>
        <v>0</v>
      </c>
      <c r="BC55" s="9">
        <f t="shared" si="113"/>
        <v>0.35542420135532637</v>
      </c>
      <c r="BD55" s="9">
        <f t="shared" si="114"/>
        <v>1.0774716899237826</v>
      </c>
      <c r="BE55" s="11">
        <f t="shared" si="115"/>
        <v>0.32106283825220405</v>
      </c>
      <c r="BF55" s="9">
        <f t="shared" si="27"/>
        <v>1.5791424100106766</v>
      </c>
      <c r="BG55" s="9">
        <f t="shared" si="28"/>
        <v>24.000000000000004</v>
      </c>
      <c r="BH55" s="9"/>
      <c r="BI55" s="9">
        <f t="shared" si="116"/>
        <v>5.9233083823294468</v>
      </c>
      <c r="BJ55" s="9">
        <f t="shared" si="117"/>
        <v>2.313866421895558</v>
      </c>
      <c r="BK55" s="9">
        <f t="shared" si="118"/>
        <v>0.23717480422500437</v>
      </c>
      <c r="BL55" s="9">
        <f t="shared" si="119"/>
        <v>0.32183009920746397</v>
      </c>
      <c r="BM55" s="9">
        <f t="shared" si="120"/>
        <v>4.2584953869706883E-3</v>
      </c>
      <c r="BN55" s="9">
        <f t="shared" si="121"/>
        <v>8.5920460725949221E-3</v>
      </c>
      <c r="BO55" s="9">
        <f t="shared" si="122"/>
        <v>3.144473041000877</v>
      </c>
      <c r="BP55" s="9">
        <f t="shared" si="123"/>
        <v>1.2836715141070885</v>
      </c>
      <c r="BQ55" s="9">
        <f t="shared" si="124"/>
        <v>0</v>
      </c>
      <c r="BR55" s="9">
        <f t="shared" si="125"/>
        <v>1.8072868779431841</v>
      </c>
      <c r="BS55" s="9">
        <f t="shared" si="126"/>
        <v>0</v>
      </c>
      <c r="BT55" s="9">
        <f t="shared" si="127"/>
        <v>0.1927131220568159</v>
      </c>
      <c r="BU55" s="9">
        <f t="shared" si="128"/>
        <v>0.38990616669966233</v>
      </c>
      <c r="BV55" s="9">
        <f t="shared" si="129"/>
        <v>0.70273033670694252</v>
      </c>
      <c r="BW55" s="9">
        <f t="shared" si="130"/>
        <v>0.10007661865021104</v>
      </c>
      <c r="BX55" s="9">
        <f t="shared" si="131"/>
        <v>45.225782591599874</v>
      </c>
      <c r="BY55" s="10">
        <f t="shared" si="132"/>
        <v>0.60312735765478576</v>
      </c>
      <c r="BZ55" s="9">
        <f t="shared" si="133"/>
        <v>0</v>
      </c>
      <c r="CA55" s="9">
        <f t="shared" si="134"/>
        <v>0</v>
      </c>
      <c r="CB55" s="11">
        <f t="shared" si="135"/>
        <v>0</v>
      </c>
      <c r="CC55" s="9">
        <f t="shared" si="49"/>
        <v>1.9361611664745311</v>
      </c>
      <c r="CD55" s="9">
        <f t="shared" si="50"/>
        <v>24.000000000000004</v>
      </c>
      <c r="CE55" s="9"/>
      <c r="CF55" s="9">
        <f t="shared" si="136"/>
        <v>6.0003987541628163</v>
      </c>
      <c r="CG55" s="9">
        <f t="shared" si="137"/>
        <v>2.343980812591274</v>
      </c>
      <c r="CH55" s="9">
        <f t="shared" si="138"/>
        <v>0.34437956675409076</v>
      </c>
      <c r="CI55" s="9">
        <f t="shared" si="139"/>
        <v>0.32601863716862894</v>
      </c>
      <c r="CJ55" s="9">
        <f t="shared" si="140"/>
        <v>4.313918635540967E-3</v>
      </c>
      <c r="CK55" s="9">
        <f t="shared" si="141"/>
        <v>8.7038693956084205E-3</v>
      </c>
      <c r="CL55" s="9">
        <f t="shared" si="142"/>
        <v>3.1853975683602704</v>
      </c>
      <c r="CM55" s="9">
        <f t="shared" si="143"/>
        <v>1.3003781766589888</v>
      </c>
      <c r="CN55" s="9">
        <f t="shared" si="144"/>
        <v>0.16919173697312839</v>
      </c>
      <c r="CO55" s="9">
        <f t="shared" si="145"/>
        <v>1.8308082630268725</v>
      </c>
      <c r="CP55" s="9">
        <f t="shared" si="146"/>
        <v>8.8817841970012523E-16</v>
      </c>
      <c r="CQ55" s="9">
        <f t="shared" si="147"/>
        <v>0.18674471362507838</v>
      </c>
      <c r="CR55" s="9">
        <f t="shared" si="148"/>
        <v>0.71187619565241622</v>
      </c>
      <c r="CS55" s="9">
        <f t="shared" si="149"/>
        <v>0.10137909072250539</v>
      </c>
      <c r="CT55" s="9">
        <f t="shared" si="150"/>
        <v>45.814384800264634</v>
      </c>
      <c r="CU55" s="10">
        <f t="shared" si="151"/>
        <v>0.14273939925096271</v>
      </c>
      <c r="CV55" s="9">
        <f t="shared" si="152"/>
        <v>0</v>
      </c>
      <c r="CW55" s="9">
        <f t="shared" si="153"/>
        <v>0</v>
      </c>
      <c r="CX55" s="11">
        <f t="shared" si="154"/>
        <v>0</v>
      </c>
      <c r="CY55" s="9">
        <f t="shared" si="70"/>
        <v>1.9353303200798762</v>
      </c>
      <c r="CZ55" s="9">
        <f t="shared" si="71"/>
        <v>5.6093474260720824E-2</v>
      </c>
      <c r="DA55" s="9">
        <f t="shared" si="72"/>
        <v>8.5762056594028829E-3</v>
      </c>
      <c r="DB55" s="9">
        <f t="shared" si="73"/>
        <v>24</v>
      </c>
      <c r="DD55" s="9">
        <f t="shared" si="155"/>
        <v>6.0247091365482062</v>
      </c>
      <c r="DE55" s="9">
        <f t="shared" si="156"/>
        <v>2.3534773597696721</v>
      </c>
      <c r="DF55" s="9">
        <f t="shared" si="157"/>
        <v>0.37818649631787871</v>
      </c>
      <c r="DG55" s="9">
        <f t="shared" si="158"/>
        <v>0.32733948900848953</v>
      </c>
      <c r="DH55" s="9">
        <f t="shared" si="159"/>
        <v>4.3313963092600181E-3</v>
      </c>
      <c r="DI55" s="9">
        <f t="shared" si="160"/>
        <v>8.7391327842445393E-3</v>
      </c>
      <c r="DJ55" s="9">
        <f t="shared" si="161"/>
        <v>3.1983030828283887</v>
      </c>
      <c r="DK55" s="9">
        <f t="shared" si="162"/>
        <v>1.3056466083108458</v>
      </c>
      <c r="DL55" s="9">
        <f t="shared" si="163"/>
        <v>0.22254620555910698</v>
      </c>
      <c r="DM55" s="9">
        <f t="shared" si="164"/>
        <v>1.8382257115618779</v>
      </c>
      <c r="DN55" s="9">
        <f t="shared" si="165"/>
        <v>6.0771917120984842E-2</v>
      </c>
      <c r="DO55" s="9">
        <f t="shared" si="166"/>
        <v>0</v>
      </c>
      <c r="DP55" s="9">
        <f t="shared" si="167"/>
        <v>0.18344984143429321</v>
      </c>
      <c r="DQ55" s="9">
        <f t="shared" si="168"/>
        <v>0.71476033439658881</v>
      </c>
      <c r="DR55" s="9">
        <f t="shared" si="169"/>
        <v>0.10178982416911797</v>
      </c>
      <c r="DS55" s="9">
        <f t="shared" si="170"/>
        <v>46</v>
      </c>
      <c r="DT55" s="9">
        <f t="shared" si="90"/>
        <v>1.9350683133846531</v>
      </c>
      <c r="FF55" s="50"/>
      <c r="FI55" s="51"/>
      <c r="FJ55" s="50"/>
      <c r="FL55" s="50"/>
    </row>
    <row r="56" spans="1:168" s="12" customFormat="1" x14ac:dyDescent="0.25">
      <c r="A56" s="16" t="s">
        <v>286</v>
      </c>
      <c r="B56" s="16" t="s">
        <v>287</v>
      </c>
      <c r="C56" s="9">
        <v>41.707650000000001</v>
      </c>
      <c r="D56" s="9">
        <v>2.5658300000000001</v>
      </c>
      <c r="E56" s="9">
        <v>13.487220000000001</v>
      </c>
      <c r="F56" s="9">
        <v>6.8090000000000012E-2</v>
      </c>
      <c r="G56" s="9">
        <v>9.7469300000000008</v>
      </c>
      <c r="H56" s="9">
        <v>0.10914000000000001</v>
      </c>
      <c r="I56" s="9">
        <v>15.29781</v>
      </c>
      <c r="J56" s="9">
        <v>11.29951</v>
      </c>
      <c r="K56" s="9">
        <v>2.6415500000000001</v>
      </c>
      <c r="L56" s="9">
        <v>0.58133000000000001</v>
      </c>
      <c r="M56" s="9">
        <v>0.16154000000000002</v>
      </c>
      <c r="N56" s="9">
        <v>2.9440000000000001E-2</v>
      </c>
      <c r="P56" s="17"/>
      <c r="Q56" s="9">
        <f>C56/'ST1.2-NatData'!R$1</f>
        <v>0.69415568204513678</v>
      </c>
      <c r="R56" s="9">
        <f>D56/'ST1.2-NatData'!S$1</f>
        <v>3.2113418190465461E-2</v>
      </c>
      <c r="S56" s="9">
        <f>E56/'ST1.2-NatData'!T$1</f>
        <v>0.13227822402683378</v>
      </c>
      <c r="T56" s="9">
        <f>F56/'ST1.2-NatData'!U$1</f>
        <v>4.4798999934206205E-4</v>
      </c>
      <c r="U56" s="9">
        <f>G56/'ST1.2-NatData'!V$1</f>
        <v>0.13566419842440777</v>
      </c>
      <c r="V56" s="9">
        <f>H56/'ST1.2-NatData'!W$1</f>
        <v>1.5385482893271497E-3</v>
      </c>
      <c r="W56" s="9">
        <f>I56/'ST1.2-NatData'!X$1</f>
        <v>0.37956058951965066</v>
      </c>
      <c r="X56" s="9">
        <f>J56/'ST1.2-NatData'!Y$1</f>
        <v>0.20149271563330301</v>
      </c>
      <c r="Y56" s="9">
        <f>K56/'ST1.2-NatData'!Z$1</f>
        <v>4.2620080995175787E-2</v>
      </c>
      <c r="Z56" s="9">
        <f>L56/'ST1.2-NatData'!AA$1</f>
        <v>6.1714934816765044E-3</v>
      </c>
      <c r="AA56" s="9">
        <f>M56/'ST1.2-NatData'!AB$1</f>
        <v>8.5030003158227188E-3</v>
      </c>
      <c r="AB56" s="9">
        <f>N56/'ST1.2-NatData'!AC$1</f>
        <v>8.3039517107155953E-4</v>
      </c>
      <c r="AC56" s="9">
        <f>O56/'ST1.2-NatData'!AD$1</f>
        <v>0</v>
      </c>
      <c r="AD56" s="9">
        <f t="shared" si="0"/>
        <v>2.6224311666367202</v>
      </c>
      <c r="AE56" s="9">
        <f t="shared" si="91"/>
        <v>1.8075607291083475</v>
      </c>
      <c r="AF56" s="9">
        <f t="shared" si="92"/>
        <v>1.5084848645213398</v>
      </c>
      <c r="AG56" s="9">
        <f t="shared" si="93"/>
        <v>1.7099775801546429</v>
      </c>
      <c r="AH56" s="9">
        <f t="shared" si="94"/>
        <v>8.851708129271346</v>
      </c>
      <c r="AI56" s="9">
        <f t="shared" si="95"/>
        <v>8.6179187512929101</v>
      </c>
      <c r="AJ56" s="9">
        <f t="shared" si="96"/>
        <v>8.7720448350226121</v>
      </c>
      <c r="AK56" s="9">
        <f t="shared" si="7"/>
        <v>8.7861227674634303</v>
      </c>
      <c r="AL56" s="9"/>
      <c r="AM56" s="9">
        <f t="shared" si="97"/>
        <v>6.1444634937388329</v>
      </c>
      <c r="AN56" s="9">
        <f t="shared" si="98"/>
        <v>2.3417764618878016</v>
      </c>
      <c r="AO56" s="9">
        <f t="shared" si="99"/>
        <v>0.48623995562663502</v>
      </c>
      <c r="AP56" s="9">
        <f t="shared" si="100"/>
        <v>0.28425860485523341</v>
      </c>
      <c r="AQ56" s="9">
        <f t="shared" si="101"/>
        <v>7.9309534380167905E-3</v>
      </c>
      <c r="AR56" s="9">
        <f t="shared" si="102"/>
        <v>1.3618780399913655E-2</v>
      </c>
      <c r="AS56" s="9">
        <f t="shared" si="103"/>
        <v>3.3597595558021163</v>
      </c>
      <c r="AT56" s="9">
        <f t="shared" si="104"/>
        <v>1.2008598880444112</v>
      </c>
      <c r="AU56" s="9">
        <f t="shared" si="105"/>
        <v>0.35266773816632657</v>
      </c>
      <c r="AV56" s="9">
        <f t="shared" si="106"/>
        <v>1.7835547089602679</v>
      </c>
      <c r="AW56" s="9">
        <f t="shared" si="107"/>
        <v>0.13622244712659448</v>
      </c>
      <c r="AX56" s="9">
        <f t="shared" si="108"/>
        <v>0</v>
      </c>
      <c r="AY56" s="9">
        <f t="shared" si="109"/>
        <v>0.75452103483040145</v>
      </c>
      <c r="AZ56" s="9">
        <f t="shared" si="110"/>
        <v>0.10925651804300207</v>
      </c>
      <c r="BA56" s="9">
        <f t="shared" si="111"/>
        <v>46.343374059640546</v>
      </c>
      <c r="BB56" s="10">
        <f t="shared" si="112"/>
        <v>0</v>
      </c>
      <c r="BC56" s="9">
        <f t="shared" si="113"/>
        <v>0.34337405964054568</v>
      </c>
      <c r="BD56" s="9">
        <f t="shared" si="114"/>
        <v>1.207963642175119</v>
      </c>
      <c r="BE56" s="11">
        <f t="shared" si="115"/>
        <v>0.32311837647750069</v>
      </c>
      <c r="BF56" s="9">
        <f t="shared" si="27"/>
        <v>1.5740094476544078</v>
      </c>
      <c r="BG56" s="9">
        <f t="shared" si="28"/>
        <v>23.999999999999996</v>
      </c>
      <c r="BH56" s="9"/>
      <c r="BI56" s="9">
        <f t="shared" si="116"/>
        <v>5.9821772686133032</v>
      </c>
      <c r="BJ56" s="9">
        <f t="shared" si="117"/>
        <v>2.2799259744571505</v>
      </c>
      <c r="BK56" s="9">
        <f t="shared" si="118"/>
        <v>0.26210324307045418</v>
      </c>
      <c r="BL56" s="9">
        <f t="shared" si="119"/>
        <v>0.27675082879172314</v>
      </c>
      <c r="BM56" s="9">
        <f t="shared" si="120"/>
        <v>7.72148283144331E-3</v>
      </c>
      <c r="BN56" s="9">
        <f t="shared" si="121"/>
        <v>1.3259084152362073E-2</v>
      </c>
      <c r="BO56" s="9">
        <f t="shared" si="122"/>
        <v>3.2710223216731884</v>
      </c>
      <c r="BP56" s="9">
        <f t="shared" si="123"/>
        <v>1.1691430394808258</v>
      </c>
      <c r="BQ56" s="9">
        <f t="shared" si="124"/>
        <v>0</v>
      </c>
      <c r="BR56" s="9">
        <f t="shared" si="125"/>
        <v>1.7364478523051721</v>
      </c>
      <c r="BS56" s="9">
        <f t="shared" si="126"/>
        <v>0</v>
      </c>
      <c r="BT56" s="9">
        <f t="shared" si="127"/>
        <v>0.26355214769482793</v>
      </c>
      <c r="BU56" s="9">
        <f t="shared" si="128"/>
        <v>0.42258849851648811</v>
      </c>
      <c r="BV56" s="9">
        <f t="shared" si="129"/>
        <v>0.734592790379896</v>
      </c>
      <c r="BW56" s="9">
        <f t="shared" si="130"/>
        <v>0.10637085879844382</v>
      </c>
      <c r="BX56" s="9">
        <f t="shared" si="131"/>
        <v>45.119363005887323</v>
      </c>
      <c r="BY56" s="10">
        <f t="shared" si="132"/>
        <v>0.75323289313148256</v>
      </c>
      <c r="BZ56" s="9">
        <f t="shared" si="133"/>
        <v>0</v>
      </c>
      <c r="CA56" s="9">
        <f t="shared" si="134"/>
        <v>0</v>
      </c>
      <c r="CB56" s="11">
        <f t="shared" si="135"/>
        <v>0</v>
      </c>
      <c r="CC56" s="9">
        <f t="shared" si="49"/>
        <v>1.9195655560202611</v>
      </c>
      <c r="CD56" s="9">
        <f t="shared" si="50"/>
        <v>24</v>
      </c>
      <c r="CE56" s="9"/>
      <c r="CF56" s="9">
        <f t="shared" si="136"/>
        <v>6.0891647653856404</v>
      </c>
      <c r="CG56" s="9">
        <f t="shared" si="137"/>
        <v>2.3207010237211025</v>
      </c>
      <c r="CH56" s="9">
        <f t="shared" si="138"/>
        <v>0.40986578910674254</v>
      </c>
      <c r="CI56" s="9">
        <f t="shared" si="139"/>
        <v>0.28170034417259376</v>
      </c>
      <c r="CJ56" s="9">
        <f t="shared" si="140"/>
        <v>7.8595767197406369E-3</v>
      </c>
      <c r="CK56" s="9">
        <f t="shared" si="141"/>
        <v>1.34962145748251E-2</v>
      </c>
      <c r="CL56" s="9">
        <f t="shared" si="142"/>
        <v>3.3295225088739895</v>
      </c>
      <c r="CM56" s="9">
        <f t="shared" si="143"/>
        <v>1.190052431086309</v>
      </c>
      <c r="CN56" s="9">
        <f t="shared" si="144"/>
        <v>0.23249686453420004</v>
      </c>
      <c r="CO56" s="9">
        <f t="shared" si="145"/>
        <v>1.7675031354657955</v>
      </c>
      <c r="CP56" s="9">
        <f t="shared" si="146"/>
        <v>0</v>
      </c>
      <c r="CQ56" s="9">
        <f t="shared" si="147"/>
        <v>0.14399624223541346</v>
      </c>
      <c r="CR56" s="9">
        <f t="shared" si="148"/>
        <v>0.74773052272395435</v>
      </c>
      <c r="CS56" s="9">
        <f t="shared" si="149"/>
        <v>0.1082732350406322</v>
      </c>
      <c r="CT56" s="9">
        <f t="shared" si="150"/>
        <v>45.92629457732189</v>
      </c>
      <c r="CU56" s="10">
        <f t="shared" si="151"/>
        <v>6.1934601159404079E-2</v>
      </c>
      <c r="CV56" s="9">
        <f t="shared" si="152"/>
        <v>0</v>
      </c>
      <c r="CW56" s="9">
        <f t="shared" si="153"/>
        <v>0</v>
      </c>
      <c r="CX56" s="11">
        <f t="shared" si="154"/>
        <v>0</v>
      </c>
      <c r="CY56" s="9">
        <f t="shared" si="70"/>
        <v>1.9181270363259655</v>
      </c>
      <c r="CZ56" s="9">
        <f t="shared" si="71"/>
        <v>7.4588700002608324E-2</v>
      </c>
      <c r="DA56" s="9">
        <f t="shared" si="72"/>
        <v>7.2842636714259921E-3</v>
      </c>
      <c r="DB56" s="9">
        <f t="shared" si="73"/>
        <v>24</v>
      </c>
      <c r="DD56" s="9">
        <f t="shared" si="155"/>
        <v>6.0989370421808822</v>
      </c>
      <c r="DE56" s="9">
        <f t="shared" si="156"/>
        <v>2.3244254315235851</v>
      </c>
      <c r="DF56" s="9">
        <f t="shared" si="157"/>
        <v>0.42336247370446678</v>
      </c>
      <c r="DG56" s="9">
        <f t="shared" si="158"/>
        <v>0.28215243470432289</v>
      </c>
      <c r="DH56" s="9">
        <f t="shared" si="159"/>
        <v>7.8721902656304372E-3</v>
      </c>
      <c r="DI56" s="9">
        <f t="shared" si="160"/>
        <v>1.3517874153699184E-2</v>
      </c>
      <c r="DJ56" s="9">
        <f t="shared" si="161"/>
        <v>3.3348659372104446</v>
      </c>
      <c r="DK56" s="9">
        <f t="shared" si="162"/>
        <v>1.1919623025063657</v>
      </c>
      <c r="DL56" s="9">
        <f t="shared" si="163"/>
        <v>0.25373321254492964</v>
      </c>
      <c r="DM56" s="9">
        <f t="shared" si="164"/>
        <v>1.7703397363037983</v>
      </c>
      <c r="DN56" s="9">
        <f t="shared" si="165"/>
        <v>2.4072948848727904E-2</v>
      </c>
      <c r="DO56" s="9">
        <f t="shared" si="166"/>
        <v>0</v>
      </c>
      <c r="DP56" s="9">
        <f t="shared" si="167"/>
        <v>0.14262247325708088</v>
      </c>
      <c r="DQ56" s="9">
        <f t="shared" si="168"/>
        <v>0.74893052796569892</v>
      </c>
      <c r="DR56" s="9">
        <f t="shared" si="169"/>
        <v>0.10844699877722018</v>
      </c>
      <c r="DS56" s="9">
        <f t="shared" si="170"/>
        <v>46</v>
      </c>
      <c r="DT56" s="9">
        <f t="shared" si="90"/>
        <v>1.9179956414148578</v>
      </c>
      <c r="FF56" s="46"/>
      <c r="FI56" s="47"/>
      <c r="FJ56" s="46"/>
      <c r="FL56" s="46"/>
    </row>
    <row r="57" spans="1:168" s="49" customFormat="1" x14ac:dyDescent="0.25">
      <c r="A57" s="35" t="s">
        <v>288</v>
      </c>
      <c r="B57" s="35" t="s">
        <v>289</v>
      </c>
      <c r="C57" s="34">
        <v>42.293979999999998</v>
      </c>
      <c r="D57" s="34">
        <v>2.5371199999999998</v>
      </c>
      <c r="E57" s="34">
        <v>13.90422</v>
      </c>
      <c r="F57" s="34">
        <v>0.13642000000000001</v>
      </c>
      <c r="G57" s="34">
        <v>9.8947500000000002</v>
      </c>
      <c r="H57" s="34">
        <v>0.12847</v>
      </c>
      <c r="I57" s="34">
        <v>15.28572</v>
      </c>
      <c r="J57" s="34">
        <v>11.37308</v>
      </c>
      <c r="K57" s="34">
        <v>2.5091000000000001</v>
      </c>
      <c r="L57" s="34">
        <v>0.59112000000000009</v>
      </c>
      <c r="M57" s="34">
        <v>0.21697000000000002</v>
      </c>
      <c r="N57" s="34">
        <v>2.086E-2</v>
      </c>
      <c r="P57" s="17"/>
      <c r="Q57" s="9">
        <f>C57/'ST1.2-NatData'!R$1</f>
        <v>0.7039141868051394</v>
      </c>
      <c r="R57" s="9">
        <f>D57/'ST1.2-NatData'!S$1</f>
        <v>3.1754089538041777E-2</v>
      </c>
      <c r="S57" s="9">
        <f>E57/'ST1.2-NatData'!T$1</f>
        <v>0.13636802306764351</v>
      </c>
      <c r="T57" s="9">
        <f>F57/'ST1.2-NatData'!U$1</f>
        <v>8.975590499374959E-4</v>
      </c>
      <c r="U57" s="9">
        <f>G57/'ST1.2-NatData'!V$1</f>
        <v>0.1377216546502241</v>
      </c>
      <c r="V57" s="9">
        <f>H57/'ST1.2-NatData'!W$1</f>
        <v>1.8110436020694421E-3</v>
      </c>
      <c r="W57" s="9">
        <f>I57/'ST1.2-NatData'!X$1</f>
        <v>0.37926061929337035</v>
      </c>
      <c r="X57" s="9">
        <f>J57/'ST1.2-NatData'!Y$1</f>
        <v>0.20280461491824034</v>
      </c>
      <c r="Y57" s="9">
        <f>K57/'ST1.2-NatData'!Z$1</f>
        <v>4.0483066845221773E-2</v>
      </c>
      <c r="Z57" s="9">
        <f>L57/'ST1.2-NatData'!AA$1</f>
        <v>6.2754257080980093E-3</v>
      </c>
      <c r="AA57" s="9">
        <f>M57/'ST1.2-NatData'!AB$1</f>
        <v>1.1420675860616908E-2</v>
      </c>
      <c r="AB57" s="9">
        <f>N57/'ST1.2-NatData'!AC$1</f>
        <v>5.8838462189377482E-4</v>
      </c>
      <c r="AC57" s="9">
        <f>O57/'ST1.2-NatData'!AD$1</f>
        <v>0</v>
      </c>
      <c r="AD57" s="9">
        <f t="shared" si="0"/>
        <v>2.6574942542975846</v>
      </c>
      <c r="AE57" s="9">
        <f t="shared" si="91"/>
        <v>1.8253143581488869</v>
      </c>
      <c r="AF57" s="9">
        <f t="shared" si="92"/>
        <v>1.5289927581240073</v>
      </c>
      <c r="AG57" s="9">
        <f t="shared" si="93"/>
        <v>1.7317973730422476</v>
      </c>
      <c r="AH57" s="9">
        <f t="shared" si="94"/>
        <v>8.7656134016423017</v>
      </c>
      <c r="AI57" s="9">
        <f t="shared" si="95"/>
        <v>8.5023293478186961</v>
      </c>
      <c r="AJ57" s="9">
        <f t="shared" si="96"/>
        <v>8.6615213959179922</v>
      </c>
      <c r="AK57" s="9">
        <f t="shared" si="7"/>
        <v>8.6743688996138761</v>
      </c>
      <c r="AL57" s="9"/>
      <c r="AM57" s="9">
        <f t="shared" si="97"/>
        <v>6.1702396294652724</v>
      </c>
      <c r="AN57" s="9">
        <f t="shared" si="98"/>
        <v>2.3906987411144049</v>
      </c>
      <c r="AO57" s="9">
        <f t="shared" si="99"/>
        <v>0.56093837057967733</v>
      </c>
      <c r="AP57" s="9">
        <f t="shared" si="100"/>
        <v>0.27834407281160861</v>
      </c>
      <c r="AQ57" s="9">
        <f t="shared" si="101"/>
        <v>1.5735311273794891E-2</v>
      </c>
      <c r="AR57" s="9">
        <f t="shared" si="102"/>
        <v>1.587490806925845E-2</v>
      </c>
      <c r="AS57" s="9">
        <f t="shared" si="103"/>
        <v>3.3244519671931259</v>
      </c>
      <c r="AT57" s="9">
        <f t="shared" si="104"/>
        <v>1.2072147816983572</v>
      </c>
      <c r="AU57" s="9">
        <f t="shared" si="105"/>
        <v>0.40255941162582243</v>
      </c>
      <c r="AV57" s="9">
        <f t="shared" si="106"/>
        <v>1.7777068504422338</v>
      </c>
      <c r="AW57" s="9">
        <f t="shared" si="107"/>
        <v>0.18026626206805618</v>
      </c>
      <c r="AX57" s="9">
        <f t="shared" si="108"/>
        <v>0</v>
      </c>
      <c r="AY57" s="9">
        <f t="shared" si="109"/>
        <v>0.70971782655611426</v>
      </c>
      <c r="AZ57" s="9">
        <f t="shared" si="110"/>
        <v>0.11001591137582908</v>
      </c>
      <c r="BA57" s="9">
        <f t="shared" si="111"/>
        <v>46.483867719010021</v>
      </c>
      <c r="BB57" s="10">
        <f t="shared" si="112"/>
        <v>0</v>
      </c>
      <c r="BC57" s="9">
        <f t="shared" si="113"/>
        <v>0.48386771901002135</v>
      </c>
      <c r="BD57" s="9">
        <f t="shared" si="114"/>
        <v>1.7383798193450921</v>
      </c>
      <c r="BE57" s="11">
        <f t="shared" si="115"/>
        <v>0.42693137114676061</v>
      </c>
      <c r="BF57" s="9">
        <f t="shared" si="27"/>
        <v>1.41086549948335</v>
      </c>
      <c r="BG57" s="9">
        <f t="shared" si="28"/>
        <v>23.999999999999996</v>
      </c>
      <c r="BH57" s="9"/>
      <c r="BI57" s="9">
        <f t="shared" si="116"/>
        <v>5.9849102488192685</v>
      </c>
      <c r="BJ57" s="9">
        <f t="shared" si="117"/>
        <v>2.3188916892640847</v>
      </c>
      <c r="BK57" s="9">
        <f t="shared" si="118"/>
        <v>0.30380193808335321</v>
      </c>
      <c r="BL57" s="9">
        <f t="shared" si="119"/>
        <v>0.26998372739255522</v>
      </c>
      <c r="BM57" s="9">
        <f t="shared" si="120"/>
        <v>1.5262685303367676E-2</v>
      </c>
      <c r="BN57" s="9">
        <f t="shared" si="121"/>
        <v>1.5398089168054302E-2</v>
      </c>
      <c r="BO57" s="9">
        <f t="shared" si="122"/>
        <v>3.2245986938899165</v>
      </c>
      <c r="BP57" s="9">
        <f t="shared" si="123"/>
        <v>1.1709548661627516</v>
      </c>
      <c r="BQ57" s="9">
        <f t="shared" si="124"/>
        <v>0</v>
      </c>
      <c r="BR57" s="9">
        <f t="shared" si="125"/>
        <v>1.7243116292924241</v>
      </c>
      <c r="BS57" s="9">
        <f t="shared" si="126"/>
        <v>0</v>
      </c>
      <c r="BT57" s="9">
        <f t="shared" si="127"/>
        <v>0.2756883707075759</v>
      </c>
      <c r="BU57" s="9">
        <f t="shared" si="128"/>
        <v>0.48057616371587042</v>
      </c>
      <c r="BV57" s="9">
        <f t="shared" si="129"/>
        <v>0.6884007346556702</v>
      </c>
      <c r="BW57" s="9">
        <f t="shared" si="130"/>
        <v>0.10671147233603526</v>
      </c>
      <c r="BX57" s="9">
        <f t="shared" si="131"/>
        <v>45.087677792567646</v>
      </c>
      <c r="BY57" s="10">
        <f t="shared" si="132"/>
        <v>0.77912670573038934</v>
      </c>
      <c r="BZ57" s="9">
        <f t="shared" si="133"/>
        <v>0</v>
      </c>
      <c r="CA57" s="9">
        <f t="shared" si="134"/>
        <v>0</v>
      </c>
      <c r="CB57" s="11">
        <f t="shared" si="135"/>
        <v>0</v>
      </c>
      <c r="CC57" s="9">
        <f t="shared" si="49"/>
        <v>1.8978950126198197</v>
      </c>
      <c r="CD57" s="9">
        <f t="shared" si="50"/>
        <v>24</v>
      </c>
      <c r="CE57" s="9"/>
      <c r="CF57" s="9">
        <f t="shared" si="136"/>
        <v>6.0969677899029291</v>
      </c>
      <c r="CG57" s="9">
        <f t="shared" si="137"/>
        <v>2.3623090990388649</v>
      </c>
      <c r="CH57" s="9">
        <f t="shared" si="138"/>
        <v>0.45927688894179397</v>
      </c>
      <c r="CI57" s="9">
        <f t="shared" si="139"/>
        <v>0.27503872594164452</v>
      </c>
      <c r="CJ57" s="9">
        <f t="shared" si="140"/>
        <v>1.5548453830266892E-2</v>
      </c>
      <c r="CK57" s="9">
        <f t="shared" si="141"/>
        <v>1.5686392908264863E-2</v>
      </c>
      <c r="CL57" s="9">
        <f t="shared" si="142"/>
        <v>3.2849739686386354</v>
      </c>
      <c r="CM57" s="9">
        <f t="shared" si="143"/>
        <v>1.1928790584341447</v>
      </c>
      <c r="CN57" s="9">
        <f t="shared" si="144"/>
        <v>0.24340348869475115</v>
      </c>
      <c r="CO57" s="9">
        <f t="shared" si="145"/>
        <v>1.756596511305248</v>
      </c>
      <c r="CP57" s="9">
        <f t="shared" si="146"/>
        <v>0</v>
      </c>
      <c r="CQ57" s="9">
        <f t="shared" si="147"/>
        <v>0.19000063261709721</v>
      </c>
      <c r="CR57" s="9">
        <f t="shared" si="148"/>
        <v>0.70128989930453334</v>
      </c>
      <c r="CS57" s="9">
        <f t="shared" si="149"/>
        <v>0.10870946807836945</v>
      </c>
      <c r="CT57" s="9">
        <f t="shared" si="150"/>
        <v>45.931869951941181</v>
      </c>
      <c r="CU57" s="10">
        <f t="shared" si="151"/>
        <v>5.7113961031599776E-2</v>
      </c>
      <c r="CV57" s="9">
        <f t="shared" si="152"/>
        <v>0</v>
      </c>
      <c r="CW57" s="9">
        <f t="shared" si="153"/>
        <v>0</v>
      </c>
      <c r="CX57" s="11">
        <f t="shared" si="154"/>
        <v>0</v>
      </c>
      <c r="CY57" s="9">
        <f t="shared" si="70"/>
        <v>1.8959832656858604</v>
      </c>
      <c r="CZ57" s="9">
        <f t="shared" si="71"/>
        <v>9.8920428322577469E-2</v>
      </c>
      <c r="DA57" s="9">
        <f t="shared" si="72"/>
        <v>5.0963059915620484E-3</v>
      </c>
      <c r="DB57" s="9">
        <f t="shared" si="73"/>
        <v>24</v>
      </c>
      <c r="DD57" s="9">
        <f t="shared" si="155"/>
        <v>6.1060113300194931</v>
      </c>
      <c r="DE57" s="9">
        <f t="shared" si="156"/>
        <v>2.3658130763995886</v>
      </c>
      <c r="DF57" s="9">
        <f t="shared" si="157"/>
        <v>0.4718244064190813</v>
      </c>
      <c r="DG57" s="9">
        <f t="shared" si="158"/>
        <v>0.27544668672434397</v>
      </c>
      <c r="DH57" s="9">
        <f t="shared" si="159"/>
        <v>1.5571516616689584E-2</v>
      </c>
      <c r="DI57" s="9">
        <f t="shared" si="160"/>
        <v>1.5709660297635857E-2</v>
      </c>
      <c r="DJ57" s="9">
        <f t="shared" si="161"/>
        <v>3.2898465208467105</v>
      </c>
      <c r="DK57" s="9">
        <f t="shared" si="162"/>
        <v>1.1946484379012665</v>
      </c>
      <c r="DL57" s="9">
        <f t="shared" si="163"/>
        <v>0.26304722880572751</v>
      </c>
      <c r="DM57" s="9">
        <f t="shared" si="164"/>
        <v>1.7592020443449523</v>
      </c>
      <c r="DN57" s="9">
        <f t="shared" si="165"/>
        <v>2.2249273150679816E-2</v>
      </c>
      <c r="DO57" s="9">
        <f t="shared" si="166"/>
        <v>0</v>
      </c>
      <c r="DP57" s="9">
        <f t="shared" si="167"/>
        <v>0.18879917280531172</v>
      </c>
      <c r="DQ57" s="9">
        <f t="shared" si="168"/>
        <v>0.70233011200636275</v>
      </c>
      <c r="DR57" s="9">
        <f t="shared" si="169"/>
        <v>0.10887071518832553</v>
      </c>
      <c r="DS57" s="9">
        <f t="shared" si="170"/>
        <v>46</v>
      </c>
      <c r="DT57" s="9">
        <f t="shared" si="90"/>
        <v>1.8958289792369274</v>
      </c>
      <c r="FF57" s="50"/>
      <c r="FI57" s="51"/>
      <c r="FJ57" s="50"/>
      <c r="FL57" s="50"/>
    </row>
    <row r="58" spans="1:168" s="12" customFormat="1" x14ac:dyDescent="0.25">
      <c r="A58" s="16" t="s">
        <v>290</v>
      </c>
      <c r="B58" s="16" t="s">
        <v>291</v>
      </c>
      <c r="C58" s="9">
        <v>41.915750000000003</v>
      </c>
      <c r="D58" s="9">
        <v>2.4140999999999999</v>
      </c>
      <c r="E58" s="9">
        <v>13.56021</v>
      </c>
      <c r="F58" s="9">
        <v>0.38868000000000003</v>
      </c>
      <c r="G58" s="9">
        <v>10.701230000000001</v>
      </c>
      <c r="H58" s="9">
        <v>6.4140000000000003E-2</v>
      </c>
      <c r="I58" s="9">
        <v>14.567489999999999</v>
      </c>
      <c r="J58" s="9">
        <v>11.36415</v>
      </c>
      <c r="K58" s="9">
        <v>2.6452999999999998</v>
      </c>
      <c r="L58" s="9">
        <v>0.73246000000000011</v>
      </c>
      <c r="M58" s="9">
        <v>0.17652000000000001</v>
      </c>
      <c r="N58" s="9">
        <v>2.8660000000000001E-2</v>
      </c>
      <c r="P58" s="17"/>
      <c r="Q58" s="9">
        <f>C58/'ST1.2-NatData'!R$1</f>
        <v>0.69761916650023303</v>
      </c>
      <c r="R58" s="9">
        <f>D58/'ST1.2-NatData'!S$1</f>
        <v>3.0214395674539103E-2</v>
      </c>
      <c r="S58" s="9">
        <f>E58/'ST1.2-NatData'!T$1</f>
        <v>0.13299408597404891</v>
      </c>
      <c r="T58" s="9">
        <f>F58/'ST1.2-NatData'!U$1</f>
        <v>2.5572735048358447E-3</v>
      </c>
      <c r="U58" s="9">
        <f>G58/'ST1.2-NatData'!V$1</f>
        <v>0.14894677504662751</v>
      </c>
      <c r="V58" s="9">
        <f>H58/'ST1.2-NatData'!W$1</f>
        <v>9.0418258454685147E-4</v>
      </c>
      <c r="W58" s="9">
        <f>I58/'ST1.2-NatData'!X$1</f>
        <v>0.36144030369194119</v>
      </c>
      <c r="X58" s="9">
        <f>J58/'ST1.2-NatData'!Y$1</f>
        <v>0.20264537527416682</v>
      </c>
      <c r="Y58" s="9">
        <f>K58/'ST1.2-NatData'!Z$1</f>
        <v>4.2680585359557266E-2</v>
      </c>
      <c r="Z58" s="9">
        <f>L58/'ST1.2-NatData'!AA$1</f>
        <v>7.7759140515520839E-3</v>
      </c>
      <c r="AA58" s="9">
        <f>M58/'ST1.2-NatData'!AB$1</f>
        <v>9.2915043688809353E-3</v>
      </c>
      <c r="AB58" s="9">
        <f>N58/'ST1.2-NatData'!AC$1</f>
        <v>8.0839421205539726E-4</v>
      </c>
      <c r="AC58" s="9">
        <f>O58/'ST1.2-NatData'!AD$1</f>
        <v>0</v>
      </c>
      <c r="AD58" s="9">
        <f t="shared" si="0"/>
        <v>2.6317642880850585</v>
      </c>
      <c r="AE58" s="9">
        <f t="shared" si="91"/>
        <v>1.8137859165520427</v>
      </c>
      <c r="AF58" s="9">
        <f t="shared" si="92"/>
        <v>1.510227542455657</v>
      </c>
      <c r="AG58" s="9">
        <f t="shared" si="93"/>
        <v>1.7128729177298239</v>
      </c>
      <c r="AH58" s="9">
        <f t="shared" si="94"/>
        <v>8.8213277289171828</v>
      </c>
      <c r="AI58" s="9">
        <f t="shared" si="95"/>
        <v>8.6079743843512269</v>
      </c>
      <c r="AJ58" s="9">
        <f t="shared" si="96"/>
        <v>8.7572170969230019</v>
      </c>
      <c r="AK58" s="9">
        <f t="shared" si="7"/>
        <v>8.7561862591250748</v>
      </c>
      <c r="AL58" s="9"/>
      <c r="AM58" s="9">
        <f t="shared" si="97"/>
        <v>6.1539272976725989</v>
      </c>
      <c r="AN58" s="9">
        <f t="shared" si="98"/>
        <v>2.3463688367697468</v>
      </c>
      <c r="AO58" s="9">
        <f t="shared" si="99"/>
        <v>0.50029613444234577</v>
      </c>
      <c r="AP58" s="9">
        <f t="shared" si="100"/>
        <v>0.2665310863762872</v>
      </c>
      <c r="AQ58" s="9">
        <f t="shared" si="101"/>
        <v>4.511709535726733E-2</v>
      </c>
      <c r="AR58" s="9">
        <f t="shared" si="102"/>
        <v>7.9760909050671461E-3</v>
      </c>
      <c r="AS58" s="9">
        <f t="shared" si="103"/>
        <v>3.1883833733059683</v>
      </c>
      <c r="AT58" s="9">
        <f t="shared" si="104"/>
        <v>1.3139083168516053</v>
      </c>
      <c r="AU58" s="9">
        <f t="shared" si="105"/>
        <v>0.32221209723854116</v>
      </c>
      <c r="AV58" s="9">
        <f t="shared" si="106"/>
        <v>1.7876012680428361</v>
      </c>
      <c r="AW58" s="9">
        <f t="shared" si="107"/>
        <v>0.10981336528137753</v>
      </c>
      <c r="AX58" s="9">
        <f t="shared" si="108"/>
        <v>0</v>
      </c>
      <c r="AY58" s="9">
        <f t="shared" si="109"/>
        <v>0.75299886223735857</v>
      </c>
      <c r="AZ58" s="9">
        <f t="shared" si="110"/>
        <v>0.13718777248126632</v>
      </c>
      <c r="BA58" s="9">
        <f t="shared" si="111"/>
        <v>46.342216065506165</v>
      </c>
      <c r="BB58" s="10">
        <f t="shared" si="112"/>
        <v>0</v>
      </c>
      <c r="BC58" s="9">
        <f t="shared" si="113"/>
        <v>0.34221606550616457</v>
      </c>
      <c r="BD58" s="9">
        <f t="shared" si="114"/>
        <v>1.2839630459578952</v>
      </c>
      <c r="BE58" s="11">
        <f t="shared" si="115"/>
        <v>0.31731466911189449</v>
      </c>
      <c r="BF58" s="9">
        <f t="shared" si="27"/>
        <v>1.5686894190825704</v>
      </c>
      <c r="BG58" s="9">
        <f t="shared" si="28"/>
        <v>24</v>
      </c>
      <c r="BH58" s="9"/>
      <c r="BI58" s="9">
        <f t="shared" si="116"/>
        <v>6.0050879152664596</v>
      </c>
      <c r="BJ58" s="9">
        <f t="shared" si="117"/>
        <v>2.2896193706696355</v>
      </c>
      <c r="BK58" s="9">
        <f t="shared" si="118"/>
        <v>0.29470728593609508</v>
      </c>
      <c r="BL58" s="9">
        <f t="shared" si="119"/>
        <v>0.26008474400508513</v>
      </c>
      <c r="BM58" s="9">
        <f t="shared" si="120"/>
        <v>4.4025889646814066E-2</v>
      </c>
      <c r="BN58" s="9">
        <f t="shared" si="121"/>
        <v>7.7831805265557849E-3</v>
      </c>
      <c r="BO58" s="9">
        <f t="shared" si="122"/>
        <v>3.1112688756523581</v>
      </c>
      <c r="BP58" s="9">
        <f t="shared" si="123"/>
        <v>1.2821300242330942</v>
      </c>
      <c r="BQ58" s="9">
        <f t="shared" si="124"/>
        <v>0</v>
      </c>
      <c r="BR58" s="9">
        <f t="shared" si="125"/>
        <v>1.7443661994672695</v>
      </c>
      <c r="BS58" s="9">
        <f t="shared" si="126"/>
        <v>0</v>
      </c>
      <c r="BT58" s="9">
        <f t="shared" si="127"/>
        <v>0.25563380053273055</v>
      </c>
      <c r="BU58" s="9">
        <f t="shared" si="128"/>
        <v>0.38697729162300648</v>
      </c>
      <c r="BV58" s="9">
        <f t="shared" si="129"/>
        <v>0.73478677096836986</v>
      </c>
      <c r="BW58" s="9">
        <f t="shared" si="130"/>
        <v>0.13386973794135421</v>
      </c>
      <c r="BX58" s="9">
        <f t="shared" si="131"/>
        <v>45.22137948670381</v>
      </c>
      <c r="BY58" s="10">
        <f t="shared" si="132"/>
        <v>0.60728670148873654</v>
      </c>
      <c r="BZ58" s="9">
        <f t="shared" si="133"/>
        <v>0</v>
      </c>
      <c r="CA58" s="9">
        <f t="shared" si="134"/>
        <v>0</v>
      </c>
      <c r="CB58" s="11">
        <f t="shared" si="135"/>
        <v>0</v>
      </c>
      <c r="CC58" s="9">
        <f t="shared" si="49"/>
        <v>1.9130603317307546</v>
      </c>
      <c r="CD58" s="9">
        <f t="shared" si="50"/>
        <v>23.999999999999996</v>
      </c>
      <c r="CE58" s="9"/>
      <c r="CF58" s="9">
        <f t="shared" si="136"/>
        <v>6.1092024920170154</v>
      </c>
      <c r="CG58" s="9">
        <f t="shared" si="137"/>
        <v>2.3293161669631774</v>
      </c>
      <c r="CH58" s="9">
        <f t="shared" si="138"/>
        <v>0.43851865898019327</v>
      </c>
      <c r="CI58" s="9">
        <f t="shared" si="139"/>
        <v>0.26459402237427021</v>
      </c>
      <c r="CJ58" s="9">
        <f t="shared" si="140"/>
        <v>4.4789198516113335E-2</v>
      </c>
      <c r="CK58" s="9">
        <f t="shared" si="141"/>
        <v>7.9181231881337161E-3</v>
      </c>
      <c r="CL58" s="9">
        <f t="shared" si="142"/>
        <v>3.1652112070081095</v>
      </c>
      <c r="CM58" s="9">
        <f t="shared" si="143"/>
        <v>1.3043592449698709</v>
      </c>
      <c r="CN58" s="9">
        <f t="shared" si="144"/>
        <v>0.22539045503669097</v>
      </c>
      <c r="CO58" s="9">
        <f t="shared" si="145"/>
        <v>1.7746095449633115</v>
      </c>
      <c r="CP58" s="9">
        <f t="shared" si="146"/>
        <v>2.6645352591003757E-15</v>
      </c>
      <c r="CQ58" s="9">
        <f t="shared" si="147"/>
        <v>0.11628296141229569</v>
      </c>
      <c r="CR58" s="9">
        <f t="shared" si="148"/>
        <v>0.74752630363479289</v>
      </c>
      <c r="CS58" s="9">
        <f t="shared" si="149"/>
        <v>0.13619073495291142</v>
      </c>
      <c r="CT58" s="9">
        <f t="shared" si="150"/>
        <v>46.005415432849574</v>
      </c>
      <c r="CU58" s="10">
        <f t="shared" si="151"/>
        <v>0</v>
      </c>
      <c r="CV58" s="9">
        <f t="shared" si="152"/>
        <v>5.4154328495741311E-3</v>
      </c>
      <c r="CW58" s="9">
        <f t="shared" si="153"/>
        <v>2.0466950844089594E-2</v>
      </c>
      <c r="CX58" s="11">
        <f t="shared" si="154"/>
        <v>2.5125053955633416E-3</v>
      </c>
      <c r="CY58" s="9">
        <f t="shared" si="70"/>
        <v>1.9061375626202617</v>
      </c>
      <c r="CZ58" s="9">
        <f t="shared" si="71"/>
        <v>8.1367720915298897E-2</v>
      </c>
      <c r="DA58" s="9">
        <f t="shared" si="72"/>
        <v>7.0792836148651237E-3</v>
      </c>
      <c r="DB58" s="9">
        <f t="shared" si="73"/>
        <v>23.999999999999996</v>
      </c>
      <c r="DD58" s="9">
        <f t="shared" si="155"/>
        <v>6.1084833598116282</v>
      </c>
      <c r="DE58" s="9">
        <f t="shared" si="156"/>
        <v>2.3290419763017316</v>
      </c>
      <c r="DF58" s="9">
        <f t="shared" si="157"/>
        <v>0.4375253361133602</v>
      </c>
      <c r="DG58" s="9">
        <f t="shared" si="158"/>
        <v>0.26456287623316738</v>
      </c>
      <c r="DH58" s="9">
        <f t="shared" si="159"/>
        <v>4.4783926247736493E-2</v>
      </c>
      <c r="DI58" s="9">
        <f t="shared" si="160"/>
        <v>7.9171911225493375E-3</v>
      </c>
      <c r="DJ58" s="9">
        <f t="shared" si="161"/>
        <v>3.1648386206813695</v>
      </c>
      <c r="DK58" s="9">
        <f t="shared" si="162"/>
        <v>1.3042057050042735</v>
      </c>
      <c r="DL58" s="9">
        <f t="shared" si="163"/>
        <v>0.22383365540245581</v>
      </c>
      <c r="DM58" s="9">
        <f t="shared" si="164"/>
        <v>1.7744006504509038</v>
      </c>
      <c r="DN58" s="9">
        <f t="shared" si="165"/>
        <v>0</v>
      </c>
      <c r="DO58" s="9">
        <f t="shared" si="166"/>
        <v>1.7656941466404064E-3</v>
      </c>
      <c r="DP58" s="9">
        <f t="shared" si="167"/>
        <v>0.11815268049242431</v>
      </c>
      <c r="DQ58" s="9">
        <f t="shared" si="168"/>
        <v>0.74743831011354023</v>
      </c>
      <c r="DR58" s="9">
        <f t="shared" si="169"/>
        <v>0.13617470354067587</v>
      </c>
      <c r="DS58" s="9">
        <f t="shared" si="170"/>
        <v>46</v>
      </c>
      <c r="DT58" s="9">
        <f t="shared" si="90"/>
        <v>1.9115634068270484</v>
      </c>
      <c r="FF58" s="46"/>
      <c r="FI58" s="47"/>
      <c r="FJ58" s="46"/>
      <c r="FL58" s="46"/>
    </row>
    <row r="59" spans="1:168" s="49" customFormat="1" x14ac:dyDescent="0.25">
      <c r="A59" s="35" t="s">
        <v>292</v>
      </c>
      <c r="B59" s="35" t="s">
        <v>293</v>
      </c>
      <c r="C59" s="34">
        <v>41.528019999999998</v>
      </c>
      <c r="D59" s="34">
        <v>2.87547</v>
      </c>
      <c r="E59" s="34">
        <v>13.52378</v>
      </c>
      <c r="F59" s="34">
        <v>4.9220000000000007E-2</v>
      </c>
      <c r="G59" s="34">
        <v>10.49433</v>
      </c>
      <c r="H59" s="34">
        <v>5.2880000000000003E-2</v>
      </c>
      <c r="I59" s="34">
        <v>14.715579999999999</v>
      </c>
      <c r="J59" s="34">
        <v>11.56963</v>
      </c>
      <c r="K59" s="34">
        <v>2.5295000000000001</v>
      </c>
      <c r="L59" s="34">
        <v>0.51780999999999999</v>
      </c>
      <c r="M59" s="34">
        <v>0.1709</v>
      </c>
      <c r="N59" s="34">
        <v>2.1230000000000002E-2</v>
      </c>
      <c r="P59" s="17"/>
      <c r="Q59" s="9">
        <f>C59/'ST1.2-NatData'!R$1</f>
        <v>0.69116603421876033</v>
      </c>
      <c r="R59" s="9">
        <f>D59/'ST1.2-NatData'!S$1</f>
        <v>3.5988810873728079E-2</v>
      </c>
      <c r="S59" s="9">
        <f>E59/'ST1.2-NatData'!T$1</f>
        <v>0.1326367924990928</v>
      </c>
      <c r="T59" s="9">
        <f>F59/'ST1.2-NatData'!U$1</f>
        <v>3.2383709454569381E-4</v>
      </c>
      <c r="U59" s="9">
        <f>G59/'ST1.2-NatData'!V$1</f>
        <v>0.14606700442613366</v>
      </c>
      <c r="V59" s="9">
        <f>H59/'ST1.2-NatData'!W$1</f>
        <v>7.4545018819515915E-4</v>
      </c>
      <c r="W59" s="9">
        <f>I59/'ST1.2-NatData'!X$1</f>
        <v>0.36511462882096068</v>
      </c>
      <c r="X59" s="9">
        <f>J59/'ST1.2-NatData'!Y$1</f>
        <v>0.20630949196668985</v>
      </c>
      <c r="Y59" s="9">
        <f>K59/'ST1.2-NatData'!Z$1</f>
        <v>4.0812210587457043E-2</v>
      </c>
      <c r="Z59" s="9">
        <f>L59/'ST1.2-NatData'!AA$1</f>
        <v>5.4971548685719138E-3</v>
      </c>
      <c r="AA59" s="9">
        <f>M59/'ST1.2-NatData'!AB$1</f>
        <v>8.9956837561848604E-3</v>
      </c>
      <c r="AB59" s="9">
        <f>N59/'ST1.2-NatData'!AC$1</f>
        <v>5.9882097424759537E-4</v>
      </c>
      <c r="AC59" s="9">
        <f>O59/'ST1.2-NatData'!AD$1</f>
        <v>0</v>
      </c>
      <c r="AD59" s="9">
        <f t="shared" si="0"/>
        <v>2.622534772189117</v>
      </c>
      <c r="AE59" s="9">
        <f t="shared" si="91"/>
        <v>1.8039314105938025</v>
      </c>
      <c r="AF59" s="9">
        <f t="shared" si="92"/>
        <v>1.5050031877150547</v>
      </c>
      <c r="AG59" s="9">
        <f t="shared" si="93"/>
        <v>1.7113126796817446</v>
      </c>
      <c r="AH59" s="9">
        <f t="shared" si="94"/>
        <v>8.869516826437021</v>
      </c>
      <c r="AI59" s="9">
        <f t="shared" si="95"/>
        <v>8.6378554584572189</v>
      </c>
      <c r="AJ59" s="9">
        <f t="shared" si="96"/>
        <v>8.7652012271594764</v>
      </c>
      <c r="AK59" s="9">
        <f t="shared" si="7"/>
        <v>8.7862132187902642</v>
      </c>
      <c r="AL59" s="9"/>
      <c r="AM59" s="9">
        <f t="shared" si="97"/>
        <v>6.1303087703650405</v>
      </c>
      <c r="AN59" s="9">
        <f t="shared" si="98"/>
        <v>2.3528485257506784</v>
      </c>
      <c r="AO59" s="9">
        <f t="shared" si="99"/>
        <v>0.48315729611571889</v>
      </c>
      <c r="AP59" s="9">
        <f t="shared" si="100"/>
        <v>0.31920336360799084</v>
      </c>
      <c r="AQ59" s="9">
        <f t="shared" si="101"/>
        <v>5.7445571181950154E-3</v>
      </c>
      <c r="AR59" s="9">
        <f t="shared" si="102"/>
        <v>6.6117829874676078E-3</v>
      </c>
      <c r="AS59" s="9">
        <f t="shared" si="103"/>
        <v>3.2383903439058179</v>
      </c>
      <c r="AT59" s="9">
        <f t="shared" si="104"/>
        <v>1.2955437535448433</v>
      </c>
      <c r="AU59" s="9">
        <f t="shared" si="105"/>
        <v>0.34865109728003318</v>
      </c>
      <c r="AV59" s="9">
        <f t="shared" si="106"/>
        <v>1.829865510452229</v>
      </c>
      <c r="AW59" s="9">
        <f t="shared" si="107"/>
        <v>0.17851660773226197</v>
      </c>
      <c r="AX59" s="9">
        <f t="shared" si="108"/>
        <v>0</v>
      </c>
      <c r="AY59" s="9">
        <f t="shared" si="109"/>
        <v>0.72396917705908281</v>
      </c>
      <c r="AZ59" s="9">
        <f t="shared" si="110"/>
        <v>9.7514215208657565E-2</v>
      </c>
      <c r="BA59" s="9">
        <f t="shared" si="111"/>
        <v>46.436133958547202</v>
      </c>
      <c r="BB59" s="10">
        <f t="shared" si="112"/>
        <v>0</v>
      </c>
      <c r="BC59" s="9">
        <f t="shared" si="113"/>
        <v>0.43613395854720238</v>
      </c>
      <c r="BD59" s="9">
        <f t="shared" si="114"/>
        <v>1.3663200588412732</v>
      </c>
      <c r="BE59" s="11">
        <f t="shared" si="115"/>
        <v>0.38688072291008946</v>
      </c>
      <c r="BF59" s="9">
        <f t="shared" si="27"/>
        <v>1.4787674203048973</v>
      </c>
      <c r="BG59" s="9">
        <f t="shared" si="28"/>
        <v>24.000000000000004</v>
      </c>
      <c r="BH59" s="9"/>
      <c r="BI59" s="9">
        <f t="shared" si="116"/>
        <v>5.9701923013767475</v>
      </c>
      <c r="BJ59" s="9">
        <f t="shared" si="117"/>
        <v>2.2913948841610923</v>
      </c>
      <c r="BK59" s="9">
        <f t="shared" si="118"/>
        <v>0.26158718553783977</v>
      </c>
      <c r="BL59" s="9">
        <f t="shared" si="119"/>
        <v>0.31086614644901661</v>
      </c>
      <c r="BM59" s="9">
        <f t="shared" si="120"/>
        <v>5.5945160295448951E-3</v>
      </c>
      <c r="BN59" s="9">
        <f t="shared" si="121"/>
        <v>6.4390909771095163E-3</v>
      </c>
      <c r="BO59" s="9">
        <f t="shared" si="122"/>
        <v>3.1538073895237169</v>
      </c>
      <c r="BP59" s="9">
        <f t="shared" si="123"/>
        <v>1.2617056714827735</v>
      </c>
      <c r="BQ59" s="9">
        <f t="shared" si="124"/>
        <v>0</v>
      </c>
      <c r="BR59" s="9">
        <f t="shared" si="125"/>
        <v>1.7820715713160076</v>
      </c>
      <c r="BS59" s="9">
        <f t="shared" si="126"/>
        <v>0</v>
      </c>
      <c r="BT59" s="9">
        <f t="shared" si="127"/>
        <v>0.21792842868399243</v>
      </c>
      <c r="BU59" s="9">
        <f t="shared" si="128"/>
        <v>0.41790121831989263</v>
      </c>
      <c r="BV59" s="9">
        <f t="shared" si="129"/>
        <v>0.70505995198914262</v>
      </c>
      <c r="BW59" s="9">
        <f t="shared" si="130"/>
        <v>9.4967258374957161E-2</v>
      </c>
      <c r="BX59" s="9">
        <f t="shared" si="131"/>
        <v>45.223276648838279</v>
      </c>
      <c r="BY59" s="10">
        <f t="shared" si="132"/>
        <v>0.61561374313940032</v>
      </c>
      <c r="BZ59" s="9">
        <f t="shared" si="133"/>
        <v>0</v>
      </c>
      <c r="CA59" s="9">
        <f t="shared" si="134"/>
        <v>0</v>
      </c>
      <c r="CB59" s="11">
        <f t="shared" si="135"/>
        <v>0</v>
      </c>
      <c r="CC59" s="9">
        <f t="shared" si="49"/>
        <v>1.9171240549430404</v>
      </c>
      <c r="CD59" s="9">
        <f t="shared" si="50"/>
        <v>24.000000000000004</v>
      </c>
      <c r="CE59" s="9"/>
      <c r="CF59" s="9">
        <f t="shared" si="136"/>
        <v>6.0582093713052263</v>
      </c>
      <c r="CG59" s="9">
        <f t="shared" si="137"/>
        <v>2.3251763527590898</v>
      </c>
      <c r="CH59" s="9">
        <f t="shared" si="138"/>
        <v>0.38338572406431659</v>
      </c>
      <c r="CI59" s="9">
        <f t="shared" si="139"/>
        <v>0.31544916923441169</v>
      </c>
      <c r="CJ59" s="9">
        <f t="shared" si="140"/>
        <v>5.6769945970233495E-3</v>
      </c>
      <c r="CK59" s="9">
        <f t="shared" si="141"/>
        <v>6.5340209043544713E-3</v>
      </c>
      <c r="CL59" s="9">
        <f t="shared" si="142"/>
        <v>3.2003031925953613</v>
      </c>
      <c r="CM59" s="9">
        <f t="shared" si="143"/>
        <v>1.2803066864434554</v>
      </c>
      <c r="CN59" s="9">
        <f t="shared" si="144"/>
        <v>0.1916557878389229</v>
      </c>
      <c r="CO59" s="9">
        <f t="shared" si="145"/>
        <v>1.808344212161078</v>
      </c>
      <c r="CP59" s="9">
        <f t="shared" si="146"/>
        <v>8.8817841970012523E-16</v>
      </c>
      <c r="CQ59" s="9">
        <f t="shared" si="147"/>
        <v>0.18817818615167664</v>
      </c>
      <c r="CR59" s="9">
        <f t="shared" si="148"/>
        <v>0.7154544766485389</v>
      </c>
      <c r="CS59" s="9">
        <f t="shared" si="149"/>
        <v>9.6367337199784464E-2</v>
      </c>
      <c r="CT59" s="9">
        <f t="shared" si="150"/>
        <v>45.889992242283711</v>
      </c>
      <c r="CU59" s="10">
        <f t="shared" si="151"/>
        <v>8.5922973675844908E-2</v>
      </c>
      <c r="CV59" s="9">
        <f t="shared" si="152"/>
        <v>0</v>
      </c>
      <c r="CW59" s="9">
        <f t="shared" si="153"/>
        <v>0</v>
      </c>
      <c r="CX59" s="11">
        <f t="shared" si="154"/>
        <v>0</v>
      </c>
      <c r="CY59" s="9">
        <f t="shared" si="70"/>
        <v>1.9159022353628259</v>
      </c>
      <c r="CZ59" s="9">
        <f t="shared" si="71"/>
        <v>7.8848978298850111E-2</v>
      </c>
      <c r="DA59" s="9">
        <f t="shared" si="72"/>
        <v>5.248786338323856E-3</v>
      </c>
      <c r="DB59" s="9">
        <f t="shared" si="73"/>
        <v>24.000000000000004</v>
      </c>
      <c r="DD59" s="9">
        <f t="shared" si="155"/>
        <v>6.072732146231715</v>
      </c>
      <c r="DE59" s="9">
        <f t="shared" si="156"/>
        <v>2.3307502791069408</v>
      </c>
      <c r="DF59" s="9">
        <f t="shared" si="157"/>
        <v>0.4034824253386553</v>
      </c>
      <c r="DG59" s="9">
        <f t="shared" si="158"/>
        <v>0.31620536582729247</v>
      </c>
      <c r="DH59" s="9">
        <f t="shared" si="159"/>
        <v>5.6906035216640147E-3</v>
      </c>
      <c r="DI59" s="9">
        <f t="shared" si="160"/>
        <v>6.5496842974699975E-3</v>
      </c>
      <c r="DJ59" s="9">
        <f t="shared" si="161"/>
        <v>3.2079749781204256</v>
      </c>
      <c r="DK59" s="9">
        <f t="shared" si="162"/>
        <v>1.2833758451179915</v>
      </c>
      <c r="DL59" s="9">
        <f t="shared" si="163"/>
        <v>0.22327890222349911</v>
      </c>
      <c r="DM59" s="9">
        <f t="shared" si="164"/>
        <v>1.8126791854796342</v>
      </c>
      <c r="DN59" s="9">
        <f t="shared" si="165"/>
        <v>3.5958087703133579E-2</v>
      </c>
      <c r="DO59" s="9">
        <f t="shared" si="166"/>
        <v>0</v>
      </c>
      <c r="DP59" s="9">
        <f t="shared" si="167"/>
        <v>0.18623208215289822</v>
      </c>
      <c r="DQ59" s="9">
        <f t="shared" si="168"/>
        <v>0.71716956830313416</v>
      </c>
      <c r="DR59" s="9">
        <f t="shared" si="169"/>
        <v>9.6598349543967621E-2</v>
      </c>
      <c r="DS59" s="9">
        <f t="shared" si="170"/>
        <v>45.999999999999986</v>
      </c>
      <c r="DT59" s="9">
        <f t="shared" si="90"/>
        <v>1.9157006357097286</v>
      </c>
      <c r="FF59" s="50"/>
      <c r="FI59" s="51"/>
      <c r="FJ59" s="50"/>
      <c r="FL59" s="50"/>
    </row>
    <row r="60" spans="1:168" s="12" customFormat="1" x14ac:dyDescent="0.25">
      <c r="A60" s="16" t="s">
        <v>294</v>
      </c>
      <c r="B60" s="16" t="s">
        <v>295</v>
      </c>
      <c r="C60" s="9">
        <v>41.238970000000002</v>
      </c>
      <c r="D60" s="9">
        <v>2.8329</v>
      </c>
      <c r="E60" s="9">
        <v>14.09253</v>
      </c>
      <c r="F60" s="9">
        <v>1.9040000000000001E-2</v>
      </c>
      <c r="G60" s="9">
        <v>11.58498</v>
      </c>
      <c r="H60" s="9">
        <v>0.18276000000000001</v>
      </c>
      <c r="I60" s="9">
        <v>13.92074</v>
      </c>
      <c r="J60" s="9">
        <v>11.71759</v>
      </c>
      <c r="K60" s="9">
        <v>2.52027</v>
      </c>
      <c r="L60" s="9">
        <v>0.57323000000000002</v>
      </c>
      <c r="M60" s="9">
        <v>0.19243000000000002</v>
      </c>
      <c r="N60" s="9">
        <v>2.3510000000000003E-2</v>
      </c>
      <c r="P60" s="17"/>
      <c r="Q60" s="9">
        <f>C60/'ST1.2-NatData'!R$1</f>
        <v>0.68635526928966117</v>
      </c>
      <c r="R60" s="9">
        <f>D60/'ST1.2-NatData'!S$1</f>
        <v>3.5456013216686066E-2</v>
      </c>
      <c r="S60" s="9">
        <f>E60/'ST1.2-NatData'!T$1</f>
        <v>0.13821490569923794</v>
      </c>
      <c r="T60" s="9">
        <f>F60/'ST1.2-NatData'!U$1</f>
        <v>1.2527139943417331E-4</v>
      </c>
      <c r="U60" s="9">
        <f>G60/'ST1.2-NatData'!V$1</f>
        <v>0.16124739025137097</v>
      </c>
      <c r="V60" s="9">
        <f>H60/'ST1.2-NatData'!W$1</f>
        <v>2.5763705823477171E-3</v>
      </c>
      <c r="W60" s="9">
        <f>I60/'ST1.2-NatData'!X$1</f>
        <v>0.34539350932909885</v>
      </c>
      <c r="X60" s="9">
        <f>J60/'ST1.2-NatData'!Y$1</f>
        <v>0.20894791276591951</v>
      </c>
      <c r="Y60" s="9">
        <f>K60/'ST1.2-NatData'!Z$1</f>
        <v>4.066328917859275E-2</v>
      </c>
      <c r="Z60" s="9">
        <f>L60/'ST1.2-NatData'!AA$1</f>
        <v>6.0855025691112152E-3</v>
      </c>
      <c r="AA60" s="9">
        <f>M60/'ST1.2-NatData'!AB$1</f>
        <v>1.0128960943257185E-2</v>
      </c>
      <c r="AB60" s="9">
        <f>N60/'ST1.2-NatData'!AC$1</f>
        <v>6.6313146983330048E-4</v>
      </c>
      <c r="AC60" s="9">
        <f>O60/'ST1.2-NatData'!AD$1</f>
        <v>0</v>
      </c>
      <c r="AD60" s="9">
        <f t="shared" si="0"/>
        <v>2.6289531171916969</v>
      </c>
      <c r="AE60" s="9">
        <f t="shared" si="91"/>
        <v>1.8101544031278358</v>
      </c>
      <c r="AF60" s="9">
        <f t="shared" si="92"/>
        <v>1.5077089068665086</v>
      </c>
      <c r="AG60" s="9">
        <f t="shared" si="93"/>
        <v>1.7166568196324281</v>
      </c>
      <c r="AH60" s="9">
        <f t="shared" si="94"/>
        <v>8.8390249872347795</v>
      </c>
      <c r="AI60" s="9">
        <f t="shared" si="95"/>
        <v>8.622354050436746</v>
      </c>
      <c r="AJ60" s="9">
        <f t="shared" si="96"/>
        <v>8.7379141995380376</v>
      </c>
      <c r="AK60" s="9">
        <f t="shared" si="7"/>
        <v>8.7667237181020994</v>
      </c>
      <c r="AL60" s="9"/>
      <c r="AM60" s="9">
        <f t="shared" si="97"/>
        <v>6.0667113753715709</v>
      </c>
      <c r="AN60" s="9">
        <f t="shared" si="98"/>
        <v>2.443370010167726</v>
      </c>
      <c r="AO60" s="9">
        <f t="shared" si="99"/>
        <v>0.51008138553929783</v>
      </c>
      <c r="AP60" s="9">
        <f t="shared" si="100"/>
        <v>0.31339658677001475</v>
      </c>
      <c r="AQ60" s="9">
        <f t="shared" si="101"/>
        <v>2.2145540595690533E-3</v>
      </c>
      <c r="AR60" s="9">
        <f t="shared" si="102"/>
        <v>2.277260395374809E-2</v>
      </c>
      <c r="AS60" s="9">
        <f t="shared" si="103"/>
        <v>3.0529418593886137</v>
      </c>
      <c r="AT60" s="9">
        <f t="shared" si="104"/>
        <v>1.4252697115582658</v>
      </c>
      <c r="AU60" s="9">
        <f t="shared" si="105"/>
        <v>0.3266767012695091</v>
      </c>
      <c r="AV60" s="9">
        <f t="shared" si="106"/>
        <v>1.8468958219685154</v>
      </c>
      <c r="AW60" s="9">
        <f t="shared" si="107"/>
        <v>0.17357252323802452</v>
      </c>
      <c r="AX60" s="9">
        <f t="shared" si="108"/>
        <v>0</v>
      </c>
      <c r="AY60" s="9">
        <f t="shared" si="109"/>
        <v>0.71884765822546981</v>
      </c>
      <c r="AZ60" s="9">
        <f t="shared" si="110"/>
        <v>0.10757981853651095</v>
      </c>
      <c r="BA60" s="9">
        <f t="shared" si="111"/>
        <v>46.379373011748498</v>
      </c>
      <c r="BB60" s="10">
        <f t="shared" si="112"/>
        <v>0</v>
      </c>
      <c r="BC60" s="9">
        <f t="shared" si="113"/>
        <v>0.37937301174849836</v>
      </c>
      <c r="BD60" s="9">
        <f t="shared" si="114"/>
        <v>1.210520560094358</v>
      </c>
      <c r="BE60" s="11">
        <f t="shared" si="115"/>
        <v>0.33304945800341346</v>
      </c>
      <c r="BF60" s="9">
        <f t="shared" si="27"/>
        <v>1.525235413747648</v>
      </c>
      <c r="BG60" s="9">
        <f t="shared" si="28"/>
        <v>23.999999999999993</v>
      </c>
      <c r="BH60" s="9"/>
      <c r="BI60" s="9">
        <f t="shared" si="116"/>
        <v>5.9179981361983138</v>
      </c>
      <c r="BJ60" s="9">
        <f t="shared" si="117"/>
        <v>2.3834757039731143</v>
      </c>
      <c r="BK60" s="9">
        <f t="shared" si="118"/>
        <v>0.30147384017142898</v>
      </c>
      <c r="BL60" s="9">
        <f t="shared" si="119"/>
        <v>0.30571429917123188</v>
      </c>
      <c r="BM60" s="9">
        <f t="shared" si="120"/>
        <v>2.1602687166302472E-3</v>
      </c>
      <c r="BN60" s="9">
        <f t="shared" si="121"/>
        <v>2.2214379326131916E-2</v>
      </c>
      <c r="BO60" s="9">
        <f t="shared" si="122"/>
        <v>2.9781051241583176</v>
      </c>
      <c r="BP60" s="9">
        <f t="shared" si="123"/>
        <v>1.3903320884562631</v>
      </c>
      <c r="BQ60" s="9">
        <f t="shared" si="124"/>
        <v>0</v>
      </c>
      <c r="BR60" s="9">
        <f t="shared" si="125"/>
        <v>1.80162288196753</v>
      </c>
      <c r="BS60" s="9">
        <f t="shared" si="126"/>
        <v>0</v>
      </c>
      <c r="BT60" s="9">
        <f t="shared" si="127"/>
        <v>0.19837711803247005</v>
      </c>
      <c r="BU60" s="9">
        <f t="shared" si="128"/>
        <v>0.39220785027479166</v>
      </c>
      <c r="BV60" s="9">
        <f t="shared" si="129"/>
        <v>0.70122655230623976</v>
      </c>
      <c r="BW60" s="9">
        <f t="shared" si="130"/>
        <v>0.10494271545143861</v>
      </c>
      <c r="BX60" s="9">
        <f t="shared" si="131"/>
        <v>45.242475875121578</v>
      </c>
      <c r="BY60" s="10">
        <f t="shared" si="132"/>
        <v>0.5448512130073393</v>
      </c>
      <c r="BZ60" s="9">
        <f t="shared" si="133"/>
        <v>0</v>
      </c>
      <c r="CA60" s="9">
        <f t="shared" si="134"/>
        <v>0</v>
      </c>
      <c r="CB60" s="11">
        <f t="shared" si="135"/>
        <v>0</v>
      </c>
      <c r="CC60" s="9">
        <f t="shared" si="49"/>
        <v>1.9069467582693016</v>
      </c>
      <c r="CD60" s="9">
        <f t="shared" si="50"/>
        <v>23.999999999999996</v>
      </c>
      <c r="CE60" s="9"/>
      <c r="CF60" s="9">
        <f t="shared" si="136"/>
        <v>5.9973134534538843</v>
      </c>
      <c r="CG60" s="9">
        <f t="shared" si="137"/>
        <v>2.4154199741943643</v>
      </c>
      <c r="CH60" s="9">
        <f t="shared" si="138"/>
        <v>0.41273342764824861</v>
      </c>
      <c r="CI60" s="9">
        <f t="shared" si="139"/>
        <v>0.3098116013450895</v>
      </c>
      <c r="CJ60" s="9">
        <f t="shared" si="140"/>
        <v>2.1892214798237284E-3</v>
      </c>
      <c r="CK60" s="9">
        <f t="shared" si="141"/>
        <v>2.2512105094768201E-2</v>
      </c>
      <c r="CL60" s="9">
        <f t="shared" si="142"/>
        <v>3.0180188495950064</v>
      </c>
      <c r="CM60" s="9">
        <f t="shared" si="143"/>
        <v>1.4089658609159057</v>
      </c>
      <c r="CN60" s="9">
        <f t="shared" si="144"/>
        <v>0.17423106607884264</v>
      </c>
      <c r="CO60" s="9">
        <f t="shared" si="145"/>
        <v>1.8257689339211634</v>
      </c>
      <c r="CP60" s="9">
        <f t="shared" si="146"/>
        <v>6.2172489379008766E-15</v>
      </c>
      <c r="CQ60" s="9">
        <f t="shared" si="147"/>
        <v>0.1830261375529818</v>
      </c>
      <c r="CR60" s="9">
        <f t="shared" si="148"/>
        <v>0.71062466382709399</v>
      </c>
      <c r="CS60" s="9">
        <f t="shared" si="149"/>
        <v>0.10634919861992419</v>
      </c>
      <c r="CT60" s="9">
        <f t="shared" si="150"/>
        <v>45.848833167719164</v>
      </c>
      <c r="CU60" s="10">
        <f t="shared" si="151"/>
        <v>0.10728920868428236</v>
      </c>
      <c r="CV60" s="9">
        <f t="shared" si="152"/>
        <v>0</v>
      </c>
      <c r="CW60" s="9">
        <f t="shared" si="153"/>
        <v>0</v>
      </c>
      <c r="CX60" s="11">
        <f t="shared" si="154"/>
        <v>0</v>
      </c>
      <c r="CY60" s="9">
        <f t="shared" si="70"/>
        <v>1.9056996224609299</v>
      </c>
      <c r="CZ60" s="9">
        <f t="shared" si="71"/>
        <v>8.850599165265316E-2</v>
      </c>
      <c r="DA60" s="9">
        <f t="shared" si="72"/>
        <v>5.794385886416926E-3</v>
      </c>
      <c r="DB60" s="9">
        <f t="shared" si="73"/>
        <v>23.999999999999996</v>
      </c>
      <c r="DD60" s="9">
        <f t="shared" si="155"/>
        <v>6.017087018326027</v>
      </c>
      <c r="DE60" s="9">
        <f t="shared" si="156"/>
        <v>2.423383783977509</v>
      </c>
      <c r="DF60" s="9">
        <f t="shared" si="157"/>
        <v>0.44047080230353686</v>
      </c>
      <c r="DG60" s="9">
        <f t="shared" si="158"/>
        <v>0.31083307201606325</v>
      </c>
      <c r="DH60" s="9">
        <f t="shared" si="159"/>
        <v>2.1964394972388179E-3</v>
      </c>
      <c r="DI60" s="9">
        <f t="shared" si="160"/>
        <v>2.2586329090888251E-2</v>
      </c>
      <c r="DJ60" s="9">
        <f t="shared" si="161"/>
        <v>3.0279694703139293</v>
      </c>
      <c r="DK60" s="9">
        <f t="shared" si="162"/>
        <v>1.413611320598759</v>
      </c>
      <c r="DL60" s="9">
        <f t="shared" si="163"/>
        <v>0.21766743382041476</v>
      </c>
      <c r="DM60" s="9">
        <f t="shared" si="164"/>
        <v>1.831788622692915</v>
      </c>
      <c r="DN60" s="9">
        <f t="shared" si="165"/>
        <v>4.9456056513329738E-2</v>
      </c>
      <c r="DO60" s="9">
        <f t="shared" si="166"/>
        <v>0</v>
      </c>
      <c r="DP60" s="9">
        <f t="shared" si="167"/>
        <v>0.18033251718557597</v>
      </c>
      <c r="DQ60" s="9">
        <f t="shared" si="168"/>
        <v>0.71296764339602692</v>
      </c>
      <c r="DR60" s="9">
        <f t="shared" si="169"/>
        <v>0.1066998394183971</v>
      </c>
      <c r="DS60" s="9">
        <f t="shared" si="170"/>
        <v>46.000000000000014</v>
      </c>
      <c r="DT60" s="9">
        <f t="shared" si="90"/>
        <v>1.90538870747421</v>
      </c>
      <c r="FF60" s="46"/>
      <c r="FI60" s="47"/>
      <c r="FJ60" s="46"/>
      <c r="FL60" s="46"/>
    </row>
    <row r="61" spans="1:168" s="49" customFormat="1" x14ac:dyDescent="0.25">
      <c r="A61" s="35" t="s">
        <v>296</v>
      </c>
      <c r="B61" s="35" t="s">
        <v>297</v>
      </c>
      <c r="C61" s="34">
        <v>42.398200000000003</v>
      </c>
      <c r="D61" s="34">
        <v>3.7642100000000003</v>
      </c>
      <c r="E61" s="34">
        <v>11.99762</v>
      </c>
      <c r="F61" s="34">
        <v>3.415E-2</v>
      </c>
      <c r="G61" s="34">
        <v>11.6853</v>
      </c>
      <c r="H61" s="34">
        <v>0.17274</v>
      </c>
      <c r="I61" s="34">
        <v>13.771610000000001</v>
      </c>
      <c r="J61" s="34">
        <v>11.26239</v>
      </c>
      <c r="K61" s="34">
        <v>2.6143700000000001</v>
      </c>
      <c r="L61" s="34">
        <v>0.67549999999999999</v>
      </c>
      <c r="M61" s="34">
        <v>0.32934000000000002</v>
      </c>
      <c r="N61" s="34">
        <v>5.2150000000000002E-2</v>
      </c>
      <c r="P61" s="17"/>
      <c r="Q61" s="9">
        <f>C61/'ST1.2-NatData'!R$1</f>
        <v>0.70564875840489982</v>
      </c>
      <c r="R61" s="9">
        <f>D61/'ST1.2-NatData'!S$1</f>
        <v>4.7112104031339572E-2</v>
      </c>
      <c r="S61" s="9">
        <f>E61/'ST1.2-NatData'!T$1</f>
        <v>0.11766871647002285</v>
      </c>
      <c r="T61" s="9">
        <f>F61/'ST1.2-NatData'!U$1</f>
        <v>2.246858345943812E-4</v>
      </c>
      <c r="U61" s="9">
        <f>G61/'ST1.2-NatData'!V$1</f>
        <v>0.16264371015783757</v>
      </c>
      <c r="V61" s="9">
        <f>H61/'ST1.2-NatData'!W$1</f>
        <v>2.4351184854166374E-3</v>
      </c>
      <c r="W61" s="9">
        <f>I61/'ST1.2-NatData'!X$1</f>
        <v>0.34169338030964669</v>
      </c>
      <c r="X61" s="9">
        <f>J61/'ST1.2-NatData'!Y$1</f>
        <v>0.20083079227518322</v>
      </c>
      <c r="Y61" s="9">
        <f>K61/'ST1.2-NatData'!Z$1</f>
        <v>4.2181545362138792E-2</v>
      </c>
      <c r="Z61" s="9">
        <f>L61/'ST1.2-NatData'!AA$1</f>
        <v>7.1712174614633317E-3</v>
      </c>
      <c r="AA61" s="9">
        <f>M61/'ST1.2-NatData'!AB$1</f>
        <v>1.7335509000947467E-2</v>
      </c>
      <c r="AB61" s="9">
        <f>N61/'ST1.2-NatData'!AC$1</f>
        <v>1.470961554734437E-3</v>
      </c>
      <c r="AC61" s="9">
        <f>O61/'ST1.2-NatData'!AD$1</f>
        <v>0</v>
      </c>
      <c r="AD61" s="9">
        <f t="shared" si="0"/>
        <v>2.6255609311158579</v>
      </c>
      <c r="AE61" s="9">
        <f t="shared" si="91"/>
        <v>1.7948561939207621</v>
      </c>
      <c r="AF61" s="9">
        <f t="shared" si="92"/>
        <v>1.4953198759983746</v>
      </c>
      <c r="AG61" s="9">
        <f t="shared" si="93"/>
        <v>1.6961506682735579</v>
      </c>
      <c r="AH61" s="9">
        <f t="shared" si="94"/>
        <v>8.9143631975600801</v>
      </c>
      <c r="AI61" s="9">
        <f t="shared" si="95"/>
        <v>8.6937920164542319</v>
      </c>
      <c r="AJ61" s="9">
        <f t="shared" si="96"/>
        <v>8.8435539840737647</v>
      </c>
      <c r="AK61" s="9">
        <f t="shared" si="7"/>
        <v>8.7915189656151664</v>
      </c>
      <c r="AL61" s="9"/>
      <c r="AM61" s="9">
        <f t="shared" si="97"/>
        <v>6.2904093223286033</v>
      </c>
      <c r="AN61" s="9">
        <f t="shared" si="98"/>
        <v>2.0978833512090067</v>
      </c>
      <c r="AO61" s="9">
        <f t="shared" si="99"/>
        <v>0.38829267353760955</v>
      </c>
      <c r="AP61" s="9">
        <f t="shared" si="100"/>
        <v>0.41997440633659539</v>
      </c>
      <c r="AQ61" s="9">
        <f t="shared" si="101"/>
        <v>4.0058622698424468E-3</v>
      </c>
      <c r="AR61" s="9">
        <f t="shared" si="102"/>
        <v>2.1707530608096316E-2</v>
      </c>
      <c r="AS61" s="9">
        <f t="shared" si="103"/>
        <v>3.0459788942822144</v>
      </c>
      <c r="AT61" s="9">
        <f t="shared" si="104"/>
        <v>1.4498651041456558</v>
      </c>
      <c r="AU61" s="9">
        <f t="shared" si="105"/>
        <v>0.32982447118001357</v>
      </c>
      <c r="AV61" s="9">
        <f t="shared" si="106"/>
        <v>1.7902786235947266</v>
      </c>
      <c r="AW61" s="9">
        <f t="shared" si="107"/>
        <v>0.12010309477474035</v>
      </c>
      <c r="AX61" s="9">
        <f t="shared" si="108"/>
        <v>0</v>
      </c>
      <c r="AY61" s="9">
        <f t="shared" si="109"/>
        <v>0.75204323118492222</v>
      </c>
      <c r="AZ61" s="9">
        <f t="shared" si="110"/>
        <v>0.1278536740403379</v>
      </c>
      <c r="BA61" s="9">
        <f t="shared" si="111"/>
        <v>46.642759765583989</v>
      </c>
      <c r="BB61" s="10">
        <f t="shared" si="112"/>
        <v>0</v>
      </c>
      <c r="BC61" s="9">
        <f t="shared" si="113"/>
        <v>0.64275976558398895</v>
      </c>
      <c r="BD61" s="9">
        <f t="shared" si="114"/>
        <v>1.5304736571705242</v>
      </c>
      <c r="BE61" s="11">
        <f t="shared" si="115"/>
        <v>0.52161586419845807</v>
      </c>
      <c r="BF61" s="9">
        <f t="shared" si="27"/>
        <v>1.189592525418443</v>
      </c>
      <c r="BG61" s="9">
        <f t="shared" si="28"/>
        <v>24</v>
      </c>
      <c r="BH61" s="9"/>
      <c r="BI61" s="9">
        <f t="shared" si="116"/>
        <v>6.1347635422413589</v>
      </c>
      <c r="BJ61" s="9">
        <f t="shared" si="117"/>
        <v>2.0459746956670024</v>
      </c>
      <c r="BK61" s="9">
        <f t="shared" si="118"/>
        <v>0.1807382379083613</v>
      </c>
      <c r="BL61" s="9">
        <f t="shared" si="119"/>
        <v>0.40958283390602118</v>
      </c>
      <c r="BM61" s="9">
        <f t="shared" si="120"/>
        <v>3.9067438300139749E-3</v>
      </c>
      <c r="BN61" s="9">
        <f t="shared" si="121"/>
        <v>2.1170413647635285E-2</v>
      </c>
      <c r="BO61" s="9">
        <f t="shared" si="122"/>
        <v>2.9706111818112659</v>
      </c>
      <c r="BP61" s="9">
        <f t="shared" si="123"/>
        <v>1.4139905888967044</v>
      </c>
      <c r="BQ61" s="9">
        <f t="shared" si="124"/>
        <v>0</v>
      </c>
      <c r="BR61" s="9">
        <f t="shared" si="125"/>
        <v>1.745981138540166</v>
      </c>
      <c r="BS61" s="9">
        <f t="shared" si="126"/>
        <v>0</v>
      </c>
      <c r="BT61" s="9">
        <f t="shared" si="127"/>
        <v>0.25401886145983399</v>
      </c>
      <c r="BU61" s="9">
        <f t="shared" si="128"/>
        <v>0.39589355060825127</v>
      </c>
      <c r="BV61" s="9">
        <f t="shared" si="129"/>
        <v>0.73343516462212854</v>
      </c>
      <c r="BW61" s="9">
        <f t="shared" si="130"/>
        <v>0.12469014622945419</v>
      </c>
      <c r="BX61" s="9">
        <f t="shared" si="131"/>
        <v>45.488661779723699</v>
      </c>
      <c r="BY61" s="10">
        <f t="shared" si="132"/>
        <v>0.36162773945708004</v>
      </c>
      <c r="BZ61" s="9">
        <f t="shared" si="133"/>
        <v>0</v>
      </c>
      <c r="CA61" s="9">
        <f t="shared" si="134"/>
        <v>0</v>
      </c>
      <c r="CB61" s="11">
        <f t="shared" si="135"/>
        <v>0</v>
      </c>
      <c r="CC61" s="9">
        <f t="shared" si="49"/>
        <v>1.8365004564253311</v>
      </c>
      <c r="CD61" s="9">
        <f t="shared" si="50"/>
        <v>24.000000000000004</v>
      </c>
      <c r="CE61" s="9"/>
      <c r="CF61" s="9">
        <f t="shared" si="136"/>
        <v>6.2404428887483574</v>
      </c>
      <c r="CG61" s="9">
        <f t="shared" si="137"/>
        <v>2.0812192926786337</v>
      </c>
      <c r="CH61" s="9">
        <f t="shared" si="138"/>
        <v>0.32166218142699066</v>
      </c>
      <c r="CI61" s="9">
        <f t="shared" si="139"/>
        <v>0.41663843530445072</v>
      </c>
      <c r="CJ61" s="9">
        <f t="shared" si="140"/>
        <v>3.9740426153841574E-3</v>
      </c>
      <c r="CK61" s="9">
        <f t="shared" si="141"/>
        <v>2.1535101783397976E-2</v>
      </c>
      <c r="CL61" s="9">
        <f t="shared" si="142"/>
        <v>3.0217838547690081</v>
      </c>
      <c r="CM61" s="9">
        <f t="shared" si="143"/>
        <v>1.4383484309508832</v>
      </c>
      <c r="CN61" s="9">
        <f t="shared" si="144"/>
        <v>0.22394204685011498</v>
      </c>
      <c r="CO61" s="9">
        <f t="shared" si="145"/>
        <v>1.7760579531498872</v>
      </c>
      <c r="CP61" s="9">
        <f t="shared" si="146"/>
        <v>2.2204460492503131E-15</v>
      </c>
      <c r="CQ61" s="9">
        <f t="shared" si="147"/>
        <v>0.12709235541257169</v>
      </c>
      <c r="CR61" s="9">
        <f t="shared" si="148"/>
        <v>0.74606954708346152</v>
      </c>
      <c r="CS61" s="9">
        <f t="shared" si="149"/>
        <v>0.1268380975039668</v>
      </c>
      <c r="CT61" s="9">
        <f t="shared" si="150"/>
        <v>46.272263627987066</v>
      </c>
      <c r="CU61" s="10">
        <f t="shared" si="151"/>
        <v>0</v>
      </c>
      <c r="CV61" s="9">
        <f t="shared" si="152"/>
        <v>0.2722636279870656</v>
      </c>
      <c r="CW61" s="9">
        <f t="shared" si="153"/>
        <v>0.65347698367797979</v>
      </c>
      <c r="CX61" s="11">
        <f t="shared" si="154"/>
        <v>0.12510990954738993</v>
      </c>
      <c r="CY61" s="9">
        <f t="shared" si="70"/>
        <v>1.5614203344038677</v>
      </c>
      <c r="CZ61" s="9">
        <f t="shared" si="71"/>
        <v>0.15330750969127557</v>
      </c>
      <c r="DA61" s="9">
        <f t="shared" si="72"/>
        <v>1.3008527917791069E-2</v>
      </c>
      <c r="DB61" s="9">
        <f t="shared" si="73"/>
        <v>24.000000000000004</v>
      </c>
      <c r="DD61" s="9">
        <f t="shared" si="155"/>
        <v>6.2037244425794711</v>
      </c>
      <c r="DE61" s="9">
        <f t="shared" si="156"/>
        <v>2.0689735050115994</v>
      </c>
      <c r="DF61" s="9">
        <f t="shared" si="157"/>
        <v>0.27269794759106958</v>
      </c>
      <c r="DG61" s="9">
        <f t="shared" si="158"/>
        <v>0.41418695610155659</v>
      </c>
      <c r="DH61" s="9">
        <f t="shared" si="159"/>
        <v>3.9506595522831485E-3</v>
      </c>
      <c r="DI61" s="9">
        <f t="shared" si="160"/>
        <v>2.1408390348060448E-2</v>
      </c>
      <c r="DJ61" s="9">
        <f t="shared" si="161"/>
        <v>3.0040038334174146</v>
      </c>
      <c r="DK61" s="9">
        <f t="shared" si="162"/>
        <v>1.4298852624906451</v>
      </c>
      <c r="DL61" s="9">
        <f t="shared" si="163"/>
        <v>0.1461330495010289</v>
      </c>
      <c r="DM61" s="9">
        <f t="shared" si="164"/>
        <v>1.7656077191667932</v>
      </c>
      <c r="DN61" s="9">
        <f t="shared" si="165"/>
        <v>0</v>
      </c>
      <c r="DO61" s="9">
        <f t="shared" si="166"/>
        <v>8.8259231332177945E-2</v>
      </c>
      <c r="DP61" s="9">
        <f t="shared" si="167"/>
        <v>0.22048773059376747</v>
      </c>
      <c r="DQ61" s="9">
        <f t="shared" si="168"/>
        <v>0.7416797121003994</v>
      </c>
      <c r="DR61" s="9">
        <f t="shared" si="169"/>
        <v>0.12609178863801107</v>
      </c>
      <c r="DS61" s="9">
        <f t="shared" si="170"/>
        <v>46</v>
      </c>
      <c r="DT61" s="9">
        <f t="shared" si="90"/>
        <v>1.8346625574334394</v>
      </c>
      <c r="FF61" s="50"/>
      <c r="FI61" s="51"/>
      <c r="FJ61" s="50"/>
      <c r="FL61" s="50"/>
    </row>
    <row r="62" spans="1:168" s="12" customFormat="1" x14ac:dyDescent="0.25">
      <c r="A62" s="16" t="s">
        <v>298</v>
      </c>
      <c r="B62" s="16" t="s">
        <v>299</v>
      </c>
      <c r="C62" s="9">
        <v>41.154940000000003</v>
      </c>
      <c r="D62" s="9">
        <v>2.6480999999999999</v>
      </c>
      <c r="E62" s="9">
        <v>14.693960000000001</v>
      </c>
      <c r="F62" s="9">
        <v>3.7740000000000003E-2</v>
      </c>
      <c r="G62" s="9">
        <v>10.64302</v>
      </c>
      <c r="H62" s="9">
        <v>0.12261000000000001</v>
      </c>
      <c r="I62" s="9">
        <v>14.32583</v>
      </c>
      <c r="J62" s="9">
        <v>11.79834</v>
      </c>
      <c r="K62" s="9">
        <v>2.4977300000000002</v>
      </c>
      <c r="L62" s="9">
        <v>0.49030000000000001</v>
      </c>
      <c r="M62" s="9">
        <v>6.5710000000000005E-2</v>
      </c>
      <c r="N62" s="9">
        <v>3.4470000000000001E-2</v>
      </c>
      <c r="P62" s="17"/>
      <c r="Q62" s="9">
        <f>C62/'ST1.2-NatData'!R$1</f>
        <v>0.68495672724851875</v>
      </c>
      <c r="R62" s="9">
        <f>D62/'ST1.2-NatData'!S$1</f>
        <v>3.314309315510832E-2</v>
      </c>
      <c r="S62" s="9">
        <f>E62/'ST1.2-NatData'!T$1</f>
        <v>0.14411353360598661</v>
      </c>
      <c r="T62" s="9">
        <f>F62/'ST1.2-NatData'!U$1</f>
        <v>2.4830580959273637E-4</v>
      </c>
      <c r="U62" s="9">
        <f>G62/'ST1.2-NatData'!V$1</f>
        <v>0.1481365698855886</v>
      </c>
      <c r="V62" s="9">
        <f>H62/'ST1.2-NatData'!W$1</f>
        <v>1.7284350902913854E-3</v>
      </c>
      <c r="W62" s="9">
        <f>I62/'ST1.2-NatData'!X$1</f>
        <v>0.355444372766971</v>
      </c>
      <c r="X62" s="9">
        <f>J62/'ST1.2-NatData'!Y$1</f>
        <v>0.21038784571764832</v>
      </c>
      <c r="Y62" s="9">
        <f>K62/'ST1.2-NatData'!Z$1</f>
        <v>4.0299617612417113E-2</v>
      </c>
      <c r="Z62" s="9">
        <f>L62/'ST1.2-NatData'!AA$1</f>
        <v>5.2051042507112828E-3</v>
      </c>
      <c r="AA62" s="9">
        <f>M62/'ST1.2-NatData'!AB$1</f>
        <v>3.4587851352773976E-3</v>
      </c>
      <c r="AB62" s="9">
        <f>N62/'ST1.2-NatData'!AC$1</f>
        <v>9.7227315036809293E-4</v>
      </c>
      <c r="AC62" s="9">
        <f>O62/'ST1.2-NatData'!AD$1</f>
        <v>0</v>
      </c>
      <c r="AD62" s="9">
        <f t="shared" si="0"/>
        <v>2.6327026335204424</v>
      </c>
      <c r="AE62" s="9">
        <f t="shared" si="91"/>
        <v>1.8135301664215417</v>
      </c>
      <c r="AF62" s="9">
        <f t="shared" si="92"/>
        <v>1.5121328769776368</v>
      </c>
      <c r="AG62" s="9">
        <f t="shared" si="93"/>
        <v>1.722520722695285</v>
      </c>
      <c r="AH62" s="9">
        <f t="shared" si="94"/>
        <v>8.8225717422562671</v>
      </c>
      <c r="AI62" s="9">
        <f t="shared" si="95"/>
        <v>8.5971280685224194</v>
      </c>
      <c r="AJ62" s="9">
        <f t="shared" si="96"/>
        <v>8.7081680947959832</v>
      </c>
      <c r="AK62" s="9">
        <f t="shared" si="7"/>
        <v>8.7436277340891433</v>
      </c>
      <c r="AL62" s="9"/>
      <c r="AM62" s="9">
        <f t="shared" si="97"/>
        <v>6.0430798664911149</v>
      </c>
      <c r="AN62" s="9">
        <f t="shared" si="98"/>
        <v>2.542903978537753</v>
      </c>
      <c r="AO62" s="9">
        <f t="shared" si="99"/>
        <v>0.58598384502886702</v>
      </c>
      <c r="AP62" s="9">
        <f t="shared" si="100"/>
        <v>0.29240731712122575</v>
      </c>
      <c r="AQ62" s="9">
        <f t="shared" si="101"/>
        <v>4.3813916383018819E-3</v>
      </c>
      <c r="AR62" s="9">
        <f t="shared" si="102"/>
        <v>1.5249242585928937E-2</v>
      </c>
      <c r="AS62" s="9">
        <f t="shared" si="103"/>
        <v>3.1359334791178815</v>
      </c>
      <c r="AT62" s="9">
        <f t="shared" si="104"/>
        <v>1.3069455154673646</v>
      </c>
      <c r="AU62" s="9">
        <f t="shared" si="105"/>
        <v>0.34090079095956938</v>
      </c>
      <c r="AV62" s="9">
        <f t="shared" si="106"/>
        <v>1.8561618625426952</v>
      </c>
      <c r="AW62" s="9">
        <f t="shared" si="107"/>
        <v>0.1970626535022646</v>
      </c>
      <c r="AX62" s="9">
        <f t="shared" si="108"/>
        <v>0</v>
      </c>
      <c r="AY62" s="9">
        <f t="shared" si="109"/>
        <v>0.71109253514208837</v>
      </c>
      <c r="AZ62" s="9">
        <f t="shared" si="110"/>
        <v>9.1844811355646691E-2</v>
      </c>
      <c r="BA62" s="9">
        <f t="shared" si="111"/>
        <v>46.415322390903</v>
      </c>
      <c r="BB62" s="10">
        <f t="shared" si="112"/>
        <v>0</v>
      </c>
      <c r="BC62" s="9">
        <f t="shared" si="113"/>
        <v>0.41532239090300038</v>
      </c>
      <c r="BD62" s="9">
        <f t="shared" si="114"/>
        <v>1.4203556702748881</v>
      </c>
      <c r="BE62" s="11">
        <f t="shared" si="115"/>
        <v>0.3534117637511352</v>
      </c>
      <c r="BF62" s="9">
        <f t="shared" si="27"/>
        <v>1.5455842794777732</v>
      </c>
      <c r="BG62" s="9">
        <f t="shared" si="28"/>
        <v>24</v>
      </c>
      <c r="BH62" s="9"/>
      <c r="BI62" s="9">
        <f t="shared" si="116"/>
        <v>5.8886607055514952</v>
      </c>
      <c r="BJ62" s="9">
        <f t="shared" si="117"/>
        <v>2.4779250096359529</v>
      </c>
      <c r="BK62" s="9">
        <f t="shared" si="118"/>
        <v>0.36658571518744765</v>
      </c>
      <c r="BL62" s="9">
        <f t="shared" si="119"/>
        <v>0.284935416441435</v>
      </c>
      <c r="BM62" s="9">
        <f t="shared" si="120"/>
        <v>4.2694336904537944E-3</v>
      </c>
      <c r="BN62" s="9">
        <f t="shared" si="121"/>
        <v>1.4859577829363152E-2</v>
      </c>
      <c r="BO62" s="9">
        <f t="shared" si="122"/>
        <v>3.0558007939132721</v>
      </c>
      <c r="BP62" s="9">
        <f t="shared" si="123"/>
        <v>1.2735490629380266</v>
      </c>
      <c r="BQ62" s="9">
        <f t="shared" si="124"/>
        <v>0</v>
      </c>
      <c r="BR62" s="9">
        <f t="shared" si="125"/>
        <v>1.8087312536951587</v>
      </c>
      <c r="BS62" s="9">
        <f t="shared" si="126"/>
        <v>0</v>
      </c>
      <c r="BT62" s="9">
        <f t="shared" si="127"/>
        <v>0.19126874630484125</v>
      </c>
      <c r="BU62" s="9">
        <f t="shared" si="128"/>
        <v>0.40884890314522743</v>
      </c>
      <c r="BV62" s="9">
        <f t="shared" si="129"/>
        <v>0.69292194745286317</v>
      </c>
      <c r="BW62" s="9">
        <f t="shared" si="130"/>
        <v>8.9497895706750652E-2</v>
      </c>
      <c r="BX62" s="9">
        <f t="shared" si="131"/>
        <v>45.229269037862196</v>
      </c>
      <c r="BY62" s="10">
        <f t="shared" si="132"/>
        <v>0.60518356502085524</v>
      </c>
      <c r="BZ62" s="9">
        <f t="shared" si="133"/>
        <v>0</v>
      </c>
      <c r="CA62" s="9">
        <f t="shared" si="134"/>
        <v>0</v>
      </c>
      <c r="CB62" s="11">
        <f t="shared" si="135"/>
        <v>0</v>
      </c>
      <c r="CC62" s="9">
        <f t="shared" si="49"/>
        <v>1.9619056244392183</v>
      </c>
      <c r="CD62" s="9">
        <f t="shared" si="50"/>
        <v>24</v>
      </c>
      <c r="CE62" s="9"/>
      <c r="CF62" s="9">
        <f t="shared" si="136"/>
        <v>5.9647183185414256</v>
      </c>
      <c r="CG62" s="9">
        <f t="shared" si="137"/>
        <v>2.5099297507519225</v>
      </c>
      <c r="CH62" s="9">
        <f t="shared" si="138"/>
        <v>0.47464806929334813</v>
      </c>
      <c r="CI62" s="9">
        <f t="shared" si="139"/>
        <v>0.28861562637616539</v>
      </c>
      <c r="CJ62" s="9">
        <f t="shared" si="140"/>
        <v>4.3245774576959068E-3</v>
      </c>
      <c r="CK62" s="9">
        <f t="shared" si="141"/>
        <v>1.5051503307201257E-2</v>
      </c>
      <c r="CL62" s="9">
        <f t="shared" si="142"/>
        <v>3.0952693464041072</v>
      </c>
      <c r="CM62" s="9">
        <f t="shared" si="143"/>
        <v>1.2899981515501981</v>
      </c>
      <c r="CN62" s="9">
        <f t="shared" si="144"/>
        <v>0.16790727438871578</v>
      </c>
      <c r="CO62" s="9">
        <f t="shared" si="145"/>
        <v>1.8320927256112849</v>
      </c>
      <c r="CP62" s="9">
        <f t="shared" si="146"/>
        <v>8.8817841970012523E-16</v>
      </c>
      <c r="CQ62" s="9">
        <f t="shared" si="147"/>
        <v>0.20747446581788018</v>
      </c>
      <c r="CR62" s="9">
        <f t="shared" si="148"/>
        <v>0.70187168864985794</v>
      </c>
      <c r="CS62" s="9">
        <f t="shared" si="149"/>
        <v>9.0653845532261884E-2</v>
      </c>
      <c r="CT62" s="9">
        <f t="shared" si="150"/>
        <v>45.813447752226921</v>
      </c>
      <c r="CU62" s="10">
        <f t="shared" si="151"/>
        <v>0.14461435277941934</v>
      </c>
      <c r="CV62" s="9">
        <f t="shared" si="152"/>
        <v>0</v>
      </c>
      <c r="CW62" s="9">
        <f t="shared" si="153"/>
        <v>0</v>
      </c>
      <c r="CX62" s="11">
        <f t="shared" si="154"/>
        <v>0</v>
      </c>
      <c r="CY62" s="9">
        <f t="shared" si="70"/>
        <v>1.9614135996107604</v>
      </c>
      <c r="CZ62" s="9">
        <f t="shared" si="71"/>
        <v>3.0119682361777242E-2</v>
      </c>
      <c r="DA62" s="9">
        <f t="shared" si="72"/>
        <v>8.4667180274622042E-3</v>
      </c>
      <c r="DB62" s="9">
        <f t="shared" si="73"/>
        <v>23.999999999999996</v>
      </c>
      <c r="DD62" s="9">
        <f t="shared" si="155"/>
        <v>5.9890066370210819</v>
      </c>
      <c r="DE62" s="9">
        <f t="shared" si="156"/>
        <v>2.5201501785897844</v>
      </c>
      <c r="DF62" s="9">
        <f t="shared" si="157"/>
        <v>0.50915681561086679</v>
      </c>
      <c r="DG62" s="9">
        <f t="shared" si="158"/>
        <v>0.28979086850450514</v>
      </c>
      <c r="DH62" s="9">
        <f t="shared" si="159"/>
        <v>4.3421871265810165E-3</v>
      </c>
      <c r="DI62" s="9">
        <f t="shared" si="160"/>
        <v>1.511279299204463E-2</v>
      </c>
      <c r="DJ62" s="9">
        <f t="shared" si="161"/>
        <v>3.1078732756512077</v>
      </c>
      <c r="DK62" s="9">
        <f t="shared" si="162"/>
        <v>1.2952510208844672</v>
      </c>
      <c r="DL62" s="9">
        <f t="shared" si="163"/>
        <v>0.2215269607696726</v>
      </c>
      <c r="DM62" s="9">
        <f t="shared" si="164"/>
        <v>1.8395530027320977</v>
      </c>
      <c r="DN62" s="9">
        <f t="shared" si="165"/>
        <v>6.1079963501770251E-2</v>
      </c>
      <c r="DO62" s="9">
        <f t="shared" si="166"/>
        <v>0</v>
      </c>
      <c r="DP62" s="9">
        <f t="shared" si="167"/>
        <v>0.20424730377107597</v>
      </c>
      <c r="DQ62" s="9">
        <f t="shared" si="168"/>
        <v>0.70472970845823513</v>
      </c>
      <c r="DR62" s="9">
        <f t="shared" si="169"/>
        <v>9.1022987770688915E-2</v>
      </c>
      <c r="DS62" s="9">
        <f t="shared" si="170"/>
        <v>46</v>
      </c>
      <c r="DT62" s="9">
        <f t="shared" si="90"/>
        <v>1.9612564758822646</v>
      </c>
      <c r="FF62" s="46"/>
      <c r="FI62" s="47"/>
      <c r="FJ62" s="46"/>
      <c r="FL62" s="46"/>
    </row>
    <row r="63" spans="1:168" s="49" customFormat="1" x14ac:dyDescent="0.25">
      <c r="A63" s="35" t="s">
        <v>300</v>
      </c>
      <c r="B63" s="35" t="s">
        <v>301</v>
      </c>
      <c r="C63" s="34">
        <v>40.730800000000002</v>
      </c>
      <c r="D63" s="34">
        <v>2.3004600000000002</v>
      </c>
      <c r="E63" s="34">
        <v>14.539709999999999</v>
      </c>
      <c r="F63" s="34">
        <v>0</v>
      </c>
      <c r="G63" s="34">
        <v>11.450200000000001</v>
      </c>
      <c r="H63" s="34">
        <v>0.18791000000000002</v>
      </c>
      <c r="I63" s="34">
        <v>14.056699999999999</v>
      </c>
      <c r="J63" s="34">
        <v>11.56987</v>
      </c>
      <c r="K63" s="34">
        <v>2.5762</v>
      </c>
      <c r="L63" s="34">
        <v>0.51323000000000008</v>
      </c>
      <c r="M63" s="34">
        <v>0.25136000000000003</v>
      </c>
      <c r="N63" s="34">
        <v>1.8830000000000003E-2</v>
      </c>
      <c r="P63" s="17"/>
      <c r="Q63" s="9">
        <f>C63/'ST1.2-NatData'!R$1</f>
        <v>0.67789761001264892</v>
      </c>
      <c r="R63" s="9">
        <f>D63/'ST1.2-NatData'!S$1</f>
        <v>2.8792100026283185E-2</v>
      </c>
      <c r="S63" s="9">
        <f>E63/'ST1.2-NatData'!T$1</f>
        <v>0.14260070026774943</v>
      </c>
      <c r="T63" s="9">
        <f>F63/'ST1.2-NatData'!U$1</f>
        <v>0</v>
      </c>
      <c r="U63" s="9">
        <f>G63/'ST1.2-NatData'!V$1</f>
        <v>0.15937143334354034</v>
      </c>
      <c r="V63" s="9">
        <f>H63/'ST1.2-NatData'!W$1</f>
        <v>2.6489702130059072E-3</v>
      </c>
      <c r="W63" s="9">
        <f>I63/'ST1.2-NatData'!X$1</f>
        <v>0.34876687177451365</v>
      </c>
      <c r="X63" s="9">
        <f>J63/'ST1.2-NatData'!Y$1</f>
        <v>0.20631377164357423</v>
      </c>
      <c r="Y63" s="9">
        <f>K63/'ST1.2-NatData'!Z$1</f>
        <v>4.1565691605221125E-2</v>
      </c>
      <c r="Z63" s="9">
        <f>L63/'ST1.2-NatData'!AA$1</f>
        <v>5.4485328464053684E-3</v>
      </c>
      <c r="AA63" s="9">
        <f>M63/'ST1.2-NatData'!AB$1</f>
        <v>1.323086640699021E-2</v>
      </c>
      <c r="AB63" s="9">
        <f>N63/'ST1.2-NatData'!AC$1</f>
        <v>5.31125715736327E-4</v>
      </c>
      <c r="AC63" s="9">
        <f>O63/'ST1.2-NatData'!AD$1</f>
        <v>0</v>
      </c>
      <c r="AD63" s="9">
        <f t="shared" si="0"/>
        <v>2.6121777883687365</v>
      </c>
      <c r="AE63" s="9">
        <f t="shared" si="91"/>
        <v>1.8030206064523182</v>
      </c>
      <c r="AF63" s="9">
        <f t="shared" si="92"/>
        <v>1.5026783859054909</v>
      </c>
      <c r="AG63" s="9">
        <f t="shared" si="93"/>
        <v>1.7089921575490652</v>
      </c>
      <c r="AH63" s="9">
        <f t="shared" si="94"/>
        <v>8.8739973036038222</v>
      </c>
      <c r="AI63" s="9">
        <f t="shared" si="95"/>
        <v>8.651219131076008</v>
      </c>
      <c r="AJ63" s="9">
        <f t="shared" si="96"/>
        <v>8.7771028870677252</v>
      </c>
      <c r="AK63" s="9">
        <f t="shared" si="7"/>
        <v>8.8281688550463056</v>
      </c>
      <c r="AL63" s="9"/>
      <c r="AM63" s="9">
        <f t="shared" si="97"/>
        <v>6.0156615633717223</v>
      </c>
      <c r="AN63" s="9">
        <f t="shared" si="98"/>
        <v>2.5308764593360507</v>
      </c>
      <c r="AO63" s="9">
        <f t="shared" si="99"/>
        <v>0.54653802270777341</v>
      </c>
      <c r="AP63" s="9">
        <f t="shared" si="100"/>
        <v>0.25550101799832853</v>
      </c>
      <c r="AQ63" s="9">
        <f t="shared" si="101"/>
        <v>0</v>
      </c>
      <c r="AR63" s="9">
        <f t="shared" si="102"/>
        <v>2.3506954527541264E-2</v>
      </c>
      <c r="AS63" s="9">
        <f t="shared" si="103"/>
        <v>3.0949562797133741</v>
      </c>
      <c r="AT63" s="9">
        <f t="shared" si="104"/>
        <v>1.4142616697620534</v>
      </c>
      <c r="AU63" s="9">
        <f t="shared" si="105"/>
        <v>0.33476394470907067</v>
      </c>
      <c r="AV63" s="9">
        <f t="shared" si="106"/>
        <v>1.8308278532614124</v>
      </c>
      <c r="AW63" s="9">
        <f t="shared" si="107"/>
        <v>0.16559179797048307</v>
      </c>
      <c r="AX63" s="9">
        <f t="shared" si="108"/>
        <v>0</v>
      </c>
      <c r="AY63" s="9">
        <f t="shared" si="109"/>
        <v>0.73770767045432062</v>
      </c>
      <c r="AZ63" s="9">
        <f t="shared" si="110"/>
        <v>9.6700531575196189E-2</v>
      </c>
      <c r="BA63" s="9">
        <f t="shared" si="111"/>
        <v>46.238793420046633</v>
      </c>
      <c r="BB63" s="10">
        <f t="shared" si="112"/>
        <v>0</v>
      </c>
      <c r="BC63" s="9">
        <f t="shared" si="113"/>
        <v>0.23879342004663329</v>
      </c>
      <c r="BD63" s="9">
        <f t="shared" si="114"/>
        <v>0.93460848773680993</v>
      </c>
      <c r="BE63" s="11">
        <f t="shared" si="115"/>
        <v>0.22580082719436079</v>
      </c>
      <c r="BF63" s="9">
        <f t="shared" si="27"/>
        <v>1.6390826989640743</v>
      </c>
      <c r="BG63" s="9">
        <f t="shared" si="28"/>
        <v>24</v>
      </c>
      <c r="BH63" s="9"/>
      <c r="BI63" s="9">
        <f t="shared" si="116"/>
        <v>5.8646407726521312</v>
      </c>
      <c r="BJ63" s="9">
        <f t="shared" si="117"/>
        <v>2.4673398125223791</v>
      </c>
      <c r="BK63" s="9">
        <f t="shared" si="118"/>
        <v>0.33198058517450946</v>
      </c>
      <c r="BL63" s="9">
        <f t="shared" si="119"/>
        <v>0.24908676657123513</v>
      </c>
      <c r="BM63" s="9">
        <f t="shared" si="120"/>
        <v>0</v>
      </c>
      <c r="BN63" s="9">
        <f t="shared" si="121"/>
        <v>2.2916821784407192E-2</v>
      </c>
      <c r="BO63" s="9">
        <f t="shared" si="122"/>
        <v>3.0172586333812057</v>
      </c>
      <c r="BP63" s="9">
        <f t="shared" si="123"/>
        <v>1.3787571930886411</v>
      </c>
      <c r="BQ63" s="9">
        <f t="shared" si="124"/>
        <v>0</v>
      </c>
      <c r="BR63" s="9">
        <f t="shared" si="125"/>
        <v>1.7848656482473362</v>
      </c>
      <c r="BS63" s="9">
        <f t="shared" si="126"/>
        <v>0</v>
      </c>
      <c r="BT63" s="9">
        <f t="shared" si="127"/>
        <v>0.21513435175266382</v>
      </c>
      <c r="BU63" s="9">
        <f t="shared" si="128"/>
        <v>0.40167363573543868</v>
      </c>
      <c r="BV63" s="9">
        <f t="shared" si="129"/>
        <v>0.71918781282298883</v>
      </c>
      <c r="BW63" s="9">
        <f t="shared" si="130"/>
        <v>9.4272903194236285E-2</v>
      </c>
      <c r="BX63" s="9">
        <f t="shared" si="131"/>
        <v>45.077986903481005</v>
      </c>
      <c r="BY63" s="10">
        <f t="shared" si="132"/>
        <v>0.66872767818787249</v>
      </c>
      <c r="BZ63" s="9">
        <f t="shared" si="133"/>
        <v>0</v>
      </c>
      <c r="CA63" s="9">
        <f t="shared" si="134"/>
        <v>0</v>
      </c>
      <c r="CB63" s="11">
        <f t="shared" si="135"/>
        <v>0</v>
      </c>
      <c r="CC63" s="9">
        <f t="shared" si="49"/>
        <v>1.8809419904661508</v>
      </c>
      <c r="CD63" s="9">
        <f t="shared" si="50"/>
        <v>24</v>
      </c>
      <c r="CE63" s="9"/>
      <c r="CF63" s="9">
        <f t="shared" si="136"/>
        <v>5.9499770699783321</v>
      </c>
      <c r="CG63" s="9">
        <f t="shared" si="137"/>
        <v>2.5032420360358856</v>
      </c>
      <c r="CH63" s="9">
        <f t="shared" si="138"/>
        <v>0.45321910601421678</v>
      </c>
      <c r="CI63" s="9">
        <f t="shared" si="139"/>
        <v>0.25271122426543285</v>
      </c>
      <c r="CJ63" s="9">
        <f t="shared" si="140"/>
        <v>0</v>
      </c>
      <c r="CK63" s="9">
        <f t="shared" si="141"/>
        <v>2.3250284104330554E-2</v>
      </c>
      <c r="CL63" s="9">
        <f t="shared" si="142"/>
        <v>3.0611627171656628</v>
      </c>
      <c r="CM63" s="9">
        <f t="shared" si="143"/>
        <v>1.3988194677157095</v>
      </c>
      <c r="CN63" s="9">
        <f t="shared" si="144"/>
        <v>0.18916279926535218</v>
      </c>
      <c r="CO63" s="9">
        <f t="shared" si="145"/>
        <v>1.8108372007346467</v>
      </c>
      <c r="CP63" s="9">
        <f t="shared" si="146"/>
        <v>0</v>
      </c>
      <c r="CQ63" s="9">
        <f t="shared" si="147"/>
        <v>0.17470262966475819</v>
      </c>
      <c r="CR63" s="9">
        <f t="shared" si="148"/>
        <v>0.72965270358230605</v>
      </c>
      <c r="CS63" s="9">
        <f t="shared" si="149"/>
        <v>9.5644666752935772E-2</v>
      </c>
      <c r="CT63" s="9">
        <f t="shared" si="150"/>
        <v>45.733915994858656</v>
      </c>
      <c r="CU63" s="10">
        <f t="shared" si="151"/>
        <v>0.19022040462152212</v>
      </c>
      <c r="CV63" s="9">
        <f t="shared" si="152"/>
        <v>0</v>
      </c>
      <c r="CW63" s="9">
        <f t="shared" si="153"/>
        <v>0</v>
      </c>
      <c r="CX63" s="11">
        <f t="shared" si="154"/>
        <v>0</v>
      </c>
      <c r="CY63" s="9">
        <f t="shared" si="70"/>
        <v>1.8792095792078136</v>
      </c>
      <c r="CZ63" s="9">
        <f t="shared" si="71"/>
        <v>0.11612867573920115</v>
      </c>
      <c r="DA63" s="9">
        <f t="shared" si="72"/>
        <v>4.6617450529852274E-3</v>
      </c>
      <c r="DB63" s="9">
        <f t="shared" si="73"/>
        <v>24.000000000000004</v>
      </c>
      <c r="DD63" s="9">
        <f t="shared" si="155"/>
        <v>5.9845945676239936</v>
      </c>
      <c r="DE63" s="9">
        <f t="shared" si="156"/>
        <v>2.5178061216230776</v>
      </c>
      <c r="DF63" s="9">
        <f t="shared" si="157"/>
        <v>0.5024006892470716</v>
      </c>
      <c r="DG63" s="9">
        <f t="shared" si="158"/>
        <v>0.2541815207234111</v>
      </c>
      <c r="DH63" s="9">
        <f t="shared" si="159"/>
        <v>0</v>
      </c>
      <c r="DI63" s="9">
        <f t="shared" si="160"/>
        <v>2.3385556332404127E-2</v>
      </c>
      <c r="DJ63" s="9">
        <f t="shared" si="161"/>
        <v>3.0789728350716898</v>
      </c>
      <c r="DK63" s="9">
        <f t="shared" si="162"/>
        <v>1.4069579242275312</v>
      </c>
      <c r="DL63" s="9">
        <f t="shared" si="163"/>
        <v>0.26589852560210758</v>
      </c>
      <c r="DM63" s="9">
        <f t="shared" si="164"/>
        <v>1.8213728131909377</v>
      </c>
      <c r="DN63" s="9">
        <f t="shared" si="165"/>
        <v>8.7271338793045494E-2</v>
      </c>
      <c r="DO63" s="9">
        <f t="shared" si="166"/>
        <v>0</v>
      </c>
      <c r="DP63" s="9">
        <f t="shared" si="167"/>
        <v>0.16990097590398906</v>
      </c>
      <c r="DQ63" s="9">
        <f t="shared" si="168"/>
        <v>0.73389788813534562</v>
      </c>
      <c r="DR63" s="9">
        <f t="shared" si="169"/>
        <v>9.6201135960665332E-2</v>
      </c>
      <c r="DS63" s="9">
        <f t="shared" si="170"/>
        <v>45.999999999999986</v>
      </c>
      <c r="DT63" s="9">
        <f t="shared" si="90"/>
        <v>1.8785068097587529</v>
      </c>
      <c r="FF63" s="50"/>
      <c r="FI63" s="51"/>
      <c r="FJ63" s="50"/>
      <c r="FL63" s="50"/>
    </row>
    <row r="64" spans="1:168" s="12" customFormat="1" x14ac:dyDescent="0.25">
      <c r="A64" s="52" t="s">
        <v>302</v>
      </c>
      <c r="B64" s="52" t="s">
        <v>303</v>
      </c>
      <c r="C64" s="9">
        <v>41.396160000000002</v>
      </c>
      <c r="D64" s="9">
        <v>2.55254</v>
      </c>
      <c r="E64" s="9">
        <v>13.45086</v>
      </c>
      <c r="F64" s="9">
        <v>2.162E-2</v>
      </c>
      <c r="G64" s="9">
        <v>11.321199999999999</v>
      </c>
      <c r="H64" s="9">
        <v>0.20489000000000002</v>
      </c>
      <c r="I64" s="9">
        <v>14.37186</v>
      </c>
      <c r="J64" s="9">
        <v>11.65526</v>
      </c>
      <c r="K64" s="9">
        <v>2.4190300000000002</v>
      </c>
      <c r="L64" s="9">
        <v>0.60157000000000005</v>
      </c>
      <c r="M64" s="9">
        <v>0.15773000000000001</v>
      </c>
      <c r="N64" s="9">
        <v>3.6000000000000004E-2</v>
      </c>
      <c r="P64" s="17"/>
      <c r="Q64" s="9">
        <f>C64/'ST1.2-NatData'!R$1</f>
        <v>0.68897143998402233</v>
      </c>
      <c r="R64" s="9">
        <f>D64/'ST1.2-NatData'!S$1</f>
        <v>3.1947083192530569E-2</v>
      </c>
      <c r="S64" s="9">
        <f>E64/'ST1.2-NatData'!T$1</f>
        <v>0.13192161708888694</v>
      </c>
      <c r="T64" s="9">
        <f>F64/'ST1.2-NatData'!U$1</f>
        <v>1.4224620040792157E-4</v>
      </c>
      <c r="U64" s="9">
        <f>G64/'ST1.2-NatData'!V$1</f>
        <v>0.15757592628678005</v>
      </c>
      <c r="V64" s="9">
        <f>H64/'ST1.2-NatData'!W$1</f>
        <v>2.888337538943006E-3</v>
      </c>
      <c r="W64" s="9">
        <f>I64/'ST1.2-NatData'!X$1</f>
        <v>0.35658644303294956</v>
      </c>
      <c r="X64" s="9">
        <f>J64/'ST1.2-NatData'!Y$1</f>
        <v>0.20783644501506804</v>
      </c>
      <c r="Y64" s="9">
        <f>K64/'ST1.2-NatData'!Z$1</f>
        <v>3.9029832685264366E-2</v>
      </c>
      <c r="Z64" s="9">
        <f>L64/'ST1.2-NatData'!AA$1</f>
        <v>6.3863646014692774E-3</v>
      </c>
      <c r="AA64" s="9">
        <f>M64/'ST1.2-NatData'!AB$1</f>
        <v>8.3024528897778713E-3</v>
      </c>
      <c r="AB64" s="9">
        <f>N64/'ST1.2-NatData'!AC$1</f>
        <v>1.0154288776690267E-3</v>
      </c>
      <c r="AC64" s="9">
        <f>O64/'ST1.2-NatData'!AD$1</f>
        <v>0</v>
      </c>
      <c r="AD64" s="9">
        <f t="shared" si="0"/>
        <v>2.6129909262651885</v>
      </c>
      <c r="AE64" s="9">
        <f t="shared" si="91"/>
        <v>1.8007657962023504</v>
      </c>
      <c r="AF64" s="9">
        <f t="shared" si="92"/>
        <v>1.5020969566138151</v>
      </c>
      <c r="AG64" s="9">
        <f t="shared" si="93"/>
        <v>1.7099334016288832</v>
      </c>
      <c r="AH64" s="9">
        <f t="shared" si="94"/>
        <v>8.8851087874628281</v>
      </c>
      <c r="AI64" s="9">
        <f t="shared" si="95"/>
        <v>8.6545678311644849</v>
      </c>
      <c r="AJ64" s="9">
        <f t="shared" si="96"/>
        <v>8.7722714730942126</v>
      </c>
      <c r="AK64" s="9">
        <f t="shared" si="7"/>
        <v>8.8178959307728917</v>
      </c>
      <c r="AL64" s="9"/>
      <c r="AM64" s="9">
        <f t="shared" si="97"/>
        <v>6.1215861957129549</v>
      </c>
      <c r="AN64" s="9">
        <f t="shared" si="98"/>
        <v>2.3442758385055518</v>
      </c>
      <c r="AO64" s="9">
        <f t="shared" si="99"/>
        <v>0.46586203421850669</v>
      </c>
      <c r="AP64" s="9">
        <f t="shared" si="100"/>
        <v>0.2838533096077594</v>
      </c>
      <c r="AQ64" s="9">
        <f t="shared" si="101"/>
        <v>2.527745930455245E-3</v>
      </c>
      <c r="AR64" s="9">
        <f t="shared" si="102"/>
        <v>2.566319324842126E-2</v>
      </c>
      <c r="AS64" s="9">
        <f t="shared" si="103"/>
        <v>3.1683093384821732</v>
      </c>
      <c r="AT64" s="9">
        <f t="shared" si="104"/>
        <v>1.4000792473432642</v>
      </c>
      <c r="AU64" s="9">
        <f t="shared" si="105"/>
        <v>0.34629486883058025</v>
      </c>
      <c r="AV64" s="9">
        <f t="shared" si="106"/>
        <v>1.8466494239584159</v>
      </c>
      <c r="AW64" s="9">
        <f t="shared" si="107"/>
        <v>0.19294429278899639</v>
      </c>
      <c r="AX64" s="9">
        <f t="shared" si="108"/>
        <v>0</v>
      </c>
      <c r="AY64" s="9">
        <f t="shared" si="109"/>
        <v>0.69356861873009268</v>
      </c>
      <c r="AZ64" s="9">
        <f t="shared" si="110"/>
        <v>0.11348708848091243</v>
      </c>
      <c r="BA64" s="9">
        <f t="shared" si="111"/>
        <v>46.350626887866433</v>
      </c>
      <c r="BB64" s="10">
        <f t="shared" si="112"/>
        <v>0</v>
      </c>
      <c r="BC64" s="9">
        <f t="shared" si="113"/>
        <v>0.35062688786643292</v>
      </c>
      <c r="BD64" s="9">
        <f t="shared" si="114"/>
        <v>1.2352397382681362</v>
      </c>
      <c r="BE64" s="11">
        <f t="shared" si="115"/>
        <v>0.33841145291258606</v>
      </c>
      <c r="BF64" s="9">
        <f t="shared" si="27"/>
        <v>1.566582718961085</v>
      </c>
      <c r="BG64" s="9">
        <f t="shared" si="28"/>
        <v>24.000000000000004</v>
      </c>
      <c r="BH64" s="9"/>
      <c r="BI64" s="9">
        <f t="shared" si="116"/>
        <v>5.9627500610767923</v>
      </c>
      <c r="BJ64" s="9">
        <f t="shared" si="117"/>
        <v>2.2834491669853598</v>
      </c>
      <c r="BK64" s="9">
        <f t="shared" si="118"/>
        <v>0.246199228062153</v>
      </c>
      <c r="BL64" s="9">
        <f t="shared" si="119"/>
        <v>0.27648819849761064</v>
      </c>
      <c r="BM64" s="9">
        <f t="shared" si="120"/>
        <v>2.4621587803115488E-3</v>
      </c>
      <c r="BN64" s="9">
        <f t="shared" si="121"/>
        <v>2.4997313150080937E-2</v>
      </c>
      <c r="BO64" s="9">
        <f t="shared" si="122"/>
        <v>3.0861015589023326</v>
      </c>
      <c r="BP64" s="9">
        <f t="shared" si="123"/>
        <v>1.3637515426075129</v>
      </c>
      <c r="BQ64" s="9">
        <f t="shared" si="124"/>
        <v>0</v>
      </c>
      <c r="BR64" s="9">
        <f t="shared" si="125"/>
        <v>1.7987346111709941</v>
      </c>
      <c r="BS64" s="9">
        <f t="shared" si="126"/>
        <v>0</v>
      </c>
      <c r="BT64" s="9">
        <f t="shared" si="127"/>
        <v>0.20126538882900591</v>
      </c>
      <c r="BU64" s="9">
        <f t="shared" si="128"/>
        <v>0.41515026872583638</v>
      </c>
      <c r="BV64" s="9">
        <f t="shared" si="129"/>
        <v>0.67557266882724232</v>
      </c>
      <c r="BW64" s="9">
        <f t="shared" si="130"/>
        <v>0.11054245127592721</v>
      </c>
      <c r="BX64" s="9">
        <f t="shared" si="131"/>
        <v>45.147972187359635</v>
      </c>
      <c r="BY64" s="10">
        <f t="shared" si="132"/>
        <v>0.62476762520193063</v>
      </c>
      <c r="BZ64" s="9">
        <f t="shared" si="133"/>
        <v>0</v>
      </c>
      <c r="CA64" s="9">
        <f t="shared" si="134"/>
        <v>0</v>
      </c>
      <c r="CB64" s="11">
        <f t="shared" si="135"/>
        <v>0</v>
      </c>
      <c r="CC64" s="9">
        <f t="shared" si="49"/>
        <v>1.91935776020086</v>
      </c>
      <c r="CD64" s="9">
        <f t="shared" si="50"/>
        <v>24.000000000000004</v>
      </c>
      <c r="CE64" s="9"/>
      <c r="CF64" s="9">
        <f t="shared" si="136"/>
        <v>6.0438445087484807</v>
      </c>
      <c r="CG64" s="9">
        <f t="shared" si="137"/>
        <v>2.3145044765466021</v>
      </c>
      <c r="CH64" s="9">
        <f t="shared" si="138"/>
        <v>0.3583489852950823</v>
      </c>
      <c r="CI64" s="9">
        <f t="shared" si="139"/>
        <v>0.28024848653840351</v>
      </c>
      <c r="CJ64" s="9">
        <f t="shared" si="140"/>
        <v>2.4956445719889054E-3</v>
      </c>
      <c r="CK64" s="9">
        <f t="shared" si="141"/>
        <v>2.5337280997536876E-2</v>
      </c>
      <c r="CL64" s="9">
        <f t="shared" si="142"/>
        <v>3.1280730819100779</v>
      </c>
      <c r="CM64" s="9">
        <f t="shared" si="143"/>
        <v>1.382298803011917</v>
      </c>
      <c r="CN64" s="9">
        <f t="shared" si="144"/>
        <v>0.17680228232500639</v>
      </c>
      <c r="CO64" s="9">
        <f t="shared" si="145"/>
        <v>1.8231977176749952</v>
      </c>
      <c r="CP64" s="9">
        <f t="shared" si="146"/>
        <v>1.7763568394002505E-15</v>
      </c>
      <c r="CQ64" s="9">
        <f t="shared" si="147"/>
        <v>0.20319357625033535</v>
      </c>
      <c r="CR64" s="9">
        <f t="shared" si="148"/>
        <v>0.68476057572916937</v>
      </c>
      <c r="CS64" s="9">
        <f t="shared" si="149"/>
        <v>0.11204584802049526</v>
      </c>
      <c r="CT64" s="9">
        <f t="shared" si="150"/>
        <v>45.761992535442026</v>
      </c>
      <c r="CU64" s="10">
        <f t="shared" si="151"/>
        <v>0.17218235597063022</v>
      </c>
      <c r="CV64" s="9">
        <f t="shared" si="152"/>
        <v>0</v>
      </c>
      <c r="CW64" s="9">
        <f t="shared" si="153"/>
        <v>0</v>
      </c>
      <c r="CX64" s="11">
        <f t="shared" si="154"/>
        <v>0</v>
      </c>
      <c r="CY64" s="9">
        <f t="shared" si="70"/>
        <v>1.9182610115817609</v>
      </c>
      <c r="CZ64" s="9">
        <f t="shared" si="71"/>
        <v>7.2831370641707027E-2</v>
      </c>
      <c r="DA64" s="9">
        <f t="shared" si="72"/>
        <v>8.9076177765320761E-3</v>
      </c>
      <c r="DB64" s="9">
        <f t="shared" si="73"/>
        <v>24.000000000000004</v>
      </c>
      <c r="DD64" s="9">
        <f t="shared" si="155"/>
        <v>6.0752784570538507</v>
      </c>
      <c r="DE64" s="9">
        <f t="shared" si="156"/>
        <v>2.3265421810181515</v>
      </c>
      <c r="DF64" s="9">
        <f t="shared" si="157"/>
        <v>0.40182063807200308</v>
      </c>
      <c r="DG64" s="9">
        <f t="shared" si="158"/>
        <v>0.28170605488347833</v>
      </c>
      <c r="DH64" s="9">
        <f t="shared" si="159"/>
        <v>2.5086243834898337E-3</v>
      </c>
      <c r="DI64" s="9">
        <f t="shared" si="160"/>
        <v>2.5469059831344124E-2</v>
      </c>
      <c r="DJ64" s="9">
        <f t="shared" si="161"/>
        <v>3.1443421449890256</v>
      </c>
      <c r="DK64" s="9">
        <f t="shared" si="162"/>
        <v>1.3894881191919668</v>
      </c>
      <c r="DL64" s="9">
        <f t="shared" si="163"/>
        <v>0.24533464135130778</v>
      </c>
      <c r="DM64" s="9">
        <f t="shared" si="164"/>
        <v>1.8326801427646724</v>
      </c>
      <c r="DN64" s="9">
        <f t="shared" si="165"/>
        <v>7.8014784115980174E-2</v>
      </c>
      <c r="DO64" s="9">
        <f t="shared" si="166"/>
        <v>0</v>
      </c>
      <c r="DP64" s="9">
        <f t="shared" si="167"/>
        <v>0.19904939750826511</v>
      </c>
      <c r="DQ64" s="9">
        <f t="shared" si="168"/>
        <v>0.68832200562827894</v>
      </c>
      <c r="DR64" s="9">
        <f t="shared" si="169"/>
        <v>0.11262859686345596</v>
      </c>
      <c r="DS64" s="9">
        <f t="shared" si="170"/>
        <v>45.999999999999993</v>
      </c>
      <c r="DT64" s="9">
        <f t="shared" si="90"/>
        <v>1.9178358882794071</v>
      </c>
      <c r="FF64" s="46"/>
      <c r="FI64" s="47"/>
      <c r="FJ64" s="46"/>
      <c r="FL64" s="46"/>
    </row>
    <row r="65" spans="1:168" s="49" customFormat="1" x14ac:dyDescent="0.25">
      <c r="A65" s="53" t="s">
        <v>304</v>
      </c>
      <c r="B65" s="53" t="s">
        <v>305</v>
      </c>
      <c r="C65" s="34">
        <v>41.682609999999997</v>
      </c>
      <c r="D65" s="34">
        <v>2.5807799999999999</v>
      </c>
      <c r="E65" s="34">
        <v>13.526859999999999</v>
      </c>
      <c r="F65" s="34">
        <v>3.6470000000000002E-2</v>
      </c>
      <c r="G65" s="34">
        <v>11.305350000000001</v>
      </c>
      <c r="H65" s="34">
        <v>0.17839000000000002</v>
      </c>
      <c r="I65" s="34">
        <v>14.232469999999999</v>
      </c>
      <c r="J65" s="34">
        <v>11.697710000000001</v>
      </c>
      <c r="K65" s="34">
        <v>2.42963</v>
      </c>
      <c r="L65" s="34">
        <v>0.65255000000000007</v>
      </c>
      <c r="M65" s="34">
        <v>0.24854000000000001</v>
      </c>
      <c r="N65" s="34">
        <v>7.8400000000000015E-3</v>
      </c>
      <c r="P65" s="17"/>
      <c r="Q65" s="9">
        <f>C65/'ST1.2-NatData'!R$1</f>
        <v>0.69373893216164029</v>
      </c>
      <c r="R65" s="9">
        <f>D65/'ST1.2-NatData'!S$1</f>
        <v>3.2300529418390719E-2</v>
      </c>
      <c r="S65" s="9">
        <f>E65/'ST1.2-NatData'!T$1</f>
        <v>0.13266700012749971</v>
      </c>
      <c r="T65" s="9">
        <f>F65/'ST1.2-NatData'!U$1</f>
        <v>2.399499967103099E-4</v>
      </c>
      <c r="U65" s="9">
        <f>G65/'ST1.2-NatData'!V$1</f>
        <v>0.15735531553600757</v>
      </c>
      <c r="V65" s="9">
        <f>H65/'ST1.2-NatData'!W$1</f>
        <v>2.5147666239057195E-3</v>
      </c>
      <c r="W65" s="9">
        <f>I65/'ST1.2-NatData'!X$1</f>
        <v>0.35312797737197299</v>
      </c>
      <c r="X65" s="9">
        <f>J65/'ST1.2-NatData'!Y$1</f>
        <v>0.20859341286399544</v>
      </c>
      <c r="Y65" s="9">
        <f>K65/'ST1.2-NatData'!Z$1</f>
        <v>3.9200858355249356E-2</v>
      </c>
      <c r="Z65" s="9">
        <f>L65/'ST1.2-NatData'!AA$1</f>
        <v>6.9275765425283464E-3</v>
      </c>
      <c r="AA65" s="9">
        <f>M65/'ST1.2-NatData'!AB$1</f>
        <v>1.3082429729445205E-2</v>
      </c>
      <c r="AB65" s="9">
        <f>N65/'ST1.2-NatData'!AC$1</f>
        <v>2.211378444701436E-4</v>
      </c>
      <c r="AC65" s="9">
        <f>O65/'ST1.2-NatData'!AD$1</f>
        <v>0</v>
      </c>
      <c r="AD65" s="9">
        <f t="shared" si="0"/>
        <v>2.6251714646133091</v>
      </c>
      <c r="AE65" s="9">
        <f t="shared" si="91"/>
        <v>1.8057017040198879</v>
      </c>
      <c r="AF65" s="9">
        <f t="shared" si="92"/>
        <v>1.504851421360337</v>
      </c>
      <c r="AG65" s="9">
        <f t="shared" si="93"/>
        <v>1.7134448342243325</v>
      </c>
      <c r="AH65" s="9">
        <f t="shared" si="94"/>
        <v>8.8608212333080765</v>
      </c>
      <c r="AI65" s="9">
        <f t="shared" si="95"/>
        <v>8.6387265981703507</v>
      </c>
      <c r="AJ65" s="9">
        <f t="shared" si="96"/>
        <v>8.7542940982925899</v>
      </c>
      <c r="AK65" s="9">
        <f t="shared" si="7"/>
        <v>8.7835887461199711</v>
      </c>
      <c r="AL65" s="9"/>
      <c r="AM65" s="9">
        <f t="shared" si="97"/>
        <v>6.1470966604703339</v>
      </c>
      <c r="AN65" s="9">
        <f t="shared" si="98"/>
        <v>2.3510771433780695</v>
      </c>
      <c r="AO65" s="9">
        <f t="shared" si="99"/>
        <v>0.49817380384840249</v>
      </c>
      <c r="AP65" s="9">
        <f t="shared" si="100"/>
        <v>0.28620921691756868</v>
      </c>
      <c r="AQ65" s="9">
        <f t="shared" si="101"/>
        <v>4.2523080515658339E-3</v>
      </c>
      <c r="AR65" s="9">
        <f t="shared" si="102"/>
        <v>2.2282897497918265E-2</v>
      </c>
      <c r="AS65" s="9">
        <f t="shared" si="103"/>
        <v>3.129003879972712</v>
      </c>
      <c r="AT65" s="9">
        <f t="shared" si="104"/>
        <v>1.3942973210753482</v>
      </c>
      <c r="AU65" s="9">
        <f t="shared" si="105"/>
        <v>0.33421942736351529</v>
      </c>
      <c r="AV65" s="9">
        <f t="shared" si="106"/>
        <v>1.8483089418334888</v>
      </c>
      <c r="AW65" s="9">
        <f t="shared" si="107"/>
        <v>0.1825283691970041</v>
      </c>
      <c r="AX65" s="9">
        <f t="shared" si="108"/>
        <v>0</v>
      </c>
      <c r="AY65" s="9">
        <f t="shared" si="109"/>
        <v>0.69470359615619159</v>
      </c>
      <c r="AZ65" s="9">
        <f t="shared" si="110"/>
        <v>0.12276803464680425</v>
      </c>
      <c r="BA65" s="9">
        <f t="shared" si="111"/>
        <v>46.404469575402445</v>
      </c>
      <c r="BB65" s="10">
        <f t="shared" si="112"/>
        <v>0</v>
      </c>
      <c r="BC65" s="9">
        <f t="shared" si="113"/>
        <v>0.40446957540244455</v>
      </c>
      <c r="BD65" s="9">
        <f t="shared" si="114"/>
        <v>1.4131954929981732</v>
      </c>
      <c r="BE65" s="11">
        <f t="shared" si="115"/>
        <v>0.3763051847891366</v>
      </c>
      <c r="BF65" s="9">
        <f t="shared" si="27"/>
        <v>1.4776498905598576</v>
      </c>
      <c r="BG65" s="9">
        <f t="shared" si="28"/>
        <v>24</v>
      </c>
      <c r="BH65" s="9"/>
      <c r="BI65" s="9">
        <f t="shared" si="116"/>
        <v>5.9930209654510582</v>
      </c>
      <c r="BJ65" s="9">
        <f t="shared" si="117"/>
        <v>2.292147885401802</v>
      </c>
      <c r="BK65" s="9">
        <f t="shared" si="118"/>
        <v>0.2851688508528607</v>
      </c>
      <c r="BL65" s="9">
        <f t="shared" si="119"/>
        <v>0.27903544262163582</v>
      </c>
      <c r="BM65" s="9">
        <f t="shared" si="120"/>
        <v>4.1457248376244845E-3</v>
      </c>
      <c r="BN65" s="9">
        <f t="shared" si="121"/>
        <v>2.1724381322125393E-2</v>
      </c>
      <c r="BO65" s="9">
        <f t="shared" si="122"/>
        <v>3.0505760506813608</v>
      </c>
      <c r="BP65" s="9">
        <f t="shared" si="123"/>
        <v>1.3593495496843968</v>
      </c>
      <c r="BQ65" s="9">
        <f t="shared" si="124"/>
        <v>0</v>
      </c>
      <c r="BR65" s="9">
        <f t="shared" si="125"/>
        <v>1.8019814639113267</v>
      </c>
      <c r="BS65" s="9">
        <f t="shared" si="126"/>
        <v>0</v>
      </c>
      <c r="BT65" s="9">
        <f t="shared" si="127"/>
        <v>0.19801853608867326</v>
      </c>
      <c r="BU65" s="9">
        <f t="shared" si="128"/>
        <v>0.40103666112186986</v>
      </c>
      <c r="BV65" s="9">
        <f t="shared" si="129"/>
        <v>0.67729099548920213</v>
      </c>
      <c r="BW65" s="9">
        <f t="shared" si="130"/>
        <v>0.11969087947760125</v>
      </c>
      <c r="BX65" s="9">
        <f t="shared" si="131"/>
        <v>45.241351229174278</v>
      </c>
      <c r="BY65" s="10">
        <f t="shared" si="132"/>
        <v>0.55809690083162167</v>
      </c>
      <c r="BZ65" s="9">
        <f t="shared" si="133"/>
        <v>0</v>
      </c>
      <c r="CA65" s="9">
        <f t="shared" si="134"/>
        <v>0</v>
      </c>
      <c r="CB65" s="11">
        <f t="shared" si="135"/>
        <v>0</v>
      </c>
      <c r="CC65" s="9">
        <f t="shared" si="49"/>
        <v>1.8850741169486609</v>
      </c>
      <c r="CD65" s="9">
        <f t="shared" si="50"/>
        <v>24</v>
      </c>
      <c r="CE65" s="9"/>
      <c r="CF65" s="9">
        <f t="shared" si="136"/>
        <v>6.0731946395784506</v>
      </c>
      <c r="CG65" s="9">
        <f t="shared" si="137"/>
        <v>2.3228118725087059</v>
      </c>
      <c r="CH65" s="9">
        <f t="shared" si="138"/>
        <v>0.39600651208715654</v>
      </c>
      <c r="CI65" s="9">
        <f t="shared" si="139"/>
        <v>0.28276833405914403</v>
      </c>
      <c r="CJ65" s="9">
        <f t="shared" si="140"/>
        <v>4.2011856801727849E-3</v>
      </c>
      <c r="CK65" s="9">
        <f t="shared" si="141"/>
        <v>2.2015006614241023E-2</v>
      </c>
      <c r="CL65" s="9">
        <f t="shared" si="142"/>
        <v>3.0913861682494623</v>
      </c>
      <c r="CM65" s="9">
        <f t="shared" si="143"/>
        <v>1.3775347101318394</v>
      </c>
      <c r="CN65" s="9">
        <f t="shared" si="144"/>
        <v>0.17391191682201601</v>
      </c>
      <c r="CO65" s="9">
        <f t="shared" si="145"/>
        <v>1.8260880831779849</v>
      </c>
      <c r="CP65" s="9">
        <f t="shared" si="146"/>
        <v>8.8817841970012523E-16</v>
      </c>
      <c r="CQ65" s="9">
        <f t="shared" si="147"/>
        <v>0.19235622922182144</v>
      </c>
      <c r="CR65" s="9">
        <f t="shared" si="148"/>
        <v>0.68635168589472639</v>
      </c>
      <c r="CS65" s="9">
        <f t="shared" si="149"/>
        <v>0.12129208488345218</v>
      </c>
      <c r="CT65" s="9">
        <f t="shared" si="150"/>
        <v>45.846582776242244</v>
      </c>
      <c r="CU65" s="10">
        <f t="shared" si="151"/>
        <v>0.11137085884614363</v>
      </c>
      <c r="CV65" s="9">
        <f t="shared" si="152"/>
        <v>0</v>
      </c>
      <c r="CW65" s="9">
        <f t="shared" si="153"/>
        <v>0</v>
      </c>
      <c r="CX65" s="11">
        <f t="shared" si="154"/>
        <v>0</v>
      </c>
      <c r="CY65" s="9">
        <f t="shared" si="70"/>
        <v>1.8835366569014362</v>
      </c>
      <c r="CZ65" s="9">
        <f t="shared" si="71"/>
        <v>0.11452743737180969</v>
      </c>
      <c r="DA65" s="9">
        <f t="shared" si="72"/>
        <v>1.9359057267541227E-3</v>
      </c>
      <c r="DB65" s="9">
        <f t="shared" si="73"/>
        <v>24</v>
      </c>
      <c r="DD65" s="9">
        <f t="shared" si="155"/>
        <v>6.0935174772802689</v>
      </c>
      <c r="DE65" s="9">
        <f t="shared" si="156"/>
        <v>2.3305847386028065</v>
      </c>
      <c r="DF65" s="9">
        <f t="shared" si="157"/>
        <v>0.42410221588307451</v>
      </c>
      <c r="DG65" s="9">
        <f t="shared" si="158"/>
        <v>0.28371456669309381</v>
      </c>
      <c r="DH65" s="9">
        <f t="shared" si="159"/>
        <v>4.2152441814724047E-3</v>
      </c>
      <c r="DI65" s="9">
        <f t="shared" si="160"/>
        <v>2.2088675816856394E-2</v>
      </c>
      <c r="DJ65" s="9">
        <f t="shared" si="161"/>
        <v>3.10173092798457</v>
      </c>
      <c r="DK65" s="9">
        <f t="shared" si="162"/>
        <v>1.3821443786842331</v>
      </c>
      <c r="DL65" s="9">
        <f t="shared" si="163"/>
        <v>0.21799600924330065</v>
      </c>
      <c r="DM65" s="9">
        <f t="shared" si="164"/>
        <v>1.8321987537469473</v>
      </c>
      <c r="DN65" s="9">
        <f t="shared" si="165"/>
        <v>5.0194762990248165E-2</v>
      </c>
      <c r="DO65" s="9">
        <f t="shared" si="166"/>
        <v>0</v>
      </c>
      <c r="DP65" s="9">
        <f t="shared" si="167"/>
        <v>0.18965359671150406</v>
      </c>
      <c r="DQ65" s="9">
        <f t="shared" si="168"/>
        <v>0.68864843657482255</v>
      </c>
      <c r="DR65" s="9">
        <f t="shared" si="169"/>
        <v>0.12169796671367338</v>
      </c>
      <c r="DS65" s="9">
        <f t="shared" si="170"/>
        <v>46</v>
      </c>
      <c r="DT65" s="9">
        <f t="shared" si="90"/>
        <v>1.8831469335745106</v>
      </c>
      <c r="FF65" s="50"/>
      <c r="FI65" s="51"/>
      <c r="FJ65" s="50"/>
      <c r="FL65" s="50"/>
    </row>
    <row r="66" spans="1:168" s="12" customFormat="1" x14ac:dyDescent="0.25">
      <c r="A66" s="52" t="s">
        <v>306</v>
      </c>
      <c r="B66" s="52" t="s">
        <v>307</v>
      </c>
      <c r="C66" s="9">
        <v>40.558929999999997</v>
      </c>
      <c r="D66" s="9">
        <v>2.75746</v>
      </c>
      <c r="E66" s="9">
        <v>14.340059999999999</v>
      </c>
      <c r="F66" s="9">
        <v>1.9000000000000001E-4</v>
      </c>
      <c r="G66" s="9">
        <v>11.285600000000001</v>
      </c>
      <c r="H66" s="9">
        <v>0.15446000000000001</v>
      </c>
      <c r="I66" s="9">
        <v>14.14395</v>
      </c>
      <c r="J66" s="9">
        <v>11.78009</v>
      </c>
      <c r="K66" s="9">
        <v>2.5566200000000001</v>
      </c>
      <c r="L66" s="9">
        <v>0.58011000000000001</v>
      </c>
      <c r="M66" s="9">
        <v>0.18347000000000002</v>
      </c>
      <c r="N66" s="9">
        <v>2.6590000000000003E-2</v>
      </c>
      <c r="P66" s="17"/>
      <c r="Q66" s="9">
        <f>C66/'ST1.2-NatData'!R$1</f>
        <v>0.67503711470607808</v>
      </c>
      <c r="R66" s="9">
        <f>D66/'ST1.2-NatData'!S$1</f>
        <v>3.4511821174232467E-2</v>
      </c>
      <c r="S66" s="9">
        <f>E66/'ST1.2-NatData'!T$1</f>
        <v>0.14064259864065673</v>
      </c>
      <c r="T66" s="9">
        <f>F66/'ST1.2-NatData'!U$1</f>
        <v>1.2500822422527797E-6</v>
      </c>
      <c r="U66" s="9">
        <f>G66/'ST1.2-NatData'!V$1</f>
        <v>0.15708042201375164</v>
      </c>
      <c r="V66" s="9">
        <f>H66/'ST1.2-NatData'!W$1</f>
        <v>2.1774250391192189E-3</v>
      </c>
      <c r="W66" s="9">
        <f>I66/'ST1.2-NatData'!X$1</f>
        <v>0.35093166931321951</v>
      </c>
      <c r="X66" s="9">
        <f>J66/'ST1.2-NatData'!Y$1</f>
        <v>0.2100624119545641</v>
      </c>
      <c r="Y66" s="9">
        <f>K66/'ST1.2-NatData'!Z$1</f>
        <v>4.1249778150663934E-2</v>
      </c>
      <c r="Z66" s="9">
        <f>L66/'ST1.2-NatData'!AA$1</f>
        <v>6.1585417639814857E-3</v>
      </c>
      <c r="AA66" s="9">
        <f>M66/'ST1.2-NatData'!AB$1</f>
        <v>9.657332350773767E-3</v>
      </c>
      <c r="AB66" s="9">
        <f>N66/'ST1.2-NatData'!AC$1</f>
        <v>7.5000705158942828E-4</v>
      </c>
      <c r="AC66" s="9">
        <f>O66/'ST1.2-NatData'!AD$1</f>
        <v>0</v>
      </c>
      <c r="AD66" s="9">
        <f t="shared" si="0"/>
        <v>2.6138933358657992</v>
      </c>
      <c r="AE66" s="9">
        <f t="shared" si="91"/>
        <v>1.8059052014760542</v>
      </c>
      <c r="AF66" s="9">
        <f t="shared" si="92"/>
        <v>1.5010261496921991</v>
      </c>
      <c r="AG66" s="9">
        <f t="shared" si="93"/>
        <v>1.711088561646763</v>
      </c>
      <c r="AH66" s="9">
        <f t="shared" si="94"/>
        <v>8.8598227564339602</v>
      </c>
      <c r="AI66" s="9">
        <f t="shared" si="95"/>
        <v>8.6607418549408912</v>
      </c>
      <c r="AJ66" s="9">
        <f t="shared" si="96"/>
        <v>8.7663492914498242</v>
      </c>
      <c r="AK66" s="9">
        <f t="shared" si="7"/>
        <v>8.816686897761727</v>
      </c>
      <c r="AL66" s="9"/>
      <c r="AM66" s="9">
        <f t="shared" si="97"/>
        <v>5.9807091903104324</v>
      </c>
      <c r="AN66" s="9">
        <f t="shared" si="98"/>
        <v>2.4921369919209968</v>
      </c>
      <c r="AO66" s="9">
        <f t="shared" si="99"/>
        <v>0.47284618223142871</v>
      </c>
      <c r="AP66" s="9">
        <f t="shared" si="100"/>
        <v>0.30576861860544419</v>
      </c>
      <c r="AQ66" s="9">
        <f t="shared" si="101"/>
        <v>2.2151014194650336E-5</v>
      </c>
      <c r="AR66" s="9">
        <f t="shared" si="102"/>
        <v>1.9291599912017562E-2</v>
      </c>
      <c r="AS66" s="9">
        <f t="shared" si="103"/>
        <v>3.1091923897346194</v>
      </c>
      <c r="AT66" s="9">
        <f t="shared" si="104"/>
        <v>1.3917046975476868</v>
      </c>
      <c r="AU66" s="9">
        <f t="shared" si="105"/>
        <v>0.29882563904539161</v>
      </c>
      <c r="AV66" s="9">
        <f t="shared" si="106"/>
        <v>1.8611157377064522</v>
      </c>
      <c r="AW66" s="9">
        <f t="shared" si="107"/>
        <v>0.15994137675184383</v>
      </c>
      <c r="AX66" s="9">
        <f t="shared" si="108"/>
        <v>0</v>
      </c>
      <c r="AY66" s="9">
        <f t="shared" si="109"/>
        <v>0.73093144631420937</v>
      </c>
      <c r="AZ66" s="9">
        <f t="shared" si="110"/>
        <v>0.10912717693394422</v>
      </c>
      <c r="BA66" s="9">
        <f t="shared" si="111"/>
        <v>46.225056137518784</v>
      </c>
      <c r="BB66" s="10">
        <f t="shared" si="112"/>
        <v>0</v>
      </c>
      <c r="BC66" s="9">
        <f t="shared" si="113"/>
        <v>0.22505613751878428</v>
      </c>
      <c r="BD66" s="9">
        <f t="shared" si="114"/>
        <v>0.73603412457833295</v>
      </c>
      <c r="BE66" s="11">
        <f t="shared" si="115"/>
        <v>0.20753871397399812</v>
      </c>
      <c r="BF66" s="9">
        <f t="shared" si="27"/>
        <v>1.6827366800102266</v>
      </c>
      <c r="BG66" s="9">
        <f t="shared" si="28"/>
        <v>24</v>
      </c>
      <c r="BH66" s="9"/>
      <c r="BI66" s="9">
        <f t="shared" si="116"/>
        <v>5.8463221929734654</v>
      </c>
      <c r="BJ66" s="9">
        <f t="shared" si="117"/>
        <v>2.4361384812695772</v>
      </c>
      <c r="BK66" s="9">
        <f t="shared" si="118"/>
        <v>0.28246067424304222</v>
      </c>
      <c r="BL66" s="9">
        <f t="shared" si="119"/>
        <v>0.29889797413391039</v>
      </c>
      <c r="BM66" s="9">
        <f t="shared" si="120"/>
        <v>2.1653279195194017E-5</v>
      </c>
      <c r="BN66" s="9">
        <f t="shared" si="121"/>
        <v>1.8858116172296126E-2</v>
      </c>
      <c r="BO66" s="9">
        <f t="shared" si="122"/>
        <v>3.0393285966452761</v>
      </c>
      <c r="BP66" s="9">
        <f t="shared" si="123"/>
        <v>1.3604329855262773</v>
      </c>
      <c r="BQ66" s="9">
        <f t="shared" si="124"/>
        <v>0</v>
      </c>
      <c r="BR66" s="9">
        <f t="shared" si="125"/>
        <v>1.819296323364729</v>
      </c>
      <c r="BS66" s="9">
        <f t="shared" si="126"/>
        <v>0</v>
      </c>
      <c r="BT66" s="9">
        <f t="shared" si="127"/>
        <v>0.18070367663527098</v>
      </c>
      <c r="BU66" s="9">
        <f t="shared" si="128"/>
        <v>0.35952123552087628</v>
      </c>
      <c r="BV66" s="9">
        <f t="shared" si="129"/>
        <v>0.7145073602729628</v>
      </c>
      <c r="BW66" s="9">
        <f t="shared" si="130"/>
        <v>0.10667508084143192</v>
      </c>
      <c r="BX66" s="9">
        <f t="shared" si="131"/>
        <v>45.186375556607373</v>
      </c>
      <c r="BY66" s="10">
        <f t="shared" si="132"/>
        <v>0.59806286090444916</v>
      </c>
      <c r="BZ66" s="9">
        <f t="shared" si="133"/>
        <v>0</v>
      </c>
      <c r="CA66" s="9">
        <f t="shared" si="134"/>
        <v>0</v>
      </c>
      <c r="CB66" s="11">
        <f t="shared" si="135"/>
        <v>0</v>
      </c>
      <c r="CC66" s="9">
        <f t="shared" si="49"/>
        <v>1.9098647200393775</v>
      </c>
      <c r="CD66" s="9">
        <f t="shared" si="50"/>
        <v>24</v>
      </c>
      <c r="CE66" s="9"/>
      <c r="CF66" s="9">
        <f t="shared" si="136"/>
        <v>5.9176111322059617</v>
      </c>
      <c r="CG66" s="9">
        <f t="shared" si="137"/>
        <v>2.4658442898823663</v>
      </c>
      <c r="CH66" s="9">
        <f t="shared" si="138"/>
        <v>0.38345542208832839</v>
      </c>
      <c r="CI66" s="9">
        <f t="shared" si="139"/>
        <v>0.30254267909737581</v>
      </c>
      <c r="CJ66" s="9">
        <f t="shared" si="140"/>
        <v>2.1917315157253326E-5</v>
      </c>
      <c r="CK66" s="9">
        <f t="shared" si="141"/>
        <v>1.908806844886787E-2</v>
      </c>
      <c r="CL66" s="9">
        <f t="shared" si="142"/>
        <v>3.076389590631246</v>
      </c>
      <c r="CM66" s="9">
        <f t="shared" si="143"/>
        <v>1.377021846220891</v>
      </c>
      <c r="CN66" s="9">
        <f t="shared" si="144"/>
        <v>0.15851952380186596</v>
      </c>
      <c r="CO66" s="9">
        <f t="shared" si="145"/>
        <v>1.841480476198134</v>
      </c>
      <c r="CP66" s="9">
        <f t="shared" si="146"/>
        <v>0</v>
      </c>
      <c r="CQ66" s="9">
        <f t="shared" si="147"/>
        <v>0.16880421661484313</v>
      </c>
      <c r="CR66" s="9">
        <f t="shared" si="148"/>
        <v>0.72321992692707038</v>
      </c>
      <c r="CS66" s="9">
        <f t="shared" si="149"/>
        <v>0.10797585645808649</v>
      </c>
      <c r="CT66" s="9">
        <f t="shared" si="150"/>
        <v>45.737369613189358</v>
      </c>
      <c r="CU66" s="10">
        <f t="shared" si="151"/>
        <v>0.19072347147680094</v>
      </c>
      <c r="CV66" s="9">
        <f t="shared" si="152"/>
        <v>0</v>
      </c>
      <c r="CW66" s="9">
        <f t="shared" si="153"/>
        <v>0</v>
      </c>
      <c r="CX66" s="11">
        <f t="shared" si="154"/>
        <v>0</v>
      </c>
      <c r="CY66" s="9">
        <f t="shared" si="70"/>
        <v>1.9087656276042155</v>
      </c>
      <c r="CZ66" s="9">
        <f t="shared" si="71"/>
        <v>8.4659548610501081E-2</v>
      </c>
      <c r="DA66" s="9">
        <f t="shared" si="72"/>
        <v>6.5748237852833562E-3</v>
      </c>
      <c r="DB66" s="9">
        <f t="shared" si="73"/>
        <v>23.999999999999996</v>
      </c>
      <c r="DD66" s="9">
        <f t="shared" si="155"/>
        <v>5.9515908847319583</v>
      </c>
      <c r="DE66" s="9">
        <f t="shared" si="156"/>
        <v>2.4800035134044789</v>
      </c>
      <c r="DF66" s="9">
        <f t="shared" si="157"/>
        <v>0.4315943981364363</v>
      </c>
      <c r="DG66" s="9">
        <f t="shared" si="158"/>
        <v>0.30427992156475114</v>
      </c>
      <c r="DH66" s="9">
        <f t="shared" si="159"/>
        <v>2.2043167452789369E-5</v>
      </c>
      <c r="DI66" s="9">
        <f t="shared" si="160"/>
        <v>1.9197674813260731E-2</v>
      </c>
      <c r="DJ66" s="9">
        <f t="shared" si="161"/>
        <v>3.0940546508435136</v>
      </c>
      <c r="DK66" s="9">
        <f t="shared" si="162"/>
        <v>1.3849288986635266</v>
      </c>
      <c r="DL66" s="9">
        <f t="shared" si="163"/>
        <v>0.23407758718894112</v>
      </c>
      <c r="DM66" s="9">
        <f t="shared" si="164"/>
        <v>1.8520545151920318</v>
      </c>
      <c r="DN66" s="9">
        <f t="shared" si="165"/>
        <v>8.613210238097313E-2</v>
      </c>
      <c r="DO66" s="9">
        <f t="shared" si="166"/>
        <v>0</v>
      </c>
      <c r="DP66" s="9">
        <f t="shared" si="167"/>
        <v>0.16403137392729883</v>
      </c>
      <c r="DQ66" s="9">
        <f t="shared" si="168"/>
        <v>0.72737275711307325</v>
      </c>
      <c r="DR66" s="9">
        <f t="shared" si="169"/>
        <v>0.10859586895962792</v>
      </c>
      <c r="DS66" s="9">
        <f t="shared" si="170"/>
        <v>46</v>
      </c>
      <c r="DT66" s="9">
        <f t="shared" si="90"/>
        <v>1.908241747050625</v>
      </c>
      <c r="FF66" s="46"/>
      <c r="FI66" s="47"/>
      <c r="FJ66" s="46"/>
      <c r="FL66" s="46"/>
    </row>
    <row r="67" spans="1:168" s="49" customFormat="1" x14ac:dyDescent="0.25">
      <c r="A67" s="53" t="s">
        <v>308</v>
      </c>
      <c r="B67" s="53" t="s">
        <v>309</v>
      </c>
      <c r="C67" s="34">
        <v>41.222160000000002</v>
      </c>
      <c r="D67" s="34">
        <v>2.5607899999999999</v>
      </c>
      <c r="E67" s="34">
        <v>13.983359999999999</v>
      </c>
      <c r="F67" s="34">
        <v>1.6120000000000002E-2</v>
      </c>
      <c r="G67" s="34">
        <v>11.454840000000001</v>
      </c>
      <c r="H67" s="34">
        <v>0.13181000000000001</v>
      </c>
      <c r="I67" s="34">
        <v>14.20745</v>
      </c>
      <c r="J67" s="34">
        <v>11.647030000000001</v>
      </c>
      <c r="K67" s="34">
        <v>2.4662299999999999</v>
      </c>
      <c r="L67" s="34">
        <v>0.57047000000000003</v>
      </c>
      <c r="M67" s="34">
        <v>0</v>
      </c>
      <c r="N67" s="34">
        <v>2.8160000000000001E-2</v>
      </c>
      <c r="P67" s="17"/>
      <c r="Q67" s="9">
        <f>C67/'ST1.2-NatData'!R$1</f>
        <v>0.68607549430796888</v>
      </c>
      <c r="R67" s="9">
        <f>D67/'ST1.2-NatData'!S$1</f>
        <v>3.2050338552422432E-2</v>
      </c>
      <c r="S67" s="9">
        <f>E67/'ST1.2-NatData'!T$1</f>
        <v>0.1371442021949569</v>
      </c>
      <c r="T67" s="9">
        <f>F67/'ST1.2-NatData'!U$1</f>
        <v>1.060596091848148E-4</v>
      </c>
      <c r="U67" s="9">
        <f>G67/'ST1.2-NatData'!V$1</f>
        <v>0.15943601592294632</v>
      </c>
      <c r="V67" s="9">
        <f>H67/'ST1.2-NatData'!W$1</f>
        <v>1.8581276343798019E-3</v>
      </c>
      <c r="W67" s="9">
        <f>I67/'ST1.2-NatData'!X$1</f>
        <v>0.35250719531560143</v>
      </c>
      <c r="X67" s="9">
        <f>J67/'ST1.2-NatData'!Y$1</f>
        <v>0.20768968776190733</v>
      </c>
      <c r="Y67" s="9">
        <f>K67/'ST1.2-NatData'!Z$1</f>
        <v>3.9791380951612644E-2</v>
      </c>
      <c r="Z67" s="9">
        <f>L67/'ST1.2-NatData'!AA$1</f>
        <v>6.0562019618667466E-3</v>
      </c>
      <c r="AA67" s="9">
        <f>M67/'ST1.2-NatData'!AB$1</f>
        <v>0</v>
      </c>
      <c r="AB67" s="9">
        <f>N67/'ST1.2-NatData'!AC$1</f>
        <v>7.9429103319888302E-4</v>
      </c>
      <c r="AC67" s="9">
        <f>O67/'ST1.2-NatData'!AD$1</f>
        <v>0</v>
      </c>
      <c r="AD67" s="9">
        <f t="shared" ref="AD67:AD130" si="171">(Q67+R67)*2+(S67+T67)*3+SUM(U67:Z67)+AC67+AA67/2+AB67/2</f>
        <v>2.6157382061981216</v>
      </c>
      <c r="AE67" s="9">
        <f t="shared" ref="AE67:AE98" si="172">SUM(Q67:Z67)+S67+T67+Y67+Z67</f>
        <v>1.8058125489304686</v>
      </c>
      <c r="AF67" s="9">
        <f t="shared" ref="AF67:AF98" si="173">SUM(Q67:W67)+S67+T67</f>
        <v>1.5064276953416025</v>
      </c>
      <c r="AG67" s="9">
        <f t="shared" ref="AG67:AG98" si="174">AF67+X67</f>
        <v>1.7141173831035097</v>
      </c>
      <c r="AH67" s="9">
        <f t="shared" ref="AH67:AH98" si="175">16/AE67</f>
        <v>8.8602773358045077</v>
      </c>
      <c r="AI67" s="9">
        <f t="shared" ref="AI67:AI98" si="176">13/AF67</f>
        <v>8.6296873326217476</v>
      </c>
      <c r="AJ67" s="9">
        <f t="shared" ref="AJ67:AJ98" si="177">15/AG67</f>
        <v>8.7508592747841014</v>
      </c>
      <c r="AK67" s="9">
        <f t="shared" ref="AK67:AK130" si="178">23/(AD67-AA67/2-AB67/2-AC67)</f>
        <v>8.794264100303046</v>
      </c>
      <c r="AL67" s="9"/>
      <c r="AM67" s="9">
        <f t="shared" ref="AM67:AM98" si="179">Q67*AH67</f>
        <v>6.0788191528677711</v>
      </c>
      <c r="AN67" s="9">
        <f t="shared" ref="AN67:AN98" si="180">2*S67*AH67</f>
        <v>2.430271332889935</v>
      </c>
      <c r="AO67" s="9">
        <f t="shared" ref="AO67:AO98" si="181">AM67+AN67-8</f>
        <v>0.50909048575770655</v>
      </c>
      <c r="AP67" s="9">
        <f t="shared" ref="AP67:AP98" si="182">R67*AH67</f>
        <v>0.2839748882808899</v>
      </c>
      <c r="AQ67" s="9">
        <f t="shared" ref="AQ67:AQ98" si="183">2*T67*AH67</f>
        <v>1.8794351030089963E-3</v>
      </c>
      <c r="AR67" s="9">
        <f t="shared" ref="AR67:AR98" si="184">V67*AH67</f>
        <v>1.6463526165927403E-2</v>
      </c>
      <c r="AS67" s="9">
        <f t="shared" ref="AS67:AS98" si="185">W67*AH67</f>
        <v>3.1233115133628364</v>
      </c>
      <c r="AT67" s="9">
        <f t="shared" ref="AT67:AT98" si="186">U67*AH67</f>
        <v>1.4126473183930479</v>
      </c>
      <c r="AU67" s="9">
        <f t="shared" ref="AU67:AU98" si="187">SUM(AO67:AT67)-5</f>
        <v>0.34736716706341753</v>
      </c>
      <c r="AV67" s="9">
        <f t="shared" ref="AV67:AV98" si="188">X67*AH67</f>
        <v>1.8401882333571422</v>
      </c>
      <c r="AW67" s="9">
        <f t="shared" ref="AW67:AW98" si="189">IF((AU67+AV67-2)&gt;0, AU67+AV67-2, 0)</f>
        <v>0.18755540042055951</v>
      </c>
      <c r="AX67" s="9">
        <f t="shared" ref="AX67:AX98" si="190">IF(AW67=0, 2-(AU67+AV67), 0)</f>
        <v>0</v>
      </c>
      <c r="AY67" s="9">
        <f t="shared" ref="AY67:AY98" si="191">2*Y67*AH67</f>
        <v>0.70512534161187346</v>
      </c>
      <c r="AZ67" s="9">
        <f t="shared" ref="AZ67:AZ98" si="192">2*Z67*AH67</f>
        <v>0.10731925796756546</v>
      </c>
      <c r="BA67" s="9">
        <f t="shared" ref="BA67:BA98" si="193">AY67+AZ67+2*(AV67+AT67+AS67+AR67)+3*(AN67+AQ67)+4*(AP67+AM67)</f>
        <v>46.345294250710822</v>
      </c>
      <c r="BB67" s="10">
        <f t="shared" ref="BB67:BB98" si="194">IF(BA67&lt;46, IF(((46-BA67)/AT67)&lt;1,(46-BA67)/AT67,1), 0)</f>
        <v>0</v>
      </c>
      <c r="BC67" s="9">
        <f t="shared" ref="BC67:BC98" si="195">IF(BA67&gt;46, BA67-46, 0)</f>
        <v>0.34529425071082187</v>
      </c>
      <c r="BD67" s="9">
        <f t="shared" ref="BD67:BD98" si="196">BC67/AP67</f>
        <v>1.2159323410641816</v>
      </c>
      <c r="BE67" s="11">
        <f t="shared" ref="BE67:BE98" si="197">BC67/(2*AP67+AO67+AQ67)</f>
        <v>0.32003702549477853</v>
      </c>
      <c r="BF67" s="9">
        <f t="shared" ref="BF67:BF130" si="198">2-BC67-AH67*(AA67+AB67)</f>
        <v>1.6476681104496933</v>
      </c>
      <c r="BG67" s="9">
        <f t="shared" ref="BG67:BG130" si="199">AD67*AH67+BF67/2+BB67*AT67/2</f>
        <v>24</v>
      </c>
      <c r="BH67" s="9"/>
      <c r="BI67" s="9">
        <f t="shared" ref="BI67:BI98" si="200">Q67*AI67</f>
        <v>5.9206170024516833</v>
      </c>
      <c r="BJ67" s="9">
        <f t="shared" ref="BJ67:BJ98" si="201">2*S67*AI67</f>
        <v>2.3670231688486707</v>
      </c>
      <c r="BK67" s="9">
        <f t="shared" ref="BK67:BK98" si="202">BI67+BJ67-8</f>
        <v>0.28764017130035313</v>
      </c>
      <c r="BL67" s="9">
        <f t="shared" ref="BL67:BL98" si="203">R67*AI67</f>
        <v>0.27658440061207828</v>
      </c>
      <c r="BM67" s="9">
        <f t="shared" ref="BM67:BM98" si="204">2*T67*AI67</f>
        <v>1.8305225317700189E-3</v>
      </c>
      <c r="BN67" s="9">
        <f t="shared" ref="BN67:BN98" si="205">V67*AI67</f>
        <v>1.6035060508801789E-2</v>
      </c>
      <c r="BO67" s="9">
        <f t="shared" ref="BO67:BO98" si="206">W67*AI67</f>
        <v>3.0420268780730657</v>
      </c>
      <c r="BP67" s="9">
        <f t="shared" ref="BP67:BP98" si="207">U67*AI67</f>
        <v>1.375882966973929</v>
      </c>
      <c r="BQ67" s="9">
        <f t="shared" ref="BQ67:BQ98" si="208">SUM(BK67:BP67)-5</f>
        <v>0</v>
      </c>
      <c r="BR67" s="9">
        <f t="shared" ref="BR67:BR98" si="209">X67*AI67</f>
        <v>1.7922970675950975</v>
      </c>
      <c r="BS67" s="9">
        <f t="shared" ref="BS67:BS98" si="210">IF((BQ67+BR67-2)&gt;0, BQ67+BR67-2, 0)</f>
        <v>0</v>
      </c>
      <c r="BT67" s="9">
        <f t="shared" ref="BT67:BT98" si="211">IF(BS67=0, 2-(BQ67+BR67), 0)</f>
        <v>0.20770293240490245</v>
      </c>
      <c r="BU67" s="9">
        <f t="shared" ref="BU67:BU98" si="212">1+BT67-BV67-BW67</f>
        <v>0.41640232140534567</v>
      </c>
      <c r="BV67" s="9">
        <f t="shared" ref="BV67:BV98" si="213">2*Y67*AI67</f>
        <v>0.68677435229131589</v>
      </c>
      <c r="BW67" s="9">
        <f t="shared" ref="BW67:BW98" si="214">2*Z67*AI67</f>
        <v>0.10452625870824088</v>
      </c>
      <c r="BX67" s="9">
        <f t="shared" ref="BX67:BX98" si="215">BV67+BW67+2*(BR67+BP67+BO67+BN67)+3*(BJ67+BM67)+4*(BL67+BI67)</f>
        <v>45.139151243697711</v>
      </c>
      <c r="BY67" s="10">
        <f t="shared" ref="BY67:BY98" si="216">IF(BX67&lt;46, IF(((46-BX67)/BP67)&lt;1,(46-BX67)/BP67,1), 0)</f>
        <v>0.62567004386689307</v>
      </c>
      <c r="BZ67" s="9">
        <f t="shared" ref="BZ67:BZ98" si="217">IF(BX67&gt;46, BX67-46, 0)</f>
        <v>0</v>
      </c>
      <c r="CA67" s="9">
        <f t="shared" ref="CA67:CA98" si="218">BZ67/BL67</f>
        <v>0</v>
      </c>
      <c r="CB67" s="11">
        <f t="shared" ref="CB67:CB98" si="219">BZ67/(BL67+(8-BI67))</f>
        <v>0</v>
      </c>
      <c r="CC67" s="9">
        <f t="shared" ref="CC67:CC130" si="220">2-BZ67-AI67*(AA67+AB67)</f>
        <v>1.9931455167323886</v>
      </c>
      <c r="CD67" s="9">
        <f t="shared" ref="CD67:CD130" si="221">AD67*AI67+CC67/2+BY67*BP67/2</f>
        <v>24.000000000000004</v>
      </c>
      <c r="CE67" s="9"/>
      <c r="CF67" s="9">
        <f t="shared" ref="CF67:CF98" si="222">Q67*AJ67</f>
        <v>6.0037501025669764</v>
      </c>
      <c r="CG67" s="9">
        <f t="shared" ref="CG67:CG98" si="223">2*S67*AJ67</f>
        <v>2.4002592275212096</v>
      </c>
      <c r="CH67" s="9">
        <f t="shared" ref="CH67:CH98" si="224">CF67+CG67-8</f>
        <v>0.4040093300881864</v>
      </c>
      <c r="CI67" s="9">
        <f t="shared" ref="CI67:CI98" si="225">R67*AJ67</f>
        <v>0.28046800238143627</v>
      </c>
      <c r="CJ67" s="9">
        <f t="shared" ref="CJ67:CJ98" si="226">2*T67*AJ67</f>
        <v>1.8562254294298274E-3</v>
      </c>
      <c r="CK67" s="9">
        <f t="shared" ref="CK67:CK98" si="227">V67*AJ67</f>
        <v>1.6260213443045131E-2</v>
      </c>
      <c r="CL67" s="9">
        <f t="shared" ref="CL67:CL98" si="228">W67*AJ67</f>
        <v>3.0847408595556614</v>
      </c>
      <c r="CM67" s="9">
        <f t="shared" ref="CM67:CM98" si="229">U67*AJ67</f>
        <v>1.3952021386739404</v>
      </c>
      <c r="CN67" s="9">
        <f t="shared" ref="CN67:CN98" si="230">SUM(CH67:CM67)-5</f>
        <v>0.18253676957169951</v>
      </c>
      <c r="CO67" s="9">
        <f t="shared" ref="CO67:CO98" si="231">X67*AJ67</f>
        <v>1.8174632304283007</v>
      </c>
      <c r="CP67" s="9">
        <f t="shared" ref="CP67:CP98" si="232">IF((CN67+CO67-2)&gt;0, CN67+CO67-2, 0)</f>
        <v>0</v>
      </c>
      <c r="CQ67" s="9">
        <f t="shared" ref="CQ67:CQ98" si="233">1-CR67-CS67</f>
        <v>0.1975885076702916</v>
      </c>
      <c r="CR67" s="9">
        <f t="shared" ref="CR67:CR98" si="234">2*Y67*AJ67</f>
        <v>0.69641755011377382</v>
      </c>
      <c r="CS67" s="9">
        <f t="shared" ref="CS67:CS98" si="235">2*Z67*AJ67</f>
        <v>0.10599394221593458</v>
      </c>
      <c r="CT67" s="9">
        <f t="shared" ref="CT67:CT98" si="236">CR67+CS67+2*(CO67+CM67+CL67+CK67)+3*(CG67+CJ67)+4*(CI67+CF67)</f>
        <v>45.772963155177173</v>
      </c>
      <c r="CU67" s="10">
        <f t="shared" ref="CU67:CU98" si="237">IF(CT67&lt;46, IF(((46-CT67)/CM67)&lt;1,(46-CT67)/CM67,1), 0)</f>
        <v>0.16272684690593459</v>
      </c>
      <c r="CV67" s="9">
        <f t="shared" ref="CV67:CV98" si="238">IF(CT67&gt;46, CT67-46, 0)</f>
        <v>0</v>
      </c>
      <c r="CW67" s="9">
        <f t="shared" ref="CW67:CW98" si="239">CV67/CI67</f>
        <v>0</v>
      </c>
      <c r="CX67" s="11">
        <f t="shared" ref="CX67:CX98" si="240">CV67/(CI67+(8-CF67))</f>
        <v>0</v>
      </c>
      <c r="CY67" s="9">
        <f t="shared" ref="CY67:CY130" si="241">2-CV67-CZ67-DA67</f>
        <v>1.9930492709452536</v>
      </c>
      <c r="CZ67" s="9">
        <f t="shared" ref="CZ67:CZ130" si="242">AA67*AJ67</f>
        <v>0</v>
      </c>
      <c r="DA67" s="9">
        <f t="shared" ref="DA67:DA130" si="243">AB67*AJ67</f>
        <v>6.9507290547462918E-3</v>
      </c>
      <c r="DB67" s="9">
        <f t="shared" ref="DB67:DB130" si="244">AD67*AJ67+CY67/2+CU67*CM67/2</f>
        <v>24.000000000000004</v>
      </c>
      <c r="DD67" s="9">
        <f t="shared" ref="DD67:DD98" si="245">CF67*$AK67/$AJ67</f>
        <v>6.0335290896902372</v>
      </c>
      <c r="DE67" s="9">
        <f t="shared" ref="DE67:DE98" si="246">CG67*$AK67/$AJ67</f>
        <v>2.4121646678556234</v>
      </c>
      <c r="DF67" s="9">
        <f t="shared" ref="DF67:DF98" si="247">DD67+DE67-8</f>
        <v>0.44569375754586105</v>
      </c>
      <c r="DG67" s="9">
        <f t="shared" ref="DG67:DG98" si="248">CI67*$AK67/$AJ67</f>
        <v>0.28185914173412729</v>
      </c>
      <c r="DH67" s="9">
        <f t="shared" ref="DH67:DH98" si="249">CJ67*$AK67/$AJ67</f>
        <v>1.8654324270923762E-3</v>
      </c>
      <c r="DI67" s="9">
        <f t="shared" ref="DI67:DI98" si="250">CK67*$AK67/$AJ67</f>
        <v>1.6340865148807317E-2</v>
      </c>
      <c r="DJ67" s="9">
        <f t="shared" ref="DJ67:DJ98" si="251">CL67*$AK67/$AJ67</f>
        <v>3.1000413728625076</v>
      </c>
      <c r="DK67" s="9">
        <f t="shared" ref="DK67:DK98" si="252">CM67*$AK67/$AJ67</f>
        <v>1.4021224311265115</v>
      </c>
      <c r="DL67" s="9">
        <f t="shared" ref="DL67:DL98" si="253">SUM(DF67:DK67)-5</f>
        <v>0.24792300084490737</v>
      </c>
      <c r="DM67" s="9">
        <f t="shared" ref="DM67:DM98" si="254">CO67*$AK67/$AJ67</f>
        <v>1.8264779650876903</v>
      </c>
      <c r="DN67" s="9">
        <f t="shared" ref="DN67:DN98" si="255">IF((DL67+DM67-2)&gt;0, DL67+DM67-2, 0)</f>
        <v>7.4400965932597707E-2</v>
      </c>
      <c r="DO67" s="9">
        <f t="shared" ref="DO67:DO98" si="256">IF(DN67=0, 2-(DL67+DM67), 0)</f>
        <v>0</v>
      </c>
      <c r="DP67" s="9">
        <f t="shared" ref="DP67:DP98" si="257">1+DO67-DQ67-DR67</f>
        <v>0.19360849499664184</v>
      </c>
      <c r="DQ67" s="9">
        <f t="shared" ref="DQ67:DQ98" si="258">CR67*$AK67/$AJ67</f>
        <v>0.69987182600849895</v>
      </c>
      <c r="DR67" s="9">
        <f t="shared" ref="DR67:DR98" si="259">CS67*$AK67/$AJ67</f>
        <v>0.10651967899485922</v>
      </c>
      <c r="DS67" s="9">
        <f t="shared" ref="DS67:DS98" si="260">DQ67+DR67+2*(DM67+DK67+DJ67+DI67)+3*(DE67+DH67)+4*(DG67+DD67)</f>
        <v>46</v>
      </c>
      <c r="DT67" s="9">
        <f t="shared" ref="DT67:DT130" si="261">2-(AA67+AB67)*AK67</f>
        <v>1.9930147948815464</v>
      </c>
      <c r="FF67" s="50"/>
      <c r="FI67" s="51"/>
      <c r="FJ67" s="50"/>
      <c r="FL67" s="50"/>
    </row>
    <row r="68" spans="1:168" s="12" customFormat="1" x14ac:dyDescent="0.25">
      <c r="A68" s="52" t="s">
        <v>310</v>
      </c>
      <c r="B68" s="52" t="s">
        <v>311</v>
      </c>
      <c r="C68" s="9">
        <v>40.323540000000001</v>
      </c>
      <c r="D68" s="9">
        <v>2.81582</v>
      </c>
      <c r="E68" s="9">
        <v>14.46916</v>
      </c>
      <c r="F68" s="9">
        <v>6.4590000000000009E-2</v>
      </c>
      <c r="G68" s="9">
        <v>10.407170000000001</v>
      </c>
      <c r="H68" s="9">
        <v>6.8290000000000003E-2</v>
      </c>
      <c r="I68" s="9">
        <v>14.47922</v>
      </c>
      <c r="J68" s="9">
        <v>11.92835</v>
      </c>
      <c r="K68" s="9">
        <v>2.4763199999999999</v>
      </c>
      <c r="L68" s="9">
        <v>0.56127000000000005</v>
      </c>
      <c r="M68" s="9">
        <v>0</v>
      </c>
      <c r="N68" s="9">
        <v>1.9790000000000002E-2</v>
      </c>
      <c r="P68" s="17"/>
      <c r="Q68" s="9">
        <f>C68/'ST1.2-NatData'!R$1</f>
        <v>0.67111943279408826</v>
      </c>
      <c r="R68" s="9">
        <f>D68/'ST1.2-NatData'!S$1</f>
        <v>3.5242243332206907E-2</v>
      </c>
      <c r="S68" s="9">
        <f>E68/'ST1.2-NatData'!T$1</f>
        <v>0.14190876903914243</v>
      </c>
      <c r="T68" s="9">
        <f>F68/'ST1.2-NatData'!U$1</f>
        <v>4.2496216856372133E-4</v>
      </c>
      <c r="U68" s="9">
        <f>G68/'ST1.2-NatData'!V$1</f>
        <v>0.14485385407677534</v>
      </c>
      <c r="V68" s="9">
        <f>H68/'ST1.2-NatData'!W$1</f>
        <v>9.6268519954325683E-4</v>
      </c>
      <c r="W68" s="9">
        <f>I68/'ST1.2-NatData'!X$1</f>
        <v>0.35925019849146483</v>
      </c>
      <c r="X68" s="9">
        <f>J68/'ST1.2-NatData'!Y$1</f>
        <v>0.21270618234989924</v>
      </c>
      <c r="Y68" s="9">
        <f>K68/'ST1.2-NatData'!Z$1</f>
        <v>3.9954178028041756E-2</v>
      </c>
      <c r="Z68" s="9">
        <f>L68/'ST1.2-NatData'!AA$1</f>
        <v>5.9585332710518496E-3</v>
      </c>
      <c r="AA68" s="9">
        <f>M68/'ST1.2-NatData'!AB$1</f>
        <v>0</v>
      </c>
      <c r="AB68" s="9">
        <f>N68/'ST1.2-NatData'!AC$1</f>
        <v>5.5820381914083433E-4</v>
      </c>
      <c r="AC68" s="9">
        <f>O68/'ST1.2-NatData'!AD$1</f>
        <v>0</v>
      </c>
      <c r="AD68" s="9">
        <f t="shared" si="171"/>
        <v>2.6036892792020554</v>
      </c>
      <c r="AE68" s="9">
        <f t="shared" si="172"/>
        <v>1.8006274812575773</v>
      </c>
      <c r="AF68" s="9">
        <f t="shared" si="173"/>
        <v>1.4960958763094909</v>
      </c>
      <c r="AG68" s="9">
        <f t="shared" si="174"/>
        <v>1.7088020586593902</v>
      </c>
      <c r="AH68" s="9">
        <f t="shared" si="175"/>
        <v>8.885791295835066</v>
      </c>
      <c r="AI68" s="9">
        <f t="shared" si="176"/>
        <v>8.6892826896013347</v>
      </c>
      <c r="AJ68" s="9">
        <f t="shared" si="177"/>
        <v>8.7780793123388321</v>
      </c>
      <c r="AK68" s="9">
        <f t="shared" si="178"/>
        <v>8.8345663701444543</v>
      </c>
      <c r="AL68" s="9"/>
      <c r="AM68" s="9">
        <f t="shared" si="179"/>
        <v>5.963427214387476</v>
      </c>
      <c r="AN68" s="9">
        <f t="shared" si="180"/>
        <v>2.5219434094613611</v>
      </c>
      <c r="AO68" s="9">
        <f t="shared" si="181"/>
        <v>0.48537062384883711</v>
      </c>
      <c r="AP68" s="9">
        <f t="shared" si="182"/>
        <v>0.31315521904702553</v>
      </c>
      <c r="AQ68" s="9">
        <f t="shared" si="183"/>
        <v>7.5522502769654184E-3</v>
      </c>
      <c r="AR68" s="9">
        <f t="shared" si="184"/>
        <v>8.5542197667307154E-3</v>
      </c>
      <c r="AS68" s="9">
        <f t="shared" si="185"/>
        <v>3.1922222867824779</v>
      </c>
      <c r="AT68" s="9">
        <f t="shared" si="186"/>
        <v>1.287141115723573</v>
      </c>
      <c r="AU68" s="9">
        <f t="shared" si="187"/>
        <v>0.29399571544560921</v>
      </c>
      <c r="AV68" s="9">
        <f t="shared" si="188"/>
        <v>1.890062743695041</v>
      </c>
      <c r="AW68" s="9">
        <f t="shared" si="189"/>
        <v>0.18405845914065022</v>
      </c>
      <c r="AX68" s="9">
        <f t="shared" si="190"/>
        <v>0</v>
      </c>
      <c r="AY68" s="9">
        <f t="shared" si="191"/>
        <v>0.71004897470763617</v>
      </c>
      <c r="AZ68" s="9">
        <f t="shared" si="192"/>
        <v>0.10589256615171234</v>
      </c>
      <c r="BA68" s="9">
        <f t="shared" si="193"/>
        <v>46.266718985747978</v>
      </c>
      <c r="BB68" s="10">
        <f t="shared" si="194"/>
        <v>0</v>
      </c>
      <c r="BC68" s="9">
        <f t="shared" si="195"/>
        <v>0.26671898574797837</v>
      </c>
      <c r="BD68" s="9">
        <f t="shared" si="196"/>
        <v>0.85171496282144354</v>
      </c>
      <c r="BE68" s="11">
        <f t="shared" si="197"/>
        <v>0.23830508155531577</v>
      </c>
      <c r="BF68" s="9">
        <f t="shared" si="198"/>
        <v>1.7283209316145982</v>
      </c>
      <c r="BG68" s="9">
        <f t="shared" si="199"/>
        <v>24</v>
      </c>
      <c r="BH68" s="9"/>
      <c r="BI68" s="9">
        <f t="shared" si="200"/>
        <v>5.8315464700327375</v>
      </c>
      <c r="BJ68" s="9">
        <f t="shared" si="201"/>
        <v>2.4661708206289084</v>
      </c>
      <c r="BK68" s="9">
        <f t="shared" si="202"/>
        <v>0.29771729066164632</v>
      </c>
      <c r="BL68" s="9">
        <f t="shared" si="203"/>
        <v>0.30622981492926354</v>
      </c>
      <c r="BM68" s="9">
        <f t="shared" si="204"/>
        <v>7.3852328300723765E-3</v>
      </c>
      <c r="BN68" s="9">
        <f t="shared" si="205"/>
        <v>8.3650438399266291E-3</v>
      </c>
      <c r="BO68" s="9">
        <f t="shared" si="206"/>
        <v>3.1216265309877289</v>
      </c>
      <c r="BP68" s="9">
        <f t="shared" si="207"/>
        <v>1.2586760867513618</v>
      </c>
      <c r="BQ68" s="9">
        <f t="shared" si="208"/>
        <v>0</v>
      </c>
      <c r="BR68" s="9">
        <f t="shared" si="209"/>
        <v>1.8482641482641644</v>
      </c>
      <c r="BS68" s="9">
        <f t="shared" si="210"/>
        <v>0</v>
      </c>
      <c r="BT68" s="9">
        <f t="shared" si="211"/>
        <v>0.15173585173583559</v>
      </c>
      <c r="BU68" s="9">
        <f t="shared" si="212"/>
        <v>0.35383879668808021</v>
      </c>
      <c r="BV68" s="9">
        <f t="shared" si="213"/>
        <v>0.69434629503262646</v>
      </c>
      <c r="BW68" s="9">
        <f t="shared" si="214"/>
        <v>0.1035507600151289</v>
      </c>
      <c r="BX68" s="9">
        <f t="shared" si="215"/>
        <v>45.243533974959064</v>
      </c>
      <c r="BY68" s="10">
        <f t="shared" si="216"/>
        <v>0.60100134816525519</v>
      </c>
      <c r="BZ68" s="9">
        <f t="shared" si="217"/>
        <v>0</v>
      </c>
      <c r="CA68" s="9">
        <f t="shared" si="218"/>
        <v>0</v>
      </c>
      <c r="CB68" s="11">
        <f t="shared" si="219"/>
        <v>0</v>
      </c>
      <c r="CC68" s="9">
        <f t="shared" si="220"/>
        <v>1.9951496092170702</v>
      </c>
      <c r="CD68" s="9">
        <f t="shared" si="221"/>
        <v>24</v>
      </c>
      <c r="CE68" s="9"/>
      <c r="CF68" s="9">
        <f t="shared" si="222"/>
        <v>5.8911396091183574</v>
      </c>
      <c r="CG68" s="9">
        <f t="shared" si="223"/>
        <v>2.4913728594839308</v>
      </c>
      <c r="CH68" s="9">
        <f t="shared" si="224"/>
        <v>0.38251246860228783</v>
      </c>
      <c r="CI68" s="9">
        <f t="shared" si="225"/>
        <v>0.30935920711485659</v>
      </c>
      <c r="CJ68" s="9">
        <f t="shared" si="226"/>
        <v>7.4607032407916999E-3</v>
      </c>
      <c r="CK68" s="9">
        <f t="shared" si="227"/>
        <v>8.4505270344054431E-3</v>
      </c>
      <c r="CL68" s="9">
        <f t="shared" si="228"/>
        <v>3.1535267353315466</v>
      </c>
      <c r="CM68" s="9">
        <f t="shared" si="229"/>
        <v>1.2715386197838896</v>
      </c>
      <c r="CN68" s="9">
        <f t="shared" si="230"/>
        <v>0.13284826110777814</v>
      </c>
      <c r="CO68" s="9">
        <f t="shared" si="231"/>
        <v>1.8671517388922219</v>
      </c>
      <c r="CP68" s="9">
        <f t="shared" si="232"/>
        <v>0</v>
      </c>
      <c r="CQ68" s="9">
        <f t="shared" si="233"/>
        <v>0.19394915754408215</v>
      </c>
      <c r="CR68" s="9">
        <f t="shared" si="234"/>
        <v>0.70144188717891209</v>
      </c>
      <c r="CS68" s="9">
        <f t="shared" si="235"/>
        <v>0.10460895527700574</v>
      </c>
      <c r="CT68" s="9">
        <f t="shared" si="236"/>
        <v>45.705882037647065</v>
      </c>
      <c r="CU68" s="10">
        <f t="shared" si="237"/>
        <v>0.23130871353551441</v>
      </c>
      <c r="CV68" s="9">
        <f t="shared" si="238"/>
        <v>0</v>
      </c>
      <c r="CW68" s="9">
        <f t="shared" si="239"/>
        <v>0</v>
      </c>
      <c r="CX68" s="11">
        <f t="shared" si="240"/>
        <v>0</v>
      </c>
      <c r="CY68" s="9">
        <f t="shared" si="241"/>
        <v>1.9951000426031313</v>
      </c>
      <c r="CZ68" s="9">
        <f t="shared" si="242"/>
        <v>0</v>
      </c>
      <c r="DA68" s="9">
        <f t="shared" si="243"/>
        <v>4.8999573968686845E-3</v>
      </c>
      <c r="DB68" s="9">
        <f t="shared" si="244"/>
        <v>24.000000000000004</v>
      </c>
      <c r="DD68" s="9">
        <f t="shared" si="245"/>
        <v>5.929049171313074</v>
      </c>
      <c r="DE68" s="9">
        <f t="shared" si="246"/>
        <v>2.5074048771636086</v>
      </c>
      <c r="DF68" s="9">
        <f t="shared" si="247"/>
        <v>0.43645404847668345</v>
      </c>
      <c r="DG68" s="9">
        <f t="shared" si="248"/>
        <v>0.31134993775116276</v>
      </c>
      <c r="DH68" s="9">
        <f t="shared" si="249"/>
        <v>7.508712965953423E-3</v>
      </c>
      <c r="DI68" s="9">
        <f t="shared" si="250"/>
        <v>8.5049062889206595E-3</v>
      </c>
      <c r="DJ68" s="9">
        <f t="shared" si="251"/>
        <v>3.1738197220604154</v>
      </c>
      <c r="DK68" s="9">
        <f t="shared" si="252"/>
        <v>1.2797209878124916</v>
      </c>
      <c r="DL68" s="9">
        <f t="shared" si="253"/>
        <v>0.21735831535562689</v>
      </c>
      <c r="DM68" s="9">
        <f t="shared" si="254"/>
        <v>1.8791668853102339</v>
      </c>
      <c r="DN68" s="9">
        <f t="shared" si="255"/>
        <v>9.6525200665860567E-2</v>
      </c>
      <c r="DO68" s="9">
        <f t="shared" si="256"/>
        <v>0</v>
      </c>
      <c r="DP68" s="9">
        <f t="shared" si="257"/>
        <v>0.18876220958975271</v>
      </c>
      <c r="DQ68" s="9">
        <f t="shared" si="258"/>
        <v>0.70595567510660429</v>
      </c>
      <c r="DR68" s="9">
        <f t="shared" si="259"/>
        <v>0.105282115303643</v>
      </c>
      <c r="DS68" s="9">
        <f t="shared" si="260"/>
        <v>46</v>
      </c>
      <c r="DT68" s="9">
        <f t="shared" si="261"/>
        <v>1.9950685113117321</v>
      </c>
      <c r="FF68" s="46"/>
      <c r="FI68" s="47"/>
      <c r="FJ68" s="46"/>
      <c r="FL68" s="46"/>
    </row>
    <row r="69" spans="1:168" s="49" customFormat="1" x14ac:dyDescent="0.25">
      <c r="A69" s="53" t="s">
        <v>312</v>
      </c>
      <c r="B69" s="53" t="s">
        <v>313</v>
      </c>
      <c r="C69" s="34">
        <v>40.369100000000003</v>
      </c>
      <c r="D69" s="34">
        <v>3.0681799999999999</v>
      </c>
      <c r="E69" s="34">
        <v>14.625579999999999</v>
      </c>
      <c r="F69" s="34">
        <v>9.5610000000000014E-2</v>
      </c>
      <c r="G69" s="34">
        <v>9.70059</v>
      </c>
      <c r="H69" s="34">
        <v>9.2090000000000005E-2</v>
      </c>
      <c r="I69" s="34">
        <v>14.811579999999999</v>
      </c>
      <c r="J69" s="34">
        <v>12.15114</v>
      </c>
      <c r="K69" s="34">
        <v>2.4411900000000002</v>
      </c>
      <c r="L69" s="34">
        <v>0.54531000000000007</v>
      </c>
      <c r="M69" s="34">
        <v>2.6450000000000001E-2</v>
      </c>
      <c r="N69" s="34">
        <v>1.5220000000000001E-2</v>
      </c>
      <c r="P69" s="17"/>
      <c r="Q69" s="9">
        <f>C69/'ST1.2-NatData'!R$1</f>
        <v>0.6718777045469676</v>
      </c>
      <c r="R69" s="9">
        <f>D69/'ST1.2-NatData'!S$1</f>
        <v>3.8400730922790019E-2</v>
      </c>
      <c r="S69" s="9">
        <f>E69/'ST1.2-NatData'!T$1</f>
        <v>0.14344288502466629</v>
      </c>
      <c r="T69" s="9">
        <f>F69/'ST1.2-NatData'!U$1</f>
        <v>6.2905454306204356E-4</v>
      </c>
      <c r="U69" s="9">
        <f>G69/'ST1.2-NatData'!V$1</f>
        <v>0.13501920774990953</v>
      </c>
      <c r="V69" s="9">
        <f>H69/'ST1.2-NatData'!W$1</f>
        <v>1.2981941722937256E-3</v>
      </c>
      <c r="W69" s="9">
        <f>I69/'ST1.2-NatData'!X$1</f>
        <v>0.36749652639936481</v>
      </c>
      <c r="X69" s="9">
        <f>J69/'ST1.2-NatData'!Y$1</f>
        <v>0.21667897073770931</v>
      </c>
      <c r="Y69" s="9">
        <f>K69/'ST1.2-NatData'!Z$1</f>
        <v>3.9387373142516016E-2</v>
      </c>
      <c r="Z69" s="9">
        <f>L69/'ST1.2-NatData'!AA$1</f>
        <v>5.7890993248120946E-3</v>
      </c>
      <c r="AA69" s="9">
        <f>M69/'ST1.2-NatData'!AB$1</f>
        <v>1.3922518159806296E-3</v>
      </c>
      <c r="AB69" s="9">
        <f>N69/'ST1.2-NatData'!AC$1</f>
        <v>4.2930076439229401E-4</v>
      </c>
      <c r="AC69" s="9">
        <f>O69/'ST1.2-NatData'!AD$1</f>
        <v>0</v>
      </c>
      <c r="AD69" s="9">
        <f t="shared" si="171"/>
        <v>2.6193528374594921</v>
      </c>
      <c r="AE69" s="9">
        <f t="shared" si="172"/>
        <v>1.8092681585991481</v>
      </c>
      <c r="AF69" s="9">
        <f t="shared" si="173"/>
        <v>1.5022362429267824</v>
      </c>
      <c r="AG69" s="9">
        <f t="shared" si="174"/>
        <v>1.7189152136644916</v>
      </c>
      <c r="AH69" s="9">
        <f t="shared" si="175"/>
        <v>8.8433546591502665</v>
      </c>
      <c r="AI69" s="9">
        <f t="shared" si="176"/>
        <v>8.6537653855776444</v>
      </c>
      <c r="AJ69" s="9">
        <f t="shared" si="177"/>
        <v>8.726433904800956</v>
      </c>
      <c r="AK69" s="9">
        <f t="shared" si="178"/>
        <v>8.7838491219962282</v>
      </c>
      <c r="AL69" s="9"/>
      <c r="AM69" s="9">
        <f t="shared" si="179"/>
        <v>5.941652828884612</v>
      </c>
      <c r="AN69" s="9">
        <f t="shared" si="180"/>
        <v>2.537032611209677</v>
      </c>
      <c r="AO69" s="9">
        <f t="shared" si="181"/>
        <v>0.47868544009428859</v>
      </c>
      <c r="AP69" s="9">
        <f t="shared" si="182"/>
        <v>0.33959128272083083</v>
      </c>
      <c r="AQ69" s="9">
        <f t="shared" si="183"/>
        <v>1.112590484849473E-2</v>
      </c>
      <c r="AR69" s="9">
        <f t="shared" si="184"/>
        <v>1.1480391482035442E-2</v>
      </c>
      <c r="AS69" s="9">
        <f t="shared" si="185"/>
        <v>3.2499021189553616</v>
      </c>
      <c r="AT69" s="9">
        <f t="shared" si="186"/>
        <v>1.1940227399299401</v>
      </c>
      <c r="AU69" s="9">
        <f t="shared" si="187"/>
        <v>0.28480787803095087</v>
      </c>
      <c r="AV69" s="9">
        <f t="shared" si="188"/>
        <v>1.9161689854132058</v>
      </c>
      <c r="AW69" s="9">
        <f t="shared" si="189"/>
        <v>0.20097686344415688</v>
      </c>
      <c r="AX69" s="9">
        <f t="shared" si="190"/>
        <v>0</v>
      </c>
      <c r="AY69" s="9">
        <f t="shared" si="191"/>
        <v>0.69663301958311818</v>
      </c>
      <c r="AZ69" s="9">
        <f t="shared" si="192"/>
        <v>0.10239011697272139</v>
      </c>
      <c r="BA69" s="9">
        <f t="shared" si="193"/>
        <v>46.311623602713212</v>
      </c>
      <c r="BB69" s="10">
        <f t="shared" si="194"/>
        <v>0</v>
      </c>
      <c r="BC69" s="9">
        <f t="shared" si="195"/>
        <v>0.31162360271321177</v>
      </c>
      <c r="BD69" s="9">
        <f t="shared" si="196"/>
        <v>0.91764311561963574</v>
      </c>
      <c r="BE69" s="11">
        <f t="shared" si="197"/>
        <v>0.2665741882357015</v>
      </c>
      <c r="BF69" s="9">
        <f t="shared" si="198"/>
        <v>1.6722677617882602</v>
      </c>
      <c r="BG69" s="9">
        <f t="shared" si="199"/>
        <v>24</v>
      </c>
      <c r="BH69" s="9"/>
      <c r="BI69" s="9">
        <f t="shared" si="200"/>
        <v>5.8142720229499121</v>
      </c>
      <c r="BJ69" s="9">
        <f t="shared" si="201"/>
        <v>2.4826421464677018</v>
      </c>
      <c r="BK69" s="9">
        <f t="shared" si="202"/>
        <v>0.29691416941761339</v>
      </c>
      <c r="BL69" s="9">
        <f t="shared" si="203"/>
        <v>0.33231091604052132</v>
      </c>
      <c r="BM69" s="9">
        <f t="shared" si="204"/>
        <v>1.0887380860781349E-2</v>
      </c>
      <c r="BN69" s="9">
        <f t="shared" si="205"/>
        <v>1.1234267791954064E-2</v>
      </c>
      <c r="BO69" s="9">
        <f t="shared" si="206"/>
        <v>3.1802287194748442</v>
      </c>
      <c r="BP69" s="9">
        <f t="shared" si="207"/>
        <v>1.1684245464142839</v>
      </c>
      <c r="BQ69" s="9">
        <f t="shared" si="208"/>
        <v>0</v>
      </c>
      <c r="BR69" s="9">
        <f t="shared" si="209"/>
        <v>1.87508897675258</v>
      </c>
      <c r="BS69" s="9">
        <f t="shared" si="210"/>
        <v>0</v>
      </c>
      <c r="BT69" s="9">
        <f t="shared" si="211"/>
        <v>0.12491102324741998</v>
      </c>
      <c r="BU69" s="9">
        <f t="shared" si="212"/>
        <v>0.34301783588688906</v>
      </c>
      <c r="BV69" s="9">
        <f t="shared" si="213"/>
        <v>0.68169817265907129</v>
      </c>
      <c r="BW69" s="9">
        <f t="shared" si="214"/>
        <v>0.10019501470145964</v>
      </c>
      <c r="BX69" s="9">
        <f t="shared" si="215"/>
        <v>45.318766546175041</v>
      </c>
      <c r="BY69" s="10">
        <f t="shared" si="216"/>
        <v>0.58303589728199379</v>
      </c>
      <c r="BZ69" s="9">
        <f t="shared" si="217"/>
        <v>0</v>
      </c>
      <c r="CA69" s="9">
        <f t="shared" si="218"/>
        <v>0</v>
      </c>
      <c r="CB69" s="11">
        <f t="shared" si="219"/>
        <v>0</v>
      </c>
      <c r="CC69" s="9">
        <f t="shared" si="220"/>
        <v>1.9842367113319592</v>
      </c>
      <c r="CD69" s="9">
        <f t="shared" si="221"/>
        <v>23.999999999999996</v>
      </c>
      <c r="CE69" s="9"/>
      <c r="CF69" s="9">
        <f t="shared" si="222"/>
        <v>5.8630963808384973</v>
      </c>
      <c r="CG69" s="9">
        <f t="shared" si="223"/>
        <v>2.5034897105634264</v>
      </c>
      <c r="CH69" s="9">
        <f t="shared" si="224"/>
        <v>0.36658609140192411</v>
      </c>
      <c r="CI69" s="9">
        <f t="shared" si="225"/>
        <v>0.33510144029377331</v>
      </c>
      <c r="CJ69" s="9">
        <f t="shared" si="226"/>
        <v>1.097880578509138E-2</v>
      </c>
      <c r="CK69" s="9">
        <f t="shared" si="227"/>
        <v>1.1328605640118981E-2</v>
      </c>
      <c r="CL69" s="9">
        <f t="shared" si="228"/>
        <v>3.2069341478679965</v>
      </c>
      <c r="CM69" s="9">
        <f t="shared" si="229"/>
        <v>1.1782361923081746</v>
      </c>
      <c r="CN69" s="9">
        <f t="shared" si="230"/>
        <v>0.10916528329707909</v>
      </c>
      <c r="CO69" s="9">
        <f t="shared" si="231"/>
        <v>1.8908347167029207</v>
      </c>
      <c r="CP69" s="9">
        <f t="shared" si="232"/>
        <v>0</v>
      </c>
      <c r="CQ69" s="9">
        <f t="shared" si="233"/>
        <v>0.21154099792360215</v>
      </c>
      <c r="CR69" s="9">
        <f t="shared" si="234"/>
        <v>0.68742261682379668</v>
      </c>
      <c r="CS69" s="9">
        <f t="shared" si="235"/>
        <v>0.10103638525260117</v>
      </c>
      <c r="CT69" s="9">
        <f t="shared" si="236"/>
        <v>45.699323160689453</v>
      </c>
      <c r="CU69" s="10">
        <f t="shared" si="237"/>
        <v>0.25519233008919801</v>
      </c>
      <c r="CV69" s="9">
        <f t="shared" si="238"/>
        <v>0</v>
      </c>
      <c r="CW69" s="9">
        <f t="shared" si="239"/>
        <v>0</v>
      </c>
      <c r="CX69" s="11">
        <f t="shared" si="240"/>
        <v>0</v>
      </c>
      <c r="CY69" s="9">
        <f t="shared" si="241"/>
        <v>1.9841043418032562</v>
      </c>
      <c r="CZ69" s="9">
        <f t="shared" si="242"/>
        <v>1.2149393450994068E-2</v>
      </c>
      <c r="DA69" s="9">
        <f t="shared" si="243"/>
        <v>3.7462647457498816E-3</v>
      </c>
      <c r="DB69" s="9">
        <f t="shared" si="244"/>
        <v>24.000000000000004</v>
      </c>
      <c r="DD69" s="9">
        <f t="shared" si="245"/>
        <v>5.9016723851737227</v>
      </c>
      <c r="DE69" s="9">
        <f t="shared" si="246"/>
        <v>2.519961319361042</v>
      </c>
      <c r="DF69" s="9">
        <f t="shared" si="247"/>
        <v>0.42163370453476468</v>
      </c>
      <c r="DG69" s="9">
        <f t="shared" si="248"/>
        <v>0.33730622660016252</v>
      </c>
      <c r="DH69" s="9">
        <f t="shared" si="249"/>
        <v>1.105104039152654E-2</v>
      </c>
      <c r="DI69" s="9">
        <f t="shared" si="250"/>
        <v>1.1403141740482861E-2</v>
      </c>
      <c r="DJ69" s="9">
        <f t="shared" si="251"/>
        <v>3.2280340407497241</v>
      </c>
      <c r="DK69" s="9">
        <f t="shared" si="252"/>
        <v>1.1859883494466692</v>
      </c>
      <c r="DL69" s="9">
        <f t="shared" si="253"/>
        <v>0.19541650346332951</v>
      </c>
      <c r="DM69" s="9">
        <f t="shared" si="254"/>
        <v>1.9032753868694741</v>
      </c>
      <c r="DN69" s="9">
        <f t="shared" si="255"/>
        <v>9.8691890332803567E-2</v>
      </c>
      <c r="DO69" s="9">
        <f t="shared" si="256"/>
        <v>0</v>
      </c>
      <c r="DP69" s="9">
        <f t="shared" si="257"/>
        <v>0.20635336396594639</v>
      </c>
      <c r="DQ69" s="9">
        <f t="shared" si="258"/>
        <v>0.69194548599125427</v>
      </c>
      <c r="DR69" s="9">
        <f t="shared" si="259"/>
        <v>0.10170115004279935</v>
      </c>
      <c r="DS69" s="9">
        <f t="shared" si="260"/>
        <v>46</v>
      </c>
      <c r="DT69" s="9">
        <f t="shared" si="261"/>
        <v>1.9839997569662213</v>
      </c>
      <c r="FF69" s="50"/>
      <c r="FI69" s="51"/>
      <c r="FJ69" s="50"/>
      <c r="FL69" s="50"/>
    </row>
    <row r="70" spans="1:168" s="12" customFormat="1" x14ac:dyDescent="0.25">
      <c r="A70" s="52" t="s">
        <v>314</v>
      </c>
      <c r="B70" s="52" t="s">
        <v>315</v>
      </c>
      <c r="C70" s="9">
        <v>40.44408</v>
      </c>
      <c r="D70" s="9">
        <v>2.8033900000000003</v>
      </c>
      <c r="E70" s="9">
        <v>15.055289999999999</v>
      </c>
      <c r="F70" s="9">
        <v>0.19215000000000002</v>
      </c>
      <c r="G70" s="9">
        <v>10.2277</v>
      </c>
      <c r="H70" s="9">
        <v>0.17259000000000002</v>
      </c>
      <c r="I70" s="9">
        <v>14.565899999999999</v>
      </c>
      <c r="J70" s="9">
        <v>11.91877</v>
      </c>
      <c r="K70" s="9">
        <v>2.65795</v>
      </c>
      <c r="L70" s="9">
        <v>0.54396</v>
      </c>
      <c r="M70" s="9">
        <v>6.2130000000000005E-2</v>
      </c>
      <c r="N70" s="9">
        <v>6.4400000000000004E-3</v>
      </c>
      <c r="P70" s="17"/>
      <c r="Q70" s="9">
        <f>C70/'ST1.2-NatData'!R$1</f>
        <v>0.67312562412622323</v>
      </c>
      <c r="R70" s="9">
        <f>D70/'ST1.2-NatData'!S$1</f>
        <v>3.508667192330317E-2</v>
      </c>
      <c r="S70" s="9">
        <f>E70/'ST1.2-NatData'!T$1</f>
        <v>0.14765733957101243</v>
      </c>
      <c r="T70" s="9">
        <f>F70/'ST1.2-NatData'!U$1</f>
        <v>1.2642279097309034E-3</v>
      </c>
      <c r="U70" s="9">
        <f>G70/'ST1.2-NatData'!V$1</f>
        <v>0.14235587228238175</v>
      </c>
      <c r="V70" s="9">
        <f>H70/'ST1.2-NatData'!W$1</f>
        <v>2.4330039330673699E-3</v>
      </c>
      <c r="W70" s="9">
        <f>I70/'ST1.2-NatData'!X$1</f>
        <v>0.36140085351329887</v>
      </c>
      <c r="X70" s="9">
        <f>J70/'ST1.2-NatData'!Y$1</f>
        <v>0.21253535191426381</v>
      </c>
      <c r="Y70" s="9">
        <f>K70/'ST1.2-NatData'!Z$1</f>
        <v>4.288468674873748E-2</v>
      </c>
      <c r="Z70" s="9">
        <f>L70/'ST1.2-NatData'!AA$1</f>
        <v>5.7747675060512123E-3</v>
      </c>
      <c r="AA70" s="9">
        <f>M70/'ST1.2-NatData'!AB$1</f>
        <v>3.2703442467628173E-3</v>
      </c>
      <c r="AB70" s="9">
        <f>N70/'ST1.2-NatData'!AC$1</f>
        <v>1.8164894367190363E-4</v>
      </c>
      <c r="AC70" s="9">
        <f>O70/'ST1.2-NatData'!AD$1</f>
        <v>0</v>
      </c>
      <c r="AD70" s="9">
        <f t="shared" si="171"/>
        <v>2.6322998270343003</v>
      </c>
      <c r="AE70" s="9">
        <f t="shared" si="172"/>
        <v>1.8220994211636021</v>
      </c>
      <c r="AF70" s="9">
        <f t="shared" si="173"/>
        <v>1.5122451607397609</v>
      </c>
      <c r="AG70" s="9">
        <f t="shared" si="174"/>
        <v>1.7247805126540248</v>
      </c>
      <c r="AH70" s="9">
        <f t="shared" si="175"/>
        <v>8.7810795690733041</v>
      </c>
      <c r="AI70" s="9">
        <f t="shared" si="176"/>
        <v>8.5964897342707669</v>
      </c>
      <c r="AJ70" s="9">
        <f t="shared" si="177"/>
        <v>8.696758741156339</v>
      </c>
      <c r="AK70" s="9">
        <f t="shared" si="178"/>
        <v>8.7433394698376325</v>
      </c>
      <c r="AL70" s="9"/>
      <c r="AM70" s="9">
        <f t="shared" si="179"/>
        <v>5.9107696654344952</v>
      </c>
      <c r="AN70" s="9">
        <f t="shared" si="180"/>
        <v>2.5931816954614728</v>
      </c>
      <c r="AO70" s="9">
        <f t="shared" si="181"/>
        <v>0.50395136089596804</v>
      </c>
      <c r="AP70" s="9">
        <f t="shared" si="182"/>
        <v>0.30809885797249542</v>
      </c>
      <c r="AQ70" s="9">
        <f t="shared" si="183"/>
        <v>2.220257173758057E-2</v>
      </c>
      <c r="AR70" s="9">
        <f t="shared" si="184"/>
        <v>2.1364401128132874E-2</v>
      </c>
      <c r="AS70" s="9">
        <f t="shared" si="185"/>
        <v>3.1734896510312827</v>
      </c>
      <c r="AT70" s="9">
        <f t="shared" si="186"/>
        <v>1.2500382416364311</v>
      </c>
      <c r="AU70" s="9">
        <f t="shared" si="187"/>
        <v>0.27914508440189056</v>
      </c>
      <c r="AV70" s="9">
        <f t="shared" si="188"/>
        <v>1.8662898364001468</v>
      </c>
      <c r="AW70" s="9">
        <f t="shared" si="189"/>
        <v>0.14543492080203713</v>
      </c>
      <c r="AX70" s="9">
        <f t="shared" si="190"/>
        <v>0</v>
      </c>
      <c r="AY70" s="9">
        <f t="shared" si="191"/>
        <v>0.7531476932708947</v>
      </c>
      <c r="AZ70" s="9">
        <f t="shared" si="192"/>
        <v>0.10141738592706939</v>
      </c>
      <c r="BA70" s="9">
        <f t="shared" si="193"/>
        <v>46.198556234815072</v>
      </c>
      <c r="BB70" s="10">
        <f t="shared" si="194"/>
        <v>0</v>
      </c>
      <c r="BC70" s="9">
        <f t="shared" si="195"/>
        <v>0.19855623481507223</v>
      </c>
      <c r="BD70" s="9">
        <f t="shared" si="196"/>
        <v>0.64445625057395617</v>
      </c>
      <c r="BE70" s="11">
        <f t="shared" si="197"/>
        <v>0.1738135845141392</v>
      </c>
      <c r="BF70" s="9">
        <f t="shared" si="198"/>
        <v>1.7711315383078212</v>
      </c>
      <c r="BG70" s="9">
        <f t="shared" si="199"/>
        <v>23.999999999999996</v>
      </c>
      <c r="BH70" s="9"/>
      <c r="BI70" s="9">
        <f t="shared" si="200"/>
        <v>5.7865175176756809</v>
      </c>
      <c r="BJ70" s="9">
        <f t="shared" si="201"/>
        <v>2.5386696076238819</v>
      </c>
      <c r="BK70" s="9">
        <f t="shared" si="202"/>
        <v>0.3251871252995624</v>
      </c>
      <c r="BL70" s="9">
        <f t="shared" si="203"/>
        <v>0.30162221499840203</v>
      </c>
      <c r="BM70" s="9">
        <f t="shared" si="204"/>
        <v>2.17358444955606E-2</v>
      </c>
      <c r="BN70" s="9">
        <f t="shared" si="205"/>
        <v>2.0915293334054046E-2</v>
      </c>
      <c r="BO70" s="9">
        <f t="shared" si="206"/>
        <v>3.1067787271837668</v>
      </c>
      <c r="BP70" s="9">
        <f t="shared" si="207"/>
        <v>1.2237607946886551</v>
      </c>
      <c r="BQ70" s="9">
        <f t="shared" si="208"/>
        <v>0</v>
      </c>
      <c r="BR70" s="9">
        <f t="shared" si="209"/>
        <v>1.8270579709005936</v>
      </c>
      <c r="BS70" s="9">
        <f t="shared" si="210"/>
        <v>0</v>
      </c>
      <c r="BT70" s="9">
        <f t="shared" si="211"/>
        <v>0.17294202909940637</v>
      </c>
      <c r="BU70" s="9">
        <f t="shared" si="212"/>
        <v>0.33634103114638847</v>
      </c>
      <c r="BV70" s="9">
        <f t="shared" si="213"/>
        <v>0.73731553878587863</v>
      </c>
      <c r="BW70" s="9">
        <f t="shared" si="214"/>
        <v>9.9285459167139295E-2</v>
      </c>
      <c r="BX70" s="9">
        <f t="shared" si="215"/>
        <v>45.227401857221821</v>
      </c>
      <c r="BY70" s="10">
        <f t="shared" si="216"/>
        <v>0.6313310134884168</v>
      </c>
      <c r="BZ70" s="9">
        <f t="shared" si="217"/>
        <v>0</v>
      </c>
      <c r="CA70" s="9">
        <f t="shared" si="218"/>
        <v>0</v>
      </c>
      <c r="CB70" s="11">
        <f t="shared" si="219"/>
        <v>0</v>
      </c>
      <c r="CC70" s="9">
        <f t="shared" si="220"/>
        <v>1.9703249759756554</v>
      </c>
      <c r="CD70" s="9">
        <f t="shared" si="221"/>
        <v>23.999999999999996</v>
      </c>
      <c r="CE70" s="9"/>
      <c r="CF70" s="9">
        <f t="shared" si="222"/>
        <v>5.8540111555160479</v>
      </c>
      <c r="CG70" s="9">
        <f t="shared" si="223"/>
        <v>2.5682805172201841</v>
      </c>
      <c r="CH70" s="9">
        <f t="shared" si="224"/>
        <v>0.42229167273623247</v>
      </c>
      <c r="CI70" s="9">
        <f t="shared" si="225"/>
        <v>0.30514032074707154</v>
      </c>
      <c r="CJ70" s="9">
        <f t="shared" si="226"/>
        <v>2.1989370249532084E-2</v>
      </c>
      <c r="CK70" s="9">
        <f t="shared" si="227"/>
        <v>2.1159248222171401E-2</v>
      </c>
      <c r="CL70" s="9">
        <f t="shared" si="228"/>
        <v>3.1430160318531435</v>
      </c>
      <c r="CM70" s="9">
        <f t="shared" si="229"/>
        <v>1.2380346766267389</v>
      </c>
      <c r="CN70" s="9">
        <f t="shared" si="230"/>
        <v>0.15163132043488936</v>
      </c>
      <c r="CO70" s="9">
        <f t="shared" si="231"/>
        <v>1.8483686795651124</v>
      </c>
      <c r="CP70" s="9">
        <f t="shared" si="232"/>
        <v>1.7763568394002505E-15</v>
      </c>
      <c r="CQ70" s="9">
        <f t="shared" si="233"/>
        <v>0.15364093173953886</v>
      </c>
      <c r="CR70" s="9">
        <f t="shared" si="234"/>
        <v>0.74591554868766818</v>
      </c>
      <c r="CS70" s="9">
        <f t="shared" si="235"/>
        <v>0.10044351957279295</v>
      </c>
      <c r="CT70" s="9">
        <f t="shared" si="236"/>
        <v>45.754931908256424</v>
      </c>
      <c r="CU70" s="10">
        <f t="shared" si="237"/>
        <v>0.19794929525828048</v>
      </c>
      <c r="CV70" s="9">
        <f t="shared" si="238"/>
        <v>0</v>
      </c>
      <c r="CW70" s="9">
        <f t="shared" si="239"/>
        <v>0</v>
      </c>
      <c r="CX70" s="11">
        <f t="shared" si="240"/>
        <v>0</v>
      </c>
      <c r="CY70" s="9">
        <f t="shared" si="241"/>
        <v>1.9699788480466747</v>
      </c>
      <c r="CZ70" s="9">
        <f t="shared" si="242"/>
        <v>2.8441394914624874E-2</v>
      </c>
      <c r="DA70" s="9">
        <f t="shared" si="243"/>
        <v>1.5797570387004435E-3</v>
      </c>
      <c r="DB70" s="9">
        <f t="shared" si="244"/>
        <v>23.999999999999993</v>
      </c>
      <c r="DD70" s="9">
        <f t="shared" si="245"/>
        <v>5.8853658375818982</v>
      </c>
      <c r="DE70" s="9">
        <f t="shared" si="246"/>
        <v>2.5820364901649024</v>
      </c>
      <c r="DF70" s="9">
        <f t="shared" si="247"/>
        <v>0.46740232774680024</v>
      </c>
      <c r="DG70" s="9">
        <f t="shared" si="248"/>
        <v>0.30677468349226045</v>
      </c>
      <c r="DH70" s="9">
        <f t="shared" si="249"/>
        <v>2.2107147564041071E-2</v>
      </c>
      <c r="DI70" s="9">
        <f t="shared" si="250"/>
        <v>2.1272579318258131E-2</v>
      </c>
      <c r="DJ70" s="9">
        <f t="shared" si="251"/>
        <v>3.1598503469558343</v>
      </c>
      <c r="DK70" s="9">
        <f t="shared" si="252"/>
        <v>1.2446657168897135</v>
      </c>
      <c r="DL70" s="9">
        <f t="shared" si="253"/>
        <v>0.22207280196690782</v>
      </c>
      <c r="DM70" s="9">
        <f t="shared" si="254"/>
        <v>1.8582687311278141</v>
      </c>
      <c r="DN70" s="9">
        <f t="shared" si="255"/>
        <v>8.0341533094721918E-2</v>
      </c>
      <c r="DO70" s="9">
        <f t="shared" si="256"/>
        <v>0</v>
      </c>
      <c r="DP70" s="9">
        <f t="shared" si="257"/>
        <v>0.14910774606669469</v>
      </c>
      <c r="DQ70" s="9">
        <f t="shared" si="258"/>
        <v>0.74991074860371854</v>
      </c>
      <c r="DR70" s="9">
        <f t="shared" si="259"/>
        <v>0.10098150532958679</v>
      </c>
      <c r="DS70" s="9">
        <f t="shared" si="260"/>
        <v>46.000000000000007</v>
      </c>
      <c r="DT70" s="9">
        <f t="shared" si="261"/>
        <v>1.9698180516884614</v>
      </c>
      <c r="FF70" s="46"/>
      <c r="FI70" s="47"/>
      <c r="FJ70" s="46"/>
      <c r="FL70" s="46"/>
    </row>
    <row r="71" spans="1:168" s="12" customFormat="1" x14ac:dyDescent="0.25">
      <c r="A71" s="52" t="s">
        <v>316</v>
      </c>
      <c r="B71" s="52" t="s">
        <v>317</v>
      </c>
      <c r="C71" s="9">
        <v>40.667439999999999</v>
      </c>
      <c r="D71" s="9">
        <v>2.77169</v>
      </c>
      <c r="E71" s="9">
        <v>14.79397</v>
      </c>
      <c r="F71" s="9">
        <v>0.15295</v>
      </c>
      <c r="G71" s="9">
        <v>10.18365</v>
      </c>
      <c r="H71" s="9">
        <v>0.16361000000000001</v>
      </c>
      <c r="I71" s="9">
        <v>14.63795</v>
      </c>
      <c r="J71" s="9">
        <v>11.94304</v>
      </c>
      <c r="K71" s="9">
        <v>2.5373999999999999</v>
      </c>
      <c r="L71" s="9">
        <v>0.54682000000000008</v>
      </c>
      <c r="M71" s="9">
        <v>0.15864</v>
      </c>
      <c r="N71" s="9">
        <v>1.4250000000000001E-2</v>
      </c>
      <c r="P71" s="17"/>
      <c r="Q71" s="9">
        <f>C71/'ST1.2-NatData'!R$1</f>
        <v>0.6768430863457825</v>
      </c>
      <c r="R71" s="9">
        <f>D71/'ST1.2-NatData'!S$1</f>
        <v>3.4689921025294432E-2</v>
      </c>
      <c r="S71" s="9">
        <f>E71/'ST1.2-NatData'!T$1</f>
        <v>0.14509439883877168</v>
      </c>
      <c r="T71" s="9">
        <f>F71/'ST1.2-NatData'!U$1</f>
        <v>1.0063162050134877E-3</v>
      </c>
      <c r="U71" s="9">
        <f>G71/'ST1.2-NatData'!V$1</f>
        <v>0.14174275533780586</v>
      </c>
      <c r="V71" s="9">
        <f>H71/'ST1.2-NatData'!W$1</f>
        <v>2.3064127324245458E-3</v>
      </c>
      <c r="W71" s="9">
        <f>I71/'ST1.2-NatData'!X$1</f>
        <v>0.36318851726875745</v>
      </c>
      <c r="X71" s="9">
        <f>J71/'ST1.2-NatData'!Y$1</f>
        <v>0.21296813423919828</v>
      </c>
      <c r="Y71" s="9">
        <f>K71/'ST1.2-NatData'!Z$1</f>
        <v>4.0939673115087366E-2</v>
      </c>
      <c r="Z71" s="9">
        <f>L71/'ST1.2-NatData'!AA$1</f>
        <v>5.805129729500192E-3</v>
      </c>
      <c r="AA71" s="9">
        <f>M71/'ST1.2-NatData'!AB$1</f>
        <v>8.3503526687019689E-3</v>
      </c>
      <c r="AB71" s="9">
        <f>N71/'ST1.2-NatData'!AC$1</f>
        <v>4.0194059741065636E-4</v>
      </c>
      <c r="AC71" s="9">
        <f>O71/'ST1.2-NatData'!AD$1</f>
        <v>0</v>
      </c>
      <c r="AD71" s="9">
        <f t="shared" si="171"/>
        <v>2.6326949289293395</v>
      </c>
      <c r="AE71" s="9">
        <f t="shared" si="172"/>
        <v>1.8174298627260081</v>
      </c>
      <c r="AF71" s="9">
        <f t="shared" si="173"/>
        <v>1.5109721227976352</v>
      </c>
      <c r="AG71" s="9">
        <f t="shared" si="174"/>
        <v>1.7239402570368334</v>
      </c>
      <c r="AH71" s="9">
        <f t="shared" si="175"/>
        <v>8.8036409702222027</v>
      </c>
      <c r="AI71" s="9">
        <f t="shared" si="176"/>
        <v>8.6037325267986375</v>
      </c>
      <c r="AJ71" s="9">
        <f t="shared" si="177"/>
        <v>8.7009975773652997</v>
      </c>
      <c r="AK71" s="9">
        <f t="shared" si="178"/>
        <v>8.7508410908609768</v>
      </c>
      <c r="AL71" s="9"/>
      <c r="AM71" s="9">
        <f t="shared" si="179"/>
        <v>5.9586835253653749</v>
      </c>
      <c r="AN71" s="9">
        <f t="shared" si="180"/>
        <v>2.5547179883335422</v>
      </c>
      <c r="AO71" s="9">
        <f t="shared" si="181"/>
        <v>0.51340151369891629</v>
      </c>
      <c r="AP71" s="9">
        <f t="shared" si="182"/>
        <v>0.30539760999205467</v>
      </c>
      <c r="AQ71" s="9">
        <f t="shared" si="183"/>
        <v>1.7718493142910532E-2</v>
      </c>
      <c r="AR71" s="9">
        <f t="shared" si="184"/>
        <v>2.0304829625414869E-2</v>
      </c>
      <c r="AS71" s="9">
        <f t="shared" si="185"/>
        <v>3.1973813105414872</v>
      </c>
      <c r="AT71" s="9">
        <f t="shared" si="186"/>
        <v>1.2478523281240894</v>
      </c>
      <c r="AU71" s="9">
        <f t="shared" si="187"/>
        <v>0.30205608512487281</v>
      </c>
      <c r="AV71" s="9">
        <f t="shared" si="188"/>
        <v>1.8748949919399878</v>
      </c>
      <c r="AW71" s="9">
        <f t="shared" si="189"/>
        <v>0.17695107706486057</v>
      </c>
      <c r="AX71" s="9">
        <f t="shared" si="190"/>
        <v>0</v>
      </c>
      <c r="AY71" s="9">
        <f t="shared" si="191"/>
        <v>0.72083636708697518</v>
      </c>
      <c r="AZ71" s="9">
        <f t="shared" si="192"/>
        <v>0.10221255584816565</v>
      </c>
      <c r="BA71" s="9">
        <f t="shared" si="193"/>
        <v>46.277549829256174</v>
      </c>
      <c r="BB71" s="10">
        <f t="shared" si="194"/>
        <v>0</v>
      </c>
      <c r="BC71" s="9">
        <f t="shared" si="195"/>
        <v>0.27754982925617355</v>
      </c>
      <c r="BD71" s="9">
        <f t="shared" si="196"/>
        <v>0.90881467364264701</v>
      </c>
      <c r="BE71" s="11">
        <f t="shared" si="197"/>
        <v>0.24305642199697269</v>
      </c>
      <c r="BF71" s="9">
        <f t="shared" si="198"/>
        <v>1.6453981231628774</v>
      </c>
      <c r="BG71" s="9">
        <f t="shared" si="199"/>
        <v>24.000000000000004</v>
      </c>
      <c r="BH71" s="9"/>
      <c r="BI71" s="9">
        <f t="shared" si="200"/>
        <v>5.8233768775319881</v>
      </c>
      <c r="BJ71" s="9">
        <f t="shared" si="201"/>
        <v>2.4967067974908685</v>
      </c>
      <c r="BK71" s="9">
        <f t="shared" si="202"/>
        <v>0.32008367502285751</v>
      </c>
      <c r="BL71" s="9">
        <f t="shared" si="203"/>
        <v>0.29846280187740165</v>
      </c>
      <c r="BM71" s="9">
        <f t="shared" si="204"/>
        <v>1.7316150930638222E-2</v>
      </c>
      <c r="BN71" s="9">
        <f t="shared" si="205"/>
        <v>1.9843758246183587E-2</v>
      </c>
      <c r="BO71" s="9">
        <f t="shared" si="206"/>
        <v>3.1247768593849772</v>
      </c>
      <c r="BP71" s="9">
        <f t="shared" si="207"/>
        <v>1.2195167545379415</v>
      </c>
      <c r="BQ71" s="9">
        <f t="shared" si="208"/>
        <v>0</v>
      </c>
      <c r="BR71" s="9">
        <f t="shared" si="209"/>
        <v>1.8323208637254089</v>
      </c>
      <c r="BS71" s="9">
        <f t="shared" si="210"/>
        <v>0</v>
      </c>
      <c r="BT71" s="9">
        <f t="shared" si="211"/>
        <v>0.16767913627459108</v>
      </c>
      <c r="BU71" s="9">
        <f t="shared" si="212"/>
        <v>0.36331957488905614</v>
      </c>
      <c r="BV71" s="9">
        <f t="shared" si="213"/>
        <v>0.70446799443356178</v>
      </c>
      <c r="BW71" s="9">
        <f t="shared" si="214"/>
        <v>9.9891566951973154E-2</v>
      </c>
      <c r="BX71" s="9">
        <f t="shared" si="215"/>
        <v>45.226703596076632</v>
      </c>
      <c r="BY71" s="10">
        <f t="shared" si="216"/>
        <v>0.63410068049156032</v>
      </c>
      <c r="BZ71" s="9">
        <f t="shared" si="217"/>
        <v>0</v>
      </c>
      <c r="CA71" s="9">
        <f t="shared" si="218"/>
        <v>0</v>
      </c>
      <c r="CB71" s="11">
        <f t="shared" si="219"/>
        <v>0</v>
      </c>
      <c r="CC71" s="9">
        <f t="shared" si="220"/>
        <v>1.9246976097422661</v>
      </c>
      <c r="CD71" s="9">
        <f t="shared" si="221"/>
        <v>24.000000000000004</v>
      </c>
      <c r="CE71" s="9"/>
      <c r="CF71" s="9">
        <f t="shared" si="222"/>
        <v>5.8892100545511061</v>
      </c>
      <c r="CG71" s="9">
        <f t="shared" si="223"/>
        <v>2.5249320255708536</v>
      </c>
      <c r="CH71" s="9">
        <f t="shared" si="224"/>
        <v>0.41414208012195886</v>
      </c>
      <c r="CI71" s="9">
        <f t="shared" si="225"/>
        <v>0.3018369188000804</v>
      </c>
      <c r="CJ71" s="9">
        <f t="shared" si="226"/>
        <v>1.7511909723771597E-2</v>
      </c>
      <c r="CK71" s="9">
        <f t="shared" si="227"/>
        <v>2.0068091597230456E-2</v>
      </c>
      <c r="CL71" s="9">
        <f t="shared" si="228"/>
        <v>3.1601024088823539</v>
      </c>
      <c r="CM71" s="9">
        <f t="shared" si="229"/>
        <v>1.2333033708033312</v>
      </c>
      <c r="CN71" s="9">
        <f t="shared" si="230"/>
        <v>0.14696477992872659</v>
      </c>
      <c r="CO71" s="9">
        <f t="shared" si="231"/>
        <v>1.8530352200712721</v>
      </c>
      <c r="CP71" s="9">
        <f t="shared" si="232"/>
        <v>0</v>
      </c>
      <c r="CQ71" s="9">
        <f t="shared" si="233"/>
        <v>0.18654716738965016</v>
      </c>
      <c r="CR71" s="9">
        <f t="shared" si="234"/>
        <v>0.71243199318500494</v>
      </c>
      <c r="CS71" s="9">
        <f t="shared" si="235"/>
        <v>0.1010208394253449</v>
      </c>
      <c r="CT71" s="9">
        <f t="shared" si="236"/>
        <v>45.737990714607349</v>
      </c>
      <c r="CU71" s="10">
        <f t="shared" si="237"/>
        <v>0.21244512225891915</v>
      </c>
      <c r="CV71" s="9">
        <f t="shared" si="238"/>
        <v>0</v>
      </c>
      <c r="CW71" s="9">
        <f t="shared" si="239"/>
        <v>0</v>
      </c>
      <c r="CX71" s="11">
        <f t="shared" si="240"/>
        <v>0</v>
      </c>
      <c r="CY71" s="9">
        <f t="shared" si="241"/>
        <v>1.9238463174951634</v>
      </c>
      <c r="CZ71" s="9">
        <f t="shared" si="242"/>
        <v>7.2656398340521691E-2</v>
      </c>
      <c r="DA71" s="9">
        <f t="shared" si="243"/>
        <v>3.4972841643148823E-3</v>
      </c>
      <c r="DB71" s="9">
        <f t="shared" si="244"/>
        <v>24</v>
      </c>
      <c r="DD71" s="9">
        <f t="shared" si="245"/>
        <v>5.9229462920598381</v>
      </c>
      <c r="DE71" s="9">
        <f t="shared" si="246"/>
        <v>2.5393960548241887</v>
      </c>
      <c r="DF71" s="9">
        <f t="shared" si="247"/>
        <v>0.46234234688402687</v>
      </c>
      <c r="DG71" s="9">
        <f t="shared" si="248"/>
        <v>0.30356598634686865</v>
      </c>
      <c r="DH71" s="9">
        <f t="shared" si="249"/>
        <v>1.7612226394462614E-2</v>
      </c>
      <c r="DI71" s="9">
        <f t="shared" si="250"/>
        <v>2.0183051311385661E-2</v>
      </c>
      <c r="DJ71" s="9">
        <f t="shared" si="251"/>
        <v>3.1782050006443145</v>
      </c>
      <c r="DK71" s="9">
        <f t="shared" si="252"/>
        <v>1.2403683277419255</v>
      </c>
      <c r="DL71" s="9">
        <f t="shared" si="253"/>
        <v>0.22227693932298376</v>
      </c>
      <c r="DM71" s="9">
        <f t="shared" si="254"/>
        <v>1.8636503001443729</v>
      </c>
      <c r="DN71" s="9">
        <f t="shared" si="255"/>
        <v>8.592723946735692E-2</v>
      </c>
      <c r="DO71" s="9">
        <f t="shared" si="256"/>
        <v>0</v>
      </c>
      <c r="DP71" s="9">
        <f t="shared" si="257"/>
        <v>0.18188731696677624</v>
      </c>
      <c r="DQ71" s="9">
        <f t="shared" si="258"/>
        <v>0.71651314748384587</v>
      </c>
      <c r="DR71" s="9">
        <f t="shared" si="259"/>
        <v>0.1015995355493779</v>
      </c>
      <c r="DS71" s="9">
        <f t="shared" si="260"/>
        <v>46</v>
      </c>
      <c r="DT71" s="9">
        <f t="shared" si="261"/>
        <v>1.9234100724476357</v>
      </c>
      <c r="FF71" s="46"/>
      <c r="FI71" s="47"/>
      <c r="FJ71" s="46"/>
      <c r="FL71" s="46"/>
    </row>
    <row r="72" spans="1:168" s="49" customFormat="1" x14ac:dyDescent="0.25">
      <c r="A72" s="53" t="s">
        <v>318</v>
      </c>
      <c r="B72" s="53" t="s">
        <v>319</v>
      </c>
      <c r="C72" s="34">
        <v>39.879480000000001</v>
      </c>
      <c r="D72" s="34">
        <v>2.89744</v>
      </c>
      <c r="E72" s="34">
        <v>14.82971</v>
      </c>
      <c r="F72" s="34">
        <v>0.1394</v>
      </c>
      <c r="G72" s="34">
        <v>10.53097</v>
      </c>
      <c r="H72" s="34">
        <v>0.14883000000000002</v>
      </c>
      <c r="I72" s="34">
        <v>14.334300000000001</v>
      </c>
      <c r="J72" s="34">
        <v>11.858740000000001</v>
      </c>
      <c r="K72" s="34">
        <v>2.4243899999999998</v>
      </c>
      <c r="L72" s="34">
        <v>0.52875000000000005</v>
      </c>
      <c r="M72" s="34">
        <v>0.14186000000000001</v>
      </c>
      <c r="N72" s="34">
        <v>1.4700000000000001E-2</v>
      </c>
      <c r="P72" s="17"/>
      <c r="Q72" s="9">
        <f>C72/'ST1.2-NatData'!R$1</f>
        <v>0.66372877970840816</v>
      </c>
      <c r="R72" s="9">
        <f>D72/'ST1.2-NatData'!S$1</f>
        <v>3.6263783026070411E-2</v>
      </c>
      <c r="S72" s="9">
        <f>E72/'ST1.2-NatData'!T$1</f>
        <v>0.14544492502035092</v>
      </c>
      <c r="T72" s="9">
        <f>F72/'ST1.2-NatData'!U$1</f>
        <v>9.1716560300019725E-4</v>
      </c>
      <c r="U72" s="9">
        <f>G72/'ST1.2-NatData'!V$1</f>
        <v>0.14657698410489101</v>
      </c>
      <c r="V72" s="9">
        <f>H72/'ST1.2-NatData'!W$1</f>
        <v>2.0980588409433725E-3</v>
      </c>
      <c r="W72" s="9">
        <f>I72/'ST1.2-NatData'!X$1</f>
        <v>0.35565452560539895</v>
      </c>
      <c r="X72" s="9">
        <f>J72/'ST1.2-NatData'!Y$1</f>
        <v>0.21146489773355445</v>
      </c>
      <c r="Y72" s="9">
        <f>K72/'ST1.2-NatData'!Z$1</f>
        <v>3.9116313590086965E-2</v>
      </c>
      <c r="Z72" s="9">
        <f>L72/'ST1.2-NatData'!AA$1</f>
        <v>5.6132956813452805E-3</v>
      </c>
      <c r="AA72" s="9">
        <f>M72/'ST1.2-NatData'!AB$1</f>
        <v>7.467101800189494E-3</v>
      </c>
      <c r="AB72" s="9">
        <f>N72/'ST1.2-NatData'!AC$1</f>
        <v>4.1463345838151918E-4</v>
      </c>
      <c r="AC72" s="9">
        <f>O72/'ST1.2-NatData'!AD$1</f>
        <v>0</v>
      </c>
      <c r="AD72" s="9">
        <f t="shared" si="171"/>
        <v>2.6035363405245162</v>
      </c>
      <c r="AE72" s="9">
        <f t="shared" si="172"/>
        <v>1.797970428808833</v>
      </c>
      <c r="AF72" s="9">
        <f t="shared" si="173"/>
        <v>1.497046312532414</v>
      </c>
      <c r="AG72" s="9">
        <f t="shared" si="174"/>
        <v>1.7085112102659685</v>
      </c>
      <c r="AH72" s="9">
        <f t="shared" si="175"/>
        <v>8.8989227762773062</v>
      </c>
      <c r="AI72" s="9">
        <f t="shared" si="176"/>
        <v>8.6837660873758207</v>
      </c>
      <c r="AJ72" s="9">
        <f t="shared" si="177"/>
        <v>8.7795736486065614</v>
      </c>
      <c r="AK72" s="9">
        <f t="shared" si="178"/>
        <v>8.8475304099465752</v>
      </c>
      <c r="AL72" s="9"/>
      <c r="AM72" s="9">
        <f t="shared" si="179"/>
        <v>5.9064711550178961</v>
      </c>
      <c r="AN72" s="9">
        <f t="shared" si="180"/>
        <v>2.5886063119150915</v>
      </c>
      <c r="AO72" s="9">
        <f t="shared" si="181"/>
        <v>0.49507746693298671</v>
      </c>
      <c r="AP72" s="9">
        <f t="shared" si="182"/>
        <v>0.32270860472467633</v>
      </c>
      <c r="AQ72" s="9">
        <f t="shared" si="183"/>
        <v>1.6323571748313129E-2</v>
      </c>
      <c r="AR72" s="9">
        <f t="shared" si="184"/>
        <v>1.8670463605640945E-2</v>
      </c>
      <c r="AS72" s="9">
        <f t="shared" si="185"/>
        <v>3.1649421583959851</v>
      </c>
      <c r="AT72" s="9">
        <f t="shared" si="186"/>
        <v>1.3043772623290513</v>
      </c>
      <c r="AU72" s="9">
        <f t="shared" si="187"/>
        <v>0.32209952773665407</v>
      </c>
      <c r="AV72" s="9">
        <f t="shared" si="188"/>
        <v>1.8818097948242791</v>
      </c>
      <c r="AW72" s="9">
        <f t="shared" si="189"/>
        <v>0.20390932256093297</v>
      </c>
      <c r="AX72" s="9">
        <f t="shared" si="190"/>
        <v>0</v>
      </c>
      <c r="AY72" s="9">
        <f t="shared" si="191"/>
        <v>0.6961861078616608</v>
      </c>
      <c r="AZ72" s="9">
        <f t="shared" si="192"/>
        <v>9.9904569577405108E-2</v>
      </c>
      <c r="BA72" s="9">
        <f t="shared" si="193"/>
        <v>46.267198725709477</v>
      </c>
      <c r="BB72" s="10">
        <f t="shared" si="194"/>
        <v>0</v>
      </c>
      <c r="BC72" s="9">
        <f t="shared" si="195"/>
        <v>0.267198725709477</v>
      </c>
      <c r="BD72" s="9">
        <f t="shared" si="196"/>
        <v>0.82798760800766869</v>
      </c>
      <c r="BE72" s="11">
        <f t="shared" si="197"/>
        <v>0.23097727420988887</v>
      </c>
      <c r="BF72" s="9">
        <f t="shared" si="198"/>
        <v>1.6626623208814375</v>
      </c>
      <c r="BG72" s="9">
        <f t="shared" si="199"/>
        <v>24.000000000000004</v>
      </c>
      <c r="BH72" s="9"/>
      <c r="BI72" s="9">
        <f t="shared" si="200"/>
        <v>5.7636654684472113</v>
      </c>
      <c r="BJ72" s="9">
        <f t="shared" si="201"/>
        <v>2.5260194149452846</v>
      </c>
      <c r="BK72" s="9">
        <f t="shared" si="202"/>
        <v>0.28968488339249632</v>
      </c>
      <c r="BL72" s="9">
        <f t="shared" si="203"/>
        <v>0.31490620924174517</v>
      </c>
      <c r="BM72" s="9">
        <f t="shared" si="204"/>
        <v>1.5928903119681415E-2</v>
      </c>
      <c r="BN72" s="9">
        <f t="shared" si="205"/>
        <v>1.8219052212303081E-2</v>
      </c>
      <c r="BO72" s="9">
        <f t="shared" si="206"/>
        <v>3.0884207082738988</v>
      </c>
      <c r="BP72" s="9">
        <f t="shared" si="207"/>
        <v>1.2728402437598771</v>
      </c>
      <c r="BQ72" s="9">
        <f t="shared" si="208"/>
        <v>0</v>
      </c>
      <c r="BR72" s="9">
        <f t="shared" si="209"/>
        <v>1.8363117076090363</v>
      </c>
      <c r="BS72" s="9">
        <f t="shared" si="210"/>
        <v>0</v>
      </c>
      <c r="BT72" s="9">
        <f t="shared" si="211"/>
        <v>0.16368829239096372</v>
      </c>
      <c r="BU72" s="9">
        <f t="shared" si="212"/>
        <v>0.38684536420529481</v>
      </c>
      <c r="BV72" s="9">
        <f t="shared" si="213"/>
        <v>0.67935383483351031</v>
      </c>
      <c r="BW72" s="9">
        <f t="shared" si="214"/>
        <v>9.7489093352158593E-2</v>
      </c>
      <c r="BX72" s="9">
        <f t="shared" si="215"/>
        <v>45.148558016846621</v>
      </c>
      <c r="BY72" s="10">
        <f t="shared" si="216"/>
        <v>0.66893075335069641</v>
      </c>
      <c r="BZ72" s="9">
        <f t="shared" si="217"/>
        <v>0</v>
      </c>
      <c r="CA72" s="9">
        <f t="shared" si="218"/>
        <v>0</v>
      </c>
      <c r="CB72" s="11">
        <f t="shared" si="219"/>
        <v>0</v>
      </c>
      <c r="CC72" s="9">
        <f t="shared" si="220"/>
        <v>1.9315568546519468</v>
      </c>
      <c r="CD72" s="9">
        <f t="shared" si="221"/>
        <v>24.000000000000004</v>
      </c>
      <c r="CE72" s="9"/>
      <c r="CF72" s="9">
        <f t="shared" si="222"/>
        <v>5.8272557041497297</v>
      </c>
      <c r="CG72" s="9">
        <f t="shared" si="223"/>
        <v>2.55388886206446</v>
      </c>
      <c r="CH72" s="9">
        <f t="shared" si="224"/>
        <v>0.38114456621418924</v>
      </c>
      <c r="CI72" s="9">
        <f t="shared" si="225"/>
        <v>0.31838055385447367</v>
      </c>
      <c r="CJ72" s="9">
        <f t="shared" si="226"/>
        <v>1.6104645919017758E-2</v>
      </c>
      <c r="CK72" s="9">
        <f t="shared" si="227"/>
        <v>1.8420062113172458E-2</v>
      </c>
      <c r="CL72" s="9">
        <f t="shared" si="228"/>
        <v>3.1224951010128281</v>
      </c>
      <c r="CM72" s="9">
        <f t="shared" si="229"/>
        <v>1.286883427139524</v>
      </c>
      <c r="CN72" s="9">
        <f t="shared" si="230"/>
        <v>0.14342835625320571</v>
      </c>
      <c r="CO72" s="9">
        <f t="shared" si="231"/>
        <v>1.8565716437467961</v>
      </c>
      <c r="CP72" s="9">
        <f t="shared" si="232"/>
        <v>1.7763568394002505E-15</v>
      </c>
      <c r="CQ72" s="9">
        <f t="shared" si="233"/>
        <v>0.21458620225613145</v>
      </c>
      <c r="CR72" s="9">
        <f t="shared" si="234"/>
        <v>0.68684911205231647</v>
      </c>
      <c r="CS72" s="9">
        <f t="shared" si="235"/>
        <v>9.8564685691552079E-2</v>
      </c>
      <c r="CT72" s="9">
        <f t="shared" si="236"/>
        <v>45.646679821735759</v>
      </c>
      <c r="CU72" s="10">
        <f t="shared" si="237"/>
        <v>0.2745549214582696</v>
      </c>
      <c r="CV72" s="9">
        <f t="shared" si="238"/>
        <v>0</v>
      </c>
      <c r="CW72" s="9">
        <f t="shared" si="239"/>
        <v>0</v>
      </c>
      <c r="CX72" s="11">
        <f t="shared" si="240"/>
        <v>0</v>
      </c>
      <c r="CY72" s="9">
        <f t="shared" si="241"/>
        <v>1.9308017248185565</v>
      </c>
      <c r="CZ72" s="9">
        <f t="shared" si="242"/>
        <v>6.5557970196406301E-2</v>
      </c>
      <c r="DA72" s="9">
        <f t="shared" si="243"/>
        <v>3.6403049850369912E-3</v>
      </c>
      <c r="DB72" s="9">
        <f t="shared" si="244"/>
        <v>24</v>
      </c>
      <c r="DD72" s="9">
        <f t="shared" si="245"/>
        <v>5.8723605624268727</v>
      </c>
      <c r="DE72" s="9">
        <f t="shared" si="246"/>
        <v>2.5736567941799087</v>
      </c>
      <c r="DF72" s="9">
        <f t="shared" si="247"/>
        <v>0.44601735660678088</v>
      </c>
      <c r="DG72" s="9">
        <f t="shared" si="248"/>
        <v>0.32084492310286239</v>
      </c>
      <c r="DH72" s="9">
        <f t="shared" si="249"/>
        <v>1.6229301127002469E-2</v>
      </c>
      <c r="DI72" s="9">
        <f t="shared" si="250"/>
        <v>1.8562639397103751E-2</v>
      </c>
      <c r="DJ72" s="9">
        <f t="shared" si="251"/>
        <v>3.1466642307288901</v>
      </c>
      <c r="DK72" s="9">
        <f t="shared" si="252"/>
        <v>1.296844324266279</v>
      </c>
      <c r="DL72" s="9">
        <f t="shared" si="253"/>
        <v>0.24516277522891894</v>
      </c>
      <c r="DM72" s="9">
        <f t="shared" si="254"/>
        <v>1.8709421133338657</v>
      </c>
      <c r="DN72" s="9">
        <f t="shared" si="255"/>
        <v>0.11610488856278467</v>
      </c>
      <c r="DO72" s="9">
        <f t="shared" si="256"/>
        <v>0</v>
      </c>
      <c r="DP72" s="9">
        <f t="shared" si="257"/>
        <v>0.20850684349194992</v>
      </c>
      <c r="DQ72" s="9">
        <f t="shared" si="258"/>
        <v>0.6921655480266018</v>
      </c>
      <c r="DR72" s="9">
        <f t="shared" si="259"/>
        <v>9.9327608481448296E-2</v>
      </c>
      <c r="DS72" s="9">
        <f t="shared" si="260"/>
        <v>46</v>
      </c>
      <c r="DT72" s="9">
        <f t="shared" si="261"/>
        <v>1.9302661076166447</v>
      </c>
      <c r="FF72" s="50"/>
      <c r="FI72" s="51"/>
      <c r="FJ72" s="50"/>
      <c r="FL72" s="50"/>
    </row>
    <row r="73" spans="1:168" s="12" customFormat="1" x14ac:dyDescent="0.25">
      <c r="A73" s="52" t="s">
        <v>320</v>
      </c>
      <c r="B73" s="52" t="s">
        <v>321</v>
      </c>
      <c r="C73" s="9">
        <v>40.193219999999997</v>
      </c>
      <c r="D73" s="9">
        <v>2.83074</v>
      </c>
      <c r="E73" s="9">
        <v>14.650410000000001</v>
      </c>
      <c r="F73" s="9">
        <v>0.17916000000000001</v>
      </c>
      <c r="G73" s="9">
        <v>10.34374</v>
      </c>
      <c r="H73" s="9">
        <v>0.11171</v>
      </c>
      <c r="I73" s="9">
        <v>14.616</v>
      </c>
      <c r="J73" s="9">
        <v>11.85514</v>
      </c>
      <c r="K73" s="9">
        <v>2.5472900000000003</v>
      </c>
      <c r="L73" s="9">
        <v>0.48019000000000006</v>
      </c>
      <c r="M73" s="9">
        <v>7.918E-2</v>
      </c>
      <c r="N73" s="9">
        <v>7.0700000000000008E-3</v>
      </c>
      <c r="P73" s="17"/>
      <c r="Q73" s="9">
        <f>C73/'ST1.2-NatData'!R$1</f>
        <v>0.6689504693429198</v>
      </c>
      <c r="R73" s="9">
        <f>D73/'ST1.2-NatData'!S$1</f>
        <v>3.5428979086096199E-2</v>
      </c>
      <c r="S73" s="9">
        <f>E73/'ST1.2-NatData'!T$1</f>
        <v>0.14368640950951836</v>
      </c>
      <c r="T73" s="9">
        <f>F73/'ST1.2-NatData'!U$1</f>
        <v>1.1787617606421475E-3</v>
      </c>
      <c r="U73" s="9">
        <f>G73/'ST1.2-NatData'!V$1</f>
        <v>0.14397099351390474</v>
      </c>
      <c r="V73" s="9">
        <f>H73/'ST1.2-NatData'!W$1</f>
        <v>1.5747776195779355E-3</v>
      </c>
      <c r="W73" s="9">
        <f>I73/'ST1.2-NatData'!X$1</f>
        <v>0.36264390631202853</v>
      </c>
      <c r="X73" s="9">
        <f>J73/'ST1.2-NatData'!Y$1</f>
        <v>0.21140070258028854</v>
      </c>
      <c r="Y73" s="9">
        <f>K73/'ST1.2-NatData'!Z$1</f>
        <v>4.109924329208281E-2</v>
      </c>
      <c r="Z73" s="9">
        <f>L73/'ST1.2-NatData'!AA$1</f>
        <v>5.0977748524353482E-3</v>
      </c>
      <c r="AA73" s="9">
        <f>M73/'ST1.2-NatData'!AB$1</f>
        <v>4.1678071375934305E-3</v>
      </c>
      <c r="AB73" s="9">
        <f>N73/'ST1.2-NatData'!AC$1</f>
        <v>1.9941894903111163E-4</v>
      </c>
      <c r="AC73" s="9">
        <f>O73/'ST1.2-NatData'!AD$1</f>
        <v>0</v>
      </c>
      <c r="AD73" s="9">
        <f t="shared" si="171"/>
        <v>2.6113254218821438</v>
      </c>
      <c r="AE73" s="9">
        <f t="shared" si="172"/>
        <v>1.8060942072841735</v>
      </c>
      <c r="AF73" s="9">
        <f t="shared" si="173"/>
        <v>1.5022994684148483</v>
      </c>
      <c r="AG73" s="9">
        <f t="shared" si="174"/>
        <v>1.7137001709951369</v>
      </c>
      <c r="AH73" s="9">
        <f t="shared" si="175"/>
        <v>8.8588955855515561</v>
      </c>
      <c r="AI73" s="9">
        <f t="shared" si="176"/>
        <v>8.6534011848629309</v>
      </c>
      <c r="AJ73" s="9">
        <f t="shared" si="177"/>
        <v>8.752989731739115</v>
      </c>
      <c r="AK73" s="9">
        <f t="shared" si="178"/>
        <v>8.8151590389162795</v>
      </c>
      <c r="AL73" s="9"/>
      <c r="AM73" s="9">
        <f t="shared" si="179"/>
        <v>5.9261623598146338</v>
      </c>
      <c r="AN73" s="9">
        <f t="shared" si="180"/>
        <v>2.5458057978152508</v>
      </c>
      <c r="AO73" s="9">
        <f t="shared" si="181"/>
        <v>0.47196815762988464</v>
      </c>
      <c r="AP73" s="9">
        <f t="shared" si="182"/>
        <v>0.31386162642641602</v>
      </c>
      <c r="AQ73" s="9">
        <f t="shared" si="183"/>
        <v>2.0885054715539402E-2</v>
      </c>
      <c r="AR73" s="9">
        <f t="shared" si="184"/>
        <v>1.3950790502304361E-2</v>
      </c>
      <c r="AS73" s="9">
        <f t="shared" si="185"/>
        <v>3.2126245007548015</v>
      </c>
      <c r="AT73" s="9">
        <f t="shared" si="186"/>
        <v>1.2754239988878024</v>
      </c>
      <c r="AU73" s="9">
        <f t="shared" si="187"/>
        <v>0.30871412891674854</v>
      </c>
      <c r="AV73" s="9">
        <f t="shared" si="188"/>
        <v>1.8727767508710156</v>
      </c>
      <c r="AW73" s="9">
        <f t="shared" si="189"/>
        <v>0.18149087978776413</v>
      </c>
      <c r="AX73" s="9">
        <f t="shared" si="190"/>
        <v>0</v>
      </c>
      <c r="AY73" s="9">
        <f t="shared" si="191"/>
        <v>0.72818780993948362</v>
      </c>
      <c r="AZ73" s="9">
        <f t="shared" si="192"/>
        <v>9.0321310272750477E-2</v>
      </c>
      <c r="BA73" s="9">
        <f t="shared" si="193"/>
        <v>46.228229704800654</v>
      </c>
      <c r="BB73" s="10">
        <f t="shared" si="194"/>
        <v>0</v>
      </c>
      <c r="BC73" s="9">
        <f t="shared" si="195"/>
        <v>0.22822970480065408</v>
      </c>
      <c r="BD73" s="9">
        <f t="shared" si="196"/>
        <v>0.72716664155234634</v>
      </c>
      <c r="BE73" s="11">
        <f t="shared" si="197"/>
        <v>0.20367169210561184</v>
      </c>
      <c r="BF73" s="9">
        <f t="shared" si="198"/>
        <v>1.7330814952994422</v>
      </c>
      <c r="BG73" s="9">
        <f t="shared" si="199"/>
        <v>24</v>
      </c>
      <c r="BH73" s="9"/>
      <c r="BI73" s="9">
        <f t="shared" si="200"/>
        <v>5.7886967840266355</v>
      </c>
      <c r="BJ73" s="9">
        <f t="shared" si="201"/>
        <v>2.4867522925967331</v>
      </c>
      <c r="BK73" s="9">
        <f t="shared" si="202"/>
        <v>0.27544907662336904</v>
      </c>
      <c r="BL73" s="9">
        <f t="shared" si="203"/>
        <v>0.30658116960210885</v>
      </c>
      <c r="BM73" s="9">
        <f t="shared" si="204"/>
        <v>2.0400596832423748E-2</v>
      </c>
      <c r="BN73" s="9">
        <f t="shared" si="205"/>
        <v>1.3627182519151333E-2</v>
      </c>
      <c r="BO73" s="9">
        <f t="shared" si="206"/>
        <v>3.1381032085638294</v>
      </c>
      <c r="BP73" s="9">
        <f t="shared" si="207"/>
        <v>1.2458387658591166</v>
      </c>
      <c r="BQ73" s="9">
        <f t="shared" si="208"/>
        <v>0</v>
      </c>
      <c r="BR73" s="9">
        <f t="shared" si="209"/>
        <v>1.8293350901891248</v>
      </c>
      <c r="BS73" s="9">
        <f t="shared" si="210"/>
        <v>0</v>
      </c>
      <c r="BT73" s="9">
        <f t="shared" si="211"/>
        <v>0.17066490981087523</v>
      </c>
      <c r="BU73" s="9">
        <f t="shared" si="212"/>
        <v>0.37114224671305979</v>
      </c>
      <c r="BV73" s="9">
        <f t="shared" si="213"/>
        <v>0.71129648120135847</v>
      </c>
      <c r="BW73" s="9">
        <f t="shared" si="214"/>
        <v>8.8226181896456993E-2</v>
      </c>
      <c r="BX73" s="9">
        <f t="shared" si="215"/>
        <v>45.15590164016271</v>
      </c>
      <c r="BY73" s="10">
        <f t="shared" si="216"/>
        <v>0.67753419059424491</v>
      </c>
      <c r="BZ73" s="9">
        <f t="shared" si="217"/>
        <v>0</v>
      </c>
      <c r="CA73" s="9">
        <f t="shared" si="218"/>
        <v>0</v>
      </c>
      <c r="CB73" s="11">
        <f t="shared" si="219"/>
        <v>0</v>
      </c>
      <c r="CC73" s="9">
        <f t="shared" si="220"/>
        <v>1.9622086406074388</v>
      </c>
      <c r="CD73" s="9">
        <f t="shared" si="221"/>
        <v>24</v>
      </c>
      <c r="CE73" s="9"/>
      <c r="CF73" s="9">
        <f t="shared" si="222"/>
        <v>5.8553165892006387</v>
      </c>
      <c r="CG73" s="9">
        <f t="shared" si="223"/>
        <v>2.5153713340545516</v>
      </c>
      <c r="CH73" s="9">
        <f t="shared" si="224"/>
        <v>0.37068792325518984</v>
      </c>
      <c r="CI73" s="9">
        <f t="shared" si="225"/>
        <v>0.31010949014659989</v>
      </c>
      <c r="CJ73" s="9">
        <f t="shared" si="226"/>
        <v>2.0635379174134875E-2</v>
      </c>
      <c r="CK73" s="9">
        <f t="shared" si="227"/>
        <v>1.3784012333938235E-2</v>
      </c>
      <c r="CL73" s="9">
        <f t="shared" si="228"/>
        <v>3.1742183882269472</v>
      </c>
      <c r="CM73" s="9">
        <f t="shared" si="229"/>
        <v>1.2601766278954869</v>
      </c>
      <c r="CN73" s="9">
        <f t="shared" si="230"/>
        <v>0.14961182103229742</v>
      </c>
      <c r="CO73" s="9">
        <f t="shared" si="231"/>
        <v>1.8503881789677001</v>
      </c>
      <c r="CP73" s="9">
        <f t="shared" si="232"/>
        <v>0</v>
      </c>
      <c r="CQ73" s="9">
        <f t="shared" si="233"/>
        <v>0.19127594908813395</v>
      </c>
      <c r="CR73" s="9">
        <f t="shared" si="234"/>
        <v>0.7194825090356971</v>
      </c>
      <c r="CS73" s="9">
        <f t="shared" si="235"/>
        <v>8.9241541876168964E-2</v>
      </c>
      <c r="CT73" s="9">
        <f t="shared" si="236"/>
        <v>45.675582922835019</v>
      </c>
      <c r="CU73" s="10">
        <f t="shared" si="237"/>
        <v>0.25743778291362363</v>
      </c>
      <c r="CV73" s="9">
        <f t="shared" si="238"/>
        <v>0</v>
      </c>
      <c r="CW73" s="9">
        <f t="shared" si="239"/>
        <v>0</v>
      </c>
      <c r="CX73" s="11">
        <f t="shared" si="240"/>
        <v>0</v>
      </c>
      <c r="CY73" s="9">
        <f t="shared" si="241"/>
        <v>1.9617737149075922</v>
      </c>
      <c r="CZ73" s="9">
        <f t="shared" si="242"/>
        <v>3.6480773079224288E-2</v>
      </c>
      <c r="DA73" s="9">
        <f t="shared" si="243"/>
        <v>1.7455120131835259E-3</v>
      </c>
      <c r="DB73" s="9">
        <f t="shared" si="244"/>
        <v>24.000000000000004</v>
      </c>
      <c r="DD73" s="9">
        <f t="shared" si="245"/>
        <v>5.8969047764155267</v>
      </c>
      <c r="DE73" s="9">
        <f t="shared" si="246"/>
        <v>2.5332371031145136</v>
      </c>
      <c r="DF73" s="9">
        <f t="shared" si="247"/>
        <v>0.43014187953004068</v>
      </c>
      <c r="DG73" s="9">
        <f t="shared" si="248"/>
        <v>0.31231208523037673</v>
      </c>
      <c r="DH73" s="9">
        <f t="shared" si="249"/>
        <v>2.0781944778106992E-2</v>
      </c>
      <c r="DI73" s="9">
        <f t="shared" si="250"/>
        <v>1.3881915167505499E-2</v>
      </c>
      <c r="DJ73" s="9">
        <f t="shared" si="251"/>
        <v>3.1967637086343865</v>
      </c>
      <c r="DK73" s="9">
        <f t="shared" si="252"/>
        <v>1.2691272048158544</v>
      </c>
      <c r="DL73" s="9">
        <f t="shared" si="253"/>
        <v>0.24300873815627089</v>
      </c>
      <c r="DM73" s="9">
        <f t="shared" si="254"/>
        <v>1.8635308141838824</v>
      </c>
      <c r="DN73" s="9">
        <f t="shared" si="255"/>
        <v>0.10653955234015333</v>
      </c>
      <c r="DO73" s="9">
        <f t="shared" si="256"/>
        <v>0</v>
      </c>
      <c r="DP73" s="9">
        <f t="shared" si="257"/>
        <v>0.18553187586474271</v>
      </c>
      <c r="DQ73" s="9">
        <f t="shared" si="258"/>
        <v>0.72459273199764618</v>
      </c>
      <c r="DR73" s="9">
        <f t="shared" si="259"/>
        <v>8.9875392137611115E-2</v>
      </c>
      <c r="DS73" s="9">
        <f t="shared" si="260"/>
        <v>45.999999999999986</v>
      </c>
      <c r="DT73" s="9">
        <f t="shared" si="261"/>
        <v>1.9615022074875006</v>
      </c>
      <c r="FF73" s="46"/>
      <c r="FI73" s="47"/>
      <c r="FJ73" s="46"/>
      <c r="FL73" s="46"/>
    </row>
    <row r="74" spans="1:168" s="12" customFormat="1" x14ac:dyDescent="0.25">
      <c r="A74" s="52" t="s">
        <v>322</v>
      </c>
      <c r="B74" s="52" t="s">
        <v>321</v>
      </c>
      <c r="C74" s="9">
        <v>40.31729</v>
      </c>
      <c r="D74" s="9">
        <v>2.6671300000000002</v>
      </c>
      <c r="E74" s="9">
        <v>14.8607</v>
      </c>
      <c r="F74" s="9">
        <v>0.10439000000000001</v>
      </c>
      <c r="G74" s="9">
        <v>10.46885</v>
      </c>
      <c r="H74" s="9">
        <v>0.10450000000000001</v>
      </c>
      <c r="I74" s="9">
        <v>14.7363</v>
      </c>
      <c r="J74" s="9">
        <v>11.85496</v>
      </c>
      <c r="K74" s="9">
        <v>2.69563</v>
      </c>
      <c r="L74" s="9">
        <v>0.44722000000000006</v>
      </c>
      <c r="M74" s="9">
        <v>0.19629000000000002</v>
      </c>
      <c r="N74" s="9">
        <v>9.2800000000000001E-3</v>
      </c>
      <c r="P74" s="17"/>
      <c r="Q74" s="9">
        <f>C74/'ST1.2-NatData'!R$1</f>
        <v>0.67101541175687363</v>
      </c>
      <c r="R74" s="9">
        <f>D74/'ST1.2-NatData'!S$1</f>
        <v>3.3381268851925557E-2</v>
      </c>
      <c r="S74" s="9">
        <f>E74/'ST1.2-NatData'!T$1</f>
        <v>0.14574886476201684</v>
      </c>
      <c r="T74" s="9">
        <f>F74/'ST1.2-NatData'!U$1</f>
        <v>6.8682150141456677E-4</v>
      </c>
      <c r="U74" s="9">
        <f>G74/'ST1.2-NatData'!V$1</f>
        <v>0.14571235698577512</v>
      </c>
      <c r="V74" s="9">
        <f>H74/'ST1.2-NatData'!W$1</f>
        <v>1.4731381366564699E-3</v>
      </c>
      <c r="W74" s="9">
        <f>I74/'ST1.2-NatData'!X$1</f>
        <v>0.36562872171496624</v>
      </c>
      <c r="X74" s="9">
        <f>J74/'ST1.2-NatData'!Y$1</f>
        <v>0.21139749282262524</v>
      </c>
      <c r="Y74" s="9">
        <f>K74/'ST1.2-NatData'!Z$1</f>
        <v>4.3492634602042626E-2</v>
      </c>
      <c r="Z74" s="9">
        <f>L74/'ST1.2-NatData'!AA$1</f>
        <v>4.747759989808485E-3</v>
      </c>
      <c r="AA74" s="9">
        <f>M74/'ST1.2-NatData'!AB$1</f>
        <v>1.0332140225286873E-2</v>
      </c>
      <c r="AB74" s="9">
        <f>N74/'ST1.2-NatData'!AC$1</f>
        <v>2.6175499957690459E-4</v>
      </c>
      <c r="AC74" s="9">
        <f>O74/'ST1.2-NatData'!AD$1</f>
        <v>0</v>
      </c>
      <c r="AD74" s="9">
        <f t="shared" si="171"/>
        <v>2.6258494718721983</v>
      </c>
      <c r="AE74" s="9">
        <f t="shared" si="172"/>
        <v>1.8179605519793873</v>
      </c>
      <c r="AF74" s="9">
        <f t="shared" si="173"/>
        <v>1.5100822699730601</v>
      </c>
      <c r="AG74" s="9">
        <f t="shared" si="174"/>
        <v>1.7214797627956853</v>
      </c>
      <c r="AH74" s="9">
        <f t="shared" si="175"/>
        <v>8.8010710587637728</v>
      </c>
      <c r="AI74" s="9">
        <f t="shared" si="176"/>
        <v>8.6088024861267467</v>
      </c>
      <c r="AJ74" s="9">
        <f t="shared" si="177"/>
        <v>8.7134338283709951</v>
      </c>
      <c r="AK74" s="9">
        <f t="shared" si="178"/>
        <v>8.7767750453682893</v>
      </c>
      <c r="AL74" s="9"/>
      <c r="AM74" s="9">
        <f t="shared" si="179"/>
        <v>5.9056543203978764</v>
      </c>
      <c r="AN74" s="9">
        <f t="shared" si="180"/>
        <v>2.5654922310093231</v>
      </c>
      <c r="AO74" s="9">
        <f t="shared" si="181"/>
        <v>0.47114655140719996</v>
      </c>
      <c r="AP74" s="9">
        <f t="shared" si="182"/>
        <v>0.29379091919749462</v>
      </c>
      <c r="AQ74" s="9">
        <f t="shared" si="183"/>
        <v>1.2089529677272851E-2</v>
      </c>
      <c r="AR74" s="9">
        <f t="shared" si="184"/>
        <v>1.296519342008845E-2</v>
      </c>
      <c r="AS74" s="9">
        <f t="shared" si="185"/>
        <v>3.2179243609383827</v>
      </c>
      <c r="AT74" s="9">
        <f t="shared" si="186"/>
        <v>1.2824248079717606</v>
      </c>
      <c r="AU74" s="9">
        <f t="shared" si="187"/>
        <v>0.29034136261219867</v>
      </c>
      <c r="AV74" s="9">
        <f t="shared" si="188"/>
        <v>1.8605243559764293</v>
      </c>
      <c r="AW74" s="9">
        <f t="shared" si="189"/>
        <v>0.15086571858862818</v>
      </c>
      <c r="AX74" s="9">
        <f t="shared" si="190"/>
        <v>0</v>
      </c>
      <c r="AY74" s="9">
        <f t="shared" si="191"/>
        <v>0.76556353533085042</v>
      </c>
      <c r="AZ74" s="9">
        <f t="shared" si="192"/>
        <v>8.3570746080520078E-2</v>
      </c>
      <c r="BA74" s="9">
        <f t="shared" si="193"/>
        <v>46.127337958465965</v>
      </c>
      <c r="BB74" s="10">
        <f t="shared" si="194"/>
        <v>0</v>
      </c>
      <c r="BC74" s="9">
        <f t="shared" si="195"/>
        <v>0.12733795846596507</v>
      </c>
      <c r="BD74" s="9">
        <f t="shared" si="196"/>
        <v>0.43343054582420526</v>
      </c>
      <c r="BE74" s="11">
        <f t="shared" si="197"/>
        <v>0.11891653674218082</v>
      </c>
      <c r="BF74" s="9">
        <f t="shared" si="198"/>
        <v>1.7794244168709106</v>
      </c>
      <c r="BG74" s="9">
        <f t="shared" si="199"/>
        <v>23.999999999999996</v>
      </c>
      <c r="BH74" s="9"/>
      <c r="BI74" s="9">
        <f t="shared" si="200"/>
        <v>5.7766391449619361</v>
      </c>
      <c r="BJ74" s="9">
        <f t="shared" si="201"/>
        <v>2.5094463786268033</v>
      </c>
      <c r="BK74" s="9">
        <f t="shared" si="202"/>
        <v>0.28608552358873851</v>
      </c>
      <c r="BL74" s="9">
        <f t="shared" si="203"/>
        <v>0.28737275028252207</v>
      </c>
      <c r="BM74" s="9">
        <f t="shared" si="204"/>
        <v>1.1825421297806055E-2</v>
      </c>
      <c r="BN74" s="9">
        <f t="shared" si="205"/>
        <v>1.2681955253256341E-2</v>
      </c>
      <c r="BO74" s="9">
        <f t="shared" si="206"/>
        <v>3.1476254484991459</v>
      </c>
      <c r="BP74" s="9">
        <f t="shared" si="207"/>
        <v>1.2544089010785289</v>
      </c>
      <c r="BQ74" s="9">
        <f t="shared" si="208"/>
        <v>0</v>
      </c>
      <c r="BR74" s="9">
        <f t="shared" si="209"/>
        <v>1.8198792617723771</v>
      </c>
      <c r="BS74" s="9">
        <f t="shared" si="210"/>
        <v>0</v>
      </c>
      <c r="BT74" s="9">
        <f t="shared" si="211"/>
        <v>0.18012073822762287</v>
      </c>
      <c r="BU74" s="9">
        <f t="shared" si="212"/>
        <v>0.34953668043949671</v>
      </c>
      <c r="BV74" s="9">
        <f t="shared" si="213"/>
        <v>0.74883900178053342</v>
      </c>
      <c r="BW74" s="9">
        <f t="shared" si="214"/>
        <v>8.174505600759277E-2</v>
      </c>
      <c r="BX74" s="9">
        <f t="shared" si="215"/>
        <v>45.119638171746402</v>
      </c>
      <c r="BY74" s="10">
        <f t="shared" si="216"/>
        <v>0.70181407952117614</v>
      </c>
      <c r="BZ74" s="9">
        <f t="shared" si="217"/>
        <v>0</v>
      </c>
      <c r="CA74" s="9">
        <f t="shared" si="218"/>
        <v>0</v>
      </c>
      <c r="CB74" s="11">
        <f t="shared" si="219"/>
        <v>0</v>
      </c>
      <c r="CC74" s="9">
        <f t="shared" si="220"/>
        <v>1.9087992484504264</v>
      </c>
      <c r="CD74" s="9">
        <f t="shared" si="221"/>
        <v>24</v>
      </c>
      <c r="CE74" s="9"/>
      <c r="CF74" s="9">
        <f t="shared" si="222"/>
        <v>5.8468483881606348</v>
      </c>
      <c r="CG74" s="9">
        <f t="shared" si="223"/>
        <v>2.5399461773280536</v>
      </c>
      <c r="CH74" s="9">
        <f t="shared" si="224"/>
        <v>0.38679456548868885</v>
      </c>
      <c r="CI74" s="9">
        <f t="shared" si="225"/>
        <v>0.29086547724831513</v>
      </c>
      <c r="CJ74" s="9">
        <f t="shared" si="226"/>
        <v>1.1969147408956486E-2</v>
      </c>
      <c r="CK74" s="9">
        <f t="shared" si="227"/>
        <v>1.2836091673805899E-2</v>
      </c>
      <c r="CL74" s="9">
        <f t="shared" si="228"/>
        <v>3.1858816724152317</v>
      </c>
      <c r="CM74" s="9">
        <f t="shared" si="229"/>
        <v>1.2696549805715236</v>
      </c>
      <c r="CN74" s="9">
        <f t="shared" si="230"/>
        <v>0.15800193480652158</v>
      </c>
      <c r="CO74" s="9">
        <f t="shared" si="231"/>
        <v>1.8419980651934773</v>
      </c>
      <c r="CP74" s="9">
        <f t="shared" si="232"/>
        <v>0</v>
      </c>
      <c r="CQ74" s="9">
        <f t="shared" si="233"/>
        <v>0.15932102773879864</v>
      </c>
      <c r="CR74" s="9">
        <f t="shared" si="234"/>
        <v>0.75794038725283419</v>
      </c>
      <c r="CS74" s="9">
        <f t="shared" si="235"/>
        <v>8.2738585008367171E-2</v>
      </c>
      <c r="CT74" s="9">
        <f t="shared" si="236"/>
        <v>45.668022027816107</v>
      </c>
      <c r="CU74" s="10">
        <f t="shared" si="237"/>
        <v>0.26147101162432007</v>
      </c>
      <c r="CV74" s="9">
        <f t="shared" si="238"/>
        <v>0</v>
      </c>
      <c r="CW74" s="9">
        <f t="shared" si="239"/>
        <v>0</v>
      </c>
      <c r="CX74" s="11">
        <f t="shared" si="240"/>
        <v>0</v>
      </c>
      <c r="CY74" s="9">
        <f t="shared" si="241"/>
        <v>1.9076907949734541</v>
      </c>
      <c r="CZ74" s="9">
        <f t="shared" si="242"/>
        <v>9.0028420158487346E-2</v>
      </c>
      <c r="DA74" s="9">
        <f t="shared" si="243"/>
        <v>2.2807848680586359E-3</v>
      </c>
      <c r="DB74" s="9">
        <f t="shared" si="244"/>
        <v>24</v>
      </c>
      <c r="DD74" s="9">
        <f t="shared" si="245"/>
        <v>5.8893513209652557</v>
      </c>
      <c r="DE74" s="9">
        <f t="shared" si="246"/>
        <v>2.5584099982680542</v>
      </c>
      <c r="DF74" s="9">
        <f t="shared" si="247"/>
        <v>0.44776131923330986</v>
      </c>
      <c r="DG74" s="9">
        <f t="shared" si="248"/>
        <v>0.29297988744230996</v>
      </c>
      <c r="DH74" s="9">
        <f t="shared" si="249"/>
        <v>1.20561556284755E-2</v>
      </c>
      <c r="DI74" s="9">
        <f t="shared" si="250"/>
        <v>1.2929402036186846E-2</v>
      </c>
      <c r="DJ74" s="9">
        <f t="shared" si="251"/>
        <v>3.2090410406178229</v>
      </c>
      <c r="DK74" s="9">
        <f t="shared" si="252"/>
        <v>1.2788845785945469</v>
      </c>
      <c r="DL74" s="9">
        <f t="shared" si="253"/>
        <v>0.25365238355265163</v>
      </c>
      <c r="DM74" s="9">
        <f t="shared" si="254"/>
        <v>1.8553882396590391</v>
      </c>
      <c r="DN74" s="9">
        <f t="shared" si="255"/>
        <v>0.1090406232116905</v>
      </c>
      <c r="DO74" s="9">
        <f t="shared" si="256"/>
        <v>0</v>
      </c>
      <c r="DP74" s="9">
        <f t="shared" si="257"/>
        <v>0.15320981713504359</v>
      </c>
      <c r="DQ74" s="9">
        <f t="shared" si="258"/>
        <v>0.76345014006505818</v>
      </c>
      <c r="DR74" s="9">
        <f t="shared" si="259"/>
        <v>8.3340042799898234E-2</v>
      </c>
      <c r="DS74" s="9">
        <f t="shared" si="260"/>
        <v>46</v>
      </c>
      <c r="DT74" s="9">
        <f t="shared" si="261"/>
        <v>1.9070197647571694</v>
      </c>
      <c r="FF74" s="46"/>
      <c r="FI74" s="47"/>
      <c r="FJ74" s="46"/>
      <c r="FL74" s="46"/>
    </row>
    <row r="75" spans="1:168" s="12" customFormat="1" x14ac:dyDescent="0.25">
      <c r="A75" s="52" t="s">
        <v>323</v>
      </c>
      <c r="B75" s="52" t="s">
        <v>321</v>
      </c>
      <c r="C75" s="9">
        <v>40.856110000000001</v>
      </c>
      <c r="D75" s="9">
        <v>3.1598299999999999</v>
      </c>
      <c r="E75" s="9">
        <v>14.494070000000001</v>
      </c>
      <c r="F75" s="9">
        <v>9.530000000000001E-2</v>
      </c>
      <c r="G75" s="9">
        <v>9.6748100000000008</v>
      </c>
      <c r="H75" s="9">
        <v>5.1210000000000006E-2</v>
      </c>
      <c r="I75" s="9">
        <v>14.763059999999999</v>
      </c>
      <c r="J75" s="9">
        <v>11.75337</v>
      </c>
      <c r="K75" s="9">
        <v>2.8549800000000003</v>
      </c>
      <c r="L75" s="9">
        <v>0.60936000000000001</v>
      </c>
      <c r="M75" s="9">
        <v>0.20008000000000001</v>
      </c>
      <c r="N75" s="9">
        <v>1.5480000000000001E-2</v>
      </c>
      <c r="P75" s="17"/>
      <c r="Q75" s="9">
        <f>C75/'ST1.2-NatData'!R$1</f>
        <v>0.67998319020038611</v>
      </c>
      <c r="R75" s="9">
        <f>D75/'ST1.2-NatData'!S$1</f>
        <v>3.9547804102679635E-2</v>
      </c>
      <c r="S75" s="9">
        <f>E75/'ST1.2-NatData'!T$1</f>
        <v>0.14215307813771932</v>
      </c>
      <c r="T75" s="9">
        <f>F75/'ST1.2-NatData'!U$1</f>
        <v>6.2701493519310488E-4</v>
      </c>
      <c r="U75" s="9">
        <f>G75/'ST1.2-NatData'!V$1</f>
        <v>0.13466038471174457</v>
      </c>
      <c r="V75" s="9">
        <f>H75/'ST1.2-NatData'!W$1</f>
        <v>7.2190817203997921E-4</v>
      </c>
      <c r="W75" s="9">
        <f>I75/'ST1.2-NatData'!X$1</f>
        <v>0.36629267566494639</v>
      </c>
      <c r="X75" s="9">
        <f>J75/'ST1.2-NatData'!Y$1</f>
        <v>0.20958594126143476</v>
      </c>
      <c r="Y75" s="9">
        <f>K75/'ST1.2-NatData'!Z$1</f>
        <v>4.6063666725826492E-2</v>
      </c>
      <c r="Z75" s="9">
        <f>L75/'ST1.2-NatData'!AA$1</f>
        <v>6.4690645038005864E-3</v>
      </c>
      <c r="AA75" s="9">
        <f>M75/'ST1.2-NatData'!AB$1</f>
        <v>1.0531634908937782E-2</v>
      </c>
      <c r="AB75" s="9">
        <f>N75/'ST1.2-NatData'!AC$1</f>
        <v>4.3663441739768139E-4</v>
      </c>
      <c r="AC75" s="9">
        <f>O75/'ST1.2-NatData'!AD$1</f>
        <v>0</v>
      </c>
      <c r="AD75" s="9">
        <f t="shared" si="171"/>
        <v>2.6366800435278295</v>
      </c>
      <c r="AE75" s="9">
        <f t="shared" si="172"/>
        <v>1.8214175527183103</v>
      </c>
      <c r="AF75" s="9">
        <f t="shared" si="173"/>
        <v>1.5067661489976214</v>
      </c>
      <c r="AG75" s="9">
        <f t="shared" si="174"/>
        <v>1.7163520902590561</v>
      </c>
      <c r="AH75" s="9">
        <f t="shared" si="175"/>
        <v>8.7843668664120234</v>
      </c>
      <c r="AI75" s="9">
        <f t="shared" si="176"/>
        <v>8.627748910239502</v>
      </c>
      <c r="AJ75" s="9">
        <f t="shared" si="177"/>
        <v>8.7394655706895126</v>
      </c>
      <c r="AK75" s="9">
        <f t="shared" si="178"/>
        <v>8.7412723326725992</v>
      </c>
      <c r="AL75" s="9"/>
      <c r="AM75" s="9">
        <f t="shared" si="179"/>
        <v>5.9732218057134165</v>
      </c>
      <c r="AN75" s="9">
        <f t="shared" si="180"/>
        <v>2.4974495791029221</v>
      </c>
      <c r="AO75" s="9">
        <f t="shared" si="181"/>
        <v>0.47067138481633819</v>
      </c>
      <c r="AP75" s="9">
        <f t="shared" si="182"/>
        <v>0.34740241999893245</v>
      </c>
      <c r="AQ75" s="9">
        <f t="shared" si="183"/>
        <v>1.1015858442911586E-2</v>
      </c>
      <c r="AR75" s="9">
        <f t="shared" si="184"/>
        <v>6.3415062270600637E-3</v>
      </c>
      <c r="AS75" s="9">
        <f t="shared" si="185"/>
        <v>3.2176492435205608</v>
      </c>
      <c r="AT75" s="9">
        <f t="shared" si="186"/>
        <v>1.1829062216801451</v>
      </c>
      <c r="AU75" s="9">
        <f t="shared" si="187"/>
        <v>0.23598663468594872</v>
      </c>
      <c r="AV75" s="9">
        <f t="shared" si="188"/>
        <v>1.841079798082724</v>
      </c>
      <c r="AW75" s="9">
        <f t="shared" si="189"/>
        <v>7.7066432768672755E-2</v>
      </c>
      <c r="AX75" s="9">
        <f t="shared" si="190"/>
        <v>0</v>
      </c>
      <c r="AY75" s="9">
        <f t="shared" si="191"/>
        <v>0.80928029546359248</v>
      </c>
      <c r="AZ75" s="9">
        <f t="shared" si="192"/>
        <v>0.11365327176773601</v>
      </c>
      <c r="BA75" s="9">
        <f t="shared" si="193"/>
        <v>46.226780321739206</v>
      </c>
      <c r="BB75" s="10">
        <f t="shared" si="194"/>
        <v>0</v>
      </c>
      <c r="BC75" s="9">
        <f t="shared" si="195"/>
        <v>0.2267803217392057</v>
      </c>
      <c r="BD75" s="9">
        <f t="shared" si="196"/>
        <v>0.65278854919865725</v>
      </c>
      <c r="BE75" s="11">
        <f t="shared" si="197"/>
        <v>0.19275975160951789</v>
      </c>
      <c r="BF75" s="9">
        <f t="shared" si="198"/>
        <v>1.6768703766086497</v>
      </c>
      <c r="BG75" s="9">
        <f t="shared" si="199"/>
        <v>24</v>
      </c>
      <c r="BH75" s="9"/>
      <c r="BI75" s="9">
        <f t="shared" si="200"/>
        <v>5.8667242282325613</v>
      </c>
      <c r="BJ75" s="9">
        <f t="shared" si="201"/>
        <v>2.4529221299797972</v>
      </c>
      <c r="BK75" s="9">
        <f t="shared" si="202"/>
        <v>0.31964635821235809</v>
      </c>
      <c r="BL75" s="9">
        <f t="shared" si="203"/>
        <v>0.34120852374925953</v>
      </c>
      <c r="BM75" s="9">
        <f t="shared" si="204"/>
        <v>1.0819454847632404E-2</v>
      </c>
      <c r="BN75" s="9">
        <f t="shared" si="205"/>
        <v>6.2284424446109217E-3</v>
      </c>
      <c r="BO75" s="9">
        <f t="shared" si="206"/>
        <v>3.1602812332969523</v>
      </c>
      <c r="BP75" s="9">
        <f t="shared" si="207"/>
        <v>1.1618159874491862</v>
      </c>
      <c r="BQ75" s="9">
        <f t="shared" si="208"/>
        <v>0</v>
      </c>
      <c r="BR75" s="9">
        <f t="shared" si="209"/>
        <v>1.808254876319864</v>
      </c>
      <c r="BS75" s="9">
        <f t="shared" si="210"/>
        <v>0</v>
      </c>
      <c r="BT75" s="9">
        <f t="shared" si="211"/>
        <v>0.19174512368013596</v>
      </c>
      <c r="BU75" s="9">
        <f t="shared" si="212"/>
        <v>0.28526669444349662</v>
      </c>
      <c r="BV75" s="9">
        <f t="shared" si="213"/>
        <v>0.79485150079077027</v>
      </c>
      <c r="BW75" s="9">
        <f t="shared" si="214"/>
        <v>0.11162692844586911</v>
      </c>
      <c r="BX75" s="9">
        <f t="shared" si="215"/>
        <v>45.40259527066744</v>
      </c>
      <c r="BY75" s="10">
        <f t="shared" si="216"/>
        <v>0.5141990950255263</v>
      </c>
      <c r="BZ75" s="9">
        <f t="shared" si="217"/>
        <v>0</v>
      </c>
      <c r="CA75" s="9">
        <f t="shared" si="218"/>
        <v>0</v>
      </c>
      <c r="CB75" s="11">
        <f t="shared" si="219"/>
        <v>0</v>
      </c>
      <c r="CC75" s="9">
        <f t="shared" si="220"/>
        <v>1.9053685262724958</v>
      </c>
      <c r="CD75" s="9">
        <f t="shared" si="221"/>
        <v>24</v>
      </c>
      <c r="CE75" s="9"/>
      <c r="CF75" s="9">
        <f t="shared" si="222"/>
        <v>5.9426896794038928</v>
      </c>
      <c r="CG75" s="9">
        <f t="shared" si="223"/>
        <v>2.4846838643042681</v>
      </c>
      <c r="CH75" s="9">
        <f t="shared" si="224"/>
        <v>0.4273735437081605</v>
      </c>
      <c r="CI75" s="9">
        <f t="shared" si="225"/>
        <v>0.3456266723517421</v>
      </c>
      <c r="CJ75" s="9">
        <f t="shared" si="226"/>
        <v>1.0959550876856513E-2</v>
      </c>
      <c r="CK75" s="9">
        <f t="shared" si="227"/>
        <v>6.3090916147427994E-3</v>
      </c>
      <c r="CL75" s="9">
        <f t="shared" si="228"/>
        <v>3.2012022277695391</v>
      </c>
      <c r="CM75" s="9">
        <f t="shared" si="229"/>
        <v>1.1768597959240961</v>
      </c>
      <c r="CN75" s="9">
        <f t="shared" si="230"/>
        <v>0.16833088224513659</v>
      </c>
      <c r="CO75" s="9">
        <f t="shared" si="231"/>
        <v>1.8316691177548636</v>
      </c>
      <c r="CP75" s="9">
        <f t="shared" si="232"/>
        <v>0</v>
      </c>
      <c r="CQ75" s="9">
        <f t="shared" si="233"/>
        <v>8.1784008168776789E-2</v>
      </c>
      <c r="CR75" s="9">
        <f t="shared" si="234"/>
        <v>0.80514365882015348</v>
      </c>
      <c r="CS75" s="9">
        <f t="shared" si="235"/>
        <v>0.11307233301106973</v>
      </c>
      <c r="CT75" s="9">
        <f t="shared" si="236"/>
        <v>45.990492110523618</v>
      </c>
      <c r="CU75" s="10">
        <f t="shared" si="237"/>
        <v>8.0790332963288879E-3</v>
      </c>
      <c r="CV75" s="9">
        <f t="shared" si="238"/>
        <v>0</v>
      </c>
      <c r="CW75" s="9">
        <f t="shared" si="239"/>
        <v>0</v>
      </c>
      <c r="CX75" s="11">
        <f t="shared" si="240"/>
        <v>0</v>
      </c>
      <c r="CY75" s="9">
        <f t="shared" si="241"/>
        <v>1.9041431878524413</v>
      </c>
      <c r="CZ75" s="9">
        <f t="shared" si="242"/>
        <v>9.2040860689733536E-2</v>
      </c>
      <c r="DA75" s="9">
        <f t="shared" si="243"/>
        <v>3.8159514578251104E-3</v>
      </c>
      <c r="DB75" s="9">
        <f t="shared" si="244"/>
        <v>24.000000000000004</v>
      </c>
      <c r="DD75" s="9">
        <f t="shared" si="245"/>
        <v>5.9439182471810845</v>
      </c>
      <c r="DE75" s="9">
        <f t="shared" si="246"/>
        <v>2.4851975378589839</v>
      </c>
      <c r="DF75" s="9">
        <f t="shared" si="247"/>
        <v>0.42911578504006798</v>
      </c>
      <c r="DG75" s="9">
        <f t="shared" si="248"/>
        <v>0.34569812582070941</v>
      </c>
      <c r="DH75" s="9">
        <f t="shared" si="249"/>
        <v>1.0961816610351982E-2</v>
      </c>
      <c r="DI75" s="9">
        <f t="shared" si="250"/>
        <v>6.3103959309833207E-3</v>
      </c>
      <c r="DJ75" s="9">
        <f t="shared" si="251"/>
        <v>3.2018640314506137</v>
      </c>
      <c r="DK75" s="9">
        <f t="shared" si="252"/>
        <v>1.177103095187821</v>
      </c>
      <c r="DL75" s="9">
        <f t="shared" si="253"/>
        <v>0.17105325004054706</v>
      </c>
      <c r="DM75" s="9">
        <f t="shared" si="254"/>
        <v>1.8320477896657243</v>
      </c>
      <c r="DN75" s="9">
        <f t="shared" si="255"/>
        <v>3.1010397062711803E-3</v>
      </c>
      <c r="DO75" s="9">
        <f t="shared" si="256"/>
        <v>0</v>
      </c>
      <c r="DP75" s="9">
        <f t="shared" si="257"/>
        <v>8.1594179885469978E-2</v>
      </c>
      <c r="DQ75" s="9">
        <f t="shared" si="258"/>
        <v>0.80531011098383709</v>
      </c>
      <c r="DR75" s="9">
        <f t="shared" si="259"/>
        <v>0.11309570913069293</v>
      </c>
      <c r="DS75" s="9">
        <f t="shared" si="260"/>
        <v>45.999999999999993</v>
      </c>
      <c r="DT75" s="9">
        <f t="shared" si="261"/>
        <v>1.9041233708004022</v>
      </c>
      <c r="FF75" s="46"/>
      <c r="FI75" s="47"/>
      <c r="FJ75" s="46"/>
      <c r="FL75" s="46"/>
    </row>
    <row r="76" spans="1:168" s="12" customFormat="1" x14ac:dyDescent="0.25">
      <c r="A76" s="52" t="s">
        <v>324</v>
      </c>
      <c r="B76" s="52" t="s">
        <v>321</v>
      </c>
      <c r="C76" s="9">
        <v>40.976790000000001</v>
      </c>
      <c r="D76" s="9">
        <v>2.6405700000000003</v>
      </c>
      <c r="E76" s="9">
        <v>14.68031</v>
      </c>
      <c r="F76" s="9">
        <v>8.925000000000001E-2</v>
      </c>
      <c r="G76" s="9">
        <v>10.15653</v>
      </c>
      <c r="H76" s="9">
        <v>0.16333</v>
      </c>
      <c r="I76" s="9">
        <v>14.558339999999999</v>
      </c>
      <c r="J76" s="9">
        <v>12.071859999999999</v>
      </c>
      <c r="K76" s="9">
        <v>2.6953300000000002</v>
      </c>
      <c r="L76" s="9">
        <v>0.48453000000000002</v>
      </c>
      <c r="M76" s="9">
        <v>0.20053000000000001</v>
      </c>
      <c r="N76" s="9">
        <v>2.477E-2</v>
      </c>
      <c r="P76" s="17"/>
      <c r="Q76" s="9">
        <f>C76/'ST1.2-NatData'!R$1</f>
        <v>0.68199171160375471</v>
      </c>
      <c r="R76" s="9">
        <f>D76/'ST1.2-NatData'!S$1</f>
        <v>3.3048849172079751E-2</v>
      </c>
      <c r="S76" s="9">
        <f>E76/'ST1.2-NatData'!T$1</f>
        <v>0.14397965888918313</v>
      </c>
      <c r="T76" s="9">
        <f>F76/'ST1.2-NatData'!U$1</f>
        <v>5.8720968484768734E-4</v>
      </c>
      <c r="U76" s="9">
        <f>G76/'ST1.2-NatData'!V$1</f>
        <v>0.14136528129610557</v>
      </c>
      <c r="V76" s="9">
        <f>H76/'ST1.2-NatData'!W$1</f>
        <v>2.3024655680392463E-3</v>
      </c>
      <c r="W76" s="9">
        <f>I76/'ST1.2-NatData'!X$1</f>
        <v>0.36121327907899958</v>
      </c>
      <c r="X76" s="9">
        <f>J76/'ST1.2-NatData'!Y$1</f>
        <v>0.2152652508068974</v>
      </c>
      <c r="Y76" s="9">
        <f>K76/'ST1.2-NatData'!Z$1</f>
        <v>4.3487794252892113E-2</v>
      </c>
      <c r="Z76" s="9">
        <f>L76/'ST1.2-NatData'!AA$1</f>
        <v>5.1438489957110712E-3</v>
      </c>
      <c r="AA76" s="9">
        <f>M76/'ST1.2-NatData'!AB$1</f>
        <v>1.0555321612801347E-2</v>
      </c>
      <c r="AB76" s="9">
        <f>N76/'ST1.2-NatData'!AC$1</f>
        <v>6.9867148055171636E-4</v>
      </c>
      <c r="AC76" s="9">
        <f>O76/'ST1.2-NatData'!AD$1</f>
        <v>0</v>
      </c>
      <c r="AD76" s="9">
        <f t="shared" si="171"/>
        <v>2.6381866438190831</v>
      </c>
      <c r="AE76" s="9">
        <f t="shared" si="172"/>
        <v>1.8215838611711441</v>
      </c>
      <c r="AF76" s="9">
        <f t="shared" si="173"/>
        <v>1.5090553238670403</v>
      </c>
      <c r="AG76" s="9">
        <f t="shared" si="174"/>
        <v>1.7243205746739378</v>
      </c>
      <c r="AH76" s="9">
        <f t="shared" si="175"/>
        <v>8.7835648641030346</v>
      </c>
      <c r="AI76" s="9">
        <f t="shared" si="176"/>
        <v>8.6146609699416175</v>
      </c>
      <c r="AJ76" s="9">
        <f t="shared" si="177"/>
        <v>8.6990784778152062</v>
      </c>
      <c r="AK76" s="9">
        <f t="shared" si="178"/>
        <v>8.7367441128372096</v>
      </c>
      <c r="AL76" s="9"/>
      <c r="AM76" s="9">
        <f t="shared" si="179"/>
        <v>5.9903184356522301</v>
      </c>
      <c r="AN76" s="9">
        <f t="shared" si="180"/>
        <v>2.5293093459291383</v>
      </c>
      <c r="AO76" s="9">
        <f t="shared" si="181"/>
        <v>0.51962778158136835</v>
      </c>
      <c r="AP76" s="9">
        <f t="shared" si="182"/>
        <v>0.29028671038692039</v>
      </c>
      <c r="AQ76" s="9">
        <f t="shared" si="183"/>
        <v>1.0315588711378325E-2</v>
      </c>
      <c r="AR76" s="9">
        <f t="shared" si="184"/>
        <v>2.0223855664236561E-2</v>
      </c>
      <c r="AS76" s="9">
        <f t="shared" si="185"/>
        <v>3.1727402665657447</v>
      </c>
      <c r="AT76" s="9">
        <f t="shared" si="186"/>
        <v>1.2416911177965146</v>
      </c>
      <c r="AU76" s="9">
        <f t="shared" si="187"/>
        <v>0.25488532070616365</v>
      </c>
      <c r="AV76" s="9">
        <f t="shared" si="188"/>
        <v>1.8907962934497915</v>
      </c>
      <c r="AW76" s="9">
        <f t="shared" si="189"/>
        <v>0.14568161415595515</v>
      </c>
      <c r="AX76" s="9">
        <f t="shared" si="190"/>
        <v>0</v>
      </c>
      <c r="AY76" s="9">
        <f t="shared" si="191"/>
        <v>0.76395572323409011</v>
      </c>
      <c r="AZ76" s="9">
        <f t="shared" si="192"/>
        <v>9.0362662609958899E-2</v>
      </c>
      <c r="BA76" s="9">
        <f t="shared" si="193"/>
        <v>46.246516840874776</v>
      </c>
      <c r="BB76" s="10">
        <f t="shared" si="194"/>
        <v>0</v>
      </c>
      <c r="BC76" s="9">
        <f t="shared" si="195"/>
        <v>0.24651684087477577</v>
      </c>
      <c r="BD76" s="9">
        <f t="shared" si="196"/>
        <v>0.84921848659966492</v>
      </c>
      <c r="BE76" s="11">
        <f t="shared" si="197"/>
        <v>0.22198389331692184</v>
      </c>
      <c r="BF76" s="9">
        <f t="shared" si="198"/>
        <v>1.6546329808095901</v>
      </c>
      <c r="BG76" s="9">
        <f t="shared" si="199"/>
        <v>24</v>
      </c>
      <c r="BH76" s="9"/>
      <c r="BI76" s="9">
        <f t="shared" si="200"/>
        <v>5.8751273797765453</v>
      </c>
      <c r="BJ76" s="9">
        <f t="shared" si="201"/>
        <v>2.480671895796307</v>
      </c>
      <c r="BK76" s="9">
        <f t="shared" si="202"/>
        <v>0.35579927557285274</v>
      </c>
      <c r="BL76" s="9">
        <f t="shared" si="203"/>
        <v>0.2847046310642028</v>
      </c>
      <c r="BM76" s="9">
        <f t="shared" si="204"/>
        <v>1.0117224706458179E-2</v>
      </c>
      <c r="BN76" s="9">
        <f t="shared" si="205"/>
        <v>1.9834960263622151E-2</v>
      </c>
      <c r="BO76" s="9">
        <f t="shared" si="206"/>
        <v>3.1117299371064866</v>
      </c>
      <c r="BP76" s="9">
        <f t="shared" si="207"/>
        <v>1.2178139712863785</v>
      </c>
      <c r="BQ76" s="9">
        <f t="shared" si="208"/>
        <v>0</v>
      </c>
      <c r="BR76" s="9">
        <f t="shared" si="209"/>
        <v>1.8544371543108724</v>
      </c>
      <c r="BS76" s="9">
        <f t="shared" si="210"/>
        <v>0</v>
      </c>
      <c r="BT76" s="9">
        <f t="shared" si="211"/>
        <v>0.14556284568912758</v>
      </c>
      <c r="BU76" s="9">
        <f t="shared" si="212"/>
        <v>0.30767260769339433</v>
      </c>
      <c r="BV76" s="9">
        <f t="shared" si="213"/>
        <v>0.74926520763848214</v>
      </c>
      <c r="BW76" s="9">
        <f t="shared" si="214"/>
        <v>8.8625030357251097E-2</v>
      </c>
      <c r="BX76" s="9">
        <f t="shared" si="215"/>
        <v>45.35721768880174</v>
      </c>
      <c r="BY76" s="10">
        <f t="shared" si="216"/>
        <v>0.52781650264636781</v>
      </c>
      <c r="BZ76" s="9">
        <f t="shared" si="217"/>
        <v>0</v>
      </c>
      <c r="CA76" s="9">
        <f t="shared" si="218"/>
        <v>0</v>
      </c>
      <c r="CB76" s="11">
        <f t="shared" si="219"/>
        <v>0</v>
      </c>
      <c r="CC76" s="9">
        <f t="shared" si="220"/>
        <v>1.9030506649426988</v>
      </c>
      <c r="CD76" s="9">
        <f t="shared" si="221"/>
        <v>24</v>
      </c>
      <c r="CE76" s="9"/>
      <c r="CF76" s="9">
        <f t="shared" si="222"/>
        <v>5.9326994204605779</v>
      </c>
      <c r="CG76" s="9">
        <f t="shared" si="223"/>
        <v>2.5049807037721354</v>
      </c>
      <c r="CH76" s="9">
        <f t="shared" si="224"/>
        <v>0.4376801242327133</v>
      </c>
      <c r="CI76" s="9">
        <f t="shared" si="225"/>
        <v>0.28749453254939988</v>
      </c>
      <c r="CJ76" s="9">
        <f t="shared" si="226"/>
        <v>1.0216366262846334E-2</v>
      </c>
      <c r="CK76" s="9">
        <f t="shared" si="227"/>
        <v>2.002932866884077E-2</v>
      </c>
      <c r="CL76" s="9">
        <f t="shared" si="228"/>
        <v>3.1422226619371831</v>
      </c>
      <c r="CM76" s="9">
        <f t="shared" si="229"/>
        <v>1.2297476760332444</v>
      </c>
      <c r="CN76" s="9">
        <f t="shared" si="230"/>
        <v>0.12739068968422806</v>
      </c>
      <c r="CO76" s="9">
        <f t="shared" si="231"/>
        <v>1.8726093103157737</v>
      </c>
      <c r="CP76" s="9">
        <f t="shared" si="232"/>
        <v>1.7763568394002505E-15</v>
      </c>
      <c r="CQ76" s="9">
        <f t="shared" si="233"/>
        <v>0.15389903775057773</v>
      </c>
      <c r="CR76" s="9">
        <f t="shared" si="234"/>
        <v>0.75660747006597917</v>
      </c>
      <c r="CS76" s="9">
        <f t="shared" si="235"/>
        <v>8.9493492183443088E-2</v>
      </c>
      <c r="CT76" s="9">
        <f t="shared" si="236"/>
        <v>45.80168593830436</v>
      </c>
      <c r="CU76" s="10">
        <f t="shared" si="237"/>
        <v>0.16126402640201398</v>
      </c>
      <c r="CV76" s="9">
        <f t="shared" si="238"/>
        <v>0</v>
      </c>
      <c r="CW76" s="9">
        <f t="shared" si="239"/>
        <v>0</v>
      </c>
      <c r="CX76" s="11">
        <f t="shared" si="240"/>
        <v>0</v>
      </c>
      <c r="CY76" s="9">
        <f t="shared" si="241"/>
        <v>1.9021006308921313</v>
      </c>
      <c r="CZ76" s="9">
        <f t="shared" si="242"/>
        <v>9.1821571068337896E-2</v>
      </c>
      <c r="DA76" s="9">
        <f t="shared" si="243"/>
        <v>6.0777980395307213E-3</v>
      </c>
      <c r="DB76" s="9">
        <f t="shared" si="244"/>
        <v>24</v>
      </c>
      <c r="DD76" s="9">
        <f t="shared" si="245"/>
        <v>5.9583870713578762</v>
      </c>
      <c r="DE76" s="9">
        <f t="shared" si="246"/>
        <v>2.5158268743367604</v>
      </c>
      <c r="DF76" s="9">
        <f t="shared" si="247"/>
        <v>0.47421394569463615</v>
      </c>
      <c r="DG76" s="9">
        <f t="shared" si="248"/>
        <v>0.28873933844021271</v>
      </c>
      <c r="DH76" s="9">
        <f t="shared" si="249"/>
        <v>1.0260601514188051E-2</v>
      </c>
      <c r="DI76" s="9">
        <f t="shared" si="250"/>
        <v>2.0116052496577268E-2</v>
      </c>
      <c r="DJ76" s="9">
        <f t="shared" si="251"/>
        <v>3.155827989472074</v>
      </c>
      <c r="DK76" s="9">
        <f t="shared" si="252"/>
        <v>1.2350722891233266</v>
      </c>
      <c r="DL76" s="9">
        <f t="shared" si="253"/>
        <v>0.18423021674101481</v>
      </c>
      <c r="DM76" s="9">
        <f t="shared" si="254"/>
        <v>1.8807174126855866</v>
      </c>
      <c r="DN76" s="9">
        <f t="shared" si="255"/>
        <v>6.4947629426601594E-2</v>
      </c>
      <c r="DO76" s="9">
        <f t="shared" si="256"/>
        <v>0</v>
      </c>
      <c r="DP76" s="9">
        <f t="shared" si="257"/>
        <v>0.15023555430033336</v>
      </c>
      <c r="DQ76" s="9">
        <f t="shared" si="258"/>
        <v>0.75988346083846203</v>
      </c>
      <c r="DR76" s="9">
        <f t="shared" si="259"/>
        <v>8.9880984861204591E-2</v>
      </c>
      <c r="DS76" s="9">
        <f t="shared" si="260"/>
        <v>45.999999999999993</v>
      </c>
      <c r="DT76" s="9">
        <f t="shared" si="261"/>
        <v>1.901676742095737</v>
      </c>
      <c r="FF76" s="46"/>
      <c r="FI76" s="47"/>
      <c r="FJ76" s="46"/>
      <c r="FL76" s="46"/>
    </row>
    <row r="77" spans="1:168" s="12" customFormat="1" x14ac:dyDescent="0.25">
      <c r="A77" s="52" t="s">
        <v>325</v>
      </c>
      <c r="B77" s="52" t="s">
        <v>321</v>
      </c>
      <c r="C77" s="9">
        <v>40.416919999999998</v>
      </c>
      <c r="D77" s="9">
        <v>2.6406499999999999</v>
      </c>
      <c r="E77" s="9">
        <v>14.7965</v>
      </c>
      <c r="F77" s="9">
        <v>0.1255</v>
      </c>
      <c r="G77" s="9">
        <v>10.35275</v>
      </c>
      <c r="H77" s="9">
        <v>0.10631000000000002</v>
      </c>
      <c r="I77" s="9">
        <v>14.496689999999999</v>
      </c>
      <c r="J77" s="9">
        <v>11.956580000000001</v>
      </c>
      <c r="K77" s="9">
        <v>2.5299700000000001</v>
      </c>
      <c r="L77" s="9">
        <v>0.47457000000000005</v>
      </c>
      <c r="M77" s="9">
        <v>0.11192000000000001</v>
      </c>
      <c r="N77" s="9">
        <v>2.4760000000000001E-2</v>
      </c>
      <c r="P77" s="17"/>
      <c r="Q77" s="9">
        <f>C77/'ST1.2-NatData'!R$1</f>
        <v>0.67267359030690355</v>
      </c>
      <c r="R77" s="9">
        <f>D77/'ST1.2-NatData'!S$1</f>
        <v>3.3049850436175671E-2</v>
      </c>
      <c r="S77" s="9">
        <f>E77/'ST1.2-NatData'!T$1</f>
        <v>0.14511921224782023</v>
      </c>
      <c r="T77" s="9">
        <f>F77/'ST1.2-NatData'!U$1</f>
        <v>8.2571221790907288E-4</v>
      </c>
      <c r="U77" s="9">
        <f>G77/'ST1.2-NatData'!V$1</f>
        <v>0.14409640063469087</v>
      </c>
      <c r="V77" s="9">
        <f>H77/'ST1.2-NatData'!W$1</f>
        <v>1.4986537350042998E-3</v>
      </c>
      <c r="W77" s="9">
        <f>I77/'ST1.2-NatData'!X$1</f>
        <v>0.35968365422786819</v>
      </c>
      <c r="X77" s="9">
        <f>J77/'ST1.2-NatData'!Y$1</f>
        <v>0.21320957934342624</v>
      </c>
      <c r="Y77" s="9">
        <f>K77/'ST1.2-NatData'!Z$1</f>
        <v>4.0819793801126186E-2</v>
      </c>
      <c r="Z77" s="9">
        <f>L77/'ST1.2-NatData'!AA$1</f>
        <v>5.0381120217419008E-3</v>
      </c>
      <c r="AA77" s="9">
        <f>M77/'ST1.2-NatData'!AB$1</f>
        <v>5.8911464364669961E-3</v>
      </c>
      <c r="AB77" s="9">
        <f>N77/'ST1.2-NatData'!AC$1</f>
        <v>6.9838941697458604E-4</v>
      </c>
      <c r="AC77" s="9">
        <f>O77/'ST1.2-NatData'!AD$1</f>
        <v>0</v>
      </c>
      <c r="AD77" s="9">
        <f t="shared" si="171"/>
        <v>2.616922616573925</v>
      </c>
      <c r="AE77" s="9">
        <f t="shared" si="172"/>
        <v>1.8078173892612639</v>
      </c>
      <c r="AF77" s="9">
        <f t="shared" si="173"/>
        <v>1.5028919982721014</v>
      </c>
      <c r="AG77" s="9">
        <f t="shared" si="174"/>
        <v>1.7161015776155277</v>
      </c>
      <c r="AH77" s="9">
        <f t="shared" si="175"/>
        <v>8.8504514311249913</v>
      </c>
      <c r="AI77" s="9">
        <f t="shared" si="176"/>
        <v>8.6499894968808828</v>
      </c>
      <c r="AJ77" s="9">
        <f t="shared" si="177"/>
        <v>8.740741338191679</v>
      </c>
      <c r="AK77" s="9">
        <f t="shared" si="178"/>
        <v>8.8000286696916863</v>
      </c>
      <c r="AL77" s="9"/>
      <c r="AM77" s="9">
        <f t="shared" si="179"/>
        <v>5.9534649400117203</v>
      </c>
      <c r="AN77" s="9">
        <f t="shared" si="180"/>
        <v>2.5687410794449037</v>
      </c>
      <c r="AO77" s="9">
        <f t="shared" si="181"/>
        <v>0.52220601945662359</v>
      </c>
      <c r="AP77" s="9">
        <f t="shared" si="182"/>
        <v>0.29250609609131789</v>
      </c>
      <c r="AQ77" s="9">
        <f t="shared" si="183"/>
        <v>1.461585176138149E-2</v>
      </c>
      <c r="AR77" s="9">
        <f t="shared" si="184"/>
        <v>1.3263762093729618E-2</v>
      </c>
      <c r="AS77" s="9">
        <f t="shared" si="185"/>
        <v>3.1833627123133024</v>
      </c>
      <c r="AT77" s="9">
        <f t="shared" si="186"/>
        <v>1.2753181952172599</v>
      </c>
      <c r="AU77" s="9">
        <f t="shared" si="187"/>
        <v>0.30127263693361428</v>
      </c>
      <c r="AV77" s="9">
        <f t="shared" si="188"/>
        <v>1.8870010266295842</v>
      </c>
      <c r="AW77" s="9">
        <f t="shared" si="189"/>
        <v>0.18827366356319875</v>
      </c>
      <c r="AX77" s="9">
        <f t="shared" si="190"/>
        <v>0</v>
      </c>
      <c r="AY77" s="9">
        <f t="shared" si="191"/>
        <v>0.7225472049308086</v>
      </c>
      <c r="AZ77" s="9">
        <f t="shared" si="192"/>
        <v>8.9179131505987261E-2</v>
      </c>
      <c r="BA77" s="9">
        <f t="shared" si="193"/>
        <v>46.263572666975556</v>
      </c>
      <c r="BB77" s="10">
        <f t="shared" si="194"/>
        <v>0</v>
      </c>
      <c r="BC77" s="9">
        <f t="shared" si="195"/>
        <v>0.26357266697555559</v>
      </c>
      <c r="BD77" s="9">
        <f t="shared" si="196"/>
        <v>0.90108435515569718</v>
      </c>
      <c r="BE77" s="11">
        <f t="shared" si="197"/>
        <v>0.23494799772488795</v>
      </c>
      <c r="BF77" s="9">
        <f t="shared" si="198"/>
        <v>1.6781069659999028</v>
      </c>
      <c r="BG77" s="9">
        <f t="shared" si="199"/>
        <v>24.000000000000004</v>
      </c>
      <c r="BH77" s="9"/>
      <c r="BI77" s="9">
        <f t="shared" si="200"/>
        <v>5.8186194909838695</v>
      </c>
      <c r="BJ77" s="9">
        <f t="shared" si="201"/>
        <v>2.510559323478545</v>
      </c>
      <c r="BK77" s="9">
        <f t="shared" si="202"/>
        <v>0.32917881446241459</v>
      </c>
      <c r="BL77" s="9">
        <f t="shared" si="203"/>
        <v>0.2858808591464036</v>
      </c>
      <c r="BM77" s="9">
        <f t="shared" si="204"/>
        <v>1.4284804024719398E-2</v>
      </c>
      <c r="BN77" s="9">
        <f t="shared" si="205"/>
        <v>1.2963339067248499E-2</v>
      </c>
      <c r="BO77" s="9">
        <f t="shared" si="206"/>
        <v>3.1112598312707949</v>
      </c>
      <c r="BP77" s="9">
        <f t="shared" si="207"/>
        <v>1.2464323520284157</v>
      </c>
      <c r="BQ77" s="9">
        <f t="shared" si="208"/>
        <v>0</v>
      </c>
      <c r="BR77" s="9">
        <f t="shared" si="209"/>
        <v>1.8442606219550282</v>
      </c>
      <c r="BS77" s="9">
        <f t="shared" si="210"/>
        <v>0</v>
      </c>
      <c r="BT77" s="9">
        <f t="shared" si="211"/>
        <v>0.15573937804497184</v>
      </c>
      <c r="BU77" s="9">
        <f t="shared" si="212"/>
        <v>0.36239857061144853</v>
      </c>
      <c r="BV77" s="9">
        <f t="shared" si="213"/>
        <v>0.70618157528916981</v>
      </c>
      <c r="BW77" s="9">
        <f t="shared" si="214"/>
        <v>8.7159232144353505E-2</v>
      </c>
      <c r="BX77" s="9">
        <f t="shared" si="215"/>
        <v>45.21570687910738</v>
      </c>
      <c r="BY77" s="10">
        <f t="shared" si="216"/>
        <v>0.6292303947472796</v>
      </c>
      <c r="BZ77" s="9">
        <f t="shared" si="217"/>
        <v>0</v>
      </c>
      <c r="CA77" s="9">
        <f t="shared" si="218"/>
        <v>0</v>
      </c>
      <c r="CB77" s="11">
        <f t="shared" si="219"/>
        <v>0</v>
      </c>
      <c r="CC77" s="9">
        <f t="shared" si="220"/>
        <v>1.9430005840784104</v>
      </c>
      <c r="CD77" s="9">
        <f t="shared" si="221"/>
        <v>24.000000000000004</v>
      </c>
      <c r="CE77" s="9"/>
      <c r="CF77" s="9">
        <f t="shared" si="222"/>
        <v>5.8796658579053656</v>
      </c>
      <c r="CG77" s="9">
        <f t="shared" si="223"/>
        <v>2.5368989949206688</v>
      </c>
      <c r="CH77" s="9">
        <f t="shared" si="224"/>
        <v>0.41656485282603484</v>
      </c>
      <c r="CI77" s="9">
        <f t="shared" si="225"/>
        <v>0.28888019392853298</v>
      </c>
      <c r="CJ77" s="9">
        <f t="shared" si="226"/>
        <v>1.4434673833055538E-2</v>
      </c>
      <c r="CK77" s="9">
        <f t="shared" si="227"/>
        <v>1.3099344653187441E-2</v>
      </c>
      <c r="CL77" s="9">
        <f t="shared" si="228"/>
        <v>3.1439017851813698</v>
      </c>
      <c r="CM77" s="9">
        <f t="shared" si="229"/>
        <v>1.2595093657122722</v>
      </c>
      <c r="CN77" s="9">
        <f t="shared" si="230"/>
        <v>0.13639021613445301</v>
      </c>
      <c r="CO77" s="9">
        <f t="shared" si="231"/>
        <v>1.8636097838655445</v>
      </c>
      <c r="CP77" s="9">
        <f t="shared" si="232"/>
        <v>0</v>
      </c>
      <c r="CQ77" s="9">
        <f t="shared" si="233"/>
        <v>0.19833581378231205</v>
      </c>
      <c r="CR77" s="9">
        <f t="shared" si="234"/>
        <v>0.71359051818792818</v>
      </c>
      <c r="CS77" s="9">
        <f t="shared" si="235"/>
        <v>8.8073668029759772E-2</v>
      </c>
      <c r="CT77" s="9">
        <f t="shared" si="236"/>
        <v>45.690089958639199</v>
      </c>
      <c r="CU77" s="10">
        <f t="shared" si="237"/>
        <v>0.24605616265945143</v>
      </c>
      <c r="CV77" s="9">
        <f t="shared" si="238"/>
        <v>0</v>
      </c>
      <c r="CW77" s="9">
        <f t="shared" si="239"/>
        <v>0</v>
      </c>
      <c r="CX77" s="11">
        <f t="shared" si="240"/>
        <v>0</v>
      </c>
      <c r="CY77" s="9">
        <f t="shared" si="241"/>
        <v>1.9424025715663269</v>
      </c>
      <c r="CZ77" s="9">
        <f t="shared" si="242"/>
        <v>5.1492987186567675E-2</v>
      </c>
      <c r="DA77" s="9">
        <f t="shared" si="243"/>
        <v>6.1044412471053496E-3</v>
      </c>
      <c r="DB77" s="9">
        <f t="shared" si="244"/>
        <v>24.000000000000004</v>
      </c>
      <c r="DD77" s="9">
        <f t="shared" si="245"/>
        <v>5.9195468800451909</v>
      </c>
      <c r="DE77" s="9">
        <f t="shared" si="246"/>
        <v>2.5541064566077814</v>
      </c>
      <c r="DF77" s="9">
        <f t="shared" si="247"/>
        <v>0.47365333665297271</v>
      </c>
      <c r="DG77" s="9">
        <f t="shared" si="248"/>
        <v>0.29083963136736818</v>
      </c>
      <c r="DH77" s="9">
        <f t="shared" si="249"/>
        <v>1.4532582381029101E-2</v>
      </c>
      <c r="DI77" s="9">
        <f t="shared" si="250"/>
        <v>1.3188195833978364E-2</v>
      </c>
      <c r="DJ77" s="9">
        <f t="shared" si="251"/>
        <v>3.1652264692247116</v>
      </c>
      <c r="DK77" s="9">
        <f t="shared" si="252"/>
        <v>1.2680524567846589</v>
      </c>
      <c r="DL77" s="9">
        <f t="shared" si="253"/>
        <v>0.22549267224471947</v>
      </c>
      <c r="DM77" s="9">
        <f t="shared" si="254"/>
        <v>1.8762504108750555</v>
      </c>
      <c r="DN77" s="9">
        <f t="shared" si="255"/>
        <v>0.10174308311977498</v>
      </c>
      <c r="DO77" s="9">
        <f t="shared" si="256"/>
        <v>0</v>
      </c>
      <c r="DP77" s="9">
        <f t="shared" si="257"/>
        <v>0.192898228053479</v>
      </c>
      <c r="DQ77" s="9">
        <f t="shared" si="258"/>
        <v>0.71843071148162685</v>
      </c>
      <c r="DR77" s="9">
        <f t="shared" si="259"/>
        <v>8.8671060464894147E-2</v>
      </c>
      <c r="DS77" s="9">
        <f t="shared" si="260"/>
        <v>46</v>
      </c>
      <c r="DT77" s="9">
        <f t="shared" si="261"/>
        <v>1.9420118955697527</v>
      </c>
      <c r="FF77" s="46"/>
      <c r="FI77" s="47"/>
      <c r="FJ77" s="46"/>
      <c r="FL77" s="46"/>
    </row>
    <row r="78" spans="1:168" s="49" customFormat="1" x14ac:dyDescent="0.25">
      <c r="A78" s="53" t="s">
        <v>326</v>
      </c>
      <c r="B78" s="53" t="s">
        <v>321</v>
      </c>
      <c r="C78" s="34">
        <v>40.154330000000002</v>
      </c>
      <c r="D78" s="34">
        <v>2.5617100000000002</v>
      </c>
      <c r="E78" s="34">
        <v>14.54162</v>
      </c>
      <c r="F78" s="34">
        <v>0.10932000000000001</v>
      </c>
      <c r="G78" s="34">
        <v>10.244249999999999</v>
      </c>
      <c r="H78" s="34">
        <v>0.15639</v>
      </c>
      <c r="I78" s="34">
        <v>14.59352</v>
      </c>
      <c r="J78" s="34">
        <v>11.85671</v>
      </c>
      <c r="K78" s="34">
        <v>2.4624299999999999</v>
      </c>
      <c r="L78" s="34">
        <v>0.44988000000000006</v>
      </c>
      <c r="M78" s="34">
        <v>6.7390000000000005E-2</v>
      </c>
      <c r="N78" s="34">
        <v>4.1130000000000007E-2</v>
      </c>
      <c r="P78" s="17"/>
      <c r="Q78" s="9">
        <f>C78/'ST1.2-NatData'!R$1</f>
        <v>0.66830320884095595</v>
      </c>
      <c r="R78" s="9">
        <f>D78/'ST1.2-NatData'!S$1</f>
        <v>3.2061853089525527E-2</v>
      </c>
      <c r="S78" s="9">
        <f>E78/'ST1.2-NatData'!T$1</f>
        <v>0.14261943292043036</v>
      </c>
      <c r="T78" s="9">
        <f>F78/'ST1.2-NatData'!U$1</f>
        <v>7.1925784591091526E-4</v>
      </c>
      <c r="U78" s="9">
        <f>G78/'ST1.2-NatData'!V$1</f>
        <v>0.14258622609470253</v>
      </c>
      <c r="V78" s="9">
        <f>H78/'ST1.2-NatData'!W$1</f>
        <v>2.2046322793464624E-3</v>
      </c>
      <c r="W78" s="9">
        <f>I78/'ST1.2-NatData'!X$1</f>
        <v>0.36208614529575228</v>
      </c>
      <c r="X78" s="9">
        <f>J78/'ST1.2-NatData'!Y$1</f>
        <v>0.21142869879990728</v>
      </c>
      <c r="Y78" s="9">
        <f>K78/'ST1.2-NatData'!Z$1</f>
        <v>3.9730069862372736E-2</v>
      </c>
      <c r="Z78" s="9">
        <f>L78/'ST1.2-NatData'!AA$1</f>
        <v>4.7759989808484442E-3</v>
      </c>
      <c r="AA78" s="9">
        <f>M78/'ST1.2-NatData'!AB$1</f>
        <v>3.5472154963680389E-3</v>
      </c>
      <c r="AB78" s="9">
        <f>N78/'ST1.2-NatData'!AC$1</f>
        <v>1.160127492736863E-3</v>
      </c>
      <c r="AC78" s="9">
        <f>O78/'ST1.2-NatData'!AD$1</f>
        <v>0</v>
      </c>
      <c r="AD78" s="9">
        <f t="shared" si="171"/>
        <v>2.5959116389674688</v>
      </c>
      <c r="AE78" s="9">
        <f t="shared" si="172"/>
        <v>1.7943602836193151</v>
      </c>
      <c r="AF78" s="9">
        <f t="shared" si="173"/>
        <v>1.4939194471329653</v>
      </c>
      <c r="AG78" s="9">
        <f t="shared" si="174"/>
        <v>1.7053481459328725</v>
      </c>
      <c r="AH78" s="9">
        <f t="shared" si="175"/>
        <v>8.9168268747718784</v>
      </c>
      <c r="AI78" s="9">
        <f t="shared" si="176"/>
        <v>8.7019417445490586</v>
      </c>
      <c r="AJ78" s="9">
        <f t="shared" si="177"/>
        <v>8.795857922485725</v>
      </c>
      <c r="AK78" s="9">
        <f t="shared" si="178"/>
        <v>8.8681264457761451</v>
      </c>
      <c r="AL78" s="9"/>
      <c r="AM78" s="9">
        <f t="shared" si="179"/>
        <v>5.9591440130893192</v>
      </c>
      <c r="AN78" s="9">
        <f t="shared" si="180"/>
        <v>2.5434255846592371</v>
      </c>
      <c r="AO78" s="9">
        <f t="shared" si="181"/>
        <v>0.50256959774855581</v>
      </c>
      <c r="AP78" s="9">
        <f t="shared" si="182"/>
        <v>0.28588999328366899</v>
      </c>
      <c r="AQ78" s="9">
        <f t="shared" si="183"/>
        <v>1.282699538061796E-2</v>
      </c>
      <c r="AR78" s="9">
        <f t="shared" si="184"/>
        <v>1.9658324357466121E-2</v>
      </c>
      <c r="AS78" s="9">
        <f t="shared" si="185"/>
        <v>3.2286594713557193</v>
      </c>
      <c r="AT78" s="9">
        <f t="shared" si="186"/>
        <v>1.2714166928135429</v>
      </c>
      <c r="AU78" s="9">
        <f t="shared" si="187"/>
        <v>0.32102107493957099</v>
      </c>
      <c r="AV78" s="9">
        <f t="shared" si="188"/>
        <v>1.885273103557062</v>
      </c>
      <c r="AW78" s="9">
        <f t="shared" si="189"/>
        <v>0.20629417849663323</v>
      </c>
      <c r="AX78" s="9">
        <f t="shared" si="190"/>
        <v>0</v>
      </c>
      <c r="AY78" s="9">
        <f t="shared" si="191"/>
        <v>0.70853230937073897</v>
      </c>
      <c r="AZ78" s="9">
        <f t="shared" si="192"/>
        <v>8.5173512132625015E-2</v>
      </c>
      <c r="BA78" s="9">
        <f t="shared" si="193"/>
        <v>46.25261477128246</v>
      </c>
      <c r="BB78" s="10">
        <f t="shared" si="194"/>
        <v>0</v>
      </c>
      <c r="BC78" s="9">
        <f t="shared" si="195"/>
        <v>0.25261477128245957</v>
      </c>
      <c r="BD78" s="9">
        <f t="shared" si="196"/>
        <v>0.88360830115451894</v>
      </c>
      <c r="BE78" s="11">
        <f t="shared" si="197"/>
        <v>0.23235854782024251</v>
      </c>
      <c r="BF78" s="9">
        <f t="shared" si="198"/>
        <v>1.7054106662435209</v>
      </c>
      <c r="BG78" s="9">
        <f t="shared" si="199"/>
        <v>24</v>
      </c>
      <c r="BH78" s="9"/>
      <c r="BI78" s="9">
        <f t="shared" si="200"/>
        <v>5.8155355910292021</v>
      </c>
      <c r="BJ78" s="9">
        <f t="shared" si="201"/>
        <v>2.4821319938284145</v>
      </c>
      <c r="BK78" s="9">
        <f t="shared" si="202"/>
        <v>0.29766758485761713</v>
      </c>
      <c r="BL78" s="9">
        <f t="shared" si="203"/>
        <v>0.27900037780734138</v>
      </c>
      <c r="BM78" s="9">
        <f t="shared" si="204"/>
        <v>1.2517879748853256E-2</v>
      </c>
      <c r="BN78" s="9">
        <f t="shared" si="205"/>
        <v>1.9184581663025321E-2</v>
      </c>
      <c r="BO78" s="9">
        <f t="shared" si="206"/>
        <v>3.1508525428719625</v>
      </c>
      <c r="BP78" s="9">
        <f t="shared" si="207"/>
        <v>1.2407770330512022</v>
      </c>
      <c r="BQ78" s="9">
        <f t="shared" si="208"/>
        <v>0</v>
      </c>
      <c r="BR78" s="9">
        <f t="shared" si="209"/>
        <v>1.8398402200826025</v>
      </c>
      <c r="BS78" s="9">
        <f t="shared" si="210"/>
        <v>0</v>
      </c>
      <c r="BT78" s="9">
        <f t="shared" si="211"/>
        <v>0.16015977991739749</v>
      </c>
      <c r="BU78" s="9">
        <f t="shared" si="212"/>
        <v>0.38558134321219628</v>
      </c>
      <c r="BV78" s="9">
        <f t="shared" si="213"/>
        <v>0.69145750689846353</v>
      </c>
      <c r="BW78" s="9">
        <f t="shared" si="214"/>
        <v>8.3120929806737673E-2</v>
      </c>
      <c r="BX78" s="9">
        <f t="shared" si="215"/>
        <v>45.137980688120763</v>
      </c>
      <c r="BY78" s="10">
        <f t="shared" si="216"/>
        <v>0.69474151190519728</v>
      </c>
      <c r="BZ78" s="9">
        <f t="shared" si="217"/>
        <v>0</v>
      </c>
      <c r="CA78" s="9">
        <f t="shared" si="218"/>
        <v>0</v>
      </c>
      <c r="CB78" s="11">
        <f t="shared" si="219"/>
        <v>0</v>
      </c>
      <c r="CC78" s="9">
        <f t="shared" si="220"/>
        <v>1.9590369755371977</v>
      </c>
      <c r="CD78" s="9">
        <f t="shared" si="221"/>
        <v>23.999999999999996</v>
      </c>
      <c r="CE78" s="9"/>
      <c r="CF78" s="9">
        <f t="shared" si="222"/>
        <v>5.8783000741063542</v>
      </c>
      <c r="CG78" s="9">
        <f t="shared" si="223"/>
        <v>2.5089205379071777</v>
      </c>
      <c r="CH78" s="9">
        <f t="shared" si="224"/>
        <v>0.38722061201353242</v>
      </c>
      <c r="CI78" s="9">
        <f t="shared" si="225"/>
        <v>0.28201150450707652</v>
      </c>
      <c r="CJ78" s="9">
        <f t="shared" si="226"/>
        <v>1.2652979644531081E-2</v>
      </c>
      <c r="CK78" s="9">
        <f t="shared" si="227"/>
        <v>1.9391632300457342E-2</v>
      </c>
      <c r="CL78" s="9">
        <f t="shared" si="228"/>
        <v>3.1848582897219599</v>
      </c>
      <c r="CM78" s="9">
        <f t="shared" si="229"/>
        <v>1.2541681864324301</v>
      </c>
      <c r="CN78" s="9">
        <f t="shared" si="230"/>
        <v>0.14030320461998791</v>
      </c>
      <c r="CO78" s="9">
        <f t="shared" si="231"/>
        <v>1.8596967953800125</v>
      </c>
      <c r="CP78" s="9">
        <f t="shared" si="232"/>
        <v>4.4408920985006262E-16</v>
      </c>
      <c r="CQ78" s="9">
        <f t="shared" si="233"/>
        <v>0.21706188353331582</v>
      </c>
      <c r="CR78" s="9">
        <f t="shared" si="234"/>
        <v>0.69892009951972511</v>
      </c>
      <c r="CS78" s="9">
        <f t="shared" si="235"/>
        <v>8.4018016946959068E-2</v>
      </c>
      <c r="CT78" s="9">
        <f t="shared" si="236"/>
        <v>45.625134791245259</v>
      </c>
      <c r="CU78" s="10">
        <f t="shared" si="237"/>
        <v>0.29889548531849769</v>
      </c>
      <c r="CV78" s="9">
        <f t="shared" si="238"/>
        <v>0</v>
      </c>
      <c r="CW78" s="9">
        <f t="shared" si="239"/>
        <v>0</v>
      </c>
      <c r="CX78" s="11">
        <f t="shared" si="240"/>
        <v>0</v>
      </c>
      <c r="CY78" s="9">
        <f t="shared" si="241"/>
        <v>1.958594879875424</v>
      </c>
      <c r="CZ78" s="9">
        <f t="shared" si="242"/>
        <v>3.1200803526492949E-2</v>
      </c>
      <c r="DA78" s="9">
        <f t="shared" si="243"/>
        <v>1.0204316598083036E-2</v>
      </c>
      <c r="DB78" s="9">
        <f t="shared" si="244"/>
        <v>23.999999999999996</v>
      </c>
      <c r="DD78" s="9">
        <f t="shared" si="245"/>
        <v>5.9265973601195396</v>
      </c>
      <c r="DE78" s="9">
        <f t="shared" si="246"/>
        <v>2.5295343295265313</v>
      </c>
      <c r="DF78" s="9">
        <f t="shared" si="247"/>
        <v>0.45613168964607098</v>
      </c>
      <c r="DG78" s="9">
        <f t="shared" si="248"/>
        <v>0.2843285672838109</v>
      </c>
      <c r="DH78" s="9">
        <f t="shared" si="249"/>
        <v>1.2756939049309142E-2</v>
      </c>
      <c r="DI78" s="9">
        <f t="shared" si="250"/>
        <v>1.9550957819684103E-2</v>
      </c>
      <c r="DJ78" s="9">
        <f t="shared" si="251"/>
        <v>3.2110257207464046</v>
      </c>
      <c r="DK78" s="9">
        <f t="shared" si="252"/>
        <v>1.2644726824338481</v>
      </c>
      <c r="DL78" s="9">
        <f t="shared" si="253"/>
        <v>0.24826655697912781</v>
      </c>
      <c r="DM78" s="9">
        <f t="shared" si="254"/>
        <v>1.8749764352234968</v>
      </c>
      <c r="DN78" s="9">
        <f t="shared" si="255"/>
        <v>0.12324299220262436</v>
      </c>
      <c r="DO78" s="9">
        <f t="shared" si="256"/>
        <v>0</v>
      </c>
      <c r="DP78" s="9">
        <f t="shared" si="257"/>
        <v>0.21062910778779309</v>
      </c>
      <c r="DQ78" s="9">
        <f t="shared" si="258"/>
        <v>0.7046625664780829</v>
      </c>
      <c r="DR78" s="9">
        <f t="shared" si="259"/>
        <v>8.4708325734123999E-2</v>
      </c>
      <c r="DS78" s="9">
        <f t="shared" si="260"/>
        <v>46</v>
      </c>
      <c r="DT78" s="9">
        <f t="shared" si="261"/>
        <v>1.9582546871489799</v>
      </c>
      <c r="FF78" s="50"/>
      <c r="FI78" s="51"/>
      <c r="FJ78" s="50"/>
      <c r="FL78" s="50"/>
    </row>
    <row r="79" spans="1:168" s="12" customFormat="1" x14ac:dyDescent="0.25">
      <c r="A79" s="52" t="s">
        <v>327</v>
      </c>
      <c r="B79" s="52" t="s">
        <v>328</v>
      </c>
      <c r="C79" s="9">
        <v>43.420650000000002</v>
      </c>
      <c r="D79" s="9">
        <v>3.3580999999999999</v>
      </c>
      <c r="E79" s="9">
        <v>10.504709999999999</v>
      </c>
      <c r="F79" s="9">
        <v>1.9300000000000001E-2</v>
      </c>
      <c r="G79" s="9">
        <v>12.017569999999999</v>
      </c>
      <c r="H79" s="9">
        <v>0.28405000000000002</v>
      </c>
      <c r="I79" s="9">
        <v>14.40462</v>
      </c>
      <c r="J79" s="9">
        <v>11.122490000000001</v>
      </c>
      <c r="K79" s="9">
        <v>2.4075500000000001</v>
      </c>
      <c r="L79" s="9">
        <v>0.74917000000000011</v>
      </c>
      <c r="M79" s="9">
        <v>0.23397000000000001</v>
      </c>
      <c r="N79" s="9">
        <v>5.9780000000000007E-2</v>
      </c>
      <c r="P79" s="17"/>
      <c r="Q79" s="9">
        <f>C79/'ST1.2-NatData'!R$1</f>
        <v>0.72266576792490511</v>
      </c>
      <c r="R79" s="9">
        <f>D79/'ST1.2-NatData'!S$1</f>
        <v>4.2029312006408089E-2</v>
      </c>
      <c r="S79" s="9">
        <f>E79/'ST1.2-NatData'!T$1</f>
        <v>0.10302674552034601</v>
      </c>
      <c r="T79" s="9">
        <f>F79/'ST1.2-NatData'!U$1</f>
        <v>1.2698203829199291E-4</v>
      </c>
      <c r="U79" s="9">
        <f>G79/'ST1.2-NatData'!V$1</f>
        <v>0.16726846310163404</v>
      </c>
      <c r="V79" s="9">
        <f>H79/'ST1.2-NatData'!W$1</f>
        <v>4.0042572987298592E-3</v>
      </c>
      <c r="W79" s="9">
        <f>I79/'ST1.2-NatData'!X$1</f>
        <v>0.35739926558157997</v>
      </c>
      <c r="X79" s="9">
        <f>J79/'ST1.2-NatData'!Y$1</f>
        <v>0.19833609729132118</v>
      </c>
      <c r="Y79" s="9">
        <f>K79/'ST1.2-NatData'!Z$1</f>
        <v>3.884460865777118E-2</v>
      </c>
      <c r="Z79" s="9">
        <f>L79/'ST1.2-NatData'!AA$1</f>
        <v>7.9533101193256621E-3</v>
      </c>
      <c r="AA79" s="9">
        <f>M79/'ST1.2-NatData'!AB$1</f>
        <v>1.231550689546268E-2</v>
      </c>
      <c r="AB79" s="9">
        <f>N79/'ST1.2-NatData'!AC$1</f>
        <v>1.6861760640848448E-3</v>
      </c>
      <c r="AC79" s="9">
        <f>O79/'ST1.2-NatData'!AD$1</f>
        <v>0</v>
      </c>
      <c r="AD79" s="9">
        <f t="shared" si="171"/>
        <v>2.6196581860686758</v>
      </c>
      <c r="AE79" s="9">
        <f t="shared" si="172"/>
        <v>1.7916064558760478</v>
      </c>
      <c r="AF79" s="9">
        <f t="shared" si="173"/>
        <v>1.4996745210305331</v>
      </c>
      <c r="AG79" s="9">
        <f t="shared" si="174"/>
        <v>1.6980106183218542</v>
      </c>
      <c r="AH79" s="9">
        <f t="shared" si="175"/>
        <v>8.9305326778231695</v>
      </c>
      <c r="AI79" s="9">
        <f t="shared" si="176"/>
        <v>8.6685476199640803</v>
      </c>
      <c r="AJ79" s="9">
        <f t="shared" si="177"/>
        <v>8.8338670195269557</v>
      </c>
      <c r="AK79" s="9">
        <f t="shared" si="178"/>
        <v>8.8032975497669081</v>
      </c>
      <c r="AL79" s="9"/>
      <c r="AM79" s="9">
        <f t="shared" si="179"/>
        <v>6.4537902555975402</v>
      </c>
      <c r="AN79" s="9">
        <f t="shared" si="180"/>
        <v>1.8401674351184436</v>
      </c>
      <c r="AO79" s="9">
        <f t="shared" si="181"/>
        <v>0.29395769071598465</v>
      </c>
      <c r="AP79" s="9">
        <f t="shared" si="182"/>
        <v>0.37534414429965313</v>
      </c>
      <c r="AQ79" s="9">
        <f t="shared" si="183"/>
        <v>2.2680344849264713E-3</v>
      </c>
      <c r="AR79" s="9">
        <f t="shared" si="184"/>
        <v>3.5760150656718941E-2</v>
      </c>
      <c r="AS79" s="9">
        <f t="shared" si="185"/>
        <v>3.1917658203063017</v>
      </c>
      <c r="AT79" s="9">
        <f t="shared" si="186"/>
        <v>1.4937964756984019</v>
      </c>
      <c r="AU79" s="9">
        <f t="shared" si="187"/>
        <v>0.39289231616198705</v>
      </c>
      <c r="AV79" s="9">
        <f t="shared" si="188"/>
        <v>1.7712469980520591</v>
      </c>
      <c r="AW79" s="9">
        <f t="shared" si="189"/>
        <v>0.16413931421404637</v>
      </c>
      <c r="AX79" s="9">
        <f t="shared" si="190"/>
        <v>0</v>
      </c>
      <c r="AY79" s="9">
        <f t="shared" si="191"/>
        <v>0.69380609395095671</v>
      </c>
      <c r="AZ79" s="9">
        <f t="shared" si="192"/>
        <v>0.14205459183499902</v>
      </c>
      <c r="BA79" s="9">
        <f t="shared" si="193"/>
        <v>46.664843583611798</v>
      </c>
      <c r="BB79" s="10">
        <f t="shared" si="194"/>
        <v>0</v>
      </c>
      <c r="BC79" s="9">
        <f t="shared" si="195"/>
        <v>0.66484358361179829</v>
      </c>
      <c r="BD79" s="9">
        <f t="shared" si="196"/>
        <v>1.7712906773923867</v>
      </c>
      <c r="BE79" s="11">
        <f t="shared" si="197"/>
        <v>0.63505080154430948</v>
      </c>
      <c r="BF79" s="9">
        <f t="shared" si="198"/>
        <v>1.2101139291734426</v>
      </c>
      <c r="BG79" s="9">
        <f t="shared" si="199"/>
        <v>24</v>
      </c>
      <c r="BH79" s="9"/>
      <c r="BI79" s="9">
        <f t="shared" si="200"/>
        <v>6.2644626225749507</v>
      </c>
      <c r="BJ79" s="9">
        <f t="shared" si="201"/>
        <v>1.7861844993460807</v>
      </c>
      <c r="BK79" s="9">
        <f t="shared" si="202"/>
        <v>5.0647121921031157E-2</v>
      </c>
      <c r="BL79" s="9">
        <f t="shared" si="203"/>
        <v>0.36433309256187657</v>
      </c>
      <c r="BM79" s="9">
        <f t="shared" si="204"/>
        <v>2.2014996916284858E-3</v>
      </c>
      <c r="BN79" s="9">
        <f t="shared" si="205"/>
        <v>3.471109507662852E-2</v>
      </c>
      <c r="BO79" s="9">
        <f t="shared" si="206"/>
        <v>3.0981325530341155</v>
      </c>
      <c r="BP79" s="9">
        <f t="shared" si="207"/>
        <v>1.4499746377147193</v>
      </c>
      <c r="BQ79" s="9">
        <f t="shared" si="208"/>
        <v>0</v>
      </c>
      <c r="BR79" s="9">
        <f t="shared" si="209"/>
        <v>1.7192859041276465</v>
      </c>
      <c r="BS79" s="9">
        <f t="shared" si="210"/>
        <v>0</v>
      </c>
      <c r="BT79" s="9">
        <f t="shared" si="211"/>
        <v>0.28071409587235352</v>
      </c>
      <c r="BU79" s="9">
        <f t="shared" si="212"/>
        <v>0.46937412100340314</v>
      </c>
      <c r="BV79" s="9">
        <f t="shared" si="213"/>
        <v>0.673452679857517</v>
      </c>
      <c r="BW79" s="9">
        <f t="shared" si="214"/>
        <v>0.1378872950114334</v>
      </c>
      <c r="BX79" s="9">
        <f t="shared" si="215"/>
        <v>45.295889212435611</v>
      </c>
      <c r="BY79" s="10">
        <f t="shared" si="216"/>
        <v>0.48560214037545235</v>
      </c>
      <c r="BZ79" s="9">
        <f t="shared" si="217"/>
        <v>0</v>
      </c>
      <c r="CA79" s="9">
        <f t="shared" si="218"/>
        <v>0</v>
      </c>
      <c r="CB79" s="11">
        <f t="shared" si="219"/>
        <v>0</v>
      </c>
      <c r="CC79" s="9">
        <f t="shared" si="220"/>
        <v>1.8786257445055228</v>
      </c>
      <c r="CD79" s="9">
        <f t="shared" si="221"/>
        <v>23.999999999999993</v>
      </c>
      <c r="CE79" s="9"/>
      <c r="CF79" s="9">
        <f t="shared" si="222"/>
        <v>6.38393329341294</v>
      </c>
      <c r="CG79" s="9">
        <f t="shared" si="223"/>
        <v>1.8202491387627622</v>
      </c>
      <c r="CH79" s="9">
        <f t="shared" si="224"/>
        <v>0.20418243217570264</v>
      </c>
      <c r="CI79" s="9">
        <f t="shared" si="225"/>
        <v>0.37128135318681671</v>
      </c>
      <c r="CJ79" s="9">
        <f t="shared" si="226"/>
        <v>2.2434848802798902E-3</v>
      </c>
      <c r="CK79" s="9">
        <f t="shared" si="227"/>
        <v>3.5373076488949801E-2</v>
      </c>
      <c r="CL79" s="9">
        <f t="shared" si="228"/>
        <v>3.157217585024275</v>
      </c>
      <c r="CM79" s="9">
        <f t="shared" si="229"/>
        <v>1.4776273596004865</v>
      </c>
      <c r="CN79" s="9">
        <f t="shared" si="230"/>
        <v>0.24792529135651087</v>
      </c>
      <c r="CO79" s="9">
        <f t="shared" si="231"/>
        <v>1.7520747086434918</v>
      </c>
      <c r="CP79" s="9">
        <f t="shared" si="232"/>
        <v>2.6645352591003757E-15</v>
      </c>
      <c r="CQ79" s="9">
        <f t="shared" si="233"/>
        <v>0.17318681746500592</v>
      </c>
      <c r="CR79" s="9">
        <f t="shared" si="234"/>
        <v>0.68629621461663215</v>
      </c>
      <c r="CS79" s="9">
        <f t="shared" si="235"/>
        <v>0.14051696791836193</v>
      </c>
      <c r="CT79" s="9">
        <f t="shared" si="236"/>
        <v>46.159735099377556</v>
      </c>
      <c r="CU79" s="10">
        <f t="shared" si="237"/>
        <v>0</v>
      </c>
      <c r="CV79" s="9">
        <f t="shared" si="238"/>
        <v>0.15973509937755637</v>
      </c>
      <c r="CW79" s="9">
        <f t="shared" si="239"/>
        <v>0.43022656001036191</v>
      </c>
      <c r="CX79" s="11">
        <f t="shared" si="240"/>
        <v>8.0376005899908273E-2</v>
      </c>
      <c r="CY79" s="9">
        <f t="shared" si="241"/>
        <v>1.7165758953082242</v>
      </c>
      <c r="CZ79" s="9">
        <f t="shared" si="242"/>
        <v>0.10879355019258458</v>
      </c>
      <c r="DA79" s="9">
        <f t="shared" si="243"/>
        <v>1.4895455121634881E-2</v>
      </c>
      <c r="DB79" s="9">
        <f t="shared" si="244"/>
        <v>23.999999999999996</v>
      </c>
      <c r="DD79" s="9">
        <f t="shared" si="245"/>
        <v>6.3618417840737385</v>
      </c>
      <c r="DE79" s="9">
        <f t="shared" si="246"/>
        <v>1.8139501927994417</v>
      </c>
      <c r="DF79" s="9">
        <f t="shared" si="247"/>
        <v>0.17579197687317993</v>
      </c>
      <c r="DG79" s="9">
        <f t="shared" si="248"/>
        <v>0.36999653940440119</v>
      </c>
      <c r="DH79" s="9">
        <f t="shared" si="249"/>
        <v>2.2357213331206179E-3</v>
      </c>
      <c r="DI79" s="9">
        <f t="shared" si="250"/>
        <v>3.5250668466544829E-2</v>
      </c>
      <c r="DJ79" s="9">
        <f t="shared" si="251"/>
        <v>3.1462920789828153</v>
      </c>
      <c r="DK79" s="9">
        <f t="shared" si="252"/>
        <v>1.4725140513758916</v>
      </c>
      <c r="DL79" s="9">
        <f t="shared" si="253"/>
        <v>0.20208103643595354</v>
      </c>
      <c r="DM79" s="9">
        <f t="shared" si="254"/>
        <v>1.7460116793150189</v>
      </c>
      <c r="DN79" s="9">
        <f t="shared" si="255"/>
        <v>0</v>
      </c>
      <c r="DO79" s="9">
        <f t="shared" si="256"/>
        <v>5.1907284249027574E-2</v>
      </c>
      <c r="DP79" s="9">
        <f t="shared" si="257"/>
        <v>0.22795527683981276</v>
      </c>
      <c r="DQ79" s="9">
        <f t="shared" si="258"/>
        <v>0.68392129643722288</v>
      </c>
      <c r="DR79" s="9">
        <f t="shared" si="259"/>
        <v>0.14003071097199193</v>
      </c>
      <c r="DS79" s="9">
        <f t="shared" si="260"/>
        <v>46</v>
      </c>
      <c r="DT79" s="9">
        <f t="shared" si="261"/>
        <v>1.8767390187096022</v>
      </c>
      <c r="FF79" s="46"/>
      <c r="FI79" s="47"/>
      <c r="FJ79" s="46"/>
      <c r="FL79" s="46"/>
    </row>
    <row r="80" spans="1:168" s="12" customFormat="1" x14ac:dyDescent="0.25">
      <c r="A80" s="52" t="s">
        <v>329</v>
      </c>
      <c r="B80" s="52" t="s">
        <v>328</v>
      </c>
      <c r="C80" s="9">
        <v>43.87538</v>
      </c>
      <c r="D80" s="9">
        <v>3.3345500000000001</v>
      </c>
      <c r="E80" s="9">
        <v>10.40246</v>
      </c>
      <c r="F80" s="9">
        <v>0</v>
      </c>
      <c r="G80" s="9">
        <v>12.06132</v>
      </c>
      <c r="H80" s="9">
        <v>0.28337000000000001</v>
      </c>
      <c r="I80" s="9">
        <v>14.51741</v>
      </c>
      <c r="J80" s="9">
        <v>10.98901</v>
      </c>
      <c r="K80" s="9">
        <v>2.3876599999999999</v>
      </c>
      <c r="L80" s="9">
        <v>0.75870000000000004</v>
      </c>
      <c r="M80" s="9">
        <v>0.27779999999999999</v>
      </c>
      <c r="N80" s="9">
        <v>6.769E-2</v>
      </c>
      <c r="P80" s="17"/>
      <c r="Q80" s="9">
        <f>C80/'ST1.2-NatData'!R$1</f>
        <v>0.73023400572531783</v>
      </c>
      <c r="R80" s="9">
        <f>D80/'ST1.2-NatData'!S$1</f>
        <v>4.1734564888171316E-2</v>
      </c>
      <c r="S80" s="9">
        <f>E80/'ST1.2-NatData'!T$1</f>
        <v>0.10202391110326497</v>
      </c>
      <c r="T80" s="9">
        <f>F80/'ST1.2-NatData'!U$1</f>
        <v>0</v>
      </c>
      <c r="U80" s="9">
        <f>G80/'ST1.2-NatData'!V$1</f>
        <v>0.16787740444840352</v>
      </c>
      <c r="V80" s="9">
        <f>H80/'ST1.2-NatData'!W$1</f>
        <v>3.9946713280798454E-3</v>
      </c>
      <c r="W80" s="9">
        <f>I80/'ST1.2-NatData'!X$1</f>
        <v>0.36019774712187375</v>
      </c>
      <c r="X80" s="9">
        <f>J80/'ST1.2-NatData'!Y$1</f>
        <v>0.1959558836641167</v>
      </c>
      <c r="Y80" s="9">
        <f>K80/'ST1.2-NatData'!Z$1</f>
        <v>3.8523693509091787E-2</v>
      </c>
      <c r="Z80" s="9">
        <f>L80/'ST1.2-NatData'!AA$1</f>
        <v>8.0544821436154407E-3</v>
      </c>
      <c r="AA80" s="9">
        <f>M80/'ST1.2-NatData'!AB$1</f>
        <v>1.4622591851773869E-2</v>
      </c>
      <c r="AB80" s="9">
        <f>N80/'ST1.2-NatData'!AC$1</f>
        <v>1.9092883535949002E-3</v>
      </c>
      <c r="AC80" s="9">
        <f>O80/'ST1.2-NatData'!AD$1</f>
        <v>0</v>
      </c>
      <c r="AD80" s="9">
        <f t="shared" si="171"/>
        <v>2.6328786968546387</v>
      </c>
      <c r="AE80" s="9">
        <f t="shared" si="172"/>
        <v>1.7971984506879075</v>
      </c>
      <c r="AF80" s="9">
        <f t="shared" si="173"/>
        <v>1.5080862157183763</v>
      </c>
      <c r="AG80" s="9">
        <f t="shared" si="174"/>
        <v>1.704042099382493</v>
      </c>
      <c r="AH80" s="9">
        <f t="shared" si="175"/>
        <v>8.9027452665985418</v>
      </c>
      <c r="AI80" s="9">
        <f t="shared" si="176"/>
        <v>8.6201968193227305</v>
      </c>
      <c r="AJ80" s="9">
        <f t="shared" si="177"/>
        <v>8.8025994225351987</v>
      </c>
      <c r="AK80" s="9">
        <f t="shared" si="178"/>
        <v>8.7631975196460079</v>
      </c>
      <c r="AL80" s="9"/>
      <c r="AM80" s="9">
        <f t="shared" si="179"/>
        <v>6.5010873379803655</v>
      </c>
      <c r="AN80" s="9">
        <f t="shared" si="180"/>
        <v>1.8165857833089254</v>
      </c>
      <c r="AO80" s="9">
        <f t="shared" si="181"/>
        <v>0.31767312128929071</v>
      </c>
      <c r="AP80" s="9">
        <f t="shared" si="182"/>
        <v>0.3715522000117169</v>
      </c>
      <c r="AQ80" s="9">
        <f t="shared" si="183"/>
        <v>0</v>
      </c>
      <c r="AR80" s="9">
        <f t="shared" si="184"/>
        <v>3.5563541257679757E-2</v>
      </c>
      <c r="AS80" s="9">
        <f t="shared" si="185"/>
        <v>3.2067487882287202</v>
      </c>
      <c r="AT80" s="9">
        <f t="shared" si="186"/>
        <v>1.4945697678218735</v>
      </c>
      <c r="AU80" s="9">
        <f t="shared" si="187"/>
        <v>0.42610741860928059</v>
      </c>
      <c r="AV80" s="9">
        <f t="shared" si="188"/>
        <v>1.7445453157528494</v>
      </c>
      <c r="AW80" s="9">
        <f t="shared" si="189"/>
        <v>0.1706527343621298</v>
      </c>
      <c r="AX80" s="9">
        <f t="shared" si="190"/>
        <v>0</v>
      </c>
      <c r="AY80" s="9">
        <f t="shared" si="191"/>
        <v>0.68593326007991973</v>
      </c>
      <c r="AZ80" s="9">
        <f t="shared" si="192"/>
        <v>0.14341400555794967</v>
      </c>
      <c r="BA80" s="9">
        <f t="shared" si="193"/>
        <v>46.732517593655217</v>
      </c>
      <c r="BB80" s="10">
        <f t="shared" si="194"/>
        <v>0</v>
      </c>
      <c r="BC80" s="9">
        <f t="shared" si="195"/>
        <v>0.73251759365521707</v>
      </c>
      <c r="BD80" s="9">
        <f t="shared" si="196"/>
        <v>1.9715065437161108</v>
      </c>
      <c r="BE80" s="11">
        <f t="shared" si="197"/>
        <v>0.69054780944897676</v>
      </c>
      <c r="BF80" s="9">
        <f t="shared" si="198"/>
        <v>1.120303288098462</v>
      </c>
      <c r="BG80" s="9">
        <f t="shared" si="199"/>
        <v>24.000000000000004</v>
      </c>
      <c r="BH80" s="9"/>
      <c r="BI80" s="9">
        <f t="shared" si="200"/>
        <v>6.2947608535146813</v>
      </c>
      <c r="BJ80" s="9">
        <f t="shared" si="201"/>
        <v>1.7589323879744594</v>
      </c>
      <c r="BK80" s="9">
        <f t="shared" si="202"/>
        <v>5.3693241489140675E-2</v>
      </c>
      <c r="BL80" s="9">
        <f t="shared" si="203"/>
        <v>0.35976016350483248</v>
      </c>
      <c r="BM80" s="9">
        <f t="shared" si="204"/>
        <v>0</v>
      </c>
      <c r="BN80" s="9">
        <f t="shared" si="205"/>
        <v>3.4434853076553591E-2</v>
      </c>
      <c r="BO80" s="9">
        <f t="shared" si="206"/>
        <v>3.1049754740671891</v>
      </c>
      <c r="BP80" s="9">
        <f t="shared" si="207"/>
        <v>1.4471362678622837</v>
      </c>
      <c r="BQ80" s="9">
        <f t="shared" si="208"/>
        <v>0</v>
      </c>
      <c r="BR80" s="9">
        <f t="shared" si="209"/>
        <v>1.6891782850889938</v>
      </c>
      <c r="BS80" s="9">
        <f t="shared" si="210"/>
        <v>0</v>
      </c>
      <c r="BT80" s="9">
        <f t="shared" si="211"/>
        <v>0.31082171491100619</v>
      </c>
      <c r="BU80" s="9">
        <f t="shared" si="212"/>
        <v>0.50779563168836162</v>
      </c>
      <c r="BV80" s="9">
        <f t="shared" si="213"/>
        <v>0.66416364051127352</v>
      </c>
      <c r="BW80" s="9">
        <f t="shared" si="214"/>
        <v>0.1388624427113711</v>
      </c>
      <c r="BX80" s="9">
        <f t="shared" si="215"/>
        <v>45.249357075414117</v>
      </c>
      <c r="BY80" s="10">
        <f t="shared" si="216"/>
        <v>0.51870921989588148</v>
      </c>
      <c r="BZ80" s="9">
        <f t="shared" si="217"/>
        <v>0</v>
      </c>
      <c r="CA80" s="9">
        <f t="shared" si="218"/>
        <v>0</v>
      </c>
      <c r="CB80" s="11">
        <f t="shared" si="219"/>
        <v>0</v>
      </c>
      <c r="CC80" s="9">
        <f t="shared" si="220"/>
        <v>1.8574919388362556</v>
      </c>
      <c r="CD80" s="9">
        <f t="shared" si="221"/>
        <v>24</v>
      </c>
      <c r="CE80" s="9"/>
      <c r="CF80" s="9">
        <f t="shared" si="222"/>
        <v>6.427957437113248</v>
      </c>
      <c r="CG80" s="9">
        <f t="shared" si="223"/>
        <v>1.7961512419247654</v>
      </c>
      <c r="CH80" s="9">
        <f t="shared" si="224"/>
        <v>0.22410867903801268</v>
      </c>
      <c r="CI80" s="9">
        <f t="shared" si="225"/>
        <v>0.36737265678437458</v>
      </c>
      <c r="CJ80" s="9">
        <f t="shared" si="226"/>
        <v>0</v>
      </c>
      <c r="CK80" s="9">
        <f t="shared" si="227"/>
        <v>3.5163491525773562E-2</v>
      </c>
      <c r="CL80" s="9">
        <f t="shared" si="228"/>
        <v>3.1706764808134853</v>
      </c>
      <c r="CM80" s="9">
        <f t="shared" si="229"/>
        <v>1.4777575434542247</v>
      </c>
      <c r="CN80" s="9">
        <f t="shared" si="230"/>
        <v>0.27507885161587087</v>
      </c>
      <c r="CO80" s="9">
        <f t="shared" si="231"/>
        <v>1.7249211483841282</v>
      </c>
      <c r="CP80" s="9">
        <f t="shared" si="232"/>
        <v>0</v>
      </c>
      <c r="CQ80" s="9">
        <f t="shared" si="233"/>
        <v>0.17998195579347262</v>
      </c>
      <c r="CR80" s="9">
        <f t="shared" si="234"/>
        <v>0.67821728447410867</v>
      </c>
      <c r="CS80" s="9">
        <f t="shared" si="235"/>
        <v>0.14180075973241871</v>
      </c>
      <c r="CT80" s="9">
        <f t="shared" si="236"/>
        <v>46.206829473926533</v>
      </c>
      <c r="CU80" s="10">
        <f t="shared" si="237"/>
        <v>0</v>
      </c>
      <c r="CV80" s="9">
        <f t="shared" si="238"/>
        <v>0.20682947392653261</v>
      </c>
      <c r="CW80" s="9">
        <f t="shared" si="239"/>
        <v>0.56299637468100661</v>
      </c>
      <c r="CX80" s="11">
        <f t="shared" si="240"/>
        <v>0.10664527731282084</v>
      </c>
      <c r="CY80" s="9">
        <f t="shared" si="241"/>
        <v>1.647647006924267</v>
      </c>
      <c r="CZ80" s="9">
        <f t="shared" si="242"/>
        <v>0.12871681859039255</v>
      </c>
      <c r="DA80" s="9">
        <f t="shared" si="243"/>
        <v>1.680670055880765E-2</v>
      </c>
      <c r="DB80" s="9">
        <f t="shared" si="244"/>
        <v>24.000000000000004</v>
      </c>
      <c r="DD80" s="9">
        <f t="shared" si="245"/>
        <v>6.3991848277332739</v>
      </c>
      <c r="DE80" s="9">
        <f t="shared" si="246"/>
        <v>1.7881113694494328</v>
      </c>
      <c r="DF80" s="9">
        <f t="shared" si="247"/>
        <v>0.1872961971827074</v>
      </c>
      <c r="DG80" s="9">
        <f t="shared" si="248"/>
        <v>0.36572823551152822</v>
      </c>
      <c r="DH80" s="9">
        <f t="shared" si="249"/>
        <v>0</v>
      </c>
      <c r="DI80" s="9">
        <f t="shared" si="250"/>
        <v>3.5006093874030322E-2</v>
      </c>
      <c r="DJ80" s="9">
        <f t="shared" si="251"/>
        <v>3.1564840041604842</v>
      </c>
      <c r="DK80" s="9">
        <f t="shared" si="252"/>
        <v>1.4711428542668592</v>
      </c>
      <c r="DL80" s="9">
        <f t="shared" si="253"/>
        <v>0.21565738499560982</v>
      </c>
      <c r="DM80" s="9">
        <f t="shared" si="254"/>
        <v>1.7172001136854291</v>
      </c>
      <c r="DN80" s="9">
        <f t="shared" si="255"/>
        <v>0</v>
      </c>
      <c r="DO80" s="9">
        <f t="shared" si="256"/>
        <v>6.7142501318961045E-2</v>
      </c>
      <c r="DP80" s="9">
        <f t="shared" si="257"/>
        <v>0.25079499462008092</v>
      </c>
      <c r="DQ80" s="9">
        <f t="shared" si="258"/>
        <v>0.67518147081295232</v>
      </c>
      <c r="DR80" s="9">
        <f t="shared" si="259"/>
        <v>0.1411660358859278</v>
      </c>
      <c r="DS80" s="9">
        <f t="shared" si="260"/>
        <v>46</v>
      </c>
      <c r="DT80" s="9">
        <f t="shared" si="261"/>
        <v>1.8551278683892274</v>
      </c>
      <c r="FF80" s="46"/>
      <c r="FI80" s="47"/>
      <c r="FJ80" s="46"/>
      <c r="FL80" s="46"/>
    </row>
    <row r="81" spans="1:168" s="12" customFormat="1" x14ac:dyDescent="0.25">
      <c r="A81" s="52" t="s">
        <v>330</v>
      </c>
      <c r="B81" s="52" t="s">
        <v>328</v>
      </c>
      <c r="C81" s="9">
        <v>43.273530000000001</v>
      </c>
      <c r="D81" s="9">
        <v>3.35223</v>
      </c>
      <c r="E81" s="9">
        <v>10.3813</v>
      </c>
      <c r="F81" s="9">
        <v>6.8600000000000006E-3</v>
      </c>
      <c r="G81" s="9">
        <v>12.106629999999999</v>
      </c>
      <c r="H81" s="9">
        <v>0.29017000000000004</v>
      </c>
      <c r="I81" s="9">
        <v>14.569509999999999</v>
      </c>
      <c r="J81" s="9">
        <v>11.07891</v>
      </c>
      <c r="K81" s="9">
        <v>2.34842</v>
      </c>
      <c r="L81" s="9">
        <v>0.75716000000000006</v>
      </c>
      <c r="M81" s="9">
        <v>0.23412000000000002</v>
      </c>
      <c r="N81" s="9">
        <v>8.8270000000000001E-2</v>
      </c>
      <c r="P81" s="17"/>
      <c r="Q81" s="9">
        <f>C81/'ST1.2-NatData'!R$1</f>
        <v>0.72021719592570399</v>
      </c>
      <c r="R81" s="9">
        <f>D81/'ST1.2-NatData'!S$1</f>
        <v>4.195584425336988E-2</v>
      </c>
      <c r="S81" s="9">
        <f>E81/'ST1.2-NatData'!T$1</f>
        <v>0.10181638077304067</v>
      </c>
      <c r="T81" s="9">
        <f>F81/'ST1.2-NatData'!U$1</f>
        <v>4.5134548325547732E-5</v>
      </c>
      <c r="U81" s="9">
        <f>G81/'ST1.2-NatData'!V$1</f>
        <v>0.16850805890376636</v>
      </c>
      <c r="V81" s="9">
        <f>H81/'ST1.2-NatData'!W$1</f>
        <v>4.0905310345799801E-3</v>
      </c>
      <c r="W81" s="9">
        <f>I81/'ST1.2-NatData'!X$1</f>
        <v>0.36149042278682014</v>
      </c>
      <c r="X81" s="9">
        <f>J81/'ST1.2-NatData'!Y$1</f>
        <v>0.19755897929706306</v>
      </c>
      <c r="Y81" s="9">
        <f>K81/'ST1.2-NatData'!Z$1</f>
        <v>3.7890575840203937E-2</v>
      </c>
      <c r="Z81" s="9">
        <f>L81/'ST1.2-NatData'!AA$1</f>
        <v>8.0381332540659916E-3</v>
      </c>
      <c r="AA81" s="9">
        <f>M81/'ST1.2-NatData'!AB$1</f>
        <v>1.2323402463417203E-2</v>
      </c>
      <c r="AB81" s="9">
        <f>N81/'ST1.2-NatData'!AC$1</f>
        <v>2.4897751953290269E-3</v>
      </c>
      <c r="AC81" s="9">
        <f>O81/'ST1.2-NatData'!AD$1</f>
        <v>0</v>
      </c>
      <c r="AD81" s="9">
        <f t="shared" si="171"/>
        <v>2.6149139162681192</v>
      </c>
      <c r="AE81" s="9">
        <f t="shared" si="172"/>
        <v>1.7894014810325758</v>
      </c>
      <c r="AF81" s="9">
        <f t="shared" si="173"/>
        <v>1.4999850835469726</v>
      </c>
      <c r="AG81" s="9">
        <f t="shared" si="174"/>
        <v>1.6975440628440357</v>
      </c>
      <c r="AH81" s="9">
        <f t="shared" si="175"/>
        <v>8.9415372511970794</v>
      </c>
      <c r="AI81" s="9">
        <f t="shared" si="176"/>
        <v>8.6667528514745396</v>
      </c>
      <c r="AJ81" s="9">
        <f t="shared" si="177"/>
        <v>8.8362949323797011</v>
      </c>
      <c r="AK81" s="9">
        <f t="shared" si="178"/>
        <v>8.8206847044959282</v>
      </c>
      <c r="AL81" s="9"/>
      <c r="AM81" s="9">
        <f t="shared" si="179"/>
        <v>6.4398488863223875</v>
      </c>
      <c r="AN81" s="9">
        <f t="shared" si="180"/>
        <v>1.8207899229284186</v>
      </c>
      <c r="AO81" s="9">
        <f t="shared" si="181"/>
        <v>0.26063880925080696</v>
      </c>
      <c r="AP81" s="9">
        <f t="shared" si="182"/>
        <v>0.37514974429692971</v>
      </c>
      <c r="AQ81" s="9">
        <f t="shared" si="183"/>
        <v>8.0714449033767962E-4</v>
      </c>
      <c r="AR81" s="9">
        <f t="shared" si="184"/>
        <v>3.6575635622874622E-2</v>
      </c>
      <c r="AS81" s="9">
        <f t="shared" si="185"/>
        <v>3.2322800812993338</v>
      </c>
      <c r="AT81" s="9">
        <f t="shared" si="186"/>
        <v>1.5067210858149385</v>
      </c>
      <c r="AU81" s="9">
        <f t="shared" si="187"/>
        <v>0.41217250077522127</v>
      </c>
      <c r="AV81" s="9">
        <f t="shared" si="188"/>
        <v>1.7664809726931621</v>
      </c>
      <c r="AW81" s="9">
        <f t="shared" si="189"/>
        <v>0.17865347346838334</v>
      </c>
      <c r="AX81" s="9">
        <f t="shared" si="190"/>
        <v>0</v>
      </c>
      <c r="AY81" s="9">
        <f t="shared" si="191"/>
        <v>0.67759999068898313</v>
      </c>
      <c r="AZ81" s="9">
        <f t="shared" si="192"/>
        <v>0.14374653584263411</v>
      </c>
      <c r="BA81" s="9">
        <f t="shared" si="193"/>
        <v>46.630247802125766</v>
      </c>
      <c r="BB81" s="10">
        <f t="shared" si="194"/>
        <v>0</v>
      </c>
      <c r="BC81" s="9">
        <f t="shared" si="195"/>
        <v>0.63024780212576559</v>
      </c>
      <c r="BD81" s="9">
        <f t="shared" si="196"/>
        <v>1.6799899552295221</v>
      </c>
      <c r="BE81" s="11">
        <f t="shared" si="197"/>
        <v>0.62293119964169907</v>
      </c>
      <c r="BF81" s="9">
        <f t="shared" si="198"/>
        <v>1.2372996180299547</v>
      </c>
      <c r="BG81" s="9">
        <f t="shared" si="199"/>
        <v>24.000000000000007</v>
      </c>
      <c r="BH81" s="9"/>
      <c r="BI81" s="9">
        <f t="shared" si="200"/>
        <v>6.2419444364700922</v>
      </c>
      <c r="BJ81" s="9">
        <f t="shared" si="201"/>
        <v>1.7648348167831354</v>
      </c>
      <c r="BK81" s="9">
        <f t="shared" si="202"/>
        <v>6.7792532532280347E-3</v>
      </c>
      <c r="BL81" s="9">
        <f t="shared" si="203"/>
        <v>0.36362093281891505</v>
      </c>
      <c r="BM81" s="9">
        <f t="shared" si="204"/>
        <v>7.8233995080091245E-4</v>
      </c>
      <c r="BN81" s="9">
        <f t="shared" si="205"/>
        <v>3.5451621507991138E-2</v>
      </c>
      <c r="BO81" s="9">
        <f t="shared" si="206"/>
        <v>3.1329481524684102</v>
      </c>
      <c r="BP81" s="9">
        <f t="shared" si="207"/>
        <v>1.4604177000006566</v>
      </c>
      <c r="BQ81" s="9">
        <f t="shared" si="208"/>
        <v>0</v>
      </c>
      <c r="BR81" s="9">
        <f t="shared" si="209"/>
        <v>1.7121948471572208</v>
      </c>
      <c r="BS81" s="9">
        <f t="shared" si="210"/>
        <v>0</v>
      </c>
      <c r="BT81" s="9">
        <f t="shared" si="211"/>
        <v>0.28780515284277919</v>
      </c>
      <c r="BU81" s="9">
        <f t="shared" si="212"/>
        <v>0.49169961182816213</v>
      </c>
      <c r="BV81" s="9">
        <f t="shared" si="213"/>
        <v>0.65677651241419954</v>
      </c>
      <c r="BW81" s="9">
        <f t="shared" si="214"/>
        <v>0.13932902860041751</v>
      </c>
      <c r="BX81" s="9">
        <f t="shared" si="215"/>
        <v>45.197243130641013</v>
      </c>
      <c r="BY81" s="10">
        <f t="shared" si="216"/>
        <v>0.54967621205811601</v>
      </c>
      <c r="BZ81" s="9">
        <f t="shared" si="217"/>
        <v>0</v>
      </c>
      <c r="CA81" s="9">
        <f t="shared" si="218"/>
        <v>0</v>
      </c>
      <c r="CB81" s="11">
        <f t="shared" si="219"/>
        <v>0</v>
      </c>
      <c r="CC81" s="9">
        <f t="shared" si="220"/>
        <v>1.8716178502866621</v>
      </c>
      <c r="CD81" s="9">
        <f t="shared" si="221"/>
        <v>24</v>
      </c>
      <c r="CE81" s="9"/>
      <c r="CF81" s="9">
        <f t="shared" si="222"/>
        <v>6.3640515585710169</v>
      </c>
      <c r="CG81" s="9">
        <f t="shared" si="223"/>
        <v>1.7993591389161225</v>
      </c>
      <c r="CH81" s="9">
        <f t="shared" si="224"/>
        <v>0.16341069748713899</v>
      </c>
      <c r="CI81" s="9">
        <f t="shared" si="225"/>
        <v>0.37073421395976425</v>
      </c>
      <c r="CJ81" s="9">
        <f t="shared" si="226"/>
        <v>7.9764436128856831E-4</v>
      </c>
      <c r="CK81" s="9">
        <f t="shared" si="227"/>
        <v>3.6145138651600975E-2</v>
      </c>
      <c r="CL81" s="9">
        <f t="shared" si="228"/>
        <v>3.1942359909749745</v>
      </c>
      <c r="CM81" s="9">
        <f t="shared" si="229"/>
        <v>1.4889869069564907</v>
      </c>
      <c r="CN81" s="9">
        <f t="shared" si="230"/>
        <v>0.25431059239125808</v>
      </c>
      <c r="CO81" s="9">
        <f t="shared" si="231"/>
        <v>1.7456894076087446</v>
      </c>
      <c r="CP81" s="9">
        <f t="shared" si="232"/>
        <v>2.6645352591003757E-15</v>
      </c>
      <c r="CQ81" s="9">
        <f t="shared" si="233"/>
        <v>0.1883207611591223</v>
      </c>
      <c r="CR81" s="9">
        <f t="shared" si="234"/>
        <v>0.66962460656348555</v>
      </c>
      <c r="CS81" s="9">
        <f t="shared" si="235"/>
        <v>0.14205463227739215</v>
      </c>
      <c r="CT81" s="9">
        <f t="shared" si="236"/>
        <v>46.081407567179859</v>
      </c>
      <c r="CU81" s="10">
        <f t="shared" si="237"/>
        <v>0</v>
      </c>
      <c r="CV81" s="9">
        <f t="shared" si="238"/>
        <v>8.1407567179859086E-2</v>
      </c>
      <c r="CW81" s="9">
        <f t="shared" si="239"/>
        <v>0.2195847162590023</v>
      </c>
      <c r="CX81" s="11">
        <f t="shared" si="240"/>
        <v>4.0568231833392858E-2</v>
      </c>
      <c r="CY81" s="9">
        <f t="shared" si="241"/>
        <v>1.7876988261417215</v>
      </c>
      <c r="CZ81" s="9">
        <f t="shared" si="242"/>
        <v>0.10889321873716895</v>
      </c>
      <c r="DA81" s="9">
        <f t="shared" si="243"/>
        <v>2.200038794125056E-2</v>
      </c>
      <c r="DB81" s="9">
        <f t="shared" si="244"/>
        <v>24</v>
      </c>
      <c r="DD81" s="9">
        <f t="shared" si="245"/>
        <v>6.3528088040168047</v>
      </c>
      <c r="DE81" s="9">
        <f t="shared" si="246"/>
        <v>1.7961803851037861</v>
      </c>
      <c r="DF81" s="9">
        <f t="shared" si="247"/>
        <v>0.14898918912059145</v>
      </c>
      <c r="DG81" s="9">
        <f t="shared" si="248"/>
        <v>0.37007927366991306</v>
      </c>
      <c r="DH81" s="9">
        <f t="shared" si="249"/>
        <v>7.9623524011898238E-4</v>
      </c>
      <c r="DI81" s="9">
        <f t="shared" si="250"/>
        <v>3.608128452998554E-2</v>
      </c>
      <c r="DJ81" s="9">
        <f t="shared" si="251"/>
        <v>3.1885930430974709</v>
      </c>
      <c r="DK81" s="9">
        <f t="shared" si="252"/>
        <v>1.4863564577567507</v>
      </c>
      <c r="DL81" s="9">
        <f t="shared" si="253"/>
        <v>0.23089548341483024</v>
      </c>
      <c r="DM81" s="9">
        <f t="shared" si="254"/>
        <v>1.7426054669214319</v>
      </c>
      <c r="DN81" s="9">
        <f t="shared" si="255"/>
        <v>0</v>
      </c>
      <c r="DO81" s="9">
        <f t="shared" si="256"/>
        <v>2.6499049663737839E-2</v>
      </c>
      <c r="DP81" s="9">
        <f t="shared" si="257"/>
        <v>0.21625372605359819</v>
      </c>
      <c r="DQ81" s="9">
        <f t="shared" si="258"/>
        <v>0.66844164551645968</v>
      </c>
      <c r="DR81" s="9">
        <f t="shared" si="259"/>
        <v>0.14180367809367997</v>
      </c>
      <c r="DS81" s="9">
        <f t="shared" si="260"/>
        <v>46</v>
      </c>
      <c r="DT81" s="9">
        <f t="shared" si="261"/>
        <v>1.8693376304005163</v>
      </c>
      <c r="FF81" s="46"/>
      <c r="FI81" s="47"/>
      <c r="FJ81" s="46"/>
      <c r="FL81" s="46"/>
    </row>
    <row r="82" spans="1:168" s="49" customFormat="1" x14ac:dyDescent="0.25">
      <c r="A82" s="53" t="s">
        <v>331</v>
      </c>
      <c r="B82" s="53" t="s">
        <v>328</v>
      </c>
      <c r="C82" s="34">
        <v>43.943100000000001</v>
      </c>
      <c r="D82" s="34">
        <v>3.48672</v>
      </c>
      <c r="E82" s="34">
        <v>10.445349999999999</v>
      </c>
      <c r="F82" s="34">
        <v>4.4900000000000002E-2</v>
      </c>
      <c r="G82" s="34">
        <v>11.915279999999999</v>
      </c>
      <c r="H82" s="34">
        <v>0.23532000000000003</v>
      </c>
      <c r="I82" s="34">
        <v>14.334669999999999</v>
      </c>
      <c r="J82" s="34">
        <v>11.068659999999999</v>
      </c>
      <c r="K82" s="34">
        <v>2.4316499999999999</v>
      </c>
      <c r="L82" s="34">
        <v>0.7543700000000001</v>
      </c>
      <c r="M82" s="34">
        <v>0.32047000000000003</v>
      </c>
      <c r="N82" s="34">
        <v>7.672000000000001E-2</v>
      </c>
      <c r="P82" s="17"/>
      <c r="Q82" s="9">
        <f>C82/'ST1.2-NatData'!R$1</f>
        <v>0.73136109446774511</v>
      </c>
      <c r="R82" s="9">
        <f>D82/'ST1.2-NatData'!S$1</f>
        <v>4.363909435662524E-2</v>
      </c>
      <c r="S82" s="9">
        <f>E82/'ST1.2-NatData'!T$1</f>
        <v>0.10244456213650317</v>
      </c>
      <c r="T82" s="9">
        <f>F82/'ST1.2-NatData'!U$1</f>
        <v>2.9541417198499902E-4</v>
      </c>
      <c r="U82" s="9">
        <f>G82/'ST1.2-NatData'!V$1</f>
        <v>0.1658447234362386</v>
      </c>
      <c r="V82" s="9">
        <f>H82/'ST1.2-NatData'!W$1</f>
        <v>3.3173097255311057E-3</v>
      </c>
      <c r="W82" s="9">
        <f>I82/'ST1.2-NatData'!X$1</f>
        <v>0.35566370583564905</v>
      </c>
      <c r="X82" s="9">
        <f>J82/'ST1.2-NatData'!Y$1</f>
        <v>0.19737620143012535</v>
      </c>
      <c r="Y82" s="9">
        <f>K82/'ST1.2-NatData'!Z$1</f>
        <v>3.9233450039529515E-2</v>
      </c>
      <c r="Z82" s="9">
        <f>L82/'ST1.2-NatData'!AA$1</f>
        <v>8.0085141619601688E-3</v>
      </c>
      <c r="AA82" s="9">
        <f>M82/'ST1.2-NatData'!AB$1</f>
        <v>1.6868617749236762E-2</v>
      </c>
      <c r="AB82" s="9">
        <f>N82/'ST1.2-NatData'!AC$1</f>
        <v>2.1639917637435481E-3</v>
      </c>
      <c r="AC82" s="9">
        <f>O82/'ST1.2-NatData'!AD$1</f>
        <v>0</v>
      </c>
      <c r="AD82" s="9">
        <f t="shared" si="171"/>
        <v>2.6371805159597295</v>
      </c>
      <c r="AE82" s="9">
        <f t="shared" si="172"/>
        <v>1.7971660102718701</v>
      </c>
      <c r="AF82" s="9">
        <f t="shared" si="173"/>
        <v>1.5053058804387656</v>
      </c>
      <c r="AG82" s="9">
        <f t="shared" si="174"/>
        <v>1.702682081868891</v>
      </c>
      <c r="AH82" s="9">
        <f t="shared" si="175"/>
        <v>8.9029059689258006</v>
      </c>
      <c r="AI82" s="9">
        <f t="shared" si="176"/>
        <v>8.6361185251005388</v>
      </c>
      <c r="AJ82" s="9">
        <f t="shared" si="177"/>
        <v>8.8096304998615835</v>
      </c>
      <c r="AK82" s="9">
        <f t="shared" si="178"/>
        <v>8.7530209917758182</v>
      </c>
      <c r="AL82" s="9"/>
      <c r="AM82" s="9">
        <f t="shared" si="179"/>
        <v>6.5112390533769942</v>
      </c>
      <c r="AN82" s="9">
        <f t="shared" si="180"/>
        <v>1.8241086074581283</v>
      </c>
      <c r="AO82" s="9">
        <f t="shared" si="181"/>
        <v>0.33534766083512224</v>
      </c>
      <c r="AP82" s="9">
        <f t="shared" si="182"/>
        <v>0.38851475362611504</v>
      </c>
      <c r="AQ82" s="9">
        <f t="shared" si="183"/>
        <v>5.2600891901410417E-3</v>
      </c>
      <c r="AR82" s="9">
        <f t="shared" si="184"/>
        <v>2.9533696556206489E-2</v>
      </c>
      <c r="AS82" s="9">
        <f t="shared" si="185"/>
        <v>3.1664405296144702</v>
      </c>
      <c r="AT82" s="9">
        <f t="shared" si="186"/>
        <v>1.4764999781953372</v>
      </c>
      <c r="AU82" s="9">
        <f t="shared" si="187"/>
        <v>0.40159670801739189</v>
      </c>
      <c r="AV82" s="9">
        <f t="shared" si="188"/>
        <v>1.7572217618361641</v>
      </c>
      <c r="AW82" s="9">
        <f t="shared" si="189"/>
        <v>0.15881846985355619</v>
      </c>
      <c r="AX82" s="9">
        <f t="shared" si="190"/>
        <v>0</v>
      </c>
      <c r="AY82" s="9">
        <f t="shared" si="191"/>
        <v>0.69858343307695903</v>
      </c>
      <c r="AZ82" s="9">
        <f t="shared" si="192"/>
        <v>0.14259809706948398</v>
      </c>
      <c r="BA82" s="9">
        <f t="shared" si="193"/>
        <v>46.787694780508048</v>
      </c>
      <c r="BB82" s="10">
        <f t="shared" si="194"/>
        <v>0</v>
      </c>
      <c r="BC82" s="9">
        <f t="shared" si="195"/>
        <v>0.78769478050804764</v>
      </c>
      <c r="BD82" s="9">
        <f t="shared" si="196"/>
        <v>2.0274513983221376</v>
      </c>
      <c r="BE82" s="11">
        <f t="shared" si="197"/>
        <v>0.70478572128745187</v>
      </c>
      <c r="BF82" s="9">
        <f t="shared" si="198"/>
        <v>1.042859686654606</v>
      </c>
      <c r="BG82" s="9">
        <f t="shared" si="199"/>
        <v>24.000000000000004</v>
      </c>
      <c r="BH82" s="9"/>
      <c r="BI82" s="9">
        <f t="shared" si="200"/>
        <v>6.3161210964706989</v>
      </c>
      <c r="BJ82" s="9">
        <f t="shared" si="201"/>
        <v>1.7694467617257366</v>
      </c>
      <c r="BK82" s="9">
        <f t="shared" si="202"/>
        <v>8.5567858196435864E-2</v>
      </c>
      <c r="BL82" s="9">
        <f t="shared" si="203"/>
        <v>0.37687239119186161</v>
      </c>
      <c r="BM82" s="9">
        <f t="shared" si="204"/>
        <v>5.102463606513773E-3</v>
      </c>
      <c r="BN82" s="9">
        <f t="shared" si="205"/>
        <v>2.8648679974155367E-2</v>
      </c>
      <c r="BO82" s="9">
        <f t="shared" si="206"/>
        <v>3.0715539186731573</v>
      </c>
      <c r="BP82" s="9">
        <f t="shared" si="207"/>
        <v>1.4322546883578757</v>
      </c>
      <c r="BQ82" s="9">
        <f t="shared" si="208"/>
        <v>0</v>
      </c>
      <c r="BR82" s="9">
        <f t="shared" si="209"/>
        <v>1.704564269584681</v>
      </c>
      <c r="BS82" s="9">
        <f t="shared" si="210"/>
        <v>0</v>
      </c>
      <c r="BT82" s="9">
        <f t="shared" si="211"/>
        <v>0.29543573041531901</v>
      </c>
      <c r="BU82" s="9">
        <f t="shared" si="212"/>
        <v>0.47946132601007596</v>
      </c>
      <c r="BV82" s="9">
        <f t="shared" si="213"/>
        <v>0.67764944937997462</v>
      </c>
      <c r="BW82" s="9">
        <f t="shared" si="214"/>
        <v>0.13832495502526845</v>
      </c>
      <c r="BX82" s="9">
        <f t="shared" si="215"/>
        <v>45.385639144231973</v>
      </c>
      <c r="BY82" s="10">
        <f t="shared" si="216"/>
        <v>0.42894665366563428</v>
      </c>
      <c r="BZ82" s="9">
        <f t="shared" si="217"/>
        <v>0</v>
      </c>
      <c r="CA82" s="9">
        <f t="shared" si="218"/>
        <v>0</v>
      </c>
      <c r="CB82" s="11">
        <f t="shared" si="219"/>
        <v>0</v>
      </c>
      <c r="CC82" s="9">
        <f t="shared" si="220"/>
        <v>1.8356321284039461</v>
      </c>
      <c r="CD82" s="9">
        <f t="shared" si="221"/>
        <v>24.000000000000004</v>
      </c>
      <c r="CE82" s="9"/>
      <c r="CF82" s="9">
        <f t="shared" si="222"/>
        <v>6.4430210042351961</v>
      </c>
      <c r="CG82" s="9">
        <f t="shared" si="223"/>
        <v>1.804997478285407</v>
      </c>
      <c r="CH82" s="9">
        <f t="shared" si="224"/>
        <v>0.2480184825206031</v>
      </c>
      <c r="CI82" s="9">
        <f t="shared" si="225"/>
        <v>0.3844442966304632</v>
      </c>
      <c r="CJ82" s="9">
        <f t="shared" si="226"/>
        <v>5.2049793992208059E-3</v>
      </c>
      <c r="CK82" s="9">
        <f t="shared" si="227"/>
        <v>2.9224272935526287E-2</v>
      </c>
      <c r="CL82" s="9">
        <f t="shared" si="228"/>
        <v>3.1332658306235319</v>
      </c>
      <c r="CM82" s="9">
        <f t="shared" si="229"/>
        <v>1.4610307338249968</v>
      </c>
      <c r="CN82" s="9">
        <f t="shared" si="230"/>
        <v>0.26118859593434252</v>
      </c>
      <c r="CO82" s="9">
        <f t="shared" si="231"/>
        <v>1.7388114040656557</v>
      </c>
      <c r="CP82" s="9">
        <f t="shared" si="232"/>
        <v>0</v>
      </c>
      <c r="CQ82" s="9">
        <f t="shared" si="233"/>
        <v>0.16763150259437481</v>
      </c>
      <c r="CR82" s="9">
        <f t="shared" si="234"/>
        <v>0.69126439616606972</v>
      </c>
      <c r="CS82" s="9">
        <f t="shared" si="235"/>
        <v>0.14110410123955547</v>
      </c>
      <c r="CT82" s="9">
        <f t="shared" si="236"/>
        <v>46.297501556821565</v>
      </c>
      <c r="CU82" s="10">
        <f t="shared" si="237"/>
        <v>0</v>
      </c>
      <c r="CV82" s="9">
        <f t="shared" si="238"/>
        <v>0.29750155682156532</v>
      </c>
      <c r="CW82" s="9">
        <f t="shared" si="239"/>
        <v>0.7738482777064859</v>
      </c>
      <c r="CX82" s="11">
        <f t="shared" si="240"/>
        <v>0.15323889333506308</v>
      </c>
      <c r="CY82" s="9">
        <f t="shared" si="241"/>
        <v>1.5348281859209276</v>
      </c>
      <c r="CZ82" s="9">
        <f t="shared" si="242"/>
        <v>0.14860628941418264</v>
      </c>
      <c r="DA82" s="9">
        <f t="shared" si="243"/>
        <v>1.9063967843324422E-2</v>
      </c>
      <c r="DB82" s="9">
        <f t="shared" si="244"/>
        <v>24.000000000000004</v>
      </c>
      <c r="DD82" s="9">
        <f t="shared" si="245"/>
        <v>6.4016190124443098</v>
      </c>
      <c r="DE82" s="9">
        <f t="shared" si="246"/>
        <v>1.7933988057481889</v>
      </c>
      <c r="DF82" s="9">
        <f t="shared" si="247"/>
        <v>0.19501781819249864</v>
      </c>
      <c r="DG82" s="9">
        <f t="shared" si="248"/>
        <v>0.38197390896562633</v>
      </c>
      <c r="DH82" s="9">
        <f t="shared" si="249"/>
        <v>5.1715328973055367E-3</v>
      </c>
      <c r="DI82" s="9">
        <f t="shared" si="250"/>
        <v>2.9036481663795848E-2</v>
      </c>
      <c r="DJ82" s="9">
        <f t="shared" si="251"/>
        <v>3.1131318831922155</v>
      </c>
      <c r="DK82" s="9">
        <f t="shared" si="252"/>
        <v>1.4516423456126517</v>
      </c>
      <c r="DL82" s="9">
        <f t="shared" si="253"/>
        <v>0.17597397052409391</v>
      </c>
      <c r="DM82" s="9">
        <f t="shared" si="254"/>
        <v>1.7276380343948592</v>
      </c>
      <c r="DN82" s="9">
        <f t="shared" si="255"/>
        <v>0</v>
      </c>
      <c r="DO82" s="9">
        <f t="shared" si="256"/>
        <v>9.6387995081046896E-2</v>
      </c>
      <c r="DP82" s="9">
        <f t="shared" si="257"/>
        <v>0.26936818638432503</v>
      </c>
      <c r="DQ82" s="9">
        <f t="shared" si="258"/>
        <v>0.6868224235515793</v>
      </c>
      <c r="DR82" s="9">
        <f t="shared" si="259"/>
        <v>0.14019738514514257</v>
      </c>
      <c r="DS82" s="9">
        <f t="shared" si="260"/>
        <v>46</v>
      </c>
      <c r="DT82" s="9">
        <f t="shared" si="261"/>
        <v>1.8334071694046112</v>
      </c>
      <c r="FF82" s="50"/>
      <c r="FI82" s="51"/>
      <c r="FJ82" s="50"/>
      <c r="FL82" s="50"/>
    </row>
    <row r="83" spans="1:168" s="12" customFormat="1" x14ac:dyDescent="0.25">
      <c r="A83" s="53" t="s">
        <v>332</v>
      </c>
      <c r="B83" s="53" t="s">
        <v>333</v>
      </c>
      <c r="C83" s="9">
        <v>41.836889999999997</v>
      </c>
      <c r="D83" s="9">
        <v>2.32389</v>
      </c>
      <c r="E83" s="9">
        <v>14.05939</v>
      </c>
      <c r="F83" s="9">
        <v>0.27956000000000003</v>
      </c>
      <c r="G83" s="9">
        <v>9.3831400000000009</v>
      </c>
      <c r="H83" s="9">
        <v>0.14552000000000001</v>
      </c>
      <c r="I83" s="9">
        <v>15.37534</v>
      </c>
      <c r="J83" s="9">
        <v>11.46203</v>
      </c>
      <c r="K83" s="9">
        <v>2.6042000000000001</v>
      </c>
      <c r="L83" s="9">
        <v>0.54277000000000009</v>
      </c>
      <c r="M83" s="9">
        <v>6.899000000000001E-2</v>
      </c>
      <c r="N83" s="9">
        <v>2.1810000000000003E-2</v>
      </c>
      <c r="P83" s="17"/>
      <c r="Q83" s="9">
        <f>C83/'ST1.2-NatData'!R$1</f>
        <v>0.69630667066107443</v>
      </c>
      <c r="R83" s="9">
        <f>D83/'ST1.2-NatData'!S$1</f>
        <v>2.9085345248376075E-2</v>
      </c>
      <c r="S83" s="9">
        <f>E83/'ST1.2-NatData'!T$1</f>
        <v>0.13788987946371653</v>
      </c>
      <c r="T83" s="9">
        <f>F83/'ST1.2-NatData'!U$1</f>
        <v>1.8393315349694061E-3</v>
      </c>
      <c r="U83" s="9">
        <f>G83/'ST1.2-NatData'!V$1</f>
        <v>0.13060072933775019</v>
      </c>
      <c r="V83" s="9">
        <f>H83/'ST1.2-NatData'!W$1</f>
        <v>2.0513977191028662E-3</v>
      </c>
      <c r="W83" s="9">
        <f>I83/'ST1.2-NatData'!X$1</f>
        <v>0.38148421992854303</v>
      </c>
      <c r="X83" s="9">
        <f>J83/'ST1.2-NatData'!Y$1</f>
        <v>0.20439077016351934</v>
      </c>
      <c r="Y83" s="9">
        <f>K83/'ST1.2-NatData'!Z$1</f>
        <v>4.2017457525936205E-2</v>
      </c>
      <c r="Z83" s="9">
        <f>L83/'ST1.2-NatData'!AA$1</f>
        <v>5.762134273217547E-3</v>
      </c>
      <c r="AA83" s="9">
        <f>M83/'ST1.2-NatData'!AB$1</f>
        <v>3.6314348878829354E-3</v>
      </c>
      <c r="AB83" s="9">
        <f>N83/'ST1.2-NatData'!AC$1</f>
        <v>6.1518066172115194E-4</v>
      </c>
      <c r="AC83" s="9">
        <f>O83/'ST1.2-NatData'!AD$1</f>
        <v>0</v>
      </c>
      <c r="AD83" s="9">
        <f t="shared" si="171"/>
        <v>2.6384016815378297</v>
      </c>
      <c r="AE83" s="9">
        <f t="shared" si="172"/>
        <v>1.8189367386540449</v>
      </c>
      <c r="AF83" s="9">
        <f t="shared" si="173"/>
        <v>1.5189867848922183</v>
      </c>
      <c r="AG83" s="9">
        <f t="shared" si="174"/>
        <v>1.7233775550557375</v>
      </c>
      <c r="AH83" s="9">
        <f t="shared" si="175"/>
        <v>8.7963477013716762</v>
      </c>
      <c r="AI83" s="9">
        <f t="shared" si="176"/>
        <v>8.5583364709275145</v>
      </c>
      <c r="AJ83" s="9">
        <f t="shared" si="177"/>
        <v>8.7038385500586788</v>
      </c>
      <c r="AK83" s="9">
        <f t="shared" si="178"/>
        <v>8.7244200873862052</v>
      </c>
      <c r="AL83" s="9"/>
      <c r="AM83" s="9">
        <f t="shared" si="179"/>
        <v>6.1249555819193064</v>
      </c>
      <c r="AN83" s="9">
        <f t="shared" si="180"/>
        <v>2.425854648526161</v>
      </c>
      <c r="AO83" s="9">
        <f t="shared" si="181"/>
        <v>0.5508102304454674</v>
      </c>
      <c r="AP83" s="9">
        <f t="shared" si="182"/>
        <v>0.25584480981915447</v>
      </c>
      <c r="AQ83" s="9">
        <f t="shared" si="183"/>
        <v>3.2358799439377146E-2</v>
      </c>
      <c r="AR83" s="9">
        <f t="shared" si="184"/>
        <v>1.8044807611029598E-2</v>
      </c>
      <c r="AS83" s="9">
        <f t="shared" si="185"/>
        <v>3.3556678410780063</v>
      </c>
      <c r="AT83" s="9">
        <f t="shared" si="186"/>
        <v>1.1488094253075833</v>
      </c>
      <c r="AU83" s="9">
        <f t="shared" si="187"/>
        <v>0.36153591370061733</v>
      </c>
      <c r="AV83" s="9">
        <f t="shared" si="188"/>
        <v>1.79789228130946</v>
      </c>
      <c r="AW83" s="9">
        <f t="shared" si="189"/>
        <v>0.15942819501007754</v>
      </c>
      <c r="AX83" s="9">
        <f t="shared" si="190"/>
        <v>0</v>
      </c>
      <c r="AY83" s="9">
        <f t="shared" si="191"/>
        <v>0.73920033185150191</v>
      </c>
      <c r="AZ83" s="9">
        <f t="shared" si="192"/>
        <v>0.10137147313842425</v>
      </c>
      <c r="BA83" s="9">
        <f t="shared" si="193"/>
        <v>46.379242426452542</v>
      </c>
      <c r="BB83" s="10">
        <f t="shared" si="194"/>
        <v>0</v>
      </c>
      <c r="BC83" s="9">
        <f t="shared" si="195"/>
        <v>0.37924242645254225</v>
      </c>
      <c r="BD83" s="9">
        <f t="shared" si="196"/>
        <v>1.4823143245337365</v>
      </c>
      <c r="BE83" s="11">
        <f t="shared" si="197"/>
        <v>0.34638482932725118</v>
      </c>
      <c r="BF83" s="9">
        <f t="shared" si="198"/>
        <v>1.5834028666190887</v>
      </c>
      <c r="BG83" s="9">
        <f t="shared" si="199"/>
        <v>24</v>
      </c>
      <c r="BH83" s="9"/>
      <c r="BI83" s="9">
        <f t="shared" si="200"/>
        <v>5.959226774468787</v>
      </c>
      <c r="BJ83" s="9">
        <f t="shared" si="201"/>
        <v>2.3602159687722484</v>
      </c>
      <c r="BK83" s="9">
        <f t="shared" si="202"/>
        <v>0.31944274324103539</v>
      </c>
      <c r="BL83" s="9">
        <f t="shared" si="203"/>
        <v>0.24892217100869526</v>
      </c>
      <c r="BM83" s="9">
        <f t="shared" si="204"/>
        <v>3.148323631571151E-2</v>
      </c>
      <c r="BN83" s="9">
        <f t="shared" si="205"/>
        <v>1.7556551915775577E-2</v>
      </c>
      <c r="BO83" s="9">
        <f t="shared" si="206"/>
        <v>3.2648703124977829</v>
      </c>
      <c r="BP83" s="9">
        <f t="shared" si="207"/>
        <v>1.1177249850210005</v>
      </c>
      <c r="BQ83" s="9">
        <f t="shared" si="208"/>
        <v>0</v>
      </c>
      <c r="BR83" s="9">
        <f t="shared" si="209"/>
        <v>1.7492449826114107</v>
      </c>
      <c r="BS83" s="9">
        <f t="shared" si="210"/>
        <v>0</v>
      </c>
      <c r="BT83" s="9">
        <f t="shared" si="211"/>
        <v>0.2507550173885893</v>
      </c>
      <c r="BU83" s="9">
        <f t="shared" si="212"/>
        <v>0.43292737126713587</v>
      </c>
      <c r="BV83" s="9">
        <f t="shared" si="213"/>
        <v>0.71919907831973517</v>
      </c>
      <c r="BW83" s="9">
        <f t="shared" si="214"/>
        <v>9.8628567801718275E-2</v>
      </c>
      <c r="BX83" s="9">
        <f t="shared" si="215"/>
        <v>45.1243147073872</v>
      </c>
      <c r="BY83" s="10">
        <f t="shared" si="216"/>
        <v>0.78345326833357631</v>
      </c>
      <c r="BZ83" s="9">
        <f t="shared" si="217"/>
        <v>0</v>
      </c>
      <c r="CA83" s="9">
        <f t="shared" si="218"/>
        <v>0</v>
      </c>
      <c r="CB83" s="11">
        <f t="shared" si="219"/>
        <v>0</v>
      </c>
      <c r="CC83" s="9">
        <f t="shared" si="220"/>
        <v>1.9636560352638155</v>
      </c>
      <c r="CD83" s="9">
        <f t="shared" si="221"/>
        <v>24</v>
      </c>
      <c r="CE83" s="9"/>
      <c r="CF83" s="9">
        <f t="shared" si="222"/>
        <v>6.0605408427628724</v>
      </c>
      <c r="CG83" s="9">
        <f t="shared" si="223"/>
        <v>2.4003424970784808</v>
      </c>
      <c r="CH83" s="9">
        <f t="shared" si="224"/>
        <v>0.46088333984135232</v>
      </c>
      <c r="CI83" s="9">
        <f t="shared" si="225"/>
        <v>0.25315414921458168</v>
      </c>
      <c r="CJ83" s="9">
        <f t="shared" si="226"/>
        <v>3.2018489440810635E-2</v>
      </c>
      <c r="CK83" s="9">
        <f t="shared" si="227"/>
        <v>1.7855034549029973E-2</v>
      </c>
      <c r="CL83" s="9">
        <f t="shared" si="228"/>
        <v>3.3203770596531159</v>
      </c>
      <c r="CM83" s="9">
        <f t="shared" si="229"/>
        <v>1.1367276626756895</v>
      </c>
      <c r="CN83" s="9">
        <f t="shared" si="230"/>
        <v>0.2210157353745803</v>
      </c>
      <c r="CO83" s="9">
        <f t="shared" si="231"/>
        <v>1.7789842646254228</v>
      </c>
      <c r="CP83" s="9">
        <f t="shared" si="232"/>
        <v>3.1086244689504383E-15</v>
      </c>
      <c r="CQ83" s="9">
        <f t="shared" si="233"/>
        <v>0.16826829398491611</v>
      </c>
      <c r="CR83" s="9">
        <f t="shared" si="234"/>
        <v>0.73142633317939343</v>
      </c>
      <c r="CS83" s="9">
        <f t="shared" si="235"/>
        <v>0.10030537283569047</v>
      </c>
      <c r="CT83" s="9">
        <f t="shared" si="236"/>
        <v>45.891482676489289</v>
      </c>
      <c r="CU83" s="10">
        <f t="shared" si="237"/>
        <v>9.546466323805021E-2</v>
      </c>
      <c r="CV83" s="9">
        <f t="shared" si="238"/>
        <v>0</v>
      </c>
      <c r="CW83" s="9">
        <f t="shared" si="239"/>
        <v>0</v>
      </c>
      <c r="CX83" s="11">
        <f t="shared" si="240"/>
        <v>0</v>
      </c>
      <c r="CY83" s="9">
        <f t="shared" si="241"/>
        <v>1.9630381438720774</v>
      </c>
      <c r="CZ83" s="9">
        <f t="shared" si="242"/>
        <v>3.1607422969183507E-2</v>
      </c>
      <c r="DA83" s="9">
        <f t="shared" si="243"/>
        <v>5.3544331587391698E-3</v>
      </c>
      <c r="DB83" s="9">
        <f t="shared" si="244"/>
        <v>23.999999999999996</v>
      </c>
      <c r="DD83" s="9">
        <f t="shared" si="245"/>
        <v>6.0748719044964892</v>
      </c>
      <c r="DE83" s="9">
        <f t="shared" si="246"/>
        <v>2.406018468481022</v>
      </c>
      <c r="DF83" s="9">
        <f t="shared" si="247"/>
        <v>0.48089037297751069</v>
      </c>
      <c r="DG83" s="9">
        <f t="shared" si="248"/>
        <v>0.25375277033349514</v>
      </c>
      <c r="DH83" s="9">
        <f t="shared" si="249"/>
        <v>3.2094201982099974E-2</v>
      </c>
      <c r="DI83" s="9">
        <f t="shared" si="250"/>
        <v>1.789725546775929E-2</v>
      </c>
      <c r="DJ83" s="9">
        <f t="shared" si="251"/>
        <v>3.3282285913654377</v>
      </c>
      <c r="DK83" s="9">
        <f t="shared" si="252"/>
        <v>1.1394156264615567</v>
      </c>
      <c r="DL83" s="9">
        <f t="shared" si="253"/>
        <v>0.25227881858786017</v>
      </c>
      <c r="DM83" s="9">
        <f t="shared" si="254"/>
        <v>1.7831909408909452</v>
      </c>
      <c r="DN83" s="9">
        <f t="shared" si="255"/>
        <v>3.5469759478805152E-2</v>
      </c>
      <c r="DO83" s="9">
        <f t="shared" si="256"/>
        <v>0</v>
      </c>
      <c r="DP83" s="9">
        <f t="shared" si="257"/>
        <v>0.16630153908069967</v>
      </c>
      <c r="DQ83" s="9">
        <f t="shared" si="258"/>
        <v>0.73315590092034899</v>
      </c>
      <c r="DR83" s="9">
        <f t="shared" si="259"/>
        <v>0.10054255999895136</v>
      </c>
      <c r="DS83" s="9">
        <f t="shared" si="260"/>
        <v>46</v>
      </c>
      <c r="DT83" s="9">
        <f t="shared" si="261"/>
        <v>1.9629507419956276</v>
      </c>
      <c r="FF83" s="46"/>
      <c r="FI83" s="47"/>
      <c r="FJ83" s="46"/>
      <c r="FL83" s="46"/>
    </row>
    <row r="84" spans="1:168" s="49" customFormat="1" x14ac:dyDescent="0.25">
      <c r="A84" s="53" t="s">
        <v>334</v>
      </c>
      <c r="B84" s="53" t="s">
        <v>335</v>
      </c>
      <c r="C84" s="34">
        <v>42.20232</v>
      </c>
      <c r="D84" s="34">
        <v>2.4557500000000001</v>
      </c>
      <c r="E84" s="34">
        <v>14.05453</v>
      </c>
      <c r="F84" s="34">
        <v>4.0620000000000003E-2</v>
      </c>
      <c r="G84" s="34">
        <v>10.05912</v>
      </c>
      <c r="H84" s="34">
        <v>0.12820000000000001</v>
      </c>
      <c r="I84" s="34">
        <v>15.182499999999999</v>
      </c>
      <c r="J84" s="34">
        <v>11.37965</v>
      </c>
      <c r="K84" s="34">
        <v>2.6182699999999999</v>
      </c>
      <c r="L84" s="34">
        <v>0.55418000000000001</v>
      </c>
      <c r="M84" s="34">
        <v>3.4230000000000003E-2</v>
      </c>
      <c r="N84" s="34">
        <v>1.7760000000000001E-2</v>
      </c>
      <c r="P84" s="17"/>
      <c r="Q84" s="9">
        <f>C84/'ST1.2-NatData'!R$1</f>
        <v>0.70238865588176547</v>
      </c>
      <c r="R84" s="9">
        <f>D84/'ST1.2-NatData'!S$1</f>
        <v>3.0735678794478031E-2</v>
      </c>
      <c r="S84" s="9">
        <f>E84/'ST1.2-NatData'!T$1</f>
        <v>0.13784221417993153</v>
      </c>
      <c r="T84" s="9">
        <f>F84/'ST1.2-NatData'!U$1</f>
        <v>2.6725442463319956E-4</v>
      </c>
      <c r="U84" s="9">
        <f>G84/'ST1.2-NatData'!V$1</f>
        <v>0.1400094646883612</v>
      </c>
      <c r="V84" s="9">
        <f>H84/'ST1.2-NatData'!W$1</f>
        <v>1.8072374078407602E-3</v>
      </c>
      <c r="W84" s="9">
        <f>I84/'ST1.2-NatData'!X$1</f>
        <v>0.37669958316792373</v>
      </c>
      <c r="X84" s="9">
        <f>J84/'ST1.2-NatData'!Y$1</f>
        <v>0.20292177107295065</v>
      </c>
      <c r="Y84" s="9">
        <f>K84/'ST1.2-NatData'!Z$1</f>
        <v>4.2244469901095531E-2</v>
      </c>
      <c r="Z84" s="9">
        <f>L84/'ST1.2-NatData'!AA$1</f>
        <v>5.8832646821521083E-3</v>
      </c>
      <c r="AA84" s="9">
        <f>M84/'ST1.2-NatData'!AB$1</f>
        <v>1.8017686072218128E-3</v>
      </c>
      <c r="AB84" s="9">
        <f>N84/'ST1.2-NatData'!AC$1</f>
        <v>5.009449129833865E-4</v>
      </c>
      <c r="AC84" s="9">
        <f>O84/'ST1.2-NatData'!AD$1</f>
        <v>0</v>
      </c>
      <c r="AD84" s="9">
        <f t="shared" si="171"/>
        <v>2.6512942228466074</v>
      </c>
      <c r="AE84" s="9">
        <f t="shared" si="172"/>
        <v>1.8270367973889445</v>
      </c>
      <c r="AF84" s="9">
        <f t="shared" si="173"/>
        <v>1.5278595571494986</v>
      </c>
      <c r="AG84" s="9">
        <f t="shared" si="174"/>
        <v>1.7307813282224493</v>
      </c>
      <c r="AH84" s="9">
        <f t="shared" si="175"/>
        <v>8.7573496181718546</v>
      </c>
      <c r="AI84" s="9">
        <f t="shared" si="176"/>
        <v>8.5086354561631818</v>
      </c>
      <c r="AJ84" s="9">
        <f t="shared" si="177"/>
        <v>8.6666060902132163</v>
      </c>
      <c r="AK84" s="9">
        <f t="shared" si="178"/>
        <v>8.6787773951086464</v>
      </c>
      <c r="AL84" s="9"/>
      <c r="AM84" s="9">
        <f t="shared" si="179"/>
        <v>6.1510630273944207</v>
      </c>
      <c r="AN84" s="9">
        <f t="shared" si="180"/>
        <v>2.4142649234331728</v>
      </c>
      <c r="AO84" s="9">
        <f t="shared" si="181"/>
        <v>0.56532795082759435</v>
      </c>
      <c r="AP84" s="9">
        <f t="shared" si="182"/>
        <v>0.26916308495507496</v>
      </c>
      <c r="AQ84" s="9">
        <f t="shared" si="183"/>
        <v>4.6808808670325778E-3</v>
      </c>
      <c r="AR84" s="9">
        <f t="shared" si="184"/>
        <v>1.5826609823500173E-2</v>
      </c>
      <c r="AS84" s="9">
        <f t="shared" si="185"/>
        <v>3.2988899508211138</v>
      </c>
      <c r="AT84" s="9">
        <f t="shared" si="186"/>
        <v>1.2261118321290658</v>
      </c>
      <c r="AU84" s="9">
        <f t="shared" si="187"/>
        <v>0.38000030942338192</v>
      </c>
      <c r="AV84" s="9">
        <f t="shared" si="188"/>
        <v>1.7770568944244609</v>
      </c>
      <c r="AW84" s="9">
        <f t="shared" si="189"/>
        <v>0.15705720384784261</v>
      </c>
      <c r="AX84" s="9">
        <f t="shared" si="190"/>
        <v>0</v>
      </c>
      <c r="AY84" s="9">
        <f t="shared" si="191"/>
        <v>0.73989918471646277</v>
      </c>
      <c r="AZ84" s="9">
        <f t="shared" si="192"/>
        <v>0.10304361143569744</v>
      </c>
      <c r="BA84" s="9">
        <f t="shared" si="193"/>
        <v>46.416455232847042</v>
      </c>
      <c r="BB84" s="10">
        <f t="shared" si="194"/>
        <v>0</v>
      </c>
      <c r="BC84" s="9">
        <f t="shared" si="195"/>
        <v>0.41645523284704211</v>
      </c>
      <c r="BD84" s="9">
        <f t="shared" si="196"/>
        <v>1.5472226918358851</v>
      </c>
      <c r="BE84" s="11">
        <f t="shared" si="197"/>
        <v>0.37574851668859099</v>
      </c>
      <c r="BF84" s="9">
        <f t="shared" si="198"/>
        <v>1.5633790997860297</v>
      </c>
      <c r="BG84" s="9">
        <f t="shared" si="199"/>
        <v>23.999999999999996</v>
      </c>
      <c r="BH84" s="9"/>
      <c r="BI84" s="9">
        <f t="shared" si="200"/>
        <v>5.9763690214423892</v>
      </c>
      <c r="BJ84" s="9">
        <f t="shared" si="201"/>
        <v>2.3456983018548097</v>
      </c>
      <c r="BK84" s="9">
        <f t="shared" si="202"/>
        <v>0.32206732329719934</v>
      </c>
      <c r="BL84" s="9">
        <f t="shared" si="203"/>
        <v>0.26151868635993863</v>
      </c>
      <c r="BM84" s="9">
        <f t="shared" si="204"/>
        <v>4.5479409465010653E-3</v>
      </c>
      <c r="BN84" s="9">
        <f t="shared" si="205"/>
        <v>1.5377124286058334E-2</v>
      </c>
      <c r="BO84" s="9">
        <f t="shared" si="206"/>
        <v>3.205199429664487</v>
      </c>
      <c r="BP84" s="9">
        <f t="shared" si="207"/>
        <v>1.1912894954458171</v>
      </c>
      <c r="BQ84" s="9">
        <f t="shared" si="208"/>
        <v>0</v>
      </c>
      <c r="BR84" s="9">
        <f t="shared" si="209"/>
        <v>1.7265873761787363</v>
      </c>
      <c r="BS84" s="9">
        <f t="shared" si="210"/>
        <v>0</v>
      </c>
      <c r="BT84" s="9">
        <f t="shared" si="211"/>
        <v>0.27341262382126374</v>
      </c>
      <c r="BU84" s="9">
        <f t="shared" si="212"/>
        <v>0.45440992602160013</v>
      </c>
      <c r="BV84" s="9">
        <f t="shared" si="213"/>
        <v>0.71888558885455955</v>
      </c>
      <c r="BW84" s="9">
        <f t="shared" si="214"/>
        <v>0.10011710894510407</v>
      </c>
      <c r="BX84" s="9">
        <f t="shared" si="215"/>
        <v>45.098199108563108</v>
      </c>
      <c r="BY84" s="10">
        <f t="shared" si="216"/>
        <v>0.75699558745744711</v>
      </c>
      <c r="BZ84" s="9">
        <f t="shared" si="217"/>
        <v>0</v>
      </c>
      <c r="CA84" s="9">
        <f t="shared" si="218"/>
        <v>0</v>
      </c>
      <c r="CB84" s="11">
        <f t="shared" si="219"/>
        <v>0</v>
      </c>
      <c r="CC84" s="9">
        <f t="shared" si="220"/>
        <v>1.9804070500965958</v>
      </c>
      <c r="CD84" s="9">
        <f t="shared" si="221"/>
        <v>23.999999999999996</v>
      </c>
      <c r="CE84" s="9"/>
      <c r="CF84" s="9">
        <f t="shared" si="222"/>
        <v>6.0873258027615833</v>
      </c>
      <c r="CG84" s="9">
        <f t="shared" si="223"/>
        <v>2.3892483458005382</v>
      </c>
      <c r="CH84" s="9">
        <f t="shared" si="224"/>
        <v>0.47657414856212199</v>
      </c>
      <c r="CI84" s="9">
        <f t="shared" si="225"/>
        <v>0.26637402102706048</v>
      </c>
      <c r="CJ84" s="9">
        <f t="shared" si="226"/>
        <v>4.6323776483250326E-3</v>
      </c>
      <c r="CK84" s="9">
        <f t="shared" si="227"/>
        <v>1.566261472525388E-2</v>
      </c>
      <c r="CL84" s="9">
        <f t="shared" si="228"/>
        <v>3.2647069016639079</v>
      </c>
      <c r="CM84" s="9">
        <f t="shared" si="229"/>
        <v>1.2134068793556434</v>
      </c>
      <c r="CN84" s="9">
        <f t="shared" si="230"/>
        <v>0.24135694298231236</v>
      </c>
      <c r="CO84" s="9">
        <f t="shared" si="231"/>
        <v>1.7586430570176861</v>
      </c>
      <c r="CP84" s="9">
        <f t="shared" si="232"/>
        <v>0</v>
      </c>
      <c r="CQ84" s="9">
        <f t="shared" si="233"/>
        <v>0.16579176470532153</v>
      </c>
      <c r="CR84" s="9">
        <f t="shared" si="234"/>
        <v>0.7322323602453269</v>
      </c>
      <c r="CS84" s="9">
        <f t="shared" si="235"/>
        <v>0.10197587504935157</v>
      </c>
      <c r="CT84" s="9">
        <f t="shared" si="236"/>
        <v>45.935488606320831</v>
      </c>
      <c r="CU84" s="10">
        <f t="shared" si="237"/>
        <v>5.31655084347522E-2</v>
      </c>
      <c r="CV84" s="9">
        <f t="shared" si="238"/>
        <v>0</v>
      </c>
      <c r="CW84" s="9">
        <f t="shared" si="239"/>
        <v>0</v>
      </c>
      <c r="CX84" s="11">
        <f t="shared" si="240"/>
        <v>0</v>
      </c>
      <c r="CY84" s="9">
        <f t="shared" si="241"/>
        <v>1.9800432889817734</v>
      </c>
      <c r="CZ84" s="9">
        <f t="shared" si="242"/>
        <v>1.5615218784503547E-2</v>
      </c>
      <c r="DA84" s="9">
        <f t="shared" si="243"/>
        <v>4.3414922337231474E-3</v>
      </c>
      <c r="DB84" s="9">
        <f t="shared" si="244"/>
        <v>23.999999999999996</v>
      </c>
      <c r="DD84" s="9">
        <f t="shared" si="245"/>
        <v>6.0958747892474117</v>
      </c>
      <c r="DE84" s="9">
        <f t="shared" si="246"/>
        <v>2.3926037850330286</v>
      </c>
      <c r="DF84" s="9">
        <f t="shared" si="247"/>
        <v>0.48847857428044072</v>
      </c>
      <c r="DG84" s="9">
        <f t="shared" si="248"/>
        <v>0.26674811434483608</v>
      </c>
      <c r="DH84" s="9">
        <f t="shared" si="249"/>
        <v>4.6388833184987594E-3</v>
      </c>
      <c r="DI84" s="9">
        <f t="shared" si="250"/>
        <v>1.5684611162763137E-2</v>
      </c>
      <c r="DJ84" s="9">
        <f t="shared" si="251"/>
        <v>3.2692918271446261</v>
      </c>
      <c r="DK84" s="9">
        <f t="shared" si="252"/>
        <v>1.2151109772386115</v>
      </c>
      <c r="DL84" s="9">
        <f t="shared" si="253"/>
        <v>0.25995298748977547</v>
      </c>
      <c r="DM84" s="9">
        <f t="shared" si="254"/>
        <v>1.7611128797633355</v>
      </c>
      <c r="DN84" s="9">
        <f t="shared" si="255"/>
        <v>2.1065867253111215E-2</v>
      </c>
      <c r="DO84" s="9">
        <f t="shared" si="256"/>
        <v>0</v>
      </c>
      <c r="DP84" s="9">
        <f t="shared" si="257"/>
        <v>0.1646202100422435</v>
      </c>
      <c r="DQ84" s="9">
        <f t="shared" si="258"/>
        <v>0.73326070089195095</v>
      </c>
      <c r="DR84" s="9">
        <f t="shared" si="259"/>
        <v>0.10211908906580555</v>
      </c>
      <c r="DS84" s="9">
        <f t="shared" si="260"/>
        <v>46</v>
      </c>
      <c r="DT84" s="9">
        <f t="shared" si="261"/>
        <v>1.9800152619534321</v>
      </c>
      <c r="FF84" s="50"/>
      <c r="FI84" s="51"/>
      <c r="FJ84" s="50"/>
      <c r="FL84" s="50"/>
    </row>
    <row r="85" spans="1:168" s="12" customFormat="1" x14ac:dyDescent="0.25">
      <c r="A85" s="52" t="s">
        <v>336</v>
      </c>
      <c r="B85" s="52" t="s">
        <v>337</v>
      </c>
      <c r="C85" s="9">
        <v>42.007869999999997</v>
      </c>
      <c r="D85" s="9">
        <v>2.4556100000000001</v>
      </c>
      <c r="E85" s="9">
        <v>13.599220000000001</v>
      </c>
      <c r="F85" s="9">
        <v>0</v>
      </c>
      <c r="G85" s="9">
        <v>9.9758399999999998</v>
      </c>
      <c r="H85" s="9">
        <v>0.12826000000000001</v>
      </c>
      <c r="I85" s="9">
        <v>14.90311</v>
      </c>
      <c r="J85" s="9">
        <v>11.36964</v>
      </c>
      <c r="K85" s="9">
        <v>2.4499400000000002</v>
      </c>
      <c r="L85" s="9">
        <v>0.51729999999999998</v>
      </c>
      <c r="M85" s="9">
        <v>6.1710000000000008E-2</v>
      </c>
      <c r="N85" s="9">
        <v>2.7120000000000002E-2</v>
      </c>
      <c r="P85" s="17"/>
      <c r="Q85" s="9">
        <f>C85/'ST1.2-NatData'!R$1</f>
        <v>0.69915235337194581</v>
      </c>
      <c r="R85" s="9">
        <f>D85/'ST1.2-NatData'!S$1</f>
        <v>3.0733926582310167E-2</v>
      </c>
      <c r="S85" s="9">
        <f>E85/'ST1.2-NatData'!T$1</f>
        <v>0.13337668324163163</v>
      </c>
      <c r="T85" s="9">
        <f>F85/'ST1.2-NatData'!U$1</f>
        <v>0</v>
      </c>
      <c r="U85" s="9">
        <f>G85/'ST1.2-NatData'!V$1</f>
        <v>0.13885031873729922</v>
      </c>
      <c r="V85" s="9">
        <f>H85/'ST1.2-NatData'!W$1</f>
        <v>1.8080832287804675E-3</v>
      </c>
      <c r="W85" s="9">
        <f>I85/'ST1.2-NatData'!X$1</f>
        <v>0.3697675168717745</v>
      </c>
      <c r="X85" s="9">
        <f>J85/'ST1.2-NatData'!Y$1</f>
        <v>0.20274327288289734</v>
      </c>
      <c r="Y85" s="9">
        <f>K85/'ST1.2-NatData'!Z$1</f>
        <v>3.9528549992739477E-2</v>
      </c>
      <c r="Z85" s="9">
        <f>L85/'ST1.2-NatData'!AA$1</f>
        <v>5.4917406259289139E-3</v>
      </c>
      <c r="AA85" s="9">
        <f>M85/'ST1.2-NatData'!AB$1</f>
        <v>3.2482366564901572E-3</v>
      </c>
      <c r="AB85" s="9">
        <f>N85/'ST1.2-NatData'!AC$1</f>
        <v>7.6495642117733337E-4</v>
      </c>
      <c r="AC85" s="9">
        <f>O85/'ST1.2-NatData'!AD$1</f>
        <v>0</v>
      </c>
      <c r="AD85" s="9">
        <f t="shared" si="171"/>
        <v>2.6200986885116602</v>
      </c>
      <c r="AE85" s="9">
        <f t="shared" si="172"/>
        <v>1.7998494193956078</v>
      </c>
      <c r="AF85" s="9">
        <f t="shared" si="173"/>
        <v>1.5070655652753735</v>
      </c>
      <c r="AG85" s="9">
        <f t="shared" si="174"/>
        <v>1.7098088381582708</v>
      </c>
      <c r="AH85" s="9">
        <f t="shared" si="175"/>
        <v>8.8896325590242018</v>
      </c>
      <c r="AI85" s="9">
        <f t="shared" si="176"/>
        <v>8.6260347920726446</v>
      </c>
      <c r="AJ85" s="9">
        <f t="shared" si="177"/>
        <v>8.7729105530635376</v>
      </c>
      <c r="AK85" s="9">
        <f t="shared" si="178"/>
        <v>8.7850232887219306</v>
      </c>
      <c r="AL85" s="9"/>
      <c r="AM85" s="9">
        <f t="shared" si="179"/>
        <v>6.2152075242536435</v>
      </c>
      <c r="AN85" s="9">
        <f t="shared" si="180"/>
        <v>2.3713394119189322</v>
      </c>
      <c r="AO85" s="9">
        <f t="shared" si="181"/>
        <v>0.58654693617257614</v>
      </c>
      <c r="AP85" s="9">
        <f t="shared" si="182"/>
        <v>0.27321331441276386</v>
      </c>
      <c r="AQ85" s="9">
        <f t="shared" si="183"/>
        <v>0</v>
      </c>
      <c r="AR85" s="9">
        <f t="shared" si="184"/>
        <v>1.6073195539992449E-2</v>
      </c>
      <c r="AS85" s="9">
        <f t="shared" si="185"/>
        <v>3.2870973572528577</v>
      </c>
      <c r="AT85" s="9">
        <f t="shared" si="186"/>
        <v>1.2343283142779833</v>
      </c>
      <c r="AU85" s="9">
        <f t="shared" si="187"/>
        <v>0.39725911765617283</v>
      </c>
      <c r="AV85" s="9">
        <f t="shared" si="188"/>
        <v>1.8023131997429327</v>
      </c>
      <c r="AW85" s="9">
        <f t="shared" si="189"/>
        <v>0.19957231739910553</v>
      </c>
      <c r="AX85" s="9">
        <f t="shared" si="190"/>
        <v>0</v>
      </c>
      <c r="AY85" s="9">
        <f t="shared" si="191"/>
        <v>0.70278857005294548</v>
      </c>
      <c r="AZ85" s="9">
        <f t="shared" si="192"/>
        <v>9.7639112547947243E-2</v>
      </c>
      <c r="BA85" s="9">
        <f t="shared" si="193"/>
        <v>46.547753406650848</v>
      </c>
      <c r="BB85" s="10">
        <f t="shared" si="194"/>
        <v>0</v>
      </c>
      <c r="BC85" s="9">
        <f t="shared" si="195"/>
        <v>0.54775340665084826</v>
      </c>
      <c r="BD85" s="9">
        <f t="shared" si="196"/>
        <v>2.0048561975399051</v>
      </c>
      <c r="BE85" s="11">
        <f t="shared" si="197"/>
        <v>0.48346530190381359</v>
      </c>
      <c r="BF85" s="9">
        <f t="shared" si="198"/>
        <v>1.4165707815002682</v>
      </c>
      <c r="BG85" s="9">
        <f t="shared" si="199"/>
        <v>24</v>
      </c>
      <c r="BH85" s="9"/>
      <c r="BI85" s="9">
        <f t="shared" si="200"/>
        <v>6.0309125251458724</v>
      </c>
      <c r="BJ85" s="9">
        <f t="shared" si="201"/>
        <v>2.3010238201871336</v>
      </c>
      <c r="BK85" s="9">
        <f t="shared" si="202"/>
        <v>0.33193634533300553</v>
      </c>
      <c r="BL85" s="9">
        <f t="shared" si="203"/>
        <v>0.2651119199960138</v>
      </c>
      <c r="BM85" s="9">
        <f t="shared" si="204"/>
        <v>0</v>
      </c>
      <c r="BN85" s="9">
        <f t="shared" si="205"/>
        <v>1.5596588838423355E-2</v>
      </c>
      <c r="BO85" s="9">
        <f t="shared" si="206"/>
        <v>3.1896274655142354</v>
      </c>
      <c r="BP85" s="9">
        <f t="shared" si="207"/>
        <v>1.1977276803183192</v>
      </c>
      <c r="BQ85" s="9">
        <f t="shared" si="208"/>
        <v>0</v>
      </c>
      <c r="BR85" s="9">
        <f t="shared" si="209"/>
        <v>1.7488705257465509</v>
      </c>
      <c r="BS85" s="9">
        <f t="shared" si="210"/>
        <v>0</v>
      </c>
      <c r="BT85" s="9">
        <f t="shared" si="211"/>
        <v>0.25112947425344911</v>
      </c>
      <c r="BU85" s="9">
        <f t="shared" si="212"/>
        <v>0.47443628780173863</v>
      </c>
      <c r="BV85" s="9">
        <f t="shared" si="213"/>
        <v>0.68194929503510726</v>
      </c>
      <c r="BW85" s="9">
        <f t="shared" si="214"/>
        <v>9.4743891416603221E-2</v>
      </c>
      <c r="BX85" s="9">
        <f t="shared" si="215"/>
        <v>45.167506948415713</v>
      </c>
      <c r="BY85" s="10">
        <f t="shared" si="216"/>
        <v>0.69506037579680502</v>
      </c>
      <c r="BZ85" s="9">
        <f t="shared" si="217"/>
        <v>0</v>
      </c>
      <c r="CA85" s="9">
        <f t="shared" si="218"/>
        <v>0</v>
      </c>
      <c r="CB85" s="11">
        <f t="shared" si="219"/>
        <v>0</v>
      </c>
      <c r="CC85" s="9">
        <f t="shared" si="220"/>
        <v>1.9653820568847351</v>
      </c>
      <c r="CD85" s="9">
        <f t="shared" si="221"/>
        <v>23.999999999999996</v>
      </c>
      <c r="CE85" s="9"/>
      <c r="CF85" s="9">
        <f t="shared" si="222"/>
        <v>6.1336010590959509</v>
      </c>
      <c r="CG85" s="9">
        <f t="shared" si="223"/>
        <v>2.3402034238862455</v>
      </c>
      <c r="CH85" s="9">
        <f t="shared" si="224"/>
        <v>0.47380448298219591</v>
      </c>
      <c r="CI85" s="9">
        <f t="shared" si="225"/>
        <v>0.26962598885102884</v>
      </c>
      <c r="CJ85" s="9">
        <f t="shared" si="226"/>
        <v>0</v>
      </c>
      <c r="CK85" s="9">
        <f t="shared" si="227"/>
        <v>1.5862152438585356E-2</v>
      </c>
      <c r="CL85" s="9">
        <f t="shared" si="228"/>
        <v>3.2439373509444902</v>
      </c>
      <c r="CM85" s="9">
        <f t="shared" si="229"/>
        <v>1.2181214265466882</v>
      </c>
      <c r="CN85" s="9">
        <f t="shared" si="230"/>
        <v>0.22135140176298762</v>
      </c>
      <c r="CO85" s="9">
        <f t="shared" si="231"/>
        <v>1.7786485982370106</v>
      </c>
      <c r="CP85" s="9">
        <f t="shared" si="232"/>
        <v>0</v>
      </c>
      <c r="CQ85" s="9">
        <f t="shared" si="233"/>
        <v>0.21008203465899344</v>
      </c>
      <c r="CR85" s="9">
        <f t="shared" si="234"/>
        <v>0.69356086675720752</v>
      </c>
      <c r="CS85" s="9">
        <f t="shared" si="235"/>
        <v>9.6357098583799053E-2</v>
      </c>
      <c r="CT85" s="9">
        <f t="shared" si="236"/>
        <v>45.93657548512121</v>
      </c>
      <c r="CU85" s="10">
        <f t="shared" si="237"/>
        <v>5.2067481530634431E-2</v>
      </c>
      <c r="CV85" s="9">
        <f t="shared" si="238"/>
        <v>0</v>
      </c>
      <c r="CW85" s="9">
        <f t="shared" si="239"/>
        <v>0</v>
      </c>
      <c r="CX85" s="11">
        <f t="shared" si="240"/>
        <v>0</v>
      </c>
      <c r="CY85" s="9">
        <f t="shared" si="241"/>
        <v>1.9647926160974494</v>
      </c>
      <c r="CZ85" s="9">
        <f t="shared" si="242"/>
        <v>2.849648964257032E-2</v>
      </c>
      <c r="DA85" s="9">
        <f t="shared" si="243"/>
        <v>6.7108942599803439E-3</v>
      </c>
      <c r="DB85" s="9">
        <f t="shared" si="244"/>
        <v>23.999999999999996</v>
      </c>
      <c r="DD85" s="9">
        <f t="shared" si="245"/>
        <v>6.1420697067372885</v>
      </c>
      <c r="DE85" s="9">
        <f t="shared" si="246"/>
        <v>2.3434345369004435</v>
      </c>
      <c r="DF85" s="9">
        <f t="shared" si="247"/>
        <v>0.48550424363773104</v>
      </c>
      <c r="DG85" s="9">
        <f t="shared" si="248"/>
        <v>0.26999826077946482</v>
      </c>
      <c r="DH85" s="9">
        <f t="shared" si="249"/>
        <v>0</v>
      </c>
      <c r="DI85" s="9">
        <f t="shared" si="250"/>
        <v>1.588405327278395E-2</v>
      </c>
      <c r="DJ85" s="9">
        <f t="shared" si="251"/>
        <v>3.2484162471314186</v>
      </c>
      <c r="DK85" s="9">
        <f t="shared" si="252"/>
        <v>1.2198032837536368</v>
      </c>
      <c r="DL85" s="9">
        <f t="shared" si="253"/>
        <v>0.23960608857503551</v>
      </c>
      <c r="DM85" s="9">
        <f t="shared" si="254"/>
        <v>1.7811043739079586</v>
      </c>
      <c r="DN85" s="9">
        <f t="shared" si="255"/>
        <v>2.0710462482994352E-2</v>
      </c>
      <c r="DO85" s="9">
        <f t="shared" si="256"/>
        <v>0</v>
      </c>
      <c r="DP85" s="9">
        <f t="shared" si="257"/>
        <v>0.20899139689993751</v>
      </c>
      <c r="DQ85" s="9">
        <f t="shared" si="258"/>
        <v>0.69451846451125077</v>
      </c>
      <c r="DR85" s="9">
        <f t="shared" si="259"/>
        <v>9.6490138588811725E-2</v>
      </c>
      <c r="DS85" s="9">
        <f t="shared" si="260"/>
        <v>46</v>
      </c>
      <c r="DT85" s="9">
        <f t="shared" si="261"/>
        <v>1.9647440053505534</v>
      </c>
      <c r="FF85" s="46"/>
      <c r="FI85" s="47"/>
      <c r="FJ85" s="46"/>
      <c r="FL85" s="46"/>
    </row>
    <row r="86" spans="1:168" s="49" customFormat="1" x14ac:dyDescent="0.25">
      <c r="A86" s="53" t="s">
        <v>338</v>
      </c>
      <c r="B86" s="53" t="s">
        <v>339</v>
      </c>
      <c r="C86" s="34">
        <v>41.8962</v>
      </c>
      <c r="D86" s="34">
        <v>2.41391</v>
      </c>
      <c r="E86" s="34">
        <v>13.45553</v>
      </c>
      <c r="F86" s="34">
        <v>0</v>
      </c>
      <c r="G86" s="34">
        <v>10.47189</v>
      </c>
      <c r="H86" s="34">
        <v>0.10941000000000001</v>
      </c>
      <c r="I86" s="34">
        <v>15.115790000000001</v>
      </c>
      <c r="J86" s="34">
        <v>11.42947</v>
      </c>
      <c r="K86" s="34">
        <v>2.4927800000000002</v>
      </c>
      <c r="L86" s="34">
        <v>0.52658000000000005</v>
      </c>
      <c r="M86" s="34">
        <v>0.10857000000000001</v>
      </c>
      <c r="N86" s="34">
        <v>1.8160000000000003E-2</v>
      </c>
      <c r="P86" s="17"/>
      <c r="Q86" s="9">
        <f>C86/'ST1.2-NatData'!R$1</f>
        <v>0.69729378869582581</v>
      </c>
      <c r="R86" s="9">
        <f>D86/'ST1.2-NatData'!S$1</f>
        <v>3.0212017672311294E-2</v>
      </c>
      <c r="S86" s="9">
        <f>E86/'ST1.2-NatData'!T$1</f>
        <v>0.13196741891507538</v>
      </c>
      <c r="T86" s="9">
        <f>F86/'ST1.2-NatData'!U$1</f>
        <v>0</v>
      </c>
      <c r="U86" s="9">
        <f>G86/'ST1.2-NatData'!V$1</f>
        <v>0.1457546697102135</v>
      </c>
      <c r="V86" s="9">
        <f>H86/'ST1.2-NatData'!W$1</f>
        <v>1.5423544835558313E-3</v>
      </c>
      <c r="W86" s="9">
        <f>I86/'ST1.2-NatData'!X$1</f>
        <v>0.37504441246526399</v>
      </c>
      <c r="X86" s="9">
        <f>J86/'ST1.2-NatData'!Y$1</f>
        <v>0.20381016066620303</v>
      </c>
      <c r="Y86" s="9">
        <f>K86/'ST1.2-NatData'!Z$1</f>
        <v>4.0219751851433554E-2</v>
      </c>
      <c r="Z86" s="9">
        <f>L86/'ST1.2-NatData'!AA$1</f>
        <v>5.590258609707419E-3</v>
      </c>
      <c r="AA86" s="9">
        <f>M86/'ST1.2-NatData'!AB$1</f>
        <v>5.7148120854826831E-3</v>
      </c>
      <c r="AB86" s="9">
        <f>N86/'ST1.2-NatData'!AC$1</f>
        <v>5.122274560685979E-4</v>
      </c>
      <c r="AC86" s="9">
        <f>O86/'ST1.2-NatData'!AD$1</f>
        <v>0</v>
      </c>
      <c r="AD86" s="9">
        <f t="shared" si="171"/>
        <v>2.6259889970386534</v>
      </c>
      <c r="AE86" s="9">
        <f t="shared" si="172"/>
        <v>1.8092122624458062</v>
      </c>
      <c r="AF86" s="9">
        <f t="shared" si="173"/>
        <v>1.5137820808573212</v>
      </c>
      <c r="AG86" s="9">
        <f t="shared" si="174"/>
        <v>1.7175922415235243</v>
      </c>
      <c r="AH86" s="9">
        <f t="shared" si="175"/>
        <v>8.8436278772343719</v>
      </c>
      <c r="AI86" s="9">
        <f t="shared" si="176"/>
        <v>8.5877618478860107</v>
      </c>
      <c r="AJ86" s="9">
        <f t="shared" si="177"/>
        <v>8.7331554238361164</v>
      </c>
      <c r="AK86" s="9">
        <f t="shared" si="178"/>
        <v>8.7690018833673289</v>
      </c>
      <c r="AL86" s="9"/>
      <c r="AM86" s="9">
        <f t="shared" si="179"/>
        <v>6.1666067883327784</v>
      </c>
      <c r="AN86" s="9">
        <f t="shared" si="180"/>
        <v>2.3341414896080543</v>
      </c>
      <c r="AO86" s="9">
        <f t="shared" si="181"/>
        <v>0.50074827794083276</v>
      </c>
      <c r="AP86" s="9">
        <f t="shared" si="182"/>
        <v>0.26718384171434967</v>
      </c>
      <c r="AQ86" s="9">
        <f t="shared" si="183"/>
        <v>0</v>
      </c>
      <c r="AR86" s="9">
        <f t="shared" si="184"/>
        <v>1.3640009107351773E-2</v>
      </c>
      <c r="AS86" s="9">
        <f t="shared" si="185"/>
        <v>3.3167532212787947</v>
      </c>
      <c r="AT86" s="9">
        <f t="shared" si="186"/>
        <v>1.2890000602863325</v>
      </c>
      <c r="AU86" s="9">
        <f t="shared" si="187"/>
        <v>0.38732541032766221</v>
      </c>
      <c r="AV86" s="9">
        <f t="shared" si="188"/>
        <v>1.8024212185312494</v>
      </c>
      <c r="AW86" s="9">
        <f t="shared" si="189"/>
        <v>0.18974662885891158</v>
      </c>
      <c r="AX86" s="9">
        <f t="shared" si="190"/>
        <v>0</v>
      </c>
      <c r="AY86" s="9">
        <f t="shared" si="191"/>
        <v>0.71137703737757307</v>
      </c>
      <c r="AZ86" s="9">
        <f t="shared" si="192"/>
        <v>9.8876333763515983E-2</v>
      </c>
      <c r="BA86" s="9">
        <f t="shared" si="193"/>
        <v>46.391469378561226</v>
      </c>
      <c r="BB86" s="10">
        <f t="shared" si="194"/>
        <v>0</v>
      </c>
      <c r="BC86" s="9">
        <f t="shared" si="195"/>
        <v>0.39146937856122577</v>
      </c>
      <c r="BD86" s="9">
        <f t="shared" si="196"/>
        <v>1.4651686121788445</v>
      </c>
      <c r="BE86" s="11">
        <f t="shared" si="197"/>
        <v>0.37818891135953875</v>
      </c>
      <c r="BF86" s="9">
        <f t="shared" si="198"/>
        <v>1.5534610009564707</v>
      </c>
      <c r="BG86" s="9">
        <f t="shared" si="199"/>
        <v>23.999999999999996</v>
      </c>
      <c r="BH86" s="9"/>
      <c r="BI86" s="9">
        <f t="shared" si="200"/>
        <v>5.9881929953299027</v>
      </c>
      <c r="BJ86" s="9">
        <f t="shared" si="201"/>
        <v>2.2666095306457499</v>
      </c>
      <c r="BK86" s="9">
        <f t="shared" si="202"/>
        <v>0.25480252597565212</v>
      </c>
      <c r="BL86" s="9">
        <f t="shared" si="203"/>
        <v>0.25945361271393286</v>
      </c>
      <c r="BM86" s="9">
        <f t="shared" si="204"/>
        <v>0</v>
      </c>
      <c r="BN86" s="9">
        <f t="shared" si="205"/>
        <v>1.32453729897967E-2</v>
      </c>
      <c r="BO86" s="9">
        <f t="shared" si="206"/>
        <v>3.2207920966320187</v>
      </c>
      <c r="BP86" s="9">
        <f t="shared" si="207"/>
        <v>1.2517063916885982</v>
      </c>
      <c r="BQ86" s="9">
        <f t="shared" si="208"/>
        <v>0</v>
      </c>
      <c r="BR86" s="9">
        <f t="shared" si="209"/>
        <v>1.7502731219807364</v>
      </c>
      <c r="BS86" s="9">
        <f t="shared" si="210"/>
        <v>0</v>
      </c>
      <c r="BT86" s="9">
        <f t="shared" si="211"/>
        <v>0.24972687801926363</v>
      </c>
      <c r="BU86" s="9">
        <f t="shared" si="212"/>
        <v>0.46291595784037265</v>
      </c>
      <c r="BV86" s="9">
        <f t="shared" si="213"/>
        <v>0.69079530096236763</v>
      </c>
      <c r="BW86" s="9">
        <f t="shared" si="214"/>
        <v>9.6015619216523337E-2</v>
      </c>
      <c r="BX86" s="9">
        <f t="shared" si="215"/>
        <v>45.049259910873779</v>
      </c>
      <c r="BY86" s="10">
        <f t="shared" si="216"/>
        <v>0.75955519236714708</v>
      </c>
      <c r="BZ86" s="9">
        <f t="shared" si="217"/>
        <v>0</v>
      </c>
      <c r="CA86" s="9">
        <f t="shared" si="218"/>
        <v>0</v>
      </c>
      <c r="CB86" s="11">
        <f t="shared" si="219"/>
        <v>0</v>
      </c>
      <c r="CC86" s="9">
        <f t="shared" si="220"/>
        <v>1.9465236673997883</v>
      </c>
      <c r="CD86" s="9">
        <f t="shared" si="221"/>
        <v>24.000000000000004</v>
      </c>
      <c r="CE86" s="9"/>
      <c r="CF86" s="9">
        <f t="shared" si="222"/>
        <v>6.0895750327561862</v>
      </c>
      <c r="CG86" s="9">
        <f t="shared" si="223"/>
        <v>2.304983960535687</v>
      </c>
      <c r="CH86" s="9">
        <f t="shared" si="224"/>
        <v>0.39455899329187361</v>
      </c>
      <c r="CI86" s="9">
        <f t="shared" si="225"/>
        <v>0.26384624599997797</v>
      </c>
      <c r="CJ86" s="9">
        <f t="shared" si="226"/>
        <v>0</v>
      </c>
      <c r="CK86" s="9">
        <f t="shared" si="227"/>
        <v>1.3469621423543561E-2</v>
      </c>
      <c r="CL86" s="9">
        <f t="shared" si="228"/>
        <v>3.2753211449004498</v>
      </c>
      <c r="CM86" s="9">
        <f t="shared" si="229"/>
        <v>1.2728981843291927</v>
      </c>
      <c r="CN86" s="9">
        <f t="shared" si="230"/>
        <v>0.22009418994503793</v>
      </c>
      <c r="CO86" s="9">
        <f t="shared" si="231"/>
        <v>1.7799058100549612</v>
      </c>
      <c r="CP86" s="9">
        <f t="shared" si="232"/>
        <v>0</v>
      </c>
      <c r="CQ86" s="9">
        <f t="shared" si="233"/>
        <v>0.19986811735059501</v>
      </c>
      <c r="CR86" s="9">
        <f t="shared" si="234"/>
        <v>0.70249068805337922</v>
      </c>
      <c r="CS86" s="9">
        <f t="shared" si="235"/>
        <v>9.7641194596025785E-2</v>
      </c>
      <c r="CT86" s="9">
        <f t="shared" si="236"/>
        <v>45.811958400697414</v>
      </c>
      <c r="CU86" s="10">
        <f t="shared" si="237"/>
        <v>0.14772713294558024</v>
      </c>
      <c r="CV86" s="9">
        <f t="shared" si="238"/>
        <v>0</v>
      </c>
      <c r="CW86" s="9">
        <f t="shared" si="239"/>
        <v>0</v>
      </c>
      <c r="CX86" s="11">
        <f t="shared" si="240"/>
        <v>0</v>
      </c>
      <c r="CY86" s="9">
        <f t="shared" si="241"/>
        <v>1.9456182958532595</v>
      </c>
      <c r="CZ86" s="9">
        <f t="shared" si="242"/>
        <v>4.9908342160537279E-2</v>
      </c>
      <c r="DA86" s="9">
        <f t="shared" si="243"/>
        <v>4.4733619862032522E-3</v>
      </c>
      <c r="DB86" s="9">
        <f t="shared" si="244"/>
        <v>24</v>
      </c>
      <c r="DD86" s="9">
        <f t="shared" si="245"/>
        <v>6.1145705463340372</v>
      </c>
      <c r="DE86" s="9">
        <f t="shared" si="246"/>
        <v>2.3144450900188427</v>
      </c>
      <c r="DF86" s="9">
        <f t="shared" si="247"/>
        <v>0.42901563635287943</v>
      </c>
      <c r="DG86" s="9">
        <f t="shared" si="248"/>
        <v>0.26492923986882477</v>
      </c>
      <c r="DH86" s="9">
        <f t="shared" si="249"/>
        <v>0</v>
      </c>
      <c r="DI86" s="9">
        <f t="shared" si="250"/>
        <v>1.3524909371121129E-2</v>
      </c>
      <c r="DJ86" s="9">
        <f t="shared" si="251"/>
        <v>3.288765159254293</v>
      </c>
      <c r="DK86" s="9">
        <f t="shared" si="252"/>
        <v>1.2781229731984449</v>
      </c>
      <c r="DL86" s="9">
        <f t="shared" si="253"/>
        <v>0.27435791804556331</v>
      </c>
      <c r="DM86" s="9">
        <f t="shared" si="254"/>
        <v>1.7872116827313322</v>
      </c>
      <c r="DN86" s="9">
        <f t="shared" si="255"/>
        <v>6.1569600776895328E-2</v>
      </c>
      <c r="DO86" s="9">
        <f t="shared" si="256"/>
        <v>0</v>
      </c>
      <c r="DP86" s="9">
        <f t="shared" si="257"/>
        <v>0.19658386397835559</v>
      </c>
      <c r="DQ86" s="9">
        <f t="shared" si="258"/>
        <v>0.70537415946757487</v>
      </c>
      <c r="DR86" s="9">
        <f t="shared" si="259"/>
        <v>9.8041976554069557E-2</v>
      </c>
      <c r="DS86" s="9">
        <f t="shared" si="260"/>
        <v>46</v>
      </c>
      <c r="DT86" s="9">
        <f t="shared" si="261"/>
        <v>1.945395078532334</v>
      </c>
      <c r="FF86" s="50"/>
      <c r="FI86" s="51"/>
      <c r="FJ86" s="50"/>
      <c r="FL86" s="50"/>
    </row>
    <row r="87" spans="1:168" s="12" customFormat="1" x14ac:dyDescent="0.25">
      <c r="A87" s="53" t="s">
        <v>340</v>
      </c>
      <c r="B87" s="53" t="s">
        <v>341</v>
      </c>
      <c r="C87" s="9">
        <v>41.961950000000002</v>
      </c>
      <c r="D87" s="9">
        <v>2.3966599999999998</v>
      </c>
      <c r="E87" s="9">
        <v>13.865869999999999</v>
      </c>
      <c r="F87" s="9">
        <v>0.25172</v>
      </c>
      <c r="G87" s="9">
        <v>9.6366700000000005</v>
      </c>
      <c r="H87" s="9">
        <v>0.16695000000000002</v>
      </c>
      <c r="I87" s="9">
        <v>15.3582</v>
      </c>
      <c r="J87" s="9">
        <v>11.424609999999999</v>
      </c>
      <c r="K87" s="9">
        <v>2.5810500000000003</v>
      </c>
      <c r="L87" s="9">
        <v>0.54681000000000002</v>
      </c>
      <c r="M87" s="9">
        <v>0.22576000000000002</v>
      </c>
      <c r="N87" s="9">
        <v>2.5190000000000001E-2</v>
      </c>
      <c r="P87" s="17"/>
      <c r="Q87" s="9">
        <f>C87/'ST1.2-NatData'!R$1</f>
        <v>0.69838809000732305</v>
      </c>
      <c r="R87" s="9">
        <f>D87/'ST1.2-NatData'!S$1</f>
        <v>2.9996120101628304E-2</v>
      </c>
      <c r="S87" s="9">
        <f>E87/'ST1.2-NatData'!T$1</f>
        <v>0.13599189886329086</v>
      </c>
      <c r="T87" s="9">
        <f>F87/'ST1.2-NatData'!U$1</f>
        <v>1.6561615895782616E-3</v>
      </c>
      <c r="U87" s="9">
        <f>G87/'ST1.2-NatData'!V$1</f>
        <v>0.13412952704395512</v>
      </c>
      <c r="V87" s="9">
        <f>H87/'ST1.2-NatData'!W$1</f>
        <v>2.3534967647349061E-3</v>
      </c>
      <c r="W87" s="9">
        <f>I87/'ST1.2-NatData'!X$1</f>
        <v>0.38105895196506551</v>
      </c>
      <c r="X87" s="9">
        <f>J87/'ST1.2-NatData'!Y$1</f>
        <v>0.20372349720929403</v>
      </c>
      <c r="Y87" s="9">
        <f>K87/'ST1.2-NatData'!Z$1</f>
        <v>4.1643943916487847E-2</v>
      </c>
      <c r="Z87" s="9">
        <f>L87/'ST1.2-NatData'!AA$1</f>
        <v>5.8050235678797401E-3</v>
      </c>
      <c r="AA87" s="9">
        <f>M87/'ST1.2-NatData'!AB$1</f>
        <v>1.1883356142751869E-2</v>
      </c>
      <c r="AB87" s="9">
        <f>N87/'ST1.2-NatData'!AC$1</f>
        <v>7.1051815079118828E-4</v>
      </c>
      <c r="AC87" s="9">
        <f>O87/'ST1.2-NatData'!AD$1</f>
        <v>0</v>
      </c>
      <c r="AD87" s="9">
        <f t="shared" si="171"/>
        <v>2.6447239791906991</v>
      </c>
      <c r="AE87" s="9">
        <f t="shared" si="172"/>
        <v>1.8198437389664748</v>
      </c>
      <c r="AF87" s="9">
        <f t="shared" si="173"/>
        <v>1.5212223067884454</v>
      </c>
      <c r="AG87" s="9">
        <f t="shared" si="174"/>
        <v>1.7249458039977394</v>
      </c>
      <c r="AH87" s="9">
        <f t="shared" si="175"/>
        <v>8.7919636490805058</v>
      </c>
      <c r="AI87" s="9">
        <f t="shared" si="176"/>
        <v>8.5457595132464057</v>
      </c>
      <c r="AJ87" s="9">
        <f t="shared" si="177"/>
        <v>8.6959253822560427</v>
      </c>
      <c r="AK87" s="9">
        <f t="shared" si="178"/>
        <v>8.7173151402293243</v>
      </c>
      <c r="AL87" s="9"/>
      <c r="AM87" s="9">
        <f t="shared" si="179"/>
        <v>6.1402027002951485</v>
      </c>
      <c r="AN87" s="9">
        <f t="shared" si="180"/>
        <v>2.3912716627509716</v>
      </c>
      <c r="AO87" s="9">
        <f t="shared" si="181"/>
        <v>0.5314743630461205</v>
      </c>
      <c r="AP87" s="9">
        <f t="shared" si="182"/>
        <v>0.26372479754696909</v>
      </c>
      <c r="AQ87" s="9">
        <f t="shared" si="183"/>
        <v>2.9121824985150927E-2</v>
      </c>
      <c r="AR87" s="9">
        <f t="shared" si="184"/>
        <v>2.0691858003777871E-2</v>
      </c>
      <c r="AS87" s="9">
        <f t="shared" si="185"/>
        <v>3.3502564538335706</v>
      </c>
      <c r="AT87" s="9">
        <f t="shared" si="186"/>
        <v>1.179261926038814</v>
      </c>
      <c r="AU87" s="9">
        <f t="shared" si="187"/>
        <v>0.37453122345440271</v>
      </c>
      <c r="AV87" s="9">
        <f t="shared" si="188"/>
        <v>1.7911295819276669</v>
      </c>
      <c r="AW87" s="9">
        <f t="shared" si="189"/>
        <v>0.1656608053820694</v>
      </c>
      <c r="AX87" s="9">
        <f t="shared" si="190"/>
        <v>0</v>
      </c>
      <c r="AY87" s="9">
        <f t="shared" si="191"/>
        <v>0.73226408223621686</v>
      </c>
      <c r="AZ87" s="9">
        <f t="shared" si="192"/>
        <v>0.10207511238170859</v>
      </c>
      <c r="BA87" s="9">
        <f t="shared" si="193"/>
        <v>46.393909288802419</v>
      </c>
      <c r="BB87" s="10">
        <f t="shared" si="194"/>
        <v>0</v>
      </c>
      <c r="BC87" s="9">
        <f t="shared" si="195"/>
        <v>0.39390928880241916</v>
      </c>
      <c r="BD87" s="9">
        <f t="shared" si="196"/>
        <v>1.4936376573851169</v>
      </c>
      <c r="BE87" s="11">
        <f t="shared" si="197"/>
        <v>0.36203374427038149</v>
      </c>
      <c r="BF87" s="9">
        <f t="shared" si="198"/>
        <v>1.4953658262076608</v>
      </c>
      <c r="BG87" s="9">
        <f t="shared" si="199"/>
        <v>24.000000000000004</v>
      </c>
      <c r="BH87" s="9"/>
      <c r="BI87" s="9">
        <f t="shared" si="200"/>
        <v>5.9682566641180683</v>
      </c>
      <c r="BJ87" s="9">
        <f t="shared" si="201"/>
        <v>2.3243081268708217</v>
      </c>
      <c r="BK87" s="9">
        <f t="shared" si="202"/>
        <v>0.29256479098889088</v>
      </c>
      <c r="BL87" s="9">
        <f t="shared" si="203"/>
        <v>0.25633962871897181</v>
      </c>
      <c r="BM87" s="9">
        <f t="shared" si="204"/>
        <v>2.8306317319223437E-2</v>
      </c>
      <c r="BN87" s="9">
        <f t="shared" si="205"/>
        <v>2.0112417366627961E-2</v>
      </c>
      <c r="BO87" s="9">
        <f t="shared" si="206"/>
        <v>3.2564381638631636</v>
      </c>
      <c r="BP87" s="9">
        <f t="shared" si="207"/>
        <v>1.1462386817431205</v>
      </c>
      <c r="BQ87" s="9">
        <f t="shared" si="208"/>
        <v>0</v>
      </c>
      <c r="BR87" s="9">
        <f t="shared" si="209"/>
        <v>1.740972014348152</v>
      </c>
      <c r="BS87" s="9">
        <f t="shared" si="210"/>
        <v>0</v>
      </c>
      <c r="BT87" s="9">
        <f t="shared" si="211"/>
        <v>0.25902798565184804</v>
      </c>
      <c r="BU87" s="9">
        <f t="shared" si="212"/>
        <v>0.44805305510534066</v>
      </c>
      <c r="BV87" s="9">
        <f t="shared" si="213"/>
        <v>0.71175825978685159</v>
      </c>
      <c r="BW87" s="9">
        <f t="shared" si="214"/>
        <v>9.9216670759655762E-2</v>
      </c>
      <c r="BX87" s="9">
        <f t="shared" si="215"/>
        <v>45.094725989106927</v>
      </c>
      <c r="BY87" s="10">
        <f t="shared" si="216"/>
        <v>0.7897779278539051</v>
      </c>
      <c r="BZ87" s="9">
        <f t="shared" si="217"/>
        <v>0</v>
      </c>
      <c r="CA87" s="9">
        <f t="shared" si="218"/>
        <v>0</v>
      </c>
      <c r="CB87" s="11">
        <f t="shared" si="219"/>
        <v>0</v>
      </c>
      <c r="CC87" s="9">
        <f t="shared" si="220"/>
        <v>1.892375778947325</v>
      </c>
      <c r="CD87" s="9">
        <f t="shared" si="221"/>
        <v>24.000000000000007</v>
      </c>
      <c r="CE87" s="9"/>
      <c r="CF87" s="9">
        <f t="shared" si="222"/>
        <v>6.0731307185599981</v>
      </c>
      <c r="CG87" s="9">
        <f t="shared" si="223"/>
        <v>2.3651508102129752</v>
      </c>
      <c r="CH87" s="9">
        <f t="shared" si="224"/>
        <v>0.43828152877297377</v>
      </c>
      <c r="CI87" s="9">
        <f t="shared" si="225"/>
        <v>0.26084402216095026</v>
      </c>
      <c r="CJ87" s="9">
        <f t="shared" si="226"/>
        <v>2.8803715207862238E-2</v>
      </c>
      <c r="CK87" s="9">
        <f t="shared" si="227"/>
        <v>2.046583225351575E-2</v>
      </c>
      <c r="CL87" s="9">
        <f t="shared" si="228"/>
        <v>3.3136602125288994</v>
      </c>
      <c r="CM87" s="9">
        <f t="shared" si="229"/>
        <v>1.1663803587315276</v>
      </c>
      <c r="CN87" s="9">
        <f t="shared" si="230"/>
        <v>0.22843566965572837</v>
      </c>
      <c r="CO87" s="9">
        <f t="shared" si="231"/>
        <v>1.7715643303442681</v>
      </c>
      <c r="CP87" s="9">
        <f t="shared" si="232"/>
        <v>0</v>
      </c>
      <c r="CQ87" s="9">
        <f t="shared" si="233"/>
        <v>0.17477463858169245</v>
      </c>
      <c r="CR87" s="9">
        <f t="shared" si="234"/>
        <v>0.72426525784126761</v>
      </c>
      <c r="CS87" s="9">
        <f t="shared" si="235"/>
        <v>0.10096010357703993</v>
      </c>
      <c r="CT87" s="9">
        <f t="shared" si="236"/>
        <v>45.887129368281038</v>
      </c>
      <c r="CU87" s="10">
        <f t="shared" si="237"/>
        <v>9.6770003776223204E-2</v>
      </c>
      <c r="CV87" s="9">
        <f t="shared" si="238"/>
        <v>0</v>
      </c>
      <c r="CW87" s="9">
        <f t="shared" si="239"/>
        <v>0</v>
      </c>
      <c r="CX87" s="11">
        <f t="shared" si="240"/>
        <v>0</v>
      </c>
      <c r="CY87" s="9">
        <f t="shared" si="241"/>
        <v>1.890484608869837</v>
      </c>
      <c r="CZ87" s="9">
        <f t="shared" si="242"/>
        <v>0.10333677830814424</v>
      </c>
      <c r="DA87" s="9">
        <f t="shared" si="243"/>
        <v>6.1786128220187204E-3</v>
      </c>
      <c r="DB87" s="9">
        <f t="shared" si="244"/>
        <v>24</v>
      </c>
      <c r="DD87" s="9">
        <f t="shared" si="245"/>
        <v>6.0880690707766769</v>
      </c>
      <c r="DE87" s="9">
        <f t="shared" si="246"/>
        <v>2.3709684778190008</v>
      </c>
      <c r="DF87" s="9">
        <f t="shared" si="247"/>
        <v>0.45903754859567769</v>
      </c>
      <c r="DG87" s="9">
        <f t="shared" si="248"/>
        <v>0.26148563191006158</v>
      </c>
      <c r="DH87" s="9">
        <f t="shared" si="249"/>
        <v>2.8874564998993685E-2</v>
      </c>
      <c r="DI87" s="9">
        <f t="shared" si="250"/>
        <v>2.0516172979704331E-2</v>
      </c>
      <c r="DJ87" s="9">
        <f t="shared" si="251"/>
        <v>3.3218109712849846</v>
      </c>
      <c r="DK87" s="9">
        <f t="shared" si="252"/>
        <v>1.1692493568520683</v>
      </c>
      <c r="DL87" s="9">
        <f t="shared" si="253"/>
        <v>0.26097424662149038</v>
      </c>
      <c r="DM87" s="9">
        <f t="shared" si="254"/>
        <v>1.7759219266430455</v>
      </c>
      <c r="DN87" s="9">
        <f t="shared" si="255"/>
        <v>3.6896173264535648E-2</v>
      </c>
      <c r="DO87" s="9">
        <f t="shared" si="256"/>
        <v>0</v>
      </c>
      <c r="DP87" s="9">
        <f t="shared" si="257"/>
        <v>0.17274479472054705</v>
      </c>
      <c r="DQ87" s="9">
        <f t="shared" si="258"/>
        <v>0.72604676560412074</v>
      </c>
      <c r="DR87" s="9">
        <f t="shared" si="259"/>
        <v>0.10120843967533222</v>
      </c>
      <c r="DS87" s="9">
        <f t="shared" si="260"/>
        <v>45.999999999999993</v>
      </c>
      <c r="DT87" s="9">
        <f t="shared" si="261"/>
        <v>1.8902152289467522</v>
      </c>
      <c r="FF87" s="46"/>
      <c r="FI87" s="47"/>
      <c r="FJ87" s="46"/>
      <c r="FL87" s="46"/>
    </row>
    <row r="88" spans="1:168" s="12" customFormat="1" x14ac:dyDescent="0.25">
      <c r="A88" s="52" t="s">
        <v>342</v>
      </c>
      <c r="B88" s="52" t="s">
        <v>341</v>
      </c>
      <c r="C88" s="9">
        <v>42.238639999999997</v>
      </c>
      <c r="D88" s="9">
        <v>2.2457199999999999</v>
      </c>
      <c r="E88" s="9">
        <v>13.94989</v>
      </c>
      <c r="F88" s="9">
        <v>0.14941000000000002</v>
      </c>
      <c r="G88" s="9">
        <v>9.6872199999999999</v>
      </c>
      <c r="H88" s="9">
        <v>0.10659</v>
      </c>
      <c r="I88" s="9">
        <v>15.73677</v>
      </c>
      <c r="J88" s="9">
        <v>11.21184</v>
      </c>
      <c r="K88" s="9">
        <v>2.5932400000000002</v>
      </c>
      <c r="L88" s="9">
        <v>0.55295000000000005</v>
      </c>
      <c r="M88" s="9">
        <v>0</v>
      </c>
      <c r="N88" s="9">
        <v>2.1920000000000002E-2</v>
      </c>
      <c r="P88" s="17"/>
      <c r="Q88" s="9">
        <f>C88/'ST1.2-NatData'!R$1</f>
        <v>0.70299314293322668</v>
      </c>
      <c r="R88" s="9">
        <f>D88/'ST1.2-NatData'!S$1</f>
        <v>2.8106985068649167E-2</v>
      </c>
      <c r="S88" s="9">
        <f>E88/'ST1.2-NatData'!T$1</f>
        <v>0.13681593942782044</v>
      </c>
      <c r="T88" s="9">
        <f>F88/'ST1.2-NatData'!U$1</f>
        <v>9.8302519902625186E-4</v>
      </c>
      <c r="U88" s="9">
        <f>G88/'ST1.2-NatData'!V$1</f>
        <v>0.13483311527433678</v>
      </c>
      <c r="V88" s="9">
        <f>H88/'ST1.2-NatData'!W$1</f>
        <v>1.5026008993895992E-3</v>
      </c>
      <c r="W88" s="9">
        <f>I88/'ST1.2-NatData'!X$1</f>
        <v>0.3904518161969035</v>
      </c>
      <c r="X88" s="9">
        <f>J88/'ST1.2-NatData'!Y$1</f>
        <v>0.19992938533140747</v>
      </c>
      <c r="Y88" s="9">
        <f>K88/'ST1.2-NatData'!Z$1</f>
        <v>4.1840623436970592E-2</v>
      </c>
      <c r="Z88" s="9">
        <f>L88/'ST1.2-NatData'!AA$1</f>
        <v>5.8702068028366394E-3</v>
      </c>
      <c r="AA88" s="9">
        <f>M88/'ST1.2-NatData'!AB$1</f>
        <v>0</v>
      </c>
      <c r="AB88" s="9">
        <f>N88/'ST1.2-NatData'!AC$1</f>
        <v>6.1828336106958511E-4</v>
      </c>
      <c r="AC88" s="9">
        <f>O88/'ST1.2-NatData'!AD$1</f>
        <v>0</v>
      </c>
      <c r="AD88" s="9">
        <f t="shared" si="171"/>
        <v>2.6503340395066712</v>
      </c>
      <c r="AE88" s="9">
        <f t="shared" si="172"/>
        <v>1.8288366354372212</v>
      </c>
      <c r="AF88" s="9">
        <f t="shared" si="173"/>
        <v>1.5334855896261992</v>
      </c>
      <c r="AG88" s="9">
        <f t="shared" si="174"/>
        <v>1.7334149749576067</v>
      </c>
      <c r="AH88" s="9">
        <f t="shared" si="175"/>
        <v>8.7487311277395037</v>
      </c>
      <c r="AI88" s="9">
        <f t="shared" si="176"/>
        <v>8.4774190823461648</v>
      </c>
      <c r="AJ88" s="9">
        <f t="shared" si="177"/>
        <v>8.6534385687805937</v>
      </c>
      <c r="AK88" s="9">
        <f t="shared" si="178"/>
        <v>8.6791637387510274</v>
      </c>
      <c r="AL88" s="9"/>
      <c r="AM88" s="9">
        <f t="shared" si="179"/>
        <v>6.1502979921673466</v>
      </c>
      <c r="AN88" s="9">
        <f t="shared" si="180"/>
        <v>2.3939317360861905</v>
      </c>
      <c r="AO88" s="9">
        <f t="shared" si="181"/>
        <v>0.5442297282535371</v>
      </c>
      <c r="AP88" s="9">
        <f t="shared" si="182"/>
        <v>0.24590045517700043</v>
      </c>
      <c r="AQ88" s="9">
        <f t="shared" si="183"/>
        <v>1.7200446316146582E-2</v>
      </c>
      <c r="AR88" s="9">
        <f t="shared" si="184"/>
        <v>1.314585126105916E-2</v>
      </c>
      <c r="AS88" s="9">
        <f t="shared" si="185"/>
        <v>3.415957958244273</v>
      </c>
      <c r="AT88" s="9">
        <f t="shared" si="186"/>
        <v>1.179618672650679</v>
      </c>
      <c r="AU88" s="9">
        <f t="shared" si="187"/>
        <v>0.41605311190269489</v>
      </c>
      <c r="AV88" s="9">
        <f t="shared" si="188"/>
        <v>1.7491284367987103</v>
      </c>
      <c r="AW88" s="9">
        <f t="shared" si="189"/>
        <v>0.16518154870140522</v>
      </c>
      <c r="AX88" s="9">
        <f t="shared" si="190"/>
        <v>0</v>
      </c>
      <c r="AY88" s="9">
        <f t="shared" si="191"/>
        <v>0.73210472933410331</v>
      </c>
      <c r="AZ88" s="9">
        <f t="shared" si="192"/>
        <v>0.10271372196449019</v>
      </c>
      <c r="BA88" s="9">
        <f t="shared" si="193"/>
        <v>46.368710625792431</v>
      </c>
      <c r="BB88" s="10">
        <f t="shared" si="194"/>
        <v>0</v>
      </c>
      <c r="BC88" s="9">
        <f t="shared" si="195"/>
        <v>0.3687106257924313</v>
      </c>
      <c r="BD88" s="9">
        <f t="shared" si="196"/>
        <v>1.4994304322333665</v>
      </c>
      <c r="BE88" s="11">
        <f t="shared" si="197"/>
        <v>0.35007571564330298</v>
      </c>
      <c r="BF88" s="9">
        <f t="shared" si="198"/>
        <v>1.6258801793208157</v>
      </c>
      <c r="BG88" s="9">
        <f t="shared" si="199"/>
        <v>24.000000000000004</v>
      </c>
      <c r="BH88" s="9"/>
      <c r="BI88" s="9">
        <f t="shared" si="200"/>
        <v>5.9595674846606403</v>
      </c>
      <c r="BJ88" s="9">
        <f t="shared" si="201"/>
        <v>2.3196921113490441</v>
      </c>
      <c r="BK88" s="9">
        <f t="shared" si="202"/>
        <v>0.27925959600968397</v>
      </c>
      <c r="BL88" s="9">
        <f t="shared" si="203"/>
        <v>0.23827469156818518</v>
      </c>
      <c r="BM88" s="9">
        <f t="shared" si="204"/>
        <v>1.6667033161304568E-2</v>
      </c>
      <c r="BN88" s="9">
        <f t="shared" si="205"/>
        <v>1.2738177537635899E-2</v>
      </c>
      <c r="BO88" s="9">
        <f t="shared" si="206"/>
        <v>3.310023677364347</v>
      </c>
      <c r="BP88" s="9">
        <f t="shared" si="207"/>
        <v>1.1430368243588427</v>
      </c>
      <c r="BQ88" s="9">
        <f t="shared" si="208"/>
        <v>0</v>
      </c>
      <c r="BR88" s="9">
        <f t="shared" si="209"/>
        <v>1.694885186330213</v>
      </c>
      <c r="BS88" s="9">
        <f t="shared" si="210"/>
        <v>0</v>
      </c>
      <c r="BT88" s="9">
        <f t="shared" si="211"/>
        <v>0.30511481366978699</v>
      </c>
      <c r="BU88" s="9">
        <f t="shared" si="212"/>
        <v>0.49618540825074642</v>
      </c>
      <c r="BV88" s="9">
        <f t="shared" si="213"/>
        <v>0.70940099908366938</v>
      </c>
      <c r="BW88" s="9">
        <f t="shared" si="214"/>
        <v>9.9528406335371189E-2</v>
      </c>
      <c r="BX88" s="9">
        <f t="shared" si="215"/>
        <v>44.930743275047462</v>
      </c>
      <c r="BY88" s="10">
        <f t="shared" si="216"/>
        <v>0.935452561252618</v>
      </c>
      <c r="BZ88" s="9">
        <f t="shared" si="217"/>
        <v>0</v>
      </c>
      <c r="CA88" s="9">
        <f t="shared" si="218"/>
        <v>0</v>
      </c>
      <c r="CB88" s="11">
        <f t="shared" si="219"/>
        <v>0</v>
      </c>
      <c r="CC88" s="9">
        <f t="shared" si="220"/>
        <v>1.9947585528365717</v>
      </c>
      <c r="CD88" s="9">
        <f t="shared" si="221"/>
        <v>24.000000000000004</v>
      </c>
      <c r="CE88" s="9"/>
      <c r="CF88" s="9">
        <f t="shared" si="222"/>
        <v>6.0833079766466724</v>
      </c>
      <c r="CG88" s="9">
        <f t="shared" si="223"/>
        <v>2.3678566541373018</v>
      </c>
      <c r="CH88" s="9">
        <f t="shared" si="224"/>
        <v>0.45116463078397473</v>
      </c>
      <c r="CI88" s="9">
        <f t="shared" si="225"/>
        <v>0.24322206864518897</v>
      </c>
      <c r="CJ88" s="9">
        <f t="shared" si="226"/>
        <v>1.7013096342673974E-2</v>
      </c>
      <c r="CK88" s="9">
        <f t="shared" si="227"/>
        <v>1.3002664576262367E-2</v>
      </c>
      <c r="CL88" s="9">
        <f t="shared" si="228"/>
        <v>3.3787508055287159</v>
      </c>
      <c r="CM88" s="9">
        <f t="shared" si="229"/>
        <v>1.1667700800637857</v>
      </c>
      <c r="CN88" s="9">
        <f t="shared" si="230"/>
        <v>0.26992334594060097</v>
      </c>
      <c r="CO88" s="9">
        <f t="shared" si="231"/>
        <v>1.7300766540593986</v>
      </c>
      <c r="CP88" s="9">
        <f t="shared" si="232"/>
        <v>0</v>
      </c>
      <c r="CQ88" s="9">
        <f t="shared" si="233"/>
        <v>0.17427452290861728</v>
      </c>
      <c r="CR88" s="9">
        <f t="shared" si="234"/>
        <v>0.72413052918261311</v>
      </c>
      <c r="CS88" s="9">
        <f t="shared" si="235"/>
        <v>0.10159494790876959</v>
      </c>
      <c r="CT88" s="9">
        <f t="shared" si="236"/>
        <v>45.863655318155082</v>
      </c>
      <c r="CU88" s="10">
        <f t="shared" si="237"/>
        <v>0.11685651198517526</v>
      </c>
      <c r="CV88" s="9">
        <f t="shared" si="238"/>
        <v>0</v>
      </c>
      <c r="CW88" s="9">
        <f t="shared" si="239"/>
        <v>0</v>
      </c>
      <c r="CX88" s="11">
        <f t="shared" si="240"/>
        <v>0</v>
      </c>
      <c r="CY88" s="9">
        <f t="shared" si="241"/>
        <v>1.9946497229168851</v>
      </c>
      <c r="CZ88" s="9">
        <f t="shared" si="242"/>
        <v>0</v>
      </c>
      <c r="DA88" s="9">
        <f t="shared" si="243"/>
        <v>5.3502770831148454E-3</v>
      </c>
      <c r="DB88" s="9">
        <f t="shared" si="244"/>
        <v>24</v>
      </c>
      <c r="DD88" s="9">
        <f t="shared" si="245"/>
        <v>6.1013925947366792</v>
      </c>
      <c r="DE88" s="9">
        <f t="shared" si="246"/>
        <v>2.3748958807301923</v>
      </c>
      <c r="DF88" s="9">
        <f t="shared" si="247"/>
        <v>0.47628847546687147</v>
      </c>
      <c r="DG88" s="9">
        <f t="shared" si="248"/>
        <v>0.2439451256134364</v>
      </c>
      <c r="DH88" s="9">
        <f t="shared" si="249"/>
        <v>1.7063673323334316E-2</v>
      </c>
      <c r="DI88" s="9">
        <f t="shared" si="250"/>
        <v>1.3041319239796892E-2</v>
      </c>
      <c r="DJ88" s="9">
        <f t="shared" si="251"/>
        <v>3.388795244865646</v>
      </c>
      <c r="DK88" s="9">
        <f t="shared" si="252"/>
        <v>1.1702386848718611</v>
      </c>
      <c r="DL88" s="9">
        <f t="shared" si="253"/>
        <v>0.30937252338094634</v>
      </c>
      <c r="DM88" s="9">
        <f t="shared" si="254"/>
        <v>1.7352198714791334</v>
      </c>
      <c r="DN88" s="9">
        <f t="shared" si="255"/>
        <v>4.4592394860079487E-2</v>
      </c>
      <c r="DO88" s="9">
        <f t="shared" si="256"/>
        <v>0</v>
      </c>
      <c r="DP88" s="9">
        <f t="shared" si="257"/>
        <v>0.17181978447391819</v>
      </c>
      <c r="DQ88" s="9">
        <f t="shared" si="258"/>
        <v>0.72628324348178308</v>
      </c>
      <c r="DR88" s="9">
        <f t="shared" si="259"/>
        <v>0.10189697204429873</v>
      </c>
      <c r="DS88" s="9">
        <f t="shared" si="260"/>
        <v>46</v>
      </c>
      <c r="DT88" s="9">
        <f t="shared" si="261"/>
        <v>1.9946338174723317</v>
      </c>
      <c r="FF88" s="46"/>
      <c r="FI88" s="47"/>
      <c r="FJ88" s="46"/>
      <c r="FL88" s="46"/>
    </row>
    <row r="89" spans="1:168" s="12" customFormat="1" x14ac:dyDescent="0.25">
      <c r="A89" s="52" t="s">
        <v>343</v>
      </c>
      <c r="B89" s="52" t="s">
        <v>341</v>
      </c>
      <c r="C89" s="9">
        <v>42.388849999999998</v>
      </c>
      <c r="D89" s="9">
        <v>2.2319900000000001</v>
      </c>
      <c r="E89" s="9">
        <v>13.843019999999999</v>
      </c>
      <c r="F89" s="9">
        <v>0.32391000000000003</v>
      </c>
      <c r="G89" s="9">
        <v>9.1907599999999992</v>
      </c>
      <c r="H89" s="9">
        <v>0.11814000000000001</v>
      </c>
      <c r="I89" s="9">
        <v>15.840680000000001</v>
      </c>
      <c r="J89" s="9">
        <v>11.24065</v>
      </c>
      <c r="K89" s="9">
        <v>2.5651600000000001</v>
      </c>
      <c r="L89" s="9">
        <v>0.51939000000000002</v>
      </c>
      <c r="M89" s="9">
        <v>0.19240000000000002</v>
      </c>
      <c r="N89" s="9">
        <v>1.3650000000000001E-2</v>
      </c>
      <c r="P89" s="17"/>
      <c r="Q89" s="9">
        <f>C89/'ST1.2-NatData'!R$1</f>
        <v>0.70549314293322674</v>
      </c>
      <c r="R89" s="9">
        <f>D89/'ST1.2-NatData'!S$1</f>
        <v>2.7935143118186713E-2</v>
      </c>
      <c r="S89" s="9">
        <f>E89/'ST1.2-NatData'!T$1</f>
        <v>0.13576779356812899</v>
      </c>
      <c r="T89" s="9">
        <f>F89/'ST1.2-NatData'!U$1</f>
        <v>2.1311270478320942E-3</v>
      </c>
      <c r="U89" s="9">
        <f>G89/'ST1.2-NatData'!V$1</f>
        <v>0.12792305765108702</v>
      </c>
      <c r="V89" s="9">
        <f>H89/'ST1.2-NatData'!W$1</f>
        <v>1.6654214302832093E-3</v>
      </c>
      <c r="W89" s="9">
        <f>I89/'ST1.2-NatData'!X$1</f>
        <v>0.3930299722111949</v>
      </c>
      <c r="X89" s="9">
        <f>J89/'ST1.2-NatData'!Y$1</f>
        <v>0.20044312487740509</v>
      </c>
      <c r="Y89" s="9">
        <f>K89/'ST1.2-NatData'!Z$1</f>
        <v>4.1387566756482037E-2</v>
      </c>
      <c r="Z89" s="9">
        <f>L89/'ST1.2-NatData'!AA$1</f>
        <v>5.5139284046031682E-3</v>
      </c>
      <c r="AA89" s="9">
        <f>M89/'ST1.2-NatData'!AB$1</f>
        <v>1.0127381829666281E-2</v>
      </c>
      <c r="AB89" s="9">
        <f>N89/'ST1.2-NatData'!AC$1</f>
        <v>3.8501678278283921E-4</v>
      </c>
      <c r="AC89" s="9">
        <f>O89/'ST1.2-NatData'!AD$1</f>
        <v>0</v>
      </c>
      <c r="AD89" s="9">
        <f t="shared" si="171"/>
        <v>2.6557726045879901</v>
      </c>
      <c r="AE89" s="9">
        <f t="shared" si="172"/>
        <v>1.8260906937754759</v>
      </c>
      <c r="AF89" s="9">
        <f t="shared" si="173"/>
        <v>1.5318445785759007</v>
      </c>
      <c r="AG89" s="9">
        <f t="shared" si="174"/>
        <v>1.7322877034533057</v>
      </c>
      <c r="AH89" s="9">
        <f t="shared" si="175"/>
        <v>8.7618868299031227</v>
      </c>
      <c r="AI89" s="9">
        <f t="shared" si="176"/>
        <v>8.4865006423077336</v>
      </c>
      <c r="AJ89" s="9">
        <f t="shared" si="177"/>
        <v>8.6590697204035934</v>
      </c>
      <c r="AK89" s="9">
        <f t="shared" si="178"/>
        <v>8.6775542887292421</v>
      </c>
      <c r="AL89" s="9"/>
      <c r="AM89" s="9">
        <f t="shared" si="179"/>
        <v>6.1814510776536009</v>
      </c>
      <c r="AN89" s="9">
        <f t="shared" si="180"/>
        <v>2.3791640847791906</v>
      </c>
      <c r="AO89" s="9">
        <f t="shared" si="181"/>
        <v>0.56061516243279108</v>
      </c>
      <c r="AP89" s="9">
        <f t="shared" si="182"/>
        <v>0.24476456257869902</v>
      </c>
      <c r="AQ89" s="9">
        <f t="shared" si="183"/>
        <v>3.7345388026500698E-2</v>
      </c>
      <c r="AR89" s="9">
        <f t="shared" si="184"/>
        <v>1.4592234096236873E-2</v>
      </c>
      <c r="AS89" s="9">
        <f t="shared" si="185"/>
        <v>3.4436841372744591</v>
      </c>
      <c r="AT89" s="9">
        <f t="shared" si="186"/>
        <v>1.1208473540739974</v>
      </c>
      <c r="AU89" s="9">
        <f t="shared" si="187"/>
        <v>0.42184883848268395</v>
      </c>
      <c r="AV89" s="9">
        <f t="shared" si="188"/>
        <v>1.7562599760079627</v>
      </c>
      <c r="AW89" s="9">
        <f t="shared" si="189"/>
        <v>0.17810881449064642</v>
      </c>
      <c r="AX89" s="9">
        <f t="shared" si="190"/>
        <v>0</v>
      </c>
      <c r="AY89" s="9">
        <f t="shared" si="191"/>
        <v>0.72526635217071256</v>
      </c>
      <c r="AZ89" s="9">
        <f t="shared" si="192"/>
        <v>9.6624833338642468E-2</v>
      </c>
      <c r="BA89" s="9">
        <f t="shared" si="193"/>
        <v>46.447049567760942</v>
      </c>
      <c r="BB89" s="10">
        <f t="shared" si="194"/>
        <v>0</v>
      </c>
      <c r="BC89" s="9">
        <f t="shared" si="195"/>
        <v>0.44704956776094207</v>
      </c>
      <c r="BD89" s="9">
        <f t="shared" si="196"/>
        <v>1.8264472726406318</v>
      </c>
      <c r="BE89" s="11">
        <f t="shared" si="197"/>
        <v>0.41108396501091449</v>
      </c>
      <c r="BF89" s="9">
        <f t="shared" si="198"/>
        <v>1.4608419852859482</v>
      </c>
      <c r="BG89" s="9">
        <f t="shared" si="199"/>
        <v>23.999999999999996</v>
      </c>
      <c r="BH89" s="9"/>
      <c r="BI89" s="9">
        <f t="shared" si="200"/>
        <v>5.9871680106465304</v>
      </c>
      <c r="BJ89" s="9">
        <f t="shared" si="201"/>
        <v>2.3043869346412609</v>
      </c>
      <c r="BK89" s="9">
        <f t="shared" si="202"/>
        <v>0.2915549452877908</v>
      </c>
      <c r="BL89" s="9">
        <f t="shared" si="203"/>
        <v>0.23707161001544999</v>
      </c>
      <c r="BM89" s="9">
        <f t="shared" si="204"/>
        <v>3.6171622120532904E-2</v>
      </c>
      <c r="BN89" s="9">
        <f t="shared" si="205"/>
        <v>1.4133600037811519E-2</v>
      </c>
      <c r="BO89" s="9">
        <f t="shared" si="206"/>
        <v>3.3354491116164962</v>
      </c>
      <c r="BP89" s="9">
        <f t="shared" si="207"/>
        <v>1.0856191109219193</v>
      </c>
      <c r="BQ89" s="9">
        <f t="shared" si="208"/>
        <v>0</v>
      </c>
      <c r="BR89" s="9">
        <f t="shared" si="209"/>
        <v>1.7010607080182676</v>
      </c>
      <c r="BS89" s="9">
        <f t="shared" si="210"/>
        <v>0</v>
      </c>
      <c r="BT89" s="9">
        <f t="shared" si="211"/>
        <v>0.29893929198173241</v>
      </c>
      <c r="BU89" s="9">
        <f t="shared" si="212"/>
        <v>0.50288015436224709</v>
      </c>
      <c r="BV89" s="9">
        <f t="shared" si="213"/>
        <v>0.70247122372487802</v>
      </c>
      <c r="BW89" s="9">
        <f t="shared" si="214"/>
        <v>9.3587913894607286E-2</v>
      </c>
      <c r="BX89" s="9">
        <f t="shared" si="215"/>
        <v>44.987218351741774</v>
      </c>
      <c r="BY89" s="10">
        <f t="shared" si="216"/>
        <v>0.93290698189548371</v>
      </c>
      <c r="BZ89" s="9">
        <f t="shared" si="217"/>
        <v>0</v>
      </c>
      <c r="CA89" s="9">
        <f t="shared" si="218"/>
        <v>0</v>
      </c>
      <c r="CB89" s="11">
        <f t="shared" si="219"/>
        <v>0</v>
      </c>
      <c r="CC89" s="9">
        <f t="shared" si="220"/>
        <v>1.9107865224232556</v>
      </c>
      <c r="CD89" s="9">
        <f t="shared" si="221"/>
        <v>24.000000000000004</v>
      </c>
      <c r="CE89" s="9"/>
      <c r="CF89" s="9">
        <f t="shared" si="222"/>
        <v>6.1089143119254681</v>
      </c>
      <c r="CG89" s="9">
        <f t="shared" si="223"/>
        <v>2.351245580583583</v>
      </c>
      <c r="CH89" s="9">
        <f t="shared" si="224"/>
        <v>0.46015989250905065</v>
      </c>
      <c r="CI89" s="9">
        <f t="shared" si="225"/>
        <v>0.24189235190983138</v>
      </c>
      <c r="CJ89" s="9">
        <f t="shared" si="226"/>
        <v>3.6907155380431975E-2</v>
      </c>
      <c r="CK89" s="9">
        <f t="shared" si="227"/>
        <v>1.4421000278676582E-2</v>
      </c>
      <c r="CL89" s="9">
        <f t="shared" si="228"/>
        <v>3.4032739315850233</v>
      </c>
      <c r="CM89" s="9">
        <f t="shared" si="229"/>
        <v>1.1076946750479708</v>
      </c>
      <c r="CN89" s="9">
        <f t="shared" si="230"/>
        <v>0.26434900671098482</v>
      </c>
      <c r="CO89" s="9">
        <f t="shared" si="231"/>
        <v>1.7356509932890147</v>
      </c>
      <c r="CP89" s="9">
        <f t="shared" si="232"/>
        <v>0</v>
      </c>
      <c r="CQ89" s="9">
        <f t="shared" si="233"/>
        <v>0.18775336681798294</v>
      </c>
      <c r="CR89" s="9">
        <f t="shared" si="234"/>
        <v>0.7167556522044719</v>
      </c>
      <c r="CS89" s="9">
        <f t="shared" si="235"/>
        <v>9.5490980977545173E-2</v>
      </c>
      <c r="CT89" s="9">
        <f t="shared" si="236"/>
        <v>45.902012696816627</v>
      </c>
      <c r="CU89" s="10">
        <f t="shared" si="237"/>
        <v>8.846057076073767E-2</v>
      </c>
      <c r="CV89" s="9">
        <f t="shared" si="238"/>
        <v>0</v>
      </c>
      <c r="CW89" s="9">
        <f t="shared" si="239"/>
        <v>0</v>
      </c>
      <c r="CX89" s="11">
        <f t="shared" si="240"/>
        <v>0</v>
      </c>
      <c r="CY89" s="9">
        <f t="shared" si="241"/>
        <v>1.908972407486129</v>
      </c>
      <c r="CZ89" s="9">
        <f t="shared" si="242"/>
        <v>8.7693705348228845E-2</v>
      </c>
      <c r="DA89" s="9">
        <f t="shared" si="243"/>
        <v>3.3338871656420905E-3</v>
      </c>
      <c r="DB89" s="9">
        <f t="shared" si="244"/>
        <v>24.000000000000004</v>
      </c>
      <c r="DD89" s="9">
        <f t="shared" si="245"/>
        <v>6.1219550481292941</v>
      </c>
      <c r="DE89" s="9">
        <f t="shared" si="246"/>
        <v>2.3562647986968481</v>
      </c>
      <c r="DF89" s="9">
        <f t="shared" si="247"/>
        <v>0.47821984682614271</v>
      </c>
      <c r="DG89" s="9">
        <f t="shared" si="248"/>
        <v>0.2424087209714863</v>
      </c>
      <c r="DH89" s="9">
        <f t="shared" si="249"/>
        <v>3.6985941307484553E-2</v>
      </c>
      <c r="DI89" s="9">
        <f t="shared" si="250"/>
        <v>1.4451784874895651E-2</v>
      </c>
      <c r="DJ89" s="9">
        <f t="shared" si="251"/>
        <v>3.4105389209603891</v>
      </c>
      <c r="DK89" s="9">
        <f t="shared" si="252"/>
        <v>1.1100592775475482</v>
      </c>
      <c r="DL89" s="9">
        <f t="shared" si="253"/>
        <v>0.29266449248794668</v>
      </c>
      <c r="DM89" s="9">
        <f t="shared" si="254"/>
        <v>1.7393560979262177</v>
      </c>
      <c r="DN89" s="9">
        <f t="shared" si="255"/>
        <v>3.2020590414164385E-2</v>
      </c>
      <c r="DO89" s="9">
        <f t="shared" si="256"/>
        <v>0</v>
      </c>
      <c r="DP89" s="9">
        <f t="shared" si="257"/>
        <v>0.18601945903422268</v>
      </c>
      <c r="DQ89" s="9">
        <f t="shared" si="258"/>
        <v>0.71828571481555692</v>
      </c>
      <c r="DR89" s="9">
        <f t="shared" si="259"/>
        <v>9.5694826150220416E-2</v>
      </c>
      <c r="DS89" s="9">
        <f t="shared" si="260"/>
        <v>46</v>
      </c>
      <c r="DT89" s="9">
        <f t="shared" si="261"/>
        <v>1.9087780903357108</v>
      </c>
      <c r="FF89" s="46"/>
      <c r="FI89" s="47"/>
      <c r="FJ89" s="46"/>
      <c r="FL89" s="46"/>
    </row>
    <row r="90" spans="1:168" s="12" customFormat="1" x14ac:dyDescent="0.25">
      <c r="A90" s="52" t="s">
        <v>344</v>
      </c>
      <c r="B90" s="52" t="s">
        <v>341</v>
      </c>
      <c r="C90" s="9">
        <v>42.123269999999998</v>
      </c>
      <c r="D90" s="9">
        <v>2.2863799999999999</v>
      </c>
      <c r="E90" s="9">
        <v>13.873380000000001</v>
      </c>
      <c r="F90" s="9">
        <v>0.18926000000000001</v>
      </c>
      <c r="G90" s="9">
        <v>9.4065300000000001</v>
      </c>
      <c r="H90" s="9">
        <v>0.1105</v>
      </c>
      <c r="I90" s="9">
        <v>15.83422</v>
      </c>
      <c r="J90" s="9">
        <v>11.25348</v>
      </c>
      <c r="K90" s="9">
        <v>2.6138300000000001</v>
      </c>
      <c r="L90" s="9">
        <v>0.54541000000000006</v>
      </c>
      <c r="M90" s="9">
        <v>9.0900000000000009E-2</v>
      </c>
      <c r="N90" s="9">
        <v>1.737E-2</v>
      </c>
      <c r="P90" s="17"/>
      <c r="Q90" s="9">
        <f>C90/'ST1.2-NatData'!R$1</f>
        <v>0.70107299780307564</v>
      </c>
      <c r="R90" s="9">
        <f>D90/'ST1.2-NatData'!S$1</f>
        <v>2.8615877545401066E-2</v>
      </c>
      <c r="S90" s="9">
        <f>E90/'ST1.2-NatData'!T$1</f>
        <v>0.1360655544767117</v>
      </c>
      <c r="T90" s="9">
        <f>F90/'ST1.2-NatData'!U$1</f>
        <v>1.2452135008882163E-3</v>
      </c>
      <c r="U90" s="9">
        <f>G90/'ST1.2-NatData'!V$1</f>
        <v>0.13092628678005733</v>
      </c>
      <c r="V90" s="9">
        <f>H90/'ST1.2-NatData'!W$1</f>
        <v>1.5577202306271763E-3</v>
      </c>
      <c r="W90" s="9">
        <f>I90/'ST1.2-NatData'!X$1</f>
        <v>0.39286969035331482</v>
      </c>
      <c r="X90" s="9">
        <f>J90/'ST1.2-NatData'!Y$1</f>
        <v>0.20067190927085005</v>
      </c>
      <c r="Y90" s="9">
        <f>K90/'ST1.2-NatData'!Z$1</f>
        <v>4.2172832733667856E-2</v>
      </c>
      <c r="Z90" s="9">
        <f>L90/'ST1.2-NatData'!AA$1</f>
        <v>5.7901609410166048E-3</v>
      </c>
      <c r="AA90" s="9">
        <f>M90/'ST1.2-NatData'!AB$1</f>
        <v>4.7847141804400464E-3</v>
      </c>
      <c r="AB90" s="9">
        <f>N90/'ST1.2-NatData'!AC$1</f>
        <v>4.8994443347530532E-4</v>
      </c>
      <c r="AC90" s="9">
        <f>O90/'ST1.2-NatData'!AD$1</f>
        <v>0</v>
      </c>
      <c r="AD90" s="9">
        <f t="shared" si="171"/>
        <v>2.6479359842462449</v>
      </c>
      <c r="AE90" s="9">
        <f t="shared" si="172"/>
        <v>1.8262620052878953</v>
      </c>
      <c r="AF90" s="9">
        <f t="shared" si="173"/>
        <v>1.5296641086676761</v>
      </c>
      <c r="AG90" s="9">
        <f t="shared" si="174"/>
        <v>1.7303360179385261</v>
      </c>
      <c r="AH90" s="9">
        <f t="shared" si="175"/>
        <v>8.7610649258827085</v>
      </c>
      <c r="AI90" s="9">
        <f t="shared" si="176"/>
        <v>8.4985977812625055</v>
      </c>
      <c r="AJ90" s="9">
        <f t="shared" si="177"/>
        <v>8.6688364829107467</v>
      </c>
      <c r="AK90" s="9">
        <f t="shared" si="178"/>
        <v>8.694670432412055</v>
      </c>
      <c r="AL90" s="9"/>
      <c r="AM90" s="9">
        <f t="shared" si="179"/>
        <v>6.1421460515359714</v>
      </c>
      <c r="AN90" s="9">
        <f t="shared" si="180"/>
        <v>2.3841583138934035</v>
      </c>
      <c r="AO90" s="9">
        <f t="shared" si="181"/>
        <v>0.52630436542937531</v>
      </c>
      <c r="AP90" s="9">
        <f t="shared" si="182"/>
        <v>0.25070556108636788</v>
      </c>
      <c r="AQ90" s="9">
        <f t="shared" si="183"/>
        <v>2.1818792655734737E-2</v>
      </c>
      <c r="AR90" s="9">
        <f t="shared" si="184"/>
        <v>1.3647288076885677E-2</v>
      </c>
      <c r="AS90" s="9">
        <f t="shared" si="185"/>
        <v>3.4419568645968268</v>
      </c>
      <c r="AT90" s="9">
        <f t="shared" si="186"/>
        <v>1.1470536989848212</v>
      </c>
      <c r="AU90" s="9">
        <f t="shared" si="187"/>
        <v>0.40148657083001105</v>
      </c>
      <c r="AV90" s="9">
        <f t="shared" si="188"/>
        <v>1.7580996259227615</v>
      </c>
      <c r="AW90" s="9">
        <f t="shared" si="189"/>
        <v>0.1595861967527723</v>
      </c>
      <c r="AX90" s="9">
        <f t="shared" si="190"/>
        <v>0</v>
      </c>
      <c r="AY90" s="9">
        <f t="shared" si="191"/>
        <v>0.73895785137611125</v>
      </c>
      <c r="AZ90" s="9">
        <f t="shared" si="192"/>
        <v>0.10145595187111318</v>
      </c>
      <c r="BA90" s="9">
        <f t="shared" si="193"/>
        <v>46.351266528546589</v>
      </c>
      <c r="BB90" s="10">
        <f t="shared" si="194"/>
        <v>0</v>
      </c>
      <c r="BC90" s="9">
        <f t="shared" si="195"/>
        <v>0.35126652854658857</v>
      </c>
      <c r="BD90" s="9">
        <f t="shared" si="196"/>
        <v>1.4011118342348119</v>
      </c>
      <c r="BE90" s="11">
        <f t="shared" si="197"/>
        <v>0.3346879993860617</v>
      </c>
      <c r="BF90" s="9">
        <f t="shared" si="198"/>
        <v>1.6025218448750325</v>
      </c>
      <c r="BG90" s="9">
        <f t="shared" si="199"/>
        <v>24</v>
      </c>
      <c r="BH90" s="9"/>
      <c r="BI90" s="9">
        <f t="shared" si="200"/>
        <v>5.9581374236322722</v>
      </c>
      <c r="BJ90" s="9">
        <f t="shared" si="201"/>
        <v>2.3127328387640693</v>
      </c>
      <c r="BK90" s="9">
        <f t="shared" si="202"/>
        <v>0.27087026239634149</v>
      </c>
      <c r="BL90" s="9">
        <f t="shared" si="203"/>
        <v>0.24319483341622505</v>
      </c>
      <c r="BM90" s="9">
        <f t="shared" si="204"/>
        <v>2.1165137391693425E-2</v>
      </c>
      <c r="BN90" s="9">
        <f t="shared" si="205"/>
        <v>1.3238437695835839E-2</v>
      </c>
      <c r="BO90" s="9">
        <f t="shared" si="206"/>
        <v>3.3388414787619687</v>
      </c>
      <c r="BP90" s="9">
        <f t="shared" si="207"/>
        <v>1.1126898503379337</v>
      </c>
      <c r="BQ90" s="9">
        <f t="shared" si="208"/>
        <v>0</v>
      </c>
      <c r="BR90" s="9">
        <f t="shared" si="209"/>
        <v>1.7054298428909571</v>
      </c>
      <c r="BS90" s="9">
        <f t="shared" si="210"/>
        <v>0</v>
      </c>
      <c r="BT90" s="9">
        <f t="shared" si="211"/>
        <v>0.29457015710904288</v>
      </c>
      <c r="BU90" s="9">
        <f t="shared" si="212"/>
        <v>0.47933377385628101</v>
      </c>
      <c r="BV90" s="9">
        <f t="shared" si="213"/>
        <v>0.71681988539980879</v>
      </c>
      <c r="BW90" s="9">
        <f t="shared" si="214"/>
        <v>9.8416497852953075E-2</v>
      </c>
      <c r="BX90" s="9">
        <f t="shared" si="215"/>
        <v>44.962658559287426</v>
      </c>
      <c r="BY90" s="10">
        <f t="shared" si="216"/>
        <v>0.9322826485723078</v>
      </c>
      <c r="BZ90" s="9">
        <f t="shared" si="217"/>
        <v>0</v>
      </c>
      <c r="CA90" s="9">
        <f t="shared" si="218"/>
        <v>0</v>
      </c>
      <c r="CB90" s="11">
        <f t="shared" si="219"/>
        <v>0</v>
      </c>
      <c r="CC90" s="9">
        <f t="shared" si="220"/>
        <v>1.9551727980068618</v>
      </c>
      <c r="CD90" s="9">
        <f t="shared" si="221"/>
        <v>24.000000000000004</v>
      </c>
      <c r="CE90" s="9"/>
      <c r="CF90" s="9">
        <f t="shared" si="222"/>
        <v>6.0774871805389079</v>
      </c>
      <c r="CG90" s="9">
        <f t="shared" si="223"/>
        <v>2.359060085430396</v>
      </c>
      <c r="CH90" s="9">
        <f t="shared" si="224"/>
        <v>0.43654726596930438</v>
      </c>
      <c r="CI90" s="9">
        <f t="shared" si="225"/>
        <v>0.2480663632560792</v>
      </c>
      <c r="CJ90" s="9">
        <f t="shared" si="226"/>
        <v>2.1589104451025565E-2</v>
      </c>
      <c r="CK90" s="9">
        <f t="shared" si="227"/>
        <v>1.3503621965429008E-2</v>
      </c>
      <c r="CL90" s="9">
        <f t="shared" si="228"/>
        <v>3.4057231047646637</v>
      </c>
      <c r="CM90" s="9">
        <f t="shared" si="229"/>
        <v>1.1349785714109959</v>
      </c>
      <c r="CN90" s="9">
        <f t="shared" si="230"/>
        <v>0.26040803181749794</v>
      </c>
      <c r="CO90" s="9">
        <f t="shared" si="231"/>
        <v>1.7395919681825003</v>
      </c>
      <c r="CP90" s="9">
        <f t="shared" si="232"/>
        <v>0</v>
      </c>
      <c r="CQ90" s="9">
        <f t="shared" si="233"/>
        <v>0.16843330120655592</v>
      </c>
      <c r="CR90" s="9">
        <f t="shared" si="234"/>
        <v>0.73117878197862496</v>
      </c>
      <c r="CS90" s="9">
        <f t="shared" si="235"/>
        <v>0.10038791681481912</v>
      </c>
      <c r="CT90" s="9">
        <f t="shared" si="236"/>
        <v>45.86332297626484</v>
      </c>
      <c r="CU90" s="10">
        <f t="shared" si="237"/>
        <v>0.12042255878473943</v>
      </c>
      <c r="CV90" s="9">
        <f t="shared" si="238"/>
        <v>0</v>
      </c>
      <c r="CW90" s="9">
        <f t="shared" si="239"/>
        <v>0</v>
      </c>
      <c r="CX90" s="11">
        <f t="shared" si="240"/>
        <v>0</v>
      </c>
      <c r="CY90" s="9">
        <f t="shared" si="241"/>
        <v>1.9542748469727913</v>
      </c>
      <c r="CZ90" s="9">
        <f t="shared" si="242"/>
        <v>4.1477904847699067E-2</v>
      </c>
      <c r="DA90" s="9">
        <f t="shared" si="243"/>
        <v>4.2472481795097642E-3</v>
      </c>
      <c r="DB90" s="9">
        <f t="shared" si="244"/>
        <v>24</v>
      </c>
      <c r="DD90" s="9">
        <f t="shared" si="245"/>
        <v>6.0955986649608827</v>
      </c>
      <c r="DE90" s="9">
        <f t="shared" si="246"/>
        <v>2.3660903067568335</v>
      </c>
      <c r="DF90" s="9">
        <f t="shared" si="247"/>
        <v>0.46168897171771661</v>
      </c>
      <c r="DG90" s="9">
        <f t="shared" si="248"/>
        <v>0.24880562439152271</v>
      </c>
      <c r="DH90" s="9">
        <f t="shared" si="249"/>
        <v>2.1653442016426151E-2</v>
      </c>
      <c r="DI90" s="9">
        <f t="shared" si="250"/>
        <v>1.3543864031204196E-2</v>
      </c>
      <c r="DJ90" s="9">
        <f t="shared" si="251"/>
        <v>3.415872480505846</v>
      </c>
      <c r="DK90" s="9">
        <f t="shared" si="252"/>
        <v>1.1383609144920657</v>
      </c>
      <c r="DL90" s="9">
        <f t="shared" si="253"/>
        <v>0.29992529715478167</v>
      </c>
      <c r="DM90" s="9">
        <f t="shared" si="254"/>
        <v>1.7447761161529347</v>
      </c>
      <c r="DN90" s="9">
        <f t="shared" si="255"/>
        <v>4.4701413307716376E-2</v>
      </c>
      <c r="DO90" s="9">
        <f t="shared" si="256"/>
        <v>0</v>
      </c>
      <c r="DP90" s="9">
        <f t="shared" si="257"/>
        <v>0.16595515409350925</v>
      </c>
      <c r="DQ90" s="9">
        <f t="shared" si="258"/>
        <v>0.73335776364096228</v>
      </c>
      <c r="DR90" s="9">
        <f t="shared" si="259"/>
        <v>0.10068708226552847</v>
      </c>
      <c r="DS90" s="9">
        <f t="shared" si="260"/>
        <v>45.999999999999986</v>
      </c>
      <c r="DT90" s="9">
        <f t="shared" si="261"/>
        <v>1.9541385817085226</v>
      </c>
      <c r="FF90" s="46"/>
      <c r="FI90" s="47"/>
      <c r="FJ90" s="46"/>
      <c r="FL90" s="46"/>
    </row>
    <row r="91" spans="1:168" s="49" customFormat="1" x14ac:dyDescent="0.25">
      <c r="A91" s="53" t="s">
        <v>345</v>
      </c>
      <c r="B91" s="53" t="s">
        <v>341</v>
      </c>
      <c r="C91" s="34">
        <v>42.327809999999999</v>
      </c>
      <c r="D91" s="34">
        <v>2.2631299999999999</v>
      </c>
      <c r="E91" s="34">
        <v>14.04435</v>
      </c>
      <c r="F91" s="34">
        <v>0.29116000000000003</v>
      </c>
      <c r="G91" s="34">
        <v>9.1454199999999997</v>
      </c>
      <c r="H91" s="34">
        <v>0.17500000000000002</v>
      </c>
      <c r="I91" s="34">
        <v>15.62453</v>
      </c>
      <c r="J91" s="34">
        <v>11.21415</v>
      </c>
      <c r="K91" s="34">
        <v>2.5698799999999999</v>
      </c>
      <c r="L91" s="34">
        <v>0.55690000000000006</v>
      </c>
      <c r="M91" s="34">
        <v>0.12229000000000001</v>
      </c>
      <c r="N91" s="34">
        <v>2.111E-2</v>
      </c>
      <c r="P91" s="17"/>
      <c r="Q91" s="9">
        <f>C91/'ST1.2-NatData'!R$1</f>
        <v>0.70447723187537448</v>
      </c>
      <c r="R91" s="9">
        <f>D91/'ST1.2-NatData'!S$1</f>
        <v>2.8324885167523996E-2</v>
      </c>
      <c r="S91" s="9">
        <f>E91/'ST1.2-NatData'!T$1</f>
        <v>0.13774237208344367</v>
      </c>
      <c r="T91" s="9">
        <f>F91/'ST1.2-NatData'!U$1</f>
        <v>1.9156523455490493E-3</v>
      </c>
      <c r="U91" s="9">
        <f>G91/'ST1.2-NatData'!V$1</f>
        <v>0.12729198563594354</v>
      </c>
      <c r="V91" s="9">
        <f>H91/'ST1.2-NatData'!W$1</f>
        <v>2.4669777408122704E-3</v>
      </c>
      <c r="W91" s="9">
        <f>I91/'ST1.2-NatData'!X$1</f>
        <v>0.38766698094481933</v>
      </c>
      <c r="X91" s="9">
        <f>J91/'ST1.2-NatData'!Y$1</f>
        <v>0.19997057722141978</v>
      </c>
      <c r="Y91" s="9">
        <f>K91/'ST1.2-NatData'!Z$1</f>
        <v>4.1463721583116862E-2</v>
      </c>
      <c r="Z91" s="9">
        <f>L91/'ST1.2-NatData'!AA$1</f>
        <v>5.9121406429147741E-3</v>
      </c>
      <c r="AA91" s="9">
        <f>M91/'ST1.2-NatData'!AB$1</f>
        <v>6.4369933677229183E-3</v>
      </c>
      <c r="AB91" s="9">
        <f>N91/'ST1.2-NatData'!AC$1</f>
        <v>5.9543621132203189E-4</v>
      </c>
      <c r="AC91" s="9">
        <f>O91/'ST1.2-NatData'!AD$1</f>
        <v>0</v>
      </c>
      <c r="AD91" s="9">
        <f t="shared" si="171"/>
        <v>2.6528669059313241</v>
      </c>
      <c r="AE91" s="9">
        <f t="shared" si="172"/>
        <v>1.824266411895942</v>
      </c>
      <c r="AF91" s="9">
        <f t="shared" si="173"/>
        <v>1.529544110222459</v>
      </c>
      <c r="AG91" s="9">
        <f t="shared" si="174"/>
        <v>1.7295146874438787</v>
      </c>
      <c r="AH91" s="9">
        <f t="shared" si="175"/>
        <v>8.7706487910235431</v>
      </c>
      <c r="AI91" s="9">
        <f t="shared" si="176"/>
        <v>8.4992645279836108</v>
      </c>
      <c r="AJ91" s="9">
        <f t="shared" si="177"/>
        <v>8.672953233007302</v>
      </c>
      <c r="AK91" s="9">
        <f t="shared" si="178"/>
        <v>8.6813724120786731</v>
      </c>
      <c r="AL91" s="9"/>
      <c r="AM91" s="9">
        <f t="shared" si="179"/>
        <v>6.1787223820513653</v>
      </c>
      <c r="AN91" s="9">
        <f t="shared" si="180"/>
        <v>2.4161799383727405</v>
      </c>
      <c r="AO91" s="9">
        <f t="shared" si="181"/>
        <v>0.59490232042410618</v>
      </c>
      <c r="AP91" s="9">
        <f t="shared" si="182"/>
        <v>0.24842761985042502</v>
      </c>
      <c r="AQ91" s="9">
        <f t="shared" si="183"/>
        <v>3.360302785702237E-2</v>
      </c>
      <c r="AR91" s="9">
        <f t="shared" si="184"/>
        <v>2.1636995339937133E-2</v>
      </c>
      <c r="AS91" s="9">
        <f t="shared" si="185"/>
        <v>3.4000909377434265</v>
      </c>
      <c r="AT91" s="9">
        <f t="shared" si="186"/>
        <v>1.1164332999248745</v>
      </c>
      <c r="AU91" s="9">
        <f t="shared" si="187"/>
        <v>0.41509420113979267</v>
      </c>
      <c r="AV91" s="9">
        <f t="shared" si="188"/>
        <v>1.7538717013473255</v>
      </c>
      <c r="AW91" s="9">
        <f t="shared" si="189"/>
        <v>0.16896590248711796</v>
      </c>
      <c r="AX91" s="9">
        <f t="shared" si="190"/>
        <v>0</v>
      </c>
      <c r="AY91" s="9">
        <f t="shared" si="191"/>
        <v>0.72732747914860141</v>
      </c>
      <c r="AZ91" s="9">
        <f t="shared" si="192"/>
        <v>0.10370661836428323</v>
      </c>
      <c r="BA91" s="9">
        <f t="shared" si="193"/>
        <v>46.473048872520465</v>
      </c>
      <c r="BB91" s="10">
        <f t="shared" si="194"/>
        <v>0</v>
      </c>
      <c r="BC91" s="9">
        <f t="shared" si="195"/>
        <v>0.47304887252046512</v>
      </c>
      <c r="BD91" s="9">
        <f t="shared" si="196"/>
        <v>1.9041718179535818</v>
      </c>
      <c r="BE91" s="11">
        <f t="shared" si="197"/>
        <v>0.42035315397773687</v>
      </c>
      <c r="BF91" s="9">
        <f t="shared" si="198"/>
        <v>1.4652721574941261</v>
      </c>
      <c r="BG91" s="9">
        <f t="shared" si="199"/>
        <v>24</v>
      </c>
      <c r="BH91" s="9"/>
      <c r="BI91" s="9">
        <f t="shared" si="200"/>
        <v>5.9875383476504558</v>
      </c>
      <c r="BJ91" s="9">
        <f t="shared" si="201"/>
        <v>2.3414177140982657</v>
      </c>
      <c r="BK91" s="9">
        <f t="shared" si="202"/>
        <v>0.3289560617487215</v>
      </c>
      <c r="BL91" s="9">
        <f t="shared" si="203"/>
        <v>0.24074069176354582</v>
      </c>
      <c r="BM91" s="9">
        <f t="shared" si="204"/>
        <v>3.2563272056947277E-2</v>
      </c>
      <c r="BN91" s="9">
        <f t="shared" si="205"/>
        <v>2.0967496403810876E-2</v>
      </c>
      <c r="BO91" s="9">
        <f t="shared" si="206"/>
        <v>3.2948842198148012</v>
      </c>
      <c r="BP91" s="9">
        <f t="shared" si="207"/>
        <v>1.0818882582121743</v>
      </c>
      <c r="BQ91" s="9">
        <f t="shared" si="208"/>
        <v>0</v>
      </c>
      <c r="BR91" s="9">
        <f t="shared" si="209"/>
        <v>1.6996028336184206</v>
      </c>
      <c r="BS91" s="9">
        <f t="shared" si="210"/>
        <v>0</v>
      </c>
      <c r="BT91" s="9">
        <f t="shared" si="211"/>
        <v>0.30039716638157943</v>
      </c>
      <c r="BU91" s="9">
        <f t="shared" si="212"/>
        <v>0.49507719578088072</v>
      </c>
      <c r="BV91" s="9">
        <f t="shared" si="213"/>
        <v>0.70482227609914716</v>
      </c>
      <c r="BW91" s="9">
        <f t="shared" si="214"/>
        <v>0.10049769450155152</v>
      </c>
      <c r="BX91" s="9">
        <f t="shared" si="215"/>
        <v>45.035064702820762</v>
      </c>
      <c r="BY91" s="10">
        <f t="shared" si="216"/>
        <v>0.89189922328374149</v>
      </c>
      <c r="BZ91" s="9">
        <f t="shared" si="217"/>
        <v>0</v>
      </c>
      <c r="CA91" s="9">
        <f t="shared" si="218"/>
        <v>0</v>
      </c>
      <c r="CB91" s="11">
        <f t="shared" si="219"/>
        <v>0</v>
      </c>
      <c r="CC91" s="9">
        <f t="shared" si="220"/>
        <v>1.9402295207332805</v>
      </c>
      <c r="CD91" s="9">
        <f t="shared" si="221"/>
        <v>23.999999999999996</v>
      </c>
      <c r="CE91" s="9"/>
      <c r="CF91" s="9">
        <f t="shared" si="222"/>
        <v>6.1098980857735636</v>
      </c>
      <c r="CG91" s="9">
        <f t="shared" si="223"/>
        <v>2.3892663025663952</v>
      </c>
      <c r="CH91" s="9">
        <f t="shared" si="224"/>
        <v>0.49916438833995969</v>
      </c>
      <c r="CI91" s="9">
        <f t="shared" si="225"/>
        <v>0.2456604043882378</v>
      </c>
      <c r="CJ91" s="9">
        <f t="shared" si="226"/>
        <v>3.3228726407295295E-2</v>
      </c>
      <c r="CK91" s="9">
        <f t="shared" si="227"/>
        <v>2.1395982572934832E-2</v>
      </c>
      <c r="CL91" s="9">
        <f t="shared" si="228"/>
        <v>3.3622175957155509</v>
      </c>
      <c r="CM91" s="9">
        <f t="shared" si="229"/>
        <v>1.1039974383571756</v>
      </c>
      <c r="CN91" s="9">
        <f t="shared" si="230"/>
        <v>0.26566453578115379</v>
      </c>
      <c r="CO91" s="9">
        <f t="shared" si="231"/>
        <v>1.7343354642188491</v>
      </c>
      <c r="CP91" s="9">
        <f t="shared" si="232"/>
        <v>2.6645352591003757E-15</v>
      </c>
      <c r="CQ91" s="9">
        <f t="shared" si="233"/>
        <v>0.17822272508046086</v>
      </c>
      <c r="CR91" s="9">
        <f t="shared" si="234"/>
        <v>0.71922583631361603</v>
      </c>
      <c r="CS91" s="9">
        <f t="shared" si="235"/>
        <v>0.10255143860592311</v>
      </c>
      <c r="CT91" s="9">
        <f t="shared" si="236"/>
        <v>45.955389284216835</v>
      </c>
      <c r="CU91" s="10">
        <f t="shared" si="237"/>
        <v>4.0408350810621996E-2</v>
      </c>
      <c r="CV91" s="9">
        <f t="shared" si="238"/>
        <v>0</v>
      </c>
      <c r="CW91" s="9">
        <f t="shared" si="239"/>
        <v>0</v>
      </c>
      <c r="CX91" s="11">
        <f t="shared" si="240"/>
        <v>0</v>
      </c>
      <c r="CY91" s="9">
        <f t="shared" si="241"/>
        <v>1.939008067146526</v>
      </c>
      <c r="CZ91" s="9">
        <f t="shared" si="242"/>
        <v>5.5827742439439047E-2</v>
      </c>
      <c r="DA91" s="9">
        <f t="shared" si="243"/>
        <v>5.1641904140350353E-3</v>
      </c>
      <c r="DB91" s="9">
        <f t="shared" si="244"/>
        <v>24</v>
      </c>
      <c r="DD91" s="9">
        <f t="shared" si="245"/>
        <v>6.1158292057404262</v>
      </c>
      <c r="DE91" s="9">
        <f t="shared" si="246"/>
        <v>2.3915856579589669</v>
      </c>
      <c r="DF91" s="9">
        <f t="shared" si="247"/>
        <v>0.50741486369939359</v>
      </c>
      <c r="DG91" s="9">
        <f t="shared" si="248"/>
        <v>0.24589887666863922</v>
      </c>
      <c r="DH91" s="9">
        <f t="shared" si="249"/>
        <v>3.3260982847566636E-2</v>
      </c>
      <c r="DI91" s="9">
        <f t="shared" si="250"/>
        <v>2.1416752500299816E-2</v>
      </c>
      <c r="DJ91" s="9">
        <f t="shared" si="251"/>
        <v>3.3654814334481831</v>
      </c>
      <c r="DK91" s="9">
        <f t="shared" si="252"/>
        <v>1.1050691323785948</v>
      </c>
      <c r="DL91" s="9">
        <f t="shared" si="253"/>
        <v>0.2785420415426767</v>
      </c>
      <c r="DM91" s="9">
        <f t="shared" si="254"/>
        <v>1.7360190523174817</v>
      </c>
      <c r="DN91" s="9">
        <f t="shared" si="255"/>
        <v>1.4561093860158358E-2</v>
      </c>
      <c r="DO91" s="9">
        <f t="shared" si="256"/>
        <v>0</v>
      </c>
      <c r="DP91" s="9">
        <f t="shared" si="257"/>
        <v>0.17742499334497774</v>
      </c>
      <c r="DQ91" s="9">
        <f t="shared" si="258"/>
        <v>0.7199240173075635</v>
      </c>
      <c r="DR91" s="9">
        <f t="shared" si="259"/>
        <v>0.10265098934745877</v>
      </c>
      <c r="DS91" s="9">
        <f t="shared" si="260"/>
        <v>46</v>
      </c>
      <c r="DT91" s="9">
        <f t="shared" si="261"/>
        <v>1.938948859862593</v>
      </c>
      <c r="FF91" s="50"/>
      <c r="FI91" s="51"/>
      <c r="FJ91" s="50"/>
      <c r="FL91" s="50"/>
    </row>
    <row r="92" spans="1:168" s="12" customFormat="1" x14ac:dyDescent="0.25">
      <c r="A92" s="52" t="s">
        <v>346</v>
      </c>
      <c r="B92" s="52" t="s">
        <v>347</v>
      </c>
      <c r="C92" s="9">
        <v>42.125210000000003</v>
      </c>
      <c r="D92" s="9">
        <v>3.8346400000000003</v>
      </c>
      <c r="E92" s="9">
        <v>11.88302</v>
      </c>
      <c r="F92" s="9">
        <v>1.01E-3</v>
      </c>
      <c r="G92" s="9">
        <v>11.8261</v>
      </c>
      <c r="H92" s="9">
        <v>0.16964000000000001</v>
      </c>
      <c r="I92" s="9">
        <v>14.006030000000001</v>
      </c>
      <c r="J92" s="9">
        <v>11.1492</v>
      </c>
      <c r="K92" s="9">
        <v>2.5594800000000002</v>
      </c>
      <c r="L92" s="9">
        <v>0.59665000000000001</v>
      </c>
      <c r="M92" s="9">
        <v>0.11068000000000001</v>
      </c>
      <c r="N92" s="9">
        <v>3.4700000000000002E-2</v>
      </c>
      <c r="P92" s="17"/>
      <c r="Q92" s="9">
        <f>C92/'ST1.2-NatData'!R$1</f>
        <v>0.70110528593302712</v>
      </c>
      <c r="R92" s="9">
        <f>D92/'ST1.2-NatData'!S$1</f>
        <v>4.799359190978611E-2</v>
      </c>
      <c r="S92" s="9">
        <f>E92/'ST1.2-NatData'!T$1</f>
        <v>0.11654475730916723</v>
      </c>
      <c r="T92" s="9">
        <f>F92/'ST1.2-NatData'!U$1</f>
        <v>6.6451740246068823E-6</v>
      </c>
      <c r="U92" s="9">
        <f>G92/'ST1.2-NatData'!V$1</f>
        <v>0.16460345739498372</v>
      </c>
      <c r="V92" s="9">
        <f>H92/'ST1.2-NatData'!W$1</f>
        <v>2.3914177368651061E-3</v>
      </c>
      <c r="W92" s="9">
        <f>I92/'ST1.2-NatData'!X$1</f>
        <v>0.34750967645891229</v>
      </c>
      <c r="X92" s="9">
        <f>J92/'ST1.2-NatData'!Y$1</f>
        <v>0.19881238966458034</v>
      </c>
      <c r="Y92" s="9">
        <f>K92/'ST1.2-NatData'!Z$1</f>
        <v>4.1295922812565548E-2</v>
      </c>
      <c r="Z92" s="9">
        <f>L92/'ST1.2-NatData'!AA$1</f>
        <v>6.3341330842073976E-3</v>
      </c>
      <c r="AA92" s="9">
        <f>M92/'ST1.2-NatData'!AB$1</f>
        <v>5.8258764080429525E-3</v>
      </c>
      <c r="AB92" s="9">
        <f>N92/'ST1.2-NatData'!AC$1</f>
        <v>9.7876061264208958E-4</v>
      </c>
      <c r="AC92" s="9">
        <f>O92/'ST1.2-NatData'!AD$1</f>
        <v>0</v>
      </c>
      <c r="AD92" s="9">
        <f t="shared" si="171"/>
        <v>2.612201278797659</v>
      </c>
      <c r="AE92" s="9">
        <f t="shared" si="172"/>
        <v>1.7907787358580844</v>
      </c>
      <c r="AF92" s="9">
        <f t="shared" si="173"/>
        <v>1.496706234399958</v>
      </c>
      <c r="AG92" s="9">
        <f t="shared" si="174"/>
        <v>1.6955186240645383</v>
      </c>
      <c r="AH92" s="9">
        <f t="shared" si="175"/>
        <v>8.93466048016999</v>
      </c>
      <c r="AI92" s="9">
        <f t="shared" si="176"/>
        <v>8.6857391926424423</v>
      </c>
      <c r="AJ92" s="9">
        <f t="shared" si="177"/>
        <v>8.8468506255871358</v>
      </c>
      <c r="AK92" s="9">
        <f t="shared" si="178"/>
        <v>8.8163175277664649</v>
      </c>
      <c r="AL92" s="9"/>
      <c r="AM92" s="9">
        <f t="shared" si="179"/>
        <v>6.2641376906640982</v>
      </c>
      <c r="AN92" s="9">
        <f t="shared" si="180"/>
        <v>2.0825756746024382</v>
      </c>
      <c r="AO92" s="9">
        <f t="shared" si="181"/>
        <v>0.3467133652665364</v>
      </c>
      <c r="AP92" s="9">
        <f t="shared" si="182"/>
        <v>0.42880644893777209</v>
      </c>
      <c r="AQ92" s="9">
        <f t="shared" si="183"/>
        <v>1.1874474748301454E-4</v>
      </c>
      <c r="AR92" s="9">
        <f t="shared" si="184"/>
        <v>2.1366505545146221E-2</v>
      </c>
      <c r="AS92" s="9">
        <f t="shared" si="185"/>
        <v>3.1048809727341031</v>
      </c>
      <c r="AT92" s="9">
        <f t="shared" si="186"/>
        <v>1.4706760056863057</v>
      </c>
      <c r="AU92" s="9">
        <f t="shared" si="187"/>
        <v>0.3725620429173464</v>
      </c>
      <c r="AV92" s="9">
        <f t="shared" si="188"/>
        <v>1.7763212009042826</v>
      </c>
      <c r="AW92" s="9">
        <f t="shared" si="189"/>
        <v>0.14888324382162921</v>
      </c>
      <c r="AX92" s="9">
        <f t="shared" si="190"/>
        <v>0</v>
      </c>
      <c r="AY92" s="9">
        <f t="shared" si="191"/>
        <v>0.73793009909115947</v>
      </c>
      <c r="AZ92" s="9">
        <f t="shared" si="192"/>
        <v>0.11318665708721018</v>
      </c>
      <c r="BA92" s="9">
        <f t="shared" si="193"/>
        <v>46.61746594237529</v>
      </c>
      <c r="BB92" s="10">
        <f t="shared" si="194"/>
        <v>0</v>
      </c>
      <c r="BC92" s="9">
        <f t="shared" si="195"/>
        <v>0.61746594237528996</v>
      </c>
      <c r="BD92" s="9">
        <f t="shared" si="196"/>
        <v>1.4399642167342868</v>
      </c>
      <c r="BE92" s="11">
        <f t="shared" si="197"/>
        <v>0.51265598539630941</v>
      </c>
      <c r="BF92" s="9">
        <f t="shared" si="198"/>
        <v>1.3217369361540938</v>
      </c>
      <c r="BG92" s="9">
        <f t="shared" si="199"/>
        <v>24</v>
      </c>
      <c r="BH92" s="9"/>
      <c r="BI92" s="9">
        <f t="shared" si="200"/>
        <v>6.0896176601972796</v>
      </c>
      <c r="BJ92" s="9">
        <f t="shared" si="201"/>
        <v>2.024554732514471</v>
      </c>
      <c r="BK92" s="9">
        <f t="shared" si="202"/>
        <v>0.11417239271175106</v>
      </c>
      <c r="BL92" s="9">
        <f t="shared" si="203"/>
        <v>0.41685982224651646</v>
      </c>
      <c r="BM92" s="9">
        <f t="shared" si="204"/>
        <v>1.1543649693491502E-4</v>
      </c>
      <c r="BN92" s="9">
        <f t="shared" si="205"/>
        <v>2.0771230763069543E-2</v>
      </c>
      <c r="BO92" s="9">
        <f t="shared" si="206"/>
        <v>3.0183784166416689</v>
      </c>
      <c r="BP92" s="9">
        <f t="shared" si="207"/>
        <v>1.4297027011400605</v>
      </c>
      <c r="BQ92" s="9">
        <f t="shared" si="208"/>
        <v>0</v>
      </c>
      <c r="BR92" s="9">
        <f t="shared" si="209"/>
        <v>1.7268325648925467</v>
      </c>
      <c r="BS92" s="9">
        <f t="shared" si="210"/>
        <v>0</v>
      </c>
      <c r="BT92" s="9">
        <f t="shared" si="211"/>
        <v>0.27316743510745334</v>
      </c>
      <c r="BU92" s="9">
        <f t="shared" si="212"/>
        <v>0.44576294860675125</v>
      </c>
      <c r="BV92" s="9">
        <f t="shared" si="213"/>
        <v>0.71737123053887542</v>
      </c>
      <c r="BW92" s="9">
        <f t="shared" si="214"/>
        <v>0.11003325596182668</v>
      </c>
      <c r="BX92" s="9">
        <f t="shared" si="215"/>
        <v>45.318694750184804</v>
      </c>
      <c r="BY92" s="10">
        <f t="shared" si="216"/>
        <v>0.47653631015169512</v>
      </c>
      <c r="BZ92" s="9">
        <f t="shared" si="217"/>
        <v>0</v>
      </c>
      <c r="CA92" s="9">
        <f t="shared" si="218"/>
        <v>0</v>
      </c>
      <c r="CB92" s="11">
        <f t="shared" si="219"/>
        <v>0</v>
      </c>
      <c r="CC92" s="9">
        <f t="shared" si="220"/>
        <v>1.9408966975377302</v>
      </c>
      <c r="CD92" s="9">
        <f t="shared" si="221"/>
        <v>23.999999999999996</v>
      </c>
      <c r="CE92" s="9"/>
      <c r="CF92" s="9">
        <f t="shared" si="222"/>
        <v>6.2025737374590486</v>
      </c>
      <c r="CG92" s="9">
        <f t="shared" si="223"/>
        <v>2.062108118219014</v>
      </c>
      <c r="CH92" s="9">
        <f t="shared" si="224"/>
        <v>0.26468185567806302</v>
      </c>
      <c r="CI92" s="9">
        <f t="shared" si="225"/>
        <v>0.42459213861126494</v>
      </c>
      <c r="CJ92" s="9">
        <f t="shared" si="226"/>
        <v>1.1757772395345757E-4</v>
      </c>
      <c r="CK92" s="9">
        <f t="shared" si="227"/>
        <v>2.1156515501425235E-2</v>
      </c>
      <c r="CL92" s="9">
        <f t="shared" si="228"/>
        <v>3.0743661985781112</v>
      </c>
      <c r="CM92" s="9">
        <f t="shared" si="229"/>
        <v>1.4562222000286171</v>
      </c>
      <c r="CN92" s="9">
        <f t="shared" si="230"/>
        <v>0.24113648612143557</v>
      </c>
      <c r="CO92" s="9">
        <f t="shared" si="231"/>
        <v>1.758863513878566</v>
      </c>
      <c r="CP92" s="9">
        <f t="shared" si="232"/>
        <v>1.7763568394002505E-15</v>
      </c>
      <c r="CQ92" s="9">
        <f t="shared" si="233"/>
        <v>0.15724802038576804</v>
      </c>
      <c r="CR92" s="9">
        <f t="shared" si="234"/>
        <v>0.73067772113708718</v>
      </c>
      <c r="CS92" s="9">
        <f t="shared" si="235"/>
        <v>0.11207425847714478</v>
      </c>
      <c r="CT92" s="9">
        <f t="shared" si="236"/>
        <v>46.159309427697828</v>
      </c>
      <c r="CU92" s="10">
        <f t="shared" si="237"/>
        <v>0</v>
      </c>
      <c r="CV92" s="9">
        <f t="shared" si="238"/>
        <v>0.15930942769782774</v>
      </c>
      <c r="CW92" s="9">
        <f t="shared" si="239"/>
        <v>0.37520578741492761</v>
      </c>
      <c r="CX92" s="11">
        <f t="shared" si="240"/>
        <v>7.1695818367309053E-2</v>
      </c>
      <c r="CY92" s="9">
        <f t="shared" si="241"/>
        <v>1.7804909650188314</v>
      </c>
      <c r="CZ92" s="9">
        <f t="shared" si="242"/>
        <v>5.1540658345088128E-2</v>
      </c>
      <c r="DA92" s="9">
        <f t="shared" si="243"/>
        <v>8.6589489382527182E-3</v>
      </c>
      <c r="DB92" s="9">
        <f t="shared" si="244"/>
        <v>24</v>
      </c>
      <c r="DD92" s="9">
        <f t="shared" si="245"/>
        <v>6.1811668211810655</v>
      </c>
      <c r="DE92" s="9">
        <f t="shared" si="246"/>
        <v>2.0549911732681996</v>
      </c>
      <c r="DF92" s="9">
        <f t="shared" si="247"/>
        <v>0.23615799444926466</v>
      </c>
      <c r="DG92" s="9">
        <f t="shared" si="248"/>
        <v>0.42312674557471808</v>
      </c>
      <c r="DH92" s="9">
        <f t="shared" si="249"/>
        <v>1.1717192845640016E-4</v>
      </c>
      <c r="DI92" s="9">
        <f t="shared" si="250"/>
        <v>2.1083498109735446E-2</v>
      </c>
      <c r="DJ92" s="9">
        <f t="shared" si="251"/>
        <v>3.0637556516331612</v>
      </c>
      <c r="DK92" s="9">
        <f t="shared" si="252"/>
        <v>1.4511963465623556</v>
      </c>
      <c r="DL92" s="9">
        <f t="shared" si="253"/>
        <v>0.19543740825769085</v>
      </c>
      <c r="DM92" s="9">
        <f t="shared" si="254"/>
        <v>1.752793155736976</v>
      </c>
      <c r="DN92" s="9">
        <f t="shared" si="255"/>
        <v>0</v>
      </c>
      <c r="DO92" s="9">
        <f t="shared" si="256"/>
        <v>5.1769436005333125E-2</v>
      </c>
      <c r="DP92" s="9">
        <f t="shared" si="257"/>
        <v>0.21192604270290155</v>
      </c>
      <c r="DQ92" s="9">
        <f t="shared" si="258"/>
        <v>0.72815593623542529</v>
      </c>
      <c r="DR92" s="9">
        <f t="shared" si="259"/>
        <v>0.11168745706700627</v>
      </c>
      <c r="DS92" s="9">
        <f t="shared" si="260"/>
        <v>45.999999999999993</v>
      </c>
      <c r="DT92" s="9">
        <f t="shared" si="261"/>
        <v>1.9400081593644458</v>
      </c>
      <c r="FF92" s="46"/>
      <c r="FI92" s="47"/>
      <c r="FJ92" s="46"/>
      <c r="FL92" s="46"/>
    </row>
    <row r="93" spans="1:168" s="12" customFormat="1" x14ac:dyDescent="0.25">
      <c r="A93" s="52" t="s">
        <v>348</v>
      </c>
      <c r="B93" s="52" t="s">
        <v>349</v>
      </c>
      <c r="C93" s="9">
        <v>41.701799999999999</v>
      </c>
      <c r="D93" s="9">
        <v>3.5891900000000003</v>
      </c>
      <c r="E93" s="9">
        <v>11.85765</v>
      </c>
      <c r="F93" s="9">
        <v>0</v>
      </c>
      <c r="G93" s="9">
        <v>12.76371</v>
      </c>
      <c r="H93" s="9">
        <v>0.21432000000000001</v>
      </c>
      <c r="I93" s="9">
        <v>13.368830000000001</v>
      </c>
      <c r="J93" s="9">
        <v>11.073040000000001</v>
      </c>
      <c r="K93" s="9">
        <v>2.4302100000000002</v>
      </c>
      <c r="L93" s="9">
        <v>0.59925000000000006</v>
      </c>
      <c r="M93" s="9">
        <v>0.22582000000000002</v>
      </c>
      <c r="N93" s="9">
        <v>3.7530000000000001E-2</v>
      </c>
      <c r="P93" s="17"/>
      <c r="Q93" s="9">
        <f>C93/'ST1.2-NatData'!R$1</f>
        <v>0.69405831835430387</v>
      </c>
      <c r="R93" s="9">
        <f>D93/'ST1.2-NatData'!S$1</f>
        <v>4.4921588505488184E-2</v>
      </c>
      <c r="S93" s="9">
        <f>E93/'ST1.2-NatData'!T$1</f>
        <v>0.1162959366816724</v>
      </c>
      <c r="T93" s="9">
        <f>F93/'ST1.2-NatData'!U$1</f>
        <v>0</v>
      </c>
      <c r="U93" s="9">
        <f>G93/'ST1.2-NatData'!V$1</f>
        <v>0.177653731592573</v>
      </c>
      <c r="V93" s="9">
        <f>H93/'ST1.2-NatData'!W$1</f>
        <v>3.0212723966336328E-3</v>
      </c>
      <c r="W93" s="9">
        <f>I93/'ST1.2-NatData'!X$1</f>
        <v>0.33169983128225489</v>
      </c>
      <c r="X93" s="9">
        <f>J93/'ST1.2-NatData'!Y$1</f>
        <v>0.19745430553326559</v>
      </c>
      <c r="Y93" s="9">
        <f>K93/'ST1.2-NatData'!Z$1</f>
        <v>3.9210216363607032E-2</v>
      </c>
      <c r="Z93" s="9">
        <f>L93/'ST1.2-NatData'!AA$1</f>
        <v>6.3617351055246518E-3</v>
      </c>
      <c r="AA93" s="9">
        <f>M93/'ST1.2-NatData'!AB$1</f>
        <v>1.1886514369933678E-2</v>
      </c>
      <c r="AB93" s="9">
        <f>N93/'ST1.2-NatData'!AC$1</f>
        <v>1.0585846049699602E-3</v>
      </c>
      <c r="AC93" s="9">
        <f>O93/'ST1.2-NatData'!AD$1</f>
        <v>0</v>
      </c>
      <c r="AD93" s="9">
        <f t="shared" si="171"/>
        <v>2.5887212655259124</v>
      </c>
      <c r="AE93" s="9">
        <f t="shared" si="172"/>
        <v>1.7725448239661277</v>
      </c>
      <c r="AF93" s="9">
        <f t="shared" si="173"/>
        <v>1.4839466154945986</v>
      </c>
      <c r="AG93" s="9">
        <f t="shared" si="174"/>
        <v>1.6814009210278642</v>
      </c>
      <c r="AH93" s="9">
        <f t="shared" si="175"/>
        <v>9.0265700385502647</v>
      </c>
      <c r="AI93" s="9">
        <f t="shared" si="176"/>
        <v>8.7604229587916187</v>
      </c>
      <c r="AJ93" s="9">
        <f t="shared" si="177"/>
        <v>8.9211322608472745</v>
      </c>
      <c r="AK93" s="9">
        <f t="shared" si="178"/>
        <v>8.9069654124120525</v>
      </c>
      <c r="AL93" s="9"/>
      <c r="AM93" s="9">
        <f t="shared" si="179"/>
        <v>6.2649660214635405</v>
      </c>
      <c r="AN93" s="9">
        <f t="shared" si="180"/>
        <v>2.0995068353118458</v>
      </c>
      <c r="AO93" s="9">
        <f t="shared" si="181"/>
        <v>0.36447285677538588</v>
      </c>
      <c r="AP93" s="9">
        <f t="shared" si="182"/>
        <v>0.40548786488772359</v>
      </c>
      <c r="AQ93" s="9">
        <f t="shared" si="183"/>
        <v>0</v>
      </c>
      <c r="AR93" s="9">
        <f t="shared" si="184"/>
        <v>2.7271726893752103E-2</v>
      </c>
      <c r="AS93" s="9">
        <f t="shared" si="185"/>
        <v>2.9941117588445798</v>
      </c>
      <c r="AT93" s="9">
        <f t="shared" si="186"/>
        <v>1.60360385083017</v>
      </c>
      <c r="AU93" s="9">
        <f t="shared" si="187"/>
        <v>0.39494805823161094</v>
      </c>
      <c r="AV93" s="9">
        <f t="shared" si="188"/>
        <v>1.782335118309325</v>
      </c>
      <c r="AW93" s="9">
        <f t="shared" si="189"/>
        <v>0.17728317654093573</v>
      </c>
      <c r="AX93" s="9">
        <f t="shared" si="190"/>
        <v>0</v>
      </c>
      <c r="AY93" s="9">
        <f t="shared" si="191"/>
        <v>0.70786752846561707</v>
      </c>
      <c r="AZ93" s="9">
        <f t="shared" si="192"/>
        <v>0.11484929499344446</v>
      </c>
      <c r="BA93" s="9">
        <f t="shared" si="193"/>
        <v>46.617697784555311</v>
      </c>
      <c r="BB93" s="10">
        <f t="shared" si="194"/>
        <v>0</v>
      </c>
      <c r="BC93" s="9">
        <f t="shared" si="195"/>
        <v>0.6176977845553111</v>
      </c>
      <c r="BD93" s="9">
        <f t="shared" si="196"/>
        <v>1.523344686841237</v>
      </c>
      <c r="BE93" s="11">
        <f t="shared" si="197"/>
        <v>0.52549961914357057</v>
      </c>
      <c r="BF93" s="9">
        <f t="shared" si="198"/>
        <v>1.2654523728917559</v>
      </c>
      <c r="BG93" s="9">
        <f t="shared" si="199"/>
        <v>24.000000000000004</v>
      </c>
      <c r="BH93" s="9"/>
      <c r="BI93" s="9">
        <f t="shared" si="200"/>
        <v>6.0802444268513458</v>
      </c>
      <c r="BJ93" s="9">
        <f t="shared" si="201"/>
        <v>2.0376031874405984</v>
      </c>
      <c r="BK93" s="9">
        <f t="shared" si="202"/>
        <v>0.11784761429194468</v>
      </c>
      <c r="BL93" s="9">
        <f t="shared" si="203"/>
        <v>0.39353211528886839</v>
      </c>
      <c r="BM93" s="9">
        <f t="shared" si="204"/>
        <v>0</v>
      </c>
      <c r="BN93" s="9">
        <f t="shared" si="205"/>
        <v>2.6467624068232654E-2</v>
      </c>
      <c r="BO93" s="9">
        <f t="shared" si="206"/>
        <v>2.9058308173923719</v>
      </c>
      <c r="BP93" s="9">
        <f t="shared" si="207"/>
        <v>1.5563218289585805</v>
      </c>
      <c r="BQ93" s="9">
        <f t="shared" si="208"/>
        <v>0</v>
      </c>
      <c r="BR93" s="9">
        <f t="shared" si="209"/>
        <v>1.7297832315058748</v>
      </c>
      <c r="BS93" s="9">
        <f t="shared" si="210"/>
        <v>0</v>
      </c>
      <c r="BT93" s="9">
        <f t="shared" si="211"/>
        <v>0.27021676849412524</v>
      </c>
      <c r="BU93" s="9">
        <f t="shared" si="212"/>
        <v>0.4717576286398879</v>
      </c>
      <c r="BV93" s="9">
        <f t="shared" si="213"/>
        <v>0.68699615930185975</v>
      </c>
      <c r="BW93" s="9">
        <f t="shared" si="214"/>
        <v>0.11146298055237756</v>
      </c>
      <c r="BX93" s="9">
        <f t="shared" si="215"/>
        <v>45.243181874587009</v>
      </c>
      <c r="BY93" s="10">
        <f t="shared" si="216"/>
        <v>0.4862863909834248</v>
      </c>
      <c r="BZ93" s="9">
        <f t="shared" si="217"/>
        <v>0</v>
      </c>
      <c r="CA93" s="9">
        <f t="shared" si="218"/>
        <v>0</v>
      </c>
      <c r="CB93" s="11">
        <f t="shared" si="219"/>
        <v>0</v>
      </c>
      <c r="CC93" s="9">
        <f t="shared" si="220"/>
        <v>1.8865954577364243</v>
      </c>
      <c r="CD93" s="9">
        <f t="shared" si="221"/>
        <v>24.000000000000007</v>
      </c>
      <c r="CE93" s="9"/>
      <c r="CF93" s="9">
        <f t="shared" si="222"/>
        <v>6.1917860547799881</v>
      </c>
      <c r="CG93" s="9">
        <f t="shared" si="223"/>
        <v>2.0749828650726392</v>
      </c>
      <c r="CH93" s="9">
        <f t="shared" si="224"/>
        <v>0.26676891985262685</v>
      </c>
      <c r="CI93" s="9">
        <f t="shared" si="225"/>
        <v>0.40075143242481676</v>
      </c>
      <c r="CJ93" s="9">
        <f t="shared" si="226"/>
        <v>0</v>
      </c>
      <c r="CK93" s="9">
        <f t="shared" si="227"/>
        <v>2.6953170646415663E-2</v>
      </c>
      <c r="CL93" s="9">
        <f t="shared" si="228"/>
        <v>2.9591380657697219</v>
      </c>
      <c r="CM93" s="9">
        <f t="shared" si="229"/>
        <v>1.5848724361704056</v>
      </c>
      <c r="CN93" s="9">
        <f t="shared" si="230"/>
        <v>0.23848402486398701</v>
      </c>
      <c r="CO93" s="9">
        <f t="shared" si="231"/>
        <v>1.7615159751360101</v>
      </c>
      <c r="CP93" s="9">
        <f t="shared" si="232"/>
        <v>0</v>
      </c>
      <c r="CQ93" s="9">
        <f t="shared" si="233"/>
        <v>0.18689318711792602</v>
      </c>
      <c r="CR93" s="9">
        <f t="shared" si="234"/>
        <v>0.69959905231235275</v>
      </c>
      <c r="CS93" s="9">
        <f t="shared" si="235"/>
        <v>0.11350776056972123</v>
      </c>
      <c r="CT93" s="9">
        <f t="shared" si="236"/>
        <v>46.073164652364312</v>
      </c>
      <c r="CU93" s="10">
        <f t="shared" si="237"/>
        <v>0</v>
      </c>
      <c r="CV93" s="9">
        <f t="shared" si="238"/>
        <v>7.3164652364312133E-2</v>
      </c>
      <c r="CW93" s="9">
        <f t="shared" si="239"/>
        <v>0.18256866088192519</v>
      </c>
      <c r="CX93" s="11">
        <f t="shared" si="240"/>
        <v>3.3121683619287579E-2</v>
      </c>
      <c r="CY93" s="9">
        <f t="shared" si="241"/>
        <v>1.811350407550814</v>
      </c>
      <c r="CZ93" s="9">
        <f t="shared" si="242"/>
        <v>0.10604116681464006</v>
      </c>
      <c r="DA93" s="9">
        <f t="shared" si="243"/>
        <v>9.4437732702337806E-3</v>
      </c>
      <c r="DB93" s="9">
        <f t="shared" si="244"/>
        <v>24.000000000000007</v>
      </c>
      <c r="DD93" s="9">
        <f t="shared" si="245"/>
        <v>6.1819534357786576</v>
      </c>
      <c r="DE93" s="9">
        <f t="shared" si="246"/>
        <v>2.0716877712554362</v>
      </c>
      <c r="DF93" s="9">
        <f t="shared" si="247"/>
        <v>0.25364120703409299</v>
      </c>
      <c r="DG93" s="9">
        <f t="shared" si="248"/>
        <v>0.4001150350889901</v>
      </c>
      <c r="DH93" s="9">
        <f t="shared" si="249"/>
        <v>0</v>
      </c>
      <c r="DI93" s="9">
        <f t="shared" si="250"/>
        <v>2.6910368738291033E-2</v>
      </c>
      <c r="DJ93" s="9">
        <f t="shared" si="251"/>
        <v>2.9544389245339575</v>
      </c>
      <c r="DK93" s="9">
        <f t="shared" si="252"/>
        <v>1.5823556426809822</v>
      </c>
      <c r="DL93" s="9">
        <f t="shared" si="253"/>
        <v>0.21746117807631382</v>
      </c>
      <c r="DM93" s="9">
        <f t="shared" si="254"/>
        <v>1.7587186699166384</v>
      </c>
      <c r="DN93" s="9">
        <f t="shared" si="255"/>
        <v>0</v>
      </c>
      <c r="DO93" s="9">
        <f t="shared" si="256"/>
        <v>2.382015200704779E-2</v>
      </c>
      <c r="DP93" s="9">
        <f t="shared" si="257"/>
        <v>0.2120045609836948</v>
      </c>
      <c r="DQ93" s="9">
        <f t="shared" si="258"/>
        <v>0.69848808192768175</v>
      </c>
      <c r="DR93" s="9">
        <f t="shared" si="259"/>
        <v>0.11332750909567123</v>
      </c>
      <c r="DS93" s="9">
        <f t="shared" si="260"/>
        <v>45.999999999999986</v>
      </c>
      <c r="DT93" s="9">
        <f t="shared" si="261"/>
        <v>1.8846984511702827</v>
      </c>
      <c r="FF93" s="46"/>
      <c r="FI93" s="47"/>
      <c r="FJ93" s="46"/>
      <c r="FL93" s="46"/>
    </row>
    <row r="94" spans="1:168" s="49" customFormat="1" x14ac:dyDescent="0.25">
      <c r="A94" s="53" t="s">
        <v>350</v>
      </c>
      <c r="B94" s="53" t="s">
        <v>351</v>
      </c>
      <c r="C94" s="34">
        <v>42.251959999999997</v>
      </c>
      <c r="D94" s="34">
        <v>3.4067500000000002</v>
      </c>
      <c r="E94" s="34">
        <v>11.906230000000001</v>
      </c>
      <c r="F94" s="34">
        <v>0</v>
      </c>
      <c r="G94" s="34">
        <v>12.472580000000001</v>
      </c>
      <c r="H94" s="34">
        <v>0.18389000000000003</v>
      </c>
      <c r="I94" s="34">
        <v>13.92977</v>
      </c>
      <c r="J94" s="34">
        <v>10.992649999999999</v>
      </c>
      <c r="K94" s="34">
        <v>2.5025399999999998</v>
      </c>
      <c r="L94" s="34">
        <v>0.5865800000000001</v>
      </c>
      <c r="M94" s="34">
        <v>0.22033000000000003</v>
      </c>
      <c r="N94" s="34">
        <v>5.4440000000000002E-2</v>
      </c>
      <c r="P94" s="17"/>
      <c r="Q94" s="9">
        <f>C94/'ST1.2-NatData'!R$1</f>
        <v>0.70321483256773842</v>
      </c>
      <c r="R94" s="9">
        <f>D94/'ST1.2-NatData'!S$1</f>
        <v>4.2638205734740114E-2</v>
      </c>
      <c r="S94" s="9">
        <f>E94/'ST1.2-NatData'!T$1</f>
        <v>0.11677239336609097</v>
      </c>
      <c r="T94" s="9">
        <f>F94/'ST1.2-NatData'!U$1</f>
        <v>0</v>
      </c>
      <c r="U94" s="9">
        <f>G94/'ST1.2-NatData'!V$1</f>
        <v>0.17360159229463018</v>
      </c>
      <c r="V94" s="9">
        <f>H94/'ST1.2-NatData'!W$1</f>
        <v>2.592300210045534E-3</v>
      </c>
      <c r="W94" s="9">
        <f>I94/'ST1.2-NatData'!X$1</f>
        <v>0.34561755657006749</v>
      </c>
      <c r="X94" s="9">
        <f>J94/'ST1.2-NatData'!Y$1</f>
        <v>0.19602079209686335</v>
      </c>
      <c r="Y94" s="9">
        <f>K94/'ST1.2-NatData'!Z$1</f>
        <v>4.0377224543797087E-2</v>
      </c>
      <c r="Z94" s="9">
        <f>L94/'ST1.2-NatData'!AA$1</f>
        <v>6.2272283324132675E-3</v>
      </c>
      <c r="AA94" s="9">
        <f>M94/'ST1.2-NatData'!AB$1</f>
        <v>1.159753658279819E-2</v>
      </c>
      <c r="AB94" s="9">
        <f>N94/'ST1.2-NatData'!AC$1</f>
        <v>1.5355541138972724E-3</v>
      </c>
      <c r="AC94" s="9">
        <f>O94/'ST1.2-NatData'!AD$1</f>
        <v>0</v>
      </c>
      <c r="AD94" s="9">
        <f t="shared" si="171"/>
        <v>2.6130264960993945</v>
      </c>
      <c r="AE94" s="9">
        <f t="shared" si="172"/>
        <v>1.7904389719586873</v>
      </c>
      <c r="AF94" s="9">
        <f t="shared" si="173"/>
        <v>1.5012092741094036</v>
      </c>
      <c r="AG94" s="9">
        <f t="shared" si="174"/>
        <v>1.6972300662062669</v>
      </c>
      <c r="AH94" s="9">
        <f t="shared" si="175"/>
        <v>8.9363559722432058</v>
      </c>
      <c r="AI94" s="9">
        <f t="shared" si="176"/>
        <v>8.6596853777847098</v>
      </c>
      <c r="AJ94" s="9">
        <f t="shared" si="177"/>
        <v>8.8379296941921055</v>
      </c>
      <c r="AK94" s="9">
        <f t="shared" si="178"/>
        <v>8.8242291976796299</v>
      </c>
      <c r="AL94" s="9"/>
      <c r="AM94" s="9">
        <f t="shared" si="179"/>
        <v>6.2841780687867157</v>
      </c>
      <c r="AN94" s="9">
        <f t="shared" si="180"/>
        <v>2.0870393497003996</v>
      </c>
      <c r="AO94" s="9">
        <f t="shared" si="181"/>
        <v>0.37121741848711487</v>
      </c>
      <c r="AP94" s="9">
        <f t="shared" si="182"/>
        <v>0.38103018446337933</v>
      </c>
      <c r="AQ94" s="9">
        <f t="shared" si="183"/>
        <v>0</v>
      </c>
      <c r="AR94" s="9">
        <f t="shared" si="184"/>
        <v>2.3165717463887726E-2</v>
      </c>
      <c r="AS94" s="9">
        <f t="shared" si="185"/>
        <v>3.0885615157670268</v>
      </c>
      <c r="AT94" s="9">
        <f t="shared" si="186"/>
        <v>1.5513656260930484</v>
      </c>
      <c r="AU94" s="9">
        <f t="shared" si="187"/>
        <v>0.41534046227445742</v>
      </c>
      <c r="AV94" s="9">
        <f t="shared" si="188"/>
        <v>1.7517115761386486</v>
      </c>
      <c r="AW94" s="9">
        <f t="shared" si="189"/>
        <v>0.16705203841310601</v>
      </c>
      <c r="AX94" s="9">
        <f t="shared" si="190"/>
        <v>0</v>
      </c>
      <c r="AY94" s="9">
        <f t="shared" si="191"/>
        <v>0.72165050338913206</v>
      </c>
      <c r="AZ94" s="9">
        <f t="shared" si="192"/>
        <v>0.1112974581977668</v>
      </c>
      <c r="BA94" s="9">
        <f t="shared" si="193"/>
        <v>46.584507894613708</v>
      </c>
      <c r="BB94" s="10">
        <f t="shared" si="194"/>
        <v>0</v>
      </c>
      <c r="BC94" s="9">
        <f t="shared" si="195"/>
        <v>0.58450789461370789</v>
      </c>
      <c r="BD94" s="9">
        <f t="shared" si="196"/>
        <v>1.5340199240039072</v>
      </c>
      <c r="BE94" s="11">
        <f t="shared" si="197"/>
        <v>0.51576753829045563</v>
      </c>
      <c r="BF94" s="9">
        <f t="shared" si="198"/>
        <v>1.2981301319048659</v>
      </c>
      <c r="BG94" s="9">
        <f t="shared" si="199"/>
        <v>23.999999999999993</v>
      </c>
      <c r="BH94" s="9"/>
      <c r="BI94" s="9">
        <f t="shared" si="200"/>
        <v>6.0896192030281675</v>
      </c>
      <c r="BJ94" s="9">
        <f t="shared" si="201"/>
        <v>2.0224243747225246</v>
      </c>
      <c r="BK94" s="9">
        <f t="shared" si="202"/>
        <v>0.11204357775069163</v>
      </c>
      <c r="BL94" s="9">
        <f t="shared" si="203"/>
        <v>0.36923344673610514</v>
      </c>
      <c r="BM94" s="9">
        <f t="shared" si="204"/>
        <v>0</v>
      </c>
      <c r="BN94" s="9">
        <f t="shared" si="205"/>
        <v>2.2448504223759543E-2</v>
      </c>
      <c r="BO94" s="9">
        <f t="shared" si="206"/>
        <v>2.9929393009354932</v>
      </c>
      <c r="BP94" s="9">
        <f t="shared" si="207"/>
        <v>1.5033351703539517</v>
      </c>
      <c r="BQ94" s="9">
        <f t="shared" si="208"/>
        <v>0</v>
      </c>
      <c r="BR94" s="9">
        <f t="shared" si="209"/>
        <v>1.6974783870629842</v>
      </c>
      <c r="BS94" s="9">
        <f t="shared" si="210"/>
        <v>0</v>
      </c>
      <c r="BT94" s="9">
        <f t="shared" si="211"/>
        <v>0.30252161293701585</v>
      </c>
      <c r="BU94" s="9">
        <f t="shared" si="212"/>
        <v>0.49536181471346508</v>
      </c>
      <c r="BV94" s="9">
        <f t="shared" si="213"/>
        <v>0.69930812195489911</v>
      </c>
      <c r="BW94" s="9">
        <f t="shared" si="214"/>
        <v>0.10785167626865166</v>
      </c>
      <c r="BX94" s="9">
        <f t="shared" si="215"/>
        <v>45.142246246600592</v>
      </c>
      <c r="BY94" s="10">
        <f t="shared" si="216"/>
        <v>0.57056720970444286</v>
      </c>
      <c r="BZ94" s="9">
        <f t="shared" si="217"/>
        <v>0</v>
      </c>
      <c r="CA94" s="9">
        <f t="shared" si="218"/>
        <v>0</v>
      </c>
      <c r="CB94" s="11">
        <f t="shared" si="219"/>
        <v>0</v>
      </c>
      <c r="CC94" s="9">
        <f t="shared" si="220"/>
        <v>1.886271566528706</v>
      </c>
      <c r="CD94" s="9">
        <f t="shared" si="221"/>
        <v>24</v>
      </c>
      <c r="CE94" s="9"/>
      <c r="CF94" s="9">
        <f t="shared" si="222"/>
        <v>6.2149632501467451</v>
      </c>
      <c r="CG94" s="9">
        <f t="shared" si="223"/>
        <v>2.0640524055841132</v>
      </c>
      <c r="CH94" s="9">
        <f t="shared" si="224"/>
        <v>0.27901565573085918</v>
      </c>
      <c r="CI94" s="9">
        <f t="shared" si="225"/>
        <v>0.37683346457013178</v>
      </c>
      <c r="CJ94" s="9">
        <f t="shared" si="226"/>
        <v>0</v>
      </c>
      <c r="CK94" s="9">
        <f t="shared" si="227"/>
        <v>2.2910567002621857E-2</v>
      </c>
      <c r="CL94" s="9">
        <f t="shared" si="228"/>
        <v>3.0545436660447192</v>
      </c>
      <c r="CM94" s="9">
        <f t="shared" si="229"/>
        <v>1.5342786674997435</v>
      </c>
      <c r="CN94" s="9">
        <f t="shared" si="230"/>
        <v>0.26758202084807614</v>
      </c>
      <c r="CO94" s="9">
        <f t="shared" si="231"/>
        <v>1.7324179791519259</v>
      </c>
      <c r="CP94" s="9">
        <f t="shared" si="232"/>
        <v>1.7763568394002505E-15</v>
      </c>
      <c r="CQ94" s="9">
        <f t="shared" si="233"/>
        <v>0.17622624408752768</v>
      </c>
      <c r="CR94" s="9">
        <f t="shared" si="234"/>
        <v>0.71370214352937311</v>
      </c>
      <c r="CS94" s="9">
        <f t="shared" si="235"/>
        <v>0.1100716123830992</v>
      </c>
      <c r="CT94" s="9">
        <f t="shared" si="236"/>
        <v>46.071419590930347</v>
      </c>
      <c r="CU94" s="10">
        <f t="shared" si="237"/>
        <v>0</v>
      </c>
      <c r="CV94" s="9">
        <f t="shared" si="238"/>
        <v>7.1419590930346999E-2</v>
      </c>
      <c r="CW94" s="9">
        <f t="shared" si="239"/>
        <v>0.18952560652175102</v>
      </c>
      <c r="CX94" s="11">
        <f t="shared" si="240"/>
        <v>3.3036021521484354E-2</v>
      </c>
      <c r="CY94" s="9">
        <f t="shared" si="241"/>
        <v>1.8125110768248103</v>
      </c>
      <c r="CZ94" s="9">
        <f t="shared" si="242"/>
        <v>0.10249821294459137</v>
      </c>
      <c r="DA94" s="9">
        <f t="shared" si="243"/>
        <v>1.3571119300251551E-2</v>
      </c>
      <c r="DB94" s="9">
        <f t="shared" si="244"/>
        <v>23.999999999999996</v>
      </c>
      <c r="DD94" s="9">
        <f t="shared" si="245"/>
        <v>6.2053288577856298</v>
      </c>
      <c r="DE94" s="9">
        <f t="shared" si="246"/>
        <v>2.0608527260479819</v>
      </c>
      <c r="DF94" s="9">
        <f t="shared" si="247"/>
        <v>0.26618158383361212</v>
      </c>
      <c r="DG94" s="9">
        <f t="shared" si="248"/>
        <v>0.37624929998116474</v>
      </c>
      <c r="DH94" s="9">
        <f t="shared" si="249"/>
        <v>0</v>
      </c>
      <c r="DI94" s="9">
        <f t="shared" si="250"/>
        <v>2.2875051202634836E-2</v>
      </c>
      <c r="DJ94" s="9">
        <f t="shared" si="251"/>
        <v>3.0498085339162806</v>
      </c>
      <c r="DK94" s="9">
        <f t="shared" si="252"/>
        <v>1.5319002394899506</v>
      </c>
      <c r="DL94" s="9">
        <f t="shared" si="253"/>
        <v>0.24701470842364337</v>
      </c>
      <c r="DM94" s="9">
        <f t="shared" si="254"/>
        <v>1.72973239697343</v>
      </c>
      <c r="DN94" s="9">
        <f t="shared" si="255"/>
        <v>0</v>
      </c>
      <c r="DO94" s="9">
        <f t="shared" si="256"/>
        <v>2.3252894602926677E-2</v>
      </c>
      <c r="DP94" s="9">
        <f t="shared" si="257"/>
        <v>0.20075614697864708</v>
      </c>
      <c r="DQ94" s="9">
        <f t="shared" si="258"/>
        <v>0.71259576748128162</v>
      </c>
      <c r="DR94" s="9">
        <f t="shared" si="259"/>
        <v>0.10990098014299797</v>
      </c>
      <c r="DS94" s="9">
        <f t="shared" si="260"/>
        <v>46</v>
      </c>
      <c r="DT94" s="9">
        <f t="shared" si="261"/>
        <v>1.8841105976184451</v>
      </c>
      <c r="FF94" s="50"/>
      <c r="FI94" s="51"/>
      <c r="FJ94" s="50"/>
      <c r="FL94" s="50"/>
    </row>
    <row r="95" spans="1:168" s="49" customFormat="1" x14ac:dyDescent="0.25">
      <c r="A95" s="53" t="s">
        <v>352</v>
      </c>
      <c r="B95" s="53" t="s">
        <v>353</v>
      </c>
      <c r="C95" s="34">
        <v>42.778759999999998</v>
      </c>
      <c r="D95" s="34">
        <v>2.4499599999999999</v>
      </c>
      <c r="E95" s="34">
        <v>12.225680000000001</v>
      </c>
      <c r="F95" s="34">
        <v>9.0200000000000002E-3</v>
      </c>
      <c r="G95" s="34">
        <v>13.85186</v>
      </c>
      <c r="H95" s="34">
        <v>0.19086</v>
      </c>
      <c r="I95" s="34">
        <v>13.00492</v>
      </c>
      <c r="J95" s="34">
        <v>10.650600000000001</v>
      </c>
      <c r="K95" s="34">
        <v>2.2402199999999999</v>
      </c>
      <c r="L95" s="34">
        <v>0.87255000000000005</v>
      </c>
      <c r="M95" s="34">
        <v>0.20741000000000001</v>
      </c>
      <c r="N95" s="34">
        <v>5.3210000000000007E-2</v>
      </c>
      <c r="P95" s="17"/>
      <c r="Q95" s="9">
        <f>C95/'ST1.2-NatData'!R$1</f>
        <v>0.71198255775247976</v>
      </c>
      <c r="R95" s="9">
        <f>D95/'ST1.2-NatData'!S$1</f>
        <v>3.0663212305535738E-2</v>
      </c>
      <c r="S95" s="9">
        <f>E95/'ST1.2-NatData'!T$1</f>
        <v>0.11990545404615491</v>
      </c>
      <c r="T95" s="9">
        <f>F95/'ST1.2-NatData'!U$1</f>
        <v>5.9346009605895124E-5</v>
      </c>
      <c r="U95" s="9">
        <f>G95/'ST1.2-NatData'!V$1</f>
        <v>0.19279932076942349</v>
      </c>
      <c r="V95" s="9">
        <f>H95/'ST1.2-NatData'!W$1</f>
        <v>2.6905564092081706E-3</v>
      </c>
      <c r="W95" s="9">
        <f>I95/'ST1.2-NatData'!X$1</f>
        <v>0.32267070265978565</v>
      </c>
      <c r="X95" s="9">
        <f>J95/'ST1.2-NatData'!Y$1</f>
        <v>0.18992136093724926</v>
      </c>
      <c r="Y95" s="9">
        <f>K95/'ST1.2-NatData'!Z$1</f>
        <v>3.6144823246583517E-2</v>
      </c>
      <c r="Z95" s="9">
        <f>L95/'ST1.2-NatData'!AA$1</f>
        <v>9.2631321924497856E-3</v>
      </c>
      <c r="AA95" s="9">
        <f>M95/'ST1.2-NatData'!AB$1</f>
        <v>1.0917464996315402E-2</v>
      </c>
      <c r="AB95" s="9">
        <f>N95/'ST1.2-NatData'!AC$1</f>
        <v>1.5008602939102474E-3</v>
      </c>
      <c r="AC95" s="9">
        <f>O95/'ST1.2-NatData'!AD$1</f>
        <v>0</v>
      </c>
      <c r="AD95" s="9">
        <f t="shared" si="171"/>
        <v>2.6048849991431258</v>
      </c>
      <c r="AE95" s="9">
        <f t="shared" si="172"/>
        <v>1.7814732218232701</v>
      </c>
      <c r="AF95" s="9">
        <f t="shared" si="173"/>
        <v>1.5007359500079542</v>
      </c>
      <c r="AG95" s="9">
        <f t="shared" si="174"/>
        <v>1.6906573109452034</v>
      </c>
      <c r="AH95" s="9">
        <f t="shared" si="175"/>
        <v>8.9813306223175271</v>
      </c>
      <c r="AI95" s="9">
        <f t="shared" si="176"/>
        <v>8.6624165962913704</v>
      </c>
      <c r="AJ95" s="9">
        <f t="shared" si="177"/>
        <v>8.8722888446351575</v>
      </c>
      <c r="AK95" s="9">
        <f t="shared" si="178"/>
        <v>8.8506614318601962</v>
      </c>
      <c r="AL95" s="9"/>
      <c r="AM95" s="9">
        <f t="shared" si="179"/>
        <v>6.394550748498304</v>
      </c>
      <c r="AN95" s="9">
        <f t="shared" si="180"/>
        <v>2.1538210524152364</v>
      </c>
      <c r="AO95" s="9">
        <f t="shared" si="181"/>
        <v>0.54837180091353943</v>
      </c>
      <c r="AP95" s="9">
        <f t="shared" si="182"/>
        <v>0.27539644765833177</v>
      </c>
      <c r="AQ95" s="9">
        <f t="shared" si="183"/>
        <v>1.066012266771552E-3</v>
      </c>
      <c r="AR95" s="9">
        <f t="shared" si="184"/>
        <v>2.4164776669094029E-2</v>
      </c>
      <c r="AS95" s="9">
        <f t="shared" si="185"/>
        <v>2.8980122627230465</v>
      </c>
      <c r="AT95" s="9">
        <f t="shared" si="186"/>
        <v>1.7315944435884427</v>
      </c>
      <c r="AU95" s="9">
        <f t="shared" si="187"/>
        <v>0.47860574381922572</v>
      </c>
      <c r="AV95" s="9">
        <f t="shared" si="188"/>
        <v>1.7057465348179366</v>
      </c>
      <c r="AW95" s="9">
        <f t="shared" si="189"/>
        <v>0.1843522786371623</v>
      </c>
      <c r="AX95" s="9">
        <f t="shared" si="190"/>
        <v>0</v>
      </c>
      <c r="AY95" s="9">
        <f t="shared" si="191"/>
        <v>0.64925721572558992</v>
      </c>
      <c r="AZ95" s="9">
        <f t="shared" si="192"/>
        <v>0.16639050563724911</v>
      </c>
      <c r="BA95" s="9">
        <f t="shared" si="193"/>
        <v>46.679133735632448</v>
      </c>
      <c r="BB95" s="10">
        <f t="shared" si="194"/>
        <v>0</v>
      </c>
      <c r="BC95" s="9">
        <f t="shared" si="195"/>
        <v>0.67913373563244761</v>
      </c>
      <c r="BD95" s="9">
        <f t="shared" si="196"/>
        <v>2.4660221342978579</v>
      </c>
      <c r="BE95" s="11">
        <f t="shared" si="197"/>
        <v>0.61726484308024121</v>
      </c>
      <c r="BF95" s="9">
        <f t="shared" si="198"/>
        <v>1.2093331791605486</v>
      </c>
      <c r="BG95" s="9">
        <f t="shared" si="199"/>
        <v>23.999999999999993</v>
      </c>
      <c r="BH95" s="9"/>
      <c r="BI95" s="9">
        <f t="shared" si="200"/>
        <v>6.1674895245450596</v>
      </c>
      <c r="BJ95" s="9">
        <f t="shared" si="201"/>
        <v>2.0773419902305292</v>
      </c>
      <c r="BK95" s="9">
        <f t="shared" si="202"/>
        <v>0.24483151477558884</v>
      </c>
      <c r="BL95" s="9">
        <f t="shared" si="203"/>
        <v>0.26561751917107856</v>
      </c>
      <c r="BM95" s="9">
        <f t="shared" si="204"/>
        <v>1.028159717067546E-3</v>
      </c>
      <c r="BN95" s="9">
        <f t="shared" si="205"/>
        <v>2.3306720492382974E-2</v>
      </c>
      <c r="BO95" s="9">
        <f t="shared" si="206"/>
        <v>2.795108049857125</v>
      </c>
      <c r="BP95" s="9">
        <f t="shared" si="207"/>
        <v>1.6701080359867575</v>
      </c>
      <c r="BQ95" s="9">
        <f t="shared" si="208"/>
        <v>0</v>
      </c>
      <c r="BR95" s="9">
        <f t="shared" si="209"/>
        <v>1.6451779489730716</v>
      </c>
      <c r="BS95" s="9">
        <f t="shared" si="210"/>
        <v>0</v>
      </c>
      <c r="BT95" s="9">
        <f t="shared" si="211"/>
        <v>0.35482205102692843</v>
      </c>
      <c r="BU95" s="9">
        <f t="shared" si="212"/>
        <v>0.56813679742944634</v>
      </c>
      <c r="BV95" s="9">
        <f t="shared" si="213"/>
        <v>0.62620303352244633</v>
      </c>
      <c r="BW95" s="9">
        <f t="shared" si="214"/>
        <v>0.16048222007503579</v>
      </c>
      <c r="BX95" s="9">
        <f t="shared" si="215"/>
        <v>45.021625388923496</v>
      </c>
      <c r="BY95" s="10">
        <f t="shared" si="216"/>
        <v>0.58581516284869928</v>
      </c>
      <c r="BZ95" s="9">
        <f t="shared" si="217"/>
        <v>0</v>
      </c>
      <c r="CA95" s="9">
        <f t="shared" si="218"/>
        <v>0</v>
      </c>
      <c r="CB95" s="11">
        <f t="shared" si="219"/>
        <v>0</v>
      </c>
      <c r="CC95" s="9">
        <f t="shared" si="220"/>
        <v>1.8924272929078045</v>
      </c>
      <c r="CD95" s="9">
        <f t="shared" si="221"/>
        <v>24</v>
      </c>
      <c r="CE95" s="9"/>
      <c r="CF95" s="9">
        <f t="shared" si="222"/>
        <v>6.3169149047221334</v>
      </c>
      <c r="CG95" s="9">
        <f t="shared" si="223"/>
        <v>2.1276716446892272</v>
      </c>
      <c r="CH95" s="9">
        <f t="shared" si="224"/>
        <v>0.44458654941136011</v>
      </c>
      <c r="CI95" s="9">
        <f t="shared" si="225"/>
        <v>0.27205287647908422</v>
      </c>
      <c r="CJ95" s="9">
        <f t="shared" si="226"/>
        <v>1.0530698779999885E-3</v>
      </c>
      <c r="CK95" s="9">
        <f t="shared" si="227"/>
        <v>2.3871393615279277E-2</v>
      </c>
      <c r="CL95" s="9">
        <f t="shared" si="228"/>
        <v>2.8628276756990041</v>
      </c>
      <c r="CM95" s="9">
        <f t="shared" si="229"/>
        <v>1.7105712629157914</v>
      </c>
      <c r="CN95" s="9">
        <f t="shared" si="230"/>
        <v>0.31496282799851905</v>
      </c>
      <c r="CO95" s="9">
        <f t="shared" si="231"/>
        <v>1.6850371720014841</v>
      </c>
      <c r="CP95" s="9">
        <f t="shared" si="232"/>
        <v>3.1086244689504383E-15</v>
      </c>
      <c r="CQ95" s="9">
        <f t="shared" si="233"/>
        <v>0.19425500700114906</v>
      </c>
      <c r="CR95" s="9">
        <f t="shared" si="234"/>
        <v>0.64137462416394486</v>
      </c>
      <c r="CS95" s="9">
        <f t="shared" si="235"/>
        <v>0.16437036883490608</v>
      </c>
      <c r="CT95" s="9">
        <f t="shared" si="236"/>
        <v>46.112405269968527</v>
      </c>
      <c r="CU95" s="10">
        <f t="shared" si="237"/>
        <v>0</v>
      </c>
      <c r="CV95" s="9">
        <f t="shared" si="238"/>
        <v>0.11240526996852651</v>
      </c>
      <c r="CW95" s="9">
        <f t="shared" si="239"/>
        <v>0.41317434839608608</v>
      </c>
      <c r="CX95" s="11">
        <f t="shared" si="240"/>
        <v>5.7492244328677972E-2</v>
      </c>
      <c r="CY95" s="9">
        <f t="shared" si="241"/>
        <v>1.7774157610899537</v>
      </c>
      <c r="CZ95" s="9">
        <f t="shared" si="242"/>
        <v>9.6862902898503953E-2</v>
      </c>
      <c r="DA95" s="9">
        <f t="shared" si="243"/>
        <v>1.3316066043015731E-2</v>
      </c>
      <c r="DB95" s="9">
        <f t="shared" si="244"/>
        <v>23.999999999999993</v>
      </c>
      <c r="DD95" s="9">
        <f t="shared" si="245"/>
        <v>6.3015165640570476</v>
      </c>
      <c r="DE95" s="9">
        <f t="shared" si="246"/>
        <v>2.1224851551919763</v>
      </c>
      <c r="DF95" s="9">
        <f t="shared" si="247"/>
        <v>0.42400171924902352</v>
      </c>
      <c r="DG95" s="9">
        <f t="shared" si="248"/>
        <v>0.27138971052954614</v>
      </c>
      <c r="DH95" s="9">
        <f t="shared" si="249"/>
        <v>1.0505028767074014E-3</v>
      </c>
      <c r="DI95" s="9">
        <f t="shared" si="250"/>
        <v>2.3813203841223013E-2</v>
      </c>
      <c r="DJ95" s="9">
        <f t="shared" si="251"/>
        <v>2.8558491432221942</v>
      </c>
      <c r="DK95" s="9">
        <f t="shared" si="252"/>
        <v>1.7064015124227789</v>
      </c>
      <c r="DL95" s="9">
        <f t="shared" si="253"/>
        <v>0.28250579214147287</v>
      </c>
      <c r="DM95" s="9">
        <f t="shared" si="254"/>
        <v>1.6809296643337117</v>
      </c>
      <c r="DN95" s="9">
        <f t="shared" si="255"/>
        <v>0</v>
      </c>
      <c r="DO95" s="9">
        <f t="shared" si="256"/>
        <v>3.6564543524815418E-2</v>
      </c>
      <c r="DP95" s="9">
        <f t="shared" si="257"/>
        <v>0.23278366371705853</v>
      </c>
      <c r="DQ95" s="9">
        <f t="shared" si="258"/>
        <v>0.63981118613988108</v>
      </c>
      <c r="DR95" s="9">
        <f t="shared" si="259"/>
        <v>0.16396969366787581</v>
      </c>
      <c r="DS95" s="9">
        <f t="shared" si="260"/>
        <v>46</v>
      </c>
      <c r="DT95" s="9">
        <f t="shared" si="261"/>
        <v>1.8900896073055058</v>
      </c>
      <c r="FF95" s="50"/>
      <c r="FI95" s="51"/>
      <c r="FJ95" s="50"/>
      <c r="FL95" s="50"/>
    </row>
    <row r="96" spans="1:168" s="49" customFormat="1" x14ac:dyDescent="0.25">
      <c r="A96" s="53" t="s">
        <v>354</v>
      </c>
      <c r="B96" s="53" t="s">
        <v>355</v>
      </c>
      <c r="C96" s="34">
        <v>40.232149999999997</v>
      </c>
      <c r="D96" s="34">
        <v>2.64453</v>
      </c>
      <c r="E96" s="34">
        <v>14.65432</v>
      </c>
      <c r="F96" s="34">
        <v>0</v>
      </c>
      <c r="G96" s="34">
        <v>13.0625</v>
      </c>
      <c r="H96" s="34">
        <v>0.14693000000000001</v>
      </c>
      <c r="I96" s="34">
        <v>13.2401</v>
      </c>
      <c r="J96" s="34">
        <v>11.3384</v>
      </c>
      <c r="K96" s="34">
        <v>2.6247600000000002</v>
      </c>
      <c r="L96" s="34">
        <v>0.51339000000000001</v>
      </c>
      <c r="M96" s="34">
        <v>0.61033000000000004</v>
      </c>
      <c r="N96" s="34">
        <v>3.85E-2</v>
      </c>
      <c r="P96" s="17"/>
      <c r="Q96" s="9">
        <f>C96/'ST1.2-NatData'!R$1</f>
        <v>0.66959839557952194</v>
      </c>
      <c r="R96" s="9">
        <f>D96/'ST1.2-NatData'!S$1</f>
        <v>3.3098411744827846E-2</v>
      </c>
      <c r="S96" s="9">
        <f>E96/'ST1.2-NatData'!T$1</f>
        <v>0.14372475750532065</v>
      </c>
      <c r="T96" s="9">
        <f>F96/'ST1.2-NatData'!U$1</f>
        <v>0</v>
      </c>
      <c r="U96" s="9">
        <f>G96/'ST1.2-NatData'!V$1</f>
        <v>0.18181248782117307</v>
      </c>
      <c r="V96" s="9">
        <f>H96/'ST1.2-NatData'!W$1</f>
        <v>2.0712745111859821E-3</v>
      </c>
      <c r="W96" s="9">
        <f>I96/'ST1.2-NatData'!X$1</f>
        <v>0.32850585549821354</v>
      </c>
      <c r="X96" s="9">
        <f>J96/'ST1.2-NatData'!Y$1</f>
        <v>0.20218620160844522</v>
      </c>
      <c r="Y96" s="9">
        <f>K96/'ST1.2-NatData'!Z$1</f>
        <v>4.2349182787718424E-2</v>
      </c>
      <c r="Z96" s="9">
        <f>L96/'ST1.2-NatData'!AA$1</f>
        <v>5.4502314323325836E-3</v>
      </c>
      <c r="AA96" s="9">
        <f>M96/'ST1.2-NatData'!AB$1</f>
        <v>3.2126013264554165E-2</v>
      </c>
      <c r="AB96" s="9">
        <f>N96/'ST1.2-NatData'!AC$1</f>
        <v>1.0859447719515978E-3</v>
      </c>
      <c r="AC96" s="9">
        <f>O96/'ST1.2-NatData'!AD$1</f>
        <v>0</v>
      </c>
      <c r="AD96" s="9">
        <f t="shared" si="171"/>
        <v>2.6155490998419832</v>
      </c>
      <c r="AE96" s="9">
        <f t="shared" si="172"/>
        <v>1.8003209702141112</v>
      </c>
      <c r="AF96" s="9">
        <f t="shared" si="173"/>
        <v>1.5025359401655638</v>
      </c>
      <c r="AG96" s="9">
        <f t="shared" si="174"/>
        <v>1.704722141774009</v>
      </c>
      <c r="AH96" s="9">
        <f t="shared" si="175"/>
        <v>8.8873041333830205</v>
      </c>
      <c r="AI96" s="9">
        <f t="shared" si="176"/>
        <v>8.6520392973545341</v>
      </c>
      <c r="AJ96" s="9">
        <f t="shared" si="177"/>
        <v>8.7990879172780261</v>
      </c>
      <c r="AK96" s="9">
        <f t="shared" si="178"/>
        <v>8.8497511991375131</v>
      </c>
      <c r="AL96" s="9"/>
      <c r="AM96" s="9">
        <f t="shared" si="179"/>
        <v>5.9509245887405244</v>
      </c>
      <c r="AN96" s="9">
        <f t="shared" si="180"/>
        <v>2.5546512628930169</v>
      </c>
      <c r="AO96" s="9">
        <f t="shared" si="181"/>
        <v>0.50557585163354091</v>
      </c>
      <c r="AP96" s="9">
        <f t="shared" si="182"/>
        <v>0.29415565150822165</v>
      </c>
      <c r="AQ96" s="9">
        <f t="shared" si="183"/>
        <v>0</v>
      </c>
      <c r="AR96" s="9">
        <f t="shared" si="184"/>
        <v>1.8408046524634073E-2</v>
      </c>
      <c r="AS96" s="9">
        <f t="shared" si="185"/>
        <v>2.9195314474097986</v>
      </c>
      <c r="AT96" s="9">
        <f t="shared" si="186"/>
        <v>1.6158228745137615</v>
      </c>
      <c r="AU96" s="9">
        <f t="shared" si="187"/>
        <v>0.35349387158995693</v>
      </c>
      <c r="AV96" s="9">
        <f t="shared" si="188"/>
        <v>1.7968902652677479</v>
      </c>
      <c r="AW96" s="9">
        <f t="shared" si="189"/>
        <v>0.15038413685770458</v>
      </c>
      <c r="AX96" s="9">
        <f t="shared" si="190"/>
        <v>0</v>
      </c>
      <c r="AY96" s="9">
        <f t="shared" si="191"/>
        <v>0.75274013446936605</v>
      </c>
      <c r="AZ96" s="9">
        <f t="shared" si="192"/>
        <v>9.6875728672926861E-2</v>
      </c>
      <c r="BA96" s="9">
        <f t="shared" si="193"/>
        <v>46.195195880248207</v>
      </c>
      <c r="BB96" s="10">
        <f t="shared" si="194"/>
        <v>0</v>
      </c>
      <c r="BC96" s="9">
        <f t="shared" si="195"/>
        <v>0.19519588024820678</v>
      </c>
      <c r="BD96" s="9">
        <f t="shared" si="196"/>
        <v>0.66358024823721962</v>
      </c>
      <c r="BE96" s="11">
        <f t="shared" si="197"/>
        <v>0.17844242837888014</v>
      </c>
      <c r="BF96" s="9">
        <f t="shared" si="198"/>
        <v>1.5096393478162122</v>
      </c>
      <c r="BG96" s="9">
        <f t="shared" si="199"/>
        <v>24.000000000000004</v>
      </c>
      <c r="BH96" s="9"/>
      <c r="BI96" s="9">
        <f t="shared" si="200"/>
        <v>5.7933916319995706</v>
      </c>
      <c r="BJ96" s="9">
        <f t="shared" si="201"/>
        <v>2.4870244998775708</v>
      </c>
      <c r="BK96" s="9">
        <f t="shared" si="202"/>
        <v>0.28041613187714098</v>
      </c>
      <c r="BL96" s="9">
        <f t="shared" si="203"/>
        <v>0.28636875909627141</v>
      </c>
      <c r="BM96" s="9">
        <f t="shared" si="204"/>
        <v>0</v>
      </c>
      <c r="BN96" s="9">
        <f t="shared" si="205"/>
        <v>1.792074846638992E-2</v>
      </c>
      <c r="BO96" s="9">
        <f t="shared" si="206"/>
        <v>2.8422455711816137</v>
      </c>
      <c r="BP96" s="9">
        <f t="shared" si="207"/>
        <v>1.5730487893785821</v>
      </c>
      <c r="BQ96" s="9">
        <f t="shared" si="208"/>
        <v>0</v>
      </c>
      <c r="BR96" s="9">
        <f t="shared" si="209"/>
        <v>1.7493229616991146</v>
      </c>
      <c r="BS96" s="9">
        <f t="shared" si="210"/>
        <v>0</v>
      </c>
      <c r="BT96" s="9">
        <f t="shared" si="211"/>
        <v>0.25067703830088539</v>
      </c>
      <c r="BU96" s="9">
        <f t="shared" si="212"/>
        <v>0.42355221785606856</v>
      </c>
      <c r="BV96" s="9">
        <f t="shared" si="213"/>
        <v>0.73281358738038005</v>
      </c>
      <c r="BW96" s="9">
        <f t="shared" si="214"/>
        <v>9.4311233064436811E-2</v>
      </c>
      <c r="BX96" s="9">
        <f t="shared" si="215"/>
        <v>44.972316025912299</v>
      </c>
      <c r="BY96" s="10">
        <f t="shared" si="216"/>
        <v>0.6533071199232654</v>
      </c>
      <c r="BZ96" s="9">
        <f t="shared" si="217"/>
        <v>0</v>
      </c>
      <c r="CA96" s="9">
        <f t="shared" si="218"/>
        <v>0</v>
      </c>
      <c r="CB96" s="11">
        <f t="shared" si="219"/>
        <v>0</v>
      </c>
      <c r="CC96" s="9">
        <f t="shared" si="220"/>
        <v>1.7126488339260624</v>
      </c>
      <c r="CD96" s="9">
        <f t="shared" si="221"/>
        <v>23.999999999999996</v>
      </c>
      <c r="CE96" s="9"/>
      <c r="CF96" s="9">
        <f t="shared" si="222"/>
        <v>5.891855151972524</v>
      </c>
      <c r="CG96" s="9">
        <f t="shared" si="223"/>
        <v>2.5292935543575625</v>
      </c>
      <c r="CH96" s="9">
        <f t="shared" si="224"/>
        <v>0.4211487063300865</v>
      </c>
      <c r="CI96" s="9">
        <f t="shared" si="225"/>
        <v>0.29123583486500781</v>
      </c>
      <c r="CJ96" s="9">
        <f t="shared" si="226"/>
        <v>0</v>
      </c>
      <c r="CK96" s="9">
        <f t="shared" si="227"/>
        <v>1.8225326524742524E-2</v>
      </c>
      <c r="CL96" s="9">
        <f t="shared" si="228"/>
        <v>2.8905519038694121</v>
      </c>
      <c r="CM96" s="9">
        <f t="shared" si="229"/>
        <v>1.5997840647975423</v>
      </c>
      <c r="CN96" s="9">
        <f t="shared" si="230"/>
        <v>0.22094583638679133</v>
      </c>
      <c r="CO96" s="9">
        <f t="shared" si="231"/>
        <v>1.7790541636132093</v>
      </c>
      <c r="CP96" s="9">
        <f t="shared" si="232"/>
        <v>8.8817841970012523E-16</v>
      </c>
      <c r="CQ96" s="9">
        <f t="shared" si="233"/>
        <v>0.1588175037667634</v>
      </c>
      <c r="CR96" s="9">
        <f t="shared" si="234"/>
        <v>0.74526836514802353</v>
      </c>
      <c r="CS96" s="9">
        <f t="shared" si="235"/>
        <v>9.5914131085213086E-2</v>
      </c>
      <c r="CT96" s="9">
        <f t="shared" si="236"/>
        <v>45.736658024265864</v>
      </c>
      <c r="CU96" s="10">
        <f t="shared" si="237"/>
        <v>0.16461095064568138</v>
      </c>
      <c r="CV96" s="9">
        <f t="shared" si="238"/>
        <v>0</v>
      </c>
      <c r="CW96" s="9">
        <f t="shared" si="239"/>
        <v>0</v>
      </c>
      <c r="CX96" s="11">
        <f t="shared" si="240"/>
        <v>0</v>
      </c>
      <c r="CY96" s="9">
        <f t="shared" si="241"/>
        <v>1.7077650613318374</v>
      </c>
      <c r="CZ96" s="9">
        <f t="shared" si="242"/>
        <v>0.28267961514645212</v>
      </c>
      <c r="DA96" s="9">
        <f t="shared" si="243"/>
        <v>9.5553235217105455E-3</v>
      </c>
      <c r="DB96" s="9">
        <f t="shared" si="244"/>
        <v>23.999999999999996</v>
      </c>
      <c r="DD96" s="9">
        <f t="shared" si="245"/>
        <v>5.9257792042204303</v>
      </c>
      <c r="DE96" s="9">
        <f t="shared" si="246"/>
        <v>2.5438566901569195</v>
      </c>
      <c r="DF96" s="9">
        <f t="shared" si="247"/>
        <v>0.46963589437734932</v>
      </c>
      <c r="DG96" s="9">
        <f t="shared" si="248"/>
        <v>0.29291270902833738</v>
      </c>
      <c r="DH96" s="9">
        <f t="shared" si="249"/>
        <v>0</v>
      </c>
      <c r="DI96" s="9">
        <f t="shared" si="250"/>
        <v>1.8330264089111113E-2</v>
      </c>
      <c r="DJ96" s="9">
        <f t="shared" si="251"/>
        <v>2.9071950886190101</v>
      </c>
      <c r="DK96" s="9">
        <f t="shared" si="252"/>
        <v>1.6089952821136009</v>
      </c>
      <c r="DL96" s="9">
        <f t="shared" si="253"/>
        <v>0.29706923822740894</v>
      </c>
      <c r="DM96" s="9">
        <f t="shared" si="254"/>
        <v>1.789297580133397</v>
      </c>
      <c r="DN96" s="9">
        <f t="shared" si="255"/>
        <v>8.636681836080573E-2</v>
      </c>
      <c r="DO96" s="9">
        <f t="shared" si="256"/>
        <v>0</v>
      </c>
      <c r="DP96" s="9">
        <f t="shared" si="257"/>
        <v>0.15397415337606579</v>
      </c>
      <c r="DQ96" s="9">
        <f t="shared" si="258"/>
        <v>0.74955946231620973</v>
      </c>
      <c r="DR96" s="9">
        <f t="shared" si="259"/>
        <v>9.6466384307724487E-2</v>
      </c>
      <c r="DS96" s="9">
        <f t="shared" si="260"/>
        <v>46</v>
      </c>
      <c r="DT96" s="9">
        <f t="shared" si="261"/>
        <v>1.7060824345407284</v>
      </c>
      <c r="FF96" s="50"/>
      <c r="FI96" s="51"/>
      <c r="FJ96" s="50"/>
      <c r="FL96" s="50"/>
    </row>
    <row r="97" spans="1:168" s="12" customFormat="1" x14ac:dyDescent="0.25">
      <c r="A97" s="52" t="s">
        <v>356</v>
      </c>
      <c r="B97" s="52" t="s">
        <v>357</v>
      </c>
      <c r="C97" s="9">
        <v>41.112789999999997</v>
      </c>
      <c r="D97" s="9">
        <v>2.5453200000000002</v>
      </c>
      <c r="E97" s="9">
        <v>13.395709999999999</v>
      </c>
      <c r="F97" s="9">
        <v>0</v>
      </c>
      <c r="G97" s="9">
        <v>12.249840000000001</v>
      </c>
      <c r="H97" s="9">
        <v>0.17191000000000001</v>
      </c>
      <c r="I97" s="9">
        <v>13.864420000000001</v>
      </c>
      <c r="J97" s="9">
        <v>11.490600000000001</v>
      </c>
      <c r="K97" s="9">
        <v>2.58588</v>
      </c>
      <c r="L97" s="9">
        <v>0.53569</v>
      </c>
      <c r="M97" s="9">
        <v>0.56551000000000007</v>
      </c>
      <c r="N97" s="9">
        <v>3.27E-2</v>
      </c>
      <c r="P97" s="17"/>
      <c r="Q97" s="9">
        <f>C97/'ST1.2-NatData'!R$1</f>
        <v>0.68425520937354367</v>
      </c>
      <c r="R97" s="9">
        <f>D97/'ST1.2-NatData'!S$1</f>
        <v>3.1856719107873695E-2</v>
      </c>
      <c r="S97" s="9">
        <f>E97/'ST1.2-NatData'!T$1</f>
        <v>0.1313807240023146</v>
      </c>
      <c r="T97" s="9">
        <f>F97/'ST1.2-NatData'!U$1</f>
        <v>0</v>
      </c>
      <c r="U97" s="9">
        <f>G97/'ST1.2-NatData'!V$1</f>
        <v>0.1705013501099574</v>
      </c>
      <c r="V97" s="9">
        <f>H97/'ST1.2-NatData'!W$1</f>
        <v>2.4234179624173565E-3</v>
      </c>
      <c r="W97" s="9">
        <f>I97/'ST1.2-NatData'!X$1</f>
        <v>0.34399612941643509</v>
      </c>
      <c r="X97" s="9">
        <f>J97/'ST1.2-NatData'!Y$1</f>
        <v>0.20490023003263255</v>
      </c>
      <c r="Y97" s="9">
        <f>K97/'ST1.2-NatData'!Z$1</f>
        <v>4.1721873537811191E-2</v>
      </c>
      <c r="Z97" s="9">
        <f>L97/'ST1.2-NatData'!AA$1</f>
        <v>5.6869718459382568E-3</v>
      </c>
      <c r="AA97" s="9">
        <f>M97/'ST1.2-NatData'!AB$1</f>
        <v>2.9766817559743131E-2</v>
      </c>
      <c r="AB97" s="9">
        <f>N97/'ST1.2-NatData'!AC$1</f>
        <v>9.2234789721603238E-4</v>
      </c>
      <c r="AC97" s="9">
        <f>O97/'ST1.2-NatData'!AD$1</f>
        <v>0</v>
      </c>
      <c r="AD97" s="9">
        <f t="shared" si="171"/>
        <v>2.6109405846034499</v>
      </c>
      <c r="AE97" s="9">
        <f t="shared" si="172"/>
        <v>1.7955121947749877</v>
      </c>
      <c r="AF97" s="9">
        <f t="shared" si="173"/>
        <v>1.4957942739748564</v>
      </c>
      <c r="AG97" s="9">
        <f t="shared" si="174"/>
        <v>1.700694504007489</v>
      </c>
      <c r="AH97" s="9">
        <f t="shared" si="175"/>
        <v>8.9111062829651839</v>
      </c>
      <c r="AI97" s="9">
        <f t="shared" si="176"/>
        <v>8.6910347406628219</v>
      </c>
      <c r="AJ97" s="9">
        <f t="shared" si="177"/>
        <v>8.819926191714174</v>
      </c>
      <c r="AK97" s="9">
        <f t="shared" si="178"/>
        <v>8.8611632871161703</v>
      </c>
      <c r="AL97" s="9"/>
      <c r="AM97" s="9">
        <f t="shared" si="179"/>
        <v>6.0974708954002423</v>
      </c>
      <c r="AN97" s="9">
        <f t="shared" si="180"/>
        <v>2.3414951902350807</v>
      </c>
      <c r="AO97" s="9">
        <f t="shared" si="181"/>
        <v>0.43896608563532347</v>
      </c>
      <c r="AP97" s="9">
        <f t="shared" si="182"/>
        <v>0.28387860979683033</v>
      </c>
      <c r="AQ97" s="9">
        <f t="shared" si="183"/>
        <v>0</v>
      </c>
      <c r="AR97" s="9">
        <f t="shared" si="184"/>
        <v>2.1595335031147991E-2</v>
      </c>
      <c r="AS97" s="9">
        <f t="shared" si="185"/>
        <v>3.0653860701584992</v>
      </c>
      <c r="AT97" s="9">
        <f t="shared" si="186"/>
        <v>1.519355652218888</v>
      </c>
      <c r="AU97" s="9">
        <f t="shared" si="187"/>
        <v>0.32918175284068862</v>
      </c>
      <c r="AV97" s="9">
        <f t="shared" si="188"/>
        <v>1.8258877272248033</v>
      </c>
      <c r="AW97" s="9">
        <f t="shared" si="189"/>
        <v>0.15506948006549193</v>
      </c>
      <c r="AX97" s="9">
        <f t="shared" si="190"/>
        <v>0</v>
      </c>
      <c r="AY97" s="9">
        <f t="shared" si="191"/>
        <v>0.7435760988397363</v>
      </c>
      <c r="AZ97" s="9">
        <f t="shared" si="192"/>
        <v>0.10135442109477302</v>
      </c>
      <c r="BA97" s="9">
        <f t="shared" si="193"/>
        <v>46.259263680694716</v>
      </c>
      <c r="BB97" s="10">
        <f t="shared" si="194"/>
        <v>0</v>
      </c>
      <c r="BC97" s="9">
        <f t="shared" si="195"/>
        <v>0.2592636806947155</v>
      </c>
      <c r="BD97" s="9">
        <f t="shared" si="196"/>
        <v>0.91329065222726169</v>
      </c>
      <c r="BE97" s="11">
        <f t="shared" si="197"/>
        <v>0.2575322130202844</v>
      </c>
      <c r="BF97" s="9">
        <f t="shared" si="198"/>
        <v>1.4672619041828177</v>
      </c>
      <c r="BG97" s="9">
        <f t="shared" si="199"/>
        <v>24.000000000000004</v>
      </c>
      <c r="BH97" s="9"/>
      <c r="BI97" s="9">
        <f t="shared" si="200"/>
        <v>5.946885796144981</v>
      </c>
      <c r="BJ97" s="9">
        <f t="shared" si="201"/>
        <v>2.2836688731151003</v>
      </c>
      <c r="BK97" s="9">
        <f t="shared" si="202"/>
        <v>0.23055466926008172</v>
      </c>
      <c r="BL97" s="9">
        <f t="shared" si="203"/>
        <v>0.2768678524900674</v>
      </c>
      <c r="BM97" s="9">
        <f t="shared" si="204"/>
        <v>0</v>
      </c>
      <c r="BN97" s="9">
        <f t="shared" si="205"/>
        <v>2.1062009702515556E-2</v>
      </c>
      <c r="BO97" s="9">
        <f t="shared" si="206"/>
        <v>2.9896823114117814</v>
      </c>
      <c r="BP97" s="9">
        <f t="shared" si="207"/>
        <v>1.4818331571355545</v>
      </c>
      <c r="BQ97" s="9">
        <f t="shared" si="208"/>
        <v>0</v>
      </c>
      <c r="BR97" s="9">
        <f t="shared" si="209"/>
        <v>1.7807950175834133</v>
      </c>
      <c r="BS97" s="9">
        <f t="shared" si="210"/>
        <v>0</v>
      </c>
      <c r="BT97" s="9">
        <f t="shared" si="211"/>
        <v>0.2192049824165867</v>
      </c>
      <c r="BU97" s="9">
        <f t="shared" si="212"/>
        <v>0.39514113792682931</v>
      </c>
      <c r="BV97" s="9">
        <f t="shared" si="213"/>
        <v>0.72521250472531584</v>
      </c>
      <c r="BW97" s="9">
        <f t="shared" si="214"/>
        <v>9.8851339764441534E-2</v>
      </c>
      <c r="BX97" s="9">
        <f t="shared" si="215"/>
        <v>45.116830050041784</v>
      </c>
      <c r="BY97" s="10">
        <f t="shared" si="216"/>
        <v>0.5959982375245404</v>
      </c>
      <c r="BZ97" s="9">
        <f t="shared" si="217"/>
        <v>0</v>
      </c>
      <c r="CA97" s="9">
        <f t="shared" si="218"/>
        <v>0</v>
      </c>
      <c r="CB97" s="11">
        <f t="shared" si="219"/>
        <v>0</v>
      </c>
      <c r="CC97" s="9">
        <f t="shared" si="220"/>
        <v>1.7332793968516185</v>
      </c>
      <c r="CD97" s="9">
        <f t="shared" si="221"/>
        <v>24</v>
      </c>
      <c r="CE97" s="9"/>
      <c r="CF97" s="9">
        <f t="shared" si="222"/>
        <v>6.0350804429705835</v>
      </c>
      <c r="CG97" s="9">
        <f t="shared" si="223"/>
        <v>2.3175365774287711</v>
      </c>
      <c r="CH97" s="9">
        <f t="shared" si="224"/>
        <v>0.35261702039935372</v>
      </c>
      <c r="CI97" s="9">
        <f t="shared" si="225"/>
        <v>0.28097391124161658</v>
      </c>
      <c r="CJ97" s="9">
        <f t="shared" si="226"/>
        <v>0</v>
      </c>
      <c r="CK97" s="9">
        <f t="shared" si="227"/>
        <v>2.1374367560195437E-2</v>
      </c>
      <c r="CL97" s="9">
        <f t="shared" si="228"/>
        <v>3.0340204716883146</v>
      </c>
      <c r="CM97" s="9">
        <f t="shared" si="229"/>
        <v>1.5038093235574417</v>
      </c>
      <c r="CN97" s="9">
        <f t="shared" si="230"/>
        <v>0.19279509444692167</v>
      </c>
      <c r="CO97" s="9">
        <f t="shared" si="231"/>
        <v>1.807204905553075</v>
      </c>
      <c r="CP97" s="9">
        <f t="shared" si="232"/>
        <v>0</v>
      </c>
      <c r="CQ97" s="9">
        <f t="shared" si="233"/>
        <v>0.16371496576188121</v>
      </c>
      <c r="CR97" s="9">
        <f t="shared" si="234"/>
        <v>0.73596769036705489</v>
      </c>
      <c r="CS97" s="9">
        <f t="shared" si="235"/>
        <v>0.10031734387106388</v>
      </c>
      <c r="CT97" s="9">
        <f t="shared" si="236"/>
        <v>45.785930320091282</v>
      </c>
      <c r="CU97" s="10">
        <f t="shared" si="237"/>
        <v>0.14235161104222344</v>
      </c>
      <c r="CV97" s="9">
        <f t="shared" si="238"/>
        <v>0</v>
      </c>
      <c r="CW97" s="9">
        <f t="shared" si="239"/>
        <v>0</v>
      </c>
      <c r="CX97" s="11">
        <f t="shared" si="240"/>
        <v>0</v>
      </c>
      <c r="CY97" s="9">
        <f t="shared" si="241"/>
        <v>1.729323825784316</v>
      </c>
      <c r="CZ97" s="9">
        <f t="shared" si="242"/>
        <v>0.26254113383915584</v>
      </c>
      <c r="DA97" s="9">
        <f t="shared" si="243"/>
        <v>8.1350403765281763E-3</v>
      </c>
      <c r="DB97" s="9">
        <f t="shared" si="244"/>
        <v>24</v>
      </c>
      <c r="DD97" s="9">
        <f t="shared" si="245"/>
        <v>6.0632971403188334</v>
      </c>
      <c r="DE97" s="9">
        <f t="shared" si="246"/>
        <v>2.3283720963281049</v>
      </c>
      <c r="DF97" s="9">
        <f t="shared" si="247"/>
        <v>0.39166923664693876</v>
      </c>
      <c r="DG97" s="9">
        <f t="shared" si="248"/>
        <v>0.28228758980666258</v>
      </c>
      <c r="DH97" s="9">
        <f t="shared" si="249"/>
        <v>0</v>
      </c>
      <c r="DI97" s="9">
        <f t="shared" si="250"/>
        <v>2.1474302277910553E-2</v>
      </c>
      <c r="DJ97" s="9">
        <f t="shared" si="251"/>
        <v>3.0482058728949775</v>
      </c>
      <c r="DK97" s="9">
        <f t="shared" si="252"/>
        <v>1.5108403039980951</v>
      </c>
      <c r="DL97" s="9">
        <f t="shared" si="253"/>
        <v>0.25447730562458482</v>
      </c>
      <c r="DM97" s="9">
        <f t="shared" si="254"/>
        <v>1.8156543958868216</v>
      </c>
      <c r="DN97" s="9">
        <f t="shared" si="255"/>
        <v>7.0131701511406241E-2</v>
      </c>
      <c r="DO97" s="9">
        <f t="shared" si="256"/>
        <v>0</v>
      </c>
      <c r="DP97" s="9">
        <f t="shared" si="257"/>
        <v>0.15980495960190494</v>
      </c>
      <c r="DQ97" s="9">
        <f t="shared" si="258"/>
        <v>0.73940866812591233</v>
      </c>
      <c r="DR97" s="9">
        <f t="shared" si="259"/>
        <v>0.10078637227218272</v>
      </c>
      <c r="DS97" s="9">
        <f t="shared" si="260"/>
        <v>46</v>
      </c>
      <c r="DT97" s="9">
        <f t="shared" si="261"/>
        <v>1.7280582937405597</v>
      </c>
      <c r="FF97" s="46"/>
      <c r="FI97" s="47"/>
      <c r="FJ97" s="46"/>
      <c r="FL97" s="46"/>
    </row>
    <row r="98" spans="1:168" s="49" customFormat="1" x14ac:dyDescent="0.25">
      <c r="A98" s="53" t="s">
        <v>358</v>
      </c>
      <c r="B98" s="53" t="s">
        <v>359</v>
      </c>
      <c r="C98" s="34">
        <v>41.095849999999999</v>
      </c>
      <c r="D98" s="34">
        <v>2.55464</v>
      </c>
      <c r="E98" s="34">
        <v>13.859210000000001</v>
      </c>
      <c r="F98" s="34">
        <v>0</v>
      </c>
      <c r="G98" s="34">
        <v>12.368819999999999</v>
      </c>
      <c r="H98" s="34">
        <v>0.16451000000000002</v>
      </c>
      <c r="I98" s="34">
        <v>13.42601</v>
      </c>
      <c r="J98" s="34">
        <v>11.402190000000001</v>
      </c>
      <c r="K98" s="34">
        <v>2.6247600000000002</v>
      </c>
      <c r="L98" s="34">
        <v>0.51551000000000002</v>
      </c>
      <c r="M98" s="34">
        <v>0.24271000000000001</v>
      </c>
      <c r="N98" s="34">
        <v>3.1900000000000005E-2</v>
      </c>
      <c r="P98" s="17"/>
      <c r="Q98" s="9">
        <f>C98/'ST1.2-NatData'!R$1</f>
        <v>0.68397327075427727</v>
      </c>
      <c r="R98" s="9">
        <f>D98/'ST1.2-NatData'!S$1</f>
        <v>3.1973366375048495E-2</v>
      </c>
      <c r="S98" s="9">
        <f>E98/'ST1.2-NatData'!T$1</f>
        <v>0.13592657977069664</v>
      </c>
      <c r="T98" s="9">
        <f>F98/'ST1.2-NatData'!U$1</f>
        <v>0</v>
      </c>
      <c r="U98" s="9">
        <f>G98/'ST1.2-NatData'!V$1</f>
        <v>0.17215739219998327</v>
      </c>
      <c r="V98" s="9">
        <f>H98/'ST1.2-NatData'!W$1</f>
        <v>2.319100046520152E-3</v>
      </c>
      <c r="W98" s="9">
        <f>I98/'ST1.2-NatData'!X$1</f>
        <v>0.3331185490273918</v>
      </c>
      <c r="X98" s="9">
        <f>J98/'ST1.2-NatData'!Y$1</f>
        <v>0.20332370406034345</v>
      </c>
      <c r="Y98" s="9">
        <f>K98/'ST1.2-NatData'!Z$1</f>
        <v>4.2349182787718424E-2</v>
      </c>
      <c r="Z98" s="9">
        <f>L98/'ST1.2-NatData'!AA$1</f>
        <v>5.4727376958681904E-3</v>
      </c>
      <c r="AA98" s="9">
        <f>M98/'ST1.2-NatData'!AB$1</f>
        <v>1.2775555321612802E-2</v>
      </c>
      <c r="AB98" s="9">
        <f>N98/'ST1.2-NatData'!AC$1</f>
        <v>8.997828110456097E-4</v>
      </c>
      <c r="AC98" s="9">
        <f>O98/'ST1.2-NatData'!AD$1</f>
        <v>0</v>
      </c>
      <c r="AD98" s="9">
        <f t="shared" si="171"/>
        <v>2.605251348454896</v>
      </c>
      <c r="AE98" s="9">
        <f t="shared" si="172"/>
        <v>1.7943623829721309</v>
      </c>
      <c r="AF98" s="9">
        <f t="shared" si="173"/>
        <v>1.4953948379446143</v>
      </c>
      <c r="AG98" s="9">
        <f t="shared" si="174"/>
        <v>1.6987185420049578</v>
      </c>
      <c r="AH98" s="9">
        <f t="shared" si="175"/>
        <v>8.9168164423387282</v>
      </c>
      <c r="AI98" s="9">
        <f t="shared" si="176"/>
        <v>8.6933562094330892</v>
      </c>
      <c r="AJ98" s="9">
        <f t="shared" si="177"/>
        <v>8.8301855952522015</v>
      </c>
      <c r="AK98" s="9">
        <f t="shared" si="178"/>
        <v>8.8515543858328734</v>
      </c>
      <c r="AL98" s="9"/>
      <c r="AM98" s="9">
        <f t="shared" si="179"/>
        <v>6.0988641067819387</v>
      </c>
      <c r="AN98" s="9">
        <f t="shared" si="180"/>
        <v>2.4240647229004288</v>
      </c>
      <c r="AO98" s="9">
        <f t="shared" si="181"/>
        <v>0.52292882968236754</v>
      </c>
      <c r="AP98" s="9">
        <f t="shared" si="182"/>
        <v>0.28510063900995264</v>
      </c>
      <c r="AQ98" s="9">
        <f t="shared" si="183"/>
        <v>0</v>
      </c>
      <c r="AR98" s="9">
        <f t="shared" si="184"/>
        <v>2.06789894262394E-2</v>
      </c>
      <c r="AS98" s="9">
        <f t="shared" si="185"/>
        <v>2.9703569552154669</v>
      </c>
      <c r="AT98" s="9">
        <f t="shared" si="186"/>
        <v>1.5350958654389679</v>
      </c>
      <c r="AU98" s="9">
        <f t="shared" si="187"/>
        <v>0.33416127877299395</v>
      </c>
      <c r="AV98" s="9">
        <f t="shared" si="188"/>
        <v>1.8130001474824842</v>
      </c>
      <c r="AW98" s="9">
        <f t="shared" si="189"/>
        <v>0.14716142625547812</v>
      </c>
      <c r="AX98" s="9">
        <f t="shared" si="190"/>
        <v>0</v>
      </c>
      <c r="AY98" s="9">
        <f t="shared" si="191"/>
        <v>0.75523977880227178</v>
      </c>
      <c r="AZ98" s="9">
        <f t="shared" si="192"/>
        <v>9.7598794942248893E-2</v>
      </c>
      <c r="BA98" s="9">
        <f t="shared" si="193"/>
        <v>46.339155640739691</v>
      </c>
      <c r="BB98" s="10">
        <f t="shared" si="194"/>
        <v>0</v>
      </c>
      <c r="BC98" s="9">
        <f t="shared" si="195"/>
        <v>0.33915564073969051</v>
      </c>
      <c r="BD98" s="9">
        <f t="shared" si="196"/>
        <v>1.1895997214087299</v>
      </c>
      <c r="BE98" s="11">
        <f t="shared" si="197"/>
        <v>0.31026100036031912</v>
      </c>
      <c r="BF98" s="9">
        <f t="shared" si="198"/>
        <v>1.5389038793444791</v>
      </c>
      <c r="BG98" s="9">
        <f t="shared" si="199"/>
        <v>24</v>
      </c>
      <c r="BH98" s="9"/>
      <c r="BI98" s="9">
        <f t="shared" si="200"/>
        <v>5.9460232803979558</v>
      </c>
      <c r="BJ98" s="9">
        <f t="shared" si="201"/>
        <v>2.3633163525531753</v>
      </c>
      <c r="BK98" s="9">
        <f t="shared" si="202"/>
        <v>0.30933963295113109</v>
      </c>
      <c r="BL98" s="9">
        <f t="shared" si="203"/>
        <v>0.27795586311300696</v>
      </c>
      <c r="BM98" s="9">
        <f t="shared" si="204"/>
        <v>0</v>
      </c>
      <c r="BN98" s="9">
        <f t="shared" si="205"/>
        <v>2.016076278971253E-2</v>
      </c>
      <c r="BO98" s="9">
        <f t="shared" si="206"/>
        <v>2.8959182066646174</v>
      </c>
      <c r="BP98" s="9">
        <f t="shared" si="207"/>
        <v>1.4966255344815322</v>
      </c>
      <c r="BQ98" s="9">
        <f t="shared" si="208"/>
        <v>0</v>
      </c>
      <c r="BR98" s="9">
        <f t="shared" si="209"/>
        <v>1.7675653852179225</v>
      </c>
      <c r="BS98" s="9">
        <f t="shared" si="210"/>
        <v>0</v>
      </c>
      <c r="BT98" s="9">
        <f t="shared" si="211"/>
        <v>0.2324346147820775</v>
      </c>
      <c r="BU98" s="9">
        <f t="shared" si="212"/>
        <v>0.40096863601607124</v>
      </c>
      <c r="BV98" s="9">
        <f t="shared" si="213"/>
        <v>0.73631306230405769</v>
      </c>
      <c r="BW98" s="9">
        <f t="shared" si="214"/>
        <v>9.5152916461948539E-2</v>
      </c>
      <c r="BX98" s="9">
        <f t="shared" si="215"/>
        <v>45.17787138877695</v>
      </c>
      <c r="BY98" s="10">
        <f t="shared" si="216"/>
        <v>0.54932151849718081</v>
      </c>
      <c r="BZ98" s="9">
        <f t="shared" si="217"/>
        <v>0</v>
      </c>
      <c r="CA98" s="9">
        <f t="shared" si="218"/>
        <v>0</v>
      </c>
      <c r="CB98" s="11">
        <f t="shared" si="219"/>
        <v>0</v>
      </c>
      <c r="CC98" s="9">
        <f t="shared" si="220"/>
        <v>1.8811154143283568</v>
      </c>
      <c r="CD98" s="9">
        <f t="shared" si="221"/>
        <v>24.000000000000004</v>
      </c>
      <c r="CE98" s="9"/>
      <c r="CF98" s="9">
        <f t="shared" si="222"/>
        <v>6.0396109229519528</v>
      </c>
      <c r="CG98" s="9">
        <f t="shared" si="223"/>
        <v>2.4005138534062094</v>
      </c>
      <c r="CH98" s="9">
        <f t="shared" si="224"/>
        <v>0.44012477635816261</v>
      </c>
      <c r="CI98" s="9">
        <f t="shared" si="225"/>
        <v>0.28233075919667433</v>
      </c>
      <c r="CJ98" s="9">
        <f t="shared" si="226"/>
        <v>0</v>
      </c>
      <c r="CK98" s="9">
        <f t="shared" si="227"/>
        <v>2.0478083824730958E-2</v>
      </c>
      <c r="CL98" s="9">
        <f t="shared" si="228"/>
        <v>2.9414986131329894</v>
      </c>
      <c r="CM98" s="9">
        <f t="shared" si="229"/>
        <v>1.5201817247204761</v>
      </c>
      <c r="CN98" s="9">
        <f t="shared" si="230"/>
        <v>0.20461395723303344</v>
      </c>
      <c r="CO98" s="9">
        <f t="shared" si="231"/>
        <v>1.7953860427669663</v>
      </c>
      <c r="CP98" s="9">
        <f t="shared" si="232"/>
        <v>0</v>
      </c>
      <c r="CQ98" s="9">
        <f t="shared" si="233"/>
        <v>0.1554471332170746</v>
      </c>
      <c r="CR98" s="9">
        <f t="shared" si="234"/>
        <v>0.74790228764562738</v>
      </c>
      <c r="CS98" s="9">
        <f t="shared" si="235"/>
        <v>9.6650579137298034E-2</v>
      </c>
      <c r="CT98" s="9">
        <f t="shared" si="236"/>
        <v>45.888950084486382</v>
      </c>
      <c r="CU98" s="10">
        <f t="shared" si="237"/>
        <v>7.3050421346196326E-2</v>
      </c>
      <c r="CV98" s="9">
        <f t="shared" si="238"/>
        <v>0</v>
      </c>
      <c r="CW98" s="9">
        <f t="shared" si="239"/>
        <v>0</v>
      </c>
      <c r="CX98" s="11">
        <f t="shared" si="240"/>
        <v>0</v>
      </c>
      <c r="CY98" s="9">
        <f t="shared" si="241"/>
        <v>1.8792442262107965</v>
      </c>
      <c r="CZ98" s="9">
        <f t="shared" si="242"/>
        <v>0.11281052457225296</v>
      </c>
      <c r="DA98" s="9">
        <f t="shared" si="243"/>
        <v>7.9452492169504764E-3</v>
      </c>
      <c r="DB98" s="9">
        <f t="shared" si="244"/>
        <v>24.000000000000004</v>
      </c>
      <c r="DD98" s="9">
        <f t="shared" si="245"/>
        <v>6.0542266045374777</v>
      </c>
      <c r="DE98" s="9">
        <f t="shared" si="246"/>
        <v>2.4063230266411435</v>
      </c>
      <c r="DF98" s="9">
        <f t="shared" si="247"/>
        <v>0.4605496311786208</v>
      </c>
      <c r="DG98" s="9">
        <f t="shared" si="248"/>
        <v>0.28301399136690186</v>
      </c>
      <c r="DH98" s="9">
        <f t="shared" si="249"/>
        <v>0</v>
      </c>
      <c r="DI98" s="9">
        <f t="shared" si="250"/>
        <v>2.0527640187960671E-2</v>
      </c>
      <c r="DJ98" s="9">
        <f t="shared" si="251"/>
        <v>2.948616953645693</v>
      </c>
      <c r="DK98" s="9">
        <f t="shared" si="252"/>
        <v>1.5238605199813122</v>
      </c>
      <c r="DL98" s="9">
        <f t="shared" si="253"/>
        <v>0.23656873636048914</v>
      </c>
      <c r="DM98" s="9">
        <f t="shared" si="254"/>
        <v>1.7997308244191184</v>
      </c>
      <c r="DN98" s="9">
        <f t="shared" si="255"/>
        <v>3.6299560779607276E-2</v>
      </c>
      <c r="DO98" s="9">
        <f t="shared" si="256"/>
        <v>0</v>
      </c>
      <c r="DP98" s="9">
        <f t="shared" si="257"/>
        <v>0.15340334000911593</v>
      </c>
      <c r="DQ98" s="9">
        <f t="shared" si="258"/>
        <v>0.74971218928213412</v>
      </c>
      <c r="DR98" s="9">
        <f t="shared" si="259"/>
        <v>9.6884470708749948E-2</v>
      </c>
      <c r="DS98" s="9">
        <f t="shared" si="260"/>
        <v>46</v>
      </c>
      <c r="DT98" s="9">
        <f t="shared" si="261"/>
        <v>1.8789520007741198</v>
      </c>
      <c r="FF98" s="50"/>
      <c r="FI98" s="51"/>
      <c r="FJ98" s="50"/>
      <c r="FL98" s="50"/>
    </row>
    <row r="99" spans="1:168" s="12" customFormat="1" x14ac:dyDescent="0.25">
      <c r="A99" s="52" t="s">
        <v>360</v>
      </c>
      <c r="B99" s="52" t="s">
        <v>361</v>
      </c>
      <c r="C99" s="9">
        <v>41.346319999999999</v>
      </c>
      <c r="D99" s="9">
        <v>2.1805300000000001</v>
      </c>
      <c r="E99" s="9">
        <v>15.23226</v>
      </c>
      <c r="F99" s="9">
        <v>4.62E-3</v>
      </c>
      <c r="G99" s="9">
        <v>12.14364</v>
      </c>
      <c r="H99" s="9">
        <v>0.11537000000000001</v>
      </c>
      <c r="I99" s="9">
        <v>13.60351</v>
      </c>
      <c r="J99" s="9">
        <v>9.9714700000000001</v>
      </c>
      <c r="K99" s="9">
        <v>3.0141499999999999</v>
      </c>
      <c r="L99" s="9">
        <v>0.50668000000000002</v>
      </c>
      <c r="M99" s="9">
        <v>0.11487000000000001</v>
      </c>
      <c r="N99" s="9">
        <v>4.2460000000000005E-2</v>
      </c>
      <c r="P99" s="17"/>
      <c r="Q99" s="9">
        <f>C99/'ST1.2-NatData'!R$1</f>
        <v>0.68814193462485851</v>
      </c>
      <c r="R99" s="9">
        <f>D99/'ST1.2-NatData'!S$1</f>
        <v>2.7291079988485463E-2</v>
      </c>
      <c r="S99" s="9">
        <f>E99/'ST1.2-NatData'!T$1</f>
        <v>0.1493930032071086</v>
      </c>
      <c r="T99" s="9">
        <f>F99/'ST1.2-NatData'!U$1</f>
        <v>3.0396736627409696E-5</v>
      </c>
      <c r="U99" s="9">
        <f>G99/'ST1.2-NatData'!V$1</f>
        <v>0.16902318848648495</v>
      </c>
      <c r="V99" s="9">
        <f>H99/'ST1.2-NatData'!W$1</f>
        <v>1.6263726969000666E-3</v>
      </c>
      <c r="W99" s="9">
        <f>I99/'ST1.2-NatData'!X$1</f>
        <v>0.33752257840412858</v>
      </c>
      <c r="X99" s="9">
        <f>J99/'ST1.2-NatData'!Y$1</f>
        <v>0.17781112359350201</v>
      </c>
      <c r="Y99" s="9">
        <f>K99/'ST1.2-NatData'!Z$1</f>
        <v>4.8631794640120039E-2</v>
      </c>
      <c r="Z99" s="9">
        <f>L99/'ST1.2-NatData'!AA$1</f>
        <v>5.3789969850099794E-3</v>
      </c>
      <c r="AA99" s="9">
        <f>M99/'ST1.2-NatData'!AB$1</f>
        <v>6.0464259395725866E-3</v>
      </c>
      <c r="AB99" s="9">
        <f>N99/'ST1.2-NatData'!AC$1</f>
        <v>1.1976419484951907E-3</v>
      </c>
      <c r="AC99" s="9">
        <f>O99/'ST1.2-NatData'!AD$1</f>
        <v>0</v>
      </c>
      <c r="AD99" s="9">
        <f t="shared" si="171"/>
        <v>2.6227523178080761</v>
      </c>
      <c r="AE99" s="9">
        <f t="shared" ref="AE99:AE130" si="262">SUM(Q99:Z99)+S99+T99+Y99+Z99</f>
        <v>1.8082846609320915</v>
      </c>
      <c r="AF99" s="9">
        <f t="shared" ref="AF99:AF130" si="263">SUM(Q99:W99)+S99+T99</f>
        <v>1.5224519540883295</v>
      </c>
      <c r="AG99" s="9">
        <f t="shared" ref="AG99:AG130" si="264">AF99+X99</f>
        <v>1.7002630776818315</v>
      </c>
      <c r="AH99" s="9">
        <f t="shared" ref="AH99:AH130" si="265">16/AE99</f>
        <v>8.8481644210556443</v>
      </c>
      <c r="AI99" s="9">
        <f t="shared" ref="AI99:AI130" si="266">13/AF99</f>
        <v>8.538857311779422</v>
      </c>
      <c r="AJ99" s="9">
        <f t="shared" ref="AJ99:AJ130" si="267">15/AG99</f>
        <v>8.8221641679423293</v>
      </c>
      <c r="AK99" s="9">
        <f t="shared" si="178"/>
        <v>8.781541010654788</v>
      </c>
      <c r="AL99" s="9"/>
      <c r="AM99" s="9">
        <f t="shared" ref="AM99:AM130" si="268">Q99*AH99</f>
        <v>6.0887929825840725</v>
      </c>
      <c r="AN99" s="9">
        <f t="shared" ref="AN99:AN130" si="269">2*S99*AH99</f>
        <v>2.6437077114635801</v>
      </c>
      <c r="AO99" s="9">
        <f t="shared" ref="AO99:AO130" si="270">AM99+AN99-8</f>
        <v>0.73250069404765306</v>
      </c>
      <c r="AP99" s="9">
        <f t="shared" ref="AP99:AP130" si="271">R99*AH99</f>
        <v>0.24147596296630075</v>
      </c>
      <c r="AQ99" s="9">
        <f t="shared" ref="AQ99:AQ130" si="272">2*T99*AH99</f>
        <v>5.3791064708569086E-4</v>
      </c>
      <c r="AR99" s="9">
        <f t="shared" ref="AR99:AR130" si="273">V99*AH99</f>
        <v>1.4390413032087485E-2</v>
      </c>
      <c r="AS99" s="9">
        <f t="shared" ref="AS99:AS130" si="274">W99*AH99</f>
        <v>2.9864552695383746</v>
      </c>
      <c r="AT99" s="9">
        <f t="shared" ref="AT99:AT130" si="275">U99*AH99</f>
        <v>1.4955449626994981</v>
      </c>
      <c r="AU99" s="9">
        <f t="shared" ref="AU99:AU130" si="276">SUM(AO99:AT99)-5</f>
        <v>0.47090521293099918</v>
      </c>
      <c r="AV99" s="9">
        <f t="shared" ref="AV99:AV130" si="277">X99*AH99</f>
        <v>1.5733020574479524</v>
      </c>
      <c r="AW99" s="9">
        <f t="shared" ref="AW99:AW130" si="278">IF((AU99+AV99-2)&gt;0, AU99+AV99-2, 0)</f>
        <v>4.4207270378951335E-2</v>
      </c>
      <c r="AX99" s="9">
        <f t="shared" ref="AX99:AX130" si="279">IF(AW99=0, 2-(AU99+AV99), 0)</f>
        <v>0</v>
      </c>
      <c r="AY99" s="9">
        <f t="shared" ref="AY99:AY130" si="280">2*Y99*AH99</f>
        <v>0.86060423013358944</v>
      </c>
      <c r="AZ99" s="9">
        <f t="shared" ref="AZ99:AZ130" si="281">2*Z99*AH99</f>
        <v>9.5188499487461761E-2</v>
      </c>
      <c r="BA99" s="9">
        <f t="shared" ref="BA99:BA130" si="282">AY99+AZ99+2*(AV99+AT99+AS99+AR99)+3*(AN99+AQ99)+4*(AP99+AM99)</f>
        <v>46.348990783590367</v>
      </c>
      <c r="BB99" s="10">
        <f t="shared" ref="BB99:BB130" si="283">IF(BA99&lt;46, IF(((46-BA99)/AT99)&lt;1,(46-BA99)/AT99,1), 0)</f>
        <v>0</v>
      </c>
      <c r="BC99" s="9">
        <f t="shared" ref="BC99:BC130" si="284">IF(BA99&gt;46, BA99-46, 0)</f>
        <v>0.3489907835903665</v>
      </c>
      <c r="BD99" s="9">
        <f t="shared" ref="BD99:BD130" si="285">BC99/AP99</f>
        <v>1.4452402603693935</v>
      </c>
      <c r="BE99" s="11">
        <f t="shared" ref="BE99:BE130" si="286">BC99/(2*AP99+AO99+AQ99)</f>
        <v>0.287001234631588</v>
      </c>
      <c r="BF99" s="9">
        <f t="shared" si="198"/>
        <v>1.5869125126587205</v>
      </c>
      <c r="BG99" s="9">
        <f t="shared" si="199"/>
        <v>24.000000000000004</v>
      </c>
      <c r="BH99" s="9"/>
      <c r="BI99" s="9">
        <f t="shared" ref="BI99:BI130" si="287">Q99*AI99</f>
        <v>5.8759457900135104</v>
      </c>
      <c r="BJ99" s="9">
        <f t="shared" ref="BJ99:BJ130" si="288">2*S99*AI99</f>
        <v>2.5512910755274119</v>
      </c>
      <c r="BK99" s="9">
        <f t="shared" ref="BK99:BK130" si="289">BI99+BJ99-8</f>
        <v>0.42723686554092311</v>
      </c>
      <c r="BL99" s="9">
        <f t="shared" ref="BL99:BL130" si="290">R99*AI99</f>
        <v>0.23303463790603615</v>
      </c>
      <c r="BM99" s="9">
        <f t="shared" ref="BM99:BM130" si="291">2*T99*AI99</f>
        <v>5.1910679361038127E-4</v>
      </c>
      <c r="BN99" s="9">
        <f t="shared" ref="BN99:BN130" si="292">V99*AI99</f>
        <v>1.388736439460355E-2</v>
      </c>
      <c r="BO99" s="9">
        <f t="shared" ref="BO99:BO130" si="293">W99*AI99</f>
        <v>2.8820571364967367</v>
      </c>
      <c r="BP99" s="9">
        <f t="shared" ref="BP99:BP130" si="294">U99*AI99</f>
        <v>1.4432648888680935</v>
      </c>
      <c r="BQ99" s="9">
        <f t="shared" ref="BQ99:BQ130" si="295">SUM(BK99:BP99)-5</f>
        <v>0</v>
      </c>
      <c r="BR99" s="9">
        <f t="shared" ref="BR99:BR130" si="296">X99*AI99</f>
        <v>1.5183038128120891</v>
      </c>
      <c r="BS99" s="9">
        <f t="shared" ref="BS99:BS130" si="297">IF((BQ99+BR99-2)&gt;0, BQ99+BR99-2, 0)</f>
        <v>0</v>
      </c>
      <c r="BT99" s="9">
        <f t="shared" ref="BT99:BT130" si="298">IF(BS99=0, 2-(BQ99+BR99), 0)</f>
        <v>0.48169618718791085</v>
      </c>
      <c r="BU99" s="9">
        <f t="shared" ref="BU99:BU130" si="299">1+BT99-BV99-BW99</f>
        <v>0.55931530122143847</v>
      </c>
      <c r="BV99" s="9">
        <f t="shared" ref="BV99:BV130" si="300">2*Y99*AI99</f>
        <v>0.83051991049548857</v>
      </c>
      <c r="BW99" s="9">
        <f t="shared" ref="BW99:BW130" si="301">2*Z99*AI99</f>
        <v>9.1860975470983861E-2</v>
      </c>
      <c r="BX99" s="9">
        <f t="shared" ref="BX99:BX130" si="302">BV99+BW99+2*(BR99+BP99+BO99+BN99)+3*(BJ99+BM99)+4*(BL99+BI99)</f>
        <v>44.728759549750777</v>
      </c>
      <c r="BY99" s="10">
        <f t="shared" ref="BY99:BY130" si="303">IF(BX99&lt;46, IF(((46-BX99)/BP99)&lt;1,(46-BX99)/BP99,1), 0)</f>
        <v>0.88080882452992859</v>
      </c>
      <c r="BZ99" s="9">
        <f t="shared" ref="BZ99:BZ130" si="304">IF(BX99&gt;46, BX99-46, 0)</f>
        <v>0</v>
      </c>
      <c r="CA99" s="9">
        <f t="shared" ref="CA99:CA130" si="305">BZ99/BL99</f>
        <v>0</v>
      </c>
      <c r="CB99" s="11">
        <f t="shared" ref="CB99:CB130" si="306">BZ99/(BL99+(8-BI99))</f>
        <v>0</v>
      </c>
      <c r="CC99" s="9">
        <f t="shared" si="220"/>
        <v>1.9381439379469458</v>
      </c>
      <c r="CD99" s="9">
        <f t="shared" si="221"/>
        <v>24</v>
      </c>
      <c r="CE99" s="9"/>
      <c r="CF99" s="9">
        <f t="shared" ref="CF99:CF130" si="307">Q99*AJ99</f>
        <v>6.0709011181059394</v>
      </c>
      <c r="CG99" s="9">
        <f t="shared" ref="CG99:CG130" si="308">2*S99*AJ99</f>
        <v>2.6359391996700938</v>
      </c>
      <c r="CH99" s="9">
        <f t="shared" ref="CH99:CH130" si="309">CF99+CG99-8</f>
        <v>0.70684031777603273</v>
      </c>
      <c r="CI99" s="9">
        <f t="shared" ref="CI99:CI130" si="310">R99*AJ99</f>
        <v>0.2407663879788644</v>
      </c>
      <c r="CJ99" s="9">
        <f t="shared" ref="CJ99:CJ130" si="311">2*T99*AJ99</f>
        <v>5.3633000139342792E-4</v>
      </c>
      <c r="CK99" s="9">
        <f t="shared" ref="CK99:CK130" si="312">V99*AJ99</f>
        <v>1.4348126930311497E-2</v>
      </c>
      <c r="CL99" s="9">
        <f t="shared" ref="CL99:CL130" si="313">W99*AJ99</f>
        <v>2.9776795970684087</v>
      </c>
      <c r="CM99" s="9">
        <f t="shared" ref="CM99:CM130" si="314">U99*AJ99</f>
        <v>1.4911503170168301</v>
      </c>
      <c r="CN99" s="9">
        <f t="shared" ref="CN99:CN130" si="315">SUM(CH99:CM99)-5</f>
        <v>0.43132107677184095</v>
      </c>
      <c r="CO99" s="9">
        <f t="shared" ref="CO99:CO130" si="316">X99*AJ99</f>
        <v>1.5686789232281584</v>
      </c>
      <c r="CP99" s="9">
        <f t="shared" ref="CP99:CP130" si="317">IF((CN99+CO99-2)&gt;0, CN99+CO99-2, 0)</f>
        <v>0</v>
      </c>
      <c r="CQ99" s="9">
        <f t="shared" ref="CQ99:CQ130" si="318">1-CR99-CS99</f>
        <v>4.7015858885156622E-2</v>
      </c>
      <c r="CR99" s="9">
        <f t="shared" ref="CR99:CR130" si="319">2*Y99*AJ99</f>
        <v>0.85807535219359365</v>
      </c>
      <c r="CS99" s="9">
        <f t="shared" ref="CS99:CS130" si="320">2*Z99*AJ99</f>
        <v>9.4908788921249723E-2</v>
      </c>
      <c r="CT99" s="9">
        <f t="shared" ref="CT99:CT130" si="321">CR99+CS99+2*(CO99+CM99+CL99+CK99)+3*(CG99+CJ99)+4*(CI99+CF99)</f>
        <v>46.212794682955938</v>
      </c>
      <c r="CU99" s="10">
        <f t="shared" ref="CU99:CU130" si="322">IF(CT99&lt;46, IF(((46-CT99)/CM99)&lt;1,(46-CT99)/CM99,1), 0)</f>
        <v>0</v>
      </c>
      <c r="CV99" s="9">
        <f t="shared" ref="CV99:CV130" si="323">IF(CT99&gt;46, CT99-46, 0)</f>
        <v>0.21279468295593773</v>
      </c>
      <c r="CW99" s="9">
        <f t="shared" ref="CW99:CW130" si="324">CV99/CI99</f>
        <v>0.88382221763703095</v>
      </c>
      <c r="CX99" s="11">
        <f t="shared" ref="CX99:CX130" si="325">CV99/(CI99+(8-CF99))</f>
        <v>9.8068154696258972E-2</v>
      </c>
      <c r="CY99" s="9">
        <f t="shared" si="241"/>
        <v>1.7232969608918092</v>
      </c>
      <c r="CZ99" s="9">
        <f t="shared" si="242"/>
        <v>5.3342562268214308E-2</v>
      </c>
      <c r="DA99" s="9">
        <f t="shared" si="243"/>
        <v>1.0565793884038905E-2</v>
      </c>
      <c r="DB99" s="9">
        <f t="shared" si="244"/>
        <v>24.000000000000004</v>
      </c>
      <c r="DD99" s="9">
        <f t="shared" ref="DD99:DD130" si="326">CF99*$AK99/$AJ99</f>
        <v>6.0429466200595208</v>
      </c>
      <c r="DE99" s="9">
        <f t="shared" ref="DE99:DE130" si="327">CG99*$AK99/$AJ99</f>
        <v>2.6238015687362126</v>
      </c>
      <c r="DF99" s="9">
        <f t="shared" ref="DF99:DF130" si="328">DD99+DE99-8</f>
        <v>0.66674818879573294</v>
      </c>
      <c r="DG99" s="9">
        <f t="shared" ref="DG99:DG130" si="329">CI99*$AK99/$AJ99</f>
        <v>0.23965773814394525</v>
      </c>
      <c r="DH99" s="9">
        <f t="shared" ref="DH99:DH130" si="330">CJ99*$AK99/$AJ99</f>
        <v>5.3386037856734147E-4</v>
      </c>
      <c r="DI99" s="9">
        <f t="shared" ref="DI99:DI130" si="331">CK99*$AK99/$AJ99</f>
        <v>1.4282058536437162E-2</v>
      </c>
      <c r="DJ99" s="9">
        <f t="shared" ref="DJ99:DJ130" si="332">CL99*$AK99/$AJ99</f>
        <v>2.9639683642778012</v>
      </c>
      <c r="DK99" s="9">
        <f t="shared" ref="DK99:DK130" si="333">CM99*$AK99/$AJ99</f>
        <v>1.484284061445702</v>
      </c>
      <c r="DL99" s="9">
        <f t="shared" ref="DL99:DL130" si="334">SUM(DF99:DK99)-5</f>
        <v>0.36947427157818602</v>
      </c>
      <c r="DM99" s="9">
        <f t="shared" ref="DM99:DM130" si="335">CO99*$AK99/$AJ99</f>
        <v>1.5614556739869452</v>
      </c>
      <c r="DN99" s="9">
        <f t="shared" ref="DN99:DN130" si="336">IF((DL99+DM99-2)&gt;0, DL99+DM99-2, 0)</f>
        <v>0</v>
      </c>
      <c r="DO99" s="9">
        <f t="shared" ref="DO99:DO130" si="337">IF(DN99=0, 2-(DL99+DM99), 0)</f>
        <v>6.9070054434868799E-2</v>
      </c>
      <c r="DP99" s="9">
        <f t="shared" ref="DP99:DP130" si="338">1+DO99-DQ99-DR99</f>
        <v>0.12047409108684999</v>
      </c>
      <c r="DQ99" s="9">
        <f t="shared" ref="DQ99:DQ130" si="339">CR99*$AK99/$AJ99</f>
        <v>0.85412419810791163</v>
      </c>
      <c r="DR99" s="9">
        <f t="shared" ref="DR99:DR130" si="340">CS99*$AK99/$AJ99</f>
        <v>9.4471765240107183E-2</v>
      </c>
      <c r="DS99" s="9">
        <f t="shared" ref="DS99:DS130" si="341">DQ99+DR99+2*(DM99+DK99+DJ99+DI99)+3*(DE99+DH99)+4*(DG99+DD99)</f>
        <v>46</v>
      </c>
      <c r="DT99" s="9">
        <f t="shared" si="261"/>
        <v>1.9363859207569654</v>
      </c>
      <c r="FF99" s="46"/>
      <c r="FI99" s="47"/>
      <c r="FJ99" s="46"/>
      <c r="FL99" s="46"/>
    </row>
    <row r="100" spans="1:168" s="12" customFormat="1" x14ac:dyDescent="0.25">
      <c r="A100" s="52" t="s">
        <v>362</v>
      </c>
      <c r="B100" s="52" t="s">
        <v>361</v>
      </c>
      <c r="C100" s="9">
        <v>41.004800000000003</v>
      </c>
      <c r="D100" s="9">
        <v>2.1292900000000001</v>
      </c>
      <c r="E100" s="9">
        <v>14.61783</v>
      </c>
      <c r="F100" s="9">
        <v>5.1690000000000007E-2</v>
      </c>
      <c r="G100" s="9">
        <v>12.35966</v>
      </c>
      <c r="H100" s="9">
        <v>0.19176000000000001</v>
      </c>
      <c r="I100" s="9">
        <v>13.689909999999999</v>
      </c>
      <c r="J100" s="9">
        <v>10.58215</v>
      </c>
      <c r="K100" s="9">
        <v>2.64499</v>
      </c>
      <c r="L100" s="9">
        <v>0.48423000000000005</v>
      </c>
      <c r="M100" s="9">
        <v>9.3460000000000001E-2</v>
      </c>
      <c r="N100" s="9">
        <v>2.5350000000000001E-2</v>
      </c>
      <c r="P100" s="17"/>
      <c r="Q100" s="9">
        <f>C100/'ST1.2-NatData'!R$1</f>
        <v>0.68245789228413556</v>
      </c>
      <c r="R100" s="9">
        <f>D100/'ST1.2-NatData'!S$1</f>
        <v>2.6649770335047999E-2</v>
      </c>
      <c r="S100" s="9">
        <f>E100/'ST1.2-NatData'!T$1</f>
        <v>0.14336687557007091</v>
      </c>
      <c r="T100" s="9">
        <f>F100/'ST1.2-NatData'!U$1</f>
        <v>3.4008816369497993E-4</v>
      </c>
      <c r="U100" s="9">
        <f>G100/'ST1.2-NatData'!V$1</f>
        <v>0.17202989728029394</v>
      </c>
      <c r="V100" s="9">
        <f>H100/'ST1.2-NatData'!W$1</f>
        <v>2.7032437233037768E-3</v>
      </c>
      <c r="W100" s="9">
        <f>I100/'ST1.2-NatData'!X$1</f>
        <v>0.3396662862246923</v>
      </c>
      <c r="X100" s="9">
        <f>J100/'ST1.2-NatData'!Y$1</f>
        <v>0.18870076142584569</v>
      </c>
      <c r="Y100" s="9">
        <f>K100/'ST1.2-NatData'!Z$1</f>
        <v>4.2675583665435064E-2</v>
      </c>
      <c r="Z100" s="9">
        <f>L100/'ST1.2-NatData'!AA$1</f>
        <v>5.1406641470975421E-3</v>
      </c>
      <c r="AA100" s="9">
        <f>M100/'ST1.2-NatData'!AB$1</f>
        <v>4.9194652068638798E-3</v>
      </c>
      <c r="AB100" s="9">
        <f>N100/'ST1.2-NatData'!AC$1</f>
        <v>7.1503116802527282E-4</v>
      </c>
      <c r="AC100" s="9">
        <f>O100/'ST1.2-NatData'!AD$1</f>
        <v>0</v>
      </c>
      <c r="AD100" s="9">
        <f t="shared" si="171"/>
        <v>2.6030699010937779</v>
      </c>
      <c r="AE100" s="9">
        <f t="shared" si="262"/>
        <v>1.7952542743659166</v>
      </c>
      <c r="AF100" s="9">
        <f t="shared" si="263"/>
        <v>1.5109210173150056</v>
      </c>
      <c r="AG100" s="9">
        <f t="shared" si="264"/>
        <v>1.6996217787408514</v>
      </c>
      <c r="AH100" s="9">
        <f t="shared" si="265"/>
        <v>8.9123865228791601</v>
      </c>
      <c r="AI100" s="9">
        <f t="shared" si="266"/>
        <v>8.6040235399609148</v>
      </c>
      <c r="AJ100" s="9">
        <f t="shared" si="267"/>
        <v>8.8254929347355198</v>
      </c>
      <c r="AK100" s="9">
        <f t="shared" si="178"/>
        <v>8.8452943118018279</v>
      </c>
      <c r="AL100" s="9"/>
      <c r="AM100" s="9">
        <f t="shared" si="268"/>
        <v>6.0823285216256471</v>
      </c>
      <c r="AN100" s="9">
        <f t="shared" si="269"/>
        <v>2.5554820193159871</v>
      </c>
      <c r="AO100" s="9">
        <f t="shared" si="270"/>
        <v>0.63781054094163459</v>
      </c>
      <c r="AP100" s="9">
        <f t="shared" si="271"/>
        <v>0.23751305397190664</v>
      </c>
      <c r="AQ100" s="9">
        <f t="shared" si="272"/>
        <v>6.0619943334117221E-3</v>
      </c>
      <c r="AR100" s="9">
        <f t="shared" si="273"/>
        <v>2.4092352927630262E-2</v>
      </c>
      <c r="AS100" s="9">
        <f t="shared" si="274"/>
        <v>3.0272372316253628</v>
      </c>
      <c r="AT100" s="9">
        <f t="shared" si="275"/>
        <v>1.533196938053178</v>
      </c>
      <c r="AU100" s="9">
        <f t="shared" si="276"/>
        <v>0.46591211185312353</v>
      </c>
      <c r="AV100" s="9">
        <f t="shared" si="277"/>
        <v>1.6817741229887428</v>
      </c>
      <c r="AW100" s="9">
        <f t="shared" si="278"/>
        <v>0.14768623484186616</v>
      </c>
      <c r="AX100" s="9">
        <f t="shared" si="279"/>
        <v>0</v>
      </c>
      <c r="AY100" s="9">
        <f t="shared" si="280"/>
        <v>0.76068259343165101</v>
      </c>
      <c r="AZ100" s="9">
        <f t="shared" si="281"/>
        <v>9.1631171726480456E-2</v>
      </c>
      <c r="BA100" s="9">
        <f t="shared" si="282"/>
        <v>46.348913399686374</v>
      </c>
      <c r="BB100" s="10">
        <f t="shared" si="283"/>
        <v>0</v>
      </c>
      <c r="BC100" s="9">
        <f t="shared" si="284"/>
        <v>0.34891339968637425</v>
      </c>
      <c r="BD100" s="9">
        <f t="shared" si="285"/>
        <v>1.469028307503655</v>
      </c>
      <c r="BE100" s="11">
        <f t="shared" si="286"/>
        <v>0.31183646686943556</v>
      </c>
      <c r="BF100" s="9">
        <f t="shared" si="198"/>
        <v>1.6008697907588523</v>
      </c>
      <c r="BG100" s="9">
        <f t="shared" si="199"/>
        <v>24</v>
      </c>
      <c r="BH100" s="9"/>
      <c r="BI100" s="9">
        <f t="shared" si="287"/>
        <v>5.8718837702448123</v>
      </c>
      <c r="BJ100" s="9">
        <f t="shared" si="288"/>
        <v>2.4670639445110751</v>
      </c>
      <c r="BK100" s="9">
        <f t="shared" si="289"/>
        <v>0.33894771475588747</v>
      </c>
      <c r="BL100" s="9">
        <f t="shared" si="290"/>
        <v>0.22929525129730507</v>
      </c>
      <c r="BM100" s="9">
        <f t="shared" si="291"/>
        <v>5.8522531321873765E-3</v>
      </c>
      <c r="BN100" s="9">
        <f t="shared" si="292"/>
        <v>2.3258772629557285E-2</v>
      </c>
      <c r="BO100" s="9">
        <f t="shared" si="293"/>
        <v>2.9224967224083542</v>
      </c>
      <c r="BP100" s="9">
        <f t="shared" si="294"/>
        <v>1.4801492857767073</v>
      </c>
      <c r="BQ100" s="9">
        <f t="shared" si="295"/>
        <v>0</v>
      </c>
      <c r="BR100" s="9">
        <f t="shared" si="296"/>
        <v>1.6235857933165248</v>
      </c>
      <c r="BS100" s="9">
        <f t="shared" si="297"/>
        <v>0</v>
      </c>
      <c r="BT100" s="9">
        <f t="shared" si="298"/>
        <v>0.37641420668347525</v>
      </c>
      <c r="BU100" s="9">
        <f t="shared" si="299"/>
        <v>0.55358996314020503</v>
      </c>
      <c r="BV100" s="9">
        <f t="shared" si="300"/>
        <v>0.73436345287794957</v>
      </c>
      <c r="BW100" s="9">
        <f t="shared" si="301"/>
        <v>8.8460790665320699E-2</v>
      </c>
      <c r="BX100" s="9">
        <f t="shared" si="302"/>
        <v>44.745270070903814</v>
      </c>
      <c r="BY100" s="10">
        <f t="shared" si="303"/>
        <v>0.84770498567498698</v>
      </c>
      <c r="BZ100" s="9">
        <f t="shared" si="304"/>
        <v>0</v>
      </c>
      <c r="CA100" s="9">
        <f t="shared" si="305"/>
        <v>0</v>
      </c>
      <c r="CB100" s="11">
        <f t="shared" si="306"/>
        <v>0</v>
      </c>
      <c r="CC100" s="9">
        <f t="shared" si="220"/>
        <v>1.9515206605546294</v>
      </c>
      <c r="CD100" s="9">
        <f t="shared" si="221"/>
        <v>24.000000000000004</v>
      </c>
      <c r="CE100" s="9"/>
      <c r="CF100" s="9">
        <f t="shared" si="307"/>
        <v>6.0230273066081326</v>
      </c>
      <c r="CG100" s="9">
        <f t="shared" si="308"/>
        <v>2.5305666948375345</v>
      </c>
      <c r="CH100" s="9">
        <f t="shared" si="309"/>
        <v>0.55359400144566706</v>
      </c>
      <c r="CI100" s="9">
        <f t="shared" si="310"/>
        <v>0.23519735980429035</v>
      </c>
      <c r="CJ100" s="9">
        <f t="shared" si="311"/>
        <v>6.0028913717544447E-3</v>
      </c>
      <c r="CK100" s="9">
        <f t="shared" si="312"/>
        <v>2.3857458380885623E-2</v>
      </c>
      <c r="CL100" s="9">
        <f t="shared" si="313"/>
        <v>2.9977224092438748</v>
      </c>
      <c r="CM100" s="9">
        <f t="shared" si="314"/>
        <v>1.5182486430105113</v>
      </c>
      <c r="CN100" s="9">
        <f t="shared" si="315"/>
        <v>0.33462276325698337</v>
      </c>
      <c r="CO100" s="9">
        <f t="shared" si="316"/>
        <v>1.665377236743014</v>
      </c>
      <c r="CP100" s="9">
        <f t="shared" si="317"/>
        <v>0</v>
      </c>
      <c r="CQ100" s="9">
        <f t="shared" si="318"/>
        <v>0.15599608552986141</v>
      </c>
      <c r="CR100" s="9">
        <f t="shared" si="319"/>
        <v>0.75326612425002348</v>
      </c>
      <c r="CS100" s="9">
        <f t="shared" si="320"/>
        <v>9.0737790220115105E-2</v>
      </c>
      <c r="CT100" s="9">
        <f t="shared" si="321"/>
        <v>45.897022833504266</v>
      </c>
      <c r="CU100" s="10">
        <f t="shared" si="322"/>
        <v>6.7826285878669998E-2</v>
      </c>
      <c r="CV100" s="9">
        <f t="shared" si="323"/>
        <v>0</v>
      </c>
      <c r="CW100" s="9">
        <f t="shared" si="324"/>
        <v>0</v>
      </c>
      <c r="CX100" s="11">
        <f t="shared" si="325"/>
        <v>0</v>
      </c>
      <c r="CY100" s="9">
        <f t="shared" si="241"/>
        <v>1.950272792052623</v>
      </c>
      <c r="CZ100" s="9">
        <f t="shared" si="242"/>
        <v>4.3416705425854386E-2</v>
      </c>
      <c r="DA100" s="9">
        <f t="shared" si="243"/>
        <v>6.3105025215227312E-3</v>
      </c>
      <c r="DB100" s="9">
        <f t="shared" si="244"/>
        <v>24.000000000000004</v>
      </c>
      <c r="DD100" s="9">
        <f t="shared" si="326"/>
        <v>6.0365409126651279</v>
      </c>
      <c r="DE100" s="9">
        <f t="shared" si="327"/>
        <v>2.5362444179614974</v>
      </c>
      <c r="DF100" s="9">
        <f t="shared" si="328"/>
        <v>0.57278533062662618</v>
      </c>
      <c r="DG100" s="9">
        <f t="shared" si="329"/>
        <v>0.23572506195542514</v>
      </c>
      <c r="DH100" s="9">
        <f t="shared" si="330"/>
        <v>6.0163597996846698E-3</v>
      </c>
      <c r="DI100" s="9">
        <f t="shared" si="331"/>
        <v>2.3910986329152895E-2</v>
      </c>
      <c r="DJ100" s="9">
        <f t="shared" si="332"/>
        <v>3.0044482694541221</v>
      </c>
      <c r="DK100" s="9">
        <f t="shared" si="333"/>
        <v>1.5216550718732367</v>
      </c>
      <c r="DL100" s="9">
        <f t="shared" si="334"/>
        <v>0.36454108003824715</v>
      </c>
      <c r="DM100" s="9">
        <f t="shared" si="335"/>
        <v>1.6691137716727067</v>
      </c>
      <c r="DN100" s="9">
        <f t="shared" si="336"/>
        <v>3.3654851710953615E-2</v>
      </c>
      <c r="DO100" s="9">
        <f t="shared" si="337"/>
        <v>0</v>
      </c>
      <c r="DP100" s="9">
        <f t="shared" si="338"/>
        <v>0.15410243042419741</v>
      </c>
      <c r="DQ100" s="9">
        <f t="shared" si="339"/>
        <v>0.75495619489739163</v>
      </c>
      <c r="DR100" s="9">
        <f t="shared" si="340"/>
        <v>9.0941374678410958E-2</v>
      </c>
      <c r="DS100" s="9">
        <f t="shared" si="341"/>
        <v>46</v>
      </c>
      <c r="DT100" s="9">
        <f t="shared" si="261"/>
        <v>1.950161221265325</v>
      </c>
      <c r="FF100" s="46"/>
      <c r="FI100" s="47"/>
      <c r="FJ100" s="46"/>
      <c r="FL100" s="46"/>
    </row>
    <row r="101" spans="1:168" s="12" customFormat="1" x14ac:dyDescent="0.25">
      <c r="A101" s="52" t="s">
        <v>363</v>
      </c>
      <c r="B101" s="52" t="s">
        <v>361</v>
      </c>
      <c r="C101" s="9">
        <v>41.052779999999998</v>
      </c>
      <c r="D101" s="9">
        <v>2.56053</v>
      </c>
      <c r="E101" s="9">
        <v>14.76928</v>
      </c>
      <c r="F101" s="9">
        <v>0</v>
      </c>
      <c r="G101" s="9">
        <v>12.71331</v>
      </c>
      <c r="H101" s="9">
        <v>0.21643000000000001</v>
      </c>
      <c r="I101" s="9">
        <v>13.395149999999999</v>
      </c>
      <c r="J101" s="9">
        <v>10.453010000000001</v>
      </c>
      <c r="K101" s="9">
        <v>2.6090200000000001</v>
      </c>
      <c r="L101" s="9">
        <v>0.47767000000000004</v>
      </c>
      <c r="M101" s="9">
        <v>0.11891000000000002</v>
      </c>
      <c r="N101" s="9">
        <v>2.4870000000000003E-2</v>
      </c>
      <c r="P101" s="17"/>
      <c r="Q101" s="9">
        <f>C101/'ST1.2-NatData'!R$1</f>
        <v>0.68325644098262428</v>
      </c>
      <c r="R101" s="9">
        <f>D101/'ST1.2-NatData'!S$1</f>
        <v>3.2047084444110689E-2</v>
      </c>
      <c r="S101" s="9">
        <f>E101/'ST1.2-NatData'!T$1</f>
        <v>0.14485224742793815</v>
      </c>
      <c r="T101" s="9">
        <f>F101/'ST1.2-NatData'!U$1</f>
        <v>0</v>
      </c>
      <c r="U101" s="9">
        <f>G101/'ST1.2-NatData'!V$1</f>
        <v>0.17695223116109454</v>
      </c>
      <c r="V101" s="9">
        <f>H101/'ST1.2-NatData'!W$1</f>
        <v>3.0510170996799978E-3</v>
      </c>
      <c r="W101" s="9">
        <f>I101/'ST1.2-NatData'!X$1</f>
        <v>0.33235286820166732</v>
      </c>
      <c r="X101" s="9">
        <f>J101/'ST1.2-NatData'!Y$1</f>
        <v>0.1863979386223007</v>
      </c>
      <c r="Y101" s="9">
        <f>K101/'ST1.2-NatData'!Z$1</f>
        <v>4.2095225802287875E-2</v>
      </c>
      <c r="Z101" s="9">
        <f>L101/'ST1.2-NatData'!AA$1</f>
        <v>5.0710221240817029E-3</v>
      </c>
      <c r="AA101" s="9">
        <f>M101/'ST1.2-NatData'!AB$1</f>
        <v>6.2590799031477006E-3</v>
      </c>
      <c r="AB101" s="9">
        <f>N101/'ST1.2-NatData'!AC$1</f>
        <v>7.0149211632301921E-4</v>
      </c>
      <c r="AC101" s="9">
        <f>O101/'ST1.2-NatData'!AD$1</f>
        <v>0</v>
      </c>
      <c r="AD101" s="9">
        <f t="shared" si="171"/>
        <v>2.6145643821581319</v>
      </c>
      <c r="AE101" s="9">
        <f t="shared" si="262"/>
        <v>1.7980945712200931</v>
      </c>
      <c r="AF101" s="9">
        <f t="shared" si="263"/>
        <v>1.517364136745053</v>
      </c>
      <c r="AG101" s="9">
        <f t="shared" si="264"/>
        <v>1.7037620753673537</v>
      </c>
      <c r="AH101" s="9">
        <f t="shared" si="265"/>
        <v>8.8983083849384155</v>
      </c>
      <c r="AI101" s="9">
        <f t="shared" si="266"/>
        <v>8.5674886371617571</v>
      </c>
      <c r="AJ101" s="9">
        <f t="shared" si="267"/>
        <v>8.80404618512582</v>
      </c>
      <c r="AK101" s="9">
        <f t="shared" si="178"/>
        <v>8.8086017734653748</v>
      </c>
      <c r="AL101" s="9"/>
      <c r="AM101" s="9">
        <f t="shared" si="268"/>
        <v>6.0798265178588649</v>
      </c>
      <c r="AN101" s="9">
        <f t="shared" si="269"/>
        <v>2.5778799357303921</v>
      </c>
      <c r="AO101" s="9">
        <f t="shared" si="270"/>
        <v>0.65770645358925606</v>
      </c>
      <c r="AP101" s="9">
        <f t="shared" si="271"/>
        <v>0.28516484022185962</v>
      </c>
      <c r="AQ101" s="9">
        <f t="shared" si="272"/>
        <v>0</v>
      </c>
      <c r="AR101" s="9">
        <f t="shared" si="273"/>
        <v>2.7148891040673011E-2</v>
      </c>
      <c r="AS101" s="9">
        <f t="shared" si="274"/>
        <v>2.9573783138772285</v>
      </c>
      <c r="AT101" s="9">
        <f t="shared" si="275"/>
        <v>1.5745755222743283</v>
      </c>
      <c r="AU101" s="9">
        <f t="shared" si="276"/>
        <v>0.50197402100334543</v>
      </c>
      <c r="AV101" s="9">
        <f t="shared" si="277"/>
        <v>1.6586263401780543</v>
      </c>
      <c r="AW101" s="9">
        <f t="shared" si="278"/>
        <v>0.16060036118139998</v>
      </c>
      <c r="AX101" s="9">
        <f t="shared" si="279"/>
        <v>0</v>
      </c>
      <c r="AY101" s="9">
        <f t="shared" si="280"/>
        <v>0.74915260144474827</v>
      </c>
      <c r="AZ101" s="9">
        <f t="shared" si="281"/>
        <v>9.0247037373848857E-2</v>
      </c>
      <c r="BA101" s="9">
        <f t="shared" si="282"/>
        <v>46.468463013073233</v>
      </c>
      <c r="BB101" s="10">
        <f t="shared" si="283"/>
        <v>0</v>
      </c>
      <c r="BC101" s="9">
        <f t="shared" si="284"/>
        <v>0.46846301307323301</v>
      </c>
      <c r="BD101" s="9">
        <f t="shared" si="285"/>
        <v>1.6427797084267701</v>
      </c>
      <c r="BE101" s="11">
        <f t="shared" si="286"/>
        <v>0.38147331343969543</v>
      </c>
      <c r="BF101" s="9">
        <f t="shared" si="198"/>
        <v>1.469599670561943</v>
      </c>
      <c r="BG101" s="9">
        <f t="shared" si="199"/>
        <v>24.000000000000004</v>
      </c>
      <c r="BH101" s="9"/>
      <c r="BI101" s="9">
        <f t="shared" si="287"/>
        <v>5.8537917943862166</v>
      </c>
      <c r="BJ101" s="9">
        <f t="shared" si="288"/>
        <v>2.482039967812407</v>
      </c>
      <c r="BK101" s="9">
        <f t="shared" si="289"/>
        <v>0.3358317621986231</v>
      </c>
      <c r="BL101" s="9">
        <f t="shared" si="290"/>
        <v>0.27456303182908165</v>
      </c>
      <c r="BM101" s="9">
        <f t="shared" si="291"/>
        <v>0</v>
      </c>
      <c r="BN101" s="9">
        <f t="shared" si="292"/>
        <v>2.6139554333294603E-2</v>
      </c>
      <c r="BO101" s="9">
        <f t="shared" si="293"/>
        <v>2.847429421845904</v>
      </c>
      <c r="BP101" s="9">
        <f t="shared" si="294"/>
        <v>1.516036229793098</v>
      </c>
      <c r="BQ101" s="9">
        <f t="shared" si="295"/>
        <v>0</v>
      </c>
      <c r="BR101" s="9">
        <f t="shared" si="296"/>
        <v>1.5969622211369359</v>
      </c>
      <c r="BS101" s="9">
        <f t="shared" si="297"/>
        <v>0</v>
      </c>
      <c r="BT101" s="9">
        <f t="shared" si="298"/>
        <v>0.40303777886306413</v>
      </c>
      <c r="BU101" s="9">
        <f t="shared" si="299"/>
        <v>0.59484519252961288</v>
      </c>
      <c r="BV101" s="9">
        <f t="shared" si="300"/>
        <v>0.72130073747971957</v>
      </c>
      <c r="BW101" s="9">
        <f t="shared" si="301"/>
        <v>8.6891848853731732E-2</v>
      </c>
      <c r="BX101" s="9">
        <f t="shared" si="302"/>
        <v>44.740866648850329</v>
      </c>
      <c r="BY101" s="10">
        <f t="shared" si="303"/>
        <v>0.83054304798607115</v>
      </c>
      <c r="BZ101" s="9">
        <f t="shared" si="304"/>
        <v>0</v>
      </c>
      <c r="CA101" s="9">
        <f t="shared" si="305"/>
        <v>0</v>
      </c>
      <c r="CB101" s="11">
        <f t="shared" si="306"/>
        <v>0</v>
      </c>
      <c r="CC101" s="9">
        <f t="shared" si="220"/>
        <v>1.9403653783150385</v>
      </c>
      <c r="CD101" s="9">
        <f t="shared" si="221"/>
        <v>24</v>
      </c>
      <c r="CE101" s="9"/>
      <c r="CF101" s="9">
        <f t="shared" si="307"/>
        <v>6.0154212626957184</v>
      </c>
      <c r="CG101" s="9">
        <f t="shared" si="308"/>
        <v>2.5505717527496805</v>
      </c>
      <c r="CH101" s="9">
        <f t="shared" si="309"/>
        <v>0.56599301544539848</v>
      </c>
      <c r="CI101" s="9">
        <f t="shared" si="310"/>
        <v>0.28214401154457774</v>
      </c>
      <c r="CJ101" s="9">
        <f t="shared" si="311"/>
        <v>0</v>
      </c>
      <c r="CK101" s="9">
        <f t="shared" si="312"/>
        <v>2.686129545719133E-2</v>
      </c>
      <c r="CL101" s="9">
        <f t="shared" si="313"/>
        <v>2.9260500014065136</v>
      </c>
      <c r="CM101" s="9">
        <f t="shared" si="314"/>
        <v>1.5578956157033366</v>
      </c>
      <c r="CN101" s="9">
        <f t="shared" si="315"/>
        <v>0.35894393955701709</v>
      </c>
      <c r="CO101" s="9">
        <f t="shared" si="316"/>
        <v>1.6410560604429831</v>
      </c>
      <c r="CP101" s="9">
        <f t="shared" si="317"/>
        <v>0</v>
      </c>
      <c r="CQ101" s="9">
        <f t="shared" si="318"/>
        <v>0.16949234975429467</v>
      </c>
      <c r="CR101" s="9">
        <f t="shared" si="319"/>
        <v>0.74121662427328505</v>
      </c>
      <c r="CS101" s="9">
        <f t="shared" si="320"/>
        <v>8.9291025972420293E-2</v>
      </c>
      <c r="CT101" s="9">
        <f t="shared" si="321"/>
        <v>45.97620995147598</v>
      </c>
      <c r="CU101" s="10">
        <f t="shared" si="322"/>
        <v>1.5270630640602929E-2</v>
      </c>
      <c r="CV101" s="9">
        <f t="shared" si="323"/>
        <v>0</v>
      </c>
      <c r="CW101" s="9">
        <f t="shared" si="324"/>
        <v>0</v>
      </c>
      <c r="CX101" s="11">
        <f t="shared" si="325"/>
        <v>0</v>
      </c>
      <c r="CY101" s="9">
        <f t="shared" si="241"/>
        <v>1.9387188024656852</v>
      </c>
      <c r="CZ101" s="9">
        <f t="shared" si="242"/>
        <v>5.5105228543705198E-2</v>
      </c>
      <c r="DA101" s="9">
        <f t="shared" si="243"/>
        <v>6.175968990609515E-3</v>
      </c>
      <c r="DB101" s="9">
        <f t="shared" si="244"/>
        <v>24</v>
      </c>
      <c r="DD101" s="9">
        <f t="shared" si="326"/>
        <v>6.0185338977711842</v>
      </c>
      <c r="DE101" s="9">
        <f t="shared" si="327"/>
        <v>2.5518915271683627</v>
      </c>
      <c r="DF101" s="9">
        <f t="shared" si="328"/>
        <v>0.57042542493954684</v>
      </c>
      <c r="DG101" s="9">
        <f t="shared" si="329"/>
        <v>0.28229000486878808</v>
      </c>
      <c r="DH101" s="9">
        <f t="shared" si="330"/>
        <v>0</v>
      </c>
      <c r="DI101" s="9">
        <f t="shared" si="331"/>
        <v>2.6875194635114414E-2</v>
      </c>
      <c r="DJ101" s="9">
        <f t="shared" si="332"/>
        <v>2.9275640642575107</v>
      </c>
      <c r="DK101" s="9">
        <f t="shared" si="333"/>
        <v>1.5587017372242722</v>
      </c>
      <c r="DL101" s="9">
        <f t="shared" si="334"/>
        <v>0.36585642592523193</v>
      </c>
      <c r="DM101" s="9">
        <f t="shared" si="335"/>
        <v>1.6419052127186879</v>
      </c>
      <c r="DN101" s="9">
        <f t="shared" si="336"/>
        <v>7.761638643919877E-3</v>
      </c>
      <c r="DO101" s="9">
        <f t="shared" si="337"/>
        <v>0</v>
      </c>
      <c r="DP101" s="9">
        <f t="shared" si="338"/>
        <v>0.1690626097361469</v>
      </c>
      <c r="DQ101" s="9">
        <f t="shared" si="339"/>
        <v>0.74160016131291662</v>
      </c>
      <c r="DR101" s="9">
        <f t="shared" si="340"/>
        <v>8.9337228950936473E-2</v>
      </c>
      <c r="DS101" s="9">
        <f t="shared" si="341"/>
        <v>46</v>
      </c>
      <c r="DT101" s="9">
        <f t="shared" si="261"/>
        <v>1.9386870929649567</v>
      </c>
      <c r="FF101" s="46"/>
      <c r="FI101" s="47"/>
      <c r="FJ101" s="46"/>
      <c r="FL101" s="46"/>
    </row>
    <row r="102" spans="1:168" s="12" customFormat="1" x14ac:dyDescent="0.25">
      <c r="A102" s="52" t="s">
        <v>364</v>
      </c>
      <c r="B102" s="52" t="s">
        <v>361</v>
      </c>
      <c r="C102" s="9">
        <v>40.065669999999997</v>
      </c>
      <c r="D102" s="9">
        <v>2.5963799999999999</v>
      </c>
      <c r="E102" s="9">
        <v>15.51092</v>
      </c>
      <c r="F102" s="9">
        <v>2.1180000000000001E-2</v>
      </c>
      <c r="G102" s="9">
        <v>13.762969999999999</v>
      </c>
      <c r="H102" s="9">
        <v>0.20402000000000001</v>
      </c>
      <c r="I102" s="9">
        <v>12.29034</v>
      </c>
      <c r="J102" s="9">
        <v>10.69096</v>
      </c>
      <c r="K102" s="9">
        <v>2.6966800000000002</v>
      </c>
      <c r="L102" s="9">
        <v>0.54576000000000002</v>
      </c>
      <c r="M102" s="9">
        <v>0.14786000000000002</v>
      </c>
      <c r="N102" s="9">
        <v>3.3070000000000002E-2</v>
      </c>
      <c r="P102" s="17"/>
      <c r="Q102" s="9">
        <f>C102/'ST1.2-NatData'!R$1</f>
        <v>0.66682760801544494</v>
      </c>
      <c r="R102" s="9">
        <f>D102/'ST1.2-NatData'!S$1</f>
        <v>3.2495775917095335E-2</v>
      </c>
      <c r="S102" s="9">
        <f>E102/'ST1.2-NatData'!T$1</f>
        <v>0.1521260089642118</v>
      </c>
      <c r="T102" s="9">
        <f>F102/'ST1.2-NatData'!U$1</f>
        <v>1.3935127311007304E-4</v>
      </c>
      <c r="U102" s="9">
        <f>G102/'ST1.2-NatData'!V$1</f>
        <v>0.19156209113938144</v>
      </c>
      <c r="V102" s="9">
        <f>H102/'ST1.2-NatData'!W$1</f>
        <v>2.8760731353172533E-3</v>
      </c>
      <c r="W102" s="9">
        <f>I102/'ST1.2-NatData'!X$1</f>
        <v>0.30494094878920208</v>
      </c>
      <c r="X102" s="9">
        <f>J102/'ST1.2-NatData'!Y$1</f>
        <v>0.19064105993330838</v>
      </c>
      <c r="Y102" s="9">
        <f>K102/'ST1.2-NatData'!Z$1</f>
        <v>4.3509575824069446E-2</v>
      </c>
      <c r="Z102" s="9">
        <f>L102/'ST1.2-NatData'!AA$1</f>
        <v>5.7938765977323878E-3</v>
      </c>
      <c r="AA102" s="9">
        <f>M102/'ST1.2-NatData'!AB$1</f>
        <v>7.7829245183703554E-3</v>
      </c>
      <c r="AB102" s="9">
        <f>N102/'ST1.2-NatData'!AC$1</f>
        <v>9.3278424956985304E-4</v>
      </c>
      <c r="AC102" s="9">
        <f>O102/'ST1.2-NatData'!AD$1</f>
        <v>0</v>
      </c>
      <c r="AD102" s="9">
        <f t="shared" si="171"/>
        <v>2.5991243283800269</v>
      </c>
      <c r="AE102" s="9">
        <f t="shared" si="262"/>
        <v>1.7924811822479967</v>
      </c>
      <c r="AF102" s="9">
        <f t="shared" si="263"/>
        <v>1.5032332174710847</v>
      </c>
      <c r="AG102" s="9">
        <f t="shared" si="264"/>
        <v>1.6938742774043931</v>
      </c>
      <c r="AH102" s="9">
        <f t="shared" si="265"/>
        <v>8.9261746000222946</v>
      </c>
      <c r="AI102" s="9">
        <f t="shared" si="266"/>
        <v>8.6480260340907886</v>
      </c>
      <c r="AJ102" s="9">
        <f t="shared" si="267"/>
        <v>8.8554388009157545</v>
      </c>
      <c r="AK102" s="9">
        <f t="shared" si="178"/>
        <v>8.8639961362607576</v>
      </c>
      <c r="AL102" s="9"/>
      <c r="AM102" s="9">
        <f t="shared" si="268"/>
        <v>5.9522196572610877</v>
      </c>
      <c r="AN102" s="9">
        <f t="shared" si="269"/>
        <v>2.7158066344382226</v>
      </c>
      <c r="AO102" s="9">
        <f t="shared" si="270"/>
        <v>0.66802629169930938</v>
      </c>
      <c r="AP102" s="9">
        <f t="shared" si="271"/>
        <v>0.29006296959919259</v>
      </c>
      <c r="AQ102" s="9">
        <f t="shared" si="272"/>
        <v>2.4877475890318075E-3</v>
      </c>
      <c r="AR102" s="9">
        <f t="shared" si="273"/>
        <v>2.5672330968275349E-2</v>
      </c>
      <c r="AS102" s="9">
        <f t="shared" si="274"/>
        <v>2.7219561515888748</v>
      </c>
      <c r="AT102" s="9">
        <f t="shared" si="275"/>
        <v>1.7099166722555024</v>
      </c>
      <c r="AU102" s="9">
        <f t="shared" si="276"/>
        <v>0.41812216370018618</v>
      </c>
      <c r="AV102" s="9">
        <f t="shared" si="277"/>
        <v>1.7016953868980251</v>
      </c>
      <c r="AW102" s="9">
        <f t="shared" si="278"/>
        <v>0.11981755059821131</v>
      </c>
      <c r="AX102" s="9">
        <f t="shared" si="279"/>
        <v>0</v>
      </c>
      <c r="AY102" s="9">
        <f t="shared" si="280"/>
        <v>0.77674814115710555</v>
      </c>
      <c r="AZ102" s="9">
        <f t="shared" si="281"/>
        <v>0.10343430824468486</v>
      </c>
      <c r="BA102" s="9">
        <f t="shared" si="282"/>
        <v>46.322677186346027</v>
      </c>
      <c r="BB102" s="10">
        <f t="shared" si="283"/>
        <v>0</v>
      </c>
      <c r="BC102" s="9">
        <f t="shared" si="284"/>
        <v>0.32267718634602716</v>
      </c>
      <c r="BD102" s="9">
        <f t="shared" si="285"/>
        <v>1.1124384018818421</v>
      </c>
      <c r="BE102" s="11">
        <f t="shared" si="286"/>
        <v>0.25800965257520908</v>
      </c>
      <c r="BF102" s="9">
        <f t="shared" si="198"/>
        <v>1.5995248754283933</v>
      </c>
      <c r="BG102" s="9">
        <f t="shared" si="199"/>
        <v>24</v>
      </c>
      <c r="BH102" s="9"/>
      <c r="BI102" s="9">
        <f t="shared" si="287"/>
        <v>5.7667425143680555</v>
      </c>
      <c r="BJ102" s="9">
        <f t="shared" si="288"/>
        <v>2.6311793719696648</v>
      </c>
      <c r="BK102" s="9">
        <f t="shared" si="289"/>
        <v>0.39792188633771985</v>
      </c>
      <c r="BL102" s="9">
        <f t="shared" si="290"/>
        <v>0.2810243161290209</v>
      </c>
      <c r="BM102" s="9">
        <f t="shared" si="291"/>
        <v>2.4102268754792144E-3</v>
      </c>
      <c r="BN102" s="9">
        <f t="shared" si="292"/>
        <v>2.4872355350172726E-2</v>
      </c>
      <c r="BO102" s="9">
        <f t="shared" si="293"/>
        <v>2.6371372639893655</v>
      </c>
      <c r="BP102" s="9">
        <f t="shared" si="294"/>
        <v>1.6566339513182431</v>
      </c>
      <c r="BQ102" s="9">
        <f t="shared" si="295"/>
        <v>0</v>
      </c>
      <c r="BR102" s="9">
        <f t="shared" si="296"/>
        <v>1.6486688494699131</v>
      </c>
      <c r="BS102" s="9">
        <f t="shared" si="297"/>
        <v>0</v>
      </c>
      <c r="BT102" s="9">
        <f t="shared" si="298"/>
        <v>0.3513311505300869</v>
      </c>
      <c r="BU102" s="9">
        <f t="shared" si="299"/>
        <v>0.49857607030148932</v>
      </c>
      <c r="BV102" s="9">
        <f t="shared" si="300"/>
        <v>0.75254388891759949</v>
      </c>
      <c r="BW102" s="9">
        <f t="shared" si="301"/>
        <v>0.10021119131099811</v>
      </c>
      <c r="BX102" s="9">
        <f t="shared" si="302"/>
        <v>44.879216039007723</v>
      </c>
      <c r="BY102" s="10">
        <f t="shared" si="303"/>
        <v>0.67654291408215383</v>
      </c>
      <c r="BZ102" s="9">
        <f t="shared" si="304"/>
        <v>0</v>
      </c>
      <c r="CA102" s="9">
        <f t="shared" si="305"/>
        <v>0</v>
      </c>
      <c r="CB102" s="11">
        <f t="shared" si="306"/>
        <v>0</v>
      </c>
      <c r="CC102" s="9">
        <f t="shared" si="220"/>
        <v>1.9246263236692998</v>
      </c>
      <c r="CD102" s="9">
        <f t="shared" si="221"/>
        <v>23.999999999999996</v>
      </c>
      <c r="CE102" s="9"/>
      <c r="CF102" s="9">
        <f t="shared" si="307"/>
        <v>5.9050510735418129</v>
      </c>
      <c r="CG102" s="9">
        <f t="shared" si="308"/>
        <v>2.6942851248202779</v>
      </c>
      <c r="CH102" s="9">
        <f t="shared" si="309"/>
        <v>0.5993361983620904</v>
      </c>
      <c r="CI102" s="9">
        <f t="shared" si="310"/>
        <v>0.28776435492210978</v>
      </c>
      <c r="CJ102" s="9">
        <f t="shared" si="311"/>
        <v>2.468033341711898E-3</v>
      </c>
      <c r="CK102" s="9">
        <f t="shared" si="312"/>
        <v>2.5468889636759834E-2</v>
      </c>
      <c r="CL102" s="9">
        <f t="shared" si="313"/>
        <v>2.7003859098959642</v>
      </c>
      <c r="CM102" s="9">
        <f t="shared" si="314"/>
        <v>1.6963663746602384</v>
      </c>
      <c r="CN102" s="9">
        <f t="shared" si="315"/>
        <v>0.31178976081887466</v>
      </c>
      <c r="CO102" s="9">
        <f t="shared" si="316"/>
        <v>1.6882102391811249</v>
      </c>
      <c r="CP102" s="9">
        <f t="shared" si="317"/>
        <v>0</v>
      </c>
      <c r="CQ102" s="9">
        <f t="shared" si="318"/>
        <v>0.12679258880974445</v>
      </c>
      <c r="CR102" s="9">
        <f t="shared" si="319"/>
        <v>0.77059277192770126</v>
      </c>
      <c r="CS102" s="9">
        <f t="shared" si="320"/>
        <v>0.10261463926255429</v>
      </c>
      <c r="CT102" s="9">
        <f t="shared" si="321"/>
        <v>45.955591426280094</v>
      </c>
      <c r="CU102" s="10">
        <f t="shared" si="322"/>
        <v>2.6178645358259079E-2</v>
      </c>
      <c r="CV102" s="9">
        <f t="shared" si="323"/>
        <v>0</v>
      </c>
      <c r="CW102" s="9">
        <f t="shared" si="324"/>
        <v>0</v>
      </c>
      <c r="CX102" s="11">
        <f t="shared" si="325"/>
        <v>0</v>
      </c>
      <c r="CY102" s="9">
        <f t="shared" si="241"/>
        <v>1.9228185743989006</v>
      </c>
      <c r="CZ102" s="9">
        <f t="shared" si="242"/>
        <v>6.8921211764575413E-2</v>
      </c>
      <c r="DA102" s="9">
        <f t="shared" si="243"/>
        <v>8.2602138365239618E-3</v>
      </c>
      <c r="DB102" s="9">
        <f t="shared" si="244"/>
        <v>23.999999999999996</v>
      </c>
      <c r="DD102" s="9">
        <f t="shared" si="326"/>
        <v>5.9107573410009069</v>
      </c>
      <c r="DE102" s="9">
        <f t="shared" si="327"/>
        <v>2.6968887113670852</v>
      </c>
      <c r="DF102" s="9">
        <f t="shared" si="328"/>
        <v>0.60764605236799163</v>
      </c>
      <c r="DG102" s="9">
        <f t="shared" si="329"/>
        <v>0.28804243217392844</v>
      </c>
      <c r="DH102" s="9">
        <f t="shared" si="330"/>
        <v>2.4704182928614099E-3</v>
      </c>
      <c r="DI102" s="9">
        <f t="shared" si="331"/>
        <v>2.5493501159055496E-2</v>
      </c>
      <c r="DJ102" s="9">
        <f t="shared" si="332"/>
        <v>2.7029953918551768</v>
      </c>
      <c r="DK102" s="9">
        <f t="shared" si="333"/>
        <v>1.698005635713508</v>
      </c>
      <c r="DL102" s="9">
        <f t="shared" si="334"/>
        <v>0.32465343156252136</v>
      </c>
      <c r="DM102" s="9">
        <f t="shared" si="335"/>
        <v>1.6898416186615011</v>
      </c>
      <c r="DN102" s="9">
        <f t="shared" si="336"/>
        <v>1.4495050224022421E-2</v>
      </c>
      <c r="DO102" s="9">
        <f t="shared" si="337"/>
        <v>0</v>
      </c>
      <c r="DP102" s="9">
        <f t="shared" si="338"/>
        <v>0.12594877645766489</v>
      </c>
      <c r="DQ102" s="9">
        <f t="shared" si="339"/>
        <v>0.7713374239897921</v>
      </c>
      <c r="DR102" s="9">
        <f t="shared" si="340"/>
        <v>0.10271379955254302</v>
      </c>
      <c r="DS102" s="9">
        <f t="shared" si="341"/>
        <v>46</v>
      </c>
      <c r="DT102" s="9">
        <f t="shared" si="261"/>
        <v>1.9227439911562039</v>
      </c>
      <c r="FF102" s="46"/>
      <c r="FI102" s="47"/>
      <c r="FJ102" s="46"/>
      <c r="FL102" s="46"/>
    </row>
    <row r="103" spans="1:168" s="12" customFormat="1" x14ac:dyDescent="0.25">
      <c r="A103" s="52" t="s">
        <v>365</v>
      </c>
      <c r="B103" s="52" t="s">
        <v>361</v>
      </c>
      <c r="C103" s="9">
        <v>40.806370000000001</v>
      </c>
      <c r="D103" s="9">
        <v>2.6124400000000003</v>
      </c>
      <c r="E103" s="9">
        <v>14.805110000000001</v>
      </c>
      <c r="F103" s="9">
        <v>0</v>
      </c>
      <c r="G103" s="9">
        <v>11.941929999999999</v>
      </c>
      <c r="H103" s="9">
        <v>0.20386000000000001</v>
      </c>
      <c r="I103" s="9">
        <v>13.8355</v>
      </c>
      <c r="J103" s="9">
        <v>10.737920000000001</v>
      </c>
      <c r="K103" s="9">
        <v>2.6939000000000002</v>
      </c>
      <c r="L103" s="9">
        <v>0.48253000000000001</v>
      </c>
      <c r="M103" s="9">
        <v>0.11143000000000002</v>
      </c>
      <c r="N103" s="9">
        <v>3.3170000000000005E-2</v>
      </c>
      <c r="P103" s="17"/>
      <c r="Q103" s="9">
        <f>C103/'ST1.2-NatData'!R$1</f>
        <v>0.67915534917781772</v>
      </c>
      <c r="R103" s="9">
        <f>D103/'ST1.2-NatData'!S$1</f>
        <v>3.2696779684351494E-2</v>
      </c>
      <c r="S103" s="9">
        <f>E103/'ST1.2-NatData'!T$1</f>
        <v>0.14520365629995785</v>
      </c>
      <c r="T103" s="9">
        <f>F103/'ST1.2-NatData'!U$1</f>
        <v>0</v>
      </c>
      <c r="U103" s="9">
        <f>G103/'ST1.2-NatData'!V$1</f>
        <v>0.16621565570804217</v>
      </c>
      <c r="V103" s="9">
        <f>H103/'ST1.2-NatData'!W$1</f>
        <v>2.8738176128113679E-3</v>
      </c>
      <c r="W103" s="9">
        <f>I103/'ST1.2-NatData'!X$1</f>
        <v>0.34327858277094081</v>
      </c>
      <c r="X103" s="9">
        <f>J103/'ST1.2-NatData'!Y$1</f>
        <v>0.19147845004368838</v>
      </c>
      <c r="Y103" s="9">
        <f>K103/'ST1.2-NatData'!Z$1</f>
        <v>4.3464721921941306E-2</v>
      </c>
      <c r="Z103" s="9">
        <f>L103/'ST1.2-NatData'!AA$1</f>
        <v>5.1226166716208761E-3</v>
      </c>
      <c r="AA103" s="9">
        <f>M103/'ST1.2-NatData'!AB$1</f>
        <v>5.8653542478155603E-3</v>
      </c>
      <c r="AB103" s="9">
        <f>N103/'ST1.2-NatData'!AC$1</f>
        <v>9.35604885341156E-4</v>
      </c>
      <c r="AC103" s="9">
        <f>O103/'ST1.2-NatData'!AD$1</f>
        <v>0</v>
      </c>
      <c r="AD103" s="9">
        <f t="shared" si="171"/>
        <v>2.6151495509198353</v>
      </c>
      <c r="AE103" s="9">
        <f t="shared" si="262"/>
        <v>1.803280624784692</v>
      </c>
      <c r="AF103" s="9">
        <f t="shared" si="263"/>
        <v>1.5146274975538792</v>
      </c>
      <c r="AG103" s="9">
        <f t="shared" si="264"/>
        <v>1.7061059475975675</v>
      </c>
      <c r="AH103" s="9">
        <f t="shared" si="265"/>
        <v>8.8727177456977149</v>
      </c>
      <c r="AI103" s="9">
        <f t="shared" si="266"/>
        <v>8.5829684334894072</v>
      </c>
      <c r="AJ103" s="9">
        <f t="shared" si="267"/>
        <v>8.7919510632514175</v>
      </c>
      <c r="AK103" s="9">
        <f t="shared" si="178"/>
        <v>8.8063590228760891</v>
      </c>
      <c r="AL103" s="9"/>
      <c r="AM103" s="9">
        <f t="shared" si="268"/>
        <v>6.0259537187355514</v>
      </c>
      <c r="AN103" s="9">
        <f t="shared" si="269"/>
        <v>2.5767021159856558</v>
      </c>
      <c r="AO103" s="9">
        <f t="shared" si="270"/>
        <v>0.60265583472120809</v>
      </c>
      <c r="AP103" s="9">
        <f t="shared" si="271"/>
        <v>0.290109297332514</v>
      </c>
      <c r="AQ103" s="9">
        <f t="shared" si="272"/>
        <v>0</v>
      </c>
      <c r="AR103" s="9">
        <f t="shared" si="273"/>
        <v>2.5498572531090068E-2</v>
      </c>
      <c r="AS103" s="9">
        <f t="shared" si="274"/>
        <v>3.0458139730696883</v>
      </c>
      <c r="AT103" s="9">
        <f t="shared" si="275"/>
        <v>1.4747845980135275</v>
      </c>
      <c r="AU103" s="9">
        <f t="shared" si="276"/>
        <v>0.43886227566802827</v>
      </c>
      <c r="AV103" s="9">
        <f t="shared" si="277"/>
        <v>1.6989342416213273</v>
      </c>
      <c r="AW103" s="9">
        <f t="shared" si="278"/>
        <v>0.1377965172893556</v>
      </c>
      <c r="AX103" s="9">
        <f t="shared" si="279"/>
        <v>0</v>
      </c>
      <c r="AY103" s="9">
        <f t="shared" si="280"/>
        <v>0.77130041901725022</v>
      </c>
      <c r="AZ103" s="9">
        <f t="shared" si="281"/>
        <v>9.0903063693395028E-2</v>
      </c>
      <c r="BA103" s="9">
        <f t="shared" si="282"/>
        <v>46.346624665411142</v>
      </c>
      <c r="BB103" s="10">
        <f t="shared" si="283"/>
        <v>0</v>
      </c>
      <c r="BC103" s="9">
        <f t="shared" si="284"/>
        <v>0.34662466541114156</v>
      </c>
      <c r="BD103" s="9">
        <f t="shared" si="285"/>
        <v>1.1948071592267913</v>
      </c>
      <c r="BE103" s="11">
        <f t="shared" si="286"/>
        <v>0.29303589358254739</v>
      </c>
      <c r="BF103" s="9">
        <f t="shared" si="198"/>
        <v>1.593032343800334</v>
      </c>
      <c r="BG103" s="9">
        <f t="shared" si="199"/>
        <v>23.999999999999996</v>
      </c>
      <c r="BH103" s="9"/>
      <c r="BI103" s="9">
        <f t="shared" si="287"/>
        <v>5.8291689234286856</v>
      </c>
      <c r="BJ103" s="9">
        <f t="shared" si="288"/>
        <v>2.4925567968995672</v>
      </c>
      <c r="BK103" s="9">
        <f t="shared" si="289"/>
        <v>0.32172572032825286</v>
      </c>
      <c r="BL103" s="9">
        <f t="shared" si="290"/>
        <v>0.28063542790754664</v>
      </c>
      <c r="BM103" s="9">
        <f t="shared" si="291"/>
        <v>0</v>
      </c>
      <c r="BN103" s="9">
        <f t="shared" si="292"/>
        <v>2.4665885854365854E-2</v>
      </c>
      <c r="BO103" s="9">
        <f t="shared" si="293"/>
        <v>2.9463492398159659</v>
      </c>
      <c r="BP103" s="9">
        <f t="shared" si="294"/>
        <v>1.4266237260938694</v>
      </c>
      <c r="BQ103" s="9">
        <f t="shared" si="295"/>
        <v>0</v>
      </c>
      <c r="BR103" s="9">
        <f t="shared" si="296"/>
        <v>1.6434534924184558</v>
      </c>
      <c r="BS103" s="9">
        <f t="shared" si="297"/>
        <v>0</v>
      </c>
      <c r="BT103" s="9">
        <f t="shared" si="298"/>
        <v>0.35654650758154416</v>
      </c>
      <c r="BU103" s="9">
        <f t="shared" si="299"/>
        <v>0.52249932074993255</v>
      </c>
      <c r="BV103" s="9">
        <f t="shared" si="300"/>
        <v>0.74611267245283452</v>
      </c>
      <c r="BW103" s="9">
        <f t="shared" si="301"/>
        <v>8.7934514378777098E-2</v>
      </c>
      <c r="BX103" s="9">
        <f t="shared" si="302"/>
        <v>44.833119671240553</v>
      </c>
      <c r="BY103" s="10">
        <f t="shared" si="303"/>
        <v>0.81793139102935986</v>
      </c>
      <c r="BZ103" s="9">
        <f t="shared" si="304"/>
        <v>0</v>
      </c>
      <c r="CA103" s="9">
        <f t="shared" si="305"/>
        <v>0</v>
      </c>
      <c r="CB103" s="11">
        <f t="shared" si="306"/>
        <v>0</v>
      </c>
      <c r="CC103" s="9">
        <f t="shared" si="220"/>
        <v>1.9416275824426643</v>
      </c>
      <c r="CD103" s="9">
        <f t="shared" si="221"/>
        <v>24</v>
      </c>
      <c r="CE103" s="9"/>
      <c r="CF103" s="9">
        <f t="shared" si="307"/>
        <v>5.9711005943168018</v>
      </c>
      <c r="CG103" s="9">
        <f t="shared" si="308"/>
        <v>2.5532468807888158</v>
      </c>
      <c r="CH103" s="9">
        <f t="shared" si="309"/>
        <v>0.52434747510561763</v>
      </c>
      <c r="CI103" s="9">
        <f t="shared" si="310"/>
        <v>0.28746848691073146</v>
      </c>
      <c r="CJ103" s="9">
        <f t="shared" si="311"/>
        <v>0</v>
      </c>
      <c r="CK103" s="9">
        <f t="shared" si="312"/>
        <v>2.5266463816547558E-2</v>
      </c>
      <c r="CL103" s="9">
        <f t="shared" si="313"/>
        <v>3.0180885007844127</v>
      </c>
      <c r="CM103" s="9">
        <f t="shared" si="314"/>
        <v>1.4613599109313529</v>
      </c>
      <c r="CN103" s="9">
        <f t="shared" si="315"/>
        <v>0.31653083754866174</v>
      </c>
      <c r="CO103" s="9">
        <f t="shared" si="316"/>
        <v>1.6834691624513396</v>
      </c>
      <c r="CP103" s="9">
        <f t="shared" si="317"/>
        <v>1.3322676295501878E-15</v>
      </c>
      <c r="CQ103" s="9">
        <f t="shared" si="318"/>
        <v>0.14564499358354871</v>
      </c>
      <c r="CR103" s="9">
        <f t="shared" si="319"/>
        <v>0.76427941623107809</v>
      </c>
      <c r="CS103" s="9">
        <f t="shared" si="320"/>
        <v>9.00755901853732E-2</v>
      </c>
      <c r="CT103" s="9">
        <f t="shared" si="321"/>
        <v>45.924740049660343</v>
      </c>
      <c r="CU103" s="10">
        <f t="shared" si="322"/>
        <v>5.149994178483526E-2</v>
      </c>
      <c r="CV103" s="9">
        <f t="shared" si="323"/>
        <v>0</v>
      </c>
      <c r="CW103" s="9">
        <f t="shared" si="324"/>
        <v>0</v>
      </c>
      <c r="CX103" s="11">
        <f t="shared" si="325"/>
        <v>0</v>
      </c>
      <c r="CY103" s="9">
        <f t="shared" si="241"/>
        <v>1.9402063001181133</v>
      </c>
      <c r="CZ103" s="9">
        <f t="shared" si="242"/>
        <v>5.1567907515428231E-2</v>
      </c>
      <c r="DA103" s="9">
        <f t="shared" si="243"/>
        <v>8.2257923664583975E-3</v>
      </c>
      <c r="DB103" s="9">
        <f t="shared" si="244"/>
        <v>23.999999999999996</v>
      </c>
      <c r="DD103" s="9">
        <f t="shared" si="326"/>
        <v>5.9808858371666362</v>
      </c>
      <c r="DE103" s="9">
        <f t="shared" si="327"/>
        <v>2.5574310576234649</v>
      </c>
      <c r="DF103" s="9">
        <f t="shared" si="328"/>
        <v>0.53831689479010159</v>
      </c>
      <c r="DG103" s="9">
        <f t="shared" si="329"/>
        <v>0.28793958079228038</v>
      </c>
      <c r="DH103" s="9">
        <f t="shared" si="330"/>
        <v>0</v>
      </c>
      <c r="DI103" s="9">
        <f t="shared" si="331"/>
        <v>2.5307869664681616E-2</v>
      </c>
      <c r="DJ103" s="9">
        <f t="shared" si="332"/>
        <v>3.0230344447449911</v>
      </c>
      <c r="DK103" s="9">
        <f t="shared" si="333"/>
        <v>1.4637547393877828</v>
      </c>
      <c r="DL103" s="9">
        <f t="shared" si="334"/>
        <v>0.33835352937983743</v>
      </c>
      <c r="DM103" s="9">
        <f t="shared" si="335"/>
        <v>1.6862279762285639</v>
      </c>
      <c r="DN103" s="9">
        <f t="shared" si="336"/>
        <v>2.4581505608401333E-2</v>
      </c>
      <c r="DO103" s="9">
        <f t="shared" si="337"/>
        <v>0</v>
      </c>
      <c r="DP103" s="9">
        <f t="shared" si="338"/>
        <v>0.14424490475809618</v>
      </c>
      <c r="DQ103" s="9">
        <f t="shared" si="339"/>
        <v>0.76553189214817585</v>
      </c>
      <c r="DR103" s="9">
        <f t="shared" si="340"/>
        <v>9.0223203093727972E-2</v>
      </c>
      <c r="DS103" s="9">
        <f t="shared" si="341"/>
        <v>46.000000000000007</v>
      </c>
      <c r="DT103" s="9">
        <f t="shared" si="261"/>
        <v>1.9401083121735139</v>
      </c>
      <c r="FF103" s="46"/>
      <c r="FI103" s="47"/>
      <c r="FJ103" s="46"/>
      <c r="FL103" s="46"/>
    </row>
    <row r="104" spans="1:168" s="12" customFormat="1" x14ac:dyDescent="0.25">
      <c r="A104" s="52" t="s">
        <v>366</v>
      </c>
      <c r="B104" s="52" t="s">
        <v>361</v>
      </c>
      <c r="C104" s="9">
        <v>39.958869999999997</v>
      </c>
      <c r="D104" s="9">
        <v>2.5444900000000001</v>
      </c>
      <c r="E104" s="9">
        <v>14.542350000000001</v>
      </c>
      <c r="F104" s="9">
        <v>0</v>
      </c>
      <c r="G104" s="9">
        <v>12.580450000000001</v>
      </c>
      <c r="H104" s="9">
        <v>0.1288</v>
      </c>
      <c r="I104" s="9">
        <v>13.22453</v>
      </c>
      <c r="J104" s="9">
        <v>11.310969999999999</v>
      </c>
      <c r="K104" s="9">
        <v>2.7324600000000001</v>
      </c>
      <c r="L104" s="9">
        <v>0.53502000000000005</v>
      </c>
      <c r="M104" s="9">
        <v>0.11329000000000002</v>
      </c>
      <c r="N104" s="9">
        <v>3.585E-2</v>
      </c>
      <c r="P104" s="17"/>
      <c r="Q104" s="9">
        <f>C104/'ST1.2-NatData'!R$1</f>
        <v>0.66505009653152247</v>
      </c>
      <c r="R104" s="9">
        <f>D104/'ST1.2-NatData'!S$1</f>
        <v>3.1846330992878508E-2</v>
      </c>
      <c r="S104" s="9">
        <f>E104/'ST1.2-NatData'!T$1</f>
        <v>0.14262659252066967</v>
      </c>
      <c r="T104" s="9">
        <f>F104/'ST1.2-NatData'!U$1</f>
        <v>0</v>
      </c>
      <c r="U104" s="9">
        <f>G104/'ST1.2-NatData'!V$1</f>
        <v>0.17510299807922503</v>
      </c>
      <c r="V104" s="9">
        <f>H104/'ST1.2-NatData'!W$1</f>
        <v>1.8156956172378307E-3</v>
      </c>
      <c r="W104" s="9">
        <f>I104/'ST1.2-NatData'!X$1</f>
        <v>0.32811954148471612</v>
      </c>
      <c r="X104" s="9">
        <f>J104/'ST1.2-NatData'!Y$1</f>
        <v>0.20169707020453287</v>
      </c>
      <c r="Y104" s="9">
        <f>K104/'ST1.2-NatData'!Z$1</f>
        <v>4.4086868132754642E-2</v>
      </c>
      <c r="Z104" s="9">
        <f>L104/'ST1.2-NatData'!AA$1</f>
        <v>5.6798590173680417E-3</v>
      </c>
      <c r="AA104" s="9">
        <f>M104/'ST1.2-NatData'!AB$1</f>
        <v>5.9632592904516266E-3</v>
      </c>
      <c r="AB104" s="9">
        <f>N104/'ST1.2-NatData'!AC$1</f>
        <v>1.0111979240120723E-3</v>
      </c>
      <c r="AC104" s="9">
        <f>O104/'ST1.2-NatData'!AD$1</f>
        <v>0</v>
      </c>
      <c r="AD104" s="9">
        <f t="shared" si="171"/>
        <v>2.5816618937538771</v>
      </c>
      <c r="AE104" s="9">
        <f t="shared" si="262"/>
        <v>1.7884183722516975</v>
      </c>
      <c r="AF104" s="9">
        <f t="shared" si="263"/>
        <v>1.4871878477469194</v>
      </c>
      <c r="AG104" s="9">
        <f t="shared" si="264"/>
        <v>1.6888849179514522</v>
      </c>
      <c r="AH104" s="9">
        <f t="shared" si="265"/>
        <v>8.946452490227605</v>
      </c>
      <c r="AI104" s="9">
        <f t="shared" si="266"/>
        <v>8.7413301686770239</v>
      </c>
      <c r="AJ104" s="9">
        <f t="shared" si="267"/>
        <v>8.8815998299010097</v>
      </c>
      <c r="AK104" s="9">
        <f t="shared" si="178"/>
        <v>8.9210402657850079</v>
      </c>
      <c r="AL104" s="9"/>
      <c r="AM104" s="9">
        <f t="shared" si="268"/>
        <v>5.9498390922405484</v>
      </c>
      <c r="AN104" s="9">
        <f t="shared" si="269"/>
        <v>2.5520040676584461</v>
      </c>
      <c r="AO104" s="9">
        <f t="shared" si="270"/>
        <v>0.50184315989899453</v>
      </c>
      <c r="AP104" s="9">
        <f t="shared" si="271"/>
        <v>0.28491168721585047</v>
      </c>
      <c r="AQ104" s="9">
        <f t="shared" si="272"/>
        <v>0</v>
      </c>
      <c r="AR104" s="9">
        <f t="shared" si="273"/>
        <v>1.6244034576332739E-2</v>
      </c>
      <c r="AS104" s="9">
        <f t="shared" si="274"/>
        <v>2.9355058890082786</v>
      </c>
      <c r="AT104" s="9">
        <f t="shared" si="275"/>
        <v>1.5665506532122022</v>
      </c>
      <c r="AU104" s="9">
        <f t="shared" si="276"/>
        <v>0.30505542391165807</v>
      </c>
      <c r="AV104" s="9">
        <f t="shared" si="277"/>
        <v>1.8044732560029551</v>
      </c>
      <c r="AW104" s="9">
        <f t="shared" si="278"/>
        <v>0.10952867991461313</v>
      </c>
      <c r="AX104" s="9">
        <f t="shared" si="279"/>
        <v>0</v>
      </c>
      <c r="AY104" s="9">
        <f t="shared" si="280"/>
        <v>0.78884214238523764</v>
      </c>
      <c r="AZ104" s="9">
        <f t="shared" si="281"/>
        <v>0.10162917770014807</v>
      </c>
      <c r="BA104" s="9">
        <f t="shared" si="282"/>
        <v>46.131034306485859</v>
      </c>
      <c r="BB104" s="10">
        <f t="shared" si="283"/>
        <v>0</v>
      </c>
      <c r="BC104" s="9">
        <f t="shared" si="284"/>
        <v>0.13103430648585856</v>
      </c>
      <c r="BD104" s="9">
        <f t="shared" si="285"/>
        <v>0.4599120091082341</v>
      </c>
      <c r="BE104" s="11">
        <f t="shared" si="286"/>
        <v>0.12227152970461605</v>
      </c>
      <c r="BF104" s="9">
        <f t="shared" si="198"/>
        <v>1.8065690433998167</v>
      </c>
      <c r="BG104" s="9">
        <f t="shared" si="199"/>
        <v>23.999999999999996</v>
      </c>
      <c r="BH104" s="9"/>
      <c r="BI104" s="9">
        <f t="shared" si="287"/>
        <v>5.8134224724925643</v>
      </c>
      <c r="BJ104" s="9">
        <f t="shared" si="288"/>
        <v>2.4934922721130692</v>
      </c>
      <c r="BK104" s="9">
        <f t="shared" si="289"/>
        <v>0.30691474460563306</v>
      </c>
      <c r="BL104" s="9">
        <f t="shared" si="290"/>
        <v>0.27837929386972304</v>
      </c>
      <c r="BM104" s="9">
        <f t="shared" si="291"/>
        <v>0</v>
      </c>
      <c r="BN104" s="9">
        <f t="shared" si="292"/>
        <v>1.5871594876095699E-2</v>
      </c>
      <c r="BO104" s="9">
        <f t="shared" si="293"/>
        <v>2.8682012469128213</v>
      </c>
      <c r="BP104" s="9">
        <f t="shared" si="294"/>
        <v>1.5306331197357246</v>
      </c>
      <c r="BQ104" s="9">
        <f t="shared" si="295"/>
        <v>0</v>
      </c>
      <c r="BR104" s="9">
        <f t="shared" si="296"/>
        <v>1.7631006847126509</v>
      </c>
      <c r="BS104" s="9">
        <f t="shared" si="297"/>
        <v>0</v>
      </c>
      <c r="BT104" s="9">
        <f t="shared" si="298"/>
        <v>0.23689931528734909</v>
      </c>
      <c r="BU104" s="9">
        <f t="shared" si="299"/>
        <v>0.36684452841997833</v>
      </c>
      <c r="BV104" s="9">
        <f t="shared" si="300"/>
        <v>0.77075574090266774</v>
      </c>
      <c r="BW104" s="9">
        <f t="shared" si="301"/>
        <v>9.9299045964703E-2</v>
      </c>
      <c r="BX104" s="9">
        <f t="shared" si="302"/>
        <v>45.073351961130314</v>
      </c>
      <c r="BY104" s="10">
        <f t="shared" si="303"/>
        <v>0.60540179545420991</v>
      </c>
      <c r="BZ104" s="9">
        <f t="shared" si="304"/>
        <v>0</v>
      </c>
      <c r="CA104" s="9">
        <f t="shared" si="305"/>
        <v>0</v>
      </c>
      <c r="CB104" s="11">
        <f t="shared" si="306"/>
        <v>0</v>
      </c>
      <c r="CC104" s="9">
        <f t="shared" si="220"/>
        <v>1.9390339667410614</v>
      </c>
      <c r="CD104" s="9">
        <f t="shared" si="221"/>
        <v>24</v>
      </c>
      <c r="CE104" s="9"/>
      <c r="CF104" s="9">
        <f t="shared" si="307"/>
        <v>5.9067088242300203</v>
      </c>
      <c r="CG104" s="9">
        <f t="shared" si="308"/>
        <v>2.5335046397418806</v>
      </c>
      <c r="CH104" s="9">
        <f t="shared" si="309"/>
        <v>0.44021346397190086</v>
      </c>
      <c r="CI104" s="9">
        <f t="shared" si="310"/>
        <v>0.282846367929321</v>
      </c>
      <c r="CJ104" s="9">
        <f t="shared" si="311"/>
        <v>0</v>
      </c>
      <c r="CK104" s="9">
        <f t="shared" si="312"/>
        <v>1.6126281885211525E-2</v>
      </c>
      <c r="CL104" s="9">
        <f t="shared" si="313"/>
        <v>2.9142264638378519</v>
      </c>
      <c r="CM104" s="9">
        <f t="shared" si="314"/>
        <v>1.5551947579556018</v>
      </c>
      <c r="CN104" s="9">
        <f t="shared" si="315"/>
        <v>0.2086073355798872</v>
      </c>
      <c r="CO104" s="9">
        <f t="shared" si="316"/>
        <v>1.7913926644201112</v>
      </c>
      <c r="CP104" s="9">
        <f t="shared" si="317"/>
        <v>0</v>
      </c>
      <c r="CQ104" s="9">
        <f t="shared" si="318"/>
        <v>0.11598368921748078</v>
      </c>
      <c r="CR104" s="9">
        <f t="shared" si="319"/>
        <v>0.78312384101748378</v>
      </c>
      <c r="CS104" s="9">
        <f t="shared" si="320"/>
        <v>0.10089246976503544</v>
      </c>
      <c r="CT104" s="9">
        <f t="shared" si="321"/>
        <v>45.796631334843084</v>
      </c>
      <c r="CU104" s="10">
        <f t="shared" si="322"/>
        <v>0.13076732937568283</v>
      </c>
      <c r="CV104" s="9">
        <f t="shared" si="323"/>
        <v>0</v>
      </c>
      <c r="CW104" s="9">
        <f t="shared" si="324"/>
        <v>0</v>
      </c>
      <c r="CX104" s="11">
        <f t="shared" si="325"/>
        <v>0</v>
      </c>
      <c r="CY104" s="9">
        <f t="shared" si="241"/>
        <v>1.9380556619903673</v>
      </c>
      <c r="CZ104" s="9">
        <f t="shared" si="242"/>
        <v>5.2963282699730781E-2</v>
      </c>
      <c r="DA104" s="9">
        <f t="shared" si="243"/>
        <v>8.9810553099018749E-3</v>
      </c>
      <c r="DB104" s="9">
        <f t="shared" si="244"/>
        <v>23.999999999999996</v>
      </c>
      <c r="DD104" s="9">
        <f t="shared" si="326"/>
        <v>5.9329386899219188</v>
      </c>
      <c r="DE104" s="9">
        <f t="shared" si="327"/>
        <v>2.5447551496972096</v>
      </c>
      <c r="DF104" s="9">
        <f t="shared" si="328"/>
        <v>0.47769383961912837</v>
      </c>
      <c r="DG104" s="9">
        <f t="shared" si="329"/>
        <v>0.28410240110498619</v>
      </c>
      <c r="DH104" s="9">
        <f t="shared" si="330"/>
        <v>0</v>
      </c>
      <c r="DI104" s="9">
        <f t="shared" si="331"/>
        <v>1.619789371178805E-2</v>
      </c>
      <c r="DJ104" s="9">
        <f t="shared" si="332"/>
        <v>2.9271676415760668</v>
      </c>
      <c r="DK104" s="9">
        <f t="shared" si="333"/>
        <v>1.5621008965244414</v>
      </c>
      <c r="DL104" s="9">
        <f t="shared" si="334"/>
        <v>0.26726267253641112</v>
      </c>
      <c r="DM104" s="9">
        <f t="shared" si="335"/>
        <v>1.7993476847855032</v>
      </c>
      <c r="DN104" s="9">
        <f t="shared" si="336"/>
        <v>6.6610357321914115E-2</v>
      </c>
      <c r="DO104" s="9">
        <f t="shared" si="337"/>
        <v>0</v>
      </c>
      <c r="DP104" s="9">
        <f t="shared" si="338"/>
        <v>0.1120580463948391</v>
      </c>
      <c r="DQ104" s="9">
        <f t="shared" si="339"/>
        <v>0.78660145160931616</v>
      </c>
      <c r="DR104" s="9">
        <f t="shared" si="340"/>
        <v>0.10134050199584474</v>
      </c>
      <c r="DS104" s="9">
        <f t="shared" si="341"/>
        <v>46.000000000000007</v>
      </c>
      <c r="DT104" s="9">
        <f t="shared" si="261"/>
        <v>1.9377805863577746</v>
      </c>
      <c r="FF104" s="46"/>
      <c r="FI104" s="47"/>
      <c r="FJ104" s="46"/>
      <c r="FL104" s="46"/>
    </row>
    <row r="105" spans="1:168" s="49" customFormat="1" x14ac:dyDescent="0.25">
      <c r="A105" s="53" t="s">
        <v>367</v>
      </c>
      <c r="B105" s="53" t="s">
        <v>361</v>
      </c>
      <c r="C105" s="34">
        <v>42.076479999999997</v>
      </c>
      <c r="D105" s="34">
        <v>2.4239199999999999</v>
      </c>
      <c r="E105" s="34">
        <v>12.499230000000001</v>
      </c>
      <c r="F105" s="34">
        <v>2.0700000000000002E-3</v>
      </c>
      <c r="G105" s="34">
        <v>12.424110000000001</v>
      </c>
      <c r="H105" s="34">
        <v>0.21151</v>
      </c>
      <c r="I105" s="34">
        <v>14.358359999999999</v>
      </c>
      <c r="J105" s="34">
        <v>11.31617</v>
      </c>
      <c r="K105" s="34">
        <v>2.4811900000000002</v>
      </c>
      <c r="L105" s="34">
        <v>0.51468000000000003</v>
      </c>
      <c r="M105" s="34">
        <v>0.43373000000000006</v>
      </c>
      <c r="N105" s="34">
        <v>1.6570000000000001E-2</v>
      </c>
      <c r="P105" s="17"/>
      <c r="Q105" s="9">
        <f>C105/'ST1.2-NatData'!R$1</f>
        <v>0.70029425471007245</v>
      </c>
      <c r="R105" s="9">
        <f>D105/'ST1.2-NatData'!S$1</f>
        <v>3.0337300842313418E-2</v>
      </c>
      <c r="S105" s="9">
        <f>E105/'ST1.2-NatData'!T$1</f>
        <v>0.12258834260158297</v>
      </c>
      <c r="T105" s="9">
        <f>F105/'ST1.2-NatData'!U$1</f>
        <v>1.3619317060332917E-5</v>
      </c>
      <c r="U105" s="9">
        <f>G105/'ST1.2-NatData'!V$1</f>
        <v>0.17292695487570636</v>
      </c>
      <c r="V105" s="9">
        <f>H105/'ST1.2-NatData'!W$1</f>
        <v>2.9816597826240188E-3</v>
      </c>
      <c r="W105" s="9">
        <f>I105/'ST1.2-NatData'!X$1</f>
        <v>0.35625148868598649</v>
      </c>
      <c r="X105" s="9">
        <f>J105/'ST1.2-NatData'!Y$1</f>
        <v>0.20178979653702811</v>
      </c>
      <c r="Y105" s="9">
        <f>K105/'ST1.2-NatData'!Z$1</f>
        <v>4.0032753029251848E-2</v>
      </c>
      <c r="Z105" s="9">
        <f>L105/'ST1.2-NatData'!AA$1</f>
        <v>5.4639262813707592E-3</v>
      </c>
      <c r="AA105" s="9">
        <f>M105/'ST1.2-NatData'!AB$1</f>
        <v>2.2830297926097486E-2</v>
      </c>
      <c r="AB105" s="9">
        <f>N105/'ST1.2-NatData'!AC$1</f>
        <v>4.6737934730488252E-4</v>
      </c>
      <c r="AC105" s="9">
        <f>O105/'ST1.2-NatData'!AD$1</f>
        <v>0</v>
      </c>
      <c r="AD105" s="9">
        <f t="shared" si="171"/>
        <v>2.6201644146893708</v>
      </c>
      <c r="AE105" s="9">
        <f t="shared" si="262"/>
        <v>1.8007787378922628</v>
      </c>
      <c r="AF105" s="9">
        <f t="shared" si="263"/>
        <v>1.5079955827339895</v>
      </c>
      <c r="AG105" s="9">
        <f t="shared" si="264"/>
        <v>1.7097853792710176</v>
      </c>
      <c r="AH105" s="9">
        <f t="shared" si="265"/>
        <v>8.8850449326869221</v>
      </c>
      <c r="AI105" s="9">
        <f t="shared" si="266"/>
        <v>8.6207149071557989</v>
      </c>
      <c r="AJ105" s="9">
        <f t="shared" si="267"/>
        <v>8.7730309206383463</v>
      </c>
      <c r="AK105" s="9">
        <f t="shared" si="178"/>
        <v>8.8172753159498871</v>
      </c>
      <c r="AL105" s="9"/>
      <c r="AM105" s="9">
        <f t="shared" si="268"/>
        <v>6.2221459192014938</v>
      </c>
      <c r="AN105" s="9">
        <f t="shared" si="269"/>
        <v>2.1784058644773663</v>
      </c>
      <c r="AO105" s="9">
        <f t="shared" si="270"/>
        <v>0.40055178367886057</v>
      </c>
      <c r="AP105" s="9">
        <f t="shared" si="271"/>
        <v>0.26954828112039553</v>
      </c>
      <c r="AQ105" s="9">
        <f t="shared" si="272"/>
        <v>2.4201648806713506E-4</v>
      </c>
      <c r="AR105" s="9">
        <f t="shared" si="273"/>
        <v>2.6492181142599928E-2</v>
      </c>
      <c r="AS105" s="9">
        <f t="shared" si="274"/>
        <v>3.1653104843115965</v>
      </c>
      <c r="AT105" s="9">
        <f t="shared" si="275"/>
        <v>1.5364637641433749</v>
      </c>
      <c r="AU105" s="9">
        <f t="shared" si="276"/>
        <v>0.39860851088489468</v>
      </c>
      <c r="AV105" s="9">
        <f t="shared" si="277"/>
        <v>1.7929114091892466</v>
      </c>
      <c r="AW105" s="9">
        <f t="shared" si="278"/>
        <v>0.19151992007414131</v>
      </c>
      <c r="AX105" s="9">
        <f t="shared" si="279"/>
        <v>0</v>
      </c>
      <c r="AY105" s="9">
        <f t="shared" si="280"/>
        <v>0.71138561888812235</v>
      </c>
      <c r="AZ105" s="9">
        <f t="shared" si="281"/>
        <v>9.7094461037736321E-2</v>
      </c>
      <c r="BA105" s="9">
        <f t="shared" si="282"/>
        <v>46.353556201683354</v>
      </c>
      <c r="BB105" s="10">
        <f t="shared" si="283"/>
        <v>0</v>
      </c>
      <c r="BC105" s="9">
        <f t="shared" si="284"/>
        <v>0.35355620168335378</v>
      </c>
      <c r="BD105" s="9">
        <f t="shared" si="285"/>
        <v>1.3116618670828606</v>
      </c>
      <c r="BE105" s="11">
        <f t="shared" si="286"/>
        <v>0.37616749338470529</v>
      </c>
      <c r="BF105" s="9">
        <f t="shared" si="198"/>
        <v>1.4394428889152273</v>
      </c>
      <c r="BG105" s="9">
        <f t="shared" si="199"/>
        <v>24</v>
      </c>
      <c r="BH105" s="9"/>
      <c r="BI105" s="9">
        <f t="shared" si="287"/>
        <v>6.0370371209746816</v>
      </c>
      <c r="BJ105" s="9">
        <f t="shared" si="288"/>
        <v>2.1135983050179772</v>
      </c>
      <c r="BK105" s="9">
        <f t="shared" si="289"/>
        <v>0.15063542599265922</v>
      </c>
      <c r="BL105" s="9">
        <f t="shared" si="290"/>
        <v>0.26152922161420145</v>
      </c>
      <c r="BM105" s="9">
        <f t="shared" si="291"/>
        <v>2.3481649921458655E-4</v>
      </c>
      <c r="BN105" s="9">
        <f t="shared" si="292"/>
        <v>2.5704038936133797E-2</v>
      </c>
      <c r="BO105" s="9">
        <f t="shared" si="293"/>
        <v>3.0711425192117292</v>
      </c>
      <c r="BP105" s="9">
        <f t="shared" si="294"/>
        <v>1.4907539777460601</v>
      </c>
      <c r="BQ105" s="9">
        <f t="shared" si="295"/>
        <v>0</v>
      </c>
      <c r="BR105" s="9">
        <f t="shared" si="296"/>
        <v>1.7395723071186939</v>
      </c>
      <c r="BS105" s="9">
        <f t="shared" si="297"/>
        <v>0</v>
      </c>
      <c r="BT105" s="9">
        <f t="shared" si="298"/>
        <v>0.26042769288130607</v>
      </c>
      <c r="BU105" s="9">
        <f t="shared" si="299"/>
        <v>0.47599988976296381</v>
      </c>
      <c r="BV105" s="9">
        <f t="shared" si="300"/>
        <v>0.69022190162751573</v>
      </c>
      <c r="BW105" s="9">
        <f t="shared" si="301"/>
        <v>9.4205901490826513E-2</v>
      </c>
      <c r="BX105" s="9">
        <f t="shared" si="302"/>
        <v>44.974538224050683</v>
      </c>
      <c r="BY105" s="10">
        <f t="shared" si="303"/>
        <v>0.68788129447070823</v>
      </c>
      <c r="BZ105" s="9">
        <f t="shared" si="304"/>
        <v>0</v>
      </c>
      <c r="CA105" s="9">
        <f t="shared" si="305"/>
        <v>0</v>
      </c>
      <c r="CB105" s="11">
        <f t="shared" si="306"/>
        <v>0</v>
      </c>
      <c r="CC105" s="9">
        <f t="shared" si="220"/>
        <v>1.7991573662270754</v>
      </c>
      <c r="CD105" s="9">
        <f t="shared" si="221"/>
        <v>24.000000000000004</v>
      </c>
      <c r="CE105" s="9"/>
      <c r="CF105" s="9">
        <f t="shared" si="307"/>
        <v>6.1437031501168518</v>
      </c>
      <c r="CG105" s="9">
        <f t="shared" si="308"/>
        <v>2.1509426403069889</v>
      </c>
      <c r="CH105" s="9">
        <f t="shared" si="309"/>
        <v>0.29464579042384109</v>
      </c>
      <c r="CI105" s="9">
        <f t="shared" si="310"/>
        <v>0.26615007833832338</v>
      </c>
      <c r="CJ105" s="9">
        <f t="shared" si="311"/>
        <v>2.3896537937655605E-4</v>
      </c>
      <c r="CK105" s="9">
        <f t="shared" si="312"/>
        <v>2.6158193467784328E-2</v>
      </c>
      <c r="CL105" s="9">
        <f t="shared" si="313"/>
        <v>3.1254053257656014</v>
      </c>
      <c r="CM105" s="9">
        <f t="shared" si="314"/>
        <v>1.5170935221364039</v>
      </c>
      <c r="CN105" s="9">
        <f t="shared" si="315"/>
        <v>0.22969187551132997</v>
      </c>
      <c r="CO105" s="9">
        <f t="shared" si="316"/>
        <v>1.7703081244886683</v>
      </c>
      <c r="CP105" s="9">
        <f t="shared" si="317"/>
        <v>0</v>
      </c>
      <c r="CQ105" s="9">
        <f t="shared" si="318"/>
        <v>0.2017124512430819</v>
      </c>
      <c r="CR105" s="9">
        <f t="shared" si="319"/>
        <v>0.70241716032780976</v>
      </c>
      <c r="CS105" s="9">
        <f t="shared" si="320"/>
        <v>9.5870388429108333E-2</v>
      </c>
      <c r="CT105" s="9">
        <f t="shared" si="321"/>
        <v>45.769175611353631</v>
      </c>
      <c r="CU105" s="10">
        <f t="shared" si="322"/>
        <v>0.1521490832821675</v>
      </c>
      <c r="CV105" s="9">
        <f t="shared" si="323"/>
        <v>0</v>
      </c>
      <c r="CW105" s="9">
        <f t="shared" si="324"/>
        <v>0</v>
      </c>
      <c r="CX105" s="11">
        <f t="shared" si="325"/>
        <v>0</v>
      </c>
      <c r="CY105" s="9">
        <f t="shared" si="241"/>
        <v>1.7956087569013877</v>
      </c>
      <c r="CZ105" s="9">
        <f t="shared" si="242"/>
        <v>0.20029090963303875</v>
      </c>
      <c r="DA105" s="9">
        <f t="shared" si="243"/>
        <v>4.1003334655735028E-3</v>
      </c>
      <c r="DB105" s="9">
        <f t="shared" si="244"/>
        <v>24.000000000000004</v>
      </c>
      <c r="DD105" s="9">
        <f t="shared" si="326"/>
        <v>6.1746872459566449</v>
      </c>
      <c r="DE105" s="9">
        <f t="shared" si="327"/>
        <v>2.1617903344882912</v>
      </c>
      <c r="DF105" s="9">
        <f t="shared" si="328"/>
        <v>0.33647758044493514</v>
      </c>
      <c r="DG105" s="9">
        <f t="shared" si="329"/>
        <v>0.26749233386947585</v>
      </c>
      <c r="DH105" s="9">
        <f t="shared" si="330"/>
        <v>2.4017053627233722E-4</v>
      </c>
      <c r="DI105" s="9">
        <f t="shared" si="331"/>
        <v>2.629011520189127E-2</v>
      </c>
      <c r="DJ105" s="9">
        <f t="shared" si="332"/>
        <v>3.1411674574613491</v>
      </c>
      <c r="DK105" s="9">
        <f t="shared" si="333"/>
        <v>1.5247445706879457</v>
      </c>
      <c r="DL105" s="9">
        <f t="shared" si="334"/>
        <v>0.29641222820186908</v>
      </c>
      <c r="DM105" s="9">
        <f t="shared" si="335"/>
        <v>1.7792361920164879</v>
      </c>
      <c r="DN105" s="9">
        <f t="shared" si="336"/>
        <v>7.564842021835716E-2</v>
      </c>
      <c r="DO105" s="9">
        <f t="shared" si="337"/>
        <v>0</v>
      </c>
      <c r="DP105" s="9">
        <f t="shared" si="338"/>
        <v>0.19768650511351879</v>
      </c>
      <c r="DQ105" s="9">
        <f t="shared" si="339"/>
        <v>0.7059596102286807</v>
      </c>
      <c r="DR105" s="9">
        <f t="shared" si="340"/>
        <v>9.6353884657800509E-2</v>
      </c>
      <c r="DS105" s="9">
        <f t="shared" si="341"/>
        <v>46</v>
      </c>
      <c r="DT105" s="9">
        <f t="shared" si="261"/>
        <v>1.7945779652582625</v>
      </c>
      <c r="FF105" s="50"/>
      <c r="FI105" s="51"/>
      <c r="FJ105" s="50"/>
      <c r="FL105" s="50"/>
    </row>
    <row r="106" spans="1:168" s="12" customFormat="1" x14ac:dyDescent="0.25">
      <c r="A106" s="52" t="s">
        <v>368</v>
      </c>
      <c r="B106" s="52" t="s">
        <v>369</v>
      </c>
      <c r="C106" s="9">
        <v>42.601469999999999</v>
      </c>
      <c r="D106" s="9">
        <v>2.1341600000000001</v>
      </c>
      <c r="E106" s="9">
        <v>11.924530000000001</v>
      </c>
      <c r="F106" s="9">
        <v>2.2210000000000001E-2</v>
      </c>
      <c r="G106" s="9">
        <v>13.323600000000001</v>
      </c>
      <c r="H106" s="9">
        <v>0.28228000000000003</v>
      </c>
      <c r="I106" s="9">
        <v>13.35047</v>
      </c>
      <c r="J106" s="9">
        <v>11.13946</v>
      </c>
      <c r="K106" s="9">
        <v>2.1521400000000002</v>
      </c>
      <c r="L106" s="9">
        <v>0.59930000000000005</v>
      </c>
      <c r="M106" s="9">
        <v>0.16514000000000001</v>
      </c>
      <c r="N106" s="9">
        <v>6.9339999999999999E-2</v>
      </c>
      <c r="P106" s="17"/>
      <c r="Q106" s="9">
        <f>C106/'ST1.2-NatData'!R$1</f>
        <v>0.70903185540243652</v>
      </c>
      <c r="R106" s="9">
        <f>D106/'ST1.2-NatData'!S$1</f>
        <v>2.6710722286887194E-2</v>
      </c>
      <c r="S106" s="9">
        <f>E106/'ST1.2-NatData'!T$1</f>
        <v>0.11695187375565168</v>
      </c>
      <c r="T106" s="9">
        <f>F106/'ST1.2-NatData'!U$1</f>
        <v>1.4612803473912757E-4</v>
      </c>
      <c r="U106" s="9">
        <f>G106/'ST1.2-NatData'!V$1</f>
        <v>0.18544664977869332</v>
      </c>
      <c r="V106" s="9">
        <f>H106/'ST1.2-NatData'!W$1</f>
        <v>3.9793055810085007E-3</v>
      </c>
      <c r="W106" s="9">
        <f>I106/'ST1.2-NatData'!X$1</f>
        <v>0.33124429337038502</v>
      </c>
      <c r="X106" s="9">
        <f>J106/'ST1.2-NatData'!Y$1</f>
        <v>0.19863870611102194</v>
      </c>
      <c r="Y106" s="9">
        <f>K106/'ST1.2-NatData'!Z$1</f>
        <v>3.4723696735991225E-2</v>
      </c>
      <c r="Z106" s="9">
        <f>L106/'ST1.2-NatData'!AA$1</f>
        <v>6.3622659136269065E-3</v>
      </c>
      <c r="AA106" s="9">
        <f>M106/'ST1.2-NatData'!AB$1</f>
        <v>8.6924939467312341E-3</v>
      </c>
      <c r="AB106" s="9">
        <f>N106/'ST1.2-NatData'!AC$1</f>
        <v>1.955828843821397E-3</v>
      </c>
      <c r="AC106" s="9">
        <f>O106/'ST1.2-NatData'!AD$1</f>
        <v>0</v>
      </c>
      <c r="AD106" s="9">
        <f t="shared" si="171"/>
        <v>2.5884982396358232</v>
      </c>
      <c r="AE106" s="9">
        <f t="shared" si="262"/>
        <v>1.7714194614104501</v>
      </c>
      <c r="AF106" s="9">
        <f t="shared" si="263"/>
        <v>1.4906088300001921</v>
      </c>
      <c r="AG106" s="9">
        <f t="shared" si="264"/>
        <v>1.689247536111214</v>
      </c>
      <c r="AH106" s="9">
        <f t="shared" si="265"/>
        <v>9.0323045154197334</v>
      </c>
      <c r="AI106" s="9">
        <f t="shared" si="266"/>
        <v>8.7212686107584148</v>
      </c>
      <c r="AJ106" s="9">
        <f t="shared" si="267"/>
        <v>8.8796932831592148</v>
      </c>
      <c r="AK106" s="9">
        <f t="shared" si="178"/>
        <v>8.9037746986319153</v>
      </c>
      <c r="AL106" s="9"/>
      <c r="AM106" s="9">
        <f t="shared" si="268"/>
        <v>6.4041916291278591</v>
      </c>
      <c r="AN106" s="9">
        <f t="shared" si="269"/>
        <v>2.1126898748199427</v>
      </c>
      <c r="AO106" s="9">
        <f t="shared" si="270"/>
        <v>0.5168815039478023</v>
      </c>
      <c r="AP106" s="9">
        <f t="shared" si="271"/>
        <v>0.24125937752197371</v>
      </c>
      <c r="AQ106" s="9">
        <f t="shared" si="272"/>
        <v>2.6397458160072672E-3</v>
      </c>
      <c r="AR106" s="9">
        <f t="shared" si="273"/>
        <v>3.5942299767578026E-2</v>
      </c>
      <c r="AS106" s="9">
        <f t="shared" si="274"/>
        <v>2.9918993267163474</v>
      </c>
      <c r="AT106" s="9">
        <f t="shared" si="275"/>
        <v>1.6750106121655537</v>
      </c>
      <c r="AU106" s="9">
        <f t="shared" si="276"/>
        <v>0.46363286593526176</v>
      </c>
      <c r="AV106" s="9">
        <f t="shared" si="277"/>
        <v>1.7941652821437168</v>
      </c>
      <c r="AW106" s="9">
        <f t="shared" si="278"/>
        <v>0.25779814807897861</v>
      </c>
      <c r="AX106" s="9">
        <f t="shared" si="279"/>
        <v>0</v>
      </c>
      <c r="AY106" s="9">
        <f t="shared" si="280"/>
        <v>0.62727000564111801</v>
      </c>
      <c r="AZ106" s="9">
        <f t="shared" si="281"/>
        <v>0.11493184627990673</v>
      </c>
      <c r="BA106" s="9">
        <f t="shared" si="282"/>
        <v>46.664029782014595</v>
      </c>
      <c r="BB106" s="10">
        <f t="shared" si="283"/>
        <v>0</v>
      </c>
      <c r="BC106" s="9">
        <f t="shared" si="284"/>
        <v>0.66402978201459462</v>
      </c>
      <c r="BD106" s="9">
        <f t="shared" si="285"/>
        <v>2.7523480696791376</v>
      </c>
      <c r="BE106" s="11">
        <f t="shared" si="286"/>
        <v>0.66267791588020464</v>
      </c>
      <c r="BF106" s="9">
        <f t="shared" si="198"/>
        <v>1.2397913239626499</v>
      </c>
      <c r="BG106" s="9">
        <f t="shared" si="199"/>
        <v>24</v>
      </c>
      <c r="BH106" s="9"/>
      <c r="BI106" s="9">
        <f t="shared" si="287"/>
        <v>6.1836572645490691</v>
      </c>
      <c r="BJ106" s="9">
        <f t="shared" si="288"/>
        <v>2.0399374111090918</v>
      </c>
      <c r="BK106" s="9">
        <f t="shared" si="289"/>
        <v>0.22359467565816082</v>
      </c>
      <c r="BL106" s="9">
        <f t="shared" si="290"/>
        <v>0.2329513838513145</v>
      </c>
      <c r="BM106" s="9">
        <f t="shared" si="291"/>
        <v>2.5488436850443371E-3</v>
      </c>
      <c r="BN106" s="9">
        <f t="shared" si="292"/>
        <v>3.4704592856265211E-2</v>
      </c>
      <c r="BO106" s="9">
        <f t="shared" si="293"/>
        <v>2.8888704582639906</v>
      </c>
      <c r="BP106" s="9">
        <f t="shared" si="294"/>
        <v>1.6173300456852271</v>
      </c>
      <c r="BQ106" s="9">
        <f t="shared" si="295"/>
        <v>0</v>
      </c>
      <c r="BR106" s="9">
        <f t="shared" si="296"/>
        <v>1.7323815124877213</v>
      </c>
      <c r="BS106" s="9">
        <f t="shared" si="297"/>
        <v>0</v>
      </c>
      <c r="BT106" s="9">
        <f t="shared" si="298"/>
        <v>0.26761848751227868</v>
      </c>
      <c r="BU106" s="9">
        <f t="shared" si="299"/>
        <v>0.55097505471446417</v>
      </c>
      <c r="BV106" s="9">
        <f t="shared" si="300"/>
        <v>0.60566937278618938</v>
      </c>
      <c r="BW106" s="9">
        <f t="shared" si="301"/>
        <v>0.11097406001162509</v>
      </c>
      <c r="BX106" s="9">
        <f t="shared" si="302"/>
        <v>45.057110009368159</v>
      </c>
      <c r="BY106" s="10">
        <f t="shared" si="303"/>
        <v>0.58299169866244516</v>
      </c>
      <c r="BZ106" s="9">
        <f t="shared" si="304"/>
        <v>0</v>
      </c>
      <c r="CA106" s="9">
        <f t="shared" si="305"/>
        <v>0</v>
      </c>
      <c r="CB106" s="11">
        <f t="shared" si="306"/>
        <v>0</v>
      </c>
      <c r="CC106" s="9">
        <f t="shared" si="220"/>
        <v>1.9071331166895298</v>
      </c>
      <c r="CD106" s="9">
        <f t="shared" si="221"/>
        <v>24.000000000000004</v>
      </c>
      <c r="CE106" s="9"/>
      <c r="CF106" s="9">
        <f t="shared" si="307"/>
        <v>6.2959854039629315</v>
      </c>
      <c r="CG106" s="9">
        <f t="shared" si="308"/>
        <v>2.0769935356818894</v>
      </c>
      <c r="CH106" s="9">
        <f t="shared" si="309"/>
        <v>0.37297893964482043</v>
      </c>
      <c r="CI106" s="9">
        <f t="shared" si="310"/>
        <v>0.23718302127920335</v>
      </c>
      <c r="CJ106" s="9">
        <f t="shared" si="311"/>
        <v>2.5951442571085751E-3</v>
      </c>
      <c r="CK106" s="9">
        <f t="shared" si="312"/>
        <v>3.5335013039319157E-2</v>
      </c>
      <c r="CL106" s="9">
        <f t="shared" si="313"/>
        <v>2.9413477269258284</v>
      </c>
      <c r="CM106" s="9">
        <f t="shared" si="314"/>
        <v>1.6467093704242424</v>
      </c>
      <c r="CN106" s="9">
        <f t="shared" si="315"/>
        <v>0.23614921557052249</v>
      </c>
      <c r="CO106" s="9">
        <f t="shared" si="316"/>
        <v>1.7638507844294788</v>
      </c>
      <c r="CP106" s="9">
        <f t="shared" si="317"/>
        <v>1.3322676295501878E-15</v>
      </c>
      <c r="CQ106" s="9">
        <f t="shared" si="318"/>
        <v>0.27033850685611094</v>
      </c>
      <c r="CR106" s="9">
        <f t="shared" si="319"/>
        <v>0.61667155334607771</v>
      </c>
      <c r="CS106" s="9">
        <f t="shared" si="320"/>
        <v>0.11298993979781133</v>
      </c>
      <c r="CT106" s="9">
        <f t="shared" si="321"/>
        <v>45.875587023567157</v>
      </c>
      <c r="CU106" s="10">
        <f t="shared" si="322"/>
        <v>7.5552479792345431E-2</v>
      </c>
      <c r="CV106" s="9">
        <f t="shared" si="323"/>
        <v>0</v>
      </c>
      <c r="CW106" s="9">
        <f t="shared" si="324"/>
        <v>0</v>
      </c>
      <c r="CX106" s="11">
        <f t="shared" si="325"/>
        <v>0</v>
      </c>
      <c r="CY106" s="9">
        <f t="shared" si="241"/>
        <v>1.9054461596398187</v>
      </c>
      <c r="CZ106" s="9">
        <f t="shared" si="242"/>
        <v>7.7186680112691475E-2</v>
      </c>
      <c r="DA106" s="9">
        <f t="shared" si="243"/>
        <v>1.7367160247489914E-2</v>
      </c>
      <c r="DB106" s="9">
        <f t="shared" si="244"/>
        <v>24</v>
      </c>
      <c r="DD106" s="9">
        <f t="shared" si="326"/>
        <v>6.3130598946562575</v>
      </c>
      <c r="DE106" s="9">
        <f t="shared" si="327"/>
        <v>2.0826262690063304</v>
      </c>
      <c r="DF106" s="9">
        <f t="shared" si="328"/>
        <v>0.3956861636625888</v>
      </c>
      <c r="DG106" s="9">
        <f t="shared" si="329"/>
        <v>0.23782625328016982</v>
      </c>
      <c r="DH106" s="9">
        <f t="shared" si="330"/>
        <v>2.6021821969420995E-3</v>
      </c>
      <c r="DI106" s="9">
        <f t="shared" si="331"/>
        <v>3.5430840350308253E-2</v>
      </c>
      <c r="DJ106" s="9">
        <f t="shared" si="332"/>
        <v>2.9493245583774415</v>
      </c>
      <c r="DK106" s="9">
        <f t="shared" si="333"/>
        <v>1.6511751882455836</v>
      </c>
      <c r="DL106" s="9">
        <f t="shared" si="334"/>
        <v>0.27204518611303374</v>
      </c>
      <c r="DM106" s="9">
        <f t="shared" si="335"/>
        <v>1.7686342856402981</v>
      </c>
      <c r="DN106" s="9">
        <f t="shared" si="336"/>
        <v>4.0679471753331864E-2</v>
      </c>
      <c r="DO106" s="9">
        <f t="shared" si="337"/>
        <v>0</v>
      </c>
      <c r="DP106" s="9">
        <f t="shared" si="338"/>
        <v>0.2683596905827883</v>
      </c>
      <c r="DQ106" s="9">
        <f t="shared" si="339"/>
        <v>0.61834394488177269</v>
      </c>
      <c r="DR106" s="9">
        <f t="shared" si="340"/>
        <v>0.11329636453543902</v>
      </c>
      <c r="DS106" s="9">
        <f t="shared" si="341"/>
        <v>46</v>
      </c>
      <c r="DT106" s="9">
        <f t="shared" si="261"/>
        <v>1.9051897329546119</v>
      </c>
      <c r="FF106" s="46"/>
      <c r="FI106" s="47"/>
      <c r="FJ106" s="46"/>
      <c r="FL106" s="46"/>
    </row>
    <row r="107" spans="1:168" s="12" customFormat="1" x14ac:dyDescent="0.25">
      <c r="A107" s="52" t="s">
        <v>370</v>
      </c>
      <c r="B107" s="52" t="s">
        <v>369</v>
      </c>
      <c r="C107" s="9">
        <v>43.077950000000001</v>
      </c>
      <c r="D107" s="9">
        <v>2.0157400000000001</v>
      </c>
      <c r="E107" s="9">
        <v>11.805099999999999</v>
      </c>
      <c r="F107" s="9">
        <v>2.6800000000000001E-3</v>
      </c>
      <c r="G107" s="9">
        <v>13.36519</v>
      </c>
      <c r="H107" s="9">
        <v>0.28055000000000002</v>
      </c>
      <c r="I107" s="9">
        <v>13.8201</v>
      </c>
      <c r="J107" s="9">
        <v>11.268700000000001</v>
      </c>
      <c r="K107" s="9">
        <v>2.2575799999999999</v>
      </c>
      <c r="L107" s="9">
        <v>0.58660000000000001</v>
      </c>
      <c r="M107" s="9">
        <v>0.27444000000000002</v>
      </c>
      <c r="N107" s="9">
        <v>8.4960000000000008E-2</v>
      </c>
      <c r="P107" s="17"/>
      <c r="Q107" s="9">
        <f>C107/'ST1.2-NatData'!R$1</f>
        <v>0.71696208641235604</v>
      </c>
      <c r="R107" s="9">
        <f>D107/'ST1.2-NatData'!S$1</f>
        <v>2.5228601108899986E-2</v>
      </c>
      <c r="S107" s="9">
        <f>E107/'ST1.2-NatData'!T$1</f>
        <v>0.1157805435411579</v>
      </c>
      <c r="T107" s="9">
        <f>F107/'ST1.2-NatData'!U$1</f>
        <v>1.7632738995986576E-5</v>
      </c>
      <c r="U107" s="9">
        <f>G107/'ST1.2-NatData'!V$1</f>
        <v>0.18602552682125656</v>
      </c>
      <c r="V107" s="9">
        <f>H107/'ST1.2-NatData'!W$1</f>
        <v>3.9549177439136135E-3</v>
      </c>
      <c r="W107" s="9">
        <f>I107/'ST1.2-NatData'!X$1</f>
        <v>0.34289648670107181</v>
      </c>
      <c r="X107" s="9">
        <f>J107/'ST1.2-NatData'!Y$1</f>
        <v>0.2009433121132688</v>
      </c>
      <c r="Y107" s="9">
        <f>K107/'ST1.2-NatData'!Z$1</f>
        <v>3.6424918117426867E-2</v>
      </c>
      <c r="Z107" s="9">
        <f>L107/'ST1.2-NatData'!AA$1</f>
        <v>6.227440655654168E-3</v>
      </c>
      <c r="AA107" s="9">
        <f>M107/'ST1.2-NatData'!AB$1</f>
        <v>1.4445731129592588E-2</v>
      </c>
      <c r="AB107" s="9">
        <f>N107/'ST1.2-NatData'!AC$1</f>
        <v>2.3964121512989028E-3</v>
      </c>
      <c r="AC107" s="9">
        <f>O107/'ST1.2-NatData'!AD$1</f>
        <v>0</v>
      </c>
      <c r="AD107" s="9">
        <f t="shared" si="171"/>
        <v>2.6166695776760114</v>
      </c>
      <c r="AE107" s="9">
        <f t="shared" si="262"/>
        <v>1.7929120010072364</v>
      </c>
      <c r="AF107" s="9">
        <f t="shared" si="263"/>
        <v>1.5066639713478056</v>
      </c>
      <c r="AG107" s="9">
        <f t="shared" si="264"/>
        <v>1.7076072834610745</v>
      </c>
      <c r="AH107" s="9">
        <f t="shared" si="265"/>
        <v>8.9240297298536646</v>
      </c>
      <c r="AI107" s="9">
        <f t="shared" si="266"/>
        <v>8.6283340195429794</v>
      </c>
      <c r="AJ107" s="9">
        <f t="shared" si="267"/>
        <v>8.7842211410560136</v>
      </c>
      <c r="AK107" s="9">
        <f t="shared" si="178"/>
        <v>8.8181781554853025</v>
      </c>
      <c r="AL107" s="9"/>
      <c r="AM107" s="9">
        <f t="shared" si="268"/>
        <v>6.3981909743217775</v>
      </c>
      <c r="AN107" s="9">
        <f t="shared" si="269"/>
        <v>2.0664580253998195</v>
      </c>
      <c r="AO107" s="9">
        <f t="shared" si="270"/>
        <v>0.46464899972159657</v>
      </c>
      <c r="AP107" s="9">
        <f t="shared" si="271"/>
        <v>0.22514078633844262</v>
      </c>
      <c r="AQ107" s="9">
        <f t="shared" si="272"/>
        <v>3.1471017403786854E-4</v>
      </c>
      <c r="AR107" s="9">
        <f t="shared" si="273"/>
        <v>3.5293803525810866E-2</v>
      </c>
      <c r="AS107" s="9">
        <f t="shared" si="274"/>
        <v>3.0600184415827365</v>
      </c>
      <c r="AT107" s="9">
        <f t="shared" si="275"/>
        <v>1.6600973318645837</v>
      </c>
      <c r="AU107" s="9">
        <f t="shared" si="276"/>
        <v>0.44551407320720848</v>
      </c>
      <c r="AV107" s="9">
        <f t="shared" si="277"/>
        <v>1.7932240913140747</v>
      </c>
      <c r="AW107" s="9">
        <f t="shared" si="278"/>
        <v>0.23873816452128338</v>
      </c>
      <c r="AX107" s="9">
        <f t="shared" si="279"/>
        <v>0</v>
      </c>
      <c r="AY107" s="9">
        <f t="shared" si="280"/>
        <v>0.65011410437480543</v>
      </c>
      <c r="AZ107" s="9">
        <f t="shared" si="281"/>
        <v>0.11114773110391439</v>
      </c>
      <c r="BA107" s="9">
        <f t="shared" si="282"/>
        <v>46.552174421415586</v>
      </c>
      <c r="BB107" s="10">
        <f t="shared" si="283"/>
        <v>0</v>
      </c>
      <c r="BC107" s="9">
        <f t="shared" si="284"/>
        <v>0.55217442141558593</v>
      </c>
      <c r="BD107" s="9">
        <f t="shared" si="285"/>
        <v>2.4525739222813692</v>
      </c>
      <c r="BE107" s="11">
        <f t="shared" si="286"/>
        <v>0.6033075853322788</v>
      </c>
      <c r="BF107" s="9">
        <f t="shared" si="198"/>
        <v>1.2975257912312832</v>
      </c>
      <c r="BG107" s="9">
        <f t="shared" si="199"/>
        <v>24</v>
      </c>
      <c r="BH107" s="9"/>
      <c r="BI107" s="9">
        <f t="shared" si="287"/>
        <v>6.1861883609142447</v>
      </c>
      <c r="BJ107" s="9">
        <f t="shared" si="288"/>
        <v>1.9979864052746996</v>
      </c>
      <c r="BK107" s="9">
        <f t="shared" si="289"/>
        <v>0.18417476618894391</v>
      </c>
      <c r="BL107" s="9">
        <f t="shared" si="290"/>
        <v>0.21768079721340147</v>
      </c>
      <c r="BM107" s="9">
        <f t="shared" si="291"/>
        <v>3.042823234735862E-4</v>
      </c>
      <c r="BN107" s="9">
        <f t="shared" si="292"/>
        <v>3.4124351314304004E-2</v>
      </c>
      <c r="BO107" s="9">
        <f t="shared" si="293"/>
        <v>2.9586254213846246</v>
      </c>
      <c r="BP107" s="9">
        <f t="shared" si="294"/>
        <v>1.6050903815752529</v>
      </c>
      <c r="BQ107" s="9">
        <f t="shared" si="295"/>
        <v>0</v>
      </c>
      <c r="BR107" s="9">
        <f t="shared" si="296"/>
        <v>1.73380601590656</v>
      </c>
      <c r="BS107" s="9">
        <f t="shared" si="297"/>
        <v>0</v>
      </c>
      <c r="BT107" s="9">
        <f t="shared" si="298"/>
        <v>0.26619398409343997</v>
      </c>
      <c r="BU107" s="9">
        <f t="shared" si="299"/>
        <v>0.53015638766238482</v>
      </c>
      <c r="BV107" s="9">
        <f t="shared" si="300"/>
        <v>0.62857272030332334</v>
      </c>
      <c r="BW107" s="9">
        <f t="shared" si="301"/>
        <v>0.10746487612773178</v>
      </c>
      <c r="BX107" s="9">
        <f t="shared" si="302"/>
        <v>45.009678632097646</v>
      </c>
      <c r="BY107" s="10">
        <f t="shared" si="303"/>
        <v>0.61698791499232697</v>
      </c>
      <c r="BZ107" s="9">
        <f t="shared" si="304"/>
        <v>0</v>
      </c>
      <c r="CA107" s="9">
        <f t="shared" si="305"/>
        <v>0</v>
      </c>
      <c r="CB107" s="11">
        <f t="shared" si="306"/>
        <v>0</v>
      </c>
      <c r="CC107" s="9">
        <f t="shared" si="220"/>
        <v>1.8546803621674668</v>
      </c>
      <c r="CD107" s="9">
        <f t="shared" si="221"/>
        <v>24</v>
      </c>
      <c r="CE107" s="9"/>
      <c r="CF107" s="9">
        <f t="shared" si="307"/>
        <v>6.2979535167990468</v>
      </c>
      <c r="CG107" s="9">
        <f t="shared" si="308"/>
        <v>2.0340837965943908</v>
      </c>
      <c r="CH107" s="9">
        <f t="shared" si="309"/>
        <v>0.33203731339343712</v>
      </c>
      <c r="CI107" s="9">
        <f t="shared" si="310"/>
        <v>0.22161361122006845</v>
      </c>
      <c r="CJ107" s="9">
        <f t="shared" si="311"/>
        <v>3.0977975732653616E-4</v>
      </c>
      <c r="CK107" s="9">
        <f t="shared" si="312"/>
        <v>3.4740872057223517E-2</v>
      </c>
      <c r="CL107" s="9">
        <f t="shared" si="313"/>
        <v>3.0120785676733872</v>
      </c>
      <c r="CM107" s="9">
        <f t="shared" si="314"/>
        <v>1.6340893654793645</v>
      </c>
      <c r="CN107" s="9">
        <f t="shared" si="315"/>
        <v>0.23486950958080755</v>
      </c>
      <c r="CO107" s="9">
        <f t="shared" si="316"/>
        <v>1.7651304904191927</v>
      </c>
      <c r="CP107" s="9">
        <f t="shared" si="317"/>
        <v>0</v>
      </c>
      <c r="CQ107" s="9">
        <f t="shared" si="318"/>
        <v>0.25066449669919133</v>
      </c>
      <c r="CR107" s="9">
        <f t="shared" si="319"/>
        <v>0.63992907157667056</v>
      </c>
      <c r="CS107" s="9">
        <f t="shared" si="320"/>
        <v>0.10940643172413814</v>
      </c>
      <c r="CT107" s="9">
        <f t="shared" si="321"/>
        <v>45.822863335690755</v>
      </c>
      <c r="CU107" s="10">
        <f t="shared" si="322"/>
        <v>0.10840084272703249</v>
      </c>
      <c r="CV107" s="9">
        <f t="shared" si="323"/>
        <v>0</v>
      </c>
      <c r="CW107" s="9">
        <f t="shared" si="324"/>
        <v>0</v>
      </c>
      <c r="CX107" s="11">
        <f t="shared" si="325"/>
        <v>0</v>
      </c>
      <c r="CY107" s="9">
        <f t="shared" si="241"/>
        <v>1.8520548889312984</v>
      </c>
      <c r="CZ107" s="9">
        <f t="shared" si="242"/>
        <v>0.12689449678657819</v>
      </c>
      <c r="DA107" s="9">
        <f t="shared" si="243"/>
        <v>2.1050614282123344E-2</v>
      </c>
      <c r="DB107" s="9">
        <f t="shared" si="244"/>
        <v>24.000000000000004</v>
      </c>
      <c r="DD107" s="9">
        <f t="shared" si="326"/>
        <v>6.3222994087126043</v>
      </c>
      <c r="DE107" s="9">
        <f t="shared" si="327"/>
        <v>2.0419469197697069</v>
      </c>
      <c r="DF107" s="9">
        <f t="shared" si="328"/>
        <v>0.3642463284823112</v>
      </c>
      <c r="DG107" s="9">
        <f t="shared" si="329"/>
        <v>0.22247029919195413</v>
      </c>
      <c r="DH107" s="9">
        <f t="shared" si="330"/>
        <v>3.1097726767156535E-4</v>
      </c>
      <c r="DI107" s="9">
        <f t="shared" si="331"/>
        <v>3.4875169256120248E-2</v>
      </c>
      <c r="DJ107" s="9">
        <f t="shared" si="332"/>
        <v>3.023722308620048</v>
      </c>
      <c r="DK107" s="9">
        <f t="shared" si="333"/>
        <v>1.6404062369778498</v>
      </c>
      <c r="DL107" s="9">
        <f t="shared" si="334"/>
        <v>0.28603131979595453</v>
      </c>
      <c r="DM107" s="9">
        <f t="shared" si="335"/>
        <v>1.771953925368092</v>
      </c>
      <c r="DN107" s="9">
        <f t="shared" si="336"/>
        <v>5.7985245164046795E-2</v>
      </c>
      <c r="DO107" s="9">
        <f t="shared" si="337"/>
        <v>0</v>
      </c>
      <c r="DP107" s="9">
        <f t="shared" si="338"/>
        <v>0.24776780317458982</v>
      </c>
      <c r="DQ107" s="9">
        <f t="shared" si="339"/>
        <v>0.64240283451686886</v>
      </c>
      <c r="DR107" s="9">
        <f t="shared" si="340"/>
        <v>0.10982936230854132</v>
      </c>
      <c r="DS107" s="9">
        <f t="shared" si="341"/>
        <v>46</v>
      </c>
      <c r="DT107" s="9">
        <f t="shared" si="261"/>
        <v>1.851482980028889</v>
      </c>
      <c r="FF107" s="46"/>
      <c r="FI107" s="47"/>
      <c r="FJ107" s="46"/>
      <c r="FL107" s="46"/>
    </row>
    <row r="108" spans="1:168" s="49" customFormat="1" x14ac:dyDescent="0.25">
      <c r="A108" s="53" t="s">
        <v>371</v>
      </c>
      <c r="B108" s="53" t="s">
        <v>369</v>
      </c>
      <c r="C108" s="34">
        <v>43.829799999999999</v>
      </c>
      <c r="D108" s="34">
        <v>1.9713600000000002</v>
      </c>
      <c r="E108" s="34">
        <v>10.72237</v>
      </c>
      <c r="F108" s="34">
        <v>9.8200000000000006E-3</v>
      </c>
      <c r="G108" s="34">
        <v>12.943950000000001</v>
      </c>
      <c r="H108" s="34">
        <v>0.30411000000000005</v>
      </c>
      <c r="I108" s="34">
        <v>14.317920000000001</v>
      </c>
      <c r="J108" s="34">
        <v>11.151479999999999</v>
      </c>
      <c r="K108" s="34">
        <v>2.1378400000000002</v>
      </c>
      <c r="L108" s="34">
        <v>0.59211000000000003</v>
      </c>
      <c r="M108" s="34">
        <v>0.53158000000000005</v>
      </c>
      <c r="N108" s="34">
        <v>9.0370000000000006E-2</v>
      </c>
      <c r="P108" s="17"/>
      <c r="Q108" s="9">
        <f>C108/'ST1.2-NatData'!R$1</f>
        <v>0.72947540110511944</v>
      </c>
      <c r="R108" s="9">
        <f>D108/'ST1.2-NatData'!S$1</f>
        <v>2.4673149851687757E-2</v>
      </c>
      <c r="S108" s="9">
        <f>E108/'ST1.2-NatData'!T$1</f>
        <v>0.10516148331224684</v>
      </c>
      <c r="T108" s="9">
        <f>F108/'ST1.2-NatData'!U$1</f>
        <v>6.4609513783801573E-5</v>
      </c>
      <c r="U108" s="9">
        <f>G108/'ST1.2-NatData'!V$1</f>
        <v>0.18016243075466973</v>
      </c>
      <c r="V108" s="9">
        <f>H108/'ST1.2-NatData'!W$1</f>
        <v>4.287043432905255E-3</v>
      </c>
      <c r="W108" s="9">
        <f>I108/'ST1.2-NatData'!X$1</f>
        <v>0.35524811433108378</v>
      </c>
      <c r="X108" s="9">
        <f>J108/'ST1.2-NatData'!Y$1</f>
        <v>0.19885304659498207</v>
      </c>
      <c r="Y108" s="9">
        <f>K108/'ST1.2-NatData'!Z$1</f>
        <v>3.4492973426483164E-2</v>
      </c>
      <c r="Z108" s="9">
        <f>L108/'ST1.2-NatData'!AA$1</f>
        <v>6.2859357085226549E-3</v>
      </c>
      <c r="AA108" s="9">
        <f>M108/'ST1.2-NatData'!AB$1</f>
        <v>2.7980840088430364E-2</v>
      </c>
      <c r="AB108" s="9">
        <f>N108/'ST1.2-NatData'!AC$1</f>
        <v>2.5490085465263868E-3</v>
      </c>
      <c r="AC108" s="9">
        <f>O108/'ST1.2-NatData'!AD$1</f>
        <v>0</v>
      </c>
      <c r="AD108" s="9">
        <f t="shared" si="171"/>
        <v>2.6185698489578315</v>
      </c>
      <c r="AE108" s="9">
        <f t="shared" si="262"/>
        <v>1.7847091899925209</v>
      </c>
      <c r="AF108" s="9">
        <f t="shared" si="263"/>
        <v>1.5042983251275273</v>
      </c>
      <c r="AG108" s="9">
        <f t="shared" si="264"/>
        <v>1.7031513717225093</v>
      </c>
      <c r="AH108" s="9">
        <f t="shared" si="265"/>
        <v>8.9650460084575734</v>
      </c>
      <c r="AI108" s="9">
        <f t="shared" si="266"/>
        <v>8.6419028611880702</v>
      </c>
      <c r="AJ108" s="9">
        <f t="shared" si="267"/>
        <v>8.8072030760422138</v>
      </c>
      <c r="AK108" s="9">
        <f t="shared" si="178"/>
        <v>8.8349235551718746</v>
      </c>
      <c r="AL108" s="9"/>
      <c r="AM108" s="9">
        <f t="shared" si="268"/>
        <v>6.5397805329454384</v>
      </c>
      <c r="AN108" s="9">
        <f t="shared" si="269"/>
        <v>1.8855550724238725</v>
      </c>
      <c r="AO108" s="9">
        <f t="shared" si="270"/>
        <v>0.4253356053693107</v>
      </c>
      <c r="AP108" s="9">
        <f t="shared" si="271"/>
        <v>0.22119592359394891</v>
      </c>
      <c r="AQ108" s="9">
        <f t="shared" si="272"/>
        <v>1.1584545273117097E-3</v>
      </c>
      <c r="AR108" s="9">
        <f t="shared" si="273"/>
        <v>3.843354161625151E-2</v>
      </c>
      <c r="AS108" s="9">
        <f t="shared" si="274"/>
        <v>3.1848156893959625</v>
      </c>
      <c r="AT108" s="9">
        <f t="shared" si="275"/>
        <v>1.6151644807111658</v>
      </c>
      <c r="AU108" s="9">
        <f t="shared" si="276"/>
        <v>0.48610369521395125</v>
      </c>
      <c r="AV108" s="9">
        <f t="shared" si="277"/>
        <v>1.782726711645972</v>
      </c>
      <c r="AW108" s="9">
        <f t="shared" si="278"/>
        <v>0.26883040685992299</v>
      </c>
      <c r="AX108" s="9">
        <f t="shared" si="279"/>
        <v>0</v>
      </c>
      <c r="AY108" s="9">
        <f t="shared" si="280"/>
        <v>0.61846218747385207</v>
      </c>
      <c r="AZ108" s="9">
        <f t="shared" si="281"/>
        <v>0.11270740566622391</v>
      </c>
      <c r="BA108" s="9">
        <f t="shared" si="282"/>
        <v>46.677496846889881</v>
      </c>
      <c r="BB108" s="10">
        <f t="shared" si="283"/>
        <v>0</v>
      </c>
      <c r="BC108" s="9">
        <f t="shared" si="284"/>
        <v>0.67749684688988054</v>
      </c>
      <c r="BD108" s="9">
        <f t="shared" si="285"/>
        <v>3.0628812497176341</v>
      </c>
      <c r="BE108" s="11">
        <f t="shared" si="286"/>
        <v>0.77973050473700178</v>
      </c>
      <c r="BF108" s="9">
        <f t="shared" si="198"/>
        <v>1.0488016554664865</v>
      </c>
      <c r="BG108" s="9">
        <f t="shared" si="199"/>
        <v>24</v>
      </c>
      <c r="BH108" s="9"/>
      <c r="BI108" s="9">
        <f t="shared" si="287"/>
        <v>6.3040555559766469</v>
      </c>
      <c r="BJ108" s="9">
        <f t="shared" si="288"/>
        <v>1.817590647045775</v>
      </c>
      <c r="BK108" s="9">
        <f t="shared" si="289"/>
        <v>0.12164620302242213</v>
      </c>
      <c r="BL108" s="9">
        <f t="shared" si="290"/>
        <v>0.21322296429782245</v>
      </c>
      <c r="BM108" s="9">
        <f t="shared" si="291"/>
        <v>1.1166982840564096E-3</v>
      </c>
      <c r="BN108" s="9">
        <f t="shared" si="292"/>
        <v>3.7048212908861448E-2</v>
      </c>
      <c r="BO108" s="9">
        <f t="shared" si="293"/>
        <v>3.0700196956694596</v>
      </c>
      <c r="BP108" s="9">
        <f t="shared" si="294"/>
        <v>1.5569462258173778</v>
      </c>
      <c r="BQ108" s="9">
        <f t="shared" si="295"/>
        <v>0</v>
      </c>
      <c r="BR108" s="9">
        <f t="shared" si="296"/>
        <v>1.7184687123251401</v>
      </c>
      <c r="BS108" s="9">
        <f t="shared" si="297"/>
        <v>0</v>
      </c>
      <c r="BT108" s="9">
        <f t="shared" si="298"/>
        <v>0.28153128767485991</v>
      </c>
      <c r="BU108" s="9">
        <f t="shared" si="299"/>
        <v>0.57671654461498967</v>
      </c>
      <c r="BV108" s="9">
        <f t="shared" si="300"/>
        <v>0.5961698514904179</v>
      </c>
      <c r="BW108" s="9">
        <f t="shared" si="301"/>
        <v>0.10864489156945238</v>
      </c>
      <c r="BX108" s="9">
        <f t="shared" si="302"/>
        <v>44.995016553588925</v>
      </c>
      <c r="BY108" s="10">
        <f t="shared" si="303"/>
        <v>0.64548372303832802</v>
      </c>
      <c r="BZ108" s="9">
        <f t="shared" si="304"/>
        <v>0</v>
      </c>
      <c r="CA108" s="9">
        <f t="shared" si="305"/>
        <v>0</v>
      </c>
      <c r="CB108" s="11">
        <f t="shared" si="306"/>
        <v>0</v>
      </c>
      <c r="CC108" s="9">
        <f t="shared" si="220"/>
        <v>1.7361640137299286</v>
      </c>
      <c r="CD108" s="9">
        <f t="shared" si="221"/>
        <v>23.999999999999996</v>
      </c>
      <c r="CE108" s="9"/>
      <c r="CF108" s="9">
        <f t="shared" si="307"/>
        <v>6.4246379965101355</v>
      </c>
      <c r="CG108" s="9">
        <f t="shared" si="308"/>
        <v>1.8523570786175645</v>
      </c>
      <c r="CH108" s="9">
        <f t="shared" si="309"/>
        <v>0.27699507512770083</v>
      </c>
      <c r="CI108" s="9">
        <f t="shared" si="310"/>
        <v>0.2173014412694349</v>
      </c>
      <c r="CJ108" s="9">
        <f t="shared" si="311"/>
        <v>1.138058217076578E-3</v>
      </c>
      <c r="CK108" s="9">
        <f t="shared" si="312"/>
        <v>3.7756862109409733E-2</v>
      </c>
      <c r="CL108" s="9">
        <f t="shared" si="313"/>
        <v>3.1287422852949169</v>
      </c>
      <c r="CM108" s="9">
        <f t="shared" si="314"/>
        <v>1.5867271143297697</v>
      </c>
      <c r="CN108" s="9">
        <f t="shared" si="315"/>
        <v>0.24866083634830893</v>
      </c>
      <c r="CO108" s="9">
        <f t="shared" si="316"/>
        <v>1.7513391636516917</v>
      </c>
      <c r="CP108" s="9">
        <f t="shared" si="317"/>
        <v>8.8817841970012523E-16</v>
      </c>
      <c r="CQ108" s="9">
        <f t="shared" si="318"/>
        <v>0.28170373205706167</v>
      </c>
      <c r="CR108" s="9">
        <f t="shared" si="319"/>
        <v>0.6075732433271297</v>
      </c>
      <c r="CS108" s="9">
        <f t="shared" si="320"/>
        <v>0.11072302461580864</v>
      </c>
      <c r="CT108" s="9">
        <f t="shared" si="321"/>
        <v>45.855670280336724</v>
      </c>
      <c r="CU108" s="10">
        <f t="shared" si="322"/>
        <v>9.0960643679578235E-2</v>
      </c>
      <c r="CV108" s="9">
        <f t="shared" si="323"/>
        <v>0</v>
      </c>
      <c r="CW108" s="9">
        <f t="shared" si="324"/>
        <v>0</v>
      </c>
      <c r="CX108" s="11">
        <f t="shared" si="325"/>
        <v>0</v>
      </c>
      <c r="CY108" s="9">
        <f t="shared" si="241"/>
        <v>1.7311174231911057</v>
      </c>
      <c r="CZ108" s="9">
        <f t="shared" si="242"/>
        <v>0.24643294089706919</v>
      </c>
      <c r="DA108" s="9">
        <f t="shared" si="243"/>
        <v>2.2449635911825087E-2</v>
      </c>
      <c r="DB108" s="9">
        <f t="shared" si="244"/>
        <v>24</v>
      </c>
      <c r="DD108" s="9">
        <f t="shared" si="326"/>
        <v>6.444859404142071</v>
      </c>
      <c r="DE108" s="9">
        <f t="shared" si="327"/>
        <v>1.8581873320243671</v>
      </c>
      <c r="DF108" s="9">
        <f t="shared" si="328"/>
        <v>0.30304673616643818</v>
      </c>
      <c r="DG108" s="9">
        <f t="shared" si="329"/>
        <v>0.2179853928049616</v>
      </c>
      <c r="DH108" s="9">
        <f t="shared" si="330"/>
        <v>1.1416402304334208E-3</v>
      </c>
      <c r="DI108" s="9">
        <f t="shared" si="331"/>
        <v>3.7875701007419535E-2</v>
      </c>
      <c r="DJ108" s="9">
        <f t="shared" si="332"/>
        <v>3.1385899332340834</v>
      </c>
      <c r="DK108" s="9">
        <f t="shared" si="333"/>
        <v>1.5917213032314534</v>
      </c>
      <c r="DL108" s="9">
        <f t="shared" si="334"/>
        <v>0.29036070667478953</v>
      </c>
      <c r="DM108" s="9">
        <f t="shared" si="335"/>
        <v>1.7568514653796974</v>
      </c>
      <c r="DN108" s="9">
        <f t="shared" si="336"/>
        <v>4.7212172054487134E-2</v>
      </c>
      <c r="DO108" s="9">
        <f t="shared" si="337"/>
        <v>0</v>
      </c>
      <c r="DP108" s="9">
        <f t="shared" si="338"/>
        <v>0.27944291025784718</v>
      </c>
      <c r="DQ108" s="9">
        <f t="shared" si="339"/>
        <v>0.60948556682710719</v>
      </c>
      <c r="DR108" s="9">
        <f t="shared" si="340"/>
        <v>0.11107152291504563</v>
      </c>
      <c r="DS108" s="9">
        <f t="shared" si="341"/>
        <v>45.999999999999993</v>
      </c>
      <c r="DT108" s="9">
        <f t="shared" si="261"/>
        <v>1.7302711211591886</v>
      </c>
      <c r="FF108" s="50"/>
      <c r="FI108" s="51"/>
      <c r="FJ108" s="50"/>
      <c r="FL108" s="50"/>
    </row>
    <row r="109" spans="1:168" s="49" customFormat="1" x14ac:dyDescent="0.25">
      <c r="A109" s="53" t="s">
        <v>372</v>
      </c>
      <c r="B109" s="53" t="s">
        <v>373</v>
      </c>
      <c r="C109" s="34">
        <v>42.513640000000002</v>
      </c>
      <c r="D109" s="34">
        <v>2.8227799999999998</v>
      </c>
      <c r="E109" s="34">
        <v>11.203189999999999</v>
      </c>
      <c r="F109" s="34">
        <v>1.5030000000000002E-2</v>
      </c>
      <c r="G109" s="34">
        <v>13.02643</v>
      </c>
      <c r="H109" s="34">
        <v>0.24840000000000001</v>
      </c>
      <c r="I109" s="34">
        <v>13.6358</v>
      </c>
      <c r="J109" s="34">
        <v>11.070169999999999</v>
      </c>
      <c r="K109" s="34">
        <v>2.52461</v>
      </c>
      <c r="L109" s="34">
        <v>0.63489000000000007</v>
      </c>
      <c r="M109" s="34">
        <v>0.51448000000000005</v>
      </c>
      <c r="N109" s="34">
        <v>9.4230000000000008E-2</v>
      </c>
      <c r="P109" s="17"/>
      <c r="Q109" s="9">
        <f>C109/'ST1.2-NatData'!R$1</f>
        <v>0.70757006857066773</v>
      </c>
      <c r="R109" s="9">
        <f>D109/'ST1.2-NatData'!S$1</f>
        <v>3.5329353308552046E-2</v>
      </c>
      <c r="S109" s="9">
        <f>E109/'ST1.2-NatData'!T$1</f>
        <v>0.1098772079520601</v>
      </c>
      <c r="T109" s="9">
        <f>F109/'ST1.2-NatData'!U$1</f>
        <v>9.8888084742417272E-5</v>
      </c>
      <c r="U109" s="9">
        <f>G109/'ST1.2-NatData'!V$1</f>
        <v>0.1813104417782479</v>
      </c>
      <c r="V109" s="9">
        <f>H109/'ST1.2-NatData'!W$1</f>
        <v>3.5016986903872453E-3</v>
      </c>
      <c r="W109" s="9">
        <f>I109/'ST1.2-NatData'!X$1</f>
        <v>0.33832373957919809</v>
      </c>
      <c r="X109" s="9">
        <f>J109/'ST1.2-NatData'!Y$1</f>
        <v>0.19740312773052299</v>
      </c>
      <c r="Y109" s="9">
        <f>K109/'ST1.2-NatData'!Z$1</f>
        <v>4.0733312896303588E-2</v>
      </c>
      <c r="Z109" s="9">
        <f>L109/'ST1.2-NatData'!AA$1</f>
        <v>6.7400951208119253E-3</v>
      </c>
      <c r="AA109" s="9">
        <f>M109/'ST1.2-NatData'!AB$1</f>
        <v>2.7080745341614906E-2</v>
      </c>
      <c r="AB109" s="9">
        <f>N109/'ST1.2-NatData'!AC$1</f>
        <v>2.657885087298677E-3</v>
      </c>
      <c r="AC109" s="9">
        <f>O109/'ST1.2-NatData'!AD$1</f>
        <v>0</v>
      </c>
      <c r="AD109" s="9">
        <f t="shared" si="171"/>
        <v>2.5986088628787756</v>
      </c>
      <c r="AE109" s="9">
        <f t="shared" si="262"/>
        <v>1.778337437765412</v>
      </c>
      <c r="AF109" s="9">
        <f t="shared" si="263"/>
        <v>1.4859874940006579</v>
      </c>
      <c r="AG109" s="9">
        <f t="shared" si="264"/>
        <v>1.6833906217311809</v>
      </c>
      <c r="AH109" s="9">
        <f t="shared" si="265"/>
        <v>8.9971676129728024</v>
      </c>
      <c r="AI109" s="9">
        <f t="shared" si="266"/>
        <v>8.7483912566455579</v>
      </c>
      <c r="AJ109" s="9">
        <f t="shared" si="267"/>
        <v>8.9105878376429111</v>
      </c>
      <c r="AK109" s="9">
        <f t="shared" si="178"/>
        <v>8.9018260454277716</v>
      </c>
      <c r="AL109" s="9"/>
      <c r="AM109" s="9">
        <f t="shared" si="268"/>
        <v>6.3661265048529572</v>
      </c>
      <c r="AN109" s="9">
        <f t="shared" si="269"/>
        <v>1.9771673135803056</v>
      </c>
      <c r="AO109" s="9">
        <f t="shared" si="270"/>
        <v>0.34329381843326345</v>
      </c>
      <c r="AP109" s="9">
        <f t="shared" si="271"/>
        <v>0.317864113374978</v>
      </c>
      <c r="AQ109" s="9">
        <f t="shared" si="272"/>
        <v>1.7794253467067732E-3</v>
      </c>
      <c r="AR109" s="9">
        <f t="shared" si="273"/>
        <v>3.1505370047541399E-2</v>
      </c>
      <c r="AS109" s="9">
        <f t="shared" si="274"/>
        <v>3.0439553924418057</v>
      </c>
      <c r="AT109" s="9">
        <f t="shared" si="275"/>
        <v>1.631280434661043</v>
      </c>
      <c r="AU109" s="9">
        <f t="shared" si="276"/>
        <v>0.36967855430533803</v>
      </c>
      <c r="AV109" s="9">
        <f t="shared" si="277"/>
        <v>1.7760690275165947</v>
      </c>
      <c r="AW109" s="9">
        <f t="shared" si="278"/>
        <v>0.14574758182193293</v>
      </c>
      <c r="AX109" s="9">
        <f t="shared" si="279"/>
        <v>0</v>
      </c>
      <c r="AY109" s="9">
        <f t="shared" si="280"/>
        <v>0.73296888711941999</v>
      </c>
      <c r="AZ109" s="9">
        <f t="shared" si="281"/>
        <v>0.12128353105865013</v>
      </c>
      <c r="BA109" s="9">
        <f t="shared" si="282"/>
        <v>46.492675557204819</v>
      </c>
      <c r="BB109" s="10">
        <f t="shared" si="283"/>
        <v>0</v>
      </c>
      <c r="BC109" s="9">
        <f t="shared" si="284"/>
        <v>0.49267555720481937</v>
      </c>
      <c r="BD109" s="9">
        <f t="shared" si="285"/>
        <v>1.5499565269377225</v>
      </c>
      <c r="BE109" s="11">
        <f t="shared" si="286"/>
        <v>0.50231935005014539</v>
      </c>
      <c r="BF109" s="9">
        <f t="shared" si="198"/>
        <v>1.2397610002459918</v>
      </c>
      <c r="BG109" s="9">
        <f t="shared" si="199"/>
        <v>23.999999999999996</v>
      </c>
      <c r="BH109" s="9"/>
      <c r="BI109" s="9">
        <f t="shared" si="287"/>
        <v>6.1900998013477277</v>
      </c>
      <c r="BJ109" s="9">
        <f t="shared" si="288"/>
        <v>1.9224976107048568</v>
      </c>
      <c r="BK109" s="9">
        <f t="shared" si="289"/>
        <v>0.112597412052585</v>
      </c>
      <c r="BL109" s="9">
        <f t="shared" si="290"/>
        <v>0.30907500558747852</v>
      </c>
      <c r="BM109" s="9">
        <f t="shared" si="291"/>
        <v>1.7302233118939765E-3</v>
      </c>
      <c r="BN109" s="9">
        <f t="shared" si="292"/>
        <v>3.0634230206390979E-2</v>
      </c>
      <c r="BO109" s="9">
        <f t="shared" si="293"/>
        <v>2.9597884452502852</v>
      </c>
      <c r="BP109" s="9">
        <f t="shared" si="294"/>
        <v>1.5861746835913675</v>
      </c>
      <c r="BQ109" s="9">
        <f t="shared" si="295"/>
        <v>0</v>
      </c>
      <c r="BR109" s="9">
        <f t="shared" si="296"/>
        <v>1.7269597966721937</v>
      </c>
      <c r="BS109" s="9">
        <f t="shared" si="297"/>
        <v>0</v>
      </c>
      <c r="BT109" s="9">
        <f t="shared" si="298"/>
        <v>0.27304020332780632</v>
      </c>
      <c r="BU109" s="9">
        <f t="shared" si="299"/>
        <v>0.44240830808760534</v>
      </c>
      <c r="BV109" s="9">
        <f t="shared" si="300"/>
        <v>0.71270191679246009</v>
      </c>
      <c r="BW109" s="9">
        <f t="shared" si="301"/>
        <v>0.11792997844774086</v>
      </c>
      <c r="BX109" s="9">
        <f t="shared" si="302"/>
        <v>45.207128936471754</v>
      </c>
      <c r="BY109" s="10">
        <f t="shared" si="303"/>
        <v>0.49986364788842275</v>
      </c>
      <c r="BZ109" s="9">
        <f t="shared" si="304"/>
        <v>0</v>
      </c>
      <c r="CA109" s="9">
        <f t="shared" si="305"/>
        <v>0</v>
      </c>
      <c r="CB109" s="11">
        <f t="shared" si="306"/>
        <v>0</v>
      </c>
      <c r="CC109" s="9">
        <f t="shared" si="220"/>
        <v>1.7398348255710789</v>
      </c>
      <c r="CD109" s="9">
        <f t="shared" si="221"/>
        <v>24</v>
      </c>
      <c r="CE109" s="9"/>
      <c r="CF109" s="9">
        <f t="shared" si="307"/>
        <v>6.3048652472859521</v>
      </c>
      <c r="CG109" s="9">
        <f t="shared" si="308"/>
        <v>1.9581410256235754</v>
      </c>
      <c r="CH109" s="9">
        <f t="shared" si="309"/>
        <v>0.26300627290952683</v>
      </c>
      <c r="CI109" s="9">
        <f t="shared" si="310"/>
        <v>0.31480530590297318</v>
      </c>
      <c r="CJ109" s="9">
        <f t="shared" si="311"/>
        <v>1.7623019303871698E-3</v>
      </c>
      <c r="CK109" s="9">
        <f t="shared" si="312"/>
        <v>3.1202193761654697E-2</v>
      </c>
      <c r="CL109" s="9">
        <f t="shared" si="313"/>
        <v>3.0146633990802703</v>
      </c>
      <c r="CM109" s="9">
        <f t="shared" si="314"/>
        <v>1.6155826173469188</v>
      </c>
      <c r="CN109" s="9">
        <f t="shared" si="315"/>
        <v>0.24102209093173066</v>
      </c>
      <c r="CO109" s="9">
        <f t="shared" si="316"/>
        <v>1.7589779090682682</v>
      </c>
      <c r="CP109" s="9">
        <f t="shared" si="317"/>
        <v>0</v>
      </c>
      <c r="CQ109" s="9">
        <f t="shared" si="318"/>
        <v>0.15396805582246209</v>
      </c>
      <c r="CR109" s="9">
        <f t="shared" si="319"/>
        <v>0.72591552496141176</v>
      </c>
      <c r="CS109" s="9">
        <f t="shared" si="320"/>
        <v>0.12011641921612613</v>
      </c>
      <c r="CT109" s="9">
        <f t="shared" si="321"/>
        <v>46.045276378109349</v>
      </c>
      <c r="CU109" s="10">
        <f t="shared" si="322"/>
        <v>0</v>
      </c>
      <c r="CV109" s="9">
        <f t="shared" si="323"/>
        <v>4.527637810934948E-2</v>
      </c>
      <c r="CW109" s="9">
        <f t="shared" si="324"/>
        <v>0.1438234275609834</v>
      </c>
      <c r="CX109" s="11">
        <f t="shared" si="325"/>
        <v>2.2526233016373031E-2</v>
      </c>
      <c r="CY109" s="9">
        <f t="shared" si="241"/>
        <v>1.6897349432826156</v>
      </c>
      <c r="CZ109" s="9">
        <f t="shared" si="242"/>
        <v>0.24130536007529871</v>
      </c>
      <c r="DA109" s="9">
        <f t="shared" si="243"/>
        <v>2.3683318532736058E-2</v>
      </c>
      <c r="DB109" s="9">
        <f t="shared" si="244"/>
        <v>24</v>
      </c>
      <c r="DD109" s="9">
        <f t="shared" si="326"/>
        <v>6.2986656653674835</v>
      </c>
      <c r="DE109" s="9">
        <f t="shared" si="327"/>
        <v>1.9562155830930643</v>
      </c>
      <c r="DF109" s="9">
        <f t="shared" si="328"/>
        <v>0.25488124846054738</v>
      </c>
      <c r="DG109" s="9">
        <f t="shared" si="329"/>
        <v>0.31449575745018843</v>
      </c>
      <c r="DH109" s="9">
        <f t="shared" si="330"/>
        <v>1.7605690566850373E-3</v>
      </c>
      <c r="DI109" s="9">
        <f t="shared" si="331"/>
        <v>3.1171512605329493E-2</v>
      </c>
      <c r="DJ109" s="9">
        <f t="shared" si="332"/>
        <v>3.0116990767726284</v>
      </c>
      <c r="DK109" s="9">
        <f t="shared" si="333"/>
        <v>1.6139940129296226</v>
      </c>
      <c r="DL109" s="9">
        <f t="shared" si="334"/>
        <v>0.22800217727500183</v>
      </c>
      <c r="DM109" s="9">
        <f t="shared" si="335"/>
        <v>1.7572483038804747</v>
      </c>
      <c r="DN109" s="9">
        <f t="shared" si="336"/>
        <v>0</v>
      </c>
      <c r="DO109" s="9">
        <f t="shared" si="337"/>
        <v>1.4749518844523468E-2</v>
      </c>
      <c r="DP109" s="9">
        <f t="shared" si="338"/>
        <v>0.16954947894056654</v>
      </c>
      <c r="DQ109" s="9">
        <f t="shared" si="339"/>
        <v>0.72520173131374843</v>
      </c>
      <c r="DR109" s="9">
        <f t="shared" si="340"/>
        <v>0.11999830859020848</v>
      </c>
      <c r="DS109" s="9">
        <f t="shared" si="341"/>
        <v>46.000000000000007</v>
      </c>
      <c r="DT109" s="9">
        <f t="shared" si="261"/>
        <v>1.7352718850925462</v>
      </c>
      <c r="FF109" s="50"/>
      <c r="FI109" s="51"/>
      <c r="FJ109" s="50"/>
      <c r="FL109" s="50"/>
    </row>
    <row r="110" spans="1:168" s="12" customFormat="1" x14ac:dyDescent="0.25">
      <c r="A110" s="52" t="s">
        <v>374</v>
      </c>
      <c r="B110" s="52" t="s">
        <v>375</v>
      </c>
      <c r="C110" s="9">
        <v>42.686230000000002</v>
      </c>
      <c r="D110" s="9">
        <v>3.2370000000000001</v>
      </c>
      <c r="E110" s="9">
        <v>10.81922</v>
      </c>
      <c r="F110" s="9">
        <v>5.1900000000000002E-3</v>
      </c>
      <c r="G110" s="9">
        <v>13.52145</v>
      </c>
      <c r="H110" s="9">
        <v>0.29729</v>
      </c>
      <c r="I110" s="9">
        <v>13.063420000000001</v>
      </c>
      <c r="J110" s="9">
        <v>11.22536</v>
      </c>
      <c r="K110" s="9">
        <v>2.26694</v>
      </c>
      <c r="L110" s="9">
        <v>0.82954000000000006</v>
      </c>
      <c r="M110" s="9">
        <v>0.29123000000000004</v>
      </c>
      <c r="N110" s="9">
        <v>9.8510000000000014E-2</v>
      </c>
      <c r="P110" s="17"/>
      <c r="Q110" s="9">
        <f>C110/'ST1.2-NatData'!R$1</f>
        <v>0.71044254710072563</v>
      </c>
      <c r="R110" s="9">
        <f>D110/'ST1.2-NatData'!S$1</f>
        <v>4.0513648481207525E-2</v>
      </c>
      <c r="S110" s="9">
        <f>E110/'ST1.2-NatData'!T$1</f>
        <v>0.10611135630290013</v>
      </c>
      <c r="T110" s="9">
        <f>F110/'ST1.2-NatData'!U$1</f>
        <v>3.4146983354168033E-5</v>
      </c>
      <c r="U110" s="9">
        <f>G110/'ST1.2-NatData'!V$1</f>
        <v>0.18820045653202683</v>
      </c>
      <c r="V110" s="9">
        <f>H110/'ST1.2-NatData'!W$1</f>
        <v>4.1909017860918846E-3</v>
      </c>
      <c r="W110" s="9">
        <f>I110/'ST1.2-NatData'!X$1</f>
        <v>0.32412217149662564</v>
      </c>
      <c r="X110" s="9">
        <f>J110/'ST1.2-NatData'!Y$1</f>
        <v>0.20017047379589509</v>
      </c>
      <c r="Y110" s="9">
        <f>K110/'ST1.2-NatData'!Z$1</f>
        <v>3.6575937010923057E-2</v>
      </c>
      <c r="Z110" s="9">
        <f>L110/'ST1.2-NatData'!AA$1</f>
        <v>8.8065310628901439E-3</v>
      </c>
      <c r="AA110" s="9">
        <f>M110/'ST1.2-NatData'!AB$1</f>
        <v>1.5329508369302034E-2</v>
      </c>
      <c r="AB110" s="9">
        <f>N110/'ST1.2-NatData'!AC$1</f>
        <v>2.7786082983104394E-3</v>
      </c>
      <c r="AC110" s="9">
        <f>O110/'ST1.2-NatData'!AD$1</f>
        <v>0</v>
      </c>
      <c r="AD110" s="9">
        <f t="shared" si="171"/>
        <v>2.5914694310408883</v>
      </c>
      <c r="AE110" s="9">
        <f t="shared" si="262"/>
        <v>1.7706961419127079</v>
      </c>
      <c r="AF110" s="9">
        <f t="shared" si="263"/>
        <v>1.4797607319691861</v>
      </c>
      <c r="AG110" s="9">
        <f t="shared" si="264"/>
        <v>1.6799312057650813</v>
      </c>
      <c r="AH110" s="9">
        <f t="shared" si="265"/>
        <v>9.0359941614357293</v>
      </c>
      <c r="AI110" s="9">
        <f t="shared" si="266"/>
        <v>8.7852040665387161</v>
      </c>
      <c r="AJ110" s="9">
        <f t="shared" si="267"/>
        <v>8.9289370591628714</v>
      </c>
      <c r="AK110" s="9">
        <f t="shared" si="178"/>
        <v>8.9063905997003374</v>
      </c>
      <c r="AL110" s="9"/>
      <c r="AM110" s="9">
        <f t="shared" si="268"/>
        <v>6.4195547076376851</v>
      </c>
      <c r="AN110" s="9">
        <f t="shared" si="269"/>
        <v>1.9176431920300638</v>
      </c>
      <c r="AO110" s="9">
        <f t="shared" si="270"/>
        <v>0.33719789966774982</v>
      </c>
      <c r="AP110" s="9">
        <f t="shared" si="271"/>
        <v>0.3660810911346507</v>
      </c>
      <c r="AQ110" s="9">
        <f t="shared" si="272"/>
        <v>6.1710388443781078E-4</v>
      </c>
      <c r="AR110" s="9">
        <f t="shared" si="273"/>
        <v>3.7868964070276838E-2</v>
      </c>
      <c r="AS110" s="9">
        <f t="shared" si="274"/>
        <v>2.9287660492353793</v>
      </c>
      <c r="AT110" s="9">
        <f t="shared" si="275"/>
        <v>1.7005782264029332</v>
      </c>
      <c r="AU110" s="9">
        <f t="shared" si="276"/>
        <v>0.37110933439542748</v>
      </c>
      <c r="AV110" s="9">
        <f t="shared" si="277"/>
        <v>1.8087392325115317</v>
      </c>
      <c r="AW110" s="9">
        <f t="shared" si="278"/>
        <v>0.17984856690695938</v>
      </c>
      <c r="AX110" s="9">
        <f t="shared" si="279"/>
        <v>0</v>
      </c>
      <c r="AY110" s="9">
        <f t="shared" si="280"/>
        <v>0.66099990655948349</v>
      </c>
      <c r="AZ110" s="9">
        <f t="shared" si="281"/>
        <v>0.15915152653355547</v>
      </c>
      <c r="BA110" s="9">
        <f t="shared" si="282"/>
        <v>46.669380460366128</v>
      </c>
      <c r="BB110" s="10">
        <f t="shared" si="283"/>
        <v>0</v>
      </c>
      <c r="BC110" s="9">
        <f t="shared" si="284"/>
        <v>0.66938046036612775</v>
      </c>
      <c r="BD110" s="9">
        <f t="shared" si="285"/>
        <v>1.8285032376062234</v>
      </c>
      <c r="BE110" s="11">
        <f t="shared" si="286"/>
        <v>0.62560255418175303</v>
      </c>
      <c r="BF110" s="9">
        <f t="shared" si="198"/>
        <v>1.1669947031507288</v>
      </c>
      <c r="BG110" s="9">
        <f t="shared" si="199"/>
        <v>24.000000000000004</v>
      </c>
      <c r="BH110" s="9"/>
      <c r="BI110" s="9">
        <f t="shared" si="287"/>
        <v>6.2413827538314184</v>
      </c>
      <c r="BJ110" s="9">
        <f t="shared" si="288"/>
        <v>1.8644198377963537</v>
      </c>
      <c r="BK110" s="9">
        <f t="shared" si="289"/>
        <v>0.10580259162777139</v>
      </c>
      <c r="BL110" s="9">
        <f t="shared" si="290"/>
        <v>0.35592066938742445</v>
      </c>
      <c r="BM110" s="9">
        <f t="shared" si="291"/>
        <v>5.9997643404613367E-4</v>
      </c>
      <c r="BN110" s="9">
        <f t="shared" si="292"/>
        <v>3.681792741363879E-2</v>
      </c>
      <c r="BO110" s="9">
        <f t="shared" si="293"/>
        <v>2.8474794190875148</v>
      </c>
      <c r="BP110" s="9">
        <f t="shared" si="294"/>
        <v>1.6533794160496049</v>
      </c>
      <c r="BQ110" s="9">
        <f t="shared" si="295"/>
        <v>0</v>
      </c>
      <c r="BR110" s="9">
        <f t="shared" si="296"/>
        <v>1.758538460392679</v>
      </c>
      <c r="BS110" s="9">
        <f t="shared" si="297"/>
        <v>0</v>
      </c>
      <c r="BT110" s="9">
        <f t="shared" si="298"/>
        <v>0.24146153960732097</v>
      </c>
      <c r="BU110" s="9">
        <f t="shared" si="299"/>
        <v>0.44407305346406667</v>
      </c>
      <c r="BV110" s="9">
        <f t="shared" si="300"/>
        <v>0.64265414113165031</v>
      </c>
      <c r="BW110" s="9">
        <f t="shared" si="301"/>
        <v>0.15473434501160402</v>
      </c>
      <c r="BX110" s="9">
        <f t="shared" si="302"/>
        <v>45.374092067596699</v>
      </c>
      <c r="BY110" s="10">
        <f t="shared" si="303"/>
        <v>0.37856279467829207</v>
      </c>
      <c r="BZ110" s="9">
        <f t="shared" si="304"/>
        <v>0</v>
      </c>
      <c r="CA110" s="9">
        <f t="shared" si="305"/>
        <v>0</v>
      </c>
      <c r="CB110" s="11">
        <f t="shared" si="306"/>
        <v>0</v>
      </c>
      <c r="CC110" s="9">
        <f t="shared" si="220"/>
        <v>1.8409164998143335</v>
      </c>
      <c r="CD110" s="9">
        <f t="shared" si="221"/>
        <v>24.000000000000004</v>
      </c>
      <c r="CE110" s="9"/>
      <c r="CF110" s="9">
        <f t="shared" si="307"/>
        <v>6.3434967872137324</v>
      </c>
      <c r="CG110" s="9">
        <f t="shared" si="308"/>
        <v>1.8949232433820014</v>
      </c>
      <c r="CH110" s="9">
        <f t="shared" si="309"/>
        <v>0.23842003059573358</v>
      </c>
      <c r="CI110" s="9">
        <f t="shared" si="310"/>
        <v>0.36174381732575145</v>
      </c>
      <c r="CJ110" s="9">
        <f t="shared" si="311"/>
        <v>6.0979253025929725E-4</v>
      </c>
      <c r="CK110" s="9">
        <f t="shared" si="312"/>
        <v>3.7420298269147695E-2</v>
      </c>
      <c r="CL110" s="9">
        <f t="shared" si="313"/>
        <v>2.8940664687725643</v>
      </c>
      <c r="CM110" s="9">
        <f t="shared" si="314"/>
        <v>1.6804300308801854</v>
      </c>
      <c r="CN110" s="9">
        <f t="shared" si="315"/>
        <v>0.21269043837364165</v>
      </c>
      <c r="CO110" s="9">
        <f t="shared" si="316"/>
        <v>1.7873095616263581</v>
      </c>
      <c r="CP110" s="9">
        <f t="shared" si="317"/>
        <v>0</v>
      </c>
      <c r="CQ110" s="9">
        <f t="shared" si="318"/>
        <v>0.18956559795890693</v>
      </c>
      <c r="CR110" s="9">
        <f t="shared" si="319"/>
        <v>0.65316847890087548</v>
      </c>
      <c r="CS110" s="9">
        <f t="shared" si="320"/>
        <v>0.15726592314021759</v>
      </c>
      <c r="CT110" s="9">
        <f t="shared" si="321"/>
        <v>46.116448647032328</v>
      </c>
      <c r="CU110" s="10">
        <f t="shared" si="322"/>
        <v>0</v>
      </c>
      <c r="CV110" s="9">
        <f t="shared" si="323"/>
        <v>0.11644864703232827</v>
      </c>
      <c r="CW110" s="9">
        <f t="shared" si="324"/>
        <v>0.32190915630070299</v>
      </c>
      <c r="CX110" s="11">
        <f t="shared" si="325"/>
        <v>5.7697915713452078E-2</v>
      </c>
      <c r="CY110" s="9">
        <f t="shared" si="241"/>
        <v>1.7218651189825818</v>
      </c>
      <c r="CZ110" s="9">
        <f t="shared" si="242"/>
        <v>0.13687621537740832</v>
      </c>
      <c r="DA110" s="9">
        <f t="shared" si="243"/>
        <v>2.4810018607681564E-2</v>
      </c>
      <c r="DB110" s="9">
        <f t="shared" si="244"/>
        <v>24</v>
      </c>
      <c r="DD110" s="9">
        <f t="shared" si="326"/>
        <v>6.3274788231250669</v>
      </c>
      <c r="DE110" s="9">
        <f t="shared" si="327"/>
        <v>1.8901383725952057</v>
      </c>
      <c r="DF110" s="9">
        <f t="shared" si="328"/>
        <v>0.2176171957202726</v>
      </c>
      <c r="DG110" s="9">
        <f t="shared" si="329"/>
        <v>0.36083037799259055</v>
      </c>
      <c r="DH110" s="9">
        <f t="shared" si="330"/>
        <v>6.0825274310737207E-4</v>
      </c>
      <c r="DI110" s="9">
        <f t="shared" si="331"/>
        <v>3.732580827191611E-2</v>
      </c>
      <c r="DJ110" s="9">
        <f t="shared" si="332"/>
        <v>2.8867586613720073</v>
      </c>
      <c r="DK110" s="9">
        <f t="shared" si="333"/>
        <v>1.6761867769161556</v>
      </c>
      <c r="DL110" s="9">
        <f t="shared" si="334"/>
        <v>0.17932707301604989</v>
      </c>
      <c r="DM110" s="9">
        <f t="shared" si="335"/>
        <v>1.7827964261533227</v>
      </c>
      <c r="DN110" s="9">
        <f t="shared" si="336"/>
        <v>0</v>
      </c>
      <c r="DO110" s="9">
        <f t="shared" si="337"/>
        <v>3.7876500830627435E-2</v>
      </c>
      <c r="DP110" s="9">
        <f t="shared" si="338"/>
        <v>0.2294885267430064</v>
      </c>
      <c r="DQ110" s="9">
        <f t="shared" si="339"/>
        <v>0.65151916313863345</v>
      </c>
      <c r="DR110" s="9">
        <f t="shared" si="340"/>
        <v>0.15686881094898758</v>
      </c>
      <c r="DS110" s="9">
        <f t="shared" si="341"/>
        <v>46</v>
      </c>
      <c r="DT110" s="9">
        <f t="shared" si="261"/>
        <v>1.8387220399332993</v>
      </c>
      <c r="FF110" s="46"/>
      <c r="FI110" s="47"/>
      <c r="FJ110" s="46"/>
      <c r="FL110" s="46"/>
    </row>
    <row r="111" spans="1:168" s="12" customFormat="1" x14ac:dyDescent="0.25">
      <c r="A111" s="52" t="s">
        <v>376</v>
      </c>
      <c r="B111" s="52" t="s">
        <v>375</v>
      </c>
      <c r="C111" s="9">
        <v>43.138629999999999</v>
      </c>
      <c r="D111" s="9">
        <v>3.5010699999999999</v>
      </c>
      <c r="E111" s="9">
        <v>10.76248</v>
      </c>
      <c r="F111" s="9">
        <v>0</v>
      </c>
      <c r="G111" s="9">
        <v>13.70173</v>
      </c>
      <c r="H111" s="9">
        <v>0.28268000000000004</v>
      </c>
      <c r="I111" s="9">
        <v>13.028969999999999</v>
      </c>
      <c r="J111" s="9">
        <v>11.23165</v>
      </c>
      <c r="K111" s="9">
        <v>2.3433899999999999</v>
      </c>
      <c r="L111" s="9">
        <v>0.83661000000000008</v>
      </c>
      <c r="M111" s="9">
        <v>0.25090000000000001</v>
      </c>
      <c r="N111" s="9">
        <v>9.9320000000000006E-2</v>
      </c>
      <c r="P111" s="17"/>
      <c r="Q111" s="9">
        <f>C111/'ST1.2-NatData'!R$1</f>
        <v>0.71797200585846477</v>
      </c>
      <c r="R111" s="9">
        <f>D111/'ST1.2-NatData'!S$1</f>
        <v>4.3818696103831087E-2</v>
      </c>
      <c r="S111" s="9">
        <f>E111/'ST1.2-NatData'!T$1</f>
        <v>0.10555486901854631</v>
      </c>
      <c r="T111" s="9">
        <f>F111/'ST1.2-NatData'!U$1</f>
        <v>0</v>
      </c>
      <c r="U111" s="9">
        <f>G111/'ST1.2-NatData'!V$1</f>
        <v>0.19070971244049773</v>
      </c>
      <c r="V111" s="9">
        <f>H111/'ST1.2-NatData'!W$1</f>
        <v>3.984944387273215E-3</v>
      </c>
      <c r="W111" s="9">
        <f>I111/'ST1.2-NatData'!X$1</f>
        <v>0.32326741762604205</v>
      </c>
      <c r="X111" s="9">
        <f>J111/'ST1.2-NatData'!Y$1</f>
        <v>0.20028263699424026</v>
      </c>
      <c r="Y111" s="9">
        <f>K111/'ST1.2-NatData'!Z$1</f>
        <v>3.780941931944691E-2</v>
      </c>
      <c r="Z111" s="9">
        <f>L111/'ST1.2-NatData'!AA$1</f>
        <v>8.8815873285489847E-3</v>
      </c>
      <c r="AA111" s="9">
        <f>M111/'ST1.2-NatData'!AB$1</f>
        <v>1.3206653331929677E-2</v>
      </c>
      <c r="AB111" s="9">
        <f>N111/'ST1.2-NatData'!AC$1</f>
        <v>2.8014554480579922E-3</v>
      </c>
      <c r="AC111" s="9">
        <f>O111/'ST1.2-NatData'!AD$1</f>
        <v>0</v>
      </c>
      <c r="AD111" s="9">
        <f t="shared" si="171"/>
        <v>2.6131857834662733</v>
      </c>
      <c r="AE111" s="9">
        <f t="shared" si="262"/>
        <v>1.7845271647434338</v>
      </c>
      <c r="AF111" s="9">
        <f t="shared" si="263"/>
        <v>1.4908625144532015</v>
      </c>
      <c r="AG111" s="9">
        <f t="shared" si="264"/>
        <v>1.6911451514474418</v>
      </c>
      <c r="AH111" s="9">
        <f t="shared" si="265"/>
        <v>8.9659604606245171</v>
      </c>
      <c r="AI111" s="9">
        <f t="shared" si="266"/>
        <v>8.7197846038593063</v>
      </c>
      <c r="AJ111" s="9">
        <f t="shared" si="267"/>
        <v>8.8697294771898108</v>
      </c>
      <c r="AK111" s="9">
        <f t="shared" si="178"/>
        <v>8.8285587693550731</v>
      </c>
      <c r="AL111" s="9"/>
      <c r="AM111" s="9">
        <f t="shared" si="268"/>
        <v>6.4373086163622695</v>
      </c>
      <c r="AN111" s="9">
        <f t="shared" si="269"/>
        <v>1.8928015640933722</v>
      </c>
      <c r="AO111" s="9">
        <f t="shared" si="270"/>
        <v>0.330110180455641</v>
      </c>
      <c r="AP111" s="9">
        <f t="shared" si="271"/>
        <v>0.39287669670307113</v>
      </c>
      <c r="AQ111" s="9">
        <f t="shared" si="272"/>
        <v>0</v>
      </c>
      <c r="AR111" s="9">
        <f t="shared" si="273"/>
        <v>3.5728853814079239E-2</v>
      </c>
      <c r="AS111" s="9">
        <f t="shared" si="274"/>
        <v>2.8984028846432861</v>
      </c>
      <c r="AT111" s="9">
        <f t="shared" si="275"/>
        <v>1.7098957411985742</v>
      </c>
      <c r="AU111" s="9">
        <f t="shared" si="276"/>
        <v>0.36701435681465178</v>
      </c>
      <c r="AV111" s="9">
        <f t="shared" si="277"/>
        <v>1.7957262042399713</v>
      </c>
      <c r="AW111" s="9">
        <f t="shared" si="278"/>
        <v>0.16274056105462309</v>
      </c>
      <c r="AX111" s="9">
        <f t="shared" si="279"/>
        <v>0</v>
      </c>
      <c r="AY111" s="9">
        <f t="shared" si="280"/>
        <v>0.67799551731466745</v>
      </c>
      <c r="AZ111" s="9">
        <f t="shared" si="281"/>
        <v>0.15926392163070785</v>
      </c>
      <c r="BA111" s="9">
        <f t="shared" si="282"/>
        <v>46.71591275127868</v>
      </c>
      <c r="BB111" s="10">
        <f t="shared" si="283"/>
        <v>0</v>
      </c>
      <c r="BC111" s="9">
        <f t="shared" si="284"/>
        <v>0.71591275127867959</v>
      </c>
      <c r="BD111" s="9">
        <f t="shared" si="285"/>
        <v>1.8222326681283239</v>
      </c>
      <c r="BE111" s="11">
        <f t="shared" si="286"/>
        <v>0.64157731110537741</v>
      </c>
      <c r="BF111" s="9">
        <f t="shared" si="198"/>
        <v>1.1405591783505749</v>
      </c>
      <c r="BG111" s="9">
        <f t="shared" si="199"/>
        <v>23.999999999999993</v>
      </c>
      <c r="BH111" s="9"/>
      <c r="BI111" s="9">
        <f t="shared" si="287"/>
        <v>6.2605612426866246</v>
      </c>
      <c r="BJ111" s="9">
        <f t="shared" si="288"/>
        <v>1.8408314434606117</v>
      </c>
      <c r="BK111" s="9">
        <f t="shared" si="289"/>
        <v>0.10139268614723562</v>
      </c>
      <c r="BL111" s="9">
        <f t="shared" si="290"/>
        <v>0.3820895916473761</v>
      </c>
      <c r="BM111" s="9">
        <f t="shared" si="291"/>
        <v>0</v>
      </c>
      <c r="BN111" s="9">
        <f t="shared" si="292"/>
        <v>3.474785671538054E-2</v>
      </c>
      <c r="BO111" s="9">
        <f t="shared" si="293"/>
        <v>2.8188222511449181</v>
      </c>
      <c r="BP111" s="9">
        <f t="shared" si="294"/>
        <v>1.6629476143450876</v>
      </c>
      <c r="BQ111" s="9">
        <f t="shared" si="295"/>
        <v>0</v>
      </c>
      <c r="BR111" s="9">
        <f t="shared" si="296"/>
        <v>1.7464214544827186</v>
      </c>
      <c r="BS111" s="9">
        <f t="shared" si="297"/>
        <v>0</v>
      </c>
      <c r="BT111" s="9">
        <f t="shared" si="298"/>
        <v>0.25357854551728143</v>
      </c>
      <c r="BU111" s="9">
        <f t="shared" si="299"/>
        <v>0.43930750370150717</v>
      </c>
      <c r="BV111" s="9">
        <f t="shared" si="300"/>
        <v>0.6593799849251476</v>
      </c>
      <c r="BW111" s="9">
        <f t="shared" si="301"/>
        <v>0.15489105689062668</v>
      </c>
      <c r="BX111" s="9">
        <f t="shared" si="302"/>
        <v>45.433247062909821</v>
      </c>
      <c r="BY111" s="10">
        <f t="shared" si="303"/>
        <v>0.34081226143337118</v>
      </c>
      <c r="BZ111" s="9">
        <f t="shared" si="304"/>
        <v>0</v>
      </c>
      <c r="CA111" s="9">
        <f t="shared" si="305"/>
        <v>0</v>
      </c>
      <c r="CB111" s="11">
        <f t="shared" si="306"/>
        <v>0</v>
      </c>
      <c r="CC111" s="9">
        <f t="shared" si="220"/>
        <v>1.8604127395233585</v>
      </c>
      <c r="CD111" s="9">
        <f t="shared" si="221"/>
        <v>24</v>
      </c>
      <c r="CE111" s="9"/>
      <c r="CF111" s="9">
        <f t="shared" si="307"/>
        <v>6.3682174641599207</v>
      </c>
      <c r="CG111" s="9">
        <f t="shared" si="308"/>
        <v>1.8724862663894195</v>
      </c>
      <c r="CH111" s="9">
        <f t="shared" si="309"/>
        <v>0.24070373054934002</v>
      </c>
      <c r="CI111" s="9">
        <f t="shared" si="310"/>
        <v>0.38865998048417288</v>
      </c>
      <c r="CJ111" s="9">
        <f t="shared" si="311"/>
        <v>0</v>
      </c>
      <c r="CK111" s="9">
        <f t="shared" si="312"/>
        <v>3.5345378696759328E-2</v>
      </c>
      <c r="CL111" s="9">
        <f t="shared" si="313"/>
        <v>2.8672945431327341</v>
      </c>
      <c r="CM111" s="9">
        <f t="shared" si="314"/>
        <v>1.691543558019875</v>
      </c>
      <c r="CN111" s="9">
        <f t="shared" si="315"/>
        <v>0.223547190882881</v>
      </c>
      <c r="CO111" s="9">
        <f t="shared" si="316"/>
        <v>1.7764528091171192</v>
      </c>
      <c r="CP111" s="9">
        <f t="shared" si="317"/>
        <v>0</v>
      </c>
      <c r="CQ111" s="9">
        <f t="shared" si="318"/>
        <v>0.17172680402921081</v>
      </c>
      <c r="CR111" s="9">
        <f t="shared" si="319"/>
        <v>0.67071864210625631</v>
      </c>
      <c r="CS111" s="9">
        <f t="shared" si="320"/>
        <v>0.15755455386453288</v>
      </c>
      <c r="CT111" s="9">
        <f t="shared" si="321"/>
        <v>46.214514351648397</v>
      </c>
      <c r="CU111" s="10">
        <f t="shared" si="322"/>
        <v>0</v>
      </c>
      <c r="CV111" s="9">
        <f t="shared" si="323"/>
        <v>0.21451435164839694</v>
      </c>
      <c r="CW111" s="9">
        <f t="shared" si="324"/>
        <v>0.55193321262756678</v>
      </c>
      <c r="CX111" s="11">
        <f t="shared" si="325"/>
        <v>0.10617196476277796</v>
      </c>
      <c r="CY111" s="9">
        <f t="shared" si="241"/>
        <v>1.6434980540316855</v>
      </c>
      <c r="CZ111" s="9">
        <f t="shared" si="242"/>
        <v>0.11713944235324368</v>
      </c>
      <c r="DA111" s="9">
        <f t="shared" si="243"/>
        <v>2.4848151966673962E-2</v>
      </c>
      <c r="DB111" s="9">
        <f t="shared" si="244"/>
        <v>24</v>
      </c>
      <c r="DD111" s="9">
        <f t="shared" si="326"/>
        <v>6.3386580484732011</v>
      </c>
      <c r="DE111" s="9">
        <f t="shared" si="327"/>
        <v>1.8637947290436263</v>
      </c>
      <c r="DF111" s="9">
        <f t="shared" si="328"/>
        <v>0.202452777516827</v>
      </c>
      <c r="DG111" s="9">
        <f t="shared" si="329"/>
        <v>0.38685593374918292</v>
      </c>
      <c r="DH111" s="9">
        <f t="shared" si="330"/>
        <v>0</v>
      </c>
      <c r="DI111" s="9">
        <f t="shared" si="331"/>
        <v>3.5181315715653229E-2</v>
      </c>
      <c r="DJ111" s="9">
        <f t="shared" si="332"/>
        <v>2.853985394729162</v>
      </c>
      <c r="DK111" s="9">
        <f t="shared" si="333"/>
        <v>1.6836919041677405</v>
      </c>
      <c r="DL111" s="9">
        <f t="shared" si="334"/>
        <v>0.16216732587856519</v>
      </c>
      <c r="DM111" s="9">
        <f t="shared" si="335"/>
        <v>1.7682070311850586</v>
      </c>
      <c r="DN111" s="9">
        <f t="shared" si="336"/>
        <v>0</v>
      </c>
      <c r="DO111" s="9">
        <f t="shared" si="337"/>
        <v>6.9625642936376186E-2</v>
      </c>
      <c r="DP111" s="9">
        <f t="shared" si="338"/>
        <v>0.24519705055201585</v>
      </c>
      <c r="DQ111" s="9">
        <f t="shared" si="339"/>
        <v>0.66760536099385226</v>
      </c>
      <c r="DR111" s="9">
        <f t="shared" si="340"/>
        <v>0.15682323139050808</v>
      </c>
      <c r="DS111" s="9">
        <f t="shared" si="341"/>
        <v>46</v>
      </c>
      <c r="DT111" s="9">
        <f t="shared" si="261"/>
        <v>1.8586714708496499</v>
      </c>
      <c r="FF111" s="46"/>
      <c r="FI111" s="47"/>
      <c r="FJ111" s="46"/>
      <c r="FL111" s="46"/>
    </row>
    <row r="112" spans="1:168" s="12" customFormat="1" x14ac:dyDescent="0.25">
      <c r="A112" s="52" t="s">
        <v>377</v>
      </c>
      <c r="B112" s="52" t="s">
        <v>375</v>
      </c>
      <c r="C112" s="9">
        <v>42.226959999999998</v>
      </c>
      <c r="D112" s="9">
        <v>3.5196499999999999</v>
      </c>
      <c r="E112" s="9">
        <v>10.719659999999999</v>
      </c>
      <c r="F112" s="9">
        <v>3.3500000000000001E-3</v>
      </c>
      <c r="G112" s="9">
        <v>13.48002</v>
      </c>
      <c r="H112" s="9">
        <v>0.26352000000000003</v>
      </c>
      <c r="I112" s="9">
        <v>12.73232</v>
      </c>
      <c r="J112" s="9">
        <v>11.191990000000001</v>
      </c>
      <c r="K112" s="9">
        <v>2.1735600000000002</v>
      </c>
      <c r="L112" s="9">
        <v>0.86354000000000009</v>
      </c>
      <c r="M112" s="9">
        <v>0.31080000000000002</v>
      </c>
      <c r="N112" s="9">
        <v>9.8440000000000014E-2</v>
      </c>
      <c r="P112" s="17"/>
      <c r="Q112" s="9">
        <f>C112/'ST1.2-NatData'!R$1</f>
        <v>0.70279874841888013</v>
      </c>
      <c r="R112" s="9">
        <f>D112/'ST1.2-NatData'!S$1</f>
        <v>4.4051239690108761E-2</v>
      </c>
      <c r="S112" s="9">
        <f>E112/'ST1.2-NatData'!T$1</f>
        <v>0.10513490452231736</v>
      </c>
      <c r="T112" s="9">
        <f>F112/'ST1.2-NatData'!U$1</f>
        <v>2.2040923744983221E-5</v>
      </c>
      <c r="U112" s="9">
        <f>G112/'ST1.2-NatData'!V$1</f>
        <v>0.18762380647496033</v>
      </c>
      <c r="V112" s="9">
        <f>H112/'ST1.2-NatData'!W$1</f>
        <v>3.7148455671934255E-3</v>
      </c>
      <c r="W112" s="9">
        <f>I112/'ST1.2-NatData'!X$1</f>
        <v>0.31590710599444222</v>
      </c>
      <c r="X112" s="9">
        <f>J112/'ST1.2-NatData'!Y$1</f>
        <v>0.19957542038909395</v>
      </c>
      <c r="Y112" s="9">
        <f>K112/'ST1.2-NatData'!Z$1</f>
        <v>3.5069297665338263E-2</v>
      </c>
      <c r="Z112" s="9">
        <f>L112/'ST1.2-NatData'!AA$1</f>
        <v>9.167480572423458E-3</v>
      </c>
      <c r="AA112" s="9">
        <f>M112/'ST1.2-NatData'!AB$1</f>
        <v>1.6359616801768607E-2</v>
      </c>
      <c r="AB112" s="9">
        <f>N112/'ST1.2-NatData'!AC$1</f>
        <v>2.7766338532705273E-3</v>
      </c>
      <c r="AC112" s="9">
        <f>O112/'ST1.2-NatData'!AD$1</f>
        <v>0</v>
      </c>
      <c r="AD112" s="9">
        <f t="shared" si="171"/>
        <v>2.5697968945471357</v>
      </c>
      <c r="AE112" s="9">
        <f t="shared" si="262"/>
        <v>1.752458613902327</v>
      </c>
      <c r="AF112" s="9">
        <f t="shared" si="263"/>
        <v>1.4644096370377095</v>
      </c>
      <c r="AG112" s="9">
        <f t="shared" si="264"/>
        <v>1.6639850574268036</v>
      </c>
      <c r="AH112" s="9">
        <f t="shared" si="265"/>
        <v>9.130030160524953</v>
      </c>
      <c r="AI112" s="9">
        <f t="shared" si="266"/>
        <v>8.8772974932732165</v>
      </c>
      <c r="AJ112" s="9">
        <f t="shared" si="267"/>
        <v>9.0145040263739435</v>
      </c>
      <c r="AK112" s="9">
        <f t="shared" si="178"/>
        <v>8.9835722012492791</v>
      </c>
      <c r="AL112" s="9"/>
      <c r="AM112" s="9">
        <f t="shared" si="268"/>
        <v>6.4165737698435645</v>
      </c>
      <c r="AN112" s="9">
        <f t="shared" si="269"/>
        <v>1.9197696984253374</v>
      </c>
      <c r="AO112" s="9">
        <f t="shared" si="270"/>
        <v>0.33634346826890216</v>
      </c>
      <c r="AP112" s="9">
        <f t="shared" si="271"/>
        <v>0.40218914697920688</v>
      </c>
      <c r="AQ112" s="9">
        <f t="shared" si="272"/>
        <v>4.0246859711505484E-4</v>
      </c>
      <c r="AR112" s="9">
        <f t="shared" si="273"/>
        <v>3.3916652070168397E-2</v>
      </c>
      <c r="AS112" s="9">
        <f t="shared" si="274"/>
        <v>2.8842414056534107</v>
      </c>
      <c r="AT112" s="9">
        <f t="shared" si="275"/>
        <v>1.7130110119488848</v>
      </c>
      <c r="AU112" s="9">
        <f t="shared" si="276"/>
        <v>0.37010415351768788</v>
      </c>
      <c r="AV112" s="9">
        <f t="shared" si="277"/>
        <v>1.8221296074518745</v>
      </c>
      <c r="AW112" s="9">
        <f t="shared" si="278"/>
        <v>0.19223376096956235</v>
      </c>
      <c r="AX112" s="9">
        <f t="shared" si="279"/>
        <v>0</v>
      </c>
      <c r="AY112" s="9">
        <f t="shared" si="280"/>
        <v>0.64036749078593136</v>
      </c>
      <c r="AZ112" s="9">
        <f t="shared" si="281"/>
        <v>0.16739874824450546</v>
      </c>
      <c r="BA112" s="9">
        <f t="shared" si="282"/>
        <v>46.749931761637555</v>
      </c>
      <c r="BB112" s="10">
        <f t="shared" si="283"/>
        <v>0</v>
      </c>
      <c r="BC112" s="9">
        <f t="shared" si="284"/>
        <v>0.74993176163755493</v>
      </c>
      <c r="BD112" s="9">
        <f t="shared" si="285"/>
        <v>1.8646245610310472</v>
      </c>
      <c r="BE112" s="11">
        <f t="shared" si="286"/>
        <v>0.65718678245553486</v>
      </c>
      <c r="BF112" s="9">
        <f t="shared" si="198"/>
        <v>1.0753536927225724</v>
      </c>
      <c r="BG112" s="9">
        <f t="shared" si="199"/>
        <v>23.999999999999996</v>
      </c>
      <c r="BH112" s="9"/>
      <c r="BI112" s="9">
        <f t="shared" si="287"/>
        <v>6.2389535676144785</v>
      </c>
      <c r="BJ112" s="9">
        <f t="shared" si="288"/>
        <v>1.8666276487429736</v>
      </c>
      <c r="BK112" s="9">
        <f t="shared" si="289"/>
        <v>0.10558121635745188</v>
      </c>
      <c r="BL112" s="9">
        <f t="shared" si="290"/>
        <v>0.39105595967658013</v>
      </c>
      <c r="BM112" s="9">
        <f t="shared" si="291"/>
        <v>3.9132767422153132E-4</v>
      </c>
      <c r="BN112" s="9">
        <f t="shared" si="292"/>
        <v>3.2977789241543314E-2</v>
      </c>
      <c r="BO112" s="9">
        <f t="shared" si="293"/>
        <v>2.8044013601516582</v>
      </c>
      <c r="BP112" s="9">
        <f t="shared" si="294"/>
        <v>1.6655923468985443</v>
      </c>
      <c r="BQ112" s="9">
        <f t="shared" si="295"/>
        <v>0</v>
      </c>
      <c r="BR112" s="9">
        <f t="shared" si="296"/>
        <v>1.7716903791390521</v>
      </c>
      <c r="BS112" s="9">
        <f t="shared" si="297"/>
        <v>0</v>
      </c>
      <c r="BT112" s="9">
        <f t="shared" si="298"/>
        <v>0.22830962086094786</v>
      </c>
      <c r="BU112" s="9">
        <f t="shared" si="299"/>
        <v>0.44290353973981722</v>
      </c>
      <c r="BV112" s="9">
        <f t="shared" si="300"/>
        <v>0.62264117651071926</v>
      </c>
      <c r="BW112" s="9">
        <f t="shared" si="301"/>
        <v>0.16276490461041135</v>
      </c>
      <c r="BX112" s="9">
        <f t="shared" si="302"/>
        <v>45.455824870398544</v>
      </c>
      <c r="BY112" s="10">
        <f t="shared" si="303"/>
        <v>0.32671567602645996</v>
      </c>
      <c r="BZ112" s="9">
        <f t="shared" si="304"/>
        <v>0</v>
      </c>
      <c r="CA112" s="9">
        <f t="shared" si="305"/>
        <v>0</v>
      </c>
      <c r="CB112" s="11">
        <f t="shared" si="306"/>
        <v>0</v>
      </c>
      <c r="CC112" s="9">
        <f t="shared" si="220"/>
        <v>1.830121810029373</v>
      </c>
      <c r="CD112" s="9">
        <f t="shared" si="221"/>
        <v>24</v>
      </c>
      <c r="CE112" s="9"/>
      <c r="CF112" s="9">
        <f t="shared" si="307"/>
        <v>6.3353821473525631</v>
      </c>
      <c r="CG112" s="9">
        <f t="shared" si="308"/>
        <v>1.8954780402577398</v>
      </c>
      <c r="CH112" s="9">
        <f t="shared" si="309"/>
        <v>0.23086018761030225</v>
      </c>
      <c r="CI112" s="9">
        <f t="shared" si="310"/>
        <v>0.39710007755324911</v>
      </c>
      <c r="CJ112" s="9">
        <f t="shared" si="311"/>
        <v>3.973759916883046E-4</v>
      </c>
      <c r="CK112" s="9">
        <f t="shared" si="312"/>
        <v>3.3487490322822527E-2</v>
      </c>
      <c r="CL112" s="9">
        <f t="shared" si="313"/>
        <v>2.8477458789470393</v>
      </c>
      <c r="CM112" s="9">
        <f t="shared" si="314"/>
        <v>1.6913355589121355</v>
      </c>
      <c r="CN112" s="9">
        <f t="shared" si="315"/>
        <v>0.20092656933723685</v>
      </c>
      <c r="CO112" s="9">
        <f t="shared" si="316"/>
        <v>1.7990734306627598</v>
      </c>
      <c r="CP112" s="9">
        <f t="shared" si="317"/>
        <v>0</v>
      </c>
      <c r="CQ112" s="9">
        <f t="shared" si="318"/>
        <v>0.20245476892377143</v>
      </c>
      <c r="CR112" s="9">
        <f t="shared" si="319"/>
        <v>0.63226465001259624</v>
      </c>
      <c r="CS112" s="9">
        <f t="shared" si="320"/>
        <v>0.16528058106363233</v>
      </c>
      <c r="CT112" s="9">
        <f t="shared" si="321"/>
        <v>46.158385097137277</v>
      </c>
      <c r="CU112" s="10">
        <f t="shared" si="322"/>
        <v>0</v>
      </c>
      <c r="CV112" s="9">
        <f t="shared" si="323"/>
        <v>0.15838509713727689</v>
      </c>
      <c r="CW112" s="9">
        <f t="shared" si="324"/>
        <v>0.39885435961930338</v>
      </c>
      <c r="CX112" s="11">
        <f t="shared" si="325"/>
        <v>7.6821904110743119E-2</v>
      </c>
      <c r="CY112" s="9">
        <f t="shared" si="241"/>
        <v>1.6691110942831719</v>
      </c>
      <c r="CZ112" s="9">
        <f t="shared" si="242"/>
        <v>0.14747383152947793</v>
      </c>
      <c r="DA112" s="9">
        <f t="shared" si="243"/>
        <v>2.5029977050073367E-2</v>
      </c>
      <c r="DB112" s="9">
        <f t="shared" si="244"/>
        <v>23.999999999999996</v>
      </c>
      <c r="DD112" s="9">
        <f t="shared" si="326"/>
        <v>6.3136432993686373</v>
      </c>
      <c r="DE112" s="9">
        <f t="shared" si="327"/>
        <v>1.8889740112953743</v>
      </c>
      <c r="DF112" s="9">
        <f t="shared" si="328"/>
        <v>0.2026173106640119</v>
      </c>
      <c r="DG112" s="9">
        <f t="shared" si="329"/>
        <v>0.39573749231062999</v>
      </c>
      <c r="DH112" s="9">
        <f t="shared" si="330"/>
        <v>3.9601245969057288E-4</v>
      </c>
      <c r="DI112" s="9">
        <f t="shared" si="331"/>
        <v>3.3372583369372967E-2</v>
      </c>
      <c r="DJ112" s="9">
        <f t="shared" si="332"/>
        <v>2.8379742955887806</v>
      </c>
      <c r="DK112" s="9">
        <f t="shared" si="333"/>
        <v>1.685532012141028</v>
      </c>
      <c r="DL112" s="9">
        <f t="shared" si="334"/>
        <v>0.15562970653351371</v>
      </c>
      <c r="DM112" s="9">
        <f t="shared" si="335"/>
        <v>1.7929001986601028</v>
      </c>
      <c r="DN112" s="9">
        <f t="shared" si="336"/>
        <v>0</v>
      </c>
      <c r="DO112" s="9">
        <f t="shared" si="337"/>
        <v>5.1470094806383537E-2</v>
      </c>
      <c r="DP112" s="9">
        <f t="shared" si="338"/>
        <v>0.2566615123072129</v>
      </c>
      <c r="DQ112" s="9">
        <f t="shared" si="339"/>
        <v>0.63009513524733818</v>
      </c>
      <c r="DR112" s="9">
        <f t="shared" si="340"/>
        <v>0.16471344725183243</v>
      </c>
      <c r="DS112" s="9">
        <f t="shared" si="341"/>
        <v>46.000000000000007</v>
      </c>
      <c r="DT112" s="9">
        <f t="shared" si="261"/>
        <v>1.8280881105792521</v>
      </c>
      <c r="FF112" s="46"/>
      <c r="FI112" s="47"/>
      <c r="FJ112" s="46"/>
      <c r="FL112" s="46"/>
    </row>
    <row r="113" spans="1:168" s="12" customFormat="1" x14ac:dyDescent="0.25">
      <c r="A113" s="52" t="s">
        <v>378</v>
      </c>
      <c r="B113" s="52" t="s">
        <v>375</v>
      </c>
      <c r="C113" s="9">
        <v>42.735050000000001</v>
      </c>
      <c r="D113" s="9">
        <v>3.4470499999999999</v>
      </c>
      <c r="E113" s="9">
        <v>10.66446</v>
      </c>
      <c r="F113" s="9">
        <v>1.6800000000000001E-3</v>
      </c>
      <c r="G113" s="9">
        <v>13.5662</v>
      </c>
      <c r="H113" s="9">
        <v>0.223</v>
      </c>
      <c r="I113" s="9">
        <v>12.852779999999999</v>
      </c>
      <c r="J113" s="9">
        <v>11.11992</v>
      </c>
      <c r="K113" s="9">
        <v>2.2271000000000001</v>
      </c>
      <c r="L113" s="9">
        <v>0.80504000000000009</v>
      </c>
      <c r="M113" s="9">
        <v>0.22937000000000002</v>
      </c>
      <c r="N113" s="9">
        <v>0.10385000000000001</v>
      </c>
      <c r="P113" s="17"/>
      <c r="Q113" s="9">
        <f>C113/'ST1.2-NatData'!R$1</f>
        <v>0.7112550762266161</v>
      </c>
      <c r="R113" s="9">
        <f>D113/'ST1.2-NatData'!S$1</f>
        <v>4.3142592523060359E-2</v>
      </c>
      <c r="S113" s="9">
        <f>E113/'ST1.2-NatData'!T$1</f>
        <v>0.104593521052167</v>
      </c>
      <c r="T113" s="9">
        <f>F113/'ST1.2-NatData'!U$1</f>
        <v>1.1053358773603526E-5</v>
      </c>
      <c r="U113" s="9">
        <f>G113/'ST1.2-NatData'!V$1</f>
        <v>0.18882331653815104</v>
      </c>
      <c r="V113" s="9">
        <f>H113/'ST1.2-NatData'!W$1</f>
        <v>3.1436344925779213E-3</v>
      </c>
      <c r="W113" s="9">
        <f>I113/'ST1.2-NatData'!X$1</f>
        <v>0.31889589122667722</v>
      </c>
      <c r="X113" s="9">
        <f>J113/'ST1.2-NatData'!Y$1</f>
        <v>0.19829026908468411</v>
      </c>
      <c r="Y113" s="9">
        <f>K113/'ST1.2-NatData'!Z$1</f>
        <v>3.5933138643734167E-2</v>
      </c>
      <c r="Z113" s="9">
        <f>L113/'ST1.2-NatData'!AA$1</f>
        <v>8.5464350927852567E-3</v>
      </c>
      <c r="AA113" s="9">
        <f>M113/'ST1.2-NatData'!AB$1</f>
        <v>1.2073376144857354E-2</v>
      </c>
      <c r="AB113" s="9">
        <f>N113/'ST1.2-NatData'!AC$1</f>
        <v>2.9292302484980113E-3</v>
      </c>
      <c r="AC113" s="9">
        <f>O113/'ST1.2-NatData'!AD$1</f>
        <v>0</v>
      </c>
      <c r="AD113" s="9">
        <f t="shared" si="171"/>
        <v>2.5837430490074627</v>
      </c>
      <c r="AE113" s="9">
        <f t="shared" si="262"/>
        <v>1.7617190763866872</v>
      </c>
      <c r="AF113" s="9">
        <f t="shared" si="263"/>
        <v>1.4744696598289639</v>
      </c>
      <c r="AG113" s="9">
        <f t="shared" si="264"/>
        <v>1.6727599289136481</v>
      </c>
      <c r="AH113" s="9">
        <f t="shared" si="265"/>
        <v>9.0820382287147865</v>
      </c>
      <c r="AI113" s="9">
        <f t="shared" si="266"/>
        <v>8.8167294005276293</v>
      </c>
      <c r="AJ113" s="9">
        <f t="shared" si="267"/>
        <v>8.9672162398949578</v>
      </c>
      <c r="AK113" s="9">
        <f t="shared" si="178"/>
        <v>8.9277336016312123</v>
      </c>
      <c r="AL113" s="9"/>
      <c r="AM113" s="9">
        <f t="shared" si="268"/>
        <v>6.459645792657577</v>
      </c>
      <c r="AN113" s="9">
        <f t="shared" si="269"/>
        <v>1.8998447133433312</v>
      </c>
      <c r="AO113" s="9">
        <f t="shared" si="270"/>
        <v>0.35949050600090793</v>
      </c>
      <c r="AP113" s="9">
        <f t="shared" si="271"/>
        <v>0.3918226745802989</v>
      </c>
      <c r="AQ113" s="9">
        <f t="shared" si="272"/>
        <v>2.0077405387513441E-4</v>
      </c>
      <c r="AR113" s="9">
        <f t="shared" si="273"/>
        <v>2.8550608638699092E-2</v>
      </c>
      <c r="AS113" s="9">
        <f t="shared" si="274"/>
        <v>2.896224675100755</v>
      </c>
      <c r="AT113" s="9">
        <f t="shared" si="275"/>
        <v>1.7149005792722007</v>
      </c>
      <c r="AU113" s="9">
        <f t="shared" si="276"/>
        <v>0.39118981764673677</v>
      </c>
      <c r="AV113" s="9">
        <f t="shared" si="277"/>
        <v>1.8008798042092429</v>
      </c>
      <c r="AW113" s="9">
        <f t="shared" si="278"/>
        <v>0.19206962185597964</v>
      </c>
      <c r="AX113" s="9">
        <f t="shared" si="279"/>
        <v>0</v>
      </c>
      <c r="AY113" s="9">
        <f t="shared" si="280"/>
        <v>0.65269227768020455</v>
      </c>
      <c r="AZ113" s="9">
        <f t="shared" si="281"/>
        <v>0.15523810046381062</v>
      </c>
      <c r="BA113" s="9">
        <f t="shared" si="282"/>
        <v>46.79505204372893</v>
      </c>
      <c r="BB113" s="10">
        <f t="shared" si="283"/>
        <v>0</v>
      </c>
      <c r="BC113" s="9">
        <f t="shared" si="284"/>
        <v>0.7950520437289299</v>
      </c>
      <c r="BD113" s="9">
        <f t="shared" si="285"/>
        <v>2.0291118797056611</v>
      </c>
      <c r="BE113" s="11">
        <f t="shared" si="286"/>
        <v>0.69537879169893946</v>
      </c>
      <c r="BF113" s="9">
        <f t="shared" si="198"/>
        <v>1.0686937114762558</v>
      </c>
      <c r="BG113" s="9">
        <f t="shared" si="199"/>
        <v>24.000000000000007</v>
      </c>
      <c r="BH113" s="9"/>
      <c r="BI113" s="9">
        <f t="shared" si="287"/>
        <v>6.2709435418417261</v>
      </c>
      <c r="BJ113" s="9">
        <f t="shared" si="288"/>
        <v>1.8443455443306926</v>
      </c>
      <c r="BK113" s="9">
        <f t="shared" si="289"/>
        <v>0.11528908617241918</v>
      </c>
      <c r="BL113" s="9">
        <f t="shared" si="290"/>
        <v>0.38037656391304975</v>
      </c>
      <c r="BM113" s="9">
        <f t="shared" si="291"/>
        <v>1.9490894654762046E-4</v>
      </c>
      <c r="BN113" s="9">
        <f t="shared" si="292"/>
        <v>2.7716574655224514E-2</v>
      </c>
      <c r="BO113" s="9">
        <f t="shared" si="293"/>
        <v>2.811618779885706</v>
      </c>
      <c r="BP113" s="9">
        <f t="shared" si="294"/>
        <v>1.6648040864270512</v>
      </c>
      <c r="BQ113" s="9">
        <f t="shared" si="295"/>
        <v>0</v>
      </c>
      <c r="BR113" s="9">
        <f t="shared" si="296"/>
        <v>1.7482716452774694</v>
      </c>
      <c r="BS113" s="9">
        <f t="shared" si="297"/>
        <v>0</v>
      </c>
      <c r="BT113" s="9">
        <f t="shared" si="298"/>
        <v>0.25172835472253063</v>
      </c>
      <c r="BU113" s="9">
        <f t="shared" si="299"/>
        <v>0.46739962375111588</v>
      </c>
      <c r="BV113" s="9">
        <f t="shared" si="300"/>
        <v>0.63362551986689308</v>
      </c>
      <c r="BW113" s="9">
        <f t="shared" si="301"/>
        <v>0.1507032111045217</v>
      </c>
      <c r="BX113" s="9">
        <f t="shared" si="302"/>
        <v>45.428052686313137</v>
      </c>
      <c r="BY113" s="10">
        <f t="shared" si="303"/>
        <v>0.34355232447462197</v>
      </c>
      <c r="BZ113" s="9">
        <f t="shared" si="304"/>
        <v>0</v>
      </c>
      <c r="CA113" s="9">
        <f t="shared" si="305"/>
        <v>0</v>
      </c>
      <c r="CB113" s="11">
        <f t="shared" si="306"/>
        <v>0</v>
      </c>
      <c r="CC113" s="9">
        <f t="shared" si="220"/>
        <v>1.8677260791271599</v>
      </c>
      <c r="CD113" s="9">
        <f t="shared" si="221"/>
        <v>24.000000000000007</v>
      </c>
      <c r="CE113" s="9"/>
      <c r="CF113" s="9">
        <f t="shared" si="307"/>
        <v>6.3779780702470381</v>
      </c>
      <c r="CG113" s="9">
        <f t="shared" si="308"/>
        <v>1.8758254411335742</v>
      </c>
      <c r="CH113" s="9">
        <f t="shared" si="309"/>
        <v>0.25380351138061208</v>
      </c>
      <c r="CI113" s="9">
        <f t="shared" si="310"/>
        <v>0.38686895630395762</v>
      </c>
      <c r="CJ113" s="9">
        <f t="shared" si="311"/>
        <v>1.9823571660008589E-4</v>
      </c>
      <c r="CK113" s="9">
        <f t="shared" si="312"/>
        <v>2.8189650274138681E-2</v>
      </c>
      <c r="CL113" s="9">
        <f t="shared" si="313"/>
        <v>2.859608414643636</v>
      </c>
      <c r="CM113" s="9">
        <f t="shared" si="314"/>
        <v>1.6932195105317343</v>
      </c>
      <c r="CN113" s="9">
        <f t="shared" si="315"/>
        <v>0.22188827885067841</v>
      </c>
      <c r="CO113" s="9">
        <f t="shared" si="316"/>
        <v>1.7781117211493205</v>
      </c>
      <c r="CP113" s="9">
        <f t="shared" si="317"/>
        <v>0</v>
      </c>
      <c r="CQ113" s="9">
        <f t="shared" si="318"/>
        <v>0.20228408809255552</v>
      </c>
      <c r="CR113" s="9">
        <f t="shared" si="319"/>
        <v>0.64444044879298024</v>
      </c>
      <c r="CS113" s="9">
        <f t="shared" si="320"/>
        <v>0.15327546311446424</v>
      </c>
      <c r="CT113" s="9">
        <f t="shared" si="321"/>
        <v>46.203433641859604</v>
      </c>
      <c r="CU113" s="10">
        <f t="shared" si="322"/>
        <v>0</v>
      </c>
      <c r="CV113" s="9">
        <f t="shared" si="323"/>
        <v>0.20343364185960411</v>
      </c>
      <c r="CW113" s="9">
        <f t="shared" si="324"/>
        <v>0.5258463842722213</v>
      </c>
      <c r="CX113" s="11">
        <f t="shared" si="325"/>
        <v>0.10126664582510335</v>
      </c>
      <c r="CY113" s="9">
        <f t="shared" si="241"/>
        <v>1.6620347424491477</v>
      </c>
      <c r="CZ113" s="9">
        <f t="shared" si="242"/>
        <v>0.10826457463652524</v>
      </c>
      <c r="DA113" s="9">
        <f t="shared" si="243"/>
        <v>2.6267041054722912E-2</v>
      </c>
      <c r="DB113" s="9">
        <f t="shared" si="244"/>
        <v>24.000000000000007</v>
      </c>
      <c r="DD113" s="9">
        <f t="shared" si="326"/>
        <v>6.3498958433591302</v>
      </c>
      <c r="DE113" s="9">
        <f t="shared" si="327"/>
        <v>1.8675661848207061</v>
      </c>
      <c r="DF113" s="9">
        <f t="shared" si="328"/>
        <v>0.21746202817983651</v>
      </c>
      <c r="DG113" s="9">
        <f t="shared" si="329"/>
        <v>0.38516557292960946</v>
      </c>
      <c r="DH113" s="9">
        <f t="shared" si="330"/>
        <v>1.9736288506797071E-4</v>
      </c>
      <c r="DI113" s="9">
        <f t="shared" si="331"/>
        <v>2.8065531290634795E-2</v>
      </c>
      <c r="DJ113" s="9">
        <f t="shared" si="332"/>
        <v>2.8470175635265385</v>
      </c>
      <c r="DK113" s="9">
        <f t="shared" si="333"/>
        <v>1.6857642678290976</v>
      </c>
      <c r="DL113" s="9">
        <f t="shared" si="334"/>
        <v>0.16367232664078468</v>
      </c>
      <c r="DM113" s="9">
        <f t="shared" si="335"/>
        <v>1.7702826981838291</v>
      </c>
      <c r="DN113" s="9">
        <f t="shared" si="336"/>
        <v>0</v>
      </c>
      <c r="DO113" s="9">
        <f t="shared" si="337"/>
        <v>6.6044975175386211E-2</v>
      </c>
      <c r="DP113" s="9">
        <f t="shared" si="338"/>
        <v>0.27184140510787086</v>
      </c>
      <c r="DQ113" s="9">
        <f t="shared" si="339"/>
        <v>0.64160297856347714</v>
      </c>
      <c r="DR113" s="9">
        <f t="shared" si="340"/>
        <v>0.15260059150403821</v>
      </c>
      <c r="DS113" s="9">
        <f t="shared" si="341"/>
        <v>46</v>
      </c>
      <c r="DT113" s="9">
        <f t="shared" si="261"/>
        <v>1.866060726789994</v>
      </c>
      <c r="FF113" s="46"/>
      <c r="FI113" s="47"/>
      <c r="FJ113" s="46"/>
      <c r="FL113" s="46"/>
    </row>
    <row r="114" spans="1:168" s="12" customFormat="1" x14ac:dyDescent="0.25">
      <c r="A114" s="52" t="s">
        <v>379</v>
      </c>
      <c r="B114" s="52" t="s">
        <v>375</v>
      </c>
      <c r="C114" s="9">
        <v>43.228789999999996</v>
      </c>
      <c r="D114" s="9">
        <v>3.4087499999999999</v>
      </c>
      <c r="E114" s="9">
        <v>10.50103</v>
      </c>
      <c r="F114" s="9">
        <v>5.5110000000000006E-2</v>
      </c>
      <c r="G114" s="9">
        <v>13.66614</v>
      </c>
      <c r="H114" s="9">
        <v>0.20555000000000001</v>
      </c>
      <c r="I114" s="9">
        <v>13.0061</v>
      </c>
      <c r="J114" s="9">
        <v>11.07255</v>
      </c>
      <c r="K114" s="9">
        <v>2.2118799999999998</v>
      </c>
      <c r="L114" s="9">
        <v>0.82430000000000003</v>
      </c>
      <c r="M114" s="9">
        <v>0.30692000000000003</v>
      </c>
      <c r="N114" s="9">
        <v>0.11084000000000001</v>
      </c>
      <c r="P114" s="17"/>
      <c r="Q114" s="9">
        <f>C114/'ST1.2-NatData'!R$1</f>
        <v>0.71947257173290713</v>
      </c>
      <c r="R114" s="9">
        <f>D114/'ST1.2-NatData'!S$1</f>
        <v>4.2663237337138137E-2</v>
      </c>
      <c r="S114" s="9">
        <f>E114/'ST1.2-NatData'!T$1</f>
        <v>0.10299065328900266</v>
      </c>
      <c r="T114" s="9">
        <f>F114/'ST1.2-NatData'!U$1</f>
        <v>3.6258964405553001E-4</v>
      </c>
      <c r="U114" s="9">
        <f>G114/'ST1.2-NatData'!V$1</f>
        <v>0.19021434735406284</v>
      </c>
      <c r="V114" s="9">
        <f>H114/'ST1.2-NatData'!W$1</f>
        <v>2.8976415692797837E-3</v>
      </c>
      <c r="W114" s="9">
        <f>I114/'ST1.2-NatData'!X$1</f>
        <v>0.32269998015085349</v>
      </c>
      <c r="X114" s="9">
        <f>J114/'ST1.2-NatData'!Y$1</f>
        <v>0.19744556785962658</v>
      </c>
      <c r="Y114" s="9">
        <f>K114/'ST1.2-NatData'!Z$1</f>
        <v>3.5687571596831183E-2</v>
      </c>
      <c r="Z114" s="9">
        <f>L114/'ST1.2-NatData'!AA$1</f>
        <v>8.7509023737738344E-3</v>
      </c>
      <c r="AA114" s="9">
        <f>M114/'ST1.2-NatData'!AB$1</f>
        <v>1.6155384777344985E-2</v>
      </c>
      <c r="AB114" s="9">
        <f>N114/'ST1.2-NatData'!AC$1</f>
        <v>3.1263926889120806E-3</v>
      </c>
      <c r="AC114" s="9">
        <f>O114/'ST1.2-NatData'!AD$1</f>
        <v>0</v>
      </c>
      <c r="AD114" s="9">
        <f t="shared" si="171"/>
        <v>2.6016682465768213</v>
      </c>
      <c r="AE114" s="9">
        <f t="shared" si="262"/>
        <v>1.7709767798111942</v>
      </c>
      <c r="AF114" s="9">
        <f t="shared" si="263"/>
        <v>1.4846542640103577</v>
      </c>
      <c r="AG114" s="9">
        <f t="shared" si="264"/>
        <v>1.6820998318699842</v>
      </c>
      <c r="AH114" s="9">
        <f t="shared" si="265"/>
        <v>9.0345622722991195</v>
      </c>
      <c r="AI114" s="9">
        <f t="shared" si="266"/>
        <v>8.7562473736372244</v>
      </c>
      <c r="AJ114" s="9">
        <f t="shared" si="267"/>
        <v>8.9174255390802539</v>
      </c>
      <c r="AK114" s="9">
        <f t="shared" si="178"/>
        <v>8.8733631342277572</v>
      </c>
      <c r="AL114" s="9"/>
      <c r="AM114" s="9">
        <f t="shared" si="268"/>
        <v>6.5001197525321448</v>
      </c>
      <c r="AN114" s="9">
        <f t="shared" si="269"/>
        <v>1.8609509412085252</v>
      </c>
      <c r="AO114" s="9">
        <f t="shared" si="270"/>
        <v>0.36107069374067002</v>
      </c>
      <c r="AP114" s="9">
        <f t="shared" si="271"/>
        <v>0.38544367446025135</v>
      </c>
      <c r="AQ114" s="9">
        <f t="shared" si="272"/>
        <v>6.5516774370209165E-3</v>
      </c>
      <c r="AR114" s="9">
        <f t="shared" si="273"/>
        <v>2.6178923200460748E-2</v>
      </c>
      <c r="AS114" s="9">
        <f t="shared" si="274"/>
        <v>2.9154530659425757</v>
      </c>
      <c r="AT114" s="9">
        <f t="shared" si="275"/>
        <v>1.718503366255016</v>
      </c>
      <c r="AU114" s="9">
        <f t="shared" si="276"/>
        <v>0.41320140103599456</v>
      </c>
      <c r="AV114" s="9">
        <f t="shared" si="277"/>
        <v>1.7838342782172578</v>
      </c>
      <c r="AW114" s="9">
        <f t="shared" si="278"/>
        <v>0.19703567925325238</v>
      </c>
      <c r="AX114" s="9">
        <f t="shared" si="279"/>
        <v>0</v>
      </c>
      <c r="AY114" s="9">
        <f t="shared" si="280"/>
        <v>0.64484317587740925</v>
      </c>
      <c r="AZ114" s="9">
        <f t="shared" si="281"/>
        <v>0.15812114486933979</v>
      </c>
      <c r="BA114" s="9">
        <f t="shared" si="282"/>
        <v>46.835665151883589</v>
      </c>
      <c r="BB114" s="10">
        <f t="shared" si="283"/>
        <v>0</v>
      </c>
      <c r="BC114" s="9">
        <f t="shared" si="284"/>
        <v>0.83566515188358892</v>
      </c>
      <c r="BD114" s="9">
        <f t="shared" si="285"/>
        <v>2.1680603607097626</v>
      </c>
      <c r="BE114" s="11">
        <f t="shared" si="286"/>
        <v>0.73399913688177809</v>
      </c>
      <c r="BF114" s="9">
        <f t="shared" si="198"/>
        <v>0.99013242887689767</v>
      </c>
      <c r="BG114" s="9">
        <f t="shared" si="199"/>
        <v>24</v>
      </c>
      <c r="BH114" s="9"/>
      <c r="BI114" s="9">
        <f t="shared" si="287"/>
        <v>6.2998798166402876</v>
      </c>
      <c r="BJ114" s="9">
        <f t="shared" si="288"/>
        <v>1.8036232747420229</v>
      </c>
      <c r="BK114" s="9">
        <f t="shared" si="289"/>
        <v>0.1035030913823114</v>
      </c>
      <c r="BL114" s="9">
        <f t="shared" si="290"/>
        <v>0.3735698598841774</v>
      </c>
      <c r="BM114" s="9">
        <f t="shared" si="291"/>
        <v>6.349849236938581E-3</v>
      </c>
      <c r="BN114" s="9">
        <f t="shared" si="292"/>
        <v>2.5372466380748152E-2</v>
      </c>
      <c r="BO114" s="9">
        <f t="shared" si="293"/>
        <v>2.8256408536686952</v>
      </c>
      <c r="BP114" s="9">
        <f t="shared" si="294"/>
        <v>1.6655638794471315</v>
      </c>
      <c r="BQ114" s="9">
        <f t="shared" si="295"/>
        <v>0</v>
      </c>
      <c r="BR114" s="9">
        <f t="shared" si="296"/>
        <v>1.7288822350071655</v>
      </c>
      <c r="BS114" s="9">
        <f t="shared" si="297"/>
        <v>0</v>
      </c>
      <c r="BT114" s="9">
        <f t="shared" si="298"/>
        <v>0.27111776499283446</v>
      </c>
      <c r="BU114" s="9">
        <f t="shared" si="299"/>
        <v>0.4928892230057218</v>
      </c>
      <c r="BV114" s="9">
        <f t="shared" si="300"/>
        <v>0.62497841013248689</v>
      </c>
      <c r="BW114" s="9">
        <f t="shared" si="301"/>
        <v>0.15325013185462577</v>
      </c>
      <c r="BX114" s="9">
        <f t="shared" si="302"/>
        <v>45.392865489029333</v>
      </c>
      <c r="BY114" s="10">
        <f t="shared" si="303"/>
        <v>0.36452190063835899</v>
      </c>
      <c r="BZ114" s="9">
        <f t="shared" si="304"/>
        <v>0</v>
      </c>
      <c r="CA114" s="9">
        <f t="shared" si="305"/>
        <v>0</v>
      </c>
      <c r="CB114" s="11">
        <f t="shared" si="306"/>
        <v>0</v>
      </c>
      <c r="CC114" s="9">
        <f t="shared" si="220"/>
        <v>1.8311639867020291</v>
      </c>
      <c r="CD114" s="9">
        <f t="shared" si="221"/>
        <v>24.000000000000004</v>
      </c>
      <c r="CE114" s="9"/>
      <c r="CF114" s="9">
        <f t="shared" si="307"/>
        <v>6.4158430858387758</v>
      </c>
      <c r="CG114" s="9">
        <f t="shared" si="308"/>
        <v>1.8368229638518241</v>
      </c>
      <c r="CH114" s="9">
        <f t="shared" si="309"/>
        <v>0.25266604969059969</v>
      </c>
      <c r="CI114" s="9">
        <f t="shared" si="310"/>
        <v>0.38044624221003787</v>
      </c>
      <c r="CJ114" s="9">
        <f t="shared" si="311"/>
        <v>6.4667323042136042E-3</v>
      </c>
      <c r="CK114" s="9">
        <f t="shared" si="312"/>
        <v>2.5839502932996129E-2</v>
      </c>
      <c r="CL114" s="9">
        <f t="shared" si="313"/>
        <v>2.877653044457912</v>
      </c>
      <c r="CM114" s="9">
        <f t="shared" si="314"/>
        <v>1.6962222789946024</v>
      </c>
      <c r="CN114" s="9">
        <f t="shared" si="315"/>
        <v>0.23929385059036168</v>
      </c>
      <c r="CO114" s="9">
        <f t="shared" si="316"/>
        <v>1.7607061494096374</v>
      </c>
      <c r="CP114" s="9">
        <f t="shared" si="317"/>
        <v>0</v>
      </c>
      <c r="CQ114" s="9">
        <f t="shared" si="318"/>
        <v>0.20744643459354747</v>
      </c>
      <c r="CR114" s="9">
        <f t="shared" si="319"/>
        <v>0.63648252477067491</v>
      </c>
      <c r="CS114" s="9">
        <f t="shared" si="320"/>
        <v>0.15607104063577762</v>
      </c>
      <c r="CT114" s="9">
        <f t="shared" si="321"/>
        <v>46.228421917660114</v>
      </c>
      <c r="CU114" s="10">
        <f t="shared" si="322"/>
        <v>0</v>
      </c>
      <c r="CV114" s="9">
        <f t="shared" si="323"/>
        <v>0.2284219176601141</v>
      </c>
      <c r="CW114" s="9">
        <f t="shared" si="324"/>
        <v>0.60040524078565161</v>
      </c>
      <c r="CX114" s="11">
        <f t="shared" si="325"/>
        <v>0.11626873189088369</v>
      </c>
      <c r="CY114" s="9">
        <f t="shared" si="241"/>
        <v>1.599634267523423</v>
      </c>
      <c r="CZ114" s="9">
        <f t="shared" si="242"/>
        <v>0.14406444080716455</v>
      </c>
      <c r="DA114" s="9">
        <f t="shared" si="243"/>
        <v>2.7879374009298373E-2</v>
      </c>
      <c r="DB114" s="9">
        <f t="shared" si="244"/>
        <v>24</v>
      </c>
      <c r="DD114" s="9">
        <f t="shared" si="326"/>
        <v>6.384141394102814</v>
      </c>
      <c r="DE114" s="9">
        <f t="shared" si="327"/>
        <v>1.8277469321293378</v>
      </c>
      <c r="DF114" s="9">
        <f t="shared" si="328"/>
        <v>0.21188832623215248</v>
      </c>
      <c r="DG114" s="9">
        <f t="shared" si="329"/>
        <v>0.37856639737417075</v>
      </c>
      <c r="DH114" s="9">
        <f t="shared" si="330"/>
        <v>6.4347791608302092E-3</v>
      </c>
      <c r="DI114" s="9">
        <f t="shared" si="331"/>
        <v>2.5711825877053097E-2</v>
      </c>
      <c r="DJ114" s="9">
        <f t="shared" si="332"/>
        <v>2.8634341072866127</v>
      </c>
      <c r="DK114" s="9">
        <f t="shared" si="333"/>
        <v>1.6878409774127343</v>
      </c>
      <c r="DL114" s="9">
        <f t="shared" si="334"/>
        <v>0.17387641334355308</v>
      </c>
      <c r="DM114" s="9">
        <f t="shared" si="335"/>
        <v>1.7520062228622755</v>
      </c>
      <c r="DN114" s="9">
        <f t="shared" si="336"/>
        <v>0</v>
      </c>
      <c r="DO114" s="9">
        <f t="shared" si="337"/>
        <v>7.4117363794171442E-2</v>
      </c>
      <c r="DP114" s="9">
        <f t="shared" si="338"/>
        <v>0.2854799304499589</v>
      </c>
      <c r="DQ114" s="9">
        <f t="shared" si="339"/>
        <v>0.63333756431487076</v>
      </c>
      <c r="DR114" s="9">
        <f t="shared" si="340"/>
        <v>0.15529986902934181</v>
      </c>
      <c r="DS114" s="9">
        <f t="shared" si="341"/>
        <v>46.000000000000014</v>
      </c>
      <c r="DT114" s="9">
        <f t="shared" si="261"/>
        <v>1.828905786668531</v>
      </c>
      <c r="FF114" s="46"/>
      <c r="FI114" s="47"/>
      <c r="FJ114" s="46"/>
      <c r="FL114" s="46"/>
    </row>
    <row r="115" spans="1:168" s="12" customFormat="1" x14ac:dyDescent="0.25">
      <c r="A115" s="52" t="s">
        <v>380</v>
      </c>
      <c r="B115" s="52" t="s">
        <v>375</v>
      </c>
      <c r="C115" s="9">
        <v>43.157690000000002</v>
      </c>
      <c r="D115" s="9">
        <v>3.3189199999999999</v>
      </c>
      <c r="E115" s="9">
        <v>10.60699</v>
      </c>
      <c r="F115" s="9">
        <v>0</v>
      </c>
      <c r="G115" s="9">
        <v>13.555099999999999</v>
      </c>
      <c r="H115" s="9">
        <v>0.31554000000000004</v>
      </c>
      <c r="I115" s="9">
        <v>12.9558</v>
      </c>
      <c r="J115" s="9">
        <v>11.16267</v>
      </c>
      <c r="K115" s="9">
        <v>2.25902</v>
      </c>
      <c r="L115" s="9">
        <v>0.80918000000000012</v>
      </c>
      <c r="M115" s="9">
        <v>0.35807000000000005</v>
      </c>
      <c r="N115" s="9">
        <v>0.10429000000000001</v>
      </c>
      <c r="P115" s="17"/>
      <c r="Q115" s="9">
        <f>C115/'ST1.2-NatData'!R$1</f>
        <v>0.71828922841355436</v>
      </c>
      <c r="R115" s="9">
        <f>D115/'ST1.2-NatData'!S$1</f>
        <v>4.1538942915430727E-2</v>
      </c>
      <c r="S115" s="9">
        <f>E115/'ST1.2-NatData'!T$1</f>
        <v>0.10402987416757388</v>
      </c>
      <c r="T115" s="9">
        <f>F115/'ST1.2-NatData'!U$1</f>
        <v>0</v>
      </c>
      <c r="U115" s="9">
        <f>G115/'ST1.2-NatData'!V$1</f>
        <v>0.18866881941931352</v>
      </c>
      <c r="V115" s="9">
        <f>H115/'ST1.2-NatData'!W$1</f>
        <v>4.4481723219194505E-3</v>
      </c>
      <c r="W115" s="9">
        <f>I115/'ST1.2-NatData'!X$1</f>
        <v>0.32145196506550217</v>
      </c>
      <c r="X115" s="9">
        <f>J115/'ST1.2-NatData'!Y$1</f>
        <v>0.199052586529717</v>
      </c>
      <c r="Y115" s="9">
        <f>K115/'ST1.2-NatData'!Z$1</f>
        <v>3.6448151793349363E-2</v>
      </c>
      <c r="Z115" s="9">
        <f>L115/'ST1.2-NatData'!AA$1</f>
        <v>8.5903860036519609E-3</v>
      </c>
      <c r="AA115" s="9">
        <f>M115/'ST1.2-NatData'!AB$1</f>
        <v>1.8847773449836826E-2</v>
      </c>
      <c r="AB115" s="9">
        <f>N115/'ST1.2-NatData'!AC$1</f>
        <v>2.941641045891744E-3</v>
      </c>
      <c r="AC115" s="9">
        <f>O115/'ST1.2-NatData'!AD$1</f>
        <v>0</v>
      </c>
      <c r="AD115" s="9">
        <f t="shared" si="171"/>
        <v>2.6013007535420094</v>
      </c>
      <c r="AE115" s="9">
        <f t="shared" si="262"/>
        <v>1.7715865385945875</v>
      </c>
      <c r="AF115" s="9">
        <f t="shared" si="263"/>
        <v>1.4824568764708679</v>
      </c>
      <c r="AG115" s="9">
        <f t="shared" si="264"/>
        <v>1.6815094630005849</v>
      </c>
      <c r="AH115" s="9">
        <f t="shared" si="265"/>
        <v>9.0314526846049059</v>
      </c>
      <c r="AI115" s="9">
        <f t="shared" si="266"/>
        <v>8.7692264148335699</v>
      </c>
      <c r="AJ115" s="9">
        <f t="shared" si="267"/>
        <v>8.9205563989114367</v>
      </c>
      <c r="AK115" s="9">
        <f t="shared" si="178"/>
        <v>8.87891689139005</v>
      </c>
      <c r="AL115" s="9"/>
      <c r="AM115" s="9">
        <f t="shared" si="268"/>
        <v>6.4871951802783823</v>
      </c>
      <c r="AN115" s="9">
        <f t="shared" si="269"/>
        <v>1.8790817726596913</v>
      </c>
      <c r="AO115" s="9">
        <f t="shared" si="270"/>
        <v>0.36627695293807427</v>
      </c>
      <c r="AP115" s="9">
        <f t="shared" si="271"/>
        <v>0.37515699750921677</v>
      </c>
      <c r="AQ115" s="9">
        <f t="shared" si="272"/>
        <v>0</v>
      </c>
      <c r="AR115" s="9">
        <f t="shared" si="273"/>
        <v>4.0173457858384658E-2</v>
      </c>
      <c r="AS115" s="9">
        <f t="shared" si="274"/>
        <v>2.9031782128623518</v>
      </c>
      <c r="AT115" s="9">
        <f t="shared" si="275"/>
        <v>1.7039535156457972</v>
      </c>
      <c r="AU115" s="9">
        <f t="shared" si="276"/>
        <v>0.38873913681382444</v>
      </c>
      <c r="AV115" s="9">
        <f t="shared" si="277"/>
        <v>1.7977340169913629</v>
      </c>
      <c r="AW115" s="9">
        <f t="shared" si="278"/>
        <v>0.18647315380518759</v>
      </c>
      <c r="AX115" s="9">
        <f t="shared" si="279"/>
        <v>0</v>
      </c>
      <c r="AY115" s="9">
        <f t="shared" si="280"/>
        <v>0.65835951672586446</v>
      </c>
      <c r="AZ115" s="9">
        <f t="shared" si="281"/>
        <v>0.15516732946894982</v>
      </c>
      <c r="BA115" s="9">
        <f t="shared" si="282"/>
        <v>46.790259282040083</v>
      </c>
      <c r="BB115" s="10">
        <f t="shared" si="283"/>
        <v>0</v>
      </c>
      <c r="BC115" s="9">
        <f t="shared" si="284"/>
        <v>0.79025928204008267</v>
      </c>
      <c r="BD115" s="9">
        <f t="shared" si="285"/>
        <v>2.1064761880675511</v>
      </c>
      <c r="BE115" s="11">
        <f t="shared" si="286"/>
        <v>0.70774286992595592</v>
      </c>
      <c r="BF115" s="9">
        <f t="shared" si="198"/>
        <v>1.0129506519165006</v>
      </c>
      <c r="BG115" s="9">
        <f t="shared" si="199"/>
        <v>23.999999999999993</v>
      </c>
      <c r="BH115" s="9"/>
      <c r="BI115" s="9">
        <f t="shared" si="287"/>
        <v>6.2988408752945642</v>
      </c>
      <c r="BJ115" s="9">
        <f t="shared" si="288"/>
        <v>1.8245230409642026</v>
      </c>
      <c r="BK115" s="9">
        <f t="shared" si="289"/>
        <v>0.12336391625876608</v>
      </c>
      <c r="BL115" s="9">
        <f t="shared" si="290"/>
        <v>0.36426439545825889</v>
      </c>
      <c r="BM115" s="9">
        <f t="shared" si="291"/>
        <v>0</v>
      </c>
      <c r="BN115" s="9">
        <f t="shared" si="292"/>
        <v>3.9007030223107621E-2</v>
      </c>
      <c r="BO115" s="9">
        <f t="shared" si="293"/>
        <v>2.8188850631525595</v>
      </c>
      <c r="BP115" s="9">
        <f t="shared" si="294"/>
        <v>1.6544795949073088</v>
      </c>
      <c r="BQ115" s="9">
        <f t="shared" si="295"/>
        <v>0</v>
      </c>
      <c r="BR115" s="9">
        <f t="shared" si="296"/>
        <v>1.7455371997373392</v>
      </c>
      <c r="BS115" s="9">
        <f t="shared" si="297"/>
        <v>0</v>
      </c>
      <c r="BT115" s="9">
        <f t="shared" si="298"/>
        <v>0.25446280026266077</v>
      </c>
      <c r="BU115" s="9">
        <f t="shared" si="299"/>
        <v>0.46455652959277249</v>
      </c>
      <c r="BV115" s="9">
        <f t="shared" si="300"/>
        <v>0.63924419095620555</v>
      </c>
      <c r="BW115" s="9">
        <f t="shared" si="301"/>
        <v>0.15066207971368273</v>
      </c>
      <c r="BX115" s="9">
        <f t="shared" si="302"/>
        <v>45.431714252614412</v>
      </c>
      <c r="BY115" s="10">
        <f t="shared" si="303"/>
        <v>0.34348308019926077</v>
      </c>
      <c r="BZ115" s="9">
        <f t="shared" si="304"/>
        <v>0</v>
      </c>
      <c r="CA115" s="9">
        <f t="shared" si="305"/>
        <v>0</v>
      </c>
      <c r="CB115" s="11">
        <f t="shared" si="306"/>
        <v>0</v>
      </c>
      <c r="CC115" s="9">
        <f t="shared" si="220"/>
        <v>1.8089236908402995</v>
      </c>
      <c r="CD115" s="9">
        <f t="shared" si="221"/>
        <v>24.000000000000004</v>
      </c>
      <c r="CE115" s="9"/>
      <c r="CF115" s="9">
        <f t="shared" si="307"/>
        <v>6.4075395727936906</v>
      </c>
      <c r="CG115" s="9">
        <f t="shared" si="308"/>
        <v>1.8560087193670054</v>
      </c>
      <c r="CH115" s="9">
        <f t="shared" si="309"/>
        <v>0.26354829216069575</v>
      </c>
      <c r="CI115" s="9">
        <f t="shared" si="310"/>
        <v>0.37055048302826243</v>
      </c>
      <c r="CJ115" s="9">
        <f t="shared" si="311"/>
        <v>0</v>
      </c>
      <c r="CK115" s="9">
        <f t="shared" si="312"/>
        <v>3.9680172069759295E-2</v>
      </c>
      <c r="CL115" s="9">
        <f t="shared" si="313"/>
        <v>2.8675303839077211</v>
      </c>
      <c r="CM115" s="9">
        <f t="shared" si="314"/>
        <v>1.6830308443460236</v>
      </c>
      <c r="CN115" s="9">
        <f t="shared" si="315"/>
        <v>0.2243401755124621</v>
      </c>
      <c r="CO115" s="9">
        <f t="shared" si="316"/>
        <v>1.7756598244875395</v>
      </c>
      <c r="CP115" s="9">
        <f t="shared" si="317"/>
        <v>1.7763568394002505E-15</v>
      </c>
      <c r="CQ115" s="9">
        <f t="shared" si="318"/>
        <v>0.19646236691469046</v>
      </c>
      <c r="CR115" s="9">
        <f t="shared" si="319"/>
        <v>0.65027558741731606</v>
      </c>
      <c r="CS115" s="9">
        <f t="shared" si="320"/>
        <v>0.15326204566799348</v>
      </c>
      <c r="CT115" s="9">
        <f t="shared" si="321"/>
        <v>46.215726464096221</v>
      </c>
      <c r="CU115" s="10">
        <f t="shared" si="322"/>
        <v>0</v>
      </c>
      <c r="CV115" s="9">
        <f t="shared" si="323"/>
        <v>0.21572646409622109</v>
      </c>
      <c r="CW115" s="9">
        <f t="shared" si="324"/>
        <v>0.58217833730301016</v>
      </c>
      <c r="CX115" s="11">
        <f t="shared" si="325"/>
        <v>0.10989570306078567</v>
      </c>
      <c r="CY115" s="9">
        <f t="shared" si="241"/>
        <v>1.5898998349953737</v>
      </c>
      <c r="CZ115" s="9">
        <f t="shared" si="242"/>
        <v>0.16813262605317497</v>
      </c>
      <c r="DA115" s="9">
        <f t="shared" si="243"/>
        <v>2.6241074855230129E-2</v>
      </c>
      <c r="DB115" s="9">
        <f t="shared" si="244"/>
        <v>24</v>
      </c>
      <c r="DD115" s="9">
        <f t="shared" si="326"/>
        <v>6.3776303630646334</v>
      </c>
      <c r="DE115" s="9">
        <f t="shared" si="327"/>
        <v>1.8473452139113062</v>
      </c>
      <c r="DF115" s="9">
        <f t="shared" si="328"/>
        <v>0.22497557697593962</v>
      </c>
      <c r="DG115" s="9">
        <f t="shared" si="329"/>
        <v>0.36882082190230492</v>
      </c>
      <c r="DH115" s="9">
        <f t="shared" si="330"/>
        <v>0</v>
      </c>
      <c r="DI115" s="9">
        <f t="shared" si="331"/>
        <v>3.9494952364904308E-2</v>
      </c>
      <c r="DJ115" s="9">
        <f t="shared" si="332"/>
        <v>2.8541452823906117</v>
      </c>
      <c r="DK115" s="9">
        <f t="shared" si="333"/>
        <v>1.6751747676207618</v>
      </c>
      <c r="DL115" s="9">
        <f t="shared" si="334"/>
        <v>0.16261140125452211</v>
      </c>
      <c r="DM115" s="9">
        <f t="shared" si="335"/>
        <v>1.7673713728135838</v>
      </c>
      <c r="DN115" s="9">
        <f t="shared" si="336"/>
        <v>0</v>
      </c>
      <c r="DO115" s="9">
        <f t="shared" si="337"/>
        <v>7.0017225931894078E-2</v>
      </c>
      <c r="DP115" s="9">
        <f t="shared" si="338"/>
        <v>0.27023035791328565</v>
      </c>
      <c r="DQ115" s="9">
        <f t="shared" si="339"/>
        <v>0.64724022123583635</v>
      </c>
      <c r="DR115" s="9">
        <f t="shared" si="340"/>
        <v>0.15254664678277211</v>
      </c>
      <c r="DS115" s="9">
        <f t="shared" si="341"/>
        <v>46</v>
      </c>
      <c r="DT115" s="9">
        <f t="shared" si="261"/>
        <v>1.8065335995803764</v>
      </c>
      <c r="FF115" s="46"/>
      <c r="FI115" s="47"/>
      <c r="FJ115" s="46"/>
      <c r="FL115" s="46"/>
    </row>
    <row r="116" spans="1:168" s="12" customFormat="1" x14ac:dyDescent="0.25">
      <c r="A116" s="52" t="s">
        <v>381</v>
      </c>
      <c r="B116" s="52" t="s">
        <v>375</v>
      </c>
      <c r="C116" s="9">
        <v>42.773290000000003</v>
      </c>
      <c r="D116" s="9">
        <v>3.1018400000000002</v>
      </c>
      <c r="E116" s="9">
        <v>10.51099</v>
      </c>
      <c r="F116" s="9">
        <v>1.064E-2</v>
      </c>
      <c r="G116" s="9">
        <v>13.582319999999999</v>
      </c>
      <c r="H116" s="9">
        <v>0.27476</v>
      </c>
      <c r="I116" s="9">
        <v>13.026910000000001</v>
      </c>
      <c r="J116" s="9">
        <v>11.20215</v>
      </c>
      <c r="K116" s="9">
        <v>2.1966999999999999</v>
      </c>
      <c r="L116" s="9">
        <v>0.82015000000000005</v>
      </c>
      <c r="M116" s="9">
        <v>0.28889000000000004</v>
      </c>
      <c r="N116" s="9">
        <v>0.11125000000000002</v>
      </c>
      <c r="P116" s="17"/>
      <c r="Q116" s="9">
        <f>C116/'ST1.2-NatData'!R$1</f>
        <v>0.71189151854070964</v>
      </c>
      <c r="R116" s="9">
        <f>D116/'ST1.2-NatData'!S$1</f>
        <v>3.882201279114883E-2</v>
      </c>
      <c r="S116" s="9">
        <f>E116/'ST1.2-NatData'!T$1</f>
        <v>0.10308833769774718</v>
      </c>
      <c r="T116" s="9">
        <f>F116/'ST1.2-NatData'!U$1</f>
        <v>7.0004605566155668E-5</v>
      </c>
      <c r="U116" s="9">
        <f>G116/'ST1.2-NatData'!V$1</f>
        <v>0.18904768532694929</v>
      </c>
      <c r="V116" s="9">
        <f>H116/'ST1.2-NatData'!W$1</f>
        <v>3.8732960232318822E-3</v>
      </c>
      <c r="W116" s="9">
        <f>I116/'ST1.2-NatData'!X$1</f>
        <v>0.32321630607383883</v>
      </c>
      <c r="X116" s="9">
        <f>J116/'ST1.2-NatData'!Y$1</f>
        <v>0.1997565933772</v>
      </c>
      <c r="Y116" s="9">
        <f>K116/'ST1.2-NatData'!Z$1</f>
        <v>3.5442649929814933E-2</v>
      </c>
      <c r="Z116" s="9">
        <f>L116/'ST1.2-NatData'!AA$1</f>
        <v>8.7068453012866791E-3</v>
      </c>
      <c r="AA116" s="9">
        <f>M116/'ST1.2-NatData'!AB$1</f>
        <v>1.5206337509211496E-2</v>
      </c>
      <c r="AB116" s="9">
        <f>N116/'ST1.2-NatData'!AC$1</f>
        <v>3.1379572955744228E-3</v>
      </c>
      <c r="AC116" s="9">
        <f>O116/'ST1.2-NatData'!AD$1</f>
        <v>0</v>
      </c>
      <c r="AD116" s="9">
        <f t="shared" si="171"/>
        <v>2.5801176130083716</v>
      </c>
      <c r="AE116" s="9">
        <f t="shared" si="262"/>
        <v>1.7612230872019083</v>
      </c>
      <c r="AF116" s="9">
        <f t="shared" si="263"/>
        <v>1.4731675033625053</v>
      </c>
      <c r="AG116" s="9">
        <f t="shared" si="264"/>
        <v>1.6729240967397054</v>
      </c>
      <c r="AH116" s="9">
        <f t="shared" si="265"/>
        <v>9.0845958790033414</v>
      </c>
      <c r="AI116" s="9">
        <f t="shared" si="266"/>
        <v>8.8245226495476548</v>
      </c>
      <c r="AJ116" s="9">
        <f t="shared" si="267"/>
        <v>8.9663362666799387</v>
      </c>
      <c r="AK116" s="9">
        <f t="shared" si="178"/>
        <v>8.9461251931218388</v>
      </c>
      <c r="AL116" s="9"/>
      <c r="AM116" s="9">
        <f t="shared" si="268"/>
        <v>6.4672467556323614</v>
      </c>
      <c r="AN116" s="9">
        <f t="shared" si="269"/>
        <v>1.8730317756445176</v>
      </c>
      <c r="AO116" s="9">
        <f t="shared" si="270"/>
        <v>0.3402785312768799</v>
      </c>
      <c r="AP116" s="9">
        <f t="shared" si="271"/>
        <v>0.35268229741708568</v>
      </c>
      <c r="AQ116" s="9">
        <f t="shared" si="272"/>
        <v>1.2719271024751043E-3</v>
      </c>
      <c r="AR116" s="9">
        <f t="shared" si="273"/>
        <v>3.5187329090812389E-2</v>
      </c>
      <c r="AS116" s="9">
        <f t="shared" si="274"/>
        <v>2.9362895221850791</v>
      </c>
      <c r="AT116" s="9">
        <f t="shared" si="275"/>
        <v>1.7174218230563241</v>
      </c>
      <c r="AU116" s="9">
        <f t="shared" si="276"/>
        <v>0.38313143012865591</v>
      </c>
      <c r="AV116" s="9">
        <f t="shared" si="277"/>
        <v>1.8147079249982574</v>
      </c>
      <c r="AW116" s="9">
        <f t="shared" si="278"/>
        <v>0.19783935512691331</v>
      </c>
      <c r="AX116" s="9">
        <f t="shared" si="279"/>
        <v>0</v>
      </c>
      <c r="AY116" s="9">
        <f t="shared" si="280"/>
        <v>0.64396430298670959</v>
      </c>
      <c r="AZ116" s="9">
        <f t="shared" si="281"/>
        <v>0.15819634188637716</v>
      </c>
      <c r="BA116" s="9">
        <f t="shared" si="282"/>
        <v>46.712001163972801</v>
      </c>
      <c r="BB116" s="10">
        <f t="shared" si="283"/>
        <v>0</v>
      </c>
      <c r="BC116" s="9">
        <f t="shared" si="284"/>
        <v>0.71200116397280055</v>
      </c>
      <c r="BD116" s="9">
        <f t="shared" si="285"/>
        <v>2.0188174149574079</v>
      </c>
      <c r="BE116" s="11">
        <f t="shared" si="286"/>
        <v>0.68009449456983073</v>
      </c>
      <c r="BF116" s="9">
        <f t="shared" si="198"/>
        <v>1.1213483310404189</v>
      </c>
      <c r="BG116" s="9">
        <f t="shared" si="199"/>
        <v>24</v>
      </c>
      <c r="BH116" s="9"/>
      <c r="BI116" s="9">
        <f t="shared" si="287"/>
        <v>6.2821028293833665</v>
      </c>
      <c r="BJ116" s="9">
        <f t="shared" si="288"/>
        <v>1.8194107418359746</v>
      </c>
      <c r="BK116" s="9">
        <f t="shared" si="289"/>
        <v>0.1015135712193409</v>
      </c>
      <c r="BL116" s="9">
        <f t="shared" si="290"/>
        <v>0.34258573117652164</v>
      </c>
      <c r="BM116" s="9">
        <f t="shared" si="291"/>
        <v>1.2355144547823811E-3</v>
      </c>
      <c r="BN116" s="9">
        <f t="shared" si="292"/>
        <v>3.41799884854126E-2</v>
      </c>
      <c r="BO116" s="9">
        <f t="shared" si="293"/>
        <v>2.8522296136517178</v>
      </c>
      <c r="BP116" s="9">
        <f t="shared" si="294"/>
        <v>1.6682555810122219</v>
      </c>
      <c r="BQ116" s="9">
        <f t="shared" si="295"/>
        <v>0</v>
      </c>
      <c r="BR116" s="9">
        <f t="shared" si="296"/>
        <v>1.7627565826535825</v>
      </c>
      <c r="BS116" s="9">
        <f t="shared" si="297"/>
        <v>0</v>
      </c>
      <c r="BT116" s="9">
        <f t="shared" si="298"/>
        <v>0.23724341734641752</v>
      </c>
      <c r="BU116" s="9">
        <f t="shared" si="299"/>
        <v>0.45804697608051281</v>
      </c>
      <c r="BV116" s="9">
        <f t="shared" si="300"/>
        <v>0.62552893413128097</v>
      </c>
      <c r="BW116" s="9">
        <f t="shared" si="301"/>
        <v>0.15366750713462374</v>
      </c>
      <c r="BX116" s="9">
        <f t="shared" si="302"/>
        <v>45.374732983983598</v>
      </c>
      <c r="BY116" s="10">
        <f t="shared" si="303"/>
        <v>0.37480289179492382</v>
      </c>
      <c r="BZ116" s="9">
        <f t="shared" si="304"/>
        <v>0</v>
      </c>
      <c r="CA116" s="9">
        <f t="shared" si="305"/>
        <v>0</v>
      </c>
      <c r="CB116" s="11">
        <f t="shared" si="306"/>
        <v>0</v>
      </c>
      <c r="CC116" s="9">
        <f t="shared" si="220"/>
        <v>1.8381203550051872</v>
      </c>
      <c r="CD116" s="9">
        <f t="shared" si="221"/>
        <v>24</v>
      </c>
      <c r="CE116" s="9"/>
      <c r="CF116" s="9">
        <f t="shared" si="307"/>
        <v>6.3830587406334187</v>
      </c>
      <c r="CG116" s="9">
        <f t="shared" si="308"/>
        <v>1.8486494019421185</v>
      </c>
      <c r="CH116" s="9">
        <f t="shared" si="309"/>
        <v>0.23170814257553651</v>
      </c>
      <c r="CI116" s="9">
        <f t="shared" si="310"/>
        <v>0.34809122123479025</v>
      </c>
      <c r="CJ116" s="9">
        <f t="shared" si="311"/>
        <v>1.2553696674448918E-3</v>
      </c>
      <c r="CK116" s="9">
        <f t="shared" si="312"/>
        <v>3.4729274604691204E-2</v>
      </c>
      <c r="CL116" s="9">
        <f t="shared" si="313"/>
        <v>2.8980660871321846</v>
      </c>
      <c r="CM116" s="9">
        <f t="shared" si="314"/>
        <v>1.6950651170789224</v>
      </c>
      <c r="CN116" s="9">
        <f t="shared" si="315"/>
        <v>0.20891521229356957</v>
      </c>
      <c r="CO116" s="9">
        <f t="shared" si="316"/>
        <v>1.791084787706426</v>
      </c>
      <c r="CP116" s="9">
        <f t="shared" si="317"/>
        <v>0</v>
      </c>
      <c r="CQ116" s="9">
        <f t="shared" si="318"/>
        <v>0.20828155950752128</v>
      </c>
      <c r="CR116" s="9">
        <f t="shared" si="319"/>
        <v>0.63558143490588159</v>
      </c>
      <c r="CS116" s="9">
        <f t="shared" si="320"/>
        <v>0.15613700558659713</v>
      </c>
      <c r="CT116" s="9">
        <f t="shared" si="321"/>
        <v>46.103923135838457</v>
      </c>
      <c r="CU116" s="10">
        <f t="shared" si="322"/>
        <v>0</v>
      </c>
      <c r="CV116" s="9">
        <f t="shared" si="323"/>
        <v>0.10392313583845691</v>
      </c>
      <c r="CW116" s="9">
        <f t="shared" si="324"/>
        <v>0.29855144140035622</v>
      </c>
      <c r="CX116" s="11">
        <f t="shared" si="325"/>
        <v>5.288621784340819E-2</v>
      </c>
      <c r="CY116" s="9">
        <f t="shared" si="241"/>
        <v>1.7315957483667228</v>
      </c>
      <c r="CZ116" s="9">
        <f t="shared" si="242"/>
        <v>0.13634513549221852</v>
      </c>
      <c r="DA116" s="9">
        <f t="shared" si="243"/>
        <v>2.8135980302601848E-2</v>
      </c>
      <c r="DB116" s="9">
        <f t="shared" si="244"/>
        <v>24</v>
      </c>
      <c r="DD116" s="9">
        <f t="shared" si="326"/>
        <v>6.3686706487868054</v>
      </c>
      <c r="DE116" s="9">
        <f t="shared" si="327"/>
        <v>1.8444823499897358</v>
      </c>
      <c r="DF116" s="9">
        <f t="shared" si="328"/>
        <v>0.21315299877654148</v>
      </c>
      <c r="DG116" s="9">
        <f t="shared" si="329"/>
        <v>0.34730658667859482</v>
      </c>
      <c r="DH116" s="9">
        <f t="shared" si="330"/>
        <v>1.2525399309798852E-3</v>
      </c>
      <c r="DI116" s="9">
        <f t="shared" si="331"/>
        <v>3.4650991133853372E-2</v>
      </c>
      <c r="DJ116" s="9">
        <f t="shared" si="332"/>
        <v>2.891533538594949</v>
      </c>
      <c r="DK116" s="9">
        <f t="shared" si="333"/>
        <v>1.6912442604047908</v>
      </c>
      <c r="DL116" s="9">
        <f t="shared" si="334"/>
        <v>0.17914091551970923</v>
      </c>
      <c r="DM116" s="9">
        <f t="shared" si="335"/>
        <v>1.7870474925039641</v>
      </c>
      <c r="DN116" s="9">
        <f t="shared" si="336"/>
        <v>0</v>
      </c>
      <c r="DO116" s="9">
        <f t="shared" si="337"/>
        <v>3.381159197632666E-2</v>
      </c>
      <c r="DP116" s="9">
        <f t="shared" si="338"/>
        <v>0.24387776887518547</v>
      </c>
      <c r="DQ116" s="9">
        <f t="shared" si="339"/>
        <v>0.63414876689623068</v>
      </c>
      <c r="DR116" s="9">
        <f t="shared" si="340"/>
        <v>0.15578505620491051</v>
      </c>
      <c r="DS116" s="9">
        <f t="shared" si="341"/>
        <v>46</v>
      </c>
      <c r="DT116" s="9">
        <f t="shared" si="261"/>
        <v>1.8358896420968507</v>
      </c>
      <c r="FF116" s="46"/>
      <c r="FI116" s="47"/>
      <c r="FJ116" s="46"/>
      <c r="FL116" s="46"/>
    </row>
    <row r="117" spans="1:168" s="12" customFormat="1" x14ac:dyDescent="0.25">
      <c r="A117" s="52" t="s">
        <v>382</v>
      </c>
      <c r="B117" s="52" t="s">
        <v>375</v>
      </c>
      <c r="C117" s="9">
        <v>43.019100000000002</v>
      </c>
      <c r="D117" s="9">
        <v>2.8355100000000002</v>
      </c>
      <c r="E117" s="9">
        <v>10.45637</v>
      </c>
      <c r="F117" s="9">
        <v>3.1000000000000003E-3</v>
      </c>
      <c r="G117" s="9">
        <v>13.703710000000001</v>
      </c>
      <c r="H117" s="9">
        <v>0.28219</v>
      </c>
      <c r="I117" s="9">
        <v>13.19829</v>
      </c>
      <c r="J117" s="9">
        <v>11.11002</v>
      </c>
      <c r="K117" s="9">
        <v>2.18323</v>
      </c>
      <c r="L117" s="9">
        <v>0.81884000000000001</v>
      </c>
      <c r="M117" s="9">
        <v>0.36349000000000004</v>
      </c>
      <c r="N117" s="9">
        <v>0.1187</v>
      </c>
      <c r="P117" s="17"/>
      <c r="Q117" s="9">
        <f>C117/'ST1.2-NatData'!R$1</f>
        <v>0.71598262432594362</v>
      </c>
      <c r="R117" s="9">
        <f>D117/'ST1.2-NatData'!S$1</f>
        <v>3.5488679457815496E-2</v>
      </c>
      <c r="S117" s="9">
        <f>E117/'ST1.2-NatData'!T$1</f>
        <v>0.10255264267710203</v>
      </c>
      <c r="T117" s="9">
        <f>F117/'ST1.2-NatData'!U$1</f>
        <v>2.039607868938746E-5</v>
      </c>
      <c r="U117" s="9">
        <f>G117/'ST1.2-NatData'!V$1</f>
        <v>0.19073727138602009</v>
      </c>
      <c r="V117" s="9">
        <f>H117/'ST1.2-NatData'!W$1</f>
        <v>3.9780368495989397E-3</v>
      </c>
      <c r="W117" s="9">
        <f>I117/'ST1.2-NatData'!X$1</f>
        <v>0.32746848947995233</v>
      </c>
      <c r="X117" s="9">
        <f>J117/'ST1.2-NatData'!Y$1</f>
        <v>0.19811373241320282</v>
      </c>
      <c r="Y117" s="9">
        <f>K117/'ST1.2-NatData'!Z$1</f>
        <v>3.5225318252956647E-2</v>
      </c>
      <c r="Z117" s="9">
        <f>L117/'ST1.2-NatData'!AA$1</f>
        <v>8.6929381290076022E-3</v>
      </c>
      <c r="AA117" s="9">
        <f>M117/'ST1.2-NatData'!AB$1</f>
        <v>1.9133066638593536E-2</v>
      </c>
      <c r="AB117" s="9">
        <f>N117/'ST1.2-NatData'!AC$1</f>
        <v>3.3480946605364847E-3</v>
      </c>
      <c r="AC117" s="9">
        <f>O117/'ST1.2-NatData'!AD$1</f>
        <v>0</v>
      </c>
      <c r="AD117" s="9">
        <f t="shared" si="171"/>
        <v>2.5861180909951957</v>
      </c>
      <c r="AE117" s="9">
        <f t="shared" si="262"/>
        <v>1.7647514241880444</v>
      </c>
      <c r="AF117" s="9">
        <f t="shared" si="263"/>
        <v>1.4788011790109132</v>
      </c>
      <c r="AG117" s="9">
        <f t="shared" si="264"/>
        <v>1.676914911424116</v>
      </c>
      <c r="AH117" s="9">
        <f t="shared" si="265"/>
        <v>9.0664326888765885</v>
      </c>
      <c r="AI117" s="9">
        <f t="shared" si="266"/>
        <v>8.7909045411330862</v>
      </c>
      <c r="AJ117" s="9">
        <f t="shared" si="267"/>
        <v>8.9449976846238943</v>
      </c>
      <c r="AK117" s="9">
        <f t="shared" si="178"/>
        <v>8.9324637415131498</v>
      </c>
      <c r="AL117" s="9"/>
      <c r="AM117" s="9">
        <f t="shared" si="268"/>
        <v>6.4914082698563815</v>
      </c>
      <c r="AN117" s="9">
        <f t="shared" si="269"/>
        <v>1.8595732637967162</v>
      </c>
      <c r="AO117" s="9">
        <f t="shared" si="270"/>
        <v>0.3509815336530977</v>
      </c>
      <c r="AP117" s="9">
        <f t="shared" si="271"/>
        <v>0.32175572352140147</v>
      </c>
      <c r="AQ117" s="9">
        <f t="shared" si="272"/>
        <v>3.6983934910872327E-4</v>
      </c>
      <c r="AR117" s="9">
        <f t="shared" si="273"/>
        <v>3.6066603330759471E-2</v>
      </c>
      <c r="AS117" s="9">
        <f t="shared" si="274"/>
        <v>2.9689710175980792</v>
      </c>
      <c r="AT117" s="9">
        <f t="shared" si="275"/>
        <v>1.7293066322813377</v>
      </c>
      <c r="AU117" s="9">
        <f t="shared" si="276"/>
        <v>0.40745134973378416</v>
      </c>
      <c r="AV117" s="9">
        <f t="shared" si="277"/>
        <v>1.7961848196664114</v>
      </c>
      <c r="AW117" s="9">
        <f t="shared" si="278"/>
        <v>0.20363616940019558</v>
      </c>
      <c r="AX117" s="9">
        <f t="shared" si="279"/>
        <v>0</v>
      </c>
      <c r="AY117" s="9">
        <f t="shared" si="280"/>
        <v>0.63873595376937464</v>
      </c>
      <c r="AZ117" s="9">
        <f t="shared" si="281"/>
        <v>0.15762787683043242</v>
      </c>
      <c r="BA117" s="9">
        <f t="shared" si="282"/>
        <v>46.689907259301592</v>
      </c>
      <c r="BB117" s="10">
        <f t="shared" si="283"/>
        <v>0</v>
      </c>
      <c r="BC117" s="9">
        <f t="shared" si="284"/>
        <v>0.68990725930159158</v>
      </c>
      <c r="BD117" s="9">
        <f t="shared" si="285"/>
        <v>2.1441957636402469</v>
      </c>
      <c r="BE117" s="11">
        <f t="shared" si="286"/>
        <v>0.69346973813975576</v>
      </c>
      <c r="BF117" s="9">
        <f t="shared" si="198"/>
        <v>1.1062688050120686</v>
      </c>
      <c r="BG117" s="9">
        <f t="shared" si="199"/>
        <v>23.999999999999996</v>
      </c>
      <c r="BH117" s="9"/>
      <c r="BI117" s="9">
        <f t="shared" si="287"/>
        <v>6.2941349035593221</v>
      </c>
      <c r="BJ117" s="9">
        <f t="shared" si="288"/>
        <v>1.80306098443067</v>
      </c>
      <c r="BK117" s="9">
        <f t="shared" si="289"/>
        <v>9.7195887989991903E-2</v>
      </c>
      <c r="BL117" s="9">
        <f t="shared" si="290"/>
        <v>0.31197759340452669</v>
      </c>
      <c r="BM117" s="9">
        <f t="shared" si="291"/>
        <v>3.5859996154368796E-4</v>
      </c>
      <c r="BN117" s="9">
        <f t="shared" si="292"/>
        <v>3.4970542205934076E-2</v>
      </c>
      <c r="BO117" s="9">
        <f t="shared" si="293"/>
        <v>2.8787442312473051</v>
      </c>
      <c r="BP117" s="9">
        <f t="shared" si="294"/>
        <v>1.6767531451906978</v>
      </c>
      <c r="BQ117" s="9">
        <f t="shared" si="295"/>
        <v>0</v>
      </c>
      <c r="BR117" s="9">
        <f t="shared" si="296"/>
        <v>1.7415989099320497</v>
      </c>
      <c r="BS117" s="9">
        <f t="shared" si="297"/>
        <v>0</v>
      </c>
      <c r="BT117" s="9">
        <f t="shared" si="298"/>
        <v>0.25840109006795031</v>
      </c>
      <c r="BU117" s="9">
        <f t="shared" si="299"/>
        <v>0.48623869113423696</v>
      </c>
      <c r="BV117" s="9">
        <f t="shared" si="300"/>
        <v>0.61932482038554959</v>
      </c>
      <c r="BW117" s="9">
        <f t="shared" si="301"/>
        <v>0.15283757854816377</v>
      </c>
      <c r="BX117" s="9">
        <f t="shared" si="302"/>
        <v>45.271004797117726</v>
      </c>
      <c r="BY117" s="10">
        <f t="shared" si="303"/>
        <v>0.43476596717483124</v>
      </c>
      <c r="BZ117" s="9">
        <f t="shared" si="304"/>
        <v>0</v>
      </c>
      <c r="CA117" s="9">
        <f t="shared" si="305"/>
        <v>0</v>
      </c>
      <c r="CB117" s="11">
        <f t="shared" si="306"/>
        <v>0</v>
      </c>
      <c r="CC117" s="9">
        <f t="shared" si="220"/>
        <v>1.8023702570455324</v>
      </c>
      <c r="CD117" s="9">
        <f t="shared" si="221"/>
        <v>23.999999999999996</v>
      </c>
      <c r="CE117" s="9"/>
      <c r="CF117" s="9">
        <f t="shared" si="307"/>
        <v>6.404462916826505</v>
      </c>
      <c r="CG117" s="9">
        <f t="shared" si="308"/>
        <v>1.8346663025974783</v>
      </c>
      <c r="CH117" s="9">
        <f t="shared" si="309"/>
        <v>0.23912921942398313</v>
      </c>
      <c r="CI117" s="9">
        <f t="shared" si="310"/>
        <v>0.3174461555805192</v>
      </c>
      <c r="CJ117" s="9">
        <f t="shared" si="311"/>
        <v>3.648857533039552E-4</v>
      </c>
      <c r="CK117" s="9">
        <f t="shared" si="312"/>
        <v>3.5583530409011049E-2</v>
      </c>
      <c r="CL117" s="9">
        <f t="shared" si="313"/>
        <v>2.9292048801854578</v>
      </c>
      <c r="CM117" s="9">
        <f t="shared" si="314"/>
        <v>1.706144450919429</v>
      </c>
      <c r="CN117" s="9">
        <f t="shared" si="315"/>
        <v>0.22787312227170453</v>
      </c>
      <c r="CO117" s="9">
        <f t="shared" si="316"/>
        <v>1.772126877728297</v>
      </c>
      <c r="CP117" s="9">
        <f t="shared" si="317"/>
        <v>1.7763568394002505E-15</v>
      </c>
      <c r="CQ117" s="9">
        <f t="shared" si="318"/>
        <v>0.21430259670122243</v>
      </c>
      <c r="CR117" s="9">
        <f t="shared" si="319"/>
        <v>0.63018078042567405</v>
      </c>
      <c r="CS117" s="9">
        <f t="shared" si="320"/>
        <v>0.15551662287310353</v>
      </c>
      <c r="CT117" s="9">
        <f t="shared" si="321"/>
        <v>46.064546736463612</v>
      </c>
      <c r="CU117" s="10">
        <f t="shared" si="322"/>
        <v>0</v>
      </c>
      <c r="CV117" s="9">
        <f t="shared" si="323"/>
        <v>6.4546736463611865E-2</v>
      </c>
      <c r="CW117" s="9">
        <f t="shared" si="324"/>
        <v>0.20333129045325543</v>
      </c>
      <c r="CX117" s="11">
        <f t="shared" si="325"/>
        <v>3.3741401992446712E-2</v>
      </c>
      <c r="CY117" s="9">
        <f t="shared" si="241"/>
        <v>1.7343593277680138</v>
      </c>
      <c r="CZ117" s="9">
        <f t="shared" si="242"/>
        <v>0.17114523678197385</v>
      </c>
      <c r="DA117" s="9">
        <f t="shared" si="243"/>
        <v>2.9948698986400478E-2</v>
      </c>
      <c r="DB117" s="9">
        <f t="shared" si="244"/>
        <v>23.999999999999996</v>
      </c>
      <c r="DD117" s="9">
        <f t="shared" si="326"/>
        <v>6.3954888313449221</v>
      </c>
      <c r="DE117" s="9">
        <f t="shared" si="327"/>
        <v>1.8320955246191357</v>
      </c>
      <c r="DF117" s="9">
        <f t="shared" si="328"/>
        <v>0.22758435596405846</v>
      </c>
      <c r="DG117" s="9">
        <f t="shared" si="329"/>
        <v>0.3170013424911195</v>
      </c>
      <c r="DH117" s="9">
        <f t="shared" si="330"/>
        <v>3.6437446672400508E-4</v>
      </c>
      <c r="DI117" s="9">
        <f t="shared" si="331"/>
        <v>3.5533669921445729E-2</v>
      </c>
      <c r="DJ117" s="9">
        <f t="shared" si="332"/>
        <v>2.9251004087677548</v>
      </c>
      <c r="DK117" s="9">
        <f t="shared" si="333"/>
        <v>1.703753760810778</v>
      </c>
      <c r="DL117" s="9">
        <f t="shared" si="334"/>
        <v>0.20933791242188082</v>
      </c>
      <c r="DM117" s="9">
        <f t="shared" si="335"/>
        <v>1.7696437314767728</v>
      </c>
      <c r="DN117" s="9">
        <f t="shared" si="336"/>
        <v>0</v>
      </c>
      <c r="DO117" s="9">
        <f t="shared" si="337"/>
        <v>2.1018356101346392E-2</v>
      </c>
      <c r="DP117" s="9">
        <f t="shared" si="338"/>
        <v>0.23642189065659802</v>
      </c>
      <c r="DQ117" s="9">
        <f t="shared" si="339"/>
        <v>0.62929775615559325</v>
      </c>
      <c r="DR117" s="9">
        <f t="shared" si="340"/>
        <v>0.15529870928915512</v>
      </c>
      <c r="DS117" s="9">
        <f t="shared" si="341"/>
        <v>46</v>
      </c>
      <c r="DT117" s="9">
        <f t="shared" si="261"/>
        <v>1.7991878418284124</v>
      </c>
      <c r="FF117" s="46"/>
      <c r="FI117" s="47"/>
      <c r="FJ117" s="46"/>
      <c r="FL117" s="46"/>
    </row>
    <row r="118" spans="1:168" s="12" customFormat="1" x14ac:dyDescent="0.25">
      <c r="A118" s="52" t="s">
        <v>383</v>
      </c>
      <c r="B118" s="52" t="s">
        <v>375</v>
      </c>
      <c r="C118" s="9">
        <v>44.689169999999997</v>
      </c>
      <c r="D118" s="9">
        <v>2.3743799999999999</v>
      </c>
      <c r="E118" s="9">
        <v>9.6380400000000002</v>
      </c>
      <c r="F118" s="9">
        <v>0</v>
      </c>
      <c r="G118" s="9">
        <v>13.03318</v>
      </c>
      <c r="H118" s="9">
        <v>0.25287000000000004</v>
      </c>
      <c r="I118" s="9">
        <v>13.969250000000001</v>
      </c>
      <c r="J118" s="9">
        <v>11.187620000000001</v>
      </c>
      <c r="K118" s="9">
        <v>2.1382099999999999</v>
      </c>
      <c r="L118" s="9">
        <v>0.72106000000000003</v>
      </c>
      <c r="M118" s="9">
        <v>0.41335000000000005</v>
      </c>
      <c r="N118" s="9">
        <v>0.12764</v>
      </c>
      <c r="P118" s="17"/>
      <c r="Q118" s="9">
        <f>C118/'ST1.2-NatData'!R$1</f>
        <v>0.74377821050529247</v>
      </c>
      <c r="R118" s="9">
        <f>D118/'ST1.2-NatData'!S$1</f>
        <v>2.9717268050914278E-2</v>
      </c>
      <c r="S118" s="9">
        <f>E118/'ST1.2-NatData'!T$1</f>
        <v>9.452673080883868E-2</v>
      </c>
      <c r="T118" s="9">
        <f>F118/'ST1.2-NatData'!U$1</f>
        <v>0</v>
      </c>
      <c r="U118" s="9">
        <f>G118/'ST1.2-NatData'!V$1</f>
        <v>0.18140439272889233</v>
      </c>
      <c r="V118" s="9">
        <f>H118/'ST1.2-NatData'!W$1</f>
        <v>3.5647123503954221E-3</v>
      </c>
      <c r="W118" s="9">
        <f>I118/'ST1.2-NatData'!X$1</f>
        <v>0.34659711194918619</v>
      </c>
      <c r="X118" s="9">
        <f>J118/'ST1.2-NatData'!Y$1</f>
        <v>0.19949749460582394</v>
      </c>
      <c r="Y118" s="9">
        <f>K118/'ST1.2-NatData'!Z$1</f>
        <v>3.449894319043547E-2</v>
      </c>
      <c r="Z118" s="9">
        <f>L118/'ST1.2-NatData'!AA$1</f>
        <v>7.654889804237972E-3</v>
      </c>
      <c r="AA118" s="9">
        <f>M118/'ST1.2-NatData'!AB$1</f>
        <v>2.1757553426676495E-2</v>
      </c>
      <c r="AB118" s="9">
        <f>N118/'ST1.2-NatData'!AC$1</f>
        <v>3.6002594984909596E-3</v>
      </c>
      <c r="AC118" s="9">
        <f>O118/'ST1.2-NatData'!AD$1</f>
        <v>0</v>
      </c>
      <c r="AD118" s="9">
        <f t="shared" si="171"/>
        <v>2.6164676006304841</v>
      </c>
      <c r="AE118" s="9">
        <f t="shared" si="262"/>
        <v>1.7779203177975287</v>
      </c>
      <c r="AF118" s="9">
        <f t="shared" si="263"/>
        <v>1.4941151572023581</v>
      </c>
      <c r="AG118" s="9">
        <f t="shared" si="264"/>
        <v>1.693612651808182</v>
      </c>
      <c r="AH118" s="9">
        <f t="shared" si="265"/>
        <v>8.9992784490030768</v>
      </c>
      <c r="AI118" s="9">
        <f t="shared" si="266"/>
        <v>8.7008019009336124</v>
      </c>
      <c r="AJ118" s="9">
        <f t="shared" si="267"/>
        <v>8.8568067698273758</v>
      </c>
      <c r="AK118" s="9">
        <f t="shared" si="178"/>
        <v>8.8332820752761467</v>
      </c>
      <c r="AL118" s="9"/>
      <c r="AM118" s="9">
        <f t="shared" si="268"/>
        <v>6.6934672206383521</v>
      </c>
      <c r="AN118" s="9">
        <f t="shared" si="269"/>
        <v>1.7013447428453943</v>
      </c>
      <c r="AO118" s="9">
        <f t="shared" si="270"/>
        <v>0.39481196348374681</v>
      </c>
      <c r="AP118" s="9">
        <f t="shared" si="271"/>
        <v>0.26743396993384055</v>
      </c>
      <c r="AQ118" s="9">
        <f t="shared" si="272"/>
        <v>0</v>
      </c>
      <c r="AR118" s="9">
        <f t="shared" si="273"/>
        <v>3.2079839031808624E-2</v>
      </c>
      <c r="AS118" s="9">
        <f t="shared" si="274"/>
        <v>3.1191239200510181</v>
      </c>
      <c r="AT118" s="9">
        <f t="shared" si="275"/>
        <v>1.6325086420396113</v>
      </c>
      <c r="AU118" s="9">
        <f t="shared" si="276"/>
        <v>0.44595833454002509</v>
      </c>
      <c r="AV118" s="9">
        <f t="shared" si="277"/>
        <v>1.795333503836299</v>
      </c>
      <c r="AW118" s="9">
        <f t="shared" si="278"/>
        <v>0.24129183837632429</v>
      </c>
      <c r="AX118" s="9">
        <f t="shared" si="279"/>
        <v>0</v>
      </c>
      <c r="AY118" s="9">
        <f t="shared" si="280"/>
        <v>0.62093119193413471</v>
      </c>
      <c r="AZ118" s="9">
        <f t="shared" si="281"/>
        <v>0.13777696968954434</v>
      </c>
      <c r="BA118" s="9">
        <f t="shared" si="282"/>
        <v>46.864438962366108</v>
      </c>
      <c r="BB118" s="10">
        <f t="shared" si="283"/>
        <v>0</v>
      </c>
      <c r="BC118" s="9">
        <f t="shared" si="284"/>
        <v>0.8644389623661084</v>
      </c>
      <c r="BD118" s="9">
        <f t="shared" si="285"/>
        <v>3.2323453994268512</v>
      </c>
      <c r="BE118" s="11">
        <f t="shared" si="286"/>
        <v>0.92982429678200995</v>
      </c>
      <c r="BF118" s="9">
        <f t="shared" si="198"/>
        <v>0.90735901826258047</v>
      </c>
      <c r="BG118" s="9">
        <f t="shared" si="199"/>
        <v>23.999999999999996</v>
      </c>
      <c r="BH118" s="9"/>
      <c r="BI118" s="9">
        <f t="shared" si="287"/>
        <v>6.4714668678374494</v>
      </c>
      <c r="BJ118" s="9">
        <f t="shared" si="288"/>
        <v>1.6449167182211668</v>
      </c>
      <c r="BK118" s="9">
        <f t="shared" si="289"/>
        <v>0.11638358605861576</v>
      </c>
      <c r="BL118" s="9">
        <f t="shared" si="290"/>
        <v>0.25856406234794865</v>
      </c>
      <c r="BM118" s="9">
        <f t="shared" si="291"/>
        <v>0</v>
      </c>
      <c r="BN118" s="9">
        <f t="shared" si="292"/>
        <v>3.1015855994602014E-2</v>
      </c>
      <c r="BO118" s="9">
        <f t="shared" si="293"/>
        <v>3.0156728105055794</v>
      </c>
      <c r="BP118" s="9">
        <f t="shared" si="294"/>
        <v>1.5783636850932541</v>
      </c>
      <c r="BQ118" s="9">
        <f t="shared" si="295"/>
        <v>0</v>
      </c>
      <c r="BR118" s="9">
        <f t="shared" si="296"/>
        <v>1.7357881802978461</v>
      </c>
      <c r="BS118" s="9">
        <f t="shared" si="297"/>
        <v>0</v>
      </c>
      <c r="BT118" s="9">
        <f t="shared" si="298"/>
        <v>0.2642118197021539</v>
      </c>
      <c r="BU118" s="9">
        <f t="shared" si="299"/>
        <v>0.53066751919876842</v>
      </c>
      <c r="BV118" s="9">
        <f t="shared" si="300"/>
        <v>0.60033694098308332</v>
      </c>
      <c r="BW118" s="9">
        <f t="shared" si="301"/>
        <v>0.13320735952030216</v>
      </c>
      <c r="BX118" s="9">
        <f t="shared" si="302"/>
        <v>45.310099239691041</v>
      </c>
      <c r="BY118" s="10">
        <f t="shared" si="303"/>
        <v>0.43709872878138184</v>
      </c>
      <c r="BZ118" s="9">
        <f t="shared" si="304"/>
        <v>0</v>
      </c>
      <c r="CA118" s="9">
        <f t="shared" si="305"/>
        <v>0</v>
      </c>
      <c r="CB118" s="11">
        <f t="shared" si="306"/>
        <v>0</v>
      </c>
      <c r="CC118" s="9">
        <f t="shared" si="220"/>
        <v>1.7793666930971841</v>
      </c>
      <c r="CD118" s="9">
        <f t="shared" si="221"/>
        <v>23.999999999999993</v>
      </c>
      <c r="CE118" s="9"/>
      <c r="CF118" s="9">
        <f t="shared" si="307"/>
        <v>6.5874998900533654</v>
      </c>
      <c r="CG118" s="9">
        <f t="shared" si="308"/>
        <v>1.6744099787147448</v>
      </c>
      <c r="CH118" s="9">
        <f t="shared" si="309"/>
        <v>0.26190986876811095</v>
      </c>
      <c r="CI118" s="9">
        <f t="shared" si="310"/>
        <v>0.26320010085411238</v>
      </c>
      <c r="CJ118" s="9">
        <f t="shared" si="311"/>
        <v>0</v>
      </c>
      <c r="CK118" s="9">
        <f t="shared" si="312"/>
        <v>3.1571968477469431E-2</v>
      </c>
      <c r="CL118" s="9">
        <f t="shared" si="313"/>
        <v>3.0697436475141693</v>
      </c>
      <c r="CM118" s="9">
        <f t="shared" si="314"/>
        <v>1.6066636535976777</v>
      </c>
      <c r="CN118" s="9">
        <f t="shared" si="315"/>
        <v>0.23308923921154001</v>
      </c>
      <c r="CO118" s="9">
        <f t="shared" si="316"/>
        <v>1.766910760788462</v>
      </c>
      <c r="CP118" s="9">
        <f t="shared" si="317"/>
        <v>1.7763568394002505E-15</v>
      </c>
      <c r="CQ118" s="9">
        <f t="shared" si="318"/>
        <v>0.25330329311720734</v>
      </c>
      <c r="CR118" s="9">
        <f t="shared" si="319"/>
        <v>0.6111009472018778</v>
      </c>
      <c r="CS118" s="9">
        <f t="shared" si="320"/>
        <v>0.13559575968091486</v>
      </c>
      <c r="CT118" s="9">
        <f t="shared" si="321"/>
        <v>46.122506667412495</v>
      </c>
      <c r="CU118" s="10">
        <f t="shared" si="322"/>
        <v>0</v>
      </c>
      <c r="CV118" s="9">
        <f t="shared" si="323"/>
        <v>0.12250666741249461</v>
      </c>
      <c r="CW118" s="9">
        <f t="shared" si="324"/>
        <v>0.46545068567583148</v>
      </c>
      <c r="CX118" s="11">
        <f t="shared" si="325"/>
        <v>7.3107747210912982E-2</v>
      </c>
      <c r="CY118" s="9">
        <f t="shared" si="241"/>
        <v>1.6529040834038662</v>
      </c>
      <c r="CZ118" s="9">
        <f t="shared" si="242"/>
        <v>0.19270244648426921</v>
      </c>
      <c r="DA118" s="9">
        <f t="shared" si="243"/>
        <v>3.1886802699370047E-2</v>
      </c>
      <c r="DB118" s="9">
        <f t="shared" si="244"/>
        <v>23.999999999999996</v>
      </c>
      <c r="DD118" s="9">
        <f t="shared" si="326"/>
        <v>6.5700027348373693</v>
      </c>
      <c r="DE118" s="9">
        <f t="shared" si="327"/>
        <v>1.6699625537763365</v>
      </c>
      <c r="DF118" s="9">
        <f t="shared" si="328"/>
        <v>0.23996528861370514</v>
      </c>
      <c r="DG118" s="9">
        <f t="shared" si="329"/>
        <v>0.2625010112003176</v>
      </c>
      <c r="DH118" s="9">
        <f t="shared" si="330"/>
        <v>0</v>
      </c>
      <c r="DI118" s="9">
        <f t="shared" si="331"/>
        <v>3.1488109708263386E-2</v>
      </c>
      <c r="DJ118" s="9">
        <f t="shared" si="332"/>
        <v>3.0615900563232263</v>
      </c>
      <c r="DK118" s="9">
        <f t="shared" si="333"/>
        <v>1.6023961706684793</v>
      </c>
      <c r="DL118" s="9">
        <f t="shared" si="334"/>
        <v>0.19794063651399174</v>
      </c>
      <c r="DM118" s="9">
        <f t="shared" si="335"/>
        <v>1.7622176431641243</v>
      </c>
      <c r="DN118" s="9">
        <f t="shared" si="336"/>
        <v>0</v>
      </c>
      <c r="DO118" s="9">
        <f t="shared" si="337"/>
        <v>3.9841720321883933E-2</v>
      </c>
      <c r="DP118" s="9">
        <f t="shared" si="338"/>
        <v>0.29512832552981771</v>
      </c>
      <c r="DQ118" s="9">
        <f t="shared" si="339"/>
        <v>0.60947779300008742</v>
      </c>
      <c r="DR118" s="9">
        <f t="shared" si="340"/>
        <v>0.13523560179197883</v>
      </c>
      <c r="DS118" s="9">
        <f t="shared" si="341"/>
        <v>46.000000000000007</v>
      </c>
      <c r="DT118" s="9">
        <f t="shared" si="261"/>
        <v>1.7760072856199125</v>
      </c>
      <c r="FF118" s="46"/>
      <c r="FI118" s="47"/>
      <c r="FJ118" s="46"/>
      <c r="FL118" s="46"/>
    </row>
    <row r="119" spans="1:168" s="12" customFormat="1" x14ac:dyDescent="0.25">
      <c r="A119" s="52" t="s">
        <v>384</v>
      </c>
      <c r="B119" s="52" t="s">
        <v>375</v>
      </c>
      <c r="C119" s="9">
        <v>44.680579999999999</v>
      </c>
      <c r="D119" s="9">
        <v>1.97245</v>
      </c>
      <c r="E119" s="9">
        <v>9.4492799999999999</v>
      </c>
      <c r="F119" s="9">
        <v>3.7330000000000002E-2</v>
      </c>
      <c r="G119" s="9">
        <v>12.516579999999999</v>
      </c>
      <c r="H119" s="9">
        <v>0.31892000000000004</v>
      </c>
      <c r="I119" s="9">
        <v>14.4506</v>
      </c>
      <c r="J119" s="9">
        <v>11.334860000000001</v>
      </c>
      <c r="K119" s="9">
        <v>2.1059800000000002</v>
      </c>
      <c r="L119" s="9">
        <v>0.66303000000000001</v>
      </c>
      <c r="M119" s="9">
        <v>0.37358000000000002</v>
      </c>
      <c r="N119" s="9">
        <v>0.11216000000000001</v>
      </c>
      <c r="P119" s="17"/>
      <c r="Q119" s="9">
        <f>C119/'ST1.2-NatData'!R$1</f>
        <v>0.74363524399174485</v>
      </c>
      <c r="R119" s="9">
        <f>D119/'ST1.2-NatData'!S$1</f>
        <v>2.468679207499468E-2</v>
      </c>
      <c r="S119" s="9">
        <f>E119/'ST1.2-NatData'!T$1</f>
        <v>9.267543472504193E-2</v>
      </c>
      <c r="T119" s="9">
        <f>F119/'ST1.2-NatData'!U$1</f>
        <v>2.4560826370155931E-4</v>
      </c>
      <c r="U119" s="9">
        <f>G119/'ST1.2-NatData'!V$1</f>
        <v>0.17421401330623831</v>
      </c>
      <c r="V119" s="9">
        <f>H119/'ST1.2-NatData'!W$1</f>
        <v>4.4958202348562813E-3</v>
      </c>
      <c r="W119" s="9">
        <f>I119/'ST1.2-NatData'!X$1</f>
        <v>0.35854009527590314</v>
      </c>
      <c r="X119" s="9">
        <f>J119/'ST1.2-NatData'!Y$1</f>
        <v>0.20212307637440041</v>
      </c>
      <c r="Y119" s="9">
        <f>K119/'ST1.2-NatData'!Z$1</f>
        <v>3.3978928346698078E-2</v>
      </c>
      <c r="Z119" s="9">
        <f>L119/'ST1.2-NatData'!AA$1</f>
        <v>7.038833920760967E-3</v>
      </c>
      <c r="AA119" s="9">
        <f>M119/'ST1.2-NatData'!AB$1</f>
        <v>1.9664175176334352E-2</v>
      </c>
      <c r="AB119" s="9">
        <f>N119/'ST1.2-NatData'!AC$1</f>
        <v>3.1636250810932786E-3</v>
      </c>
      <c r="AC119" s="9">
        <f>O119/'ST1.2-NatData'!AD$1</f>
        <v>0</v>
      </c>
      <c r="AD119" s="9">
        <f t="shared" si="171"/>
        <v>2.6072118686872807</v>
      </c>
      <c r="AE119" s="9">
        <f t="shared" si="262"/>
        <v>1.7755726517705426</v>
      </c>
      <c r="AF119" s="9">
        <f t="shared" si="263"/>
        <v>1.4914140508612241</v>
      </c>
      <c r="AG119" s="9">
        <f t="shared" si="264"/>
        <v>1.6935371272356246</v>
      </c>
      <c r="AH119" s="9">
        <f t="shared" si="265"/>
        <v>9.0111773145668401</v>
      </c>
      <c r="AI119" s="9">
        <f t="shared" si="266"/>
        <v>8.7165599603229484</v>
      </c>
      <c r="AJ119" s="9">
        <f t="shared" si="267"/>
        <v>8.8572017458422252</v>
      </c>
      <c r="AK119" s="9">
        <f t="shared" si="178"/>
        <v>8.8604738421810936</v>
      </c>
      <c r="AL119" s="9"/>
      <c r="AM119" s="9">
        <f t="shared" si="268"/>
        <v>6.7010290409707887</v>
      </c>
      <c r="AN119" s="9">
        <f t="shared" si="269"/>
        <v>1.6702295500238356</v>
      </c>
      <c r="AO119" s="9">
        <f t="shared" si="270"/>
        <v>0.37125859099462488</v>
      </c>
      <c r="AP119" s="9">
        <f t="shared" si="271"/>
        <v>0.22245706071562052</v>
      </c>
      <c r="AQ119" s="9">
        <f t="shared" si="272"/>
        <v>4.4264392282752831E-3</v>
      </c>
      <c r="AR119" s="9">
        <f t="shared" si="273"/>
        <v>4.0512633310707487E-2</v>
      </c>
      <c r="AS119" s="9">
        <f t="shared" si="274"/>
        <v>3.2308683729128518</v>
      </c>
      <c r="AT119" s="9">
        <f t="shared" si="275"/>
        <v>1.5698733645848204</v>
      </c>
      <c r="AU119" s="9">
        <f t="shared" si="276"/>
        <v>0.43939646174690061</v>
      </c>
      <c r="AV119" s="9">
        <f t="shared" si="277"/>
        <v>1.8213668805754579</v>
      </c>
      <c r="AW119" s="9">
        <f t="shared" si="278"/>
        <v>0.26076334232235876</v>
      </c>
      <c r="AX119" s="9">
        <f t="shared" si="279"/>
        <v>0</v>
      </c>
      <c r="AY119" s="9">
        <f t="shared" si="280"/>
        <v>0.61238029658211579</v>
      </c>
      <c r="AZ119" s="9">
        <f t="shared" si="281"/>
        <v>0.12685636109552959</v>
      </c>
      <c r="BA119" s="9">
        <f t="shared" si="282"/>
        <v>46.782391534947294</v>
      </c>
      <c r="BB119" s="10">
        <f t="shared" si="283"/>
        <v>0</v>
      </c>
      <c r="BC119" s="9">
        <f t="shared" si="284"/>
        <v>0.78239153494729408</v>
      </c>
      <c r="BD119" s="9">
        <f t="shared" si="285"/>
        <v>3.5170451880934883</v>
      </c>
      <c r="BE119" s="11">
        <f t="shared" si="286"/>
        <v>0.95343936606584434</v>
      </c>
      <c r="BF119" s="9">
        <f t="shared" si="198"/>
        <v>1.0119031092315109</v>
      </c>
      <c r="BG119" s="9">
        <f t="shared" si="199"/>
        <v>24</v>
      </c>
      <c r="BH119" s="9"/>
      <c r="BI119" s="9">
        <f t="shared" si="287"/>
        <v>6.4819411928634292</v>
      </c>
      <c r="BJ119" s="9">
        <f t="shared" si="288"/>
        <v>1.615621967259647</v>
      </c>
      <c r="BK119" s="9">
        <f t="shared" si="289"/>
        <v>9.7563160123076642E-2</v>
      </c>
      <c r="BL119" s="9">
        <f t="shared" si="290"/>
        <v>0.21518390334971652</v>
      </c>
      <c r="BM119" s="9">
        <f t="shared" si="291"/>
        <v>4.2817183146109045E-3</v>
      </c>
      <c r="BN119" s="9">
        <f t="shared" si="292"/>
        <v>3.9188086647957976E-2</v>
      </c>
      <c r="BO119" s="9">
        <f t="shared" si="293"/>
        <v>3.1252362386523123</v>
      </c>
      <c r="BP119" s="9">
        <f t="shared" si="294"/>
        <v>1.5185468929123263</v>
      </c>
      <c r="BQ119" s="9">
        <f t="shared" si="295"/>
        <v>0</v>
      </c>
      <c r="BR119" s="9">
        <f t="shared" si="296"/>
        <v>1.761817914582396</v>
      </c>
      <c r="BS119" s="9">
        <f t="shared" si="297"/>
        <v>0</v>
      </c>
      <c r="BT119" s="9">
        <f t="shared" si="298"/>
        <v>0.23818208541760399</v>
      </c>
      <c r="BU119" s="9">
        <f t="shared" si="299"/>
        <v>0.52311451693244604</v>
      </c>
      <c r="BV119" s="9">
        <f t="shared" si="300"/>
        <v>0.59235873264302186</v>
      </c>
      <c r="BW119" s="9">
        <f t="shared" si="301"/>
        <v>0.12270883584213607</v>
      </c>
      <c r="BX119" s="9">
        <f t="shared" si="302"/>
        <v>45.252857275650499</v>
      </c>
      <c r="BY119" s="10">
        <f t="shared" si="303"/>
        <v>0.49201162495324929</v>
      </c>
      <c r="BZ119" s="9">
        <f t="shared" si="304"/>
        <v>0</v>
      </c>
      <c r="CA119" s="9">
        <f t="shared" si="305"/>
        <v>0</v>
      </c>
      <c r="CB119" s="11">
        <f t="shared" si="306"/>
        <v>0</v>
      </c>
      <c r="CC119" s="9">
        <f t="shared" si="220"/>
        <v>1.8010201102938563</v>
      </c>
      <c r="CD119" s="9">
        <f t="shared" si="221"/>
        <v>24.000000000000004</v>
      </c>
      <c r="CE119" s="9"/>
      <c r="CF119" s="9">
        <f t="shared" si="307"/>
        <v>6.5865273813534913</v>
      </c>
      <c r="CG119" s="9">
        <f t="shared" si="308"/>
        <v>1.6416900444866571</v>
      </c>
      <c r="CH119" s="9">
        <f t="shared" si="309"/>
        <v>0.22821742584014792</v>
      </c>
      <c r="CI119" s="9">
        <f t="shared" si="310"/>
        <v>0.21865589786588688</v>
      </c>
      <c r="CJ119" s="9">
        <f t="shared" si="311"/>
        <v>4.3508038841014573E-3</v>
      </c>
      <c r="CK119" s="9">
        <f t="shared" si="312"/>
        <v>3.9820386833161858E-2</v>
      </c>
      <c r="CL119" s="9">
        <f t="shared" si="313"/>
        <v>3.1756619578321672</v>
      </c>
      <c r="CM119" s="9">
        <f t="shared" si="314"/>
        <v>1.5430486628061946</v>
      </c>
      <c r="CN119" s="9">
        <f t="shared" si="315"/>
        <v>0.20975513506165999</v>
      </c>
      <c r="CO119" s="9">
        <f t="shared" si="316"/>
        <v>1.7902448649383407</v>
      </c>
      <c r="CP119" s="9">
        <f t="shared" si="317"/>
        <v>8.8817841970012523E-16</v>
      </c>
      <c r="CQ119" s="9">
        <f t="shared" si="318"/>
        <v>0.27339480886824086</v>
      </c>
      <c r="CR119" s="9">
        <f t="shared" si="319"/>
        <v>0.60191644694844415</v>
      </c>
      <c r="CS119" s="9">
        <f t="shared" si="320"/>
        <v>0.12468874418331502</v>
      </c>
      <c r="CT119" s="9">
        <f t="shared" si="321"/>
        <v>45.983012597941276</v>
      </c>
      <c r="CU119" s="10">
        <f t="shared" si="322"/>
        <v>1.1008986604369976E-2</v>
      </c>
      <c r="CV119" s="9">
        <f t="shared" si="323"/>
        <v>0</v>
      </c>
      <c r="CW119" s="9">
        <f t="shared" si="324"/>
        <v>0</v>
      </c>
      <c r="CX119" s="11">
        <f t="shared" si="325"/>
        <v>0</v>
      </c>
      <c r="CY119" s="9">
        <f t="shared" si="241"/>
        <v>1.7978095677061745</v>
      </c>
      <c r="CZ119" s="9">
        <f t="shared" si="242"/>
        <v>0.17416956670237596</v>
      </c>
      <c r="DA119" s="9">
        <f t="shared" si="243"/>
        <v>2.8020865591449638E-2</v>
      </c>
      <c r="DB119" s="9">
        <f t="shared" si="244"/>
        <v>24.000000000000004</v>
      </c>
      <c r="DD119" s="9">
        <f t="shared" si="326"/>
        <v>6.5889606275128099</v>
      </c>
      <c r="DE119" s="9">
        <f t="shared" si="327"/>
        <v>1.6422965303879908</v>
      </c>
      <c r="DF119" s="9">
        <f t="shared" si="328"/>
        <v>0.23125715790080115</v>
      </c>
      <c r="DG119" s="9">
        <f t="shared" si="329"/>
        <v>0.21873667542785385</v>
      </c>
      <c r="DH119" s="9">
        <f t="shared" si="330"/>
        <v>4.3524111919023651E-3</v>
      </c>
      <c r="DI119" s="9">
        <f t="shared" si="331"/>
        <v>3.9835097590092537E-2</v>
      </c>
      <c r="DJ119" s="9">
        <f t="shared" si="332"/>
        <v>3.1768351355652569</v>
      </c>
      <c r="DK119" s="9">
        <f t="shared" si="333"/>
        <v>1.5436187078413135</v>
      </c>
      <c r="DL119" s="9">
        <f t="shared" si="334"/>
        <v>0.21463518551722061</v>
      </c>
      <c r="DM119" s="9">
        <f t="shared" si="335"/>
        <v>1.7909062311165462</v>
      </c>
      <c r="DN119" s="9">
        <f t="shared" si="336"/>
        <v>5.541416633766616E-3</v>
      </c>
      <c r="DO119" s="9">
        <f t="shared" si="337"/>
        <v>0</v>
      </c>
      <c r="DP119" s="9">
        <f t="shared" si="338"/>
        <v>0.27312638072875289</v>
      </c>
      <c r="DQ119" s="9">
        <f t="shared" si="339"/>
        <v>0.60213881160252802</v>
      </c>
      <c r="DR119" s="9">
        <f t="shared" si="340"/>
        <v>0.12473480766871907</v>
      </c>
      <c r="DS119" s="9">
        <f t="shared" si="341"/>
        <v>46</v>
      </c>
      <c r="DT119" s="9">
        <f t="shared" si="261"/>
        <v>1.7977348729445277</v>
      </c>
      <c r="FF119" s="46"/>
      <c r="FI119" s="47"/>
      <c r="FJ119" s="46"/>
      <c r="FL119" s="46"/>
    </row>
    <row r="120" spans="1:168" s="49" customFormat="1" x14ac:dyDescent="0.25">
      <c r="A120" s="53" t="s">
        <v>385</v>
      </c>
      <c r="B120" s="53" t="s">
        <v>375</v>
      </c>
      <c r="C120" s="34">
        <v>45.16789</v>
      </c>
      <c r="D120" s="34">
        <v>1.79939</v>
      </c>
      <c r="E120" s="34">
        <v>9.3350899999999992</v>
      </c>
      <c r="F120" s="34">
        <v>3.0760000000000003E-2</v>
      </c>
      <c r="G120" s="34">
        <v>12.73681</v>
      </c>
      <c r="H120" s="34">
        <v>0.26889000000000002</v>
      </c>
      <c r="I120" s="34">
        <v>14.957280000000001</v>
      </c>
      <c r="J120" s="34">
        <v>11.20656</v>
      </c>
      <c r="K120" s="34">
        <v>2.06426</v>
      </c>
      <c r="L120" s="34">
        <v>0.54630000000000001</v>
      </c>
      <c r="M120" s="34">
        <v>0.36079000000000006</v>
      </c>
      <c r="N120" s="34">
        <v>8.4330000000000002E-2</v>
      </c>
      <c r="P120" s="17"/>
      <c r="Q120" s="9">
        <f>C120/'ST1.2-NatData'!R$1</f>
        <v>0.75174572265494966</v>
      </c>
      <c r="R120" s="9">
        <f>D120/'ST1.2-NatData'!S$1</f>
        <v>2.2520807519493362E-2</v>
      </c>
      <c r="S120" s="9">
        <f>E120/'ST1.2-NatData'!T$1</f>
        <v>9.1555496709526188E-2</v>
      </c>
      <c r="T120" s="9">
        <f>F120/'ST1.2-NatData'!U$1</f>
        <v>2.0238173564050268E-4</v>
      </c>
      <c r="U120" s="9">
        <f>G120/'ST1.2-NatData'!V$1</f>
        <v>0.17727931965593074</v>
      </c>
      <c r="V120" s="9">
        <f>H120/'ST1.2-NatData'!W$1</f>
        <v>3.7905465412972077E-3</v>
      </c>
      <c r="W120" s="9">
        <f>I120/'ST1.2-NatData'!X$1</f>
        <v>0.37111155220325526</v>
      </c>
      <c r="X120" s="9">
        <f>J120/'ST1.2-NatData'!Y$1</f>
        <v>0.19983523243995077</v>
      </c>
      <c r="Y120" s="9">
        <f>K120/'ST1.2-NatData'!Z$1</f>
        <v>3.3305797124832608E-2</v>
      </c>
      <c r="Z120" s="9">
        <f>L120/'ST1.2-NatData'!AA$1</f>
        <v>5.799609325236741E-3</v>
      </c>
      <c r="AA120" s="9">
        <f>M120/'ST1.2-NatData'!AB$1</f>
        <v>1.8990946415412151E-2</v>
      </c>
      <c r="AB120" s="9">
        <f>N120/'ST1.2-NatData'!AC$1</f>
        <v>2.3786421459396946E-3</v>
      </c>
      <c r="AC120" s="9">
        <f>O120/'ST1.2-NatData'!AD$1</f>
        <v>0</v>
      </c>
      <c r="AD120" s="9">
        <f t="shared" si="171"/>
        <v>2.6256135472555653</v>
      </c>
      <c r="AE120" s="9">
        <f t="shared" si="262"/>
        <v>1.7880097508053492</v>
      </c>
      <c r="AF120" s="9">
        <f t="shared" si="263"/>
        <v>1.5099637054652597</v>
      </c>
      <c r="AG120" s="9">
        <f t="shared" si="264"/>
        <v>1.7097989379052105</v>
      </c>
      <c r="AH120" s="9">
        <f t="shared" si="265"/>
        <v>8.948497060932322</v>
      </c>
      <c r="AI120" s="9">
        <f t="shared" si="266"/>
        <v>8.6094784615994175</v>
      </c>
      <c r="AJ120" s="9">
        <f t="shared" si="267"/>
        <v>8.7729613508694229</v>
      </c>
      <c r="AK120" s="9">
        <f t="shared" si="178"/>
        <v>8.7956507319114952</v>
      </c>
      <c r="AL120" s="9"/>
      <c r="AM120" s="9">
        <f t="shared" si="268"/>
        <v>6.7269943897462614</v>
      </c>
      <c r="AN120" s="9">
        <f t="shared" si="269"/>
        <v>1.6385681864347879</v>
      </c>
      <c r="AO120" s="9">
        <f t="shared" si="270"/>
        <v>0.36556257618104837</v>
      </c>
      <c r="AP120" s="9">
        <f t="shared" si="271"/>
        <v>0.2015273798980089</v>
      </c>
      <c r="AQ120" s="9">
        <f t="shared" si="272"/>
        <v>3.6220247331308409E-3</v>
      </c>
      <c r="AR120" s="9">
        <f t="shared" si="273"/>
        <v>3.3919694584125241E-2</v>
      </c>
      <c r="AS120" s="9">
        <f t="shared" si="274"/>
        <v>3.3208906341688618</v>
      </c>
      <c r="AT120" s="9">
        <f t="shared" si="275"/>
        <v>1.5863834709051778</v>
      </c>
      <c r="AU120" s="9">
        <f t="shared" si="276"/>
        <v>0.51190578047035284</v>
      </c>
      <c r="AV120" s="9">
        <f t="shared" si="277"/>
        <v>1.788224990159627</v>
      </c>
      <c r="AW120" s="9">
        <f t="shared" si="278"/>
        <v>0.30013077062997962</v>
      </c>
      <c r="AX120" s="9">
        <f t="shared" si="279"/>
        <v>0</v>
      </c>
      <c r="AY120" s="9">
        <f t="shared" si="280"/>
        <v>0.59607365536714552</v>
      </c>
      <c r="AZ120" s="9">
        <f t="shared" si="281"/>
        <v>0.10379557400287333</v>
      </c>
      <c r="BA120" s="9">
        <f t="shared" si="282"/>
        <v>46.799364521086439</v>
      </c>
      <c r="BB120" s="10">
        <f t="shared" si="283"/>
        <v>0</v>
      </c>
      <c r="BC120" s="9">
        <f t="shared" si="284"/>
        <v>0.79936452108643863</v>
      </c>
      <c r="BD120" s="9">
        <f t="shared" si="285"/>
        <v>3.9665306098406554</v>
      </c>
      <c r="BE120" s="11">
        <f t="shared" si="286"/>
        <v>1.0351253274001673</v>
      </c>
      <c r="BF120" s="9">
        <f t="shared" si="198"/>
        <v>1.0094097784789715</v>
      </c>
      <c r="BG120" s="9">
        <f t="shared" si="199"/>
        <v>24</v>
      </c>
      <c r="BH120" s="9"/>
      <c r="BI120" s="9">
        <f t="shared" si="287"/>
        <v>6.4721386077972785</v>
      </c>
      <c r="BJ120" s="9">
        <f t="shared" si="288"/>
        <v>1.5764901539234042</v>
      </c>
      <c r="BK120" s="9">
        <f t="shared" si="289"/>
        <v>4.8628761720681979E-2</v>
      </c>
      <c r="BL120" s="9">
        <f t="shared" si="290"/>
        <v>0.19389240727690429</v>
      </c>
      <c r="BM120" s="9">
        <f t="shared" si="291"/>
        <v>3.4848023880360299E-3</v>
      </c>
      <c r="BN120" s="9">
        <f t="shared" si="292"/>
        <v>3.2634628804988478E-2</v>
      </c>
      <c r="BO120" s="9">
        <f t="shared" si="293"/>
        <v>3.1950769155446541</v>
      </c>
      <c r="BP120" s="9">
        <f t="shared" si="294"/>
        <v>1.526282484264734</v>
      </c>
      <c r="BQ120" s="9">
        <f t="shared" si="295"/>
        <v>0</v>
      </c>
      <c r="BR120" s="9">
        <f t="shared" si="296"/>
        <v>1.7204771295604695</v>
      </c>
      <c r="BS120" s="9">
        <f t="shared" si="297"/>
        <v>0</v>
      </c>
      <c r="BT120" s="9">
        <f t="shared" si="298"/>
        <v>0.2795228704395305</v>
      </c>
      <c r="BU120" s="9">
        <f t="shared" si="299"/>
        <v>0.60616856131160446</v>
      </c>
      <c r="BV120" s="9">
        <f t="shared" si="300"/>
        <v>0.5734910859852923</v>
      </c>
      <c r="BW120" s="9">
        <f t="shared" si="301"/>
        <v>9.9863223142633711E-2</v>
      </c>
      <c r="BX120" s="9">
        <f t="shared" si="302"/>
        <v>45.026345554708669</v>
      </c>
      <c r="BY120" s="10">
        <f t="shared" si="303"/>
        <v>0.63792545307258475</v>
      </c>
      <c r="BZ120" s="9">
        <f t="shared" si="304"/>
        <v>0</v>
      </c>
      <c r="CA120" s="9">
        <f t="shared" si="305"/>
        <v>0</v>
      </c>
      <c r="CB120" s="11">
        <f t="shared" si="306"/>
        <v>0</v>
      </c>
      <c r="CC120" s="9">
        <f t="shared" si="220"/>
        <v>1.8160189875478001</v>
      </c>
      <c r="CD120" s="9">
        <f t="shared" si="221"/>
        <v>24</v>
      </c>
      <c r="CE120" s="9"/>
      <c r="CF120" s="9">
        <f t="shared" si="307"/>
        <v>6.5950361705332776</v>
      </c>
      <c r="CG120" s="9">
        <f t="shared" si="308"/>
        <v>1.6064256681846518</v>
      </c>
      <c r="CH120" s="9">
        <f t="shared" si="309"/>
        <v>0.201461838717929</v>
      </c>
      <c r="CI120" s="9">
        <f t="shared" si="310"/>
        <v>0.19757417395888474</v>
      </c>
      <c r="CJ120" s="9">
        <f t="shared" si="311"/>
        <v>3.5509742897920056E-3</v>
      </c>
      <c r="CK120" s="9">
        <f t="shared" si="312"/>
        <v>3.3254318305472166E-2</v>
      </c>
      <c r="CL120" s="9">
        <f t="shared" si="313"/>
        <v>3.2557473043403187</v>
      </c>
      <c r="CM120" s="9">
        <f t="shared" si="314"/>
        <v>1.5552646196499065</v>
      </c>
      <c r="CN120" s="9">
        <f t="shared" si="315"/>
        <v>0.24685322926230313</v>
      </c>
      <c r="CO120" s="9">
        <f t="shared" si="316"/>
        <v>1.7531467707376955</v>
      </c>
      <c r="CP120" s="9">
        <f t="shared" si="317"/>
        <v>0</v>
      </c>
      <c r="CQ120" s="9">
        <f t="shared" si="318"/>
        <v>0.31385956120700348</v>
      </c>
      <c r="CR120" s="9">
        <f t="shared" si="319"/>
        <v>0.58438094187210887</v>
      </c>
      <c r="CS120" s="9">
        <f t="shared" si="320"/>
        <v>0.10175949692088765</v>
      </c>
      <c r="CT120" s="9">
        <f t="shared" si="321"/>
        <v>45.881337770251761</v>
      </c>
      <c r="CU120" s="10">
        <f t="shared" si="322"/>
        <v>7.6297131850752084E-2</v>
      </c>
      <c r="CV120" s="9">
        <f t="shared" si="323"/>
        <v>0</v>
      </c>
      <c r="CW120" s="9">
        <f t="shared" si="324"/>
        <v>0</v>
      </c>
      <c r="CX120" s="11">
        <f t="shared" si="325"/>
        <v>0</v>
      </c>
      <c r="CY120" s="9">
        <f t="shared" si="241"/>
        <v>1.8125254254672789</v>
      </c>
      <c r="CZ120" s="9">
        <f t="shared" si="242"/>
        <v>0.16660683891884301</v>
      </c>
      <c r="DA120" s="9">
        <f t="shared" si="243"/>
        <v>2.0867735613878047E-2</v>
      </c>
      <c r="DB120" s="9">
        <f t="shared" si="244"/>
        <v>24</v>
      </c>
      <c r="DD120" s="9">
        <f t="shared" si="326"/>
        <v>6.6120928156813434</v>
      </c>
      <c r="DE120" s="9">
        <f t="shared" si="327"/>
        <v>1.6105803432873291</v>
      </c>
      <c r="DF120" s="9">
        <f t="shared" si="328"/>
        <v>0.22267315896867323</v>
      </c>
      <c r="DG120" s="9">
        <f t="shared" si="329"/>
        <v>0.1980851571420697</v>
      </c>
      <c r="DH120" s="9">
        <f t="shared" si="330"/>
        <v>3.5601581224238119E-3</v>
      </c>
      <c r="DI120" s="9">
        <f t="shared" si="331"/>
        <v>3.3340323460305368E-2</v>
      </c>
      <c r="DJ120" s="9">
        <f t="shared" si="332"/>
        <v>3.2641675957573733</v>
      </c>
      <c r="DK120" s="9">
        <f t="shared" si="333"/>
        <v>1.5592869776844591</v>
      </c>
      <c r="DL120" s="9">
        <f t="shared" si="334"/>
        <v>0.28111337113530421</v>
      </c>
      <c r="DM120" s="9">
        <f t="shared" si="335"/>
        <v>1.7576809084721567</v>
      </c>
      <c r="DN120" s="9">
        <f t="shared" si="336"/>
        <v>3.8794279607460957E-2</v>
      </c>
      <c r="DO120" s="9">
        <f t="shared" si="337"/>
        <v>0</v>
      </c>
      <c r="DP120" s="9">
        <f t="shared" si="338"/>
        <v>0.31208500627150199</v>
      </c>
      <c r="DQ120" s="9">
        <f t="shared" si="339"/>
        <v>0.58589231771585948</v>
      </c>
      <c r="DR120" s="9">
        <f t="shared" si="340"/>
        <v>0.10202267601263855</v>
      </c>
      <c r="DS120" s="9">
        <f t="shared" si="341"/>
        <v>46</v>
      </c>
      <c r="DT120" s="9">
        <f t="shared" si="261"/>
        <v>1.812040562729698</v>
      </c>
      <c r="FF120" s="50"/>
      <c r="FI120" s="51"/>
      <c r="FJ120" s="50"/>
      <c r="FL120" s="50"/>
    </row>
    <row r="121" spans="1:168" s="49" customFormat="1" x14ac:dyDescent="0.25">
      <c r="A121" s="53" t="s">
        <v>386</v>
      </c>
      <c r="B121" s="53" t="s">
        <v>387</v>
      </c>
      <c r="C121" s="34">
        <v>43.824840000000002</v>
      </c>
      <c r="D121" s="34">
        <v>1.8542800000000002</v>
      </c>
      <c r="E121" s="34">
        <v>11.184100000000001</v>
      </c>
      <c r="F121" s="34">
        <v>3.524E-2</v>
      </c>
      <c r="G121" s="34">
        <v>12.96397</v>
      </c>
      <c r="H121" s="34">
        <v>0.27696000000000004</v>
      </c>
      <c r="I121" s="34">
        <v>13.940110000000001</v>
      </c>
      <c r="J121" s="34">
        <v>11.49783</v>
      </c>
      <c r="K121" s="34">
        <v>2.0215200000000002</v>
      </c>
      <c r="L121" s="34">
        <v>0.67568000000000006</v>
      </c>
      <c r="M121" s="34">
        <v>0.22038000000000002</v>
      </c>
      <c r="N121" s="34">
        <v>5.7170000000000006E-2</v>
      </c>
      <c r="P121" s="17"/>
      <c r="Q121" s="9">
        <f>C121/'ST1.2-NatData'!R$1</f>
        <v>0.72939285000998599</v>
      </c>
      <c r="R121" s="9">
        <f>D121/'ST1.2-NatData'!S$1</f>
        <v>2.3207799847307226E-2</v>
      </c>
      <c r="S121" s="9">
        <f>E121/'ST1.2-NatData'!T$1</f>
        <v>0.10968997950196645</v>
      </c>
      <c r="T121" s="9">
        <f>F121/'ST1.2-NatData'!U$1</f>
        <v>2.3185735903677871E-4</v>
      </c>
      <c r="U121" s="9">
        <f>G121/'ST1.2-NatData'!V$1</f>
        <v>0.1804410823149514</v>
      </c>
      <c r="V121" s="9">
        <f>H121/'ST1.2-NatData'!W$1</f>
        <v>3.9043094576878081E-3</v>
      </c>
      <c r="W121" s="9">
        <f>I121/'ST1.2-NatData'!X$1</f>
        <v>0.34587410678840808</v>
      </c>
      <c r="X121" s="9">
        <f>J121/'ST1.2-NatData'!Y$1</f>
        <v>0.20502915529877494</v>
      </c>
      <c r="Y121" s="9">
        <f>K121/'ST1.2-NatData'!Z$1</f>
        <v>3.2616208715855376E-2</v>
      </c>
      <c r="Z121" s="9">
        <f>L121/'ST1.2-NatData'!AA$1</f>
        <v>7.17312837063145E-3</v>
      </c>
      <c r="AA121" s="9">
        <f>M121/'ST1.2-NatData'!AB$1</f>
        <v>1.160016843878303E-2</v>
      </c>
      <c r="AB121" s="9">
        <f>N121/'ST1.2-NatData'!AC$1</f>
        <v>1.6125574704538403E-3</v>
      </c>
      <c r="AC121" s="9">
        <f>O121/'ST1.2-NatData'!AD$1</f>
        <v>0</v>
      </c>
      <c r="AD121" s="9">
        <f t="shared" si="171"/>
        <v>2.6166111641985239</v>
      </c>
      <c r="AE121" s="9">
        <f t="shared" si="262"/>
        <v>1.7872716516120959</v>
      </c>
      <c r="AF121" s="9">
        <f t="shared" si="263"/>
        <v>1.502663822140347</v>
      </c>
      <c r="AG121" s="9">
        <f t="shared" si="264"/>
        <v>1.7076929774391219</v>
      </c>
      <c r="AH121" s="9">
        <f t="shared" si="265"/>
        <v>8.9521925699253426</v>
      </c>
      <c r="AI121" s="9">
        <f t="shared" si="266"/>
        <v>8.6513029783888786</v>
      </c>
      <c r="AJ121" s="9">
        <f t="shared" si="267"/>
        <v>8.7837803388371309</v>
      </c>
      <c r="AK121" s="9">
        <f t="shared" si="178"/>
        <v>8.8122443257722747</v>
      </c>
      <c r="AL121" s="9"/>
      <c r="AM121" s="9">
        <f t="shared" si="268"/>
        <v>6.5296652524160663</v>
      </c>
      <c r="AN121" s="9">
        <f t="shared" si="269"/>
        <v>1.9639316389855344</v>
      </c>
      <c r="AO121" s="9">
        <f t="shared" si="270"/>
        <v>0.49359689140160157</v>
      </c>
      <c r="AP121" s="9">
        <f t="shared" si="271"/>
        <v>0.20776069335737823</v>
      </c>
      <c r="AQ121" s="9">
        <f t="shared" si="272"/>
        <v>4.1512634537031259E-3</v>
      </c>
      <c r="AR121" s="9">
        <f t="shared" si="273"/>
        <v>3.4952130117802037E-2</v>
      </c>
      <c r="AS121" s="9">
        <f t="shared" si="274"/>
        <v>3.0963316089207513</v>
      </c>
      <c r="AT121" s="9">
        <f t="shared" si="275"/>
        <v>1.615343316409195</v>
      </c>
      <c r="AU121" s="9">
        <f t="shared" si="276"/>
        <v>0.4521359036604311</v>
      </c>
      <c r="AV121" s="9">
        <f t="shared" si="277"/>
        <v>1.8354604806837622</v>
      </c>
      <c r="AW121" s="9">
        <f t="shared" si="278"/>
        <v>0.28759638434419355</v>
      </c>
      <c r="AX121" s="9">
        <f t="shared" si="279"/>
        <v>0</v>
      </c>
      <c r="AY121" s="9">
        <f t="shared" si="280"/>
        <v>0.58397316265042942</v>
      </c>
      <c r="AZ121" s="9">
        <f t="shared" si="281"/>
        <v>0.12843045300537509</v>
      </c>
      <c r="BA121" s="9">
        <f t="shared" si="282"/>
        <v>46.730531178330317</v>
      </c>
      <c r="BB121" s="10">
        <f t="shared" si="283"/>
        <v>0</v>
      </c>
      <c r="BC121" s="9">
        <f t="shared" si="284"/>
        <v>0.73053117833031678</v>
      </c>
      <c r="BD121" s="9">
        <f t="shared" si="285"/>
        <v>3.5162145761310981</v>
      </c>
      <c r="BE121" s="11">
        <f t="shared" si="286"/>
        <v>0.79990752464427217</v>
      </c>
      <c r="BF121" s="9">
        <f t="shared" si="198"/>
        <v>1.1511859549565528</v>
      </c>
      <c r="BG121" s="9">
        <f t="shared" si="199"/>
        <v>24.000000000000004</v>
      </c>
      <c r="BH121" s="9"/>
      <c r="BI121" s="9">
        <f t="shared" si="287"/>
        <v>6.3101985357069443</v>
      </c>
      <c r="BJ121" s="9">
        <f t="shared" si="288"/>
        <v>1.8979224927295548</v>
      </c>
      <c r="BK121" s="9">
        <f t="shared" si="289"/>
        <v>0.2081210284364996</v>
      </c>
      <c r="BL121" s="9">
        <f t="shared" si="290"/>
        <v>0.20077770794086197</v>
      </c>
      <c r="BM121" s="9">
        <f t="shared" si="291"/>
        <v>4.0117365215925262E-3</v>
      </c>
      <c r="BN121" s="9">
        <f t="shared" si="292"/>
        <v>3.3777364039846401E-2</v>
      </c>
      <c r="BO121" s="9">
        <f t="shared" si="293"/>
        <v>2.9922616902061479</v>
      </c>
      <c r="BP121" s="9">
        <f t="shared" si="294"/>
        <v>1.5610504728550518</v>
      </c>
      <c r="BQ121" s="9">
        <f t="shared" si="295"/>
        <v>0</v>
      </c>
      <c r="BR121" s="9">
        <f t="shared" si="296"/>
        <v>1.7737693418928475</v>
      </c>
      <c r="BS121" s="9">
        <f t="shared" si="297"/>
        <v>0</v>
      </c>
      <c r="BT121" s="9">
        <f t="shared" si="298"/>
        <v>0.22623065810715248</v>
      </c>
      <c r="BU121" s="9">
        <f t="shared" si="299"/>
        <v>0.53777143721826737</v>
      </c>
      <c r="BV121" s="9">
        <f t="shared" si="300"/>
        <v>0.5643454072144658</v>
      </c>
      <c r="BW121" s="9">
        <f t="shared" si="301"/>
        <v>0.12411381367441926</v>
      </c>
      <c r="BX121" s="9">
        <f t="shared" si="302"/>
        <v>45.159884621221337</v>
      </c>
      <c r="BY121" s="10">
        <f t="shared" si="303"/>
        <v>0.53817310419319786</v>
      </c>
      <c r="BZ121" s="9">
        <f t="shared" si="304"/>
        <v>0</v>
      </c>
      <c r="CA121" s="9">
        <f t="shared" si="305"/>
        <v>0</v>
      </c>
      <c r="CB121" s="11">
        <f t="shared" si="306"/>
        <v>0</v>
      </c>
      <c r="CC121" s="9">
        <f t="shared" si="220"/>
        <v>1.8856927049887831</v>
      </c>
      <c r="CD121" s="9">
        <f t="shared" si="221"/>
        <v>24.000000000000004</v>
      </c>
      <c r="CE121" s="9"/>
      <c r="CF121" s="9">
        <f t="shared" si="307"/>
        <v>6.4068265752060958</v>
      </c>
      <c r="CG121" s="9">
        <f t="shared" si="308"/>
        <v>1.9269853706336415</v>
      </c>
      <c r="CH121" s="9">
        <f t="shared" si="309"/>
        <v>0.33381194583973794</v>
      </c>
      <c r="CI121" s="9">
        <f t="shared" si="310"/>
        <v>0.20385221600644457</v>
      </c>
      <c r="CJ121" s="9">
        <f t="shared" si="311"/>
        <v>4.0731682234439173E-3</v>
      </c>
      <c r="CK121" s="9">
        <f t="shared" si="312"/>
        <v>3.4294596651174028E-2</v>
      </c>
      <c r="CL121" s="9">
        <f t="shared" si="313"/>
        <v>3.038082178920873</v>
      </c>
      <c r="CM121" s="9">
        <f t="shared" si="314"/>
        <v>1.5849548311565624</v>
      </c>
      <c r="CN121" s="9">
        <f t="shared" si="315"/>
        <v>0.1990689367982359</v>
      </c>
      <c r="CO121" s="9">
        <f t="shared" si="316"/>
        <v>1.8009310632017641</v>
      </c>
      <c r="CP121" s="9">
        <f t="shared" si="317"/>
        <v>0</v>
      </c>
      <c r="CQ121" s="9">
        <f t="shared" si="318"/>
        <v>0.3009984064087079</v>
      </c>
      <c r="CR121" s="9">
        <f t="shared" si="319"/>
        <v>0.57298722569147742</v>
      </c>
      <c r="CS121" s="9">
        <f t="shared" si="320"/>
        <v>0.12601436789981471</v>
      </c>
      <c r="CT121" s="9">
        <f t="shared" si="321"/>
        <v>45.851417714873456</v>
      </c>
      <c r="CU121" s="10">
        <f t="shared" si="322"/>
        <v>9.3745438170071679E-2</v>
      </c>
      <c r="CV121" s="9">
        <f t="shared" si="323"/>
        <v>0</v>
      </c>
      <c r="CW121" s="9">
        <f t="shared" si="324"/>
        <v>0</v>
      </c>
      <c r="CX121" s="11">
        <f t="shared" si="325"/>
        <v>0</v>
      </c>
      <c r="CY121" s="9">
        <f t="shared" si="241"/>
        <v>1.8839423179360013</v>
      </c>
      <c r="CZ121" s="9">
        <f t="shared" si="242"/>
        <v>0.1018933314597814</v>
      </c>
      <c r="DA121" s="9">
        <f t="shared" si="243"/>
        <v>1.416435060421738E-2</v>
      </c>
      <c r="DB121" s="9">
        <f t="shared" si="244"/>
        <v>24.000000000000004</v>
      </c>
      <c r="DD121" s="9">
        <f t="shared" si="326"/>
        <v>6.4275880037593671</v>
      </c>
      <c r="DE121" s="9">
        <f t="shared" si="327"/>
        <v>1.933229798920562</v>
      </c>
      <c r="DF121" s="9">
        <f t="shared" si="328"/>
        <v>0.36081780267992869</v>
      </c>
      <c r="DG121" s="9">
        <f t="shared" si="329"/>
        <v>0.20451280251809176</v>
      </c>
      <c r="DH121" s="9">
        <f t="shared" si="330"/>
        <v>4.0863673931207968E-3</v>
      </c>
      <c r="DI121" s="9">
        <f t="shared" si="331"/>
        <v>3.4405728864568413E-2</v>
      </c>
      <c r="DJ121" s="9">
        <f t="shared" si="332"/>
        <v>3.0479271349777028</v>
      </c>
      <c r="DK121" s="9">
        <f t="shared" si="333"/>
        <v>1.5900909037661384</v>
      </c>
      <c r="DL121" s="9">
        <f t="shared" si="334"/>
        <v>0.24184074019955126</v>
      </c>
      <c r="DM121" s="9">
        <f t="shared" si="335"/>
        <v>1.8067670103995119</v>
      </c>
      <c r="DN121" s="9">
        <f t="shared" si="336"/>
        <v>4.8607750599063415E-2</v>
      </c>
      <c r="DO121" s="9">
        <f t="shared" si="337"/>
        <v>0</v>
      </c>
      <c r="DP121" s="9">
        <f t="shared" si="338"/>
        <v>0.29873328006673239</v>
      </c>
      <c r="DQ121" s="9">
        <f t="shared" si="339"/>
        <v>0.57484400036900141</v>
      </c>
      <c r="DR121" s="9">
        <f t="shared" si="340"/>
        <v>0.12642271956426623</v>
      </c>
      <c r="DS121" s="9">
        <f t="shared" si="341"/>
        <v>45.999999999999993</v>
      </c>
      <c r="DT121" s="9">
        <f t="shared" si="261"/>
        <v>1.883566231078343</v>
      </c>
      <c r="FF121" s="50"/>
      <c r="FI121" s="51"/>
      <c r="FJ121" s="50"/>
      <c r="FL121" s="50"/>
    </row>
    <row r="122" spans="1:168" s="12" customFormat="1" x14ac:dyDescent="0.25">
      <c r="A122" s="52" t="s">
        <v>388</v>
      </c>
      <c r="B122" s="52" t="s">
        <v>389</v>
      </c>
      <c r="C122" s="9">
        <v>43.46114</v>
      </c>
      <c r="D122" s="9">
        <v>2.4149799999999999</v>
      </c>
      <c r="E122" s="9">
        <v>10.87796</v>
      </c>
      <c r="F122" s="9">
        <v>3.4950000000000002E-2</v>
      </c>
      <c r="G122" s="9">
        <v>13.201779999999999</v>
      </c>
      <c r="H122" s="9">
        <v>0.33132</v>
      </c>
      <c r="I122" s="9">
        <v>13.484830000000001</v>
      </c>
      <c r="J122" s="9">
        <v>11.05517</v>
      </c>
      <c r="K122" s="9">
        <v>2.2127400000000002</v>
      </c>
      <c r="L122" s="9">
        <v>0.59799999999999998</v>
      </c>
      <c r="M122" s="9">
        <v>0.14926</v>
      </c>
      <c r="N122" s="9">
        <v>7.9970000000000013E-2</v>
      </c>
      <c r="P122" s="17"/>
      <c r="Q122" s="9">
        <f>C122/'ST1.2-NatData'!R$1</f>
        <v>0.72333965781239595</v>
      </c>
      <c r="R122" s="9">
        <f>D122/'ST1.2-NatData'!S$1</f>
        <v>3.0225409579594235E-2</v>
      </c>
      <c r="S122" s="9">
        <f>E122/'ST1.2-NatData'!T$1</f>
        <v>0.10668745893037535</v>
      </c>
      <c r="T122" s="9">
        <f>F122/'ST1.2-NatData'!U$1</f>
        <v>2.2994933877228764E-4</v>
      </c>
      <c r="U122" s="9">
        <f>G122/'ST1.2-NatData'!V$1</f>
        <v>0.18375107869609997</v>
      </c>
      <c r="V122" s="9">
        <f>H122/'ST1.2-NatData'!W$1</f>
        <v>4.6706232290624075E-3</v>
      </c>
      <c r="W122" s="9">
        <f>I122/'ST1.2-NatData'!X$1</f>
        <v>0.33457795752282654</v>
      </c>
      <c r="X122" s="9">
        <f>J122/'ST1.2-NatData'!Y$1</f>
        <v>0.19713564792524832</v>
      </c>
      <c r="Y122" s="9">
        <f>K122/'ST1.2-NatData'!Z$1</f>
        <v>3.5701447264396009E-2</v>
      </c>
      <c r="Z122" s="9">
        <f>L122/'ST1.2-NatData'!AA$1</f>
        <v>6.348464902968279E-3</v>
      </c>
      <c r="AA122" s="9">
        <f>M122/'ST1.2-NatData'!AB$1</f>
        <v>7.856616485945888E-3</v>
      </c>
      <c r="AB122" s="9">
        <f>N122/'ST1.2-NatData'!AC$1</f>
        <v>2.2556624263108905E-3</v>
      </c>
      <c r="AC122" s="9">
        <f>O122/'ST1.2-NatData'!AD$1</f>
        <v>0</v>
      </c>
      <c r="AD122" s="9">
        <f t="shared" si="171"/>
        <v>2.5951237185881531</v>
      </c>
      <c r="AE122" s="9">
        <f t="shared" si="262"/>
        <v>1.7716350156382512</v>
      </c>
      <c r="AF122" s="9">
        <f t="shared" si="263"/>
        <v>1.4903995433782742</v>
      </c>
      <c r="AG122" s="9">
        <f t="shared" si="264"/>
        <v>1.6875351913035226</v>
      </c>
      <c r="AH122" s="9">
        <f t="shared" si="265"/>
        <v>9.0312055580115196</v>
      </c>
      <c r="AI122" s="9">
        <f t="shared" si="266"/>
        <v>8.7224932789049472</v>
      </c>
      <c r="AJ122" s="9">
        <f t="shared" si="267"/>
        <v>8.888703522925276</v>
      </c>
      <c r="AK122" s="9">
        <f t="shared" si="178"/>
        <v>8.8800771784138899</v>
      </c>
      <c r="AL122" s="9"/>
      <c r="AM122" s="9">
        <f t="shared" si="268"/>
        <v>6.5326291379654613</v>
      </c>
      <c r="AN122" s="9">
        <f t="shared" si="269"/>
        <v>1.9270327441242632</v>
      </c>
      <c r="AO122" s="9">
        <f t="shared" si="270"/>
        <v>0.45966188208972447</v>
      </c>
      <c r="AP122" s="9">
        <f t="shared" si="271"/>
        <v>0.27297188698840608</v>
      </c>
      <c r="AQ122" s="9">
        <f t="shared" si="272"/>
        <v>4.1534394927627161E-3</v>
      </c>
      <c r="AR122" s="9">
        <f t="shared" si="273"/>
        <v>4.2181358465686124E-2</v>
      </c>
      <c r="AS122" s="9">
        <f t="shared" si="274"/>
        <v>3.0216423095682932</v>
      </c>
      <c r="AT122" s="9">
        <f t="shared" si="275"/>
        <v>1.6594937632108302</v>
      </c>
      <c r="AU122" s="9">
        <f t="shared" si="276"/>
        <v>0.46010463981570293</v>
      </c>
      <c r="AV122" s="9">
        <f t="shared" si="277"/>
        <v>1.7803725592247046</v>
      </c>
      <c r="AW122" s="9">
        <f t="shared" si="278"/>
        <v>0.24047719904040754</v>
      </c>
      <c r="AX122" s="9">
        <f t="shared" si="279"/>
        <v>0</v>
      </c>
      <c r="AY122" s="9">
        <f t="shared" si="280"/>
        <v>0.64485421792653685</v>
      </c>
      <c r="AZ122" s="9">
        <f t="shared" si="281"/>
        <v>0.11466858303305637</v>
      </c>
      <c r="BA122" s="9">
        <f t="shared" si="282"/>
        <v>46.782865432565167</v>
      </c>
      <c r="BB122" s="10">
        <f t="shared" si="283"/>
        <v>0</v>
      </c>
      <c r="BC122" s="9">
        <f t="shared" si="284"/>
        <v>0.78286543256516694</v>
      </c>
      <c r="BD122" s="9">
        <f t="shared" si="285"/>
        <v>2.8679342814464173</v>
      </c>
      <c r="BE122" s="11">
        <f t="shared" si="286"/>
        <v>0.77529921345401942</v>
      </c>
      <c r="BF122" s="9">
        <f t="shared" si="198"/>
        <v>1.125808497918297</v>
      </c>
      <c r="BG122" s="9">
        <f t="shared" si="199"/>
        <v>24</v>
      </c>
      <c r="BH122" s="9"/>
      <c r="BI122" s="9">
        <f t="shared" si="287"/>
        <v>6.3093253036340284</v>
      </c>
      <c r="BJ122" s="9">
        <f t="shared" si="288"/>
        <v>1.8611612869272931</v>
      </c>
      <c r="BK122" s="9">
        <f t="shared" si="289"/>
        <v>0.17048659056132109</v>
      </c>
      <c r="BL122" s="9">
        <f t="shared" si="290"/>
        <v>0.26364093191015991</v>
      </c>
      <c r="BM122" s="9">
        <f t="shared" si="291"/>
        <v>4.0114631238598311E-3</v>
      </c>
      <c r="BN122" s="9">
        <f t="shared" si="292"/>
        <v>4.0739479723794172E-2</v>
      </c>
      <c r="BO122" s="9">
        <f t="shared" si="293"/>
        <v>2.9183539857625993</v>
      </c>
      <c r="BP122" s="9">
        <f t="shared" si="294"/>
        <v>1.602767548918266</v>
      </c>
      <c r="BQ122" s="9">
        <f t="shared" si="295"/>
        <v>0</v>
      </c>
      <c r="BR122" s="9">
        <f t="shared" si="296"/>
        <v>1.7195143640605504</v>
      </c>
      <c r="BS122" s="9">
        <f t="shared" si="297"/>
        <v>0</v>
      </c>
      <c r="BT122" s="9">
        <f t="shared" si="298"/>
        <v>0.28048563593944964</v>
      </c>
      <c r="BU122" s="9">
        <f t="shared" si="299"/>
        <v>0.54692548342269287</v>
      </c>
      <c r="BV122" s="9">
        <f t="shared" si="300"/>
        <v>0.62281126762174721</v>
      </c>
      <c r="BW122" s="9">
        <f t="shared" si="301"/>
        <v>0.11074888489500952</v>
      </c>
      <c r="BX122" s="9">
        <f t="shared" si="302"/>
        <v>45.183694101777391</v>
      </c>
      <c r="BY122" s="10">
        <f t="shared" si="303"/>
        <v>0.50931022329067444</v>
      </c>
      <c r="BZ122" s="9">
        <f t="shared" si="304"/>
        <v>0</v>
      </c>
      <c r="CA122" s="9">
        <f t="shared" si="305"/>
        <v>0</v>
      </c>
      <c r="CB122" s="11">
        <f t="shared" si="306"/>
        <v>0</v>
      </c>
      <c r="CC122" s="9">
        <f t="shared" si="220"/>
        <v>1.9117957151534279</v>
      </c>
      <c r="CD122" s="9">
        <f t="shared" si="221"/>
        <v>24</v>
      </c>
      <c r="CE122" s="9"/>
      <c r="CF122" s="9">
        <f t="shared" si="307"/>
        <v>6.4295517646686076</v>
      </c>
      <c r="CG122" s="9">
        <f t="shared" si="308"/>
        <v>1.896626384092746</v>
      </c>
      <c r="CH122" s="9">
        <f t="shared" si="309"/>
        <v>0.32617814876135398</v>
      </c>
      <c r="CI122" s="9">
        <f t="shared" si="310"/>
        <v>0.26866470461199865</v>
      </c>
      <c r="CJ122" s="9">
        <f t="shared" si="311"/>
        <v>4.0879029952791421E-3</v>
      </c>
      <c r="CK122" s="9">
        <f t="shared" si="312"/>
        <v>4.1515785150423652E-2</v>
      </c>
      <c r="CL122" s="9">
        <f t="shared" si="313"/>
        <v>2.9739642697262916</v>
      </c>
      <c r="CM122" s="9">
        <f t="shared" si="314"/>
        <v>1.6333088605473434</v>
      </c>
      <c r="CN122" s="9">
        <f t="shared" si="315"/>
        <v>0.24771967179268994</v>
      </c>
      <c r="CO122" s="9">
        <f t="shared" si="316"/>
        <v>1.7522803282073116</v>
      </c>
      <c r="CP122" s="9">
        <f t="shared" si="317"/>
        <v>1.7763568394002505E-15</v>
      </c>
      <c r="CQ122" s="9">
        <f t="shared" si="318"/>
        <v>0.25246159515850131</v>
      </c>
      <c r="CR122" s="9">
        <f t="shared" si="319"/>
        <v>0.63467916014513548</v>
      </c>
      <c r="CS122" s="9">
        <f t="shared" si="320"/>
        <v>0.11285924469636323</v>
      </c>
      <c r="CT122" s="9">
        <f t="shared" si="321"/>
        <v>46.04468563049074</v>
      </c>
      <c r="CU122" s="10">
        <f t="shared" si="322"/>
        <v>0</v>
      </c>
      <c r="CV122" s="9">
        <f t="shared" si="323"/>
        <v>4.4685630490739925E-2</v>
      </c>
      <c r="CW122" s="9">
        <f t="shared" si="324"/>
        <v>0.16632490134971101</v>
      </c>
      <c r="CX122" s="11">
        <f t="shared" si="325"/>
        <v>2.4297382460978918E-2</v>
      </c>
      <c r="CY122" s="9">
        <f t="shared" si="241"/>
        <v>1.8654293203170804</v>
      </c>
      <c r="CZ122" s="9">
        <f t="shared" si="242"/>
        <v>6.9835134636900012E-2</v>
      </c>
      <c r="DA122" s="9">
        <f t="shared" si="243"/>
        <v>2.0049914555279789E-2</v>
      </c>
      <c r="DB122" s="9">
        <f t="shared" si="244"/>
        <v>24</v>
      </c>
      <c r="DD122" s="9">
        <f t="shared" si="326"/>
        <v>6.4233119875815694</v>
      </c>
      <c r="DE122" s="9">
        <f t="shared" si="327"/>
        <v>1.8947857385411904</v>
      </c>
      <c r="DF122" s="9">
        <f t="shared" si="328"/>
        <v>0.31809772612275999</v>
      </c>
      <c r="DG122" s="9">
        <f t="shared" si="329"/>
        <v>0.26840396981596731</v>
      </c>
      <c r="DH122" s="9">
        <f t="shared" si="330"/>
        <v>4.0839357508463117E-3</v>
      </c>
      <c r="DI122" s="9">
        <f t="shared" si="331"/>
        <v>4.1475494745366874E-2</v>
      </c>
      <c r="DJ122" s="9">
        <f t="shared" si="332"/>
        <v>2.9710780849987835</v>
      </c>
      <c r="DK122" s="9">
        <f t="shared" si="333"/>
        <v>1.6317237604381718</v>
      </c>
      <c r="DL122" s="9">
        <f t="shared" si="334"/>
        <v>0.23486297187189553</v>
      </c>
      <c r="DM122" s="9">
        <f t="shared" si="335"/>
        <v>1.750579768192833</v>
      </c>
      <c r="DN122" s="9">
        <f t="shared" si="336"/>
        <v>0</v>
      </c>
      <c r="DO122" s="9">
        <f t="shared" si="337"/>
        <v>1.455725993527146E-2</v>
      </c>
      <c r="DP122" s="9">
        <f t="shared" si="338"/>
        <v>0.26774432915183116</v>
      </c>
      <c r="DQ122" s="9">
        <f t="shared" si="339"/>
        <v>0.63406321417781997</v>
      </c>
      <c r="DR122" s="9">
        <f t="shared" si="340"/>
        <v>0.11274971660562033</v>
      </c>
      <c r="DS122" s="9">
        <f t="shared" si="341"/>
        <v>46.000000000000007</v>
      </c>
      <c r="DT122" s="9">
        <f t="shared" si="261"/>
        <v>1.9102021828095126</v>
      </c>
      <c r="FF122" s="46"/>
      <c r="FI122" s="47"/>
      <c r="FJ122" s="46"/>
      <c r="FL122" s="46"/>
    </row>
    <row r="123" spans="1:168" s="12" customFormat="1" x14ac:dyDescent="0.25">
      <c r="A123" s="52" t="s">
        <v>390</v>
      </c>
      <c r="B123" s="52" t="s">
        <v>389</v>
      </c>
      <c r="C123" s="9">
        <v>43.341900000000003</v>
      </c>
      <c r="D123" s="9">
        <v>2.41168</v>
      </c>
      <c r="E123" s="9">
        <v>10.8726</v>
      </c>
      <c r="F123" s="9">
        <v>0</v>
      </c>
      <c r="G123" s="9">
        <v>13.40034</v>
      </c>
      <c r="H123" s="9">
        <v>0.31053000000000003</v>
      </c>
      <c r="I123" s="9">
        <v>13.527620000000001</v>
      </c>
      <c r="J123" s="9">
        <v>11.011060000000001</v>
      </c>
      <c r="K123" s="9">
        <v>2.2242899999999999</v>
      </c>
      <c r="L123" s="9">
        <v>0.57829000000000008</v>
      </c>
      <c r="M123" s="9">
        <v>0.20854000000000003</v>
      </c>
      <c r="N123" s="9">
        <v>8.4080000000000002E-2</v>
      </c>
      <c r="P123" s="17"/>
      <c r="Q123" s="9">
        <f>C123/'ST1.2-NatData'!R$1</f>
        <v>0.72135510285600157</v>
      </c>
      <c r="R123" s="9">
        <f>D123/'ST1.2-NatData'!S$1</f>
        <v>3.0184107435637493E-2</v>
      </c>
      <c r="S123" s="9">
        <f>E123/'ST1.2-NatData'!T$1</f>
        <v>0.10663488981081001</v>
      </c>
      <c r="T123" s="9">
        <f>F123/'ST1.2-NatData'!U$1</f>
        <v>0</v>
      </c>
      <c r="U123" s="9">
        <f>G123/'ST1.2-NatData'!V$1</f>
        <v>0.18651476769757536</v>
      </c>
      <c r="V123" s="9">
        <f>H123/'ST1.2-NatData'!W$1</f>
        <v>4.3775462734539101E-3</v>
      </c>
      <c r="W123" s="9">
        <f>I123/'ST1.2-NatData'!X$1</f>
        <v>0.33563963874553393</v>
      </c>
      <c r="X123" s="9">
        <f>J123/'ST1.2-NatData'!Y$1</f>
        <v>0.19634907897787052</v>
      </c>
      <c r="Y123" s="9">
        <f>K123/'ST1.2-NatData'!Z$1</f>
        <v>3.5887800706690974E-2</v>
      </c>
      <c r="Z123" s="9">
        <f>L123/'ST1.2-NatData'!AA$1</f>
        <v>6.1392203490594089E-3</v>
      </c>
      <c r="AA123" s="9">
        <f>M123/'ST1.2-NatData'!AB$1</f>
        <v>1.0976944941572798E-2</v>
      </c>
      <c r="AB123" s="9">
        <f>N123/'ST1.2-NatData'!AC$1</f>
        <v>2.3715905565114374E-3</v>
      </c>
      <c r="AC123" s="9">
        <f>O123/'ST1.2-NatData'!AD$1</f>
        <v>0</v>
      </c>
      <c r="AD123" s="9">
        <f t="shared" si="171"/>
        <v>2.5945654105149338</v>
      </c>
      <c r="AE123" s="9">
        <f t="shared" si="262"/>
        <v>1.7717440637191935</v>
      </c>
      <c r="AF123" s="9">
        <f t="shared" si="263"/>
        <v>1.4913409426298223</v>
      </c>
      <c r="AG123" s="9">
        <f t="shared" si="264"/>
        <v>1.6876900216076929</v>
      </c>
      <c r="AH123" s="9">
        <f t="shared" si="265"/>
        <v>9.0306497014096188</v>
      </c>
      <c r="AI123" s="9">
        <f t="shared" si="266"/>
        <v>8.716987261863725</v>
      </c>
      <c r="AJ123" s="9">
        <f t="shared" si="267"/>
        <v>8.8878880647235246</v>
      </c>
      <c r="AK123" s="9">
        <f t="shared" si="178"/>
        <v>8.8875453916573974</v>
      </c>
      <c r="AL123" s="9"/>
      <c r="AM123" s="9">
        <f t="shared" si="268"/>
        <v>6.5143052442168559</v>
      </c>
      <c r="AN123" s="9">
        <f t="shared" si="269"/>
        <v>1.9259646716596781</v>
      </c>
      <c r="AO123" s="9">
        <f t="shared" si="270"/>
        <v>0.44026991587653441</v>
      </c>
      <c r="AP123" s="9">
        <f t="shared" si="271"/>
        <v>0.27258210080095557</v>
      </c>
      <c r="AQ123" s="9">
        <f t="shared" si="272"/>
        <v>0</v>
      </c>
      <c r="AR123" s="9">
        <f t="shared" si="273"/>
        <v>3.9532086947273344E-2</v>
      </c>
      <c r="AS123" s="9">
        <f t="shared" si="274"/>
        <v>3.0310440034185882</v>
      </c>
      <c r="AT123" s="9">
        <f t="shared" si="275"/>
        <v>1.6843495312165933</v>
      </c>
      <c r="AU123" s="9">
        <f t="shared" si="276"/>
        <v>0.46777763825994523</v>
      </c>
      <c r="AV123" s="9">
        <f t="shared" si="277"/>
        <v>1.77315975144356</v>
      </c>
      <c r="AW123" s="9">
        <f t="shared" si="278"/>
        <v>0.2409373897035052</v>
      </c>
      <c r="AX123" s="9">
        <f t="shared" si="279"/>
        <v>0</v>
      </c>
      <c r="AY123" s="9">
        <f t="shared" si="280"/>
        <v>0.64818031347225347</v>
      </c>
      <c r="AZ123" s="9">
        <f t="shared" si="281"/>
        <v>0.11088229682424242</v>
      </c>
      <c r="BA123" s="9">
        <f t="shared" si="282"/>
        <v>46.740676751398809</v>
      </c>
      <c r="BB123" s="10">
        <f t="shared" si="283"/>
        <v>0</v>
      </c>
      <c r="BC123" s="9">
        <f t="shared" si="284"/>
        <v>0.74067675139880862</v>
      </c>
      <c r="BD123" s="9">
        <f t="shared" si="285"/>
        <v>2.7172611452564315</v>
      </c>
      <c r="BE123" s="11">
        <f t="shared" si="286"/>
        <v>0.75162483037838346</v>
      </c>
      <c r="BF123" s="9">
        <f t="shared" si="198"/>
        <v>1.1387773004911612</v>
      </c>
      <c r="BG123" s="9">
        <f t="shared" si="199"/>
        <v>23.999999999999993</v>
      </c>
      <c r="BH123" s="9"/>
      <c r="BI123" s="9">
        <f t="shared" si="287"/>
        <v>6.2880432428761628</v>
      </c>
      <c r="BJ123" s="9">
        <f t="shared" si="288"/>
        <v>1.8590699523021457</v>
      </c>
      <c r="BK123" s="9">
        <f t="shared" si="289"/>
        <v>0.14711319517830823</v>
      </c>
      <c r="BL123" s="9">
        <f t="shared" si="290"/>
        <v>0.26311448002717819</v>
      </c>
      <c r="BM123" s="9">
        <f t="shared" si="291"/>
        <v>0</v>
      </c>
      <c r="BN123" s="9">
        <f t="shared" si="292"/>
        <v>3.8159015103916755E-2</v>
      </c>
      <c r="BO123" s="9">
        <f t="shared" si="293"/>
        <v>2.9257664555213618</v>
      </c>
      <c r="BP123" s="9">
        <f t="shared" si="294"/>
        <v>1.6258468541692361</v>
      </c>
      <c r="BQ123" s="9">
        <f t="shared" si="295"/>
        <v>0</v>
      </c>
      <c r="BR123" s="9">
        <f t="shared" si="296"/>
        <v>1.7115724203287719</v>
      </c>
      <c r="BS123" s="9">
        <f t="shared" si="297"/>
        <v>0</v>
      </c>
      <c r="BT123" s="9">
        <f t="shared" si="298"/>
        <v>0.28842757967122812</v>
      </c>
      <c r="BU123" s="9">
        <f t="shared" si="299"/>
        <v>0.55572956527711881</v>
      </c>
      <c r="BV123" s="9">
        <f t="shared" si="300"/>
        <v>0.62566700323305846</v>
      </c>
      <c r="BW123" s="9">
        <f t="shared" si="301"/>
        <v>0.10703101116105088</v>
      </c>
      <c r="BX123" s="9">
        <f t="shared" si="302"/>
        <v>45.117228253160484</v>
      </c>
      <c r="BY123" s="10">
        <f t="shared" si="303"/>
        <v>0.54296119254761477</v>
      </c>
      <c r="BZ123" s="9">
        <f t="shared" si="304"/>
        <v>0</v>
      </c>
      <c r="CA123" s="9">
        <f t="shared" si="305"/>
        <v>0</v>
      </c>
      <c r="CB123" s="11">
        <f t="shared" si="306"/>
        <v>0</v>
      </c>
      <c r="CC123" s="9">
        <f t="shared" si="220"/>
        <v>1.883640986098664</v>
      </c>
      <c r="CD123" s="9">
        <f t="shared" si="221"/>
        <v>23.999999999999993</v>
      </c>
      <c r="CE123" s="9"/>
      <c r="CF123" s="9">
        <f t="shared" si="307"/>
        <v>6.411323409101267</v>
      </c>
      <c r="CG123" s="9">
        <f t="shared" si="308"/>
        <v>1.8955179288652131</v>
      </c>
      <c r="CH123" s="9">
        <f t="shared" si="309"/>
        <v>0.30684133796648005</v>
      </c>
      <c r="CI123" s="9">
        <f t="shared" si="310"/>
        <v>0.26827296822153507</v>
      </c>
      <c r="CJ123" s="9">
        <f t="shared" si="311"/>
        <v>0</v>
      </c>
      <c r="CK123" s="9">
        <f t="shared" si="312"/>
        <v>3.8907141276605953E-2</v>
      </c>
      <c r="CL123" s="9">
        <f t="shared" si="313"/>
        <v>2.9831275392545464</v>
      </c>
      <c r="CM123" s="9">
        <f t="shared" si="314"/>
        <v>1.6577223777139607</v>
      </c>
      <c r="CN123" s="9">
        <f t="shared" si="315"/>
        <v>0.25487136443312863</v>
      </c>
      <c r="CO123" s="9">
        <f t="shared" si="316"/>
        <v>1.745128635566872</v>
      </c>
      <c r="CP123" s="9">
        <f t="shared" si="317"/>
        <v>8.8817841970012523E-16</v>
      </c>
      <c r="CQ123" s="9">
        <f t="shared" si="318"/>
        <v>0.25293708232542383</v>
      </c>
      <c r="CR123" s="9">
        <f t="shared" si="319"/>
        <v>0.63793351114035035</v>
      </c>
      <c r="CS123" s="9">
        <f t="shared" si="320"/>
        <v>0.10912940653422581</v>
      </c>
      <c r="CT123" s="9">
        <f t="shared" si="321"/>
        <v>46.001773601185391</v>
      </c>
      <c r="CU123" s="10">
        <f t="shared" si="322"/>
        <v>0</v>
      </c>
      <c r="CV123" s="9">
        <f t="shared" si="323"/>
        <v>1.7736011853912714E-3</v>
      </c>
      <c r="CW123" s="9">
        <f t="shared" si="324"/>
        <v>6.6111811307304844E-3</v>
      </c>
      <c r="CX123" s="11">
        <f t="shared" si="325"/>
        <v>9.5511543470869339E-4</v>
      </c>
      <c r="CY123" s="9">
        <f t="shared" si="241"/>
        <v>1.8795861094796475</v>
      </c>
      <c r="CZ123" s="9">
        <f t="shared" si="242"/>
        <v>9.7561857933332136E-2</v>
      </c>
      <c r="DA123" s="9">
        <f t="shared" si="243"/>
        <v>2.1078431401629027E-2</v>
      </c>
      <c r="DB123" s="9">
        <f t="shared" si="244"/>
        <v>23.999999999999996</v>
      </c>
      <c r="DD123" s="9">
        <f t="shared" si="326"/>
        <v>6.4110762201364047</v>
      </c>
      <c r="DE123" s="9">
        <f t="shared" si="327"/>
        <v>1.895444847055918</v>
      </c>
      <c r="DF123" s="9">
        <f t="shared" si="328"/>
        <v>0.30652106719232286</v>
      </c>
      <c r="DG123" s="9">
        <f t="shared" si="329"/>
        <v>0.26826262494089181</v>
      </c>
      <c r="DH123" s="9">
        <f t="shared" si="330"/>
        <v>0</v>
      </c>
      <c r="DI123" s="9">
        <f t="shared" si="331"/>
        <v>3.8905641209402313E-2</v>
      </c>
      <c r="DJ123" s="9">
        <f t="shared" si="332"/>
        <v>2.9830125245904235</v>
      </c>
      <c r="DK123" s="9">
        <f t="shared" si="333"/>
        <v>1.6576584641266356</v>
      </c>
      <c r="DL123" s="9">
        <f t="shared" si="334"/>
        <v>0.25436032205967596</v>
      </c>
      <c r="DM123" s="9">
        <f t="shared" si="335"/>
        <v>1.7450613520259475</v>
      </c>
      <c r="DN123" s="9">
        <f t="shared" si="336"/>
        <v>0</v>
      </c>
      <c r="DO123" s="9">
        <f t="shared" si="337"/>
        <v>5.7832591437656511E-4</v>
      </c>
      <c r="DP123" s="9">
        <f t="shared" si="338"/>
        <v>0.25354421129613114</v>
      </c>
      <c r="DQ123" s="9">
        <f t="shared" si="339"/>
        <v>0.63790891557494089</v>
      </c>
      <c r="DR123" s="9">
        <f t="shared" si="340"/>
        <v>0.10912519904330453</v>
      </c>
      <c r="DS123" s="9">
        <f t="shared" si="341"/>
        <v>46</v>
      </c>
      <c r="DT123" s="9">
        <f t="shared" si="261"/>
        <v>1.8813642848486263</v>
      </c>
      <c r="FF123" s="46"/>
      <c r="FI123" s="47"/>
      <c r="FJ123" s="46"/>
      <c r="FL123" s="46"/>
    </row>
    <row r="124" spans="1:168" s="49" customFormat="1" x14ac:dyDescent="0.25">
      <c r="A124" s="53" t="s">
        <v>391</v>
      </c>
      <c r="B124" s="53" t="s">
        <v>389</v>
      </c>
      <c r="C124" s="34">
        <v>43.476379999999999</v>
      </c>
      <c r="D124" s="34">
        <v>2.2941600000000002</v>
      </c>
      <c r="E124" s="34">
        <v>10.612909999999999</v>
      </c>
      <c r="F124" s="34">
        <v>0</v>
      </c>
      <c r="G124" s="34">
        <v>13.247820000000001</v>
      </c>
      <c r="H124" s="34">
        <v>0.35727000000000003</v>
      </c>
      <c r="I124" s="34">
        <v>13.663779999999999</v>
      </c>
      <c r="J124" s="34">
        <v>10.915140000000001</v>
      </c>
      <c r="K124" s="34">
        <v>2.20763</v>
      </c>
      <c r="L124" s="34">
        <v>0.58317000000000008</v>
      </c>
      <c r="M124" s="34">
        <v>0.27588000000000001</v>
      </c>
      <c r="N124" s="34">
        <v>9.9290000000000003E-2</v>
      </c>
      <c r="P124" s="17"/>
      <c r="Q124" s="9">
        <f>C124/'ST1.2-NatData'!R$1</f>
        <v>0.72359330270953992</v>
      </c>
      <c r="R124" s="9">
        <f>D124/'ST1.2-NatData'!S$1</f>
        <v>2.8713250478729399E-2</v>
      </c>
      <c r="S124" s="9">
        <f>E124/'ST1.2-NatData'!T$1</f>
        <v>0.10408793558321318</v>
      </c>
      <c r="T124" s="9">
        <f>F124/'ST1.2-NatData'!U$1</f>
        <v>0</v>
      </c>
      <c r="U124" s="9">
        <f>G124/'ST1.2-NatData'!V$1</f>
        <v>0.1843918937727918</v>
      </c>
      <c r="V124" s="9">
        <f>H124/'ST1.2-NatData'!W$1</f>
        <v>5.0364407854857135E-3</v>
      </c>
      <c r="W124" s="9">
        <f>I124/'ST1.2-NatData'!X$1</f>
        <v>0.33901796347757041</v>
      </c>
      <c r="X124" s="9">
        <f>J124/'ST1.2-NatData'!Y$1</f>
        <v>0.19463863478307389</v>
      </c>
      <c r="Y124" s="9">
        <f>K124/'ST1.2-NatData'!Z$1</f>
        <v>3.5618999983865501E-2</v>
      </c>
      <c r="Z124" s="9">
        <f>L124/'ST1.2-NatData'!AA$1</f>
        <v>6.1910272198394843E-3</v>
      </c>
      <c r="AA124" s="9">
        <f>M124/'ST1.2-NatData'!AB$1</f>
        <v>1.4521528581955996E-2</v>
      </c>
      <c r="AB124" s="9">
        <f>N124/'ST1.2-NatData'!AC$1</f>
        <v>2.8006092573266013E-3</v>
      </c>
      <c r="AC124" s="9">
        <f>O124/'ST1.2-NatData'!AD$1</f>
        <v>0</v>
      </c>
      <c r="AD124" s="9">
        <f t="shared" si="171"/>
        <v>2.5904329420684467</v>
      </c>
      <c r="AE124" s="9">
        <f t="shared" si="262"/>
        <v>1.7671874115810275</v>
      </c>
      <c r="AF124" s="9">
        <f t="shared" si="263"/>
        <v>1.4889287223905436</v>
      </c>
      <c r="AG124" s="9">
        <f t="shared" si="264"/>
        <v>1.6835673571736176</v>
      </c>
      <c r="AH124" s="9">
        <f t="shared" si="265"/>
        <v>9.0539350241780401</v>
      </c>
      <c r="AI124" s="9">
        <f t="shared" si="266"/>
        <v>8.7311096928319714</v>
      </c>
      <c r="AJ124" s="9">
        <f t="shared" si="267"/>
        <v>8.9096524330229858</v>
      </c>
      <c r="AK124" s="9">
        <f t="shared" si="178"/>
        <v>8.9086104931294816</v>
      </c>
      <c r="AL124" s="9"/>
      <c r="AM124" s="9">
        <f t="shared" si="268"/>
        <v>6.5513667466625662</v>
      </c>
      <c r="AN124" s="9">
        <f t="shared" si="269"/>
        <v>1.8848108111424831</v>
      </c>
      <c r="AO124" s="9">
        <f t="shared" si="270"/>
        <v>0.43617755780504908</v>
      </c>
      <c r="AP124" s="9">
        <f t="shared" si="271"/>
        <v>0.25996790416736498</v>
      </c>
      <c r="AQ124" s="9">
        <f t="shared" si="272"/>
        <v>0</v>
      </c>
      <c r="AR124" s="9">
        <f t="shared" si="273"/>
        <v>4.5599607624907862E-2</v>
      </c>
      <c r="AS124" s="9">
        <f t="shared" si="274"/>
        <v>3.0694466133550864</v>
      </c>
      <c r="AT124" s="9">
        <f t="shared" si="275"/>
        <v>1.6694722252039964</v>
      </c>
      <c r="AU124" s="9">
        <f t="shared" si="276"/>
        <v>0.48066390815640503</v>
      </c>
      <c r="AV124" s="9">
        <f t="shared" si="277"/>
        <v>1.7622455525206708</v>
      </c>
      <c r="AW124" s="9">
        <f t="shared" si="278"/>
        <v>0.24290946067707608</v>
      </c>
      <c r="AX124" s="9">
        <f t="shared" si="279"/>
        <v>0</v>
      </c>
      <c r="AY124" s="9">
        <f t="shared" si="280"/>
        <v>0.64498422296023383</v>
      </c>
      <c r="AZ124" s="9">
        <f t="shared" si="281"/>
        <v>0.11210631636268861</v>
      </c>
      <c r="BA124" s="9">
        <f t="shared" si="282"/>
        <v>46.750389573479417</v>
      </c>
      <c r="BB124" s="10">
        <f t="shared" si="283"/>
        <v>0</v>
      </c>
      <c r="BC124" s="9">
        <f t="shared" si="284"/>
        <v>0.75038957347941704</v>
      </c>
      <c r="BD124" s="9">
        <f t="shared" si="285"/>
        <v>2.88647006592138</v>
      </c>
      <c r="BE124" s="11">
        <f t="shared" si="286"/>
        <v>0.78483326355853267</v>
      </c>
      <c r="BF124" s="9">
        <f t="shared" si="198"/>
        <v>1.0927769160438625</v>
      </c>
      <c r="BG124" s="9">
        <f t="shared" si="199"/>
        <v>24.000000000000004</v>
      </c>
      <c r="BH124" s="9"/>
      <c r="BI124" s="9">
        <f t="shared" si="287"/>
        <v>6.3177724989555628</v>
      </c>
      <c r="BJ124" s="9">
        <f t="shared" si="288"/>
        <v>1.8176063665549249</v>
      </c>
      <c r="BK124" s="9">
        <f t="shared" si="289"/>
        <v>0.1353788655104875</v>
      </c>
      <c r="BL124" s="9">
        <f t="shared" si="290"/>
        <v>0.25069853956754651</v>
      </c>
      <c r="BM124" s="9">
        <f t="shared" si="291"/>
        <v>0</v>
      </c>
      <c r="BN124" s="9">
        <f t="shared" si="292"/>
        <v>4.3973716959528578E-2</v>
      </c>
      <c r="BO124" s="9">
        <f t="shared" si="293"/>
        <v>2.9600030269631703</v>
      </c>
      <c r="BP124" s="9">
        <f t="shared" si="294"/>
        <v>1.6099458509992657</v>
      </c>
      <c r="BQ124" s="9">
        <f t="shared" si="295"/>
        <v>0</v>
      </c>
      <c r="BR124" s="9">
        <f t="shared" si="296"/>
        <v>1.6994112707540785</v>
      </c>
      <c r="BS124" s="9">
        <f t="shared" si="297"/>
        <v>0</v>
      </c>
      <c r="BT124" s="9">
        <f t="shared" si="298"/>
        <v>0.3005887292459215</v>
      </c>
      <c r="BU124" s="9">
        <f t="shared" si="299"/>
        <v>0.57049286169424751</v>
      </c>
      <c r="BV124" s="9">
        <f t="shared" si="300"/>
        <v>0.62198679201621987</v>
      </c>
      <c r="BW124" s="9">
        <f t="shared" si="301"/>
        <v>0.10810907553545418</v>
      </c>
      <c r="BX124" s="9">
        <f t="shared" si="302"/>
        <v>45.083466852660969</v>
      </c>
      <c r="BY124" s="10">
        <f t="shared" si="303"/>
        <v>0.56929439382706859</v>
      </c>
      <c r="BZ124" s="9">
        <f t="shared" si="304"/>
        <v>0</v>
      </c>
      <c r="CA124" s="9">
        <f t="shared" si="305"/>
        <v>0</v>
      </c>
      <c r="CB124" s="11">
        <f t="shared" si="306"/>
        <v>0</v>
      </c>
      <c r="CC124" s="9">
        <f t="shared" si="220"/>
        <v>1.8487585144108682</v>
      </c>
      <c r="CD124" s="9">
        <f t="shared" si="221"/>
        <v>24.000000000000004</v>
      </c>
      <c r="CE124" s="9"/>
      <c r="CF124" s="9">
        <f t="shared" si="307"/>
        <v>6.4469648300051903</v>
      </c>
      <c r="CG124" s="9">
        <f t="shared" si="308"/>
        <v>1.8547746570346302</v>
      </c>
      <c r="CH124" s="9">
        <f t="shared" si="309"/>
        <v>0.30173948703982134</v>
      </c>
      <c r="CI124" s="9">
        <f t="shared" si="310"/>
        <v>0.25582508198780979</v>
      </c>
      <c r="CJ124" s="9">
        <f t="shared" si="311"/>
        <v>0</v>
      </c>
      <c r="CK124" s="9">
        <f t="shared" si="312"/>
        <v>4.4872936898178985E-2</v>
      </c>
      <c r="CL124" s="9">
        <f t="shared" si="313"/>
        <v>3.0205322231364331</v>
      </c>
      <c r="CM124" s="9">
        <f t="shared" si="314"/>
        <v>1.6428676849824704</v>
      </c>
      <c r="CN124" s="9">
        <f t="shared" si="315"/>
        <v>0.2658374140447135</v>
      </c>
      <c r="CO124" s="9">
        <f t="shared" si="316"/>
        <v>1.7341625859552867</v>
      </c>
      <c r="CP124" s="9">
        <f t="shared" si="317"/>
        <v>0</v>
      </c>
      <c r="CQ124" s="9">
        <f t="shared" si="318"/>
        <v>0.25497437879950535</v>
      </c>
      <c r="CR124" s="9">
        <f t="shared" si="319"/>
        <v>0.63470581973618589</v>
      </c>
      <c r="CS124" s="9">
        <f t="shared" si="320"/>
        <v>0.11031980146430878</v>
      </c>
      <c r="CT124" s="9">
        <f t="shared" si="321"/>
        <v>46.005380102221125</v>
      </c>
      <c r="CU124" s="10">
        <f t="shared" si="322"/>
        <v>0</v>
      </c>
      <c r="CV124" s="9">
        <f t="shared" si="323"/>
        <v>5.3801022211246163E-3</v>
      </c>
      <c r="CW124" s="9">
        <f t="shared" si="324"/>
        <v>2.1030393811741186E-2</v>
      </c>
      <c r="CX124" s="11">
        <f t="shared" si="325"/>
        <v>2.9743050715099195E-3</v>
      </c>
      <c r="CY124" s="9">
        <f t="shared" si="241"/>
        <v>1.8402856702339516</v>
      </c>
      <c r="CZ124" s="9">
        <f t="shared" si="242"/>
        <v>0.12938177246143706</v>
      </c>
      <c r="DA124" s="9">
        <f t="shared" si="243"/>
        <v>2.495245508348665E-2</v>
      </c>
      <c r="DB124" s="9">
        <f t="shared" si="244"/>
        <v>24.000000000000004</v>
      </c>
      <c r="DD124" s="9">
        <f t="shared" si="326"/>
        <v>6.4462108892764247</v>
      </c>
      <c r="DE124" s="9">
        <f t="shared" si="327"/>
        <v>1.8545577502895969</v>
      </c>
      <c r="DF124" s="9">
        <f t="shared" si="328"/>
        <v>0.30076863956602118</v>
      </c>
      <c r="DG124" s="9">
        <f t="shared" si="329"/>
        <v>0.25579516450666384</v>
      </c>
      <c r="DH124" s="9">
        <f t="shared" si="330"/>
        <v>0</v>
      </c>
      <c r="DI124" s="9">
        <f t="shared" si="331"/>
        <v>4.4867689229603311E-2</v>
      </c>
      <c r="DJ124" s="9">
        <f t="shared" si="332"/>
        <v>3.0201789867956714</v>
      </c>
      <c r="DK124" s="9">
        <f t="shared" si="333"/>
        <v>1.6426755597123097</v>
      </c>
      <c r="DL124" s="9">
        <f t="shared" si="334"/>
        <v>0.2642860398102691</v>
      </c>
      <c r="DM124" s="9">
        <f t="shared" si="335"/>
        <v>1.733959784196889</v>
      </c>
      <c r="DN124" s="9">
        <f t="shared" si="336"/>
        <v>0</v>
      </c>
      <c r="DO124" s="9">
        <f t="shared" si="337"/>
        <v>1.7541759928418887E-3</v>
      </c>
      <c r="DP124" s="9">
        <f t="shared" si="338"/>
        <v>0.25681568186293136</v>
      </c>
      <c r="DQ124" s="9">
        <f t="shared" si="339"/>
        <v>0.63463159402208602</v>
      </c>
      <c r="DR124" s="9">
        <f t="shared" si="340"/>
        <v>0.11030690010782453</v>
      </c>
      <c r="DS124" s="9">
        <f t="shared" si="341"/>
        <v>46</v>
      </c>
      <c r="DT124" s="9">
        <f t="shared" si="261"/>
        <v>1.8456838210815318</v>
      </c>
      <c r="FF124" s="50"/>
      <c r="FI124" s="51"/>
      <c r="FJ124" s="50"/>
      <c r="FL124" s="50"/>
    </row>
    <row r="125" spans="1:168" s="12" customFormat="1" x14ac:dyDescent="0.25">
      <c r="A125" s="52" t="s">
        <v>392</v>
      </c>
      <c r="B125" s="52" t="s">
        <v>393</v>
      </c>
      <c r="C125" s="9">
        <v>42.814970000000002</v>
      </c>
      <c r="D125" s="9">
        <v>3.0726800000000001</v>
      </c>
      <c r="E125" s="9">
        <v>11.128270000000001</v>
      </c>
      <c r="F125" s="9">
        <v>2.7920000000000004E-2</v>
      </c>
      <c r="G125" s="9">
        <v>11.701599999999999</v>
      </c>
      <c r="H125" s="9">
        <v>0.20301000000000002</v>
      </c>
      <c r="I125" s="9">
        <v>14.214410000000001</v>
      </c>
      <c r="J125" s="9">
        <v>11.313829999999999</v>
      </c>
      <c r="K125" s="9">
        <v>2.5327600000000001</v>
      </c>
      <c r="L125" s="9">
        <v>0.64319999999999999</v>
      </c>
      <c r="M125" s="9">
        <v>0.21207000000000001</v>
      </c>
      <c r="N125" s="9">
        <v>5.1330000000000008E-2</v>
      </c>
      <c r="P125" s="17"/>
      <c r="Q125" s="9">
        <f>C125/'ST1.2-NatData'!R$1</f>
        <v>0.71258521403368613</v>
      </c>
      <c r="R125" s="9">
        <f>D125/'ST1.2-NatData'!S$1</f>
        <v>3.8457052028185584E-2</v>
      </c>
      <c r="S125" s="9">
        <f>E125/'ST1.2-NatData'!T$1</f>
        <v>0.10914241719873286</v>
      </c>
      <c r="T125" s="9">
        <f>F125/'ST1.2-NatData'!U$1</f>
        <v>1.8369629580893481E-4</v>
      </c>
      <c r="U125" s="9">
        <f>G125/'ST1.2-NatData'!V$1</f>
        <v>0.1628705843053197</v>
      </c>
      <c r="V125" s="9">
        <f>H125/'ST1.2-NatData'!W$1</f>
        <v>2.8618351494988517E-3</v>
      </c>
      <c r="W125" s="9">
        <f>I125/'ST1.2-NatData'!X$1</f>
        <v>0.35267988289003571</v>
      </c>
      <c r="X125" s="9">
        <f>J125/'ST1.2-NatData'!Y$1</f>
        <v>0.20174806968740525</v>
      </c>
      <c r="Y125" s="9">
        <f>K125/'ST1.2-NatData'!Z$1</f>
        <v>4.0864809048226015E-2</v>
      </c>
      <c r="Z125" s="9">
        <f>L125/'ST1.2-NatData'!AA$1</f>
        <v>6.8283154274066844E-3</v>
      </c>
      <c r="AA125" s="9">
        <f>M125/'ST1.2-NatData'!AB$1</f>
        <v>1.1162753974102537E-2</v>
      </c>
      <c r="AB125" s="9">
        <f>N125/'ST1.2-NatData'!AC$1</f>
        <v>1.4478323414097538E-3</v>
      </c>
      <c r="AC125" s="9">
        <f>O125/'ST1.2-NatData'!AD$1</f>
        <v>0</v>
      </c>
      <c r="AD125" s="9">
        <f t="shared" si="171"/>
        <v>2.6042216622730172</v>
      </c>
      <c r="AE125" s="9">
        <f t="shared" si="262"/>
        <v>1.7852411140344802</v>
      </c>
      <c r="AF125" s="9">
        <f t="shared" si="263"/>
        <v>1.4881067953958094</v>
      </c>
      <c r="AG125" s="9">
        <f t="shared" si="264"/>
        <v>1.6898548650832146</v>
      </c>
      <c r="AH125" s="9">
        <f t="shared" si="265"/>
        <v>8.9623748154900351</v>
      </c>
      <c r="AI125" s="9">
        <f t="shared" si="266"/>
        <v>8.7359321523306637</v>
      </c>
      <c r="AJ125" s="9">
        <f t="shared" si="267"/>
        <v>8.8765019469653357</v>
      </c>
      <c r="AK125" s="9">
        <f t="shared" si="178"/>
        <v>8.853248808710811</v>
      </c>
      <c r="AL125" s="9"/>
      <c r="AM125" s="9">
        <f t="shared" si="268"/>
        <v>6.386455776146085</v>
      </c>
      <c r="AN125" s="9">
        <f t="shared" si="269"/>
        <v>1.9563505024072596</v>
      </c>
      <c r="AO125" s="9">
        <f t="shared" si="270"/>
        <v>0.34280627855334522</v>
      </c>
      <c r="AP125" s="9">
        <f t="shared" si="271"/>
        <v>0.34466651457540048</v>
      </c>
      <c r="AQ125" s="9">
        <f t="shared" si="272"/>
        <v>3.2927101105136103E-3</v>
      </c>
      <c r="AR125" s="9">
        <f t="shared" si="273"/>
        <v>2.5648839269952668E-2</v>
      </c>
      <c r="AS125" s="9">
        <f t="shared" si="274"/>
        <v>3.1608493003436311</v>
      </c>
      <c r="AT125" s="9">
        <f t="shared" si="275"/>
        <v>1.4597072229621439</v>
      </c>
      <c r="AU125" s="9">
        <f t="shared" si="276"/>
        <v>0.33697086581498681</v>
      </c>
      <c r="AV125" s="9">
        <f t="shared" si="277"/>
        <v>1.8081418188401293</v>
      </c>
      <c r="AW125" s="9">
        <f t="shared" si="278"/>
        <v>0.14511268465511584</v>
      </c>
      <c r="AX125" s="9">
        <f t="shared" si="279"/>
        <v>0</v>
      </c>
      <c r="AY125" s="9">
        <f t="shared" si="280"/>
        <v>0.7324914709072603</v>
      </c>
      <c r="AZ125" s="9">
        <f t="shared" si="281"/>
        <v>0.12239584443762348</v>
      </c>
      <c r="BA125" s="9">
        <f t="shared" si="282"/>
        <v>46.56700047861586</v>
      </c>
      <c r="BB125" s="10">
        <f t="shared" si="283"/>
        <v>0</v>
      </c>
      <c r="BC125" s="9">
        <f t="shared" si="284"/>
        <v>0.56700047861586</v>
      </c>
      <c r="BD125" s="9">
        <f t="shared" si="285"/>
        <v>1.6450698128141512</v>
      </c>
      <c r="BE125" s="11">
        <f t="shared" si="286"/>
        <v>0.54759797732790605</v>
      </c>
      <c r="BF125" s="9">
        <f t="shared" si="198"/>
        <v>1.3199787201814295</v>
      </c>
      <c r="BG125" s="9">
        <f t="shared" si="199"/>
        <v>24</v>
      </c>
      <c r="BH125" s="9"/>
      <c r="BI125" s="9">
        <f t="shared" si="287"/>
        <v>6.2250960825523061</v>
      </c>
      <c r="BJ125" s="9">
        <f t="shared" si="288"/>
        <v>1.906921503178995</v>
      </c>
      <c r="BK125" s="9">
        <f t="shared" si="289"/>
        <v>0.13201758573130107</v>
      </c>
      <c r="BL125" s="9">
        <f t="shared" si="290"/>
        <v>0.33595819729687959</v>
      </c>
      <c r="BM125" s="9">
        <f t="shared" si="291"/>
        <v>3.2095167536426365E-3</v>
      </c>
      <c r="BN125" s="9">
        <f t="shared" si="292"/>
        <v>2.500079769717705E-2</v>
      </c>
      <c r="BO125" s="9">
        <f t="shared" si="293"/>
        <v>3.0809875284192763</v>
      </c>
      <c r="BP125" s="9">
        <f t="shared" si="294"/>
        <v>1.4228263741017244</v>
      </c>
      <c r="BQ125" s="9">
        <f t="shared" si="295"/>
        <v>0</v>
      </c>
      <c r="BR125" s="9">
        <f t="shared" si="296"/>
        <v>1.7624574486528508</v>
      </c>
      <c r="BS125" s="9">
        <f t="shared" si="297"/>
        <v>0</v>
      </c>
      <c r="BT125" s="9">
        <f t="shared" si="298"/>
        <v>0.23754255134714919</v>
      </c>
      <c r="BU125" s="9">
        <f t="shared" si="299"/>
        <v>0.40425475224357277</v>
      </c>
      <c r="BV125" s="9">
        <f t="shared" si="300"/>
        <v>0.71398439852650131</v>
      </c>
      <c r="BW125" s="9">
        <f t="shared" si="301"/>
        <v>0.1193034005770751</v>
      </c>
      <c r="BX125" s="9">
        <f t="shared" si="302"/>
        <v>45.390442276040289</v>
      </c>
      <c r="BY125" s="10">
        <f t="shared" si="303"/>
        <v>0.42841328714091609</v>
      </c>
      <c r="BZ125" s="9">
        <f t="shared" si="304"/>
        <v>0</v>
      </c>
      <c r="CA125" s="9">
        <f t="shared" si="305"/>
        <v>0</v>
      </c>
      <c r="CB125" s="11">
        <f t="shared" si="306"/>
        <v>0</v>
      </c>
      <c r="CC125" s="9">
        <f t="shared" si="220"/>
        <v>1.889834773546575</v>
      </c>
      <c r="CD125" s="9">
        <f t="shared" si="221"/>
        <v>24</v>
      </c>
      <c r="CE125" s="9"/>
      <c r="CF125" s="9">
        <f t="shared" si="307"/>
        <v>6.325264039748725</v>
      </c>
      <c r="CG125" s="9">
        <f t="shared" si="308"/>
        <v>1.9376057575221102</v>
      </c>
      <c r="CH125" s="9">
        <f t="shared" si="309"/>
        <v>0.26286979727083448</v>
      </c>
      <c r="CI125" s="9">
        <f t="shared" si="310"/>
        <v>0.34136409720273653</v>
      </c>
      <c r="CJ125" s="9">
        <f t="shared" si="311"/>
        <v>3.2611610547966601E-3</v>
      </c>
      <c r="CK125" s="9">
        <f t="shared" si="312"/>
        <v>2.5403085276420389E-2</v>
      </c>
      <c r="CL125" s="9">
        <f t="shared" si="313"/>
        <v>3.1305636671289085</v>
      </c>
      <c r="CM125" s="9">
        <f t="shared" si="314"/>
        <v>1.4457210586895521</v>
      </c>
      <c r="CN125" s="9">
        <f t="shared" si="315"/>
        <v>0.20918286662324892</v>
      </c>
      <c r="CO125" s="9">
        <f t="shared" si="316"/>
        <v>1.7908171333767509</v>
      </c>
      <c r="CP125" s="9">
        <f t="shared" si="317"/>
        <v>0</v>
      </c>
      <c r="CQ125" s="9">
        <f t="shared" si="318"/>
        <v>0.15330377547037252</v>
      </c>
      <c r="CR125" s="9">
        <f t="shared" si="319"/>
        <v>0.72547311415788973</v>
      </c>
      <c r="CS125" s="9">
        <f t="shared" si="320"/>
        <v>0.12122311037173775</v>
      </c>
      <c r="CT125" s="9">
        <f t="shared" si="321"/>
        <v>46.120819417009457</v>
      </c>
      <c r="CU125" s="10">
        <f t="shared" si="322"/>
        <v>0</v>
      </c>
      <c r="CV125" s="9">
        <f t="shared" si="323"/>
        <v>0.1208194170094572</v>
      </c>
      <c r="CW125" s="9">
        <f t="shared" si="324"/>
        <v>0.35393123647008023</v>
      </c>
      <c r="CX125" s="11">
        <f t="shared" si="325"/>
        <v>5.9927292081937339E-2</v>
      </c>
      <c r="CY125" s="9">
        <f t="shared" si="241"/>
        <v>1.7672426890085235</v>
      </c>
      <c r="CZ125" s="9">
        <f t="shared" si="242"/>
        <v>9.9086207384616209E-2</v>
      </c>
      <c r="DA125" s="9">
        <f t="shared" si="243"/>
        <v>1.285168659740306E-2</v>
      </c>
      <c r="DB125" s="9">
        <f t="shared" si="244"/>
        <v>24.000000000000004</v>
      </c>
      <c r="DD125" s="9">
        <f t="shared" si="326"/>
        <v>6.3086941972486699</v>
      </c>
      <c r="DE125" s="9">
        <f t="shared" si="327"/>
        <v>1.9325299500889996</v>
      </c>
      <c r="DF125" s="9">
        <f t="shared" si="328"/>
        <v>0.24122414733766995</v>
      </c>
      <c r="DG125" s="9">
        <f t="shared" si="329"/>
        <v>0.34046985005506369</v>
      </c>
      <c r="DH125" s="9">
        <f t="shared" si="330"/>
        <v>3.2526180240700815E-3</v>
      </c>
      <c r="DI125" s="9">
        <f t="shared" si="331"/>
        <v>2.5336538628027434E-2</v>
      </c>
      <c r="DJ125" s="9">
        <f t="shared" si="332"/>
        <v>3.1223627530524771</v>
      </c>
      <c r="DK125" s="9">
        <f t="shared" si="333"/>
        <v>1.4419338064751055</v>
      </c>
      <c r="DL125" s="9">
        <f t="shared" si="334"/>
        <v>0.1745797135724132</v>
      </c>
      <c r="DM125" s="9">
        <f t="shared" si="335"/>
        <v>1.7861258576197261</v>
      </c>
      <c r="DN125" s="9">
        <f t="shared" si="336"/>
        <v>0</v>
      </c>
      <c r="DO125" s="9">
        <f t="shared" si="337"/>
        <v>3.9294428807860715E-2</v>
      </c>
      <c r="DP125" s="9">
        <f t="shared" si="338"/>
        <v>0.19481623391267755</v>
      </c>
      <c r="DQ125" s="9">
        <f t="shared" si="339"/>
        <v>0.72357264404880339</v>
      </c>
      <c r="DR125" s="9">
        <f t="shared" si="340"/>
        <v>0.12090555084637977</v>
      </c>
      <c r="DS125" s="9">
        <f t="shared" si="341"/>
        <v>46</v>
      </c>
      <c r="DT125" s="9">
        <f t="shared" si="261"/>
        <v>1.888355341725046</v>
      </c>
      <c r="FF125" s="46"/>
      <c r="FI125" s="47"/>
      <c r="FJ125" s="46"/>
      <c r="FL125" s="46"/>
    </row>
    <row r="126" spans="1:168" s="49" customFormat="1" x14ac:dyDescent="0.25">
      <c r="A126" s="53" t="s">
        <v>394</v>
      </c>
      <c r="B126" s="53" t="s">
        <v>395</v>
      </c>
      <c r="C126" s="34">
        <v>42.910739999999997</v>
      </c>
      <c r="D126" s="34">
        <v>3.0303300000000002</v>
      </c>
      <c r="E126" s="34">
        <v>11.05287</v>
      </c>
      <c r="F126" s="34">
        <v>0</v>
      </c>
      <c r="G126" s="34">
        <v>12.18694</v>
      </c>
      <c r="H126" s="34">
        <v>0.25942999999999999</v>
      </c>
      <c r="I126" s="34">
        <v>14.521430000000001</v>
      </c>
      <c r="J126" s="34">
        <v>11.401289999999999</v>
      </c>
      <c r="K126" s="34">
        <v>2.4512900000000002</v>
      </c>
      <c r="L126" s="34">
        <v>0.5994600000000001</v>
      </c>
      <c r="M126" s="34">
        <v>0.25053000000000003</v>
      </c>
      <c r="N126" s="34">
        <v>5.5800000000000002E-2</v>
      </c>
      <c r="P126" s="17"/>
      <c r="Q126" s="9">
        <f>C126/'ST1.2-NatData'!R$1</f>
        <v>0.71417914919113235</v>
      </c>
      <c r="R126" s="9">
        <f>D126/'ST1.2-NatData'!S$1</f>
        <v>3.7927007847407351E-2</v>
      </c>
      <c r="S126" s="9">
        <f>E126/'ST1.2-NatData'!T$1</f>
        <v>0.10840291876305647</v>
      </c>
      <c r="T126" s="9">
        <f>F126/'ST1.2-NatData'!U$1</f>
        <v>0</v>
      </c>
      <c r="U126" s="9">
        <f>G126/'ST1.2-NatData'!V$1</f>
        <v>0.16962586643654481</v>
      </c>
      <c r="V126" s="9">
        <f>H126/'ST1.2-NatData'!W$1</f>
        <v>3.657188773136727E-3</v>
      </c>
      <c r="W126" s="9">
        <f>I126/'ST1.2-NatData'!X$1</f>
        <v>0.36029748908296944</v>
      </c>
      <c r="X126" s="9">
        <f>J126/'ST1.2-NatData'!Y$1</f>
        <v>0.20330765527202696</v>
      </c>
      <c r="Y126" s="9">
        <f>K126/'ST1.2-NatData'!Z$1</f>
        <v>3.9550331563916817E-2</v>
      </c>
      <c r="Z126" s="9">
        <f>L126/'ST1.2-NatData'!AA$1</f>
        <v>6.3639644995541226E-3</v>
      </c>
      <c r="AA126" s="9">
        <f>M126/'ST1.2-NatData'!AB$1</f>
        <v>1.3187177597641857E-2</v>
      </c>
      <c r="AB126" s="9">
        <f>N126/'ST1.2-NatData'!AC$1</f>
        <v>1.5739147603869913E-3</v>
      </c>
      <c r="AC126" s="9">
        <f>O126/'ST1.2-NatData'!AD$1</f>
        <v>0</v>
      </c>
      <c r="AD126" s="9">
        <f t="shared" si="171"/>
        <v>2.6196041121734122</v>
      </c>
      <c r="AE126" s="9">
        <f t="shared" si="262"/>
        <v>1.7976287862562723</v>
      </c>
      <c r="AF126" s="9">
        <f t="shared" si="263"/>
        <v>1.5024925388573036</v>
      </c>
      <c r="AG126" s="9">
        <f t="shared" si="264"/>
        <v>1.7058001941293306</v>
      </c>
      <c r="AH126" s="9">
        <f t="shared" si="265"/>
        <v>8.900614032400691</v>
      </c>
      <c r="AI126" s="9">
        <f t="shared" si="266"/>
        <v>8.6522892219397907</v>
      </c>
      <c r="AJ126" s="9">
        <f t="shared" si="267"/>
        <v>8.7935269626676611</v>
      </c>
      <c r="AK126" s="9">
        <f t="shared" si="178"/>
        <v>8.80475940092232</v>
      </c>
      <c r="AL126" s="9"/>
      <c r="AM126" s="9">
        <f t="shared" si="268"/>
        <v>6.3566329569385793</v>
      </c>
      <c r="AN126" s="9">
        <f t="shared" si="269"/>
        <v>1.9297050797913051</v>
      </c>
      <c r="AO126" s="9">
        <f t="shared" si="270"/>
        <v>0.28633803672988378</v>
      </c>
      <c r="AP126" s="9">
        <f t="shared" si="271"/>
        <v>0.33757365825360502</v>
      </c>
      <c r="AQ126" s="9">
        <f t="shared" si="272"/>
        <v>0</v>
      </c>
      <c r="AR126" s="9">
        <f t="shared" si="273"/>
        <v>3.2551225713319018E-2</v>
      </c>
      <c r="AS126" s="9">
        <f t="shared" si="274"/>
        <v>3.2068688871706126</v>
      </c>
      <c r="AT126" s="9">
        <f t="shared" si="275"/>
        <v>1.5097743670632362</v>
      </c>
      <c r="AU126" s="9">
        <f t="shared" si="276"/>
        <v>0.37310617493065656</v>
      </c>
      <c r="AV126" s="9">
        <f t="shared" si="277"/>
        <v>1.8095629694086854</v>
      </c>
      <c r="AW126" s="9">
        <f t="shared" si="278"/>
        <v>0.182669144339342</v>
      </c>
      <c r="AX126" s="9">
        <f t="shared" si="279"/>
        <v>0</v>
      </c>
      <c r="AY126" s="9">
        <f t="shared" si="280"/>
        <v>0.70404447220779598</v>
      </c>
      <c r="AZ126" s="9">
        <f t="shared" si="281"/>
        <v>0.11328638345286253</v>
      </c>
      <c r="BA126" s="9">
        <f t="shared" si="282"/>
        <v>46.50078745451502</v>
      </c>
      <c r="BB126" s="10">
        <f t="shared" si="283"/>
        <v>0</v>
      </c>
      <c r="BC126" s="9">
        <f t="shared" si="284"/>
        <v>0.50078745451502016</v>
      </c>
      <c r="BD126" s="9">
        <f t="shared" si="285"/>
        <v>1.4834909130818479</v>
      </c>
      <c r="BE126" s="11">
        <f t="shared" si="286"/>
        <v>0.52084772048683547</v>
      </c>
      <c r="BF126" s="9">
        <f t="shared" si="198"/>
        <v>1.3678297597095457</v>
      </c>
      <c r="BG126" s="9">
        <f t="shared" si="199"/>
        <v>23.999999999999996</v>
      </c>
      <c r="BH126" s="9"/>
      <c r="BI126" s="9">
        <f t="shared" si="287"/>
        <v>6.1792845550805637</v>
      </c>
      <c r="BJ126" s="9">
        <f t="shared" si="288"/>
        <v>1.8758668112808163</v>
      </c>
      <c r="BK126" s="9">
        <f t="shared" si="289"/>
        <v>5.5151366361380738E-2</v>
      </c>
      <c r="BL126" s="9">
        <f t="shared" si="290"/>
        <v>0.3281554412185485</v>
      </c>
      <c r="BM126" s="9">
        <f t="shared" si="291"/>
        <v>0</v>
      </c>
      <c r="BN126" s="9">
        <f t="shared" si="292"/>
        <v>3.1643055004410107E-2</v>
      </c>
      <c r="BO126" s="9">
        <f t="shared" si="293"/>
        <v>3.1173980814845459</v>
      </c>
      <c r="BP126" s="9">
        <f t="shared" si="294"/>
        <v>1.4676520559311153</v>
      </c>
      <c r="BQ126" s="9">
        <f t="shared" si="295"/>
        <v>0</v>
      </c>
      <c r="BR126" s="9">
        <f t="shared" si="296"/>
        <v>1.7590766344480093</v>
      </c>
      <c r="BS126" s="9">
        <f t="shared" si="297"/>
        <v>0</v>
      </c>
      <c r="BT126" s="9">
        <f t="shared" si="298"/>
        <v>0.24092336555199068</v>
      </c>
      <c r="BU126" s="9">
        <f t="shared" si="299"/>
        <v>0.44639582762614638</v>
      </c>
      <c r="BV126" s="9">
        <f t="shared" si="300"/>
        <v>0.68440181502924513</v>
      </c>
      <c r="BW126" s="9">
        <f t="shared" si="301"/>
        <v>0.11012572289659918</v>
      </c>
      <c r="BX126" s="9">
        <f t="shared" si="302"/>
        <v>45.203427610700906</v>
      </c>
      <c r="BY126" s="10">
        <f t="shared" si="303"/>
        <v>0.54275288620348661</v>
      </c>
      <c r="BZ126" s="9">
        <f t="shared" si="304"/>
        <v>0</v>
      </c>
      <c r="CA126" s="9">
        <f t="shared" si="305"/>
        <v>0</v>
      </c>
      <c r="CB126" s="11">
        <f t="shared" si="306"/>
        <v>0</v>
      </c>
      <c r="CC126" s="9">
        <f t="shared" si="220"/>
        <v>1.8722827596865692</v>
      </c>
      <c r="CD126" s="9">
        <f t="shared" si="221"/>
        <v>24</v>
      </c>
      <c r="CE126" s="9"/>
      <c r="CF126" s="9">
        <f t="shared" si="307"/>
        <v>6.2801536045872721</v>
      </c>
      <c r="CG126" s="9">
        <f t="shared" si="308"/>
        <v>1.9064879779496182</v>
      </c>
      <c r="CH126" s="9">
        <f t="shared" si="309"/>
        <v>0.18664158253688967</v>
      </c>
      <c r="CI126" s="9">
        <f t="shared" si="310"/>
        <v>0.33351216611948453</v>
      </c>
      <c r="CJ126" s="9">
        <f t="shared" si="311"/>
        <v>0</v>
      </c>
      <c r="CK126" s="9">
        <f t="shared" si="312"/>
        <v>3.2159588084143272E-2</v>
      </c>
      <c r="CL126" s="9">
        <f t="shared" si="313"/>
        <v>3.1682856848325489</v>
      </c>
      <c r="CM126" s="9">
        <f t="shared" si="314"/>
        <v>1.4916096300756203</v>
      </c>
      <c r="CN126" s="9">
        <f t="shared" si="315"/>
        <v>0.21220865164868652</v>
      </c>
      <c r="CO126" s="9">
        <f t="shared" si="316"/>
        <v>1.787791348351311</v>
      </c>
      <c r="CP126" s="9">
        <f t="shared" si="317"/>
        <v>0</v>
      </c>
      <c r="CQ126" s="9">
        <f t="shared" si="318"/>
        <v>0.19250279918792523</v>
      </c>
      <c r="CR126" s="9">
        <f t="shared" si="319"/>
        <v>0.6955738139794968</v>
      </c>
      <c r="CS126" s="9">
        <f t="shared" si="320"/>
        <v>0.11192338683257798</v>
      </c>
      <c r="CT126" s="9">
        <f t="shared" si="321"/>
        <v>45.941316720175202</v>
      </c>
      <c r="CU126" s="10">
        <f t="shared" si="322"/>
        <v>3.9342250573846986E-2</v>
      </c>
      <c r="CV126" s="9">
        <f t="shared" si="323"/>
        <v>0</v>
      </c>
      <c r="CW126" s="9">
        <f t="shared" si="324"/>
        <v>0</v>
      </c>
      <c r="CX126" s="11">
        <f t="shared" si="325"/>
        <v>0</v>
      </c>
      <c r="CY126" s="9">
        <f t="shared" si="241"/>
        <v>1.8701979363512458</v>
      </c>
      <c r="CZ126" s="9">
        <f t="shared" si="242"/>
        <v>0.11596180176635063</v>
      </c>
      <c r="DA126" s="9">
        <f t="shared" si="243"/>
        <v>1.3840261882403618E-2</v>
      </c>
      <c r="DB126" s="9">
        <f t="shared" si="244"/>
        <v>24.000000000000004</v>
      </c>
      <c r="DD126" s="9">
        <f t="shared" si="326"/>
        <v>6.2881755777833268</v>
      </c>
      <c r="DE126" s="9">
        <f t="shared" si="327"/>
        <v>1.9089232361328798</v>
      </c>
      <c r="DF126" s="9">
        <f t="shared" si="328"/>
        <v>0.19709881391620598</v>
      </c>
      <c r="DG126" s="9">
        <f t="shared" si="329"/>
        <v>0.33393817889331451</v>
      </c>
      <c r="DH126" s="9">
        <f t="shared" si="330"/>
        <v>0</v>
      </c>
      <c r="DI126" s="9">
        <f t="shared" si="331"/>
        <v>3.2200667231223161E-2</v>
      </c>
      <c r="DJ126" s="9">
        <f t="shared" si="332"/>
        <v>3.172332704131982</v>
      </c>
      <c r="DK126" s="9">
        <f t="shared" si="333"/>
        <v>1.4935149421467619</v>
      </c>
      <c r="DL126" s="9">
        <f t="shared" si="334"/>
        <v>0.22908530631948754</v>
      </c>
      <c r="DM126" s="9">
        <f t="shared" si="335"/>
        <v>1.7900749890358536</v>
      </c>
      <c r="DN126" s="9">
        <f t="shared" si="336"/>
        <v>1.9160295355341361E-2</v>
      </c>
      <c r="DO126" s="9">
        <f t="shared" si="337"/>
        <v>0</v>
      </c>
      <c r="DP126" s="9">
        <f t="shared" si="338"/>
        <v>0.19147134019684714</v>
      </c>
      <c r="DQ126" s="9">
        <f t="shared" si="339"/>
        <v>0.69646230729398273</v>
      </c>
      <c r="DR126" s="9">
        <f t="shared" si="340"/>
        <v>0.11206635250917014</v>
      </c>
      <c r="DS126" s="9">
        <f t="shared" si="341"/>
        <v>46</v>
      </c>
      <c r="DT126" s="9">
        <f t="shared" si="261"/>
        <v>1.870032133292763</v>
      </c>
      <c r="FF126" s="50"/>
      <c r="FI126" s="51"/>
      <c r="FJ126" s="50"/>
      <c r="FL126" s="50"/>
    </row>
    <row r="127" spans="1:168" s="49" customFormat="1" x14ac:dyDescent="0.25">
      <c r="A127" s="53" t="s">
        <v>396</v>
      </c>
      <c r="B127" s="53" t="s">
        <v>397</v>
      </c>
      <c r="C127" s="34">
        <v>41.34187</v>
      </c>
      <c r="D127" s="34">
        <v>2.67624</v>
      </c>
      <c r="E127" s="34">
        <v>12.913399999999999</v>
      </c>
      <c r="F127" s="34">
        <v>1.1440000000000001E-2</v>
      </c>
      <c r="G127" s="34">
        <v>12.238099999999999</v>
      </c>
      <c r="H127" s="34">
        <v>0.25096000000000002</v>
      </c>
      <c r="I127" s="34">
        <v>13.536659999999999</v>
      </c>
      <c r="J127" s="34">
        <v>11.44112</v>
      </c>
      <c r="K127" s="34">
        <v>2.5341300000000002</v>
      </c>
      <c r="L127" s="34">
        <v>0.56048000000000009</v>
      </c>
      <c r="M127" s="34">
        <v>0.35453000000000001</v>
      </c>
      <c r="N127" s="34">
        <v>4.4299999999999999E-2</v>
      </c>
      <c r="P127" s="17"/>
      <c r="Q127" s="9">
        <f>C127/'ST1.2-NatData'!R$1</f>
        <v>0.68806787164636174</v>
      </c>
      <c r="R127" s="9">
        <f>D127/'ST1.2-NatData'!S$1</f>
        <v>3.3495287800848574E-2</v>
      </c>
      <c r="S127" s="9">
        <f>E127/'ST1.2-NatData'!T$1</f>
        <v>0.12665038593187591</v>
      </c>
      <c r="T127" s="9">
        <f>F127/'ST1.2-NatData'!U$1</f>
        <v>7.5268109744062103E-5</v>
      </c>
      <c r="U127" s="9">
        <f>G127/'ST1.2-NatData'!V$1</f>
        <v>0.17033794504913286</v>
      </c>
      <c r="V127" s="9">
        <f>H127/'ST1.2-NatData'!W$1</f>
        <v>3.5377870504814135E-3</v>
      </c>
      <c r="W127" s="9">
        <f>I127/'ST1.2-NatData'!X$1</f>
        <v>0.33586393410083365</v>
      </c>
      <c r="X127" s="9">
        <f>J127/'ST1.2-NatData'!Y$1</f>
        <v>0.20401790331496639</v>
      </c>
      <c r="Y127" s="9">
        <f>K127/'ST1.2-NatData'!Z$1</f>
        <v>4.0886913309346719E-2</v>
      </c>
      <c r="Z127" s="9">
        <f>L127/'ST1.2-NatData'!AA$1</f>
        <v>5.9501465030362237E-3</v>
      </c>
      <c r="AA127" s="9">
        <f>M127/'ST1.2-NatData'!AB$1</f>
        <v>1.8661438046110115E-2</v>
      </c>
      <c r="AB127" s="9">
        <f>N127/'ST1.2-NatData'!AC$1</f>
        <v>1.2495416466871631E-3</v>
      </c>
      <c r="AC127" s="9">
        <f>O127/'ST1.2-NatData'!AD$1</f>
        <v>0</v>
      </c>
      <c r="AD127" s="9">
        <f t="shared" si="171"/>
        <v>2.5938534001934763</v>
      </c>
      <c r="AE127" s="9">
        <f t="shared" si="262"/>
        <v>1.7824461566706304</v>
      </c>
      <c r="AF127" s="9">
        <f t="shared" si="263"/>
        <v>1.484754133730898</v>
      </c>
      <c r="AG127" s="9">
        <f t="shared" si="264"/>
        <v>1.6887720370458643</v>
      </c>
      <c r="AH127" s="9">
        <f t="shared" si="265"/>
        <v>8.9764282304526084</v>
      </c>
      <c r="AI127" s="9">
        <f t="shared" si="266"/>
        <v>8.7556583980227973</v>
      </c>
      <c r="AJ127" s="9">
        <f t="shared" si="267"/>
        <v>8.882193493823598</v>
      </c>
      <c r="AK127" s="9">
        <f t="shared" si="178"/>
        <v>8.9012804677374291</v>
      </c>
      <c r="AL127" s="9"/>
      <c r="AM127" s="9">
        <f t="shared" si="268"/>
        <v>6.1763918675138436</v>
      </c>
      <c r="AN127" s="9">
        <f t="shared" si="269"/>
        <v>2.2737361993532175</v>
      </c>
      <c r="AO127" s="9">
        <f t="shared" si="270"/>
        <v>0.45012806686706064</v>
      </c>
      <c r="AP127" s="9">
        <f t="shared" si="271"/>
        <v>0.30066804700267202</v>
      </c>
      <c r="AQ127" s="9">
        <f t="shared" si="272"/>
        <v>1.3512775703188081E-3</v>
      </c>
      <c r="AR127" s="9">
        <f t="shared" si="273"/>
        <v>3.175669155327103E-2</v>
      </c>
      <c r="AS127" s="9">
        <f t="shared" si="274"/>
        <v>3.0148584996535979</v>
      </c>
      <c r="AT127" s="9">
        <f t="shared" si="275"/>
        <v>1.5290263386563212</v>
      </c>
      <c r="AU127" s="9">
        <f t="shared" si="276"/>
        <v>0.32778892130324166</v>
      </c>
      <c r="AV127" s="9">
        <f t="shared" si="277"/>
        <v>1.8313520668342151</v>
      </c>
      <c r="AW127" s="9">
        <f t="shared" si="278"/>
        <v>0.15914098813745703</v>
      </c>
      <c r="AX127" s="9">
        <f t="shared" si="279"/>
        <v>0</v>
      </c>
      <c r="AY127" s="9">
        <f t="shared" si="280"/>
        <v>0.73403688577217674</v>
      </c>
      <c r="AZ127" s="9">
        <f t="shared" si="281"/>
        <v>0.10682212609036645</v>
      </c>
      <c r="BA127" s="9">
        <f t="shared" si="282"/>
        <v>46.38834829409403</v>
      </c>
      <c r="BB127" s="10">
        <f t="shared" si="283"/>
        <v>0</v>
      </c>
      <c r="BC127" s="9">
        <f t="shared" si="284"/>
        <v>0.38834829409402971</v>
      </c>
      <c r="BD127" s="9">
        <f t="shared" si="285"/>
        <v>1.2916181082939568</v>
      </c>
      <c r="BE127" s="11">
        <f t="shared" si="286"/>
        <v>0.36886645076981084</v>
      </c>
      <c r="BF127" s="9">
        <f t="shared" si="198"/>
        <v>1.4329222256955763</v>
      </c>
      <c r="BG127" s="9">
        <f t="shared" si="199"/>
        <v>23.999999999999996</v>
      </c>
      <c r="BH127" s="9"/>
      <c r="BI127" s="9">
        <f t="shared" si="287"/>
        <v>6.0244872387901394</v>
      </c>
      <c r="BJ127" s="9">
        <f t="shared" si="288"/>
        <v>2.2178150303945152</v>
      </c>
      <c r="BK127" s="9">
        <f t="shared" si="289"/>
        <v>0.24230226918465547</v>
      </c>
      <c r="BL127" s="9">
        <f t="shared" si="290"/>
        <v>0.29327329792769036</v>
      </c>
      <c r="BM127" s="9">
        <f t="shared" si="291"/>
        <v>1.3180437143677979E-3</v>
      </c>
      <c r="BN127" s="9">
        <f t="shared" si="292"/>
        <v>3.0975654898963891E-2</v>
      </c>
      <c r="BO127" s="9">
        <f t="shared" si="293"/>
        <v>2.9407098752029395</v>
      </c>
      <c r="BP127" s="9">
        <f t="shared" si="294"/>
        <v>1.4914208590713858</v>
      </c>
      <c r="BQ127" s="9">
        <f t="shared" si="295"/>
        <v>0</v>
      </c>
      <c r="BR127" s="9">
        <f t="shared" si="296"/>
        <v>1.7863110685066885</v>
      </c>
      <c r="BS127" s="9">
        <f t="shared" si="297"/>
        <v>0</v>
      </c>
      <c r="BT127" s="9">
        <f t="shared" si="298"/>
        <v>0.21368893149331147</v>
      </c>
      <c r="BU127" s="9">
        <f t="shared" si="299"/>
        <v>0.3935103393233379</v>
      </c>
      <c r="BV127" s="9">
        <f t="shared" si="300"/>
        <v>0.71598369177242338</v>
      </c>
      <c r="BW127" s="9">
        <f t="shared" si="301"/>
        <v>0.10419490039755018</v>
      </c>
      <c r="BX127" s="9">
        <f t="shared" si="302"/>
        <v>45.2474548767279</v>
      </c>
      <c r="BY127" s="10">
        <f t="shared" si="303"/>
        <v>0.50458267275453172</v>
      </c>
      <c r="BZ127" s="9">
        <f t="shared" si="304"/>
        <v>0</v>
      </c>
      <c r="CA127" s="9">
        <f t="shared" si="305"/>
        <v>0</v>
      </c>
      <c r="CB127" s="11">
        <f t="shared" si="306"/>
        <v>0</v>
      </c>
      <c r="CC127" s="9">
        <f t="shared" si="220"/>
        <v>1.8256662634398981</v>
      </c>
      <c r="CD127" s="9">
        <f t="shared" si="221"/>
        <v>23.999999999999996</v>
      </c>
      <c r="CE127" s="9"/>
      <c r="CF127" s="9">
        <f t="shared" si="307"/>
        <v>6.1115519728463648</v>
      </c>
      <c r="CG127" s="9">
        <f t="shared" si="308"/>
        <v>2.2498664678287121</v>
      </c>
      <c r="CH127" s="9">
        <f t="shared" si="309"/>
        <v>0.36141844067507733</v>
      </c>
      <c r="CI127" s="9">
        <f t="shared" si="310"/>
        <v>0.29751162737844611</v>
      </c>
      <c r="CJ127" s="9">
        <f t="shared" si="311"/>
        <v>1.337091829322218E-3</v>
      </c>
      <c r="CK127" s="9">
        <f t="shared" si="312"/>
        <v>3.1423309122319387E-2</v>
      </c>
      <c r="CL127" s="9">
        <f t="shared" si="313"/>
        <v>2.9832084502804221</v>
      </c>
      <c r="CM127" s="9">
        <f t="shared" si="314"/>
        <v>1.5129745872666893</v>
      </c>
      <c r="CN127" s="9">
        <f t="shared" si="315"/>
        <v>0.1878735065522763</v>
      </c>
      <c r="CO127" s="9">
        <f t="shared" si="316"/>
        <v>1.8121264934477264</v>
      </c>
      <c r="CP127" s="9">
        <f t="shared" si="317"/>
        <v>2.6645352591003757E-15</v>
      </c>
      <c r="CQ127" s="9">
        <f t="shared" si="318"/>
        <v>0.16796834412925105</v>
      </c>
      <c r="CR127" s="9">
        <f t="shared" si="319"/>
        <v>0.72633095075761778</v>
      </c>
      <c r="CS127" s="9">
        <f t="shared" si="320"/>
        <v>0.10570070511313116</v>
      </c>
      <c r="CT127" s="9">
        <f t="shared" si="321"/>
        <v>45.901362415978411</v>
      </c>
      <c r="CU127" s="10">
        <f t="shared" si="322"/>
        <v>6.5194475076931241E-2</v>
      </c>
      <c r="CV127" s="9">
        <f t="shared" si="323"/>
        <v>0</v>
      </c>
      <c r="CW127" s="9">
        <f t="shared" si="324"/>
        <v>0</v>
      </c>
      <c r="CX127" s="11">
        <f t="shared" si="325"/>
        <v>0</v>
      </c>
      <c r="CY127" s="9">
        <f t="shared" si="241"/>
        <v>1.8231468257169823</v>
      </c>
      <c r="CZ127" s="9">
        <f t="shared" si="242"/>
        <v>0.16575450359855143</v>
      </c>
      <c r="DA127" s="9">
        <f t="shared" si="243"/>
        <v>1.1098670684466344E-2</v>
      </c>
      <c r="DB127" s="9">
        <f t="shared" si="244"/>
        <v>24</v>
      </c>
      <c r="DD127" s="9">
        <f t="shared" si="326"/>
        <v>6.1246851063634242</v>
      </c>
      <c r="DE127" s="9">
        <f t="shared" si="327"/>
        <v>2.2547012130536288</v>
      </c>
      <c r="DF127" s="9">
        <f t="shared" si="328"/>
        <v>0.37938631941705303</v>
      </c>
      <c r="DG127" s="9">
        <f t="shared" si="329"/>
        <v>0.29815095106293715</v>
      </c>
      <c r="DH127" s="9">
        <f t="shared" si="330"/>
        <v>1.3399651102166746E-3</v>
      </c>
      <c r="DI127" s="9">
        <f t="shared" si="331"/>
        <v>3.149083477146461E-2</v>
      </c>
      <c r="DJ127" s="9">
        <f t="shared" si="332"/>
        <v>2.9896190764292014</v>
      </c>
      <c r="DK127" s="9">
        <f t="shared" si="333"/>
        <v>1.5162258231803776</v>
      </c>
      <c r="DL127" s="9">
        <f t="shared" si="334"/>
        <v>0.2162129699712505</v>
      </c>
      <c r="DM127" s="9">
        <f t="shared" si="335"/>
        <v>1.8160205778462535</v>
      </c>
      <c r="DN127" s="9">
        <f t="shared" si="336"/>
        <v>3.2233547817503982E-2</v>
      </c>
      <c r="DO127" s="9">
        <f t="shared" si="337"/>
        <v>0</v>
      </c>
      <c r="DP127" s="9">
        <f t="shared" si="338"/>
        <v>0.16618038865157203</v>
      </c>
      <c r="DQ127" s="9">
        <f t="shared" si="339"/>
        <v>0.72789176565312297</v>
      </c>
      <c r="DR127" s="9">
        <f t="shared" si="340"/>
        <v>0.10592784569530501</v>
      </c>
      <c r="DS127" s="9">
        <f t="shared" si="341"/>
        <v>46</v>
      </c>
      <c r="DT127" s="9">
        <f t="shared" si="261"/>
        <v>1.8227667853669871</v>
      </c>
      <c r="FF127" s="50"/>
      <c r="FI127" s="51"/>
      <c r="FJ127" s="50"/>
      <c r="FL127" s="50"/>
    </row>
    <row r="128" spans="1:168" s="12" customFormat="1" x14ac:dyDescent="0.25">
      <c r="A128" s="52" t="s">
        <v>398</v>
      </c>
      <c r="B128" s="52" t="s">
        <v>399</v>
      </c>
      <c r="C128" s="9">
        <v>42.791240000000002</v>
      </c>
      <c r="D128" s="9">
        <v>3.1506400000000001</v>
      </c>
      <c r="E128" s="9">
        <v>11.34712</v>
      </c>
      <c r="F128" s="9">
        <v>0</v>
      </c>
      <c r="G128" s="9">
        <v>12.11016</v>
      </c>
      <c r="H128" s="9">
        <v>0.24158000000000002</v>
      </c>
      <c r="I128" s="9">
        <v>14.44622</v>
      </c>
      <c r="J128" s="9">
        <v>11.26914</v>
      </c>
      <c r="K128" s="9">
        <v>2.44394</v>
      </c>
      <c r="L128" s="9">
        <v>0.61053000000000002</v>
      </c>
      <c r="M128" s="9">
        <v>0.24542000000000003</v>
      </c>
      <c r="N128" s="9">
        <v>5.3530000000000001E-2</v>
      </c>
      <c r="P128" s="17"/>
      <c r="Q128" s="9">
        <f>C128/'ST1.2-NatData'!R$1</f>
        <v>0.71219026695958987</v>
      </c>
      <c r="R128" s="9">
        <f>D128/'ST1.2-NatData'!S$1</f>
        <v>3.9432783889660698E-2</v>
      </c>
      <c r="S128" s="9">
        <f>E128/'ST1.2-NatData'!T$1</f>
        <v>0.11128882611979091</v>
      </c>
      <c r="T128" s="9">
        <f>F128/'ST1.2-NatData'!U$1</f>
        <v>0</v>
      </c>
      <c r="U128" s="9">
        <f>G128/'ST1.2-NatData'!V$1</f>
        <v>0.16855719177128858</v>
      </c>
      <c r="V128" s="9">
        <f>H128/'ST1.2-NatData'!W$1</f>
        <v>3.4055570435738759E-3</v>
      </c>
      <c r="W128" s="9">
        <f>I128/'ST1.2-NatData'!X$1</f>
        <v>0.35843142119888843</v>
      </c>
      <c r="X128" s="9">
        <f>J128/'ST1.2-NatData'!Y$1</f>
        <v>0.20095115818755685</v>
      </c>
      <c r="Y128" s="9">
        <f>K128/'ST1.2-NatData'!Z$1</f>
        <v>3.9431743009729105E-2</v>
      </c>
      <c r="Z128" s="9">
        <f>L128/'ST1.2-NatData'!AA$1</f>
        <v>6.4814854133933503E-3</v>
      </c>
      <c r="AA128" s="9">
        <f>M128/'ST1.2-NatData'!AB$1</f>
        <v>1.2918201915991157E-2</v>
      </c>
      <c r="AB128" s="9">
        <f>N128/'ST1.2-NatData'!AC$1</f>
        <v>1.5098863283784165E-3</v>
      </c>
      <c r="AC128" s="9">
        <f>O128/'ST1.2-NatData'!AD$1</f>
        <v>0</v>
      </c>
      <c r="AD128" s="9">
        <f t="shared" si="171"/>
        <v>2.6215851808044888</v>
      </c>
      <c r="AE128" s="9">
        <f t="shared" si="262"/>
        <v>1.7973724881363848</v>
      </c>
      <c r="AF128" s="9">
        <f t="shared" si="263"/>
        <v>1.5045948731025829</v>
      </c>
      <c r="AG128" s="9">
        <f t="shared" si="264"/>
        <v>1.7055460312901398</v>
      </c>
      <c r="AH128" s="9">
        <f t="shared" si="265"/>
        <v>8.9018832243224573</v>
      </c>
      <c r="AI128" s="9">
        <f t="shared" si="266"/>
        <v>8.6401995862135728</v>
      </c>
      <c r="AJ128" s="9">
        <f t="shared" si="267"/>
        <v>8.7948373862729632</v>
      </c>
      <c r="AK128" s="9">
        <f t="shared" si="178"/>
        <v>8.797526746408133</v>
      </c>
      <c r="AL128" s="9"/>
      <c r="AM128" s="9">
        <f t="shared" si="268"/>
        <v>6.3398345899733055</v>
      </c>
      <c r="AN128" s="9">
        <f t="shared" si="269"/>
        <v>1.9813602685806111</v>
      </c>
      <c r="AO128" s="9">
        <f t="shared" si="270"/>
        <v>0.32119485855391616</v>
      </c>
      <c r="AP128" s="9">
        <f t="shared" si="271"/>
        <v>0.35102603739570343</v>
      </c>
      <c r="AQ128" s="9">
        <f t="shared" si="272"/>
        <v>0</v>
      </c>
      <c r="AR128" s="9">
        <f t="shared" si="273"/>
        <v>3.031587111566347E-2</v>
      </c>
      <c r="AS128" s="9">
        <f t="shared" si="274"/>
        <v>3.1907146554404417</v>
      </c>
      <c r="AT128" s="9">
        <f t="shared" si="275"/>
        <v>1.5004764377677371</v>
      </c>
      <c r="AU128" s="9">
        <f t="shared" si="276"/>
        <v>0.39372786027346152</v>
      </c>
      <c r="AV128" s="9">
        <f t="shared" si="277"/>
        <v>1.7888437439779807</v>
      </c>
      <c r="AW128" s="9">
        <f t="shared" si="278"/>
        <v>0.18257160425144203</v>
      </c>
      <c r="AX128" s="9">
        <f t="shared" si="279"/>
        <v>0</v>
      </c>
      <c r="AY128" s="9">
        <f t="shared" si="280"/>
        <v>0.70203354320820366</v>
      </c>
      <c r="AZ128" s="9">
        <f t="shared" si="281"/>
        <v>0.11539485254035395</v>
      </c>
      <c r="BA128" s="9">
        <f t="shared" si="282"/>
        <v>46.545653127570077</v>
      </c>
      <c r="BB128" s="10">
        <f t="shared" si="283"/>
        <v>0</v>
      </c>
      <c r="BC128" s="9">
        <f t="shared" si="284"/>
        <v>0.54565312757007689</v>
      </c>
      <c r="BD128" s="9">
        <f t="shared" si="285"/>
        <v>1.5544520048094748</v>
      </c>
      <c r="BE128" s="11">
        <f t="shared" si="286"/>
        <v>0.53325654813952039</v>
      </c>
      <c r="BF128" s="9">
        <f t="shared" si="198"/>
        <v>1.3259097157283255</v>
      </c>
      <c r="BG128" s="9">
        <f t="shared" si="199"/>
        <v>23.999999999999996</v>
      </c>
      <c r="BH128" s="9"/>
      <c r="BI128" s="9">
        <f t="shared" si="287"/>
        <v>6.1534660498895821</v>
      </c>
      <c r="BJ128" s="9">
        <f t="shared" si="288"/>
        <v>1.9231153387808233</v>
      </c>
      <c r="BK128" s="9">
        <f t="shared" si="289"/>
        <v>7.6581388670405204E-2</v>
      </c>
      <c r="BL128" s="9">
        <f t="shared" si="290"/>
        <v>0.34070712304669559</v>
      </c>
      <c r="BM128" s="9">
        <f t="shared" si="291"/>
        <v>0</v>
      </c>
      <c r="BN128" s="9">
        <f t="shared" si="292"/>
        <v>2.942469255871372E-2</v>
      </c>
      <c r="BO128" s="9">
        <f t="shared" si="293"/>
        <v>3.0969190171285788</v>
      </c>
      <c r="BP128" s="9">
        <f t="shared" si="294"/>
        <v>1.4563677785956095</v>
      </c>
      <c r="BQ128" s="9">
        <f t="shared" si="295"/>
        <v>0</v>
      </c>
      <c r="BR128" s="9">
        <f t="shared" si="296"/>
        <v>1.7362581138212669</v>
      </c>
      <c r="BS128" s="9">
        <f t="shared" si="297"/>
        <v>0</v>
      </c>
      <c r="BT128" s="9">
        <f t="shared" si="298"/>
        <v>0.26374188617873306</v>
      </c>
      <c r="BU128" s="9">
        <f t="shared" si="299"/>
        <v>0.47034297173234935</v>
      </c>
      <c r="BV128" s="9">
        <f t="shared" si="300"/>
        <v>0.68139625927268266</v>
      </c>
      <c r="BW128" s="9">
        <f t="shared" si="301"/>
        <v>0.11200265517370106</v>
      </c>
      <c r="BX128" s="9">
        <f t="shared" si="302"/>
        <v>45.177376826742304</v>
      </c>
      <c r="BY128" s="10">
        <f t="shared" si="303"/>
        <v>0.56484576584834933</v>
      </c>
      <c r="BZ128" s="9">
        <f t="shared" si="304"/>
        <v>0</v>
      </c>
      <c r="CA128" s="9">
        <f t="shared" si="305"/>
        <v>0</v>
      </c>
      <c r="CB128" s="11">
        <f t="shared" si="306"/>
        <v>0</v>
      </c>
      <c r="CC128" s="9">
        <f t="shared" si="220"/>
        <v>1.8753384379211451</v>
      </c>
      <c r="CD128" s="9">
        <f t="shared" si="221"/>
        <v>24</v>
      </c>
      <c r="CE128" s="9"/>
      <c r="CF128" s="9">
        <f t="shared" si="307"/>
        <v>6.2635975859959236</v>
      </c>
      <c r="CG128" s="9">
        <f t="shared" si="308"/>
        <v>1.9575342572655363</v>
      </c>
      <c r="CH128" s="9">
        <f t="shared" si="309"/>
        <v>0.2211318432614604</v>
      </c>
      <c r="CI128" s="9">
        <f t="shared" si="310"/>
        <v>0.34680492199761009</v>
      </c>
      <c r="CJ128" s="9">
        <f t="shared" si="311"/>
        <v>0</v>
      </c>
      <c r="CK128" s="9">
        <f t="shared" si="312"/>
        <v>2.9951320407908745E-2</v>
      </c>
      <c r="CL128" s="9">
        <f t="shared" si="313"/>
        <v>3.1523460635749356</v>
      </c>
      <c r="CM128" s="9">
        <f t="shared" si="314"/>
        <v>1.4824330919153104</v>
      </c>
      <c r="CN128" s="9">
        <f t="shared" si="315"/>
        <v>0.23266724115722504</v>
      </c>
      <c r="CO128" s="9">
        <f t="shared" si="316"/>
        <v>1.7673327588427772</v>
      </c>
      <c r="CP128" s="9">
        <f t="shared" si="317"/>
        <v>2.2204460492503131E-15</v>
      </c>
      <c r="CQ128" s="9">
        <f t="shared" si="318"/>
        <v>0.19240124427966435</v>
      </c>
      <c r="CR128" s="9">
        <f t="shared" si="319"/>
        <v>0.69359153525574624</v>
      </c>
      <c r="CS128" s="9">
        <f t="shared" si="320"/>
        <v>0.11400722046458941</v>
      </c>
      <c r="CT128" s="9">
        <f t="shared" si="321"/>
        <v>45.985938028972946</v>
      </c>
      <c r="CU128" s="10">
        <f t="shared" si="322"/>
        <v>9.4857374027491979E-3</v>
      </c>
      <c r="CV128" s="9">
        <f t="shared" si="323"/>
        <v>0</v>
      </c>
      <c r="CW128" s="9">
        <f t="shared" si="324"/>
        <v>0</v>
      </c>
      <c r="CX128" s="11">
        <f t="shared" si="325"/>
        <v>0</v>
      </c>
      <c r="CY128" s="9">
        <f t="shared" si="241"/>
        <v>1.873107310095973</v>
      </c>
      <c r="CZ128" s="9">
        <f t="shared" si="242"/>
        <v>0.11361348517418206</v>
      </c>
      <c r="DA128" s="9">
        <f t="shared" si="243"/>
        <v>1.3279204729844913E-2</v>
      </c>
      <c r="DB128" s="9">
        <f t="shared" si="244"/>
        <v>23.999999999999996</v>
      </c>
      <c r="DD128" s="9">
        <f t="shared" si="326"/>
        <v>6.2655129221085408</v>
      </c>
      <c r="DE128" s="9">
        <f t="shared" si="327"/>
        <v>1.9581328487304492</v>
      </c>
      <c r="DF128" s="9">
        <f t="shared" si="328"/>
        <v>0.22364577083899029</v>
      </c>
      <c r="DG128" s="9">
        <f t="shared" si="329"/>
        <v>0.34691097095462176</v>
      </c>
      <c r="DH128" s="9">
        <f t="shared" si="330"/>
        <v>0</v>
      </c>
      <c r="DI128" s="9">
        <f t="shared" si="331"/>
        <v>2.9960479177259781E-2</v>
      </c>
      <c r="DJ128" s="9">
        <f t="shared" si="332"/>
        <v>3.1533100147502999</v>
      </c>
      <c r="DK128" s="9">
        <f t="shared" si="333"/>
        <v>1.4828864029073563</v>
      </c>
      <c r="DL128" s="9">
        <f t="shared" si="334"/>
        <v>0.23671363862852779</v>
      </c>
      <c r="DM128" s="9">
        <f t="shared" si="335"/>
        <v>1.767873188876723</v>
      </c>
      <c r="DN128" s="9">
        <f t="shared" si="336"/>
        <v>4.5868275052507457E-3</v>
      </c>
      <c r="DO128" s="9">
        <f t="shared" si="337"/>
        <v>0</v>
      </c>
      <c r="DP128" s="9">
        <f t="shared" si="338"/>
        <v>0.19215428986726812</v>
      </c>
      <c r="DQ128" s="9">
        <f t="shared" si="339"/>
        <v>0.69380362757116754</v>
      </c>
      <c r="DR128" s="9">
        <f t="shared" si="340"/>
        <v>0.11404208256156435</v>
      </c>
      <c r="DS128" s="9">
        <f t="shared" si="341"/>
        <v>46.000000000000007</v>
      </c>
      <c r="DT128" s="9">
        <f t="shared" si="261"/>
        <v>1.8730685077706219</v>
      </c>
      <c r="FF128" s="46"/>
      <c r="FI128" s="47"/>
      <c r="FJ128" s="46"/>
      <c r="FL128" s="46"/>
    </row>
    <row r="129" spans="1:168" s="49" customFormat="1" x14ac:dyDescent="0.25">
      <c r="A129" s="53" t="s">
        <v>400</v>
      </c>
      <c r="B129" s="53" t="s">
        <v>401</v>
      </c>
      <c r="C129" s="34">
        <v>42.552149999999997</v>
      </c>
      <c r="D129" s="34">
        <v>2.9113100000000003</v>
      </c>
      <c r="E129" s="34">
        <v>12.43534</v>
      </c>
      <c r="F129" s="34">
        <v>3.3760000000000005E-2</v>
      </c>
      <c r="G129" s="34">
        <v>11.94054</v>
      </c>
      <c r="H129" s="34">
        <v>0.1401</v>
      </c>
      <c r="I129" s="34">
        <v>14.534750000000001</v>
      </c>
      <c r="J129" s="34">
        <v>11.393879999999999</v>
      </c>
      <c r="K129" s="34">
        <v>2.4478200000000001</v>
      </c>
      <c r="L129" s="34">
        <v>0.6011200000000001</v>
      </c>
      <c r="M129" s="34">
        <v>0.26505000000000001</v>
      </c>
      <c r="N129" s="34">
        <v>3.4130000000000001E-2</v>
      </c>
      <c r="P129" s="17"/>
      <c r="Q129" s="9">
        <f>C129/'ST1.2-NatData'!R$1</f>
        <v>0.70821100459356889</v>
      </c>
      <c r="R129" s="9">
        <f>D129/'ST1.2-NatData'!S$1</f>
        <v>3.6437377188700736E-2</v>
      </c>
      <c r="S129" s="9">
        <f>E129/'ST1.2-NatData'!T$1</f>
        <v>0.12196173046557017</v>
      </c>
      <c r="T129" s="9">
        <f>F129/'ST1.2-NatData'!U$1</f>
        <v>2.2211987630765183E-4</v>
      </c>
      <c r="U129" s="9">
        <f>G129/'ST1.2-NatData'!V$1</f>
        <v>0.16619630877153913</v>
      </c>
      <c r="V129" s="9">
        <f>H129/'ST1.2-NatData'!W$1</f>
        <v>1.9749918942159944E-3</v>
      </c>
      <c r="W129" s="9">
        <f>I129/'ST1.2-NatData'!X$1</f>
        <v>0.360627977371973</v>
      </c>
      <c r="X129" s="9">
        <f>J129/'ST1.2-NatData'!Y$1</f>
        <v>0.20317552024822125</v>
      </c>
      <c r="Y129" s="9">
        <f>K129/'ST1.2-NatData'!Z$1</f>
        <v>3.9494344858742481E-2</v>
      </c>
      <c r="Z129" s="9">
        <f>L129/'ST1.2-NatData'!AA$1</f>
        <v>6.3815873285489842E-3</v>
      </c>
      <c r="AA129" s="9">
        <f>M129/'ST1.2-NatData'!AB$1</f>
        <v>1.3951468575639541E-2</v>
      </c>
      <c r="AB129" s="9">
        <f>N129/'ST1.2-NatData'!AC$1</f>
        <v>9.6268298874566322E-4</v>
      </c>
      <c r="AC129" s="9">
        <f>O129/'ST1.2-NatData'!AD$1</f>
        <v>0</v>
      </c>
      <c r="AD129" s="9">
        <f t="shared" si="171"/>
        <v>2.641156120845606</v>
      </c>
      <c r="AE129" s="9">
        <f t="shared" si="262"/>
        <v>1.8127427451265576</v>
      </c>
      <c r="AF129" s="9">
        <f t="shared" si="263"/>
        <v>1.5178153605037534</v>
      </c>
      <c r="AG129" s="9">
        <f t="shared" si="264"/>
        <v>1.7209908807519747</v>
      </c>
      <c r="AH129" s="9">
        <f t="shared" si="265"/>
        <v>8.8264041011969141</v>
      </c>
      <c r="AI129" s="9">
        <f t="shared" si="266"/>
        <v>8.5649416511935819</v>
      </c>
      <c r="AJ129" s="9">
        <f t="shared" si="267"/>
        <v>8.7159090543500479</v>
      </c>
      <c r="AK129" s="9">
        <f t="shared" si="178"/>
        <v>8.7329643996762023</v>
      </c>
      <c r="AL129" s="9"/>
      <c r="AM129" s="9">
        <f t="shared" si="268"/>
        <v>6.2509565154574629</v>
      </c>
      <c r="AN129" s="9">
        <f t="shared" si="269"/>
        <v>2.1529670359407622</v>
      </c>
      <c r="AO129" s="9">
        <f t="shared" si="270"/>
        <v>0.40392355139822556</v>
      </c>
      <c r="AP129" s="9">
        <f t="shared" si="271"/>
        <v>0.32161101545520704</v>
      </c>
      <c r="AQ129" s="9">
        <f t="shared" si="272"/>
        <v>3.9210395743984189E-3</v>
      </c>
      <c r="AR129" s="9">
        <f t="shared" si="273"/>
        <v>1.7432076554938714E-2</v>
      </c>
      <c r="AS129" s="9">
        <f t="shared" si="274"/>
        <v>3.1830482584823305</v>
      </c>
      <c r="AT129" s="9">
        <f t="shared" si="275"/>
        <v>1.4669157813449016</v>
      </c>
      <c r="AU129" s="9">
        <f t="shared" si="276"/>
        <v>0.39685172281000192</v>
      </c>
      <c r="AV129" s="9">
        <f t="shared" si="277"/>
        <v>1.7933092451817167</v>
      </c>
      <c r="AW129" s="9">
        <f t="shared" si="278"/>
        <v>0.19016096799171844</v>
      </c>
      <c r="AX129" s="9">
        <f t="shared" si="279"/>
        <v>0</v>
      </c>
      <c r="AY129" s="9">
        <f t="shared" si="280"/>
        <v>0.69718609487057981</v>
      </c>
      <c r="AZ129" s="9">
        <f t="shared" si="281"/>
        <v>0.11265293713770202</v>
      </c>
      <c r="BA129" s="9">
        <f t="shared" si="282"/>
        <v>46.492184105332221</v>
      </c>
      <c r="BB129" s="10">
        <f t="shared" si="283"/>
        <v>0</v>
      </c>
      <c r="BC129" s="9">
        <f t="shared" si="284"/>
        <v>0.49218410533222112</v>
      </c>
      <c r="BD129" s="9">
        <f t="shared" si="285"/>
        <v>1.5303707947801028</v>
      </c>
      <c r="BE129" s="11">
        <f t="shared" si="286"/>
        <v>0.46827108299800146</v>
      </c>
      <c r="BF129" s="9">
        <f t="shared" si="198"/>
        <v>1.376177566134017</v>
      </c>
      <c r="BG129" s="9">
        <f t="shared" si="199"/>
        <v>24</v>
      </c>
      <c r="BH129" s="9"/>
      <c r="BI129" s="9">
        <f t="shared" si="287"/>
        <v>6.065785931077107</v>
      </c>
      <c r="BJ129" s="9">
        <f t="shared" si="288"/>
        <v>2.0891902102324145</v>
      </c>
      <c r="BK129" s="9">
        <f t="shared" si="289"/>
        <v>0.15497614130952186</v>
      </c>
      <c r="BL129" s="9">
        <f t="shared" si="290"/>
        <v>0.31208400954375382</v>
      </c>
      <c r="BM129" s="9">
        <f t="shared" si="291"/>
        <v>3.8048875602907472E-3</v>
      </c>
      <c r="BN129" s="9">
        <f t="shared" si="292"/>
        <v>1.691569033554028E-2</v>
      </c>
      <c r="BO129" s="9">
        <f t="shared" si="293"/>
        <v>3.0887575839789081</v>
      </c>
      <c r="BP129" s="9">
        <f t="shared" si="294"/>
        <v>1.4234616872719847</v>
      </c>
      <c r="BQ129" s="9">
        <f t="shared" si="295"/>
        <v>0</v>
      </c>
      <c r="BR129" s="9">
        <f t="shared" si="296"/>
        <v>1.7401864758769152</v>
      </c>
      <c r="BS129" s="9">
        <f t="shared" si="297"/>
        <v>0</v>
      </c>
      <c r="BT129" s="9">
        <f t="shared" si="298"/>
        <v>0.25981352412308478</v>
      </c>
      <c r="BU129" s="9">
        <f t="shared" si="299"/>
        <v>0.47396415936655484</v>
      </c>
      <c r="BV129" s="9">
        <f t="shared" si="300"/>
        <v>0.67653351853449317</v>
      </c>
      <c r="BW129" s="9">
        <f t="shared" si="301"/>
        <v>0.10931584622203676</v>
      </c>
      <c r="BX129" s="9">
        <f t="shared" si="302"/>
        <v>45.114957295544784</v>
      </c>
      <c r="BY129" s="10">
        <f t="shared" si="303"/>
        <v>0.62175379384560048</v>
      </c>
      <c r="BZ129" s="9">
        <f t="shared" si="304"/>
        <v>0</v>
      </c>
      <c r="CA129" s="9">
        <f t="shared" si="305"/>
        <v>0</v>
      </c>
      <c r="CB129" s="11">
        <f t="shared" si="306"/>
        <v>0</v>
      </c>
      <c r="CC129" s="9">
        <f t="shared" si="220"/>
        <v>1.8722611620739833</v>
      </c>
      <c r="CD129" s="9">
        <f t="shared" si="221"/>
        <v>24</v>
      </c>
      <c r="CE129" s="9"/>
      <c r="CF129" s="9">
        <f t="shared" si="307"/>
        <v>6.1727027073274305</v>
      </c>
      <c r="CG129" s="9">
        <f t="shared" si="308"/>
        <v>2.1260147016981263</v>
      </c>
      <c r="CH129" s="9">
        <f t="shared" si="309"/>
        <v>0.29871740902555644</v>
      </c>
      <c r="CI129" s="9">
        <f t="shared" si="310"/>
        <v>0.31758486575576461</v>
      </c>
      <c r="CJ129" s="9">
        <f t="shared" si="311"/>
        <v>3.8719532821219504E-3</v>
      </c>
      <c r="CK129" s="9">
        <f t="shared" si="312"/>
        <v>1.7213849733065136E-2</v>
      </c>
      <c r="CL129" s="9">
        <f t="shared" si="313"/>
        <v>3.1432006532283236</v>
      </c>
      <c r="CM129" s="9">
        <f t="shared" si="314"/>
        <v>1.4485519124214141</v>
      </c>
      <c r="CN129" s="9">
        <f t="shared" si="315"/>
        <v>0.22914064344624574</v>
      </c>
      <c r="CO129" s="9">
        <f t="shared" si="316"/>
        <v>1.7708593565537532</v>
      </c>
      <c r="CP129" s="9">
        <f t="shared" si="317"/>
        <v>0</v>
      </c>
      <c r="CQ129" s="9">
        <f t="shared" si="318"/>
        <v>0.2002990945440751</v>
      </c>
      <c r="CR129" s="9">
        <f t="shared" si="319"/>
        <v>0.68845823589987365</v>
      </c>
      <c r="CS129" s="9">
        <f t="shared" si="320"/>
        <v>0.11124266955605125</v>
      </c>
      <c r="CT129" s="9">
        <f t="shared" si="321"/>
        <v>45.910162706602563</v>
      </c>
      <c r="CU129" s="10">
        <f t="shared" si="322"/>
        <v>6.2018690961005492E-2</v>
      </c>
      <c r="CV129" s="9">
        <f t="shared" si="323"/>
        <v>0</v>
      </c>
      <c r="CW129" s="9">
        <f t="shared" si="324"/>
        <v>0</v>
      </c>
      <c r="CX129" s="11">
        <f t="shared" si="325"/>
        <v>0</v>
      </c>
      <c r="CY129" s="9">
        <f t="shared" si="241"/>
        <v>1.8700096113420261</v>
      </c>
      <c r="CZ129" s="9">
        <f t="shared" si="242"/>
        <v>0.12159973127989684</v>
      </c>
      <c r="DA129" s="9">
        <f t="shared" si="243"/>
        <v>8.3906573780770915E-3</v>
      </c>
      <c r="DB129" s="9">
        <f t="shared" si="244"/>
        <v>24</v>
      </c>
      <c r="DD129" s="9">
        <f t="shared" si="326"/>
        <v>6.1847814905745562</v>
      </c>
      <c r="DE129" s="9">
        <f t="shared" si="327"/>
        <v>2.1301749005574577</v>
      </c>
      <c r="DF129" s="9">
        <f t="shared" si="328"/>
        <v>0.31495639113201435</v>
      </c>
      <c r="DG129" s="9">
        <f t="shared" si="329"/>
        <v>0.31820631780649727</v>
      </c>
      <c r="DH129" s="9">
        <f t="shared" si="330"/>
        <v>3.87952994451041E-3</v>
      </c>
      <c r="DI129" s="9">
        <f t="shared" si="331"/>
        <v>1.7247533901837343E-2</v>
      </c>
      <c r="DJ129" s="9">
        <f t="shared" si="332"/>
        <v>3.1493512879166752</v>
      </c>
      <c r="DK129" s="9">
        <f t="shared" si="333"/>
        <v>1.4513864478594449</v>
      </c>
      <c r="DL129" s="9">
        <f t="shared" si="334"/>
        <v>0.25502750856098011</v>
      </c>
      <c r="DM129" s="9">
        <f t="shared" si="335"/>
        <v>1.7743245852134077</v>
      </c>
      <c r="DN129" s="9">
        <f t="shared" si="336"/>
        <v>2.9352093774387633E-2</v>
      </c>
      <c r="DO129" s="9">
        <f t="shared" si="337"/>
        <v>0</v>
      </c>
      <c r="DP129" s="9">
        <f t="shared" si="338"/>
        <v>0.1987342348128481</v>
      </c>
      <c r="DQ129" s="9">
        <f t="shared" si="339"/>
        <v>0.68980541527986583</v>
      </c>
      <c r="DR129" s="9">
        <f t="shared" si="340"/>
        <v>0.11146034990728607</v>
      </c>
      <c r="DS129" s="9">
        <f t="shared" si="341"/>
        <v>46</v>
      </c>
      <c r="DT129" s="9">
        <f t="shared" si="261"/>
        <v>1.8697552453368489</v>
      </c>
      <c r="FF129" s="50"/>
      <c r="FI129" s="51"/>
      <c r="FJ129" s="50"/>
      <c r="FL129" s="50"/>
    </row>
    <row r="130" spans="1:168" s="12" customFormat="1" x14ac:dyDescent="0.25">
      <c r="A130" s="52" t="s">
        <v>402</v>
      </c>
      <c r="B130" s="52" t="s">
        <v>403</v>
      </c>
      <c r="C130" s="9">
        <v>41.866390000000003</v>
      </c>
      <c r="D130" s="9">
        <v>2.9954800000000001</v>
      </c>
      <c r="E130" s="9">
        <v>12.611890000000001</v>
      </c>
      <c r="F130" s="9">
        <v>7.5300000000000002E-3</v>
      </c>
      <c r="G130" s="9">
        <v>12.008620000000001</v>
      </c>
      <c r="H130" s="9">
        <v>0.25843000000000005</v>
      </c>
      <c r="I130" s="9">
        <v>13.86609</v>
      </c>
      <c r="J130" s="9">
        <v>11.53098</v>
      </c>
      <c r="K130" s="9">
        <v>2.3693499999999998</v>
      </c>
      <c r="L130" s="9">
        <v>0.57528000000000001</v>
      </c>
      <c r="M130" s="9">
        <v>0.26981000000000005</v>
      </c>
      <c r="N130" s="9">
        <v>3.0950000000000002E-2</v>
      </c>
      <c r="P130" s="17"/>
      <c r="Q130" s="9">
        <f>C130/'ST1.2-NatData'!R$1</f>
        <v>0.69679764995672722</v>
      </c>
      <c r="R130" s="9">
        <f>D130/'ST1.2-NatData'!S$1</f>
        <v>3.7490832175621727E-2</v>
      </c>
      <c r="S130" s="9">
        <f>E130/'ST1.2-NatData'!T$1</f>
        <v>0.12369327487961083</v>
      </c>
      <c r="T130" s="9">
        <f>F130/'ST1.2-NatData'!U$1</f>
        <v>4.9542733074544374E-5</v>
      </c>
      <c r="U130" s="9">
        <f>G130/'ST1.2-NatData'!V$1</f>
        <v>0.1671438911004092</v>
      </c>
      <c r="V130" s="9">
        <f>H130/'ST1.2-NatData'!W$1</f>
        <v>3.6430917574749432E-3</v>
      </c>
      <c r="W130" s="9">
        <f>I130/'ST1.2-NatData'!X$1</f>
        <v>0.34403756450972606</v>
      </c>
      <c r="X130" s="9">
        <f>J130/'ST1.2-NatData'!Y$1</f>
        <v>0.20562028566843202</v>
      </c>
      <c r="Y130" s="9">
        <f>K130/'ST1.2-NatData'!Z$1</f>
        <v>3.8228270865938462E-2</v>
      </c>
      <c r="Z130" s="9">
        <f>L130/'ST1.2-NatData'!AA$1</f>
        <v>6.1072657013036651E-3</v>
      </c>
      <c r="AA130" s="9">
        <f>M130/'ST1.2-NatData'!AB$1</f>
        <v>1.420202126539636E-2</v>
      </c>
      <c r="AB130" s="9">
        <f>N130/'ST1.2-NatData'!AC$1</f>
        <v>8.7298677121823258E-4</v>
      </c>
      <c r="AC130" s="9">
        <f>O130/'ST1.2-NatData'!AD$1</f>
        <v>0</v>
      </c>
      <c r="AD130" s="9">
        <f t="shared" si="171"/>
        <v>2.6121232907243459</v>
      </c>
      <c r="AE130" s="9">
        <f t="shared" si="262"/>
        <v>1.7908900235282463</v>
      </c>
      <c r="AF130" s="9">
        <f t="shared" si="263"/>
        <v>1.49659866472533</v>
      </c>
      <c r="AG130" s="9">
        <f t="shared" si="264"/>
        <v>1.7022189503937619</v>
      </c>
      <c r="AH130" s="9">
        <f t="shared" si="265"/>
        <v>8.9341052715667466</v>
      </c>
      <c r="AI130" s="9">
        <f t="shared" si="266"/>
        <v>8.6863634896974098</v>
      </c>
      <c r="AJ130" s="9">
        <f t="shared" si="267"/>
        <v>8.8120273813954189</v>
      </c>
      <c r="AK130" s="9">
        <f t="shared" si="178"/>
        <v>8.8305787881487241</v>
      </c>
      <c r="AL130" s="9"/>
      <c r="AM130" s="9">
        <f t="shared" si="268"/>
        <v>6.225263557693717</v>
      </c>
      <c r="AN130" s="9">
        <f t="shared" si="269"/>
        <v>2.2101774783185717</v>
      </c>
      <c r="AO130" s="9">
        <f t="shared" si="270"/>
        <v>0.43544103601228912</v>
      </c>
      <c r="AP130" s="9">
        <f t="shared" si="271"/>
        <v>0.33494704137564629</v>
      </c>
      <c r="AQ130" s="9">
        <f t="shared" si="272"/>
        <v>8.852399854582222E-4</v>
      </c>
      <c r="AR130" s="9">
        <f t="shared" si="273"/>
        <v>3.2547765275258253E-2</v>
      </c>
      <c r="AS130" s="9">
        <f t="shared" si="274"/>
        <v>3.0736678187033282</v>
      </c>
      <c r="AT130" s="9">
        <f t="shared" si="275"/>
        <v>1.4932811185903441</v>
      </c>
      <c r="AU130" s="9">
        <f t="shared" si="276"/>
        <v>0.3707700199423245</v>
      </c>
      <c r="AV130" s="9">
        <f t="shared" si="277"/>
        <v>1.8370332781313989</v>
      </c>
      <c r="AW130" s="9">
        <f t="shared" si="278"/>
        <v>0.20780329807372322</v>
      </c>
      <c r="AX130" s="9">
        <f t="shared" si="279"/>
        <v>0</v>
      </c>
      <c r="AY130" s="9">
        <f t="shared" si="280"/>
        <v>0.68307079253252456</v>
      </c>
      <c r="AZ130" s="9">
        <f t="shared" si="281"/>
        <v>0.10912590939375172</v>
      </c>
      <c r="BA130" s="9">
        <f t="shared" si="282"/>
        <v>46.539287214516477</v>
      </c>
      <c r="BB130" s="10">
        <f t="shared" si="283"/>
        <v>0</v>
      </c>
      <c r="BC130" s="9">
        <f t="shared" si="284"/>
        <v>0.53928721451647732</v>
      </c>
      <c r="BD130" s="9">
        <f t="shared" si="285"/>
        <v>1.6100671088229186</v>
      </c>
      <c r="BE130" s="11">
        <f t="shared" si="286"/>
        <v>0.48750432972172536</v>
      </c>
      <c r="BF130" s="9">
        <f t="shared" si="198"/>
        <v>1.3260310767146932</v>
      </c>
      <c r="BG130" s="9">
        <f t="shared" si="199"/>
        <v>24.000000000000004</v>
      </c>
      <c r="BH130" s="9"/>
      <c r="BI130" s="9">
        <f t="shared" si="287"/>
        <v>6.052637666291071</v>
      </c>
      <c r="BJ130" s="9">
        <f t="shared" si="288"/>
        <v>2.1488894936707146</v>
      </c>
      <c r="BK130" s="9">
        <f t="shared" si="289"/>
        <v>0.20152715996178472</v>
      </c>
      <c r="BL130" s="9">
        <f t="shared" si="290"/>
        <v>0.32565899580869351</v>
      </c>
      <c r="BM130" s="9">
        <f t="shared" si="291"/>
        <v>8.6069237551709315E-4</v>
      </c>
      <c r="BN130" s="9">
        <f t="shared" si="292"/>
        <v>3.1645219231747915E-2</v>
      </c>
      <c r="BO130" s="9">
        <f t="shared" si="293"/>
        <v>2.9884353394417018</v>
      </c>
      <c r="BP130" s="9">
        <f t="shared" si="294"/>
        <v>1.4518725931805543</v>
      </c>
      <c r="BQ130" s="9">
        <f t="shared" si="295"/>
        <v>0</v>
      </c>
      <c r="BR130" s="9">
        <f t="shared" si="296"/>
        <v>1.7860925421714196</v>
      </c>
      <c r="BS130" s="9">
        <f t="shared" si="297"/>
        <v>0</v>
      </c>
      <c r="BT130" s="9">
        <f t="shared" si="298"/>
        <v>0.21390745782858045</v>
      </c>
      <c r="BU130" s="9">
        <f t="shared" si="299"/>
        <v>0.44367828556090755</v>
      </c>
      <c r="BV130" s="9">
        <f t="shared" si="300"/>
        <v>0.66412931264830211</v>
      </c>
      <c r="BW130" s="9">
        <f t="shared" si="301"/>
        <v>0.10609985961937081</v>
      </c>
      <c r="BX130" s="9">
        <f t="shared" si="302"/>
        <v>45.248757766856272</v>
      </c>
      <c r="BY130" s="10">
        <f t="shared" si="303"/>
        <v>0.51742986035573146</v>
      </c>
      <c r="BZ130" s="9">
        <f t="shared" si="304"/>
        <v>0</v>
      </c>
      <c r="CA130" s="9">
        <f t="shared" si="305"/>
        <v>0</v>
      </c>
      <c r="CB130" s="11">
        <f t="shared" si="306"/>
        <v>0</v>
      </c>
      <c r="CC130" s="9">
        <f t="shared" si="220"/>
        <v>1.8690530005838559</v>
      </c>
      <c r="CD130" s="9">
        <f t="shared" si="221"/>
        <v>24.000000000000004</v>
      </c>
      <c r="CE130" s="9"/>
      <c r="CF130" s="9">
        <f t="shared" si="307"/>
        <v>6.1401999707106603</v>
      </c>
      <c r="CG130" s="9">
        <f t="shared" si="308"/>
        <v>2.1799770502672016</v>
      </c>
      <c r="CH130" s="9">
        <f t="shared" si="309"/>
        <v>0.32017702097786227</v>
      </c>
      <c r="CI130" s="9">
        <f t="shared" si="310"/>
        <v>0.33037023968287904</v>
      </c>
      <c r="CJ130" s="9">
        <f t="shared" si="311"/>
        <v>8.7314384080409892E-4</v>
      </c>
      <c r="CK130" s="9">
        <f t="shared" si="312"/>
        <v>3.2103024319805155E-2</v>
      </c>
      <c r="CL130" s="9">
        <f t="shared" si="313"/>
        <v>3.0316684386882988</v>
      </c>
      <c r="CM130" s="9">
        <f t="shared" si="314"/>
        <v>1.4728765450097798</v>
      </c>
      <c r="CN130" s="9">
        <f t="shared" si="315"/>
        <v>0.18806841251942963</v>
      </c>
      <c r="CO130" s="9">
        <f t="shared" si="316"/>
        <v>1.811931587480571</v>
      </c>
      <c r="CP130" s="9">
        <f t="shared" si="317"/>
        <v>8.8817841970012523E-16</v>
      </c>
      <c r="CQ130" s="9">
        <f t="shared" si="318"/>
        <v>0.21862807560120906</v>
      </c>
      <c r="CR130" s="9">
        <f t="shared" si="319"/>
        <v>0.67373713922810097</v>
      </c>
      <c r="CS130" s="9">
        <f t="shared" si="320"/>
        <v>0.10763478517068999</v>
      </c>
      <c r="CT130" s="9">
        <f t="shared" si="321"/>
        <v>45.903362539293873</v>
      </c>
      <c r="CU130" s="10">
        <f t="shared" si="322"/>
        <v>6.5611378654607616E-2</v>
      </c>
      <c r="CV130" s="9">
        <f t="shared" si="323"/>
        <v>0</v>
      </c>
      <c r="CW130" s="9">
        <f t="shared" si="324"/>
        <v>0</v>
      </c>
      <c r="CX130" s="11">
        <f t="shared" si="325"/>
        <v>0</v>
      </c>
      <c r="CY130" s="9">
        <f t="shared" si="241"/>
        <v>1.8671586164065963</v>
      </c>
      <c r="CZ130" s="9">
        <f t="shared" si="242"/>
        <v>0.12514860026183275</v>
      </c>
      <c r="DA130" s="9">
        <f t="shared" si="243"/>
        <v>7.692783331571044E-3</v>
      </c>
      <c r="DB130" s="9">
        <f t="shared" si="244"/>
        <v>24.000000000000004</v>
      </c>
      <c r="DD130" s="9">
        <f t="shared" si="326"/>
        <v>6.1531265473397543</v>
      </c>
      <c r="DE130" s="9">
        <f t="shared" si="327"/>
        <v>2.1845664187770817</v>
      </c>
      <c r="DF130" s="9">
        <f t="shared" si="328"/>
        <v>0.33769296611683686</v>
      </c>
      <c r="DG130" s="9">
        <f t="shared" si="329"/>
        <v>0.33106574736008892</v>
      </c>
      <c r="DH130" s="9">
        <f t="shared" si="330"/>
        <v>8.7498201558997154E-4</v>
      </c>
      <c r="DI130" s="9">
        <f t="shared" si="331"/>
        <v>3.2170608796837689E-2</v>
      </c>
      <c r="DJ130" s="9">
        <f t="shared" si="332"/>
        <v>3.0380508194859352</v>
      </c>
      <c r="DK130" s="9">
        <f t="shared" si="333"/>
        <v>1.4759772993199136</v>
      </c>
      <c r="DL130" s="9">
        <f t="shared" si="334"/>
        <v>0.21583242309520223</v>
      </c>
      <c r="DM130" s="9">
        <f t="shared" si="335"/>
        <v>1.8157461330367368</v>
      </c>
      <c r="DN130" s="9">
        <f t="shared" si="336"/>
        <v>3.1578556131939273E-2</v>
      </c>
      <c r="DO130" s="9">
        <f t="shared" si="337"/>
        <v>0</v>
      </c>
      <c r="DP130" s="9">
        <f t="shared" si="338"/>
        <v>0.21698310245623909</v>
      </c>
      <c r="DQ130" s="9">
        <f t="shared" si="339"/>
        <v>0.67515551563272014</v>
      </c>
      <c r="DR130" s="9">
        <f t="shared" si="340"/>
        <v>0.10786138191104078</v>
      </c>
      <c r="DS130" s="9">
        <f t="shared" si="341"/>
        <v>45.999999999999993</v>
      </c>
      <c r="DT130" s="9">
        <f t="shared" si="261"/>
        <v>1.8668789538006996</v>
      </c>
      <c r="FF130" s="46"/>
      <c r="FI130" s="47"/>
      <c r="FJ130" s="46"/>
      <c r="FL130" s="46"/>
    </row>
    <row r="131" spans="1:168" s="49" customFormat="1" x14ac:dyDescent="0.25">
      <c r="A131" s="53" t="s">
        <v>404</v>
      </c>
      <c r="B131" s="53" t="s">
        <v>405</v>
      </c>
      <c r="C131" s="34">
        <v>43.017209999999999</v>
      </c>
      <c r="D131" s="34">
        <v>3.2454900000000002</v>
      </c>
      <c r="E131" s="34">
        <v>10.944089999999999</v>
      </c>
      <c r="F131" s="34">
        <v>5.1890000000000006E-2</v>
      </c>
      <c r="G131" s="34">
        <v>12.273949999999999</v>
      </c>
      <c r="H131" s="34">
        <v>0.22877000000000003</v>
      </c>
      <c r="I131" s="34">
        <v>14.35582</v>
      </c>
      <c r="J131" s="34">
        <v>11.32321</v>
      </c>
      <c r="K131" s="34">
        <v>2.3967499999999999</v>
      </c>
      <c r="L131" s="34">
        <v>0.61077000000000004</v>
      </c>
      <c r="M131" s="34">
        <v>0.27148</v>
      </c>
      <c r="N131" s="34">
        <v>3.5830000000000001E-2</v>
      </c>
      <c r="P131" s="17"/>
      <c r="Q131" s="9">
        <f>C131/'ST1.2-NatData'!R$1</f>
        <v>0.71595116836428996</v>
      </c>
      <c r="R131" s="9">
        <f>D131/'ST1.2-NatData'!S$1</f>
        <v>4.0619907633387152E-2</v>
      </c>
      <c r="S131" s="9">
        <f>E131/'ST1.2-NatData'!T$1</f>
        <v>0.10733604025068408</v>
      </c>
      <c r="T131" s="9">
        <f>F131/'ST1.2-NatData'!U$1</f>
        <v>3.4140403973945658E-4</v>
      </c>
      <c r="U131" s="9">
        <f>G131/'ST1.2-NatData'!V$1</f>
        <v>0.17083692898699995</v>
      </c>
      <c r="V131" s="9">
        <f>H131/'ST1.2-NatData'!W$1</f>
        <v>3.2249742729464179E-3</v>
      </c>
      <c r="W131" s="9">
        <f>I131/'ST1.2-NatData'!X$1</f>
        <v>0.35618846764589118</v>
      </c>
      <c r="X131" s="9">
        <f>J131/'ST1.2-NatData'!Y$1</f>
        <v>0.20191533372563703</v>
      </c>
      <c r="Y131" s="9">
        <f>K131/'ST1.2-NatData'!Z$1</f>
        <v>3.8670356088352509E-2</v>
      </c>
      <c r="Z131" s="9">
        <f>L131/'ST1.2-NatData'!AA$1</f>
        <v>6.4840332922841736E-3</v>
      </c>
      <c r="AA131" s="9">
        <f>M131/'ST1.2-NatData'!AB$1</f>
        <v>1.4289925255290029E-2</v>
      </c>
      <c r="AB131" s="9">
        <f>N131/'ST1.2-NatData'!AC$1</f>
        <v>1.0106337968578117E-3</v>
      </c>
      <c r="AC131" s="9">
        <f>O131/'ST1.2-NatData'!AD$1</f>
        <v>0</v>
      </c>
      <c r="AD131" s="9">
        <f t="shared" ref="AD131:AD194" si="342">(Q131+R131)*2+(S131+T131)*3+SUM(U131:Z131)+AC131+AA131/2+AB131/2</f>
        <v>2.62114485840481</v>
      </c>
      <c r="AE131" s="9">
        <f t="shared" ref="AE131:AE143" si="343">SUM(Q131:Z131)+S131+T131+Y131+Z131</f>
        <v>1.7944004479712721</v>
      </c>
      <c r="AF131" s="9">
        <f t="shared" ref="AF131:AF143" si="344">SUM(Q131:W131)+S131+T131</f>
        <v>1.5021763354843616</v>
      </c>
      <c r="AG131" s="9">
        <f t="shared" ref="AG131:AG143" si="345">AF131+X131</f>
        <v>1.7040916692099985</v>
      </c>
      <c r="AH131" s="9">
        <f t="shared" ref="AH131:AH143" si="346">16/AE131</f>
        <v>8.9166272880111066</v>
      </c>
      <c r="AI131" s="9">
        <f t="shared" ref="AI131:AI143" si="347">13/AF131</f>
        <v>8.6541105014866861</v>
      </c>
      <c r="AJ131" s="9">
        <f t="shared" ref="AJ131:AJ143" si="348">15/AG131</f>
        <v>8.8023433662778618</v>
      </c>
      <c r="AK131" s="9">
        <f t="shared" ref="AK131:AK194" si="349">23/(AD131-AA131/2-AB131/2-AC131)</f>
        <v>8.800477409012899</v>
      </c>
      <c r="AL131" s="9"/>
      <c r="AM131" s="9">
        <f t="shared" ref="AM131:AM143" si="350">Q131*AH131</f>
        <v>6.3838697247204621</v>
      </c>
      <c r="AN131" s="9">
        <f t="shared" ref="AN131:AN143" si="351">2*S131*AH131</f>
        <v>1.9141509309726163</v>
      </c>
      <c r="AO131" s="9">
        <f t="shared" ref="AO131:AO143" si="352">AM131+AN131-8</f>
        <v>0.29802065569307779</v>
      </c>
      <c r="AP131" s="9">
        <f t="shared" ref="AP131:AP143" si="353">R131*AH131</f>
        <v>0.36219257684035056</v>
      </c>
      <c r="AQ131" s="9">
        <f t="shared" ref="AQ131:AQ143" si="354">2*T131*AH131</f>
        <v>6.0883451539561336E-3</v>
      </c>
      <c r="AR131" s="9">
        <f t="shared" ref="AR131:AR143" si="355">V131*AH131</f>
        <v>2.8755893605287807E-2</v>
      </c>
      <c r="AS131" s="9">
        <f t="shared" ref="AS131:AS143" si="356">W131*AH131</f>
        <v>3.1759998102862146</v>
      </c>
      <c r="AT131" s="9">
        <f t="shared" ref="AT131:AT143" si="357">U131*AH131</f>
        <v>1.5232892228054995</v>
      </c>
      <c r="AU131" s="9">
        <f t="shared" ref="AU131:AU143" si="358">SUM(AO131:AT131)-5</f>
        <v>0.39434650438438634</v>
      </c>
      <c r="AV131" s="9">
        <f t="shared" ref="AV131:AV143" si="359">X131*AH131</f>
        <v>1.8004037745658843</v>
      </c>
      <c r="AW131" s="9">
        <f t="shared" ref="AW131:AW143" si="360">IF((AU131+AV131-2)&gt;0, AU131+AV131-2, 0)</f>
        <v>0.19475027895027086</v>
      </c>
      <c r="AX131" s="9">
        <f t="shared" ref="AX131:AX143" si="361">IF(AW131=0, 2-(AU131+AV131), 0)</f>
        <v>0</v>
      </c>
      <c r="AY131" s="9">
        <f t="shared" ref="AY131:AY143" si="362">2*Y131*AH131</f>
        <v>0.68961830466902085</v>
      </c>
      <c r="AZ131" s="9">
        <f t="shared" ref="AZ131:AZ143" si="363">2*Z131*AH131</f>
        <v>0.11563141638070712</v>
      </c>
      <c r="BA131" s="9">
        <f t="shared" ref="BA131:BA143" si="364">AY131+AZ131+2*(AV131+AT131+AS131+AR131)+3*(AN131+AQ131)+4*(AP131+AM131)</f>
        <v>46.60711415819847</v>
      </c>
      <c r="BB131" s="10">
        <f t="shared" ref="BB131:BB143" si="365">IF(BA131&lt;46, IF(((46-BA131)/AT131)&lt;1,(46-BA131)/AT131,1), 0)</f>
        <v>0</v>
      </c>
      <c r="BC131" s="9">
        <f t="shared" ref="BC131:BC143" si="366">IF(BA131&gt;46, BA131-46, 0)</f>
        <v>0.60711415819847048</v>
      </c>
      <c r="BD131" s="9">
        <f t="shared" ref="BD131:BD143" si="367">BC131/AP131</f>
        <v>1.6762192187778546</v>
      </c>
      <c r="BE131" s="11">
        <f t="shared" ref="BE131:BE143" si="368">BC131/(2*AP131+AO131+AQ131)</f>
        <v>0.59029422338063331</v>
      </c>
      <c r="BF131" s="9">
        <f t="shared" ref="BF131:BF194" si="369">2-BC131-AH131*(AA131+AB131)</f>
        <v>1.2564564594353227</v>
      </c>
      <c r="BG131" s="9">
        <f t="shared" ref="BG131:BG194" si="370">AD131*AH131+BF131/2+BB131*AT131/2</f>
        <v>23.999999999999996</v>
      </c>
      <c r="BH131" s="9"/>
      <c r="BI131" s="9">
        <f t="shared" ref="BI131:BI143" si="371">Q131*AI131</f>
        <v>6.1959205246930642</v>
      </c>
      <c r="BJ131" s="9">
        <f t="shared" ref="BJ131:BJ143" si="372">2*S131*AI131</f>
        <v>1.8577959062428855</v>
      </c>
      <c r="BK131" s="9">
        <f t="shared" ref="BK131:BK143" si="373">BI131+BJ131-8</f>
        <v>5.3716430935949688E-2</v>
      </c>
      <c r="BL131" s="9">
        <f t="shared" ref="BL131:BL143" si="374">R131*AI131</f>
        <v>0.35152916921951494</v>
      </c>
      <c r="BM131" s="9">
        <f t="shared" ref="BM131:BM143" si="375">2*T131*AI131</f>
        <v>5.9090965711184181E-3</v>
      </c>
      <c r="BN131" s="9">
        <f t="shared" ref="BN131:BN143" si="376">V131*AI131</f>
        <v>2.7909283722529984E-2</v>
      </c>
      <c r="BO131" s="9">
        <f t="shared" ref="BO131:BO143" si="377">W131*AI131</f>
        <v>3.0824943583627578</v>
      </c>
      <c r="BP131" s="9">
        <f t="shared" ref="BP131:BP143" si="378">U131*AI131</f>
        <v>1.4784416611881315</v>
      </c>
      <c r="BQ131" s="9">
        <f t="shared" ref="BQ131:BQ143" si="379">SUM(BK131:BP131)-5</f>
        <v>0</v>
      </c>
      <c r="BR131" s="9">
        <f t="shared" ref="BR131:BR143" si="380">X131*AI131</f>
        <v>1.7473976100062243</v>
      </c>
      <c r="BS131" s="9">
        <f t="shared" ref="BS131:BS143" si="381">IF((BQ131+BR131-2)&gt;0, BQ131+BR131-2, 0)</f>
        <v>0</v>
      </c>
      <c r="BT131" s="9">
        <f t="shared" ref="BT131:BT143" si="382">IF(BS131=0, 2-(BQ131+BR131), 0)</f>
        <v>0.25260238999377571</v>
      </c>
      <c r="BU131" s="9">
        <f t="shared" ref="BU131:BU143" si="383">1+BT131-BV131-BW131</f>
        <v>0.47106023933940205</v>
      </c>
      <c r="BV131" s="9">
        <f t="shared" ref="BV131:BV143" si="384">2*Y131*AI131</f>
        <v>0.66931506944088215</v>
      </c>
      <c r="BW131" s="9">
        <f t="shared" ref="BW131:BW143" si="385">2*Z131*AI131</f>
        <v>0.11222708121349152</v>
      </c>
      <c r="BX131" s="9">
        <f t="shared" ref="BX131:BX143" si="386">BV131+BW131+2*(BR131+BP131+BO131+BN131)+3*(BJ131+BM131)+4*(BL131+BI131)</f>
        <v>45.23494176130599</v>
      </c>
      <c r="BY131" s="10">
        <f t="shared" ref="BY131:BY143" si="387">IF(BX131&lt;46, IF(((46-BX131)/BP131)&lt;1,(46-BX131)/BP131,1), 0)</f>
        <v>0.51747610932390831</v>
      </c>
      <c r="BZ131" s="9">
        <f t="shared" ref="BZ131:BZ143" si="388">IF(BX131&gt;46, BX131-46, 0)</f>
        <v>0</v>
      </c>
      <c r="CA131" s="9">
        <f t="shared" ref="CA131:CA143" si="389">BZ131/BL131</f>
        <v>0</v>
      </c>
      <c r="CB131" s="11">
        <f t="shared" ref="CB131:CB143" si="390">BZ131/(BL131+(8-BI131))</f>
        <v>0</v>
      </c>
      <c r="CC131" s="9">
        <f t="shared" ref="CC131:CC194" si="391">2-BZ131-AI131*(AA131+AB131)</f>
        <v>1.8675872712281902</v>
      </c>
      <c r="CD131" s="9">
        <f t="shared" ref="CD131:CD194" si="392">AD131*AI131+CC131/2+BY131*BP131/2</f>
        <v>24</v>
      </c>
      <c r="CE131" s="9"/>
      <c r="CF131" s="9">
        <f t="shared" ref="CF131:CF143" si="393">Q131*AJ131</f>
        <v>6.302048017430292</v>
      </c>
      <c r="CG131" s="9">
        <f t="shared" ref="CG131:CG143" si="394">2*S131*AJ131</f>
        <v>1.8896173637262852</v>
      </c>
      <c r="CH131" s="9">
        <f t="shared" ref="CH131:CH143" si="395">CF131+CG131-8</f>
        <v>0.19166538115657694</v>
      </c>
      <c r="CI131" s="9">
        <f t="shared" ref="CI131:CI143" si="396">R131*AJ131</f>
        <v>0.35755037449556487</v>
      </c>
      <c r="CJ131" s="9">
        <f t="shared" ref="CJ131:CJ143" si="397">2*T131*AJ131</f>
        <v>6.0103111688421381E-3</v>
      </c>
      <c r="CK131" s="9">
        <f t="shared" ref="CK131:CK143" si="398">V131*AJ131</f>
        <v>2.8387330897886674E-2</v>
      </c>
      <c r="CL131" s="9">
        <f t="shared" ref="CL131:CL143" si="399">W131*AJ131</f>
        <v>3.135293195327487</v>
      </c>
      <c r="CM131" s="9">
        <f t="shared" ref="CM131:CM143" si="400">U131*AJ131</f>
        <v>1.5037653085840013</v>
      </c>
      <c r="CN131" s="9">
        <f t="shared" ref="CN131:CN143" si="401">SUM(CH131:CM131)-5</f>
        <v>0.22267190163035888</v>
      </c>
      <c r="CO131" s="9">
        <f t="shared" ref="CO131:CO143" si="402">X131*AJ131</f>
        <v>1.7773280983696418</v>
      </c>
      <c r="CP131" s="9">
        <f t="shared" ref="CP131:CP143" si="403">IF((CN131+CO131-2)&gt;0, CN131+CO131-2, 0)</f>
        <v>8.8817841970012523E-16</v>
      </c>
      <c r="CQ131" s="9">
        <f t="shared" ref="CQ131:CQ143" si="404">1-CR131-CS131</f>
        <v>0.20507112035405028</v>
      </c>
      <c r="CR131" s="9">
        <f t="shared" ref="CR131:CR143" si="405">2*Y131*AJ131</f>
        <v>0.68077950477182492</v>
      </c>
      <c r="CS131" s="9">
        <f t="shared" ref="CS131:CS143" si="406">2*Z131*AJ131</f>
        <v>0.1141493748741248</v>
      </c>
      <c r="CT131" s="9">
        <f t="shared" ref="CT131:CT143" si="407">CR131+CS131+2*(CO131+CM131+CL131+CK131)+3*(CG131+CJ131)+4*(CI131+CF131)</f>
        <v>46.009753338392791</v>
      </c>
      <c r="CU131" s="10">
        <f t="shared" ref="CU131:CU143" si="408">IF(CT131&lt;46, IF(((46-CT131)/CM131)&lt;1,(46-CT131)/CM131,1), 0)</f>
        <v>0</v>
      </c>
      <c r="CV131" s="9">
        <f t="shared" ref="CV131:CV143" si="409">IF(CT131&gt;46, CT131-46, 0)</f>
        <v>9.7533383927910222E-3</v>
      </c>
      <c r="CW131" s="9">
        <f t="shared" ref="CW131:CW143" si="410">CV131/CI131</f>
        <v>2.7278221723445586E-2</v>
      </c>
      <c r="CX131" s="11">
        <f t="shared" ref="CX131:CX143" si="411">CV131/(CI131+(8-CF131))</f>
        <v>4.7449901282119048E-3</v>
      </c>
      <c r="CY131" s="9">
        <f t="shared" ref="CY131:CY194" si="412">2-CV131-CZ131-DA131</f>
        <v>1.8555658871341929</v>
      </c>
      <c r="CZ131" s="9">
        <f t="shared" ref="CZ131:CZ194" si="413">AA131*AJ131</f>
        <v>0.12578482877550867</v>
      </c>
      <c r="DA131" s="9">
        <f t="shared" ref="DA131:DA194" si="414">AB131*AJ131</f>
        <v>8.8959456975075662E-3</v>
      </c>
      <c r="DB131" s="9">
        <f t="shared" ref="DB131:DB194" si="415">AD131*AJ131+CY131/2+CU131*CM131/2</f>
        <v>24</v>
      </c>
      <c r="DD131" s="9">
        <f t="shared" ref="DD131:DD143" si="416">CF131*$AK131/$AJ131</f>
        <v>6.3007120831463235</v>
      </c>
      <c r="DE131" s="9">
        <f t="shared" ref="DE131:DE143" si="417">CG131*$AK131/$AJ131</f>
        <v>1.8892167947980891</v>
      </c>
      <c r="DF131" s="9">
        <f t="shared" ref="DF131:DF143" si="418">DD131+DE131-8</f>
        <v>0.18992887794441238</v>
      </c>
      <c r="DG131" s="9">
        <f t="shared" ref="DG131:DG143" si="419">CI131*$AK131/$AJ131</f>
        <v>0.35747457948381423</v>
      </c>
      <c r="DH131" s="9">
        <f t="shared" ref="DH131:DH143" si="420">CJ131*$AK131/$AJ131</f>
        <v>6.0090370781456593E-3</v>
      </c>
      <c r="DI131" s="9">
        <f t="shared" ref="DI131:DI143" si="421">CK131*$AK131/$AJ131</f>
        <v>2.8381313233712752E-2</v>
      </c>
      <c r="DJ131" s="9">
        <f t="shared" ref="DJ131:DJ143" si="422">CL131*$AK131/$AJ131</f>
        <v>3.134628562868587</v>
      </c>
      <c r="DK131" s="9">
        <f t="shared" ref="DK131:DK143" si="423">CM131*$AK131/$AJ131</f>
        <v>1.5034465341752339</v>
      </c>
      <c r="DL131" s="9">
        <f t="shared" ref="DL131:DL143" si="424">SUM(DF131:DK131)-5</f>
        <v>0.21986890478390642</v>
      </c>
      <c r="DM131" s="9">
        <f t="shared" ref="DM131:DM143" si="425">CO131*$AK131/$AJ131</f>
        <v>1.7769513329857691</v>
      </c>
      <c r="DN131" s="9">
        <f t="shared" ref="DN131:DN143" si="426">IF((DL131+DM131-2)&gt;0, DL131+DM131-2, 0)</f>
        <v>0</v>
      </c>
      <c r="DO131" s="9">
        <f t="shared" ref="DO131:DO143" si="427">IF(DN131=0, 2-(DL131+DM131), 0)</f>
        <v>3.1797622303244566E-3</v>
      </c>
      <c r="DP131" s="9">
        <f t="shared" ref="DP131:DP143" si="428">1+DO131-DQ131-DR131</f>
        <v>0.20841939490619424</v>
      </c>
      <c r="DQ131" s="9">
        <f t="shared" ref="DQ131:DQ143" si="429">CR131*$AK131/$AJ131</f>
        <v>0.68063519030806141</v>
      </c>
      <c r="DR131" s="9">
        <f t="shared" ref="DR131:DR143" si="430">CS131*$AK131/$AJ131</f>
        <v>0.11412517701606881</v>
      </c>
      <c r="DS131" s="9">
        <f t="shared" ref="DS131:DS143" si="431">DQ131+DR131+2*(DM131+DK131+DJ131+DI131)+3*(DE131+DH131)+4*(DG131+DD131)</f>
        <v>45.999999999999993</v>
      </c>
      <c r="DT131" s="9">
        <f t="shared" ref="DT131:DT194" si="432">2-(AA131+AB131)*AK131</f>
        <v>1.8653477757163051</v>
      </c>
      <c r="FF131" s="50"/>
      <c r="FI131" s="51"/>
      <c r="FJ131" s="50"/>
      <c r="FL131" s="50"/>
    </row>
    <row r="132" spans="1:168" s="49" customFormat="1" x14ac:dyDescent="0.25">
      <c r="A132" s="53" t="s">
        <v>406</v>
      </c>
      <c r="B132" s="53" t="s">
        <v>407</v>
      </c>
      <c r="C132" s="34">
        <v>42.85763</v>
      </c>
      <c r="D132" s="34">
        <v>3.0833200000000001</v>
      </c>
      <c r="E132" s="34">
        <v>11.216799999999999</v>
      </c>
      <c r="F132" s="34">
        <v>8.2500000000000004E-3</v>
      </c>
      <c r="G132" s="34">
        <v>12.465579999999999</v>
      </c>
      <c r="H132" s="34">
        <v>0.24066000000000001</v>
      </c>
      <c r="I132" s="34">
        <v>13.884370000000001</v>
      </c>
      <c r="J132" s="34">
        <v>11.09304</v>
      </c>
      <c r="K132" s="34">
        <v>2.3992599999999999</v>
      </c>
      <c r="L132" s="34">
        <v>0.57486000000000004</v>
      </c>
      <c r="M132" s="34">
        <v>0.41643000000000002</v>
      </c>
      <c r="N132" s="34">
        <v>4.9080000000000006E-2</v>
      </c>
      <c r="P132" s="17"/>
      <c r="Q132" s="9">
        <f>C132/'ST1.2-NatData'!R$1</f>
        <v>0.71329522002529788</v>
      </c>
      <c r="R132" s="9">
        <f>D132/'ST1.2-NatData'!S$1</f>
        <v>3.859022015294309E-2</v>
      </c>
      <c r="S132" s="9">
        <f>E132/'ST1.2-NatData'!T$1</f>
        <v>0.11001069036200115</v>
      </c>
      <c r="T132" s="9">
        <f>F132/'ST1.2-NatData'!U$1</f>
        <v>5.4279886834660171E-5</v>
      </c>
      <c r="U132" s="9">
        <f>G132/'ST1.2-NatData'!V$1</f>
        <v>0.17350416167914703</v>
      </c>
      <c r="V132" s="9">
        <f>H132/'ST1.2-NatData'!W$1</f>
        <v>3.392587789165034E-3</v>
      </c>
      <c r="W132" s="9">
        <f>I132/'ST1.2-NatData'!X$1</f>
        <v>0.34449111750694722</v>
      </c>
      <c r="X132" s="9">
        <f>J132/'ST1.2-NatData'!Y$1</f>
        <v>0.19781094527363186</v>
      </c>
      <c r="Y132" s="9">
        <f>K132/'ST1.2-NatData'!Z$1</f>
        <v>3.8710853676245181E-2</v>
      </c>
      <c r="Z132" s="9">
        <f>L132/'ST1.2-NatData'!AA$1</f>
        <v>6.1028069132447243E-3</v>
      </c>
      <c r="AA132" s="9">
        <f>M132/'ST1.2-NatData'!AB$1</f>
        <v>2.1919675755342666E-2</v>
      </c>
      <c r="AB132" s="9">
        <f>N132/'ST1.2-NatData'!AC$1</f>
        <v>1.3843680365554396E-3</v>
      </c>
      <c r="AC132" s="9">
        <f>O132/'ST1.2-NatData'!AD$1</f>
        <v>0</v>
      </c>
      <c r="AD132" s="9">
        <f t="shared" si="342"/>
        <v>2.6096302858373197</v>
      </c>
      <c r="AE132" s="9">
        <f t="shared" si="343"/>
        <v>1.7808415141037834</v>
      </c>
      <c r="AF132" s="9">
        <f t="shared" si="344"/>
        <v>1.4934032476511716</v>
      </c>
      <c r="AG132" s="9">
        <f t="shared" si="345"/>
        <v>1.6912141929248035</v>
      </c>
      <c r="AH132" s="9">
        <f t="shared" si="346"/>
        <v>8.9845165183337912</v>
      </c>
      <c r="AI132" s="9">
        <f t="shared" si="347"/>
        <v>8.7049495978038305</v>
      </c>
      <c r="AJ132" s="9">
        <f t="shared" si="348"/>
        <v>8.8693673827670771</v>
      </c>
      <c r="AK132" s="9">
        <f t="shared" si="349"/>
        <v>8.8530378868939792</v>
      </c>
      <c r="AL132" s="9"/>
      <c r="AM132" s="9">
        <f t="shared" si="350"/>
        <v>6.4086126867658244</v>
      </c>
      <c r="AN132" s="9">
        <f t="shared" si="351"/>
        <v>1.9767857295014066</v>
      </c>
      <c r="AO132" s="9">
        <f t="shared" si="352"/>
        <v>0.38539841626723081</v>
      </c>
      <c r="AP132" s="9">
        <f t="shared" si="353"/>
        <v>0.34671447041025477</v>
      </c>
      <c r="AQ132" s="9">
        <f t="shared" si="354"/>
        <v>9.7535707975858639E-4</v>
      </c>
      <c r="AR132" s="9">
        <f t="shared" si="355"/>
        <v>3.0480761031650764E-2</v>
      </c>
      <c r="AS132" s="9">
        <f t="shared" si="356"/>
        <v>3.0950861356604342</v>
      </c>
      <c r="AT132" s="9">
        <f t="shared" si="357"/>
        <v>1.5588510066059533</v>
      </c>
      <c r="AU132" s="9">
        <f t="shared" si="358"/>
        <v>0.41750614705528299</v>
      </c>
      <c r="AV132" s="9">
        <f t="shared" si="359"/>
        <v>1.7772357053181669</v>
      </c>
      <c r="AW132" s="9">
        <f t="shared" si="360"/>
        <v>0.19474185237344965</v>
      </c>
      <c r="AX132" s="9">
        <f t="shared" si="361"/>
        <v>0</v>
      </c>
      <c r="AY132" s="9">
        <f t="shared" si="362"/>
        <v>0.69559660858605443</v>
      </c>
      <c r="AZ132" s="9">
        <f t="shared" si="363"/>
        <v>0.10966153904049776</v>
      </c>
      <c r="BA132" s="9">
        <f t="shared" si="364"/>
        <v>46.683157253306774</v>
      </c>
      <c r="BB132" s="10">
        <f t="shared" si="365"/>
        <v>0</v>
      </c>
      <c r="BC132" s="9">
        <f t="shared" si="366"/>
        <v>0.68315725330677424</v>
      </c>
      <c r="BD132" s="9">
        <f t="shared" si="367"/>
        <v>1.9703742174314756</v>
      </c>
      <c r="BE132" s="11">
        <f t="shared" si="368"/>
        <v>0.63266858319898889</v>
      </c>
      <c r="BF132" s="9">
        <f t="shared" si="369"/>
        <v>1.1074671803009433</v>
      </c>
      <c r="BG132" s="9">
        <f t="shared" si="370"/>
        <v>24.000000000000004</v>
      </c>
      <c r="BH132" s="9"/>
      <c r="BI132" s="9">
        <f t="shared" si="371"/>
        <v>6.2091989386746116</v>
      </c>
      <c r="BJ132" s="9">
        <f t="shared" si="372"/>
        <v>1.9152750296416472</v>
      </c>
      <c r="BK132" s="9">
        <f t="shared" si="373"/>
        <v>0.12447396831625923</v>
      </c>
      <c r="BL132" s="9">
        <f t="shared" si="374"/>
        <v>0.33592592139952321</v>
      </c>
      <c r="BM132" s="9">
        <f t="shared" si="375"/>
        <v>9.4500735814042496E-4</v>
      </c>
      <c r="BN132" s="9">
        <f t="shared" si="376"/>
        <v>2.953230571080635E-2</v>
      </c>
      <c r="BO132" s="9">
        <f t="shared" si="377"/>
        <v>2.9987778147890922</v>
      </c>
      <c r="BP132" s="9">
        <f t="shared" si="378"/>
        <v>1.5103449824261816</v>
      </c>
      <c r="BQ132" s="9">
        <f t="shared" si="379"/>
        <v>0</v>
      </c>
      <c r="BR132" s="9">
        <f t="shared" si="380"/>
        <v>1.7219343085008971</v>
      </c>
      <c r="BS132" s="9">
        <f t="shared" si="381"/>
        <v>0</v>
      </c>
      <c r="BT132" s="9">
        <f t="shared" si="382"/>
        <v>0.27806569149910287</v>
      </c>
      <c r="BU132" s="9">
        <f t="shared" si="383"/>
        <v>0.49786437804990785</v>
      </c>
      <c r="BV132" s="9">
        <f t="shared" si="384"/>
        <v>0.67395206027934684</v>
      </c>
      <c r="BW132" s="9">
        <f t="shared" si="385"/>
        <v>0.10624925316984819</v>
      </c>
      <c r="BX132" s="9">
        <f t="shared" si="386"/>
        <v>45.230539687599055</v>
      </c>
      <c r="BY132" s="10">
        <f t="shared" si="387"/>
        <v>0.5094599719627646</v>
      </c>
      <c r="BZ132" s="9">
        <f t="shared" si="388"/>
        <v>0</v>
      </c>
      <c r="CA132" s="9">
        <f t="shared" si="389"/>
        <v>0</v>
      </c>
      <c r="CB132" s="11">
        <f t="shared" si="390"/>
        <v>0</v>
      </c>
      <c r="CC132" s="9">
        <f t="shared" si="391"/>
        <v>1.7971394733665138</v>
      </c>
      <c r="CD132" s="9">
        <f t="shared" si="392"/>
        <v>24</v>
      </c>
      <c r="CE132" s="9"/>
      <c r="CF132" s="9">
        <f t="shared" si="393"/>
        <v>6.3264773587760423</v>
      </c>
      <c r="CG132" s="9">
        <f t="shared" si="394"/>
        <v>1.9514504577048428</v>
      </c>
      <c r="CH132" s="9">
        <f t="shared" si="395"/>
        <v>0.27792781648088472</v>
      </c>
      <c r="CI132" s="9">
        <f t="shared" si="396"/>
        <v>0.3422708399183142</v>
      </c>
      <c r="CJ132" s="9">
        <f t="shared" si="397"/>
        <v>9.6285651566324604E-4</v>
      </c>
      <c r="CK132" s="9">
        <f t="shared" si="398"/>
        <v>3.0090107480394222E-2</v>
      </c>
      <c r="CL132" s="9">
        <f t="shared" si="399"/>
        <v>3.0554182812690982</v>
      </c>
      <c r="CM132" s="9">
        <f t="shared" si="400"/>
        <v>1.5388721523713722</v>
      </c>
      <c r="CN132" s="9">
        <f t="shared" si="401"/>
        <v>0.24554205403572649</v>
      </c>
      <c r="CO132" s="9">
        <f t="shared" si="402"/>
        <v>1.7544579459642737</v>
      </c>
      <c r="CP132" s="9">
        <f t="shared" si="403"/>
        <v>0</v>
      </c>
      <c r="CQ132" s="9">
        <f t="shared" si="404"/>
        <v>0.20506236093036759</v>
      </c>
      <c r="CR132" s="9">
        <f t="shared" si="405"/>
        <v>0.68668156591031604</v>
      </c>
      <c r="CS132" s="9">
        <f t="shared" si="406"/>
        <v>0.10825607315931637</v>
      </c>
      <c r="CT132" s="9">
        <f t="shared" si="407"/>
        <v>46.084847350678857</v>
      </c>
      <c r="CU132" s="10">
        <f t="shared" si="408"/>
        <v>0</v>
      </c>
      <c r="CV132" s="9">
        <f t="shared" si="409"/>
        <v>8.4847350678856515E-2</v>
      </c>
      <c r="CW132" s="9">
        <f t="shared" si="410"/>
        <v>0.24789535298743545</v>
      </c>
      <c r="CX132" s="11">
        <f t="shared" si="411"/>
        <v>4.2091291331479465E-2</v>
      </c>
      <c r="CY132" s="9">
        <f t="shared" si="412"/>
        <v>1.7084605234267067</v>
      </c>
      <c r="CZ132" s="9">
        <f t="shared" si="413"/>
        <v>0.19441365718526654</v>
      </c>
      <c r="DA132" s="9">
        <f t="shared" si="414"/>
        <v>1.2278468709170117E-2</v>
      </c>
      <c r="DB132" s="9">
        <f t="shared" si="415"/>
        <v>24.000000000000004</v>
      </c>
      <c r="DD132" s="9">
        <f t="shared" si="416"/>
        <v>6.3148296074243389</v>
      </c>
      <c r="DE132" s="9">
        <f t="shared" si="417"/>
        <v>1.9478576194763171</v>
      </c>
      <c r="DF132" s="9">
        <f t="shared" si="418"/>
        <v>0.26268722690065616</v>
      </c>
      <c r="DG132" s="9">
        <f t="shared" si="419"/>
        <v>0.34164068107758477</v>
      </c>
      <c r="DH132" s="9">
        <f t="shared" si="420"/>
        <v>9.6108378928712844E-4</v>
      </c>
      <c r="DI132" s="9">
        <f t="shared" si="421"/>
        <v>3.0034708232091929E-2</v>
      </c>
      <c r="DJ132" s="9">
        <f t="shared" si="422"/>
        <v>3.0497929149874494</v>
      </c>
      <c r="DK132" s="9">
        <f t="shared" si="423"/>
        <v>1.5360389168792672</v>
      </c>
      <c r="DL132" s="9">
        <f t="shared" si="424"/>
        <v>0.22115553186633718</v>
      </c>
      <c r="DM132" s="9">
        <f t="shared" si="425"/>
        <v>1.7512277929497744</v>
      </c>
      <c r="DN132" s="9">
        <f t="shared" si="426"/>
        <v>0</v>
      </c>
      <c r="DO132" s="9">
        <f t="shared" si="427"/>
        <v>2.7616675183888439E-2</v>
      </c>
      <c r="DP132" s="9">
        <f t="shared" si="428"/>
        <v>0.234142605085565</v>
      </c>
      <c r="DQ132" s="9">
        <f t="shared" si="429"/>
        <v>0.68541730845961535</v>
      </c>
      <c r="DR132" s="9">
        <f t="shared" si="430"/>
        <v>0.10805676163870809</v>
      </c>
      <c r="DS132" s="9">
        <f t="shared" si="431"/>
        <v>46</v>
      </c>
      <c r="DT132" s="9">
        <f t="shared" si="432"/>
        <v>1.7936884173924896</v>
      </c>
      <c r="FF132" s="50"/>
      <c r="FI132" s="51"/>
      <c r="FJ132" s="50"/>
      <c r="FL132" s="50"/>
    </row>
    <row r="133" spans="1:168" s="49" customFormat="1" x14ac:dyDescent="0.25">
      <c r="A133" s="53" t="s">
        <v>408</v>
      </c>
      <c r="B133" s="53" t="s">
        <v>409</v>
      </c>
      <c r="C133" s="34">
        <v>42.043050000000001</v>
      </c>
      <c r="D133" s="34">
        <v>2.15198</v>
      </c>
      <c r="E133" s="34">
        <v>12.83442</v>
      </c>
      <c r="F133" s="34">
        <v>8.4000000000000012E-3</v>
      </c>
      <c r="G133" s="34">
        <v>12.933070000000001</v>
      </c>
      <c r="H133" s="34">
        <v>0.20775000000000002</v>
      </c>
      <c r="I133" s="34">
        <v>13.704280000000001</v>
      </c>
      <c r="J133" s="34">
        <v>11.4145</v>
      </c>
      <c r="K133" s="34">
        <v>2.3499699999999999</v>
      </c>
      <c r="L133" s="34">
        <v>0.58068000000000008</v>
      </c>
      <c r="M133" s="34">
        <v>0.32569000000000004</v>
      </c>
      <c r="N133" s="34">
        <v>3.313E-2</v>
      </c>
      <c r="P133" s="17"/>
      <c r="Q133" s="9">
        <f>C133/'ST1.2-NatData'!R$1</f>
        <v>0.69973786698621931</v>
      </c>
      <c r="R133" s="9">
        <f>D133/'ST1.2-NatData'!S$1</f>
        <v>2.6933753864253621E-2</v>
      </c>
      <c r="S133" s="9">
        <f>E133/'ST1.2-NatData'!T$1</f>
        <v>0.12587577603201225</v>
      </c>
      <c r="T133" s="9">
        <f>F133/'ST1.2-NatData'!U$1</f>
        <v>5.5266793868017638E-5</v>
      </c>
      <c r="U133" s="9">
        <f>G133/'ST1.2-NatData'!V$1</f>
        <v>0.18001099574089025</v>
      </c>
      <c r="V133" s="9">
        <f>H133/'ST1.2-NatData'!W$1</f>
        <v>2.9286550037357097E-3</v>
      </c>
      <c r="W133" s="9">
        <f>I133/'ST1.2-NatData'!X$1</f>
        <v>0.34002282651845972</v>
      </c>
      <c r="X133" s="9">
        <f>J133/'ST1.2-NatData'!Y$1</f>
        <v>0.20354321582053889</v>
      </c>
      <c r="Y133" s="9">
        <f>K133/'ST1.2-NatData'!Z$1</f>
        <v>3.7915584310814952E-2</v>
      </c>
      <c r="Z133" s="9">
        <f>L133/'ST1.2-NatData'!AA$1</f>
        <v>6.1645929763471923E-3</v>
      </c>
      <c r="AA133" s="9">
        <f>M133/'ST1.2-NatData'!AB$1</f>
        <v>1.7143383514054113E-2</v>
      </c>
      <c r="AB133" s="9">
        <f>N133/'ST1.2-NatData'!AC$1</f>
        <v>9.3447663103263462E-4</v>
      </c>
      <c r="AC133" s="9">
        <f>O133/'ST1.2-NatData'!AD$1</f>
        <v>0</v>
      </c>
      <c r="AD133" s="9">
        <f t="shared" si="342"/>
        <v>2.6107611706219167</v>
      </c>
      <c r="AE133" s="9">
        <f t="shared" si="343"/>
        <v>1.7931997541601823</v>
      </c>
      <c r="AF133" s="9">
        <f t="shared" si="344"/>
        <v>1.5014961837653191</v>
      </c>
      <c r="AG133" s="9">
        <f t="shared" si="345"/>
        <v>1.7050393995858579</v>
      </c>
      <c r="AH133" s="9">
        <f t="shared" si="346"/>
        <v>8.9225976988232159</v>
      </c>
      <c r="AI133" s="9">
        <f t="shared" si="347"/>
        <v>8.6580306633878692</v>
      </c>
      <c r="AJ133" s="9">
        <f t="shared" si="348"/>
        <v>8.7974506651537752</v>
      </c>
      <c r="AK133" s="9">
        <f t="shared" si="349"/>
        <v>8.8402980308702652</v>
      </c>
      <c r="AL133" s="9"/>
      <c r="AM133" s="9">
        <f t="shared" si="350"/>
        <v>6.2434794817507058</v>
      </c>
      <c r="AN133" s="9">
        <f t="shared" si="351"/>
        <v>2.2462778191216382</v>
      </c>
      <c r="AO133" s="9">
        <f t="shared" si="352"/>
        <v>0.48975730087234481</v>
      </c>
      <c r="AP133" s="9">
        <f t="shared" si="353"/>
        <v>0.24031905024986025</v>
      </c>
      <c r="AQ133" s="9">
        <f t="shared" si="354"/>
        <v>9.8624673557622241E-4</v>
      </c>
      <c r="AR133" s="9">
        <f t="shared" si="355"/>
        <v>2.613121039697934E-2</v>
      </c>
      <c r="AS133" s="9">
        <f t="shared" si="356"/>
        <v>3.0338868894409741</v>
      </c>
      <c r="AT133" s="9">
        <f t="shared" si="357"/>
        <v>1.6061656963605431</v>
      </c>
      <c r="AU133" s="9">
        <f t="shared" si="358"/>
        <v>0.39724639405627737</v>
      </c>
      <c r="AV133" s="9">
        <f t="shared" si="359"/>
        <v>1.8161342290914175</v>
      </c>
      <c r="AW133" s="9">
        <f t="shared" si="360"/>
        <v>0.21338062314769513</v>
      </c>
      <c r="AX133" s="9">
        <f t="shared" si="361"/>
        <v>0</v>
      </c>
      <c r="AY133" s="9">
        <f t="shared" si="362"/>
        <v>0.67661101064243023</v>
      </c>
      <c r="AZ133" s="9">
        <f t="shared" si="363"/>
        <v>0.11000836620987443</v>
      </c>
      <c r="BA133" s="9">
        <f t="shared" si="364"/>
        <v>46.428241753006041</v>
      </c>
      <c r="BB133" s="10">
        <f t="shared" si="365"/>
        <v>0</v>
      </c>
      <c r="BC133" s="9">
        <f t="shared" si="366"/>
        <v>0.42824175300604139</v>
      </c>
      <c r="BD133" s="9">
        <f t="shared" si="367"/>
        <v>1.7819717270054019</v>
      </c>
      <c r="BE133" s="11">
        <f t="shared" si="368"/>
        <v>0.44085839365022339</v>
      </c>
      <c r="BF133" s="9">
        <f t="shared" si="369"/>
        <v>1.4104567736637597</v>
      </c>
      <c r="BG133" s="9">
        <f t="shared" si="370"/>
        <v>24</v>
      </c>
      <c r="BH133" s="9"/>
      <c r="BI133" s="9">
        <f t="shared" si="371"/>
        <v>6.0583519087003088</v>
      </c>
      <c r="BJ133" s="9">
        <f t="shared" si="372"/>
        <v>2.1796726573258116</v>
      </c>
      <c r="BK133" s="9">
        <f t="shared" si="373"/>
        <v>0.23802456602611954</v>
      </c>
      <c r="BL133" s="9">
        <f t="shared" si="374"/>
        <v>0.23319326683684938</v>
      </c>
      <c r="BM133" s="9">
        <f t="shared" si="375"/>
        <v>9.5700319195286679E-4</v>
      </c>
      <c r="BN133" s="9">
        <f t="shared" si="376"/>
        <v>2.535638482482809E-2</v>
      </c>
      <c r="BO133" s="9">
        <f t="shared" si="377"/>
        <v>2.943928058248638</v>
      </c>
      <c r="BP133" s="9">
        <f t="shared" si="378"/>
        <v>1.5585407208716109</v>
      </c>
      <c r="BQ133" s="9">
        <f t="shared" si="379"/>
        <v>0</v>
      </c>
      <c r="BR133" s="9">
        <f t="shared" si="380"/>
        <v>1.7622834038988004</v>
      </c>
      <c r="BS133" s="9">
        <f t="shared" si="381"/>
        <v>0</v>
      </c>
      <c r="BT133" s="9">
        <f t="shared" si="382"/>
        <v>0.23771659610119955</v>
      </c>
      <c r="BU133" s="9">
        <f t="shared" si="383"/>
        <v>0.47442154290155292</v>
      </c>
      <c r="BV133" s="9">
        <f t="shared" si="384"/>
        <v>0.65654858316660769</v>
      </c>
      <c r="BW133" s="9">
        <f t="shared" si="385"/>
        <v>0.10674647003303896</v>
      </c>
      <c r="BX133" s="9">
        <f t="shared" si="386"/>
        <v>45.051581872589324</v>
      </c>
      <c r="BY133" s="10">
        <f t="shared" si="387"/>
        <v>0.60852957815582454</v>
      </c>
      <c r="BZ133" s="9">
        <f t="shared" si="388"/>
        <v>0</v>
      </c>
      <c r="CA133" s="9">
        <f t="shared" si="389"/>
        <v>0</v>
      </c>
      <c r="CB133" s="11">
        <f t="shared" si="390"/>
        <v>0</v>
      </c>
      <c r="CC133" s="9">
        <f t="shared" si="391"/>
        <v>1.8434813325354014</v>
      </c>
      <c r="CD133" s="9">
        <f t="shared" si="392"/>
        <v>24.000000000000004</v>
      </c>
      <c r="CE133" s="9"/>
      <c r="CF133" s="9">
        <f t="shared" si="393"/>
        <v>6.1559093633511992</v>
      </c>
      <c r="CG133" s="9">
        <f t="shared" si="394"/>
        <v>2.2147718591591476</v>
      </c>
      <c r="CH133" s="9">
        <f t="shared" si="395"/>
        <v>0.3706812225103473</v>
      </c>
      <c r="CI133" s="9">
        <f t="shared" si="396"/>
        <v>0.23694837084816608</v>
      </c>
      <c r="CJ133" s="9">
        <f t="shared" si="397"/>
        <v>9.7241378495021668E-4</v>
      </c>
      <c r="CK133" s="9">
        <f t="shared" si="398"/>
        <v>2.5764697910620651E-2</v>
      </c>
      <c r="CL133" s="9">
        <f t="shared" si="399"/>
        <v>2.9913340413222902</v>
      </c>
      <c r="CM133" s="9">
        <f t="shared" si="400"/>
        <v>1.5836378542156884</v>
      </c>
      <c r="CN133" s="9">
        <f t="shared" si="401"/>
        <v>0.20933860059206211</v>
      </c>
      <c r="CO133" s="9">
        <f t="shared" si="402"/>
        <v>1.7906613994079383</v>
      </c>
      <c r="CP133" s="9">
        <f t="shared" si="403"/>
        <v>4.4408920985006262E-16</v>
      </c>
      <c r="CQ133" s="9">
        <f t="shared" si="404"/>
        <v>0.22441363000991804</v>
      </c>
      <c r="CR133" s="9">
        <f t="shared" si="405"/>
        <v>0.66712096482974614</v>
      </c>
      <c r="CS133" s="9">
        <f t="shared" si="406"/>
        <v>0.1084654051603358</v>
      </c>
      <c r="CT133" s="9">
        <f t="shared" si="407"/>
        <v>45.777046111332915</v>
      </c>
      <c r="CU133" s="10">
        <f t="shared" si="408"/>
        <v>0.14078590510676145</v>
      </c>
      <c r="CV133" s="9">
        <f t="shared" si="409"/>
        <v>0</v>
      </c>
      <c r="CW133" s="9">
        <f t="shared" si="410"/>
        <v>0</v>
      </c>
      <c r="CX133" s="11">
        <f t="shared" si="411"/>
        <v>0</v>
      </c>
      <c r="CY133" s="9">
        <f t="shared" si="412"/>
        <v>1.8409609172420496</v>
      </c>
      <c r="CZ133" s="9">
        <f t="shared" si="413"/>
        <v>0.15081807069870162</v>
      </c>
      <c r="DA133" s="9">
        <f t="shared" si="414"/>
        <v>8.2210120592487099E-3</v>
      </c>
      <c r="DB133" s="9">
        <f t="shared" si="415"/>
        <v>23.999999999999996</v>
      </c>
      <c r="DD133" s="9">
        <f t="shared" si="416"/>
        <v>6.1858912876436349</v>
      </c>
      <c r="DE133" s="9">
        <f t="shared" si="417"/>
        <v>2.225558749980129</v>
      </c>
      <c r="DF133" s="9">
        <f t="shared" si="418"/>
        <v>0.41145003762376398</v>
      </c>
      <c r="DG133" s="9">
        <f t="shared" si="419"/>
        <v>0.23810241125010567</v>
      </c>
      <c r="DH133" s="9">
        <f t="shared" si="420"/>
        <v>9.7714985800789831E-4</v>
      </c>
      <c r="DI133" s="9">
        <f t="shared" si="421"/>
        <v>2.5890183062623143E-2</v>
      </c>
      <c r="DJ133" s="9">
        <f t="shared" si="422"/>
        <v>3.005903123722081</v>
      </c>
      <c r="DK133" s="9">
        <f t="shared" si="423"/>
        <v>1.5913508511831878</v>
      </c>
      <c r="DL133" s="9">
        <f t="shared" si="424"/>
        <v>0.27367375669977001</v>
      </c>
      <c r="DM133" s="9">
        <f t="shared" si="425"/>
        <v>1.7993826900153114</v>
      </c>
      <c r="DN133" s="9">
        <f t="shared" si="426"/>
        <v>7.3056446715081158E-2</v>
      </c>
      <c r="DO133" s="9">
        <f t="shared" si="427"/>
        <v>0</v>
      </c>
      <c r="DP133" s="9">
        <f t="shared" si="428"/>
        <v>0.22063619105577659</v>
      </c>
      <c r="DQ133" s="9">
        <f t="shared" si="429"/>
        <v>0.67037013064438589</v>
      </c>
      <c r="DR133" s="9">
        <f t="shared" si="430"/>
        <v>0.10899367829983751</v>
      </c>
      <c r="DS133" s="9">
        <f t="shared" si="431"/>
        <v>46</v>
      </c>
      <c r="DT133" s="9">
        <f t="shared" si="432"/>
        <v>1.8401863285570417</v>
      </c>
      <c r="FF133" s="50"/>
      <c r="FI133" s="51"/>
      <c r="FJ133" s="50"/>
      <c r="FL133" s="50"/>
    </row>
    <row r="134" spans="1:168" s="49" customFormat="1" x14ac:dyDescent="0.25">
      <c r="A134" s="53" t="s">
        <v>410</v>
      </c>
      <c r="B134" s="53" t="s">
        <v>411</v>
      </c>
      <c r="C134" s="34">
        <v>42.894889999999997</v>
      </c>
      <c r="D134" s="34">
        <v>3.1272799999999998</v>
      </c>
      <c r="E134" s="34">
        <v>11.39212</v>
      </c>
      <c r="F134" s="34">
        <v>3.0510000000000002E-2</v>
      </c>
      <c r="G134" s="34">
        <v>12.028879999999999</v>
      </c>
      <c r="H134" s="34">
        <v>0.24011000000000002</v>
      </c>
      <c r="I134" s="34">
        <v>14.27768</v>
      </c>
      <c r="J134" s="34">
        <v>11.246259999999999</v>
      </c>
      <c r="K134" s="34">
        <v>2.34077</v>
      </c>
      <c r="L134" s="34">
        <v>0.66856000000000004</v>
      </c>
      <c r="M134" s="34">
        <v>0.20043000000000002</v>
      </c>
      <c r="N134" s="34">
        <v>5.4410000000000007E-2</v>
      </c>
      <c r="P134" s="17"/>
      <c r="Q134" s="9">
        <f>C134/'ST1.2-NatData'!R$1</f>
        <v>0.71391535184075616</v>
      </c>
      <c r="R134" s="9">
        <f>D134/'ST1.2-NatData'!S$1</f>
        <v>3.9140414773651731E-2</v>
      </c>
      <c r="S134" s="9">
        <f>E134/'ST1.2-NatData'!T$1</f>
        <v>0.11173017134002217</v>
      </c>
      <c r="T134" s="9">
        <f>F134/'ST1.2-NatData'!U$1</f>
        <v>2.007368905849069E-4</v>
      </c>
      <c r="U134" s="9">
        <f>G134/'ST1.2-NatData'!V$1</f>
        <v>0.16742588313893603</v>
      </c>
      <c r="V134" s="9">
        <f>H134/'ST1.2-NatData'!W$1</f>
        <v>3.3848344305510529E-3</v>
      </c>
      <c r="W134" s="9">
        <f>I134/'ST1.2-NatData'!X$1</f>
        <v>0.35424970226280267</v>
      </c>
      <c r="X134" s="9">
        <f>J134/'ST1.2-NatData'!Y$1</f>
        <v>0.20054316232457781</v>
      </c>
      <c r="Y134" s="9">
        <f>K134/'ST1.2-NatData'!Z$1</f>
        <v>3.7767146936865711E-2</v>
      </c>
      <c r="Z134" s="9">
        <f>L134/'ST1.2-NatData'!AA$1</f>
        <v>7.0975412968703562E-3</v>
      </c>
      <c r="AA134" s="9">
        <f>M134/'ST1.2-NatData'!AB$1</f>
        <v>1.0550057900831668E-2</v>
      </c>
      <c r="AB134" s="9">
        <f>N134/'ST1.2-NatData'!AC$1</f>
        <v>1.5347079231658816E-3</v>
      </c>
      <c r="AC134" s="9">
        <f>O134/'ST1.2-NatData'!AD$1</f>
        <v>0</v>
      </c>
      <c r="AD134" s="9">
        <f t="shared" si="342"/>
        <v>2.6184149112232391</v>
      </c>
      <c r="AE134" s="9">
        <f t="shared" si="343"/>
        <v>1.7922505416999617</v>
      </c>
      <c r="AF134" s="9">
        <f t="shared" si="344"/>
        <v>1.5019780029079119</v>
      </c>
      <c r="AG134" s="9">
        <f t="shared" si="345"/>
        <v>1.7025211652324899</v>
      </c>
      <c r="AH134" s="9">
        <f t="shared" si="346"/>
        <v>8.9273232886423859</v>
      </c>
      <c r="AI134" s="9">
        <f t="shared" si="347"/>
        <v>8.6552532559273736</v>
      </c>
      <c r="AJ134" s="9">
        <f t="shared" si="348"/>
        <v>8.8104631568275718</v>
      </c>
      <c r="AK134" s="9">
        <f t="shared" si="349"/>
        <v>8.8042573372444224</v>
      </c>
      <c r="AL134" s="9"/>
      <c r="AM134" s="9">
        <f t="shared" si="350"/>
        <v>6.3733531466073057</v>
      </c>
      <c r="AN134" s="9">
        <f t="shared" si="351"/>
        <v>1.9949027212955679</v>
      </c>
      <c r="AO134" s="9">
        <f t="shared" si="352"/>
        <v>0.36825586790287446</v>
      </c>
      <c r="AP134" s="9">
        <f t="shared" si="353"/>
        <v>0.34941913633594363</v>
      </c>
      <c r="AQ134" s="9">
        <f t="shared" si="354"/>
        <v>3.5840862364165957E-3</v>
      </c>
      <c r="AR134" s="9">
        <f t="shared" si="355"/>
        <v>3.0217511240057005E-2</v>
      </c>
      <c r="AS134" s="9">
        <f t="shared" si="356"/>
        <v>3.1625016170053497</v>
      </c>
      <c r="AT134" s="9">
        <f t="shared" si="357"/>
        <v>1.4946649856677421</v>
      </c>
      <c r="AU134" s="9">
        <f t="shared" si="358"/>
        <v>0.4086432043883832</v>
      </c>
      <c r="AV134" s="9">
        <f t="shared" si="359"/>
        <v>1.7903136433981937</v>
      </c>
      <c r="AW134" s="9">
        <f t="shared" si="360"/>
        <v>0.19895684778657685</v>
      </c>
      <c r="AX134" s="9">
        <f t="shared" si="361"/>
        <v>0</v>
      </c>
      <c r="AY134" s="9">
        <f t="shared" si="362"/>
        <v>0.67431906079012038</v>
      </c>
      <c r="AZ134" s="9">
        <f t="shared" si="363"/>
        <v>0.12672409142330363</v>
      </c>
      <c r="BA134" s="9">
        <f t="shared" si="364"/>
        <v>46.642988221205059</v>
      </c>
      <c r="BB134" s="10">
        <f t="shared" si="365"/>
        <v>0</v>
      </c>
      <c r="BC134" s="9">
        <f t="shared" si="366"/>
        <v>0.64298822120505861</v>
      </c>
      <c r="BD134" s="9">
        <f t="shared" si="367"/>
        <v>1.8401631574833599</v>
      </c>
      <c r="BE134" s="11">
        <f t="shared" si="368"/>
        <v>0.60054291299084583</v>
      </c>
      <c r="BF134" s="9">
        <f t="shared" si="369"/>
        <v>1.2491271674165785</v>
      </c>
      <c r="BG134" s="9">
        <f t="shared" si="370"/>
        <v>24</v>
      </c>
      <c r="BH134" s="9"/>
      <c r="BI134" s="9">
        <f t="shared" si="371"/>
        <v>6.1791181734762413</v>
      </c>
      <c r="BJ134" s="9">
        <f t="shared" si="372"/>
        <v>1.9341058585521003</v>
      </c>
      <c r="BK134" s="9">
        <f t="shared" si="373"/>
        <v>0.11322403202834153</v>
      </c>
      <c r="BL134" s="9">
        <f t="shared" si="374"/>
        <v>0.33877020240799705</v>
      </c>
      <c r="BM134" s="9">
        <f t="shared" si="375"/>
        <v>3.4748572516395048E-3</v>
      </c>
      <c r="BN134" s="9">
        <f t="shared" si="376"/>
        <v>2.9296599225802078E-2</v>
      </c>
      <c r="BO134" s="9">
        <f t="shared" si="377"/>
        <v>3.0661208889214255</v>
      </c>
      <c r="BP134" s="9">
        <f t="shared" si="378"/>
        <v>1.4491134201647919</v>
      </c>
      <c r="BQ134" s="9">
        <f t="shared" si="379"/>
        <v>0</v>
      </c>
      <c r="BR134" s="9">
        <f t="shared" si="380"/>
        <v>1.7357518586637739</v>
      </c>
      <c r="BS134" s="9">
        <f t="shared" si="381"/>
        <v>0</v>
      </c>
      <c r="BT134" s="9">
        <f t="shared" si="382"/>
        <v>0.26424814133622609</v>
      </c>
      <c r="BU134" s="9">
        <f t="shared" si="383"/>
        <v>0.48761766351380481</v>
      </c>
      <c r="BV134" s="9">
        <f t="shared" si="384"/>
        <v>0.65376844298478898</v>
      </c>
      <c r="BW134" s="9">
        <f t="shared" si="385"/>
        <v>0.12286203483763229</v>
      </c>
      <c r="BX134" s="9">
        <f t="shared" si="386"/>
        <v>45.22149166272218</v>
      </c>
      <c r="BY134" s="10">
        <f t="shared" si="387"/>
        <v>0.53723078293574078</v>
      </c>
      <c r="BZ134" s="9">
        <f t="shared" si="388"/>
        <v>0</v>
      </c>
      <c r="CA134" s="9">
        <f t="shared" si="389"/>
        <v>0</v>
      </c>
      <c r="CB134" s="11">
        <f t="shared" si="390"/>
        <v>0</v>
      </c>
      <c r="CC134" s="9">
        <f t="shared" si="391"/>
        <v>1.8954032912547254</v>
      </c>
      <c r="CD134" s="9">
        <f t="shared" si="392"/>
        <v>23.999999999999996</v>
      </c>
      <c r="CE134" s="9"/>
      <c r="CF134" s="9">
        <f t="shared" si="393"/>
        <v>6.2899249044865755</v>
      </c>
      <c r="CG134" s="9">
        <f t="shared" si="394"/>
        <v>1.9687891161945943</v>
      </c>
      <c r="CH134" s="9">
        <f t="shared" si="395"/>
        <v>0.25871402068117</v>
      </c>
      <c r="CI134" s="9">
        <f t="shared" si="396"/>
        <v>0.34484518230620814</v>
      </c>
      <c r="CJ134" s="9">
        <f t="shared" si="397"/>
        <v>3.5371699574288993E-3</v>
      </c>
      <c r="CK134" s="9">
        <f t="shared" si="398"/>
        <v>2.9821959042331484E-2</v>
      </c>
      <c r="CL134" s="9">
        <f t="shared" si="399"/>
        <v>3.1211039501035596</v>
      </c>
      <c r="CM134" s="9">
        <f t="shared" si="400"/>
        <v>1.4750995748949145</v>
      </c>
      <c r="CN134" s="9">
        <f t="shared" si="401"/>
        <v>0.23312185698561283</v>
      </c>
      <c r="CO134" s="9">
        <f t="shared" si="402"/>
        <v>1.7668781430143838</v>
      </c>
      <c r="CP134" s="9">
        <f t="shared" si="403"/>
        <v>0</v>
      </c>
      <c r="CQ134" s="9">
        <f t="shared" si="404"/>
        <v>0.20944263454822581</v>
      </c>
      <c r="CR134" s="9">
        <f t="shared" si="405"/>
        <v>0.66549211325149726</v>
      </c>
      <c r="CS134" s="9">
        <f t="shared" si="406"/>
        <v>0.12506525220027692</v>
      </c>
      <c r="CT134" s="9">
        <f t="shared" si="407"/>
        <v>46.032423825189355</v>
      </c>
      <c r="CU134" s="10">
        <f t="shared" si="408"/>
        <v>0</v>
      </c>
      <c r="CV134" s="9">
        <f t="shared" si="409"/>
        <v>3.2423825189354716E-2</v>
      </c>
      <c r="CW134" s="9">
        <f t="shared" si="410"/>
        <v>9.4024295112708614E-2</v>
      </c>
      <c r="CX134" s="11">
        <f t="shared" si="411"/>
        <v>1.5778629243835152E-2</v>
      </c>
      <c r="CY134" s="9">
        <f t="shared" si="412"/>
        <v>1.8611037907594259</v>
      </c>
      <c r="CZ134" s="9">
        <f t="shared" si="413"/>
        <v>9.295089643767504E-2</v>
      </c>
      <c r="DA134" s="9">
        <f t="shared" si="414"/>
        <v>1.352148761354436E-2</v>
      </c>
      <c r="DB134" s="9">
        <f t="shared" si="415"/>
        <v>24</v>
      </c>
      <c r="DD134" s="9">
        <f t="shared" si="416"/>
        <v>6.2854944746154109</v>
      </c>
      <c r="DE134" s="9">
        <f t="shared" si="417"/>
        <v>1.9674023616239331</v>
      </c>
      <c r="DF134" s="9">
        <f t="shared" si="418"/>
        <v>0.25289683623934422</v>
      </c>
      <c r="DG134" s="9">
        <f t="shared" si="419"/>
        <v>0.34460228395371323</v>
      </c>
      <c r="DH134" s="9">
        <f t="shared" si="420"/>
        <v>3.5346784835755948E-3</v>
      </c>
      <c r="DI134" s="9">
        <f t="shared" si="421"/>
        <v>2.9800953370536652E-2</v>
      </c>
      <c r="DJ134" s="9">
        <f t="shared" si="422"/>
        <v>3.1189055403639321</v>
      </c>
      <c r="DK134" s="9">
        <f t="shared" si="423"/>
        <v>1.4740605600706049</v>
      </c>
      <c r="DL134" s="9">
        <f t="shared" si="424"/>
        <v>0.22380085248170634</v>
      </c>
      <c r="DM134" s="9">
        <f t="shared" si="425"/>
        <v>1.7656336083303632</v>
      </c>
      <c r="DN134" s="9">
        <f t="shared" si="426"/>
        <v>0</v>
      </c>
      <c r="DO134" s="9">
        <f t="shared" si="427"/>
        <v>1.0565539187930462E-2</v>
      </c>
      <c r="DP134" s="9">
        <f t="shared" si="428"/>
        <v>0.22056501805782192</v>
      </c>
      <c r="DQ134" s="9">
        <f t="shared" si="429"/>
        <v>0.66502336105137627</v>
      </c>
      <c r="DR134" s="9">
        <f t="shared" si="430"/>
        <v>0.12497716007873226</v>
      </c>
      <c r="DS134" s="9">
        <f t="shared" si="431"/>
        <v>46.000000000000007</v>
      </c>
      <c r="DT134" s="9">
        <f t="shared" si="432"/>
        <v>1.893602611825189</v>
      </c>
      <c r="FF134" s="50"/>
      <c r="FI134" s="51"/>
      <c r="FJ134" s="50"/>
      <c r="FL134" s="50"/>
    </row>
    <row r="135" spans="1:168" s="12" customFormat="1" x14ac:dyDescent="0.25">
      <c r="A135" s="53" t="s">
        <v>412</v>
      </c>
      <c r="B135" s="53" t="s">
        <v>413</v>
      </c>
      <c r="C135" s="9">
        <v>43.758659999999999</v>
      </c>
      <c r="D135" s="9">
        <v>2.9942200000000003</v>
      </c>
      <c r="E135" s="9">
        <v>10.683149999999999</v>
      </c>
      <c r="F135" s="9">
        <v>4.6840000000000007E-2</v>
      </c>
      <c r="G135" s="9">
        <v>12.235379999999999</v>
      </c>
      <c r="H135" s="9">
        <v>0.2601</v>
      </c>
      <c r="I135" s="9">
        <v>14.404999999999999</v>
      </c>
      <c r="J135" s="9">
        <v>11.0923</v>
      </c>
      <c r="K135" s="9">
        <v>2.22899</v>
      </c>
      <c r="L135" s="9">
        <v>0.60926000000000002</v>
      </c>
      <c r="M135" s="9">
        <v>0.22399000000000002</v>
      </c>
      <c r="N135" s="9">
        <v>5.5900000000000005E-2</v>
      </c>
      <c r="P135" s="17"/>
      <c r="Q135" s="9">
        <f>C135/'ST1.2-NatData'!R$1</f>
        <v>0.72829139205112836</v>
      </c>
      <c r="R135" s="9">
        <f>D135/'ST1.2-NatData'!S$1</f>
        <v>3.747506226611097E-2</v>
      </c>
      <c r="S135" s="9">
        <f>E135/'ST1.2-NatData'!T$1</f>
        <v>0.10477682643363638</v>
      </c>
      <c r="T135" s="9">
        <f>F135/'ST1.2-NatData'!U$1</f>
        <v>3.0817816961642213E-4</v>
      </c>
      <c r="U135" s="9">
        <f>G135/'ST1.2-NatData'!V$1</f>
        <v>0.17030008629568799</v>
      </c>
      <c r="V135" s="9">
        <f>H135/'ST1.2-NatData'!W$1</f>
        <v>3.6666337736301225E-3</v>
      </c>
      <c r="W135" s="9">
        <f>I135/'ST1.2-NatData'!X$1</f>
        <v>0.35740869392616115</v>
      </c>
      <c r="X135" s="9">
        <f>J135/'ST1.2-NatData'!Y$1</f>
        <v>0.19779774960323829</v>
      </c>
      <c r="Y135" s="9">
        <f>K135/'ST1.2-NatData'!Z$1</f>
        <v>3.5963632843382436E-2</v>
      </c>
      <c r="Z135" s="9">
        <f>L135/'ST1.2-NatData'!AA$1</f>
        <v>6.468002887596077E-3</v>
      </c>
      <c r="AA135" s="9">
        <f>M135/'ST1.2-NatData'!AB$1</f>
        <v>1.1790188440888515E-2</v>
      </c>
      <c r="AB135" s="9">
        <f>N135/'ST1.2-NatData'!AC$1</f>
        <v>1.576735396158294E-3</v>
      </c>
      <c r="AC135" s="9">
        <f>O135/'ST1.2-NatData'!AD$1</f>
        <v>0</v>
      </c>
      <c r="AD135" s="9">
        <f t="shared" si="342"/>
        <v>2.6250761836924563</v>
      </c>
      <c r="AE135" s="9">
        <f t="shared" si="343"/>
        <v>1.7899728985844194</v>
      </c>
      <c r="AF135" s="9">
        <f t="shared" si="344"/>
        <v>1.5073118775192242</v>
      </c>
      <c r="AG135" s="9">
        <f t="shared" si="345"/>
        <v>1.7051096271224626</v>
      </c>
      <c r="AH135" s="9">
        <f t="shared" si="346"/>
        <v>8.9386828217641874</v>
      </c>
      <c r="AI135" s="9">
        <f t="shared" si="347"/>
        <v>8.6246251979356536</v>
      </c>
      <c r="AJ135" s="9">
        <f t="shared" si="348"/>
        <v>8.7970883287510091</v>
      </c>
      <c r="AK135" s="9">
        <f t="shared" si="349"/>
        <v>8.7840146394914154</v>
      </c>
      <c r="AL135" s="9"/>
      <c r="AM135" s="9">
        <f t="shared" si="350"/>
        <v>6.5099657553661485</v>
      </c>
      <c r="AN135" s="9">
        <f t="shared" si="351"/>
        <v>1.8731336371226266</v>
      </c>
      <c r="AO135" s="9">
        <f t="shared" si="352"/>
        <v>0.38309939248877534</v>
      </c>
      <c r="AP135" s="9">
        <f t="shared" si="353"/>
        <v>0.33497769532262944</v>
      </c>
      <c r="AQ135" s="9">
        <f t="shared" si="354"/>
        <v>5.5094138215860851E-3</v>
      </c>
      <c r="AR135" s="9">
        <f t="shared" si="355"/>
        <v>3.2774876326047975E-2</v>
      </c>
      <c r="AS135" s="9">
        <f t="shared" si="356"/>
        <v>3.194762952746951</v>
      </c>
      <c r="AT135" s="9">
        <f t="shared" si="357"/>
        <v>1.5222584559162249</v>
      </c>
      <c r="AU135" s="9">
        <f t="shared" si="358"/>
        <v>0.47338278662221445</v>
      </c>
      <c r="AV135" s="9">
        <f t="shared" si="359"/>
        <v>1.7680513465620802</v>
      </c>
      <c r="AW135" s="9">
        <f t="shared" si="360"/>
        <v>0.24143413318429463</v>
      </c>
      <c r="AX135" s="9">
        <f t="shared" si="361"/>
        <v>0</v>
      </c>
      <c r="AY135" s="9">
        <f t="shared" si="362"/>
        <v>0.64293501421075383</v>
      </c>
      <c r="AZ135" s="9">
        <f t="shared" si="363"/>
        <v>0.11563085260495243</v>
      </c>
      <c r="BA135" s="9">
        <f t="shared" si="364"/>
        <v>46.80996408550606</v>
      </c>
      <c r="BB135" s="10">
        <f t="shared" si="365"/>
        <v>0</v>
      </c>
      <c r="BC135" s="9">
        <f t="shared" si="366"/>
        <v>0.80996408550605992</v>
      </c>
      <c r="BD135" s="9">
        <f t="shared" si="367"/>
        <v>2.4179642310988898</v>
      </c>
      <c r="BE135" s="11">
        <f t="shared" si="368"/>
        <v>0.76515348604787281</v>
      </c>
      <c r="BF135" s="9">
        <f t="shared" si="369"/>
        <v>1.0705532220118996</v>
      </c>
      <c r="BG135" s="9">
        <f t="shared" si="370"/>
        <v>24</v>
      </c>
      <c r="BH135" s="9"/>
      <c r="BI135" s="9">
        <f t="shared" si="371"/>
        <v>6.2812402913237957</v>
      </c>
      <c r="BJ135" s="9">
        <f t="shared" si="372"/>
        <v>1.8073217148385416</v>
      </c>
      <c r="BK135" s="9">
        <f t="shared" si="373"/>
        <v>8.8562006162337781E-2</v>
      </c>
      <c r="BL135" s="9">
        <f t="shared" si="374"/>
        <v>0.32320836631450828</v>
      </c>
      <c r="BM135" s="9">
        <f t="shared" si="375"/>
        <v>5.315842414254964E-3</v>
      </c>
      <c r="BN135" s="9">
        <f t="shared" si="376"/>
        <v>3.1623342035652251E-2</v>
      </c>
      <c r="BO135" s="9">
        <f t="shared" si="377"/>
        <v>3.0825160275968408</v>
      </c>
      <c r="BP135" s="9">
        <f t="shared" si="378"/>
        <v>1.4687744154764069</v>
      </c>
      <c r="BQ135" s="9">
        <f t="shared" si="379"/>
        <v>0</v>
      </c>
      <c r="BR135" s="9">
        <f t="shared" si="380"/>
        <v>1.7059314553230558</v>
      </c>
      <c r="BS135" s="9">
        <f t="shared" si="381"/>
        <v>0</v>
      </c>
      <c r="BT135" s="9">
        <f t="shared" si="382"/>
        <v>0.29406854467694421</v>
      </c>
      <c r="BU135" s="9">
        <f t="shared" si="383"/>
        <v>0.56215463524689602</v>
      </c>
      <c r="BV135" s="9">
        <f t="shared" si="384"/>
        <v>0.62034570806068479</v>
      </c>
      <c r="BW135" s="9">
        <f t="shared" si="385"/>
        <v>0.11156820136936339</v>
      </c>
      <c r="BX135" s="9">
        <f t="shared" si="386"/>
        <v>45.16531169260557</v>
      </c>
      <c r="BY135" s="10">
        <f t="shared" si="387"/>
        <v>0.56828897521590682</v>
      </c>
      <c r="BZ135" s="9">
        <f t="shared" si="388"/>
        <v>0</v>
      </c>
      <c r="CA135" s="9">
        <f t="shared" si="389"/>
        <v>0</v>
      </c>
      <c r="CB135" s="11">
        <f t="shared" si="390"/>
        <v>0</v>
      </c>
      <c r="CC135" s="9">
        <f t="shared" si="391"/>
        <v>1.8847152918561194</v>
      </c>
      <c r="CD135" s="9">
        <f t="shared" si="392"/>
        <v>23.999999999999996</v>
      </c>
      <c r="CE135" s="9"/>
      <c r="CF135" s="9">
        <f t="shared" si="393"/>
        <v>6.4068437049428066</v>
      </c>
      <c r="CG135" s="9">
        <f t="shared" si="394"/>
        <v>1.8434619938858257</v>
      </c>
      <c r="CH135" s="9">
        <f t="shared" si="395"/>
        <v>0.25030569882863318</v>
      </c>
      <c r="CI135" s="9">
        <f t="shared" si="396"/>
        <v>0.32967143288042217</v>
      </c>
      <c r="CJ135" s="9">
        <f t="shared" si="397"/>
        <v>5.4221411582169518E-3</v>
      </c>
      <c r="CK135" s="9">
        <f t="shared" si="398"/>
        <v>3.2255701175805819E-2</v>
      </c>
      <c r="CL135" s="9">
        <f t="shared" si="399"/>
        <v>3.1441558499319737</v>
      </c>
      <c r="CM135" s="9">
        <f t="shared" si="400"/>
        <v>1.4981449015370865</v>
      </c>
      <c r="CN135" s="9">
        <f t="shared" si="401"/>
        <v>0.25995572551213808</v>
      </c>
      <c r="CO135" s="9">
        <f t="shared" si="402"/>
        <v>1.7400442744878621</v>
      </c>
      <c r="CP135" s="9">
        <f t="shared" si="403"/>
        <v>0</v>
      </c>
      <c r="CQ135" s="9">
        <f t="shared" si="404"/>
        <v>0.2534503050823893</v>
      </c>
      <c r="CR135" s="9">
        <f t="shared" si="405"/>
        <v>0.63275050949201217</v>
      </c>
      <c r="CS135" s="9">
        <f t="shared" si="406"/>
        <v>0.11379918542559855</v>
      </c>
      <c r="CT135" s="9">
        <f t="shared" si="407"/>
        <v>46.068464105608115</v>
      </c>
      <c r="CU135" s="10">
        <f t="shared" si="408"/>
        <v>0</v>
      </c>
      <c r="CV135" s="9">
        <f t="shared" si="409"/>
        <v>6.8464105608114778E-2</v>
      </c>
      <c r="CW135" s="9">
        <f t="shared" si="410"/>
        <v>0.20767375871766225</v>
      </c>
      <c r="CX135" s="11">
        <f t="shared" si="411"/>
        <v>3.5605948787491189E-2</v>
      </c>
      <c r="CY135" s="9">
        <f t="shared" si="412"/>
        <v>1.8139458847136971</v>
      </c>
      <c r="CZ135" s="9">
        <f t="shared" si="413"/>
        <v>0.10371932912711541</v>
      </c>
      <c r="DA135" s="9">
        <f t="shared" si="414"/>
        <v>1.3870680551072727E-2</v>
      </c>
      <c r="DB135" s="9">
        <f t="shared" si="415"/>
        <v>23.999999999999996</v>
      </c>
      <c r="DD135" s="9">
        <f t="shared" si="416"/>
        <v>6.3973222495926931</v>
      </c>
      <c r="DE135" s="9">
        <f t="shared" si="417"/>
        <v>1.840722354545026</v>
      </c>
      <c r="DF135" s="9">
        <f t="shared" si="418"/>
        <v>0.23804460413771977</v>
      </c>
      <c r="DG135" s="9">
        <f t="shared" si="419"/>
        <v>0.32918149556137111</v>
      </c>
      <c r="DH135" s="9">
        <f t="shared" si="420"/>
        <v>5.4140831069646404E-3</v>
      </c>
      <c r="DI135" s="9">
        <f t="shared" si="421"/>
        <v>3.2207764745220642E-2</v>
      </c>
      <c r="DJ135" s="9">
        <f t="shared" si="422"/>
        <v>3.1394831997289057</v>
      </c>
      <c r="DK135" s="9">
        <f t="shared" si="423"/>
        <v>1.4959184511279746</v>
      </c>
      <c r="DL135" s="9">
        <f t="shared" si="424"/>
        <v>0.2402495984081563</v>
      </c>
      <c r="DM135" s="9">
        <f t="shared" si="425"/>
        <v>1.7374583281733025</v>
      </c>
      <c r="DN135" s="9">
        <f t="shared" si="426"/>
        <v>0</v>
      </c>
      <c r="DO135" s="9">
        <f t="shared" si="427"/>
        <v>2.2292073418541225E-2</v>
      </c>
      <c r="DP135" s="9">
        <f t="shared" si="428"/>
        <v>0.27685185454157674</v>
      </c>
      <c r="DQ135" s="9">
        <f t="shared" si="429"/>
        <v>0.63181015477113112</v>
      </c>
      <c r="DR135" s="9">
        <f t="shared" si="430"/>
        <v>0.11363006410583339</v>
      </c>
      <c r="DS135" s="9">
        <f t="shared" si="431"/>
        <v>46</v>
      </c>
      <c r="DT135" s="9">
        <f t="shared" si="432"/>
        <v>1.8825847453304141</v>
      </c>
      <c r="FF135" s="46"/>
      <c r="FI135" s="47"/>
      <c r="FJ135" s="46"/>
      <c r="FL135" s="46"/>
    </row>
    <row r="136" spans="1:168" s="12" customFormat="1" x14ac:dyDescent="0.25">
      <c r="A136" s="52" t="s">
        <v>414</v>
      </c>
      <c r="B136" s="52" t="s">
        <v>413</v>
      </c>
      <c r="C136" s="9">
        <v>41.682900000000004</v>
      </c>
      <c r="D136" s="9">
        <v>2.3285200000000001</v>
      </c>
      <c r="E136" s="9">
        <v>12.94131</v>
      </c>
      <c r="F136" s="9">
        <v>1.29E-2</v>
      </c>
      <c r="G136" s="9">
        <v>11.852679999999999</v>
      </c>
      <c r="H136" s="9">
        <v>0.20184000000000002</v>
      </c>
      <c r="I136" s="9">
        <v>13.69514</v>
      </c>
      <c r="J136" s="9">
        <v>11.26013</v>
      </c>
      <c r="K136" s="9">
        <v>2.5034999999999998</v>
      </c>
      <c r="L136" s="9">
        <v>0.56080000000000008</v>
      </c>
      <c r="M136" s="9">
        <v>0.33802000000000004</v>
      </c>
      <c r="N136" s="9">
        <v>4.4830000000000002E-2</v>
      </c>
      <c r="P136" s="17"/>
      <c r="Q136" s="9">
        <f>C136/'ST1.2-NatData'!R$1</f>
        <v>0.69374375873776717</v>
      </c>
      <c r="R136" s="9">
        <f>D136/'ST1.2-NatData'!S$1</f>
        <v>2.9143293407927508E-2</v>
      </c>
      <c r="S136" s="9">
        <f>E136/'ST1.2-NatData'!T$1</f>
        <v>0.1269241180451349</v>
      </c>
      <c r="T136" s="9">
        <f>F136/'ST1.2-NatData'!U$1</f>
        <v>8.4874004868741357E-5</v>
      </c>
      <c r="U136" s="9">
        <f>G136/'ST1.2-NatData'!V$1</f>
        <v>0.16497341536063245</v>
      </c>
      <c r="V136" s="9">
        <f>H136/'ST1.2-NatData'!W$1</f>
        <v>2.8453416411745639E-3</v>
      </c>
      <c r="W136" s="9">
        <f>I136/'ST1.2-NatData'!X$1</f>
        <v>0.33979605001984914</v>
      </c>
      <c r="X136" s="9">
        <f>J136/'ST1.2-NatData'!Y$1</f>
        <v>0.20079049198452184</v>
      </c>
      <c r="Y136" s="9">
        <f>K136/'ST1.2-NatData'!Z$1</f>
        <v>4.0392713661078751E-2</v>
      </c>
      <c r="Z136" s="9">
        <f>L136/'ST1.2-NatData'!AA$1</f>
        <v>5.9535436748906542E-3</v>
      </c>
      <c r="AA136" s="9">
        <f>M136/'ST1.2-NatData'!AB$1</f>
        <v>1.7792399199915782E-2</v>
      </c>
      <c r="AB136" s="9">
        <f>N136/'ST1.2-NatData'!AC$1</f>
        <v>1.2644910162750683E-3</v>
      </c>
      <c r="AC136" s="9">
        <f>O136/'ST1.2-NatData'!AD$1</f>
        <v>0</v>
      </c>
      <c r="AD136" s="9">
        <f t="shared" si="342"/>
        <v>2.5910810818916432</v>
      </c>
      <c r="AE136" s="9">
        <f t="shared" si="343"/>
        <v>1.7780028499238187</v>
      </c>
      <c r="AF136" s="9">
        <f t="shared" si="344"/>
        <v>1.4845198432673581</v>
      </c>
      <c r="AG136" s="9">
        <f t="shared" si="345"/>
        <v>1.6853103352518799</v>
      </c>
      <c r="AH136" s="9">
        <f t="shared" si="346"/>
        <v>8.9988607164974699</v>
      </c>
      <c r="AI136" s="9">
        <f t="shared" si="347"/>
        <v>8.7570402369210605</v>
      </c>
      <c r="AJ136" s="9">
        <f t="shared" si="348"/>
        <v>8.9004379111922773</v>
      </c>
      <c r="AK136" s="9">
        <f t="shared" si="349"/>
        <v>8.9093670500000162</v>
      </c>
      <c r="AL136" s="9"/>
      <c r="AM136" s="9">
        <f t="shared" si="350"/>
        <v>6.2429034578205913</v>
      </c>
      <c r="AN136" s="9">
        <f t="shared" si="351"/>
        <v>2.2843449197049042</v>
      </c>
      <c r="AO136" s="9">
        <f t="shared" si="352"/>
        <v>0.52724837752549547</v>
      </c>
      <c r="AP136" s="9">
        <f t="shared" si="353"/>
        <v>0.26225643819795852</v>
      </c>
      <c r="AQ136" s="9">
        <f t="shared" si="354"/>
        <v>1.5275386965302631E-3</v>
      </c>
      <c r="AR136" s="9">
        <f t="shared" si="355"/>
        <v>2.5604833119780224E-2</v>
      </c>
      <c r="AS136" s="9">
        <f t="shared" si="356"/>
        <v>3.0577773261446297</v>
      </c>
      <c r="AT136" s="9">
        <f t="shared" si="357"/>
        <v>1.4845727867552156</v>
      </c>
      <c r="AU136" s="9">
        <f t="shared" si="358"/>
        <v>0.35898730043961002</v>
      </c>
      <c r="AV136" s="9">
        <f t="shared" si="359"/>
        <v>1.8068856705657137</v>
      </c>
      <c r="AW136" s="9">
        <f t="shared" si="360"/>
        <v>0.1658729710053235</v>
      </c>
      <c r="AX136" s="9">
        <f t="shared" si="361"/>
        <v>0</v>
      </c>
      <c r="AY136" s="9">
        <f t="shared" si="362"/>
        <v>0.72697680839482459</v>
      </c>
      <c r="AZ136" s="9">
        <f t="shared" si="363"/>
        <v>0.10715022059985098</v>
      </c>
      <c r="BA136" s="9">
        <f t="shared" si="364"/>
        <v>46.462065221443858</v>
      </c>
      <c r="BB136" s="10">
        <f t="shared" si="365"/>
        <v>0</v>
      </c>
      <c r="BC136" s="9">
        <f t="shared" si="366"/>
        <v>0.46206522144385787</v>
      </c>
      <c r="BD136" s="9">
        <f t="shared" si="367"/>
        <v>1.7618832339020714</v>
      </c>
      <c r="BE136" s="11">
        <f t="shared" si="368"/>
        <v>0.4386880641684201</v>
      </c>
      <c r="BF136" s="9">
        <f t="shared" si="369"/>
        <v>1.3664444778110574</v>
      </c>
      <c r="BG136" s="9">
        <f t="shared" si="370"/>
        <v>24</v>
      </c>
      <c r="BH136" s="9"/>
      <c r="BI136" s="9">
        <f t="shared" si="371"/>
        <v>6.0751420093794835</v>
      </c>
      <c r="BJ136" s="9">
        <f t="shared" si="372"/>
        <v>2.2229592175139294</v>
      </c>
      <c r="BK136" s="9">
        <f t="shared" si="373"/>
        <v>0.29810122689341334</v>
      </c>
      <c r="BL136" s="9">
        <f t="shared" si="374"/>
        <v>0.25520899300961747</v>
      </c>
      <c r="BM136" s="9">
        <f t="shared" si="375"/>
        <v>1.4864901514084041E-3</v>
      </c>
      <c r="BN136" s="9">
        <f t="shared" si="376"/>
        <v>2.4916771239552663E-2</v>
      </c>
      <c r="BO136" s="9">
        <f t="shared" si="377"/>
        <v>2.9756076823706601</v>
      </c>
      <c r="BP136" s="9">
        <f t="shared" si="378"/>
        <v>1.4446788363353493</v>
      </c>
      <c r="BQ136" s="9">
        <f t="shared" si="379"/>
        <v>0</v>
      </c>
      <c r="BR136" s="9">
        <f t="shared" si="380"/>
        <v>1.7583304174996335</v>
      </c>
      <c r="BS136" s="9">
        <f t="shared" si="381"/>
        <v>0</v>
      </c>
      <c r="BT136" s="9">
        <f t="shared" si="382"/>
        <v>0.24166958250036652</v>
      </c>
      <c r="BU136" s="9">
        <f t="shared" si="383"/>
        <v>0.42995750185680259</v>
      </c>
      <c r="BV136" s="9">
        <f t="shared" si="384"/>
        <v>0.70744123761699529</v>
      </c>
      <c r="BW136" s="9">
        <f t="shared" si="385"/>
        <v>0.10427084302656867</v>
      </c>
      <c r="BX136" s="9">
        <f t="shared" si="386"/>
        <v>45.213520628086371</v>
      </c>
      <c r="BY136" s="10">
        <f t="shared" si="387"/>
        <v>0.54439737894178264</v>
      </c>
      <c r="BZ136" s="9">
        <f t="shared" si="388"/>
        <v>0</v>
      </c>
      <c r="CA136" s="9">
        <f t="shared" si="389"/>
        <v>0</v>
      </c>
      <c r="CB136" s="11">
        <f t="shared" si="390"/>
        <v>0</v>
      </c>
      <c r="CC136" s="9">
        <f t="shared" si="391"/>
        <v>1.8331180455862295</v>
      </c>
      <c r="CD136" s="9">
        <f t="shared" si="392"/>
        <v>24.000000000000004</v>
      </c>
      <c r="CE136" s="9"/>
      <c r="CF136" s="9">
        <f t="shared" si="393"/>
        <v>6.174623250922652</v>
      </c>
      <c r="CG136" s="9">
        <f t="shared" si="394"/>
        <v>2.2593604641871248</v>
      </c>
      <c r="CH136" s="9">
        <f t="shared" si="395"/>
        <v>0.43398371510977718</v>
      </c>
      <c r="CI136" s="9">
        <f t="shared" si="396"/>
        <v>0.25938807350491799</v>
      </c>
      <c r="CJ136" s="9">
        <f t="shared" si="397"/>
        <v>1.5108316212169271E-3</v>
      </c>
      <c r="CK136" s="9">
        <f t="shared" si="398"/>
        <v>2.5324786613404142E-2</v>
      </c>
      <c r="CL136" s="9">
        <f t="shared" si="399"/>
        <v>3.0243336456700525</v>
      </c>
      <c r="CM136" s="9">
        <f t="shared" si="400"/>
        <v>1.4683356404146435</v>
      </c>
      <c r="CN136" s="9">
        <f t="shared" si="401"/>
        <v>0.21287669293401201</v>
      </c>
      <c r="CO136" s="9">
        <f t="shared" si="402"/>
        <v>1.7871233070659873</v>
      </c>
      <c r="CP136" s="9">
        <f t="shared" si="403"/>
        <v>0</v>
      </c>
      <c r="CQ136" s="9">
        <f t="shared" si="404"/>
        <v>0.17499602833012945</v>
      </c>
      <c r="CR136" s="9">
        <f t="shared" si="405"/>
        <v>0.719025680009999</v>
      </c>
      <c r="CS136" s="9">
        <f t="shared" si="406"/>
        <v>0.10597829165987153</v>
      </c>
      <c r="CT136" s="9">
        <f t="shared" si="407"/>
        <v>45.953897916333347</v>
      </c>
      <c r="CU136" s="10">
        <f t="shared" si="408"/>
        <v>3.139751048584144E-2</v>
      </c>
      <c r="CV136" s="9">
        <f t="shared" si="409"/>
        <v>0</v>
      </c>
      <c r="CW136" s="9">
        <f t="shared" si="410"/>
        <v>0</v>
      </c>
      <c r="CX136" s="11">
        <f t="shared" si="411"/>
        <v>0</v>
      </c>
      <c r="CY136" s="9">
        <f t="shared" si="412"/>
        <v>1.8303853318503858</v>
      </c>
      <c r="CZ136" s="9">
        <f t="shared" si="413"/>
        <v>0.15836014436999757</v>
      </c>
      <c r="DA136" s="9">
        <f t="shared" si="414"/>
        <v>1.1254523779616669E-2</v>
      </c>
      <c r="DB136" s="9">
        <f t="shared" si="415"/>
        <v>24.000000000000004</v>
      </c>
      <c r="DD136" s="9">
        <f t="shared" si="416"/>
        <v>6.1808177852414241</v>
      </c>
      <c r="DE136" s="9">
        <f t="shared" si="417"/>
        <v>2.2616271103232743</v>
      </c>
      <c r="DF136" s="9">
        <f t="shared" si="418"/>
        <v>0.44244489556469802</v>
      </c>
      <c r="DG136" s="9">
        <f t="shared" si="419"/>
        <v>0.25964829801707207</v>
      </c>
      <c r="DH136" s="9">
        <f t="shared" si="420"/>
        <v>1.5123473247582104E-3</v>
      </c>
      <c r="DI136" s="9">
        <f t="shared" si="421"/>
        <v>2.5350193063873629E-2</v>
      </c>
      <c r="DJ136" s="9">
        <f t="shared" si="422"/>
        <v>3.0273677317670007</v>
      </c>
      <c r="DK136" s="9">
        <f t="shared" si="423"/>
        <v>1.4698087109399853</v>
      </c>
      <c r="DL136" s="9">
        <f t="shared" si="424"/>
        <v>0.22613217667738805</v>
      </c>
      <c r="DM136" s="9">
        <f t="shared" si="425"/>
        <v>1.7889161932401911</v>
      </c>
      <c r="DN136" s="9">
        <f t="shared" si="426"/>
        <v>1.5048369917579407E-2</v>
      </c>
      <c r="DO136" s="9">
        <f t="shared" si="427"/>
        <v>0</v>
      </c>
      <c r="DP136" s="9">
        <f t="shared" si="428"/>
        <v>0.17416836400018537</v>
      </c>
      <c r="DQ136" s="9">
        <f t="shared" si="429"/>
        <v>0.71974702430420101</v>
      </c>
      <c r="DR136" s="9">
        <f t="shared" si="430"/>
        <v>0.1060846116956136</v>
      </c>
      <c r="DS136" s="9">
        <f t="shared" si="431"/>
        <v>46</v>
      </c>
      <c r="DT136" s="9">
        <f t="shared" si="432"/>
        <v>1.8302151702324014</v>
      </c>
      <c r="FF136" s="46"/>
      <c r="FI136" s="47"/>
      <c r="FJ136" s="46"/>
      <c r="FL136" s="46"/>
    </row>
    <row r="137" spans="1:168" s="12" customFormat="1" x14ac:dyDescent="0.25">
      <c r="A137" s="52" t="s">
        <v>415</v>
      </c>
      <c r="B137" s="52" t="s">
        <v>413</v>
      </c>
      <c r="C137" s="9">
        <v>41.687019999999997</v>
      </c>
      <c r="D137" s="9">
        <v>2.39242</v>
      </c>
      <c r="E137" s="9">
        <v>13.22781</v>
      </c>
      <c r="F137" s="9">
        <v>3.6170000000000001E-2</v>
      </c>
      <c r="G137" s="9">
        <v>11.915150000000001</v>
      </c>
      <c r="H137" s="9">
        <v>0.14903000000000002</v>
      </c>
      <c r="I137" s="9">
        <v>14.113009999999999</v>
      </c>
      <c r="J137" s="9">
        <v>11.260770000000001</v>
      </c>
      <c r="K137" s="9">
        <v>2.4914100000000001</v>
      </c>
      <c r="L137" s="9">
        <v>0.55325000000000002</v>
      </c>
      <c r="M137" s="9">
        <v>0.18905000000000002</v>
      </c>
      <c r="N137" s="9">
        <v>2.7980000000000001E-2</v>
      </c>
      <c r="P137" s="17"/>
      <c r="Q137" s="9">
        <f>C137/'ST1.2-NatData'!R$1</f>
        <v>0.69381232940549886</v>
      </c>
      <c r="R137" s="9">
        <f>D137/'ST1.2-NatData'!S$1</f>
        <v>2.9943053104544488E-2</v>
      </c>
      <c r="S137" s="9">
        <f>E137/'ST1.2-NatData'!T$1</f>
        <v>0.12973401594727396</v>
      </c>
      <c r="T137" s="9">
        <f>F137/'ST1.2-NatData'!U$1</f>
        <v>2.3797618264359498E-4</v>
      </c>
      <c r="U137" s="9">
        <f>G137/'ST1.2-NatData'!V$1</f>
        <v>0.16584291401052251</v>
      </c>
      <c r="V137" s="9">
        <f>H137/'ST1.2-NatData'!W$1</f>
        <v>2.1008782440757297E-3</v>
      </c>
      <c r="W137" s="9">
        <f>I137/'ST1.2-NatData'!X$1</f>
        <v>0.35016400357284633</v>
      </c>
      <c r="X137" s="9">
        <f>J137/'ST1.2-NatData'!Y$1</f>
        <v>0.20080190445621357</v>
      </c>
      <c r="Y137" s="9">
        <f>K137/'ST1.2-NatData'!Z$1</f>
        <v>4.019764759031285E-2</v>
      </c>
      <c r="Z137" s="9">
        <f>L137/'ST1.2-NatData'!AA$1</f>
        <v>5.8733916514501685E-3</v>
      </c>
      <c r="AA137" s="9">
        <f>M137/'ST1.2-NatData'!AB$1</f>
        <v>9.9510474786819667E-3</v>
      </c>
      <c r="AB137" s="9">
        <f>N137/'ST1.2-NatData'!AC$1</f>
        <v>7.8921388881053784E-4</v>
      </c>
      <c r="AC137" s="9">
        <f>O137/'ST1.2-NatData'!AD$1</f>
        <v>0</v>
      </c>
      <c r="AD137" s="9">
        <f t="shared" si="342"/>
        <v>2.607777611619007</v>
      </c>
      <c r="AE137" s="9">
        <f t="shared" si="343"/>
        <v>1.7947511455370624</v>
      </c>
      <c r="AF137" s="9">
        <f t="shared" si="344"/>
        <v>1.5018071625973231</v>
      </c>
      <c r="AG137" s="9">
        <f t="shared" si="345"/>
        <v>1.7026090670535365</v>
      </c>
      <c r="AH137" s="9">
        <f t="shared" si="346"/>
        <v>8.9148849631808709</v>
      </c>
      <c r="AI137" s="9">
        <f t="shared" si="347"/>
        <v>8.6562378471527293</v>
      </c>
      <c r="AJ137" s="9">
        <f t="shared" si="348"/>
        <v>8.810008292718873</v>
      </c>
      <c r="AK137" s="9">
        <f t="shared" si="349"/>
        <v>8.8379702903921089</v>
      </c>
      <c r="AL137" s="9"/>
      <c r="AM137" s="9">
        <f t="shared" si="350"/>
        <v>6.1852571026865748</v>
      </c>
      <c r="AN137" s="9">
        <f t="shared" si="351"/>
        <v>2.3131276559628398</v>
      </c>
      <c r="AO137" s="9">
        <f t="shared" si="352"/>
        <v>0.49838475864941501</v>
      </c>
      <c r="AP137" s="9">
        <f t="shared" si="353"/>
        <v>0.26693887387342996</v>
      </c>
      <c r="AQ137" s="9">
        <f t="shared" si="354"/>
        <v>4.2430605844891384E-3</v>
      </c>
      <c r="AR137" s="9">
        <f t="shared" si="355"/>
        <v>1.8729087867584555E-2</v>
      </c>
      <c r="AS137" s="9">
        <f t="shared" si="356"/>
        <v>3.1216718100987806</v>
      </c>
      <c r="AT137" s="9">
        <f t="shared" si="357"/>
        <v>1.4784705003625054</v>
      </c>
      <c r="AU137" s="9">
        <f t="shared" si="358"/>
        <v>0.38843809143620511</v>
      </c>
      <c r="AV137" s="9">
        <f t="shared" si="359"/>
        <v>1.7901258786147802</v>
      </c>
      <c r="AW137" s="9">
        <f t="shared" si="360"/>
        <v>0.17856397005098534</v>
      </c>
      <c r="AX137" s="9">
        <f t="shared" si="361"/>
        <v>0</v>
      </c>
      <c r="AY137" s="9">
        <f t="shared" si="362"/>
        <v>0.71671480811624755</v>
      </c>
      <c r="AZ137" s="9">
        <f t="shared" si="363"/>
        <v>0.10472122183277034</v>
      </c>
      <c r="BA137" s="9">
        <f t="shared" si="364"/>
        <v>46.40032663971833</v>
      </c>
      <c r="BB137" s="10">
        <f t="shared" si="365"/>
        <v>0</v>
      </c>
      <c r="BC137" s="9">
        <f t="shared" si="366"/>
        <v>0.4003266397183296</v>
      </c>
      <c r="BD137" s="9">
        <f t="shared" si="367"/>
        <v>1.4996940457167955</v>
      </c>
      <c r="BE137" s="11">
        <f t="shared" si="368"/>
        <v>0.38622719691167756</v>
      </c>
      <c r="BF137" s="9">
        <f t="shared" si="369"/>
        <v>1.5039251657159791</v>
      </c>
      <c r="BG137" s="9">
        <f t="shared" si="370"/>
        <v>24</v>
      </c>
      <c r="BH137" s="9"/>
      <c r="BI137" s="9">
        <f t="shared" si="371"/>
        <v>6.0058045446210757</v>
      </c>
      <c r="BJ137" s="9">
        <f t="shared" si="372"/>
        <v>2.2460169978118172</v>
      </c>
      <c r="BK137" s="9">
        <f t="shared" si="373"/>
        <v>0.2518215424328929</v>
      </c>
      <c r="BL137" s="9">
        <f t="shared" si="374"/>
        <v>0.25919418954286205</v>
      </c>
      <c r="BM137" s="9">
        <f t="shared" si="375"/>
        <v>4.1199568778408349E-3</v>
      </c>
      <c r="BN137" s="9">
        <f t="shared" si="376"/>
        <v>1.8185701768628101E-2</v>
      </c>
      <c r="BO137" s="9">
        <f t="shared" si="377"/>
        <v>3.0311029004377961</v>
      </c>
      <c r="BP137" s="9">
        <f t="shared" si="378"/>
        <v>1.4355757089399805</v>
      </c>
      <c r="BQ137" s="9">
        <f t="shared" si="379"/>
        <v>0</v>
      </c>
      <c r="BR137" s="9">
        <f t="shared" si="380"/>
        <v>1.7381890451342221</v>
      </c>
      <c r="BS137" s="9">
        <f t="shared" si="381"/>
        <v>0</v>
      </c>
      <c r="BT137" s="9">
        <f t="shared" si="382"/>
        <v>0.26181095486577788</v>
      </c>
      <c r="BU137" s="9">
        <f t="shared" si="383"/>
        <v>0.4642072077813626</v>
      </c>
      <c r="BV137" s="9">
        <f t="shared" si="384"/>
        <v>0.69592079687554764</v>
      </c>
      <c r="BW137" s="9">
        <f t="shared" si="385"/>
        <v>0.10168295020886764</v>
      </c>
      <c r="BX137" s="9">
        <f t="shared" si="386"/>
        <v>45.054116260370392</v>
      </c>
      <c r="BY137" s="10">
        <f t="shared" si="387"/>
        <v>0.65888809189174824</v>
      </c>
      <c r="BZ137" s="9">
        <f t="shared" si="388"/>
        <v>0</v>
      </c>
      <c r="CA137" s="9">
        <f t="shared" si="389"/>
        <v>0</v>
      </c>
      <c r="CB137" s="11">
        <f t="shared" si="390"/>
        <v>0</v>
      </c>
      <c r="CC137" s="9">
        <f t="shared" si="391"/>
        <v>1.907029743062399</v>
      </c>
      <c r="CD137" s="9">
        <f t="shared" si="392"/>
        <v>24.000000000000004</v>
      </c>
      <c r="CE137" s="9"/>
      <c r="CF137" s="9">
        <f t="shared" si="393"/>
        <v>6.1124923756530434</v>
      </c>
      <c r="CG137" s="9">
        <f t="shared" si="394"/>
        <v>2.2859155126864121</v>
      </c>
      <c r="CH137" s="9">
        <f t="shared" si="395"/>
        <v>0.39840788833945595</v>
      </c>
      <c r="CI137" s="9">
        <f t="shared" si="396"/>
        <v>0.26379854616035853</v>
      </c>
      <c r="CJ137" s="9">
        <f t="shared" si="397"/>
        <v>4.193144285119306E-3</v>
      </c>
      <c r="CK137" s="9">
        <f t="shared" si="398"/>
        <v>1.8508754752299843E-2</v>
      </c>
      <c r="CL137" s="9">
        <f t="shared" si="399"/>
        <v>3.0849477752884171</v>
      </c>
      <c r="CM137" s="9">
        <f t="shared" si="400"/>
        <v>1.4610774477213662</v>
      </c>
      <c r="CN137" s="9">
        <f t="shared" si="401"/>
        <v>0.23093355654701675</v>
      </c>
      <c r="CO137" s="9">
        <f t="shared" si="402"/>
        <v>1.7690664434529844</v>
      </c>
      <c r="CP137" s="9">
        <f t="shared" si="403"/>
        <v>8.8817841970012523E-16</v>
      </c>
      <c r="CQ137" s="9">
        <f t="shared" si="404"/>
        <v>0.18822752445178242</v>
      </c>
      <c r="CR137" s="9">
        <f t="shared" si="405"/>
        <v>0.70828321723689402</v>
      </c>
      <c r="CS137" s="9">
        <f t="shared" si="406"/>
        <v>0.10348925831132356</v>
      </c>
      <c r="CT137" s="9">
        <f t="shared" si="407"/>
        <v>45.85446297614655</v>
      </c>
      <c r="CU137" s="10">
        <f t="shared" si="408"/>
        <v>9.9609383527494197E-2</v>
      </c>
      <c r="CV137" s="9">
        <f t="shared" si="409"/>
        <v>0</v>
      </c>
      <c r="CW137" s="9">
        <f t="shared" si="410"/>
        <v>0</v>
      </c>
      <c r="CX137" s="11">
        <f t="shared" si="411"/>
        <v>0</v>
      </c>
      <c r="CY137" s="9">
        <f t="shared" si="412"/>
        <v>1.9053782082864228</v>
      </c>
      <c r="CZ137" s="9">
        <f t="shared" si="413"/>
        <v>8.7668810808427353E-2</v>
      </c>
      <c r="DA137" s="9">
        <f t="shared" si="414"/>
        <v>6.9529809051497487E-3</v>
      </c>
      <c r="DB137" s="9">
        <f t="shared" si="415"/>
        <v>24.000000000000004</v>
      </c>
      <c r="DD137" s="9">
        <f t="shared" si="416"/>
        <v>6.131892754393542</v>
      </c>
      <c r="DE137" s="9">
        <f t="shared" si="417"/>
        <v>2.2931707571905267</v>
      </c>
      <c r="DF137" s="9">
        <f t="shared" si="418"/>
        <v>0.42506351158406908</v>
      </c>
      <c r="DG137" s="9">
        <f t="shared" si="419"/>
        <v>0.26463581374159739</v>
      </c>
      <c r="DH137" s="9">
        <f t="shared" si="420"/>
        <v>4.2064528640500375E-3</v>
      </c>
      <c r="DI137" s="9">
        <f t="shared" si="421"/>
        <v>1.856749950487244E-2</v>
      </c>
      <c r="DJ137" s="9">
        <f t="shared" si="422"/>
        <v>3.0947390603415719</v>
      </c>
      <c r="DK137" s="9">
        <f t="shared" si="423"/>
        <v>1.4657147468970511</v>
      </c>
      <c r="DL137" s="9">
        <f t="shared" si="424"/>
        <v>0.27292708493321172</v>
      </c>
      <c r="DM137" s="9">
        <f t="shared" si="425"/>
        <v>1.7746812658381705</v>
      </c>
      <c r="DN137" s="9">
        <f t="shared" si="426"/>
        <v>4.7608350771382035E-2</v>
      </c>
      <c r="DO137" s="9">
        <f t="shared" si="427"/>
        <v>0</v>
      </c>
      <c r="DP137" s="9">
        <f t="shared" si="428"/>
        <v>0.18565104786761905</v>
      </c>
      <c r="DQ137" s="9">
        <f t="shared" si="429"/>
        <v>0.71053123029367371</v>
      </c>
      <c r="DR137" s="9">
        <f t="shared" si="430"/>
        <v>0.10381772183870726</v>
      </c>
      <c r="DS137" s="9">
        <f t="shared" si="431"/>
        <v>46</v>
      </c>
      <c r="DT137" s="9">
        <f t="shared" si="432"/>
        <v>1.9050778891230551</v>
      </c>
      <c r="FF137" s="46"/>
      <c r="FI137" s="47"/>
      <c r="FJ137" s="46"/>
      <c r="FL137" s="46"/>
    </row>
    <row r="138" spans="1:168" s="12" customFormat="1" x14ac:dyDescent="0.25">
      <c r="A138" s="52" t="s">
        <v>416</v>
      </c>
      <c r="B138" s="52" t="s">
        <v>413</v>
      </c>
      <c r="C138" s="9">
        <v>42.565770000000001</v>
      </c>
      <c r="D138" s="9">
        <v>2.3181799999999999</v>
      </c>
      <c r="E138" s="9">
        <v>12.98305</v>
      </c>
      <c r="F138" s="9">
        <v>1.0000000000000001E-5</v>
      </c>
      <c r="G138" s="9">
        <v>11.73643</v>
      </c>
      <c r="H138" s="9">
        <v>0.17967000000000002</v>
      </c>
      <c r="I138" s="9">
        <v>14.433719999999999</v>
      </c>
      <c r="J138" s="9">
        <v>11.36599</v>
      </c>
      <c r="K138" s="9">
        <v>2.3777599999999999</v>
      </c>
      <c r="L138" s="9">
        <v>0.56634000000000007</v>
      </c>
      <c r="M138" s="9">
        <v>0.22447000000000003</v>
      </c>
      <c r="N138" s="9">
        <v>2.2230000000000003E-2</v>
      </c>
      <c r="P138" s="54"/>
      <c r="Q138" s="9">
        <f>C138/'ST1.2-NatData'!R$1</f>
        <v>0.70843768723786693</v>
      </c>
      <c r="R138" s="9">
        <f>D138/'ST1.2-NatData'!S$1</f>
        <v>2.9013880023529705E-2</v>
      </c>
      <c r="S138" s="9">
        <f>E138/'ST1.2-NatData'!T$1</f>
        <v>0.12733349025607832</v>
      </c>
      <c r="T138" s="9">
        <f>F138/'ST1.2-NatData'!U$1</f>
        <v>6.5793802223830517E-8</v>
      </c>
      <c r="U138" s="9">
        <f>G138/'ST1.2-NatData'!V$1</f>
        <v>0.163355371210645</v>
      </c>
      <c r="V138" s="9">
        <f>H138/'ST1.2-NatData'!W$1</f>
        <v>2.5328108039528036E-3</v>
      </c>
      <c r="W138" s="9">
        <f>I138/'ST1.2-NatData'!X$1</f>
        <v>0.35812127828503371</v>
      </c>
      <c r="X138" s="9">
        <f>J138/'ST1.2-NatData'!Y$1</f>
        <v>0.20267818613028049</v>
      </c>
      <c r="Y138" s="9">
        <f>K138/'ST1.2-NatData'!Z$1</f>
        <v>3.8363961987124669E-2</v>
      </c>
      <c r="Z138" s="9">
        <f>L138/'ST1.2-NatData'!AA$1</f>
        <v>6.0123572126204944E-3</v>
      </c>
      <c r="AA138" s="9">
        <f>M138/'ST1.2-NatData'!AB$1</f>
        <v>1.1815454258342984E-2</v>
      </c>
      <c r="AB138" s="9">
        <f>N138/'ST1.2-NatData'!AC$1</f>
        <v>6.2702733196062397E-4</v>
      </c>
      <c r="AC138" s="9">
        <f>O138/'ST1.2-NatData'!AD$1</f>
        <v>0</v>
      </c>
      <c r="AD138" s="9">
        <f t="shared" si="342"/>
        <v>2.6341890090972435</v>
      </c>
      <c r="AE138" s="9">
        <f t="shared" si="343"/>
        <v>1.8075589641905603</v>
      </c>
      <c r="AF138" s="9">
        <f t="shared" si="344"/>
        <v>1.5161281396607893</v>
      </c>
      <c r="AG138" s="9">
        <f t="shared" si="345"/>
        <v>1.7188063257910697</v>
      </c>
      <c r="AH138" s="9">
        <f t="shared" si="346"/>
        <v>8.8517167721634635</v>
      </c>
      <c r="AI138" s="9">
        <f t="shared" si="347"/>
        <v>8.5744731331934467</v>
      </c>
      <c r="AJ138" s="9">
        <f t="shared" si="348"/>
        <v>8.7269867319672247</v>
      </c>
      <c r="AK138" s="9">
        <f t="shared" si="349"/>
        <v>8.7520099285160224</v>
      </c>
      <c r="AL138" s="9"/>
      <c r="AM138" s="9">
        <f t="shared" si="350"/>
        <v>6.2708897581561205</v>
      </c>
      <c r="AN138" s="9">
        <f t="shared" si="351"/>
        <v>2.2542399827156827</v>
      </c>
      <c r="AO138" s="9">
        <f t="shared" si="352"/>
        <v>0.52512974087180275</v>
      </c>
      <c r="AP138" s="9">
        <f t="shared" si="353"/>
        <v>0.25682264842981634</v>
      </c>
      <c r="AQ138" s="9">
        <f t="shared" si="354"/>
        <v>1.1647762052981728E-6</v>
      </c>
      <c r="AR138" s="9">
        <f t="shared" si="355"/>
        <v>2.2419723874065857E-2</v>
      </c>
      <c r="AS138" s="9">
        <f t="shared" si="356"/>
        <v>3.1699881254642519</v>
      </c>
      <c r="AT138" s="9">
        <f t="shared" si="357"/>
        <v>1.4459754791682549</v>
      </c>
      <c r="AU138" s="9">
        <f t="shared" si="358"/>
        <v>0.42033688258439739</v>
      </c>
      <c r="AV138" s="9">
        <f t="shared" si="359"/>
        <v>1.7940498995210721</v>
      </c>
      <c r="AW138" s="9">
        <f t="shared" si="360"/>
        <v>0.21438678210546946</v>
      </c>
      <c r="AX138" s="9">
        <f t="shared" si="361"/>
        <v>0</v>
      </c>
      <c r="AY138" s="9">
        <f t="shared" si="362"/>
        <v>0.67917385153614596</v>
      </c>
      <c r="AZ138" s="9">
        <f t="shared" si="363"/>
        <v>0.10643936635838161</v>
      </c>
      <c r="BA138" s="9">
        <f t="shared" si="364"/>
        <v>46.524052742769229</v>
      </c>
      <c r="BB138" s="10">
        <f t="shared" si="365"/>
        <v>0</v>
      </c>
      <c r="BC138" s="9">
        <f t="shared" si="366"/>
        <v>0.52405274276922853</v>
      </c>
      <c r="BD138" s="9">
        <f t="shared" si="367"/>
        <v>2.0405238633478229</v>
      </c>
      <c r="BE138" s="55">
        <f t="shared" si="368"/>
        <v>0.50449051634427855</v>
      </c>
      <c r="BF138" s="9">
        <f t="shared" si="369"/>
        <v>1.3658099342505459</v>
      </c>
      <c r="BG138" s="9">
        <f t="shared" si="370"/>
        <v>24</v>
      </c>
      <c r="BH138" s="9"/>
      <c r="BI138" s="9">
        <f t="shared" si="371"/>
        <v>6.074479915762792</v>
      </c>
      <c r="BJ138" s="9">
        <f t="shared" si="372"/>
        <v>2.1836351823129863</v>
      </c>
      <c r="BK138" s="9">
        <f t="shared" si="373"/>
        <v>0.2581150980757787</v>
      </c>
      <c r="BL138" s="9">
        <f t="shared" si="374"/>
        <v>0.24877873475145351</v>
      </c>
      <c r="BM138" s="9">
        <f t="shared" si="375"/>
        <v>1.1282943789977561E-6</v>
      </c>
      <c r="BN138" s="9">
        <f t="shared" si="376"/>
        <v>2.1717518189955407E-2</v>
      </c>
      <c r="BO138" s="9">
        <f t="shared" si="377"/>
        <v>3.0707012790799153</v>
      </c>
      <c r="BP138" s="9">
        <f t="shared" si="378"/>
        <v>1.4006862416085177</v>
      </c>
      <c r="BQ138" s="9">
        <f t="shared" si="379"/>
        <v>0</v>
      </c>
      <c r="BR138" s="9">
        <f t="shared" si="380"/>
        <v>1.7378586616584708</v>
      </c>
      <c r="BS138" s="9">
        <f t="shared" si="381"/>
        <v>0</v>
      </c>
      <c r="BT138" s="9">
        <f t="shared" si="382"/>
        <v>0.2621413383415292</v>
      </c>
      <c r="BU138" s="9">
        <f t="shared" si="383"/>
        <v>0.50113422488506643</v>
      </c>
      <c r="BV138" s="9">
        <f t="shared" si="384"/>
        <v>0.65790152268291024</v>
      </c>
      <c r="BW138" s="9">
        <f t="shared" si="385"/>
        <v>0.10310559077355254</v>
      </c>
      <c r="BX138" s="9">
        <f t="shared" si="386"/>
        <v>45.066878048409258</v>
      </c>
      <c r="BY138" s="10">
        <f t="shared" si="387"/>
        <v>0.66618913206369834</v>
      </c>
      <c r="BZ138" s="9">
        <f t="shared" si="388"/>
        <v>0</v>
      </c>
      <c r="CA138" s="9">
        <f t="shared" si="389"/>
        <v>0</v>
      </c>
      <c r="CB138" s="55">
        <f t="shared" si="390"/>
        <v>0</v>
      </c>
      <c r="CC138" s="9">
        <f t="shared" si="391"/>
        <v>1.8933122758936876</v>
      </c>
      <c r="CD138" s="9">
        <f t="shared" si="392"/>
        <v>23.999999999999996</v>
      </c>
      <c r="CE138" s="9"/>
      <c r="CF138" s="9">
        <f t="shared" si="393"/>
        <v>6.1825262969504111</v>
      </c>
      <c r="CG138" s="9">
        <f t="shared" si="394"/>
        <v>2.2224753599997467</v>
      </c>
      <c r="CH138" s="9">
        <f t="shared" si="395"/>
        <v>0.40500165695015866</v>
      </c>
      <c r="CI138" s="9">
        <f t="shared" si="396"/>
        <v>0.25320374600823264</v>
      </c>
      <c r="CJ138" s="9">
        <f t="shared" si="397"/>
        <v>1.1483632781060893E-6</v>
      </c>
      <c r="CK138" s="9">
        <f t="shared" si="398"/>
        <v>2.2103806280679355E-2</v>
      </c>
      <c r="CL138" s="9">
        <f t="shared" si="399"/>
        <v>3.1253196440286315</v>
      </c>
      <c r="CM138" s="9">
        <f t="shared" si="400"/>
        <v>1.4256001571508796</v>
      </c>
      <c r="CN138" s="9">
        <f t="shared" si="401"/>
        <v>0.23123015878185971</v>
      </c>
      <c r="CO138" s="9">
        <f t="shared" si="402"/>
        <v>1.7687698412181414</v>
      </c>
      <c r="CP138" s="9">
        <f t="shared" si="403"/>
        <v>8.8817841970012523E-16</v>
      </c>
      <c r="CQ138" s="9">
        <f t="shared" si="404"/>
        <v>0.22545690226056309</v>
      </c>
      <c r="CR138" s="9">
        <f t="shared" si="405"/>
        <v>0.6696035744946639</v>
      </c>
      <c r="CS138" s="9">
        <f t="shared" si="406"/>
        <v>0.104939523244773</v>
      </c>
      <c r="CT138" s="9">
        <f t="shared" si="407"/>
        <v>45.868479692019754</v>
      </c>
      <c r="CU138" s="10">
        <f t="shared" si="408"/>
        <v>9.2256098121576077E-2</v>
      </c>
      <c r="CV138" s="9">
        <f t="shared" si="409"/>
        <v>0</v>
      </c>
      <c r="CW138" s="9">
        <f t="shared" si="410"/>
        <v>0</v>
      </c>
      <c r="CX138" s="55">
        <f t="shared" si="411"/>
        <v>0</v>
      </c>
      <c r="CY138" s="9">
        <f t="shared" si="412"/>
        <v>1.8914146282486741</v>
      </c>
      <c r="CZ138" s="9">
        <f t="shared" si="413"/>
        <v>0.10311331254472486</v>
      </c>
      <c r="DA138" s="9">
        <f t="shared" si="414"/>
        <v>5.4720592066011741E-3</v>
      </c>
      <c r="DB138" s="9">
        <f t="shared" si="415"/>
        <v>23.999999999999996</v>
      </c>
      <c r="DD138" s="9">
        <f t="shared" si="416"/>
        <v>6.2002536724407395</v>
      </c>
      <c r="DE138" s="9">
        <f t="shared" si="417"/>
        <v>2.2288479419075911</v>
      </c>
      <c r="DF138" s="9">
        <f t="shared" si="418"/>
        <v>0.42910161434832972</v>
      </c>
      <c r="DG138" s="9">
        <f t="shared" si="419"/>
        <v>0.25392976603070466</v>
      </c>
      <c r="DH138" s="9">
        <f t="shared" si="420"/>
        <v>1.1516560205955686E-6</v>
      </c>
      <c r="DI138" s="9">
        <f t="shared" si="421"/>
        <v>2.2167185303247586E-2</v>
      </c>
      <c r="DJ138" s="9">
        <f t="shared" si="422"/>
        <v>3.1342809831634648</v>
      </c>
      <c r="DK138" s="9">
        <f t="shared" si="423"/>
        <v>1.4296878307119854</v>
      </c>
      <c r="DL138" s="9">
        <f t="shared" si="424"/>
        <v>0.26916853121375262</v>
      </c>
      <c r="DM138" s="9">
        <f t="shared" si="425"/>
        <v>1.7738414973058332</v>
      </c>
      <c r="DN138" s="9">
        <f t="shared" si="426"/>
        <v>4.3010028519585575E-2</v>
      </c>
      <c r="DO138" s="9">
        <f t="shared" si="427"/>
        <v>0</v>
      </c>
      <c r="DP138" s="9">
        <f t="shared" si="428"/>
        <v>0.22323602754566829</v>
      </c>
      <c r="DQ138" s="9">
        <f t="shared" si="429"/>
        <v>0.67152355241705275</v>
      </c>
      <c r="DR138" s="9">
        <f t="shared" si="430"/>
        <v>0.10524042003727897</v>
      </c>
      <c r="DS138" s="9">
        <f t="shared" si="431"/>
        <v>46.000000000000007</v>
      </c>
      <c r="DT138" s="9">
        <f t="shared" si="432"/>
        <v>1.891103277586285</v>
      </c>
      <c r="FF138" s="46"/>
      <c r="FI138" s="47"/>
      <c r="FJ138" s="46"/>
      <c r="FL138" s="46"/>
    </row>
    <row r="139" spans="1:168" s="12" customFormat="1" x14ac:dyDescent="0.25">
      <c r="A139" s="52" t="s">
        <v>417</v>
      </c>
      <c r="B139" s="52" t="s">
        <v>413</v>
      </c>
      <c r="C139" s="9">
        <v>42.002809999999997</v>
      </c>
      <c r="D139" s="9">
        <v>2.3595899999999999</v>
      </c>
      <c r="E139" s="9">
        <v>13.25939</v>
      </c>
      <c r="F139" s="9">
        <v>4.2030000000000005E-2</v>
      </c>
      <c r="G139" s="9">
        <v>11.69928</v>
      </c>
      <c r="H139" s="9">
        <v>0.19781000000000001</v>
      </c>
      <c r="I139" s="9">
        <v>14.045400000000001</v>
      </c>
      <c r="J139" s="9">
        <v>11.37899</v>
      </c>
      <c r="K139" s="9">
        <v>2.3503099999999999</v>
      </c>
      <c r="L139" s="9">
        <v>0.57763000000000009</v>
      </c>
      <c r="M139" s="9">
        <v>0.23242000000000002</v>
      </c>
      <c r="N139" s="9">
        <v>3.415E-2</v>
      </c>
      <c r="P139" s="17"/>
      <c r="Q139" s="9">
        <f>C139/'ST1.2-NatData'!R$1</f>
        <v>0.69906813794021694</v>
      </c>
      <c r="R139" s="9">
        <f>D139/'ST1.2-NatData'!S$1</f>
        <v>2.9532159351180864E-2</v>
      </c>
      <c r="S139" s="9">
        <f>E139/'ST1.2-NatData'!T$1</f>
        <v>0.13004374221516068</v>
      </c>
      <c r="T139" s="9">
        <f>F139/'ST1.2-NatData'!U$1</f>
        <v>2.7653135074675965E-4</v>
      </c>
      <c r="U139" s="9">
        <f>G139/'ST1.2-NatData'!V$1</f>
        <v>0.16283829301561673</v>
      </c>
      <c r="V139" s="9">
        <f>H139/'ST1.2-NatData'!W$1</f>
        <v>2.7885306680575724E-3</v>
      </c>
      <c r="W139" s="9">
        <f>I139/'ST1.2-NatData'!X$1</f>
        <v>0.34848650258038905</v>
      </c>
      <c r="X139" s="9">
        <f>J139/'ST1.2-NatData'!Y$1</f>
        <v>0.20291000196151857</v>
      </c>
      <c r="Y139" s="9">
        <f>K139/'ST1.2-NatData'!Z$1</f>
        <v>3.7921070039852206E-2</v>
      </c>
      <c r="Z139" s="9">
        <f>L139/'ST1.2-NatData'!AA$1</f>
        <v>6.1322136821096449E-3</v>
      </c>
      <c r="AA139" s="9">
        <f>M139/'ST1.2-NatData'!AB$1</f>
        <v>1.2233919359932625E-2</v>
      </c>
      <c r="AB139" s="9">
        <f>N139/'ST1.2-NatData'!AC$1</f>
        <v>9.6324711589992375E-4</v>
      </c>
      <c r="AC139" s="9">
        <f>O139/'ST1.2-NatData'!AD$1</f>
        <v>0</v>
      </c>
      <c r="AD139" s="9">
        <f t="shared" si="342"/>
        <v>2.615836610465978</v>
      </c>
      <c r="AE139" s="9">
        <f t="shared" si="343"/>
        <v>1.7943707400927182</v>
      </c>
      <c r="AF139" s="9">
        <f t="shared" si="344"/>
        <v>1.5033541706872759</v>
      </c>
      <c r="AG139" s="9">
        <f t="shared" si="345"/>
        <v>1.7062641726487946</v>
      </c>
      <c r="AH139" s="9">
        <f t="shared" si="346"/>
        <v>8.9167749130668792</v>
      </c>
      <c r="AI139" s="9">
        <f t="shared" si="347"/>
        <v>8.6473302522298514</v>
      </c>
      <c r="AJ139" s="9">
        <f t="shared" si="348"/>
        <v>8.7911357692719339</v>
      </c>
      <c r="AK139" s="9">
        <f t="shared" si="349"/>
        <v>8.8148339706800041</v>
      </c>
      <c r="AL139" s="9"/>
      <c r="AM139" s="9">
        <f t="shared" si="350"/>
        <v>6.233433234909703</v>
      </c>
      <c r="AN139" s="9">
        <f t="shared" si="351"/>
        <v>2.3191415563709623</v>
      </c>
      <c r="AO139" s="9">
        <f t="shared" si="352"/>
        <v>0.55257479128066578</v>
      </c>
      <c r="AP139" s="9">
        <f t="shared" si="353"/>
        <v>0.26333161763130297</v>
      </c>
      <c r="AQ139" s="9">
        <f t="shared" si="354"/>
        <v>4.9315356220304089E-3</v>
      </c>
      <c r="AR139" s="9">
        <f t="shared" si="355"/>
        <v>2.4864700305253385E-2</v>
      </c>
      <c r="AS139" s="9">
        <f t="shared" si="356"/>
        <v>3.1073757037512295</v>
      </c>
      <c r="AT139" s="9">
        <f t="shared" si="357"/>
        <v>1.4519924060482847</v>
      </c>
      <c r="AU139" s="9">
        <f t="shared" si="358"/>
        <v>0.40507075463876685</v>
      </c>
      <c r="AV139" s="9">
        <f t="shared" si="359"/>
        <v>1.8093028151008199</v>
      </c>
      <c r="AW139" s="9">
        <f t="shared" si="360"/>
        <v>0.21437356973958677</v>
      </c>
      <c r="AX139" s="9">
        <f t="shared" si="361"/>
        <v>0</v>
      </c>
      <c r="AY139" s="9">
        <f t="shared" si="362"/>
        <v>0.67626729201601243</v>
      </c>
      <c r="AZ139" s="9">
        <f t="shared" si="363"/>
        <v>0.10935913824440151</v>
      </c>
      <c r="BA139" s="9">
        <f t="shared" si="364"/>
        <v>46.53197636681459</v>
      </c>
      <c r="BB139" s="10">
        <f t="shared" si="365"/>
        <v>0</v>
      </c>
      <c r="BC139" s="9">
        <f t="shared" si="366"/>
        <v>0.5319763668145896</v>
      </c>
      <c r="BD139" s="9">
        <f t="shared" si="367"/>
        <v>2.0201765803885454</v>
      </c>
      <c r="BE139" s="11">
        <f t="shared" si="368"/>
        <v>0.49067635301633733</v>
      </c>
      <c r="BF139" s="9">
        <f t="shared" si="369"/>
        <v>1.3503474702301395</v>
      </c>
      <c r="BG139" s="9">
        <f t="shared" si="370"/>
        <v>24</v>
      </c>
      <c r="BH139" s="9"/>
      <c r="BI139" s="9">
        <f t="shared" si="371"/>
        <v>6.0450730575804288</v>
      </c>
      <c r="BJ139" s="9">
        <f t="shared" si="372"/>
        <v>2.2490623723406786</v>
      </c>
      <c r="BK139" s="9">
        <f t="shared" si="373"/>
        <v>0.29413542992110742</v>
      </c>
      <c r="BL139" s="9">
        <f t="shared" si="374"/>
        <v>0.25537433497113898</v>
      </c>
      <c r="BM139" s="9">
        <f t="shared" si="375"/>
        <v>4.7825158300048775E-3</v>
      </c>
      <c r="BN139" s="9">
        <f t="shared" si="376"/>
        <v>2.4113345605164965E-2</v>
      </c>
      <c r="BO139" s="9">
        <f t="shared" si="377"/>
        <v>3.0134778762571743</v>
      </c>
      <c r="BP139" s="9">
        <f t="shared" si="378"/>
        <v>1.4081164974154114</v>
      </c>
      <c r="BQ139" s="9">
        <f t="shared" si="379"/>
        <v>0</v>
      </c>
      <c r="BR139" s="9">
        <f t="shared" si="380"/>
        <v>1.754629798441858</v>
      </c>
      <c r="BS139" s="9">
        <f t="shared" si="381"/>
        <v>0</v>
      </c>
      <c r="BT139" s="9">
        <f t="shared" si="382"/>
        <v>0.24537020155814204</v>
      </c>
      <c r="BU139" s="9">
        <f t="shared" si="383"/>
        <v>0.48348361548017094</v>
      </c>
      <c r="BV139" s="9">
        <f t="shared" si="384"/>
        <v>0.65583203230508202</v>
      </c>
      <c r="BW139" s="9">
        <f t="shared" si="385"/>
        <v>0.10605455377288908</v>
      </c>
      <c r="BX139" s="9">
        <f t="shared" si="386"/>
        <v>45.125885856235513</v>
      </c>
      <c r="BY139" s="10">
        <f t="shared" si="387"/>
        <v>0.62076834222801724</v>
      </c>
      <c r="BZ139" s="9">
        <f t="shared" si="388"/>
        <v>0</v>
      </c>
      <c r="CA139" s="9">
        <f t="shared" si="389"/>
        <v>0</v>
      </c>
      <c r="CB139" s="11">
        <f t="shared" si="390"/>
        <v>0</v>
      </c>
      <c r="CC139" s="9">
        <f t="shared" si="391"/>
        <v>1.8858797430898195</v>
      </c>
      <c r="CD139" s="9">
        <f t="shared" si="392"/>
        <v>23.999999999999996</v>
      </c>
      <c r="CE139" s="9"/>
      <c r="CF139" s="9">
        <f t="shared" si="393"/>
        <v>6.1456029126045673</v>
      </c>
      <c r="CG139" s="9">
        <f t="shared" si="394"/>
        <v>2.2864643875153554</v>
      </c>
      <c r="CH139" s="9">
        <f t="shared" si="395"/>
        <v>0.43206730011992178</v>
      </c>
      <c r="CI139" s="9">
        <f t="shared" si="396"/>
        <v>0.25962122241600472</v>
      </c>
      <c r="CJ139" s="9">
        <f t="shared" si="397"/>
        <v>4.8620492977498441E-3</v>
      </c>
      <c r="CK139" s="9">
        <f t="shared" si="398"/>
        <v>2.4514351699672685E-2</v>
      </c>
      <c r="CL139" s="9">
        <f t="shared" si="399"/>
        <v>3.0635921579429342</v>
      </c>
      <c r="CM139" s="9">
        <f t="shared" si="400"/>
        <v>1.4315335423367723</v>
      </c>
      <c r="CN139" s="9">
        <f t="shared" si="401"/>
        <v>0.21619062381305554</v>
      </c>
      <c r="CO139" s="9">
        <f t="shared" si="402"/>
        <v>1.783809376186944</v>
      </c>
      <c r="CP139" s="9">
        <f t="shared" si="403"/>
        <v>0</v>
      </c>
      <c r="CQ139" s="9">
        <f t="shared" si="404"/>
        <v>0.22544320343595226</v>
      </c>
      <c r="CR139" s="9">
        <f t="shared" si="405"/>
        <v>0.66673855047282204</v>
      </c>
      <c r="CS139" s="9">
        <f t="shared" si="406"/>
        <v>0.1078182460912257</v>
      </c>
      <c r="CT139" s="9">
        <f t="shared" si="407"/>
        <v>45.876331503418299</v>
      </c>
      <c r="CU139" s="10">
        <f t="shared" si="408"/>
        <v>8.6388822143719748E-2</v>
      </c>
      <c r="CV139" s="9">
        <f t="shared" si="409"/>
        <v>0</v>
      </c>
      <c r="CW139" s="9">
        <f t="shared" si="410"/>
        <v>0</v>
      </c>
      <c r="CX139" s="11">
        <f t="shared" si="411"/>
        <v>0</v>
      </c>
      <c r="CY139" s="9">
        <f t="shared" si="412"/>
        <v>1.883981917741272</v>
      </c>
      <c r="CZ139" s="9">
        <f t="shared" si="413"/>
        <v>0.1075500460834921</v>
      </c>
      <c r="DA139" s="9">
        <f t="shared" si="414"/>
        <v>8.4680361752358484E-3</v>
      </c>
      <c r="DB139" s="9">
        <f t="shared" si="415"/>
        <v>24</v>
      </c>
      <c r="DD139" s="9">
        <f t="shared" si="416"/>
        <v>6.1621695701354389</v>
      </c>
      <c r="DE139" s="9">
        <f t="shared" si="417"/>
        <v>2.2926279931051035</v>
      </c>
      <c r="DF139" s="9">
        <f t="shared" si="418"/>
        <v>0.45479756324054321</v>
      </c>
      <c r="DG139" s="9">
        <f t="shared" si="419"/>
        <v>0.26032108147632421</v>
      </c>
      <c r="DH139" s="9">
        <f t="shared" si="420"/>
        <v>4.8751558890411288E-3</v>
      </c>
      <c r="DI139" s="9">
        <f t="shared" si="421"/>
        <v>2.4580434861076892E-2</v>
      </c>
      <c r="DJ139" s="9">
        <f t="shared" si="422"/>
        <v>3.0718506612690781</v>
      </c>
      <c r="DK139" s="9">
        <f t="shared" si="423"/>
        <v>1.4353925170016026</v>
      </c>
      <c r="DL139" s="9">
        <f t="shared" si="424"/>
        <v>0.25181741373766631</v>
      </c>
      <c r="DM139" s="9">
        <f t="shared" si="425"/>
        <v>1.78861797828114</v>
      </c>
      <c r="DN139" s="9">
        <f t="shared" si="426"/>
        <v>4.0435392018806304E-2</v>
      </c>
      <c r="DO139" s="9">
        <f t="shared" si="427"/>
        <v>0</v>
      </c>
      <c r="DP139" s="9">
        <f t="shared" si="428"/>
        <v>0.22335523625529247</v>
      </c>
      <c r="DQ139" s="9">
        <f t="shared" si="429"/>
        <v>0.6685358727836499</v>
      </c>
      <c r="DR139" s="9">
        <f t="shared" si="430"/>
        <v>0.10810889096105762</v>
      </c>
      <c r="DS139" s="9">
        <f t="shared" si="431"/>
        <v>45.999999999999993</v>
      </c>
      <c r="DT139" s="9">
        <f t="shared" si="432"/>
        <v>1.8836691686321119</v>
      </c>
      <c r="FF139" s="46"/>
      <c r="FI139" s="47"/>
      <c r="FJ139" s="46"/>
      <c r="FL139" s="46"/>
    </row>
    <row r="140" spans="1:168" s="12" customFormat="1" x14ac:dyDescent="0.25">
      <c r="A140" s="52" t="s">
        <v>418</v>
      </c>
      <c r="B140" s="52" t="s">
        <v>413</v>
      </c>
      <c r="C140" s="9">
        <v>41.579250000000002</v>
      </c>
      <c r="D140" s="9">
        <v>2.3441999999999998</v>
      </c>
      <c r="E140" s="9">
        <v>13.248889999999999</v>
      </c>
      <c r="F140" s="9">
        <v>5.4890000000000001E-2</v>
      </c>
      <c r="G140" s="9">
        <v>11.924049999999999</v>
      </c>
      <c r="H140" s="9">
        <v>0.20679000000000003</v>
      </c>
      <c r="I140" s="9">
        <v>14.021190000000001</v>
      </c>
      <c r="J140" s="9">
        <v>11.393140000000001</v>
      </c>
      <c r="K140" s="9">
        <v>2.4228100000000001</v>
      </c>
      <c r="L140" s="9">
        <v>0.53708</v>
      </c>
      <c r="M140" s="9">
        <v>0.18469000000000002</v>
      </c>
      <c r="N140" s="9">
        <v>2.9610000000000001E-2</v>
      </c>
      <c r="P140" s="17"/>
      <c r="Q140" s="9">
        <f>C140/'ST1.2-NatData'!R$1</f>
        <v>0.69201867385660076</v>
      </c>
      <c r="R140" s="9">
        <f>D140/'ST1.2-NatData'!S$1</f>
        <v>2.9339541170728043E-2</v>
      </c>
      <c r="S140" s="9">
        <f>E140/'ST1.2-NatData'!T$1</f>
        <v>0.12994076166377341</v>
      </c>
      <c r="T140" s="9">
        <f>F140/'ST1.2-NatData'!U$1</f>
        <v>3.6114218040660568E-4</v>
      </c>
      <c r="U140" s="9">
        <f>G140/'ST1.2-NatData'!V$1</f>
        <v>0.1659667900787796</v>
      </c>
      <c r="V140" s="9">
        <f>H140/'ST1.2-NatData'!W$1</f>
        <v>2.9151218687003965E-3</v>
      </c>
      <c r="W140" s="9">
        <f>I140/'ST1.2-NatData'!X$1</f>
        <v>0.34788581778483524</v>
      </c>
      <c r="X140" s="9">
        <f>J140/'ST1.2-NatData'!Y$1</f>
        <v>0.20316232457782771</v>
      </c>
      <c r="Y140" s="9">
        <f>K140/'ST1.2-NatData'!Z$1</f>
        <v>3.9090821084560905E-2</v>
      </c>
      <c r="Z140" s="9">
        <f>L140/'ST1.2-NatData'!AA$1</f>
        <v>5.7017283111809418E-3</v>
      </c>
      <c r="AA140" s="9">
        <f>M140/'ST1.2-NatData'!AB$1</f>
        <v>9.7215496368038747E-3</v>
      </c>
      <c r="AB140" s="9">
        <f>N140/'ST1.2-NatData'!AC$1</f>
        <v>8.3519025188277438E-4</v>
      </c>
      <c r="AC140" s="9">
        <f>O140/'ST1.2-NatData'!AD$1</f>
        <v>0</v>
      </c>
      <c r="AD140" s="9">
        <f t="shared" si="342"/>
        <v>2.6036231152374256</v>
      </c>
      <c r="AE140" s="9">
        <f t="shared" si="343"/>
        <v>1.7914771758173154</v>
      </c>
      <c r="AF140" s="9">
        <f t="shared" si="344"/>
        <v>1.4987297524480041</v>
      </c>
      <c r="AG140" s="9">
        <f t="shared" si="345"/>
        <v>1.7018920770258319</v>
      </c>
      <c r="AH140" s="9">
        <f t="shared" si="346"/>
        <v>8.9311771402839177</v>
      </c>
      <c r="AI140" s="9">
        <f t="shared" si="347"/>
        <v>8.6740120950865105</v>
      </c>
      <c r="AJ140" s="9">
        <f t="shared" si="348"/>
        <v>8.8137198606702984</v>
      </c>
      <c r="AK140" s="9">
        <f t="shared" si="349"/>
        <v>8.8517892176027235</v>
      </c>
      <c r="AL140" s="9"/>
      <c r="AM140" s="9">
        <f t="shared" si="350"/>
        <v>6.1805413605976645</v>
      </c>
      <c r="AN140" s="9">
        <f t="shared" si="351"/>
        <v>2.3210479203251477</v>
      </c>
      <c r="AO140" s="9">
        <f t="shared" si="352"/>
        <v>0.5015892809228113</v>
      </c>
      <c r="AP140" s="9">
        <f t="shared" si="353"/>
        <v>0.26203663941042515</v>
      </c>
      <c r="AQ140" s="9">
        <f t="shared" si="354"/>
        <v>6.4508495720795346E-3</v>
      </c>
      <c r="AR140" s="9">
        <f t="shared" si="355"/>
        <v>2.6035469794878717E-2</v>
      </c>
      <c r="AS140" s="9">
        <f t="shared" si="356"/>
        <v>3.1070298632288971</v>
      </c>
      <c r="AT140" s="9">
        <f t="shared" si="357"/>
        <v>1.482278801597896</v>
      </c>
      <c r="AU140" s="9">
        <f t="shared" si="358"/>
        <v>0.38542090452698829</v>
      </c>
      <c r="AV140" s="9">
        <f t="shared" si="359"/>
        <v>1.8144787090364363</v>
      </c>
      <c r="AW140" s="9">
        <f t="shared" si="360"/>
        <v>0.19989961356342434</v>
      </c>
      <c r="AX140" s="9">
        <f t="shared" si="361"/>
        <v>0</v>
      </c>
      <c r="AY140" s="9">
        <f t="shared" si="362"/>
        <v>0.69825409533071792</v>
      </c>
      <c r="AZ140" s="9">
        <f t="shared" si="363"/>
        <v>0.10184629110585772</v>
      </c>
      <c r="BA140" s="9">
        <f t="shared" si="364"/>
        <v>46.412554383476831</v>
      </c>
      <c r="BB140" s="10">
        <f t="shared" si="365"/>
        <v>0</v>
      </c>
      <c r="BC140" s="9">
        <f t="shared" si="366"/>
        <v>0.41255438347683082</v>
      </c>
      <c r="BD140" s="9">
        <f t="shared" si="367"/>
        <v>1.574414877267035</v>
      </c>
      <c r="BE140" s="11">
        <f t="shared" si="368"/>
        <v>0.39971807337561999</v>
      </c>
      <c r="BF140" s="9">
        <f t="shared" si="369"/>
        <v>1.4931615025534075</v>
      </c>
      <c r="BG140" s="9">
        <f t="shared" si="370"/>
        <v>24</v>
      </c>
      <c r="BH140" s="9"/>
      <c r="BI140" s="9">
        <f t="shared" si="371"/>
        <v>6.0025783470578826</v>
      </c>
      <c r="BJ140" s="9">
        <f t="shared" si="372"/>
        <v>2.2542154766326483</v>
      </c>
      <c r="BK140" s="9">
        <f t="shared" si="373"/>
        <v>0.25679382369053094</v>
      </c>
      <c r="BL140" s="9">
        <f t="shared" si="374"/>
        <v>0.2544915349791837</v>
      </c>
      <c r="BM140" s="9">
        <f t="shared" si="375"/>
        <v>6.2651032817856245E-3</v>
      </c>
      <c r="BN140" s="9">
        <f t="shared" si="376"/>
        <v>2.5285802347758429E-2</v>
      </c>
      <c r="BO140" s="9">
        <f t="shared" si="377"/>
        <v>3.0175657911747229</v>
      </c>
      <c r="BP140" s="9">
        <f t="shared" si="378"/>
        <v>1.4395979445260181</v>
      </c>
      <c r="BQ140" s="9">
        <f t="shared" si="379"/>
        <v>0</v>
      </c>
      <c r="BR140" s="9">
        <f t="shared" si="380"/>
        <v>1.762232460653969</v>
      </c>
      <c r="BS140" s="9">
        <f t="shared" si="381"/>
        <v>0</v>
      </c>
      <c r="BT140" s="9">
        <f t="shared" si="382"/>
        <v>0.23776753934603101</v>
      </c>
      <c r="BU140" s="9">
        <f t="shared" si="383"/>
        <v>0.46070530888918154</v>
      </c>
      <c r="BV140" s="9">
        <f t="shared" si="384"/>
        <v>0.67814850978868813</v>
      </c>
      <c r="BW140" s="9">
        <f t="shared" si="385"/>
        <v>9.8913720668161342E-2</v>
      </c>
      <c r="BX140" s="9">
        <f t="shared" si="386"/>
        <v>45.076147495753347</v>
      </c>
      <c r="BY140" s="10">
        <f t="shared" si="387"/>
        <v>0.64174341715306371</v>
      </c>
      <c r="BZ140" s="9">
        <f t="shared" si="388"/>
        <v>0</v>
      </c>
      <c r="CA140" s="9">
        <f t="shared" si="389"/>
        <v>0</v>
      </c>
      <c r="CB140" s="11">
        <f t="shared" si="390"/>
        <v>0</v>
      </c>
      <c r="CC140" s="9">
        <f t="shared" si="391"/>
        <v>1.9084307105208498</v>
      </c>
      <c r="CD140" s="9">
        <f t="shared" si="392"/>
        <v>24</v>
      </c>
      <c r="CE140" s="9"/>
      <c r="CF140" s="9">
        <f t="shared" si="393"/>
        <v>6.0992587297246441</v>
      </c>
      <c r="CG140" s="9">
        <f t="shared" si="394"/>
        <v>2.2905229435732508</v>
      </c>
      <c r="CH140" s="9">
        <f t="shared" si="395"/>
        <v>0.38978167329789493</v>
      </c>
      <c r="CI140" s="9">
        <f t="shared" si="396"/>
        <v>0.25859049671939965</v>
      </c>
      <c r="CJ140" s="9">
        <f t="shared" si="397"/>
        <v>6.3660120159509531E-3</v>
      </c>
      <c r="CK140" s="9">
        <f t="shared" si="398"/>
        <v>2.5693067510438997E-2</v>
      </c>
      <c r="CL140" s="9">
        <f t="shared" si="399"/>
        <v>3.0661681414557309</v>
      </c>
      <c r="CM140" s="9">
        <f t="shared" si="400"/>
        <v>1.4627847939290379</v>
      </c>
      <c r="CN140" s="9">
        <f t="shared" si="401"/>
        <v>0.2093841849284539</v>
      </c>
      <c r="CO140" s="9">
        <f t="shared" si="402"/>
        <v>1.7906158150715457</v>
      </c>
      <c r="CP140" s="9">
        <f t="shared" si="403"/>
        <v>0</v>
      </c>
      <c r="CQ140" s="9">
        <f t="shared" si="404"/>
        <v>0.21042203556138939</v>
      </c>
      <c r="CR140" s="9">
        <f t="shared" si="405"/>
        <v>0.68907109232580743</v>
      </c>
      <c r="CS140" s="9">
        <f t="shared" si="406"/>
        <v>0.10050687211280317</v>
      </c>
      <c r="CT140" s="9">
        <f t="shared" si="407"/>
        <v>45.802165372915894</v>
      </c>
      <c r="CU140" s="10">
        <f t="shared" si="408"/>
        <v>0.13524520346750549</v>
      </c>
      <c r="CV140" s="9">
        <f t="shared" si="409"/>
        <v>0</v>
      </c>
      <c r="CW140" s="9">
        <f t="shared" si="410"/>
        <v>0</v>
      </c>
      <c r="CX140" s="11">
        <f t="shared" si="411"/>
        <v>0</v>
      </c>
      <c r="CY140" s="9">
        <f t="shared" si="412"/>
        <v>1.9069558519791521</v>
      </c>
      <c r="CZ140" s="9">
        <f t="shared" si="413"/>
        <v>8.5683015110390434E-2</v>
      </c>
      <c r="DA140" s="9">
        <f t="shared" si="414"/>
        <v>7.361132910457438E-3</v>
      </c>
      <c r="DB140" s="9">
        <f t="shared" si="415"/>
        <v>24</v>
      </c>
      <c r="DD140" s="9">
        <f t="shared" si="416"/>
        <v>6.125603435623594</v>
      </c>
      <c r="DE140" s="9">
        <f t="shared" si="417"/>
        <v>2.3004164660449495</v>
      </c>
      <c r="DF140" s="9">
        <f t="shared" si="418"/>
        <v>0.42601990166854264</v>
      </c>
      <c r="DG140" s="9">
        <f t="shared" si="419"/>
        <v>0.25970743418446168</v>
      </c>
      <c r="DH140" s="9">
        <f t="shared" si="420"/>
        <v>6.3935089170894591E-3</v>
      </c>
      <c r="DI140" s="9">
        <f t="shared" si="421"/>
        <v>2.580404432536007E-2</v>
      </c>
      <c r="DJ140" s="9">
        <f t="shared" si="422"/>
        <v>3.0794119308247105</v>
      </c>
      <c r="DK140" s="9">
        <f t="shared" si="423"/>
        <v>1.4691030428994758</v>
      </c>
      <c r="DL140" s="9">
        <f t="shared" si="424"/>
        <v>0.26643986281963983</v>
      </c>
      <c r="DM140" s="9">
        <f t="shared" si="425"/>
        <v>1.7983500741211202</v>
      </c>
      <c r="DN140" s="9">
        <f t="shared" si="426"/>
        <v>6.4789936940759851E-2</v>
      </c>
      <c r="DO140" s="9">
        <f t="shared" si="427"/>
        <v>0</v>
      </c>
      <c r="DP140" s="9">
        <f t="shared" si="428"/>
        <v>0.20701158845966988</v>
      </c>
      <c r="DQ140" s="9">
        <f t="shared" si="429"/>
        <v>0.69204741716710683</v>
      </c>
      <c r="DR140" s="9">
        <f t="shared" si="430"/>
        <v>0.10094099437322329</v>
      </c>
      <c r="DS140" s="9">
        <f t="shared" si="431"/>
        <v>46</v>
      </c>
      <c r="DT140" s="9">
        <f t="shared" si="432"/>
        <v>1.9065539636802868</v>
      </c>
      <c r="FF140" s="46"/>
      <c r="FI140" s="47"/>
      <c r="FJ140" s="46"/>
      <c r="FL140" s="46"/>
    </row>
    <row r="141" spans="1:168" s="12" customFormat="1" x14ac:dyDescent="0.25">
      <c r="A141" s="52" t="s">
        <v>419</v>
      </c>
      <c r="B141" s="52" t="s">
        <v>413</v>
      </c>
      <c r="C141" s="9">
        <v>41.788249999999998</v>
      </c>
      <c r="D141" s="9">
        <v>2.2408800000000002</v>
      </c>
      <c r="E141" s="9">
        <v>13.22409</v>
      </c>
      <c r="F141" s="9">
        <v>4.5270000000000005E-2</v>
      </c>
      <c r="G141" s="9">
        <v>12.11538</v>
      </c>
      <c r="H141" s="9">
        <v>0.21723000000000001</v>
      </c>
      <c r="I141" s="9">
        <v>13.9091</v>
      </c>
      <c r="J141" s="9">
        <v>11.461639999999999</v>
      </c>
      <c r="K141" s="9">
        <v>2.40517</v>
      </c>
      <c r="L141" s="9">
        <v>0.60855000000000004</v>
      </c>
      <c r="M141" s="9">
        <v>0.21350000000000002</v>
      </c>
      <c r="N141" s="9">
        <v>1.8510000000000002E-2</v>
      </c>
      <c r="P141" s="17"/>
      <c r="Q141" s="9">
        <f>C141/'ST1.2-NatData'!R$1</f>
        <v>0.69549713734105578</v>
      </c>
      <c r="R141" s="9">
        <f>D141/'ST1.2-NatData'!S$1</f>
        <v>2.8046408590845947E-2</v>
      </c>
      <c r="S141" s="9">
        <f>E141/'ST1.2-NatData'!T$1</f>
        <v>0.12969753140906817</v>
      </c>
      <c r="T141" s="9">
        <f>F141/'ST1.2-NatData'!U$1</f>
        <v>2.9784854266728077E-4</v>
      </c>
      <c r="U141" s="9">
        <f>G141/'ST1.2-NatData'!V$1</f>
        <v>0.16862984717312027</v>
      </c>
      <c r="V141" s="9">
        <f>H141/'ST1.2-NatData'!W$1</f>
        <v>3.0622947122094252E-3</v>
      </c>
      <c r="W141" s="9">
        <f>I141/'ST1.2-NatData'!X$1</f>
        <v>0.34510470424771733</v>
      </c>
      <c r="X141" s="9">
        <f>J141/'ST1.2-NatData'!Y$1</f>
        <v>0.20438381568858216</v>
      </c>
      <c r="Y141" s="9">
        <f>K141/'ST1.2-NatData'!Z$1</f>
        <v>3.8806208554510398E-2</v>
      </c>
      <c r="Z141" s="9">
        <f>L141/'ST1.2-NatData'!AA$1</f>
        <v>6.4604654125440574E-3</v>
      </c>
      <c r="AA141" s="9">
        <f>M141/'ST1.2-NatData'!AB$1</f>
        <v>1.1238025055268976E-2</v>
      </c>
      <c r="AB141" s="9">
        <f>N141/'ST1.2-NatData'!AC$1</f>
        <v>5.2209968126815782E-4</v>
      </c>
      <c r="AC141" s="9">
        <f>O141/'ST1.2-NatData'!AD$1</f>
        <v>0</v>
      </c>
      <c r="AD141" s="9">
        <f t="shared" si="342"/>
        <v>2.609400629875962</v>
      </c>
      <c r="AE141" s="9">
        <f t="shared" si="343"/>
        <v>1.7952483155911108</v>
      </c>
      <c r="AF141" s="9">
        <f t="shared" si="344"/>
        <v>1.5003311519684197</v>
      </c>
      <c r="AG141" s="9">
        <f t="shared" si="345"/>
        <v>1.7047149676570019</v>
      </c>
      <c r="AH141" s="9">
        <f t="shared" si="346"/>
        <v>8.9124161048059669</v>
      </c>
      <c r="AI141" s="9">
        <f t="shared" si="347"/>
        <v>8.6647537664895697</v>
      </c>
      <c r="AJ141" s="9">
        <f t="shared" si="348"/>
        <v>8.7991249473314195</v>
      </c>
      <c r="AK141" s="9">
        <f t="shared" si="349"/>
        <v>8.8341917813299666</v>
      </c>
      <c r="AL141" s="9"/>
      <c r="AM141" s="9">
        <f t="shared" si="350"/>
        <v>6.1985598876848726</v>
      </c>
      <c r="AN141" s="9">
        <f t="shared" si="351"/>
        <v>2.311836735367514</v>
      </c>
      <c r="AO141" s="9">
        <f t="shared" si="352"/>
        <v>0.51039662305238664</v>
      </c>
      <c r="AP141" s="9">
        <f t="shared" si="353"/>
        <v>0.24996126360702384</v>
      </c>
      <c r="AQ141" s="9">
        <f t="shared" si="354"/>
        <v>5.3091002969217205E-3</v>
      </c>
      <c r="AR141" s="9">
        <f t="shared" si="355"/>
        <v>2.7292444710757435E-2</v>
      </c>
      <c r="AS141" s="9">
        <f t="shared" si="356"/>
        <v>3.0757167239816563</v>
      </c>
      <c r="AT141" s="9">
        <f t="shared" si="357"/>
        <v>1.502899365696686</v>
      </c>
      <c r="AU141" s="9">
        <f t="shared" si="358"/>
        <v>0.37157552134543259</v>
      </c>
      <c r="AV141" s="9">
        <f t="shared" si="359"/>
        <v>1.8215536105046142</v>
      </c>
      <c r="AW141" s="9">
        <f t="shared" si="360"/>
        <v>0.19312913185004676</v>
      </c>
      <c r="AX141" s="9">
        <f t="shared" si="361"/>
        <v>0</v>
      </c>
      <c r="AY141" s="9">
        <f t="shared" si="362"/>
        <v>0.69171415617535514</v>
      </c>
      <c r="AZ141" s="9">
        <f t="shared" si="363"/>
        <v>0.11515671197459916</v>
      </c>
      <c r="BA141" s="9">
        <f t="shared" si="364"/>
        <v>46.407317270098275</v>
      </c>
      <c r="BB141" s="10">
        <f t="shared" si="365"/>
        <v>0</v>
      </c>
      <c r="BC141" s="9">
        <f t="shared" si="366"/>
        <v>0.40731727009827523</v>
      </c>
      <c r="BD141" s="9">
        <f t="shared" si="367"/>
        <v>1.6295215675443151</v>
      </c>
      <c r="BE141" s="11">
        <f t="shared" si="368"/>
        <v>0.40104956697722965</v>
      </c>
      <c r="BF141" s="9">
        <f t="shared" si="369"/>
        <v>1.4878716048052842</v>
      </c>
      <c r="BG141" s="9">
        <f t="shared" si="370"/>
        <v>24</v>
      </c>
      <c r="BH141" s="9"/>
      <c r="BI141" s="9">
        <f t="shared" si="371"/>
        <v>6.0263114403586266</v>
      </c>
      <c r="BJ141" s="9">
        <f t="shared" si="372"/>
        <v>2.2475943475622455</v>
      </c>
      <c r="BK141" s="9">
        <f t="shared" si="373"/>
        <v>0.27390578792087261</v>
      </c>
      <c r="BL141" s="9">
        <f t="shared" si="374"/>
        <v>0.24301522447403784</v>
      </c>
      <c r="BM141" s="9">
        <f t="shared" si="375"/>
        <v>5.1615685638395003E-3</v>
      </c>
      <c r="BN141" s="9">
        <f t="shared" si="376"/>
        <v>2.6534029641717711E-2</v>
      </c>
      <c r="BO141" s="9">
        <f t="shared" si="377"/>
        <v>2.9902472859636777</v>
      </c>
      <c r="BP141" s="9">
        <f t="shared" si="378"/>
        <v>1.4611361034358543</v>
      </c>
      <c r="BQ141" s="9">
        <f t="shared" si="379"/>
        <v>0</v>
      </c>
      <c r="BR141" s="9">
        <f t="shared" si="380"/>
        <v>1.7709354367971524</v>
      </c>
      <c r="BS141" s="9">
        <f t="shared" si="381"/>
        <v>0</v>
      </c>
      <c r="BT141" s="9">
        <f t="shared" si="382"/>
        <v>0.22906456320284763</v>
      </c>
      <c r="BU141" s="9">
        <f t="shared" si="383"/>
        <v>0.44461539569786668</v>
      </c>
      <c r="BV141" s="9">
        <f t="shared" si="384"/>
        <v>0.6724924834717475</v>
      </c>
      <c r="BW141" s="9">
        <f t="shared" si="385"/>
        <v>0.11195668403323343</v>
      </c>
      <c r="BX141" s="9">
        <f t="shared" si="386"/>
        <v>45.117729286890693</v>
      </c>
      <c r="BY141" s="10">
        <f t="shared" si="387"/>
        <v>0.60382514061123505</v>
      </c>
      <c r="BZ141" s="9">
        <f t="shared" si="388"/>
        <v>0</v>
      </c>
      <c r="CA141" s="9">
        <f t="shared" si="389"/>
        <v>0</v>
      </c>
      <c r="CB141" s="11">
        <f t="shared" si="390"/>
        <v>0</v>
      </c>
      <c r="CC141" s="9">
        <f t="shared" si="391"/>
        <v>1.8981014148947026</v>
      </c>
      <c r="CD141" s="9">
        <f t="shared" si="392"/>
        <v>24.000000000000004</v>
      </c>
      <c r="CE141" s="9"/>
      <c r="CF141" s="9">
        <f t="shared" si="393"/>
        <v>6.1197662119752705</v>
      </c>
      <c r="CG141" s="9">
        <f t="shared" si="394"/>
        <v>2.2824495684576642</v>
      </c>
      <c r="CH141" s="9">
        <f t="shared" si="395"/>
        <v>0.40221578043293427</v>
      </c>
      <c r="CI141" s="9">
        <f t="shared" si="396"/>
        <v>0.24678385351476281</v>
      </c>
      <c r="CJ141" s="9">
        <f t="shared" si="397"/>
        <v>5.2416130846199534E-3</v>
      </c>
      <c r="CK141" s="9">
        <f t="shared" si="398"/>
        <v>2.6945513798283045E-2</v>
      </c>
      <c r="CL141" s="9">
        <f t="shared" si="399"/>
        <v>3.036619412587521</v>
      </c>
      <c r="CM141" s="9">
        <f t="shared" si="400"/>
        <v>1.4837950951256871</v>
      </c>
      <c r="CN141" s="9">
        <f t="shared" si="401"/>
        <v>0.20160126854380778</v>
      </c>
      <c r="CO141" s="9">
        <f t="shared" si="402"/>
        <v>1.79839873145619</v>
      </c>
      <c r="CP141" s="9">
        <f t="shared" si="403"/>
        <v>0</v>
      </c>
      <c r="CQ141" s="9">
        <f t="shared" si="404"/>
        <v>0.20338575962754685</v>
      </c>
      <c r="CR141" s="9">
        <f t="shared" si="405"/>
        <v>0.68292135560667677</v>
      </c>
      <c r="CS141" s="9">
        <f t="shared" si="406"/>
        <v>0.11369288476577637</v>
      </c>
      <c r="CT141" s="9">
        <f t="shared" si="407"/>
        <v>45.817405552894797</v>
      </c>
      <c r="CU141" s="10">
        <f t="shared" si="408"/>
        <v>0.12305907177145348</v>
      </c>
      <c r="CV141" s="9">
        <f t="shared" si="409"/>
        <v>0</v>
      </c>
      <c r="CW141" s="9">
        <f t="shared" si="410"/>
        <v>0</v>
      </c>
      <c r="CX141" s="11">
        <f t="shared" si="411"/>
        <v>0</v>
      </c>
      <c r="CY141" s="9">
        <f t="shared" si="412"/>
        <v>1.8965211930470067</v>
      </c>
      <c r="CZ141" s="9">
        <f t="shared" si="413"/>
        <v>9.8884786622552803E-2</v>
      </c>
      <c r="DA141" s="9">
        <f t="shared" si="414"/>
        <v>4.5940203304404301E-3</v>
      </c>
      <c r="DB141" s="9">
        <f t="shared" si="415"/>
        <v>24.000000000000004</v>
      </c>
      <c r="DD141" s="9">
        <f t="shared" si="416"/>
        <v>6.1441550946368739</v>
      </c>
      <c r="DE141" s="9">
        <f t="shared" si="417"/>
        <v>2.2915457320655501</v>
      </c>
      <c r="DF141" s="9">
        <f t="shared" si="418"/>
        <v>0.43570082670242449</v>
      </c>
      <c r="DG141" s="9">
        <f t="shared" si="419"/>
        <v>0.24776735226907343</v>
      </c>
      <c r="DH141" s="9">
        <f t="shared" si="420"/>
        <v>5.2625022954247988E-3</v>
      </c>
      <c r="DI141" s="9">
        <f t="shared" si="421"/>
        <v>2.705289877861072E-2</v>
      </c>
      <c r="DJ141" s="9">
        <f t="shared" si="422"/>
        <v>3.0487211419634934</v>
      </c>
      <c r="DK141" s="9">
        <f t="shared" si="423"/>
        <v>1.4897084099837072</v>
      </c>
      <c r="DL141" s="9">
        <f t="shared" si="424"/>
        <v>0.2542131319927341</v>
      </c>
      <c r="DM141" s="9">
        <f t="shared" si="425"/>
        <v>1.8055658247929312</v>
      </c>
      <c r="DN141" s="9">
        <f t="shared" si="426"/>
        <v>5.9778956785665471E-2</v>
      </c>
      <c r="DO141" s="9">
        <f t="shared" si="427"/>
        <v>0</v>
      </c>
      <c r="DP141" s="9">
        <f t="shared" si="428"/>
        <v>0.20021104174420878</v>
      </c>
      <c r="DQ141" s="9">
        <f t="shared" si="429"/>
        <v>0.68564297735366475</v>
      </c>
      <c r="DR141" s="9">
        <f t="shared" si="430"/>
        <v>0.11414598090212645</v>
      </c>
      <c r="DS141" s="9">
        <f t="shared" si="431"/>
        <v>45.999999999999986</v>
      </c>
      <c r="DT141" s="9">
        <f t="shared" si="432"/>
        <v>1.8961088027050683</v>
      </c>
      <c r="FF141" s="46"/>
      <c r="FI141" s="47"/>
      <c r="FJ141" s="46"/>
      <c r="FL141" s="46"/>
    </row>
    <row r="142" spans="1:168" s="12" customFormat="1" x14ac:dyDescent="0.25">
      <c r="A142" s="52" t="s">
        <v>420</v>
      </c>
      <c r="B142" s="52" t="s">
        <v>413</v>
      </c>
      <c r="C142" s="9">
        <v>42.808729999999997</v>
      </c>
      <c r="D142" s="9">
        <v>2.5827</v>
      </c>
      <c r="E142" s="9">
        <v>11.81404</v>
      </c>
      <c r="F142" s="9">
        <v>3.3700000000000002E-3</v>
      </c>
      <c r="G142" s="9">
        <v>12.414860000000001</v>
      </c>
      <c r="H142" s="9">
        <v>0.17702000000000001</v>
      </c>
      <c r="I142" s="9">
        <v>14.102349999999999</v>
      </c>
      <c r="J142" s="9">
        <v>11.3514</v>
      </c>
      <c r="K142" s="9">
        <v>2.3746700000000001</v>
      </c>
      <c r="L142" s="9">
        <v>0.60879000000000005</v>
      </c>
      <c r="M142" s="9">
        <v>0.23006000000000001</v>
      </c>
      <c r="N142" s="9">
        <v>4.7710000000000002E-2</v>
      </c>
      <c r="P142" s="17"/>
      <c r="Q142" s="9">
        <f>C142/'ST1.2-NatData'!R$1</f>
        <v>0.71248135943013102</v>
      </c>
      <c r="R142" s="9">
        <f>D142/'ST1.2-NatData'!S$1</f>
        <v>3.2324559756692822E-2</v>
      </c>
      <c r="S142" s="9">
        <f>E142/'ST1.2-NatData'!T$1</f>
        <v>0.1158682241249105</v>
      </c>
      <c r="T142" s="9">
        <f>F142/'ST1.2-NatData'!U$1</f>
        <v>2.2172511349430884E-5</v>
      </c>
      <c r="U142" s="9">
        <f>G142/'ST1.2-NatData'!V$1</f>
        <v>0.17279820727667511</v>
      </c>
      <c r="V142" s="9">
        <f>H142/'ST1.2-NatData'!W$1</f>
        <v>2.4954537124490749E-3</v>
      </c>
      <c r="W142" s="9">
        <f>I142/'ST1.2-NatData'!X$1</f>
        <v>0.34989951369591105</v>
      </c>
      <c r="X142" s="9">
        <f>J142/'ST1.2-NatData'!Y$1</f>
        <v>0.2024180174396833</v>
      </c>
      <c r="Y142" s="9">
        <f>K142/'ST1.2-NatData'!Z$1</f>
        <v>3.8314106390874327E-2</v>
      </c>
      <c r="Z142" s="9">
        <f>L142/'ST1.2-NatData'!AA$1</f>
        <v>6.4630132914348815E-3</v>
      </c>
      <c r="AA142" s="9">
        <f>M142/'ST1.2-NatData'!AB$1</f>
        <v>1.2109695757448153E-2</v>
      </c>
      <c r="AB142" s="9">
        <f>N142/'ST1.2-NatData'!AC$1</f>
        <v>1.3457253264885904E-3</v>
      </c>
      <c r="AC142" s="9">
        <f>O142/'ST1.2-NatData'!AD$1</f>
        <v>0</v>
      </c>
      <c r="AD142" s="9">
        <f t="shared" si="342"/>
        <v>2.6163990506314234</v>
      </c>
      <c r="AE142" s="9">
        <f t="shared" si="343"/>
        <v>1.7937521439486805</v>
      </c>
      <c r="AF142" s="9">
        <f t="shared" si="344"/>
        <v>1.5017798871443788</v>
      </c>
      <c r="AG142" s="9">
        <f t="shared" si="345"/>
        <v>1.7041979045840621</v>
      </c>
      <c r="AH142" s="9">
        <f t="shared" si="346"/>
        <v>8.9198499658812178</v>
      </c>
      <c r="AI142" s="9">
        <f t="shared" si="347"/>
        <v>8.6563950624744255</v>
      </c>
      <c r="AJ142" s="9">
        <f t="shared" si="348"/>
        <v>8.8017946505227052</v>
      </c>
      <c r="AK142" s="9">
        <f t="shared" si="349"/>
        <v>8.8133703454058683</v>
      </c>
      <c r="AL142" s="9"/>
      <c r="AM142" s="9">
        <f t="shared" si="350"/>
        <v>6.3552268296038577</v>
      </c>
      <c r="AN142" s="9">
        <f t="shared" si="351"/>
        <v>2.0670543500146006</v>
      </c>
      <c r="AO142" s="9">
        <f t="shared" si="352"/>
        <v>0.42228117961845868</v>
      </c>
      <c r="AP142" s="9">
        <f t="shared" si="353"/>
        <v>0.28833022324286184</v>
      </c>
      <c r="AQ142" s="9">
        <f t="shared" si="354"/>
        <v>3.9555094920744397E-4</v>
      </c>
      <c r="AR142" s="9">
        <f t="shared" si="355"/>
        <v>2.2259072711847037E-2</v>
      </c>
      <c r="AS142" s="9">
        <f t="shared" si="356"/>
        <v>3.121051165302327</v>
      </c>
      <c r="AT142" s="9">
        <f t="shared" si="357"/>
        <v>1.5413340832811862</v>
      </c>
      <c r="AU142" s="9">
        <f t="shared" si="358"/>
        <v>0.39565127510588827</v>
      </c>
      <c r="AV142" s="9">
        <f t="shared" si="359"/>
        <v>1.8055383459531027</v>
      </c>
      <c r="AW142" s="9">
        <f t="shared" si="360"/>
        <v>0.20118962105899119</v>
      </c>
      <c r="AX142" s="9">
        <f t="shared" si="361"/>
        <v>0</v>
      </c>
      <c r="AY142" s="9">
        <f t="shared" si="362"/>
        <v>0.68351216116681945</v>
      </c>
      <c r="AZ142" s="9">
        <f t="shared" si="363"/>
        <v>0.11529821777419057</v>
      </c>
      <c r="BA142" s="9">
        <f t="shared" si="364"/>
        <v>46.555753627716243</v>
      </c>
      <c r="BB142" s="10">
        <f t="shared" si="365"/>
        <v>0</v>
      </c>
      <c r="BC142" s="9">
        <f t="shared" si="366"/>
        <v>0.5557536277162427</v>
      </c>
      <c r="BD142" s="9">
        <f t="shared" si="367"/>
        <v>1.9274900198309386</v>
      </c>
      <c r="BE142" s="11">
        <f t="shared" si="368"/>
        <v>0.5561222382969061</v>
      </c>
      <c r="BF142" s="9">
        <f t="shared" si="369"/>
        <v>1.3242260349872867</v>
      </c>
      <c r="BG142" s="9">
        <f t="shared" si="370"/>
        <v>23.999999999999993</v>
      </c>
      <c r="BH142" s="9"/>
      <c r="BI142" s="9">
        <f t="shared" si="371"/>
        <v>6.1675201218760529</v>
      </c>
      <c r="BJ142" s="9">
        <f t="shared" si="372"/>
        <v>2.0060022464251106</v>
      </c>
      <c r="BK142" s="9">
        <f t="shared" si="373"/>
        <v>0.17352236830116397</v>
      </c>
      <c r="BL142" s="9">
        <f t="shared" si="374"/>
        <v>0.27981415947449528</v>
      </c>
      <c r="BM142" s="9">
        <f t="shared" si="375"/>
        <v>3.8386803553574334E-4</v>
      </c>
      <c r="BN142" s="9">
        <f t="shared" si="376"/>
        <v>2.1601633195077647E-2</v>
      </c>
      <c r="BO142" s="9">
        <f t="shared" si="377"/>
        <v>3.0288684227194871</v>
      </c>
      <c r="BP142" s="9">
        <f t="shared" si="378"/>
        <v>1.4958095482742428</v>
      </c>
      <c r="BQ142" s="9">
        <f t="shared" si="379"/>
        <v>0</v>
      </c>
      <c r="BR142" s="9">
        <f t="shared" si="380"/>
        <v>1.7522103267207367</v>
      </c>
      <c r="BS142" s="9">
        <f t="shared" si="381"/>
        <v>0</v>
      </c>
      <c r="BT142" s="9">
        <f t="shared" si="382"/>
        <v>0.24778967327926327</v>
      </c>
      <c r="BU142" s="9">
        <f t="shared" si="383"/>
        <v>0.47257279781972755</v>
      </c>
      <c r="BV142" s="9">
        <f t="shared" si="384"/>
        <v>0.66332408277016874</v>
      </c>
      <c r="BW142" s="9">
        <f t="shared" si="385"/>
        <v>0.11189279268936698</v>
      </c>
      <c r="BX142" s="9">
        <f t="shared" si="386"/>
        <v>45.180692206062758</v>
      </c>
      <c r="BY142" s="10">
        <f t="shared" si="387"/>
        <v>0.54773536837126069</v>
      </c>
      <c r="BZ142" s="9">
        <f t="shared" si="388"/>
        <v>0</v>
      </c>
      <c r="CA142" s="9">
        <f t="shared" si="389"/>
        <v>0</v>
      </c>
      <c r="CB142" s="11">
        <f t="shared" si="390"/>
        <v>0</v>
      </c>
      <c r="CC142" s="9">
        <f t="shared" si="391"/>
        <v>1.8835245593654957</v>
      </c>
      <c r="CD142" s="9">
        <f t="shared" si="392"/>
        <v>23.999999999999996</v>
      </c>
      <c r="CE142" s="9"/>
      <c r="CF142" s="9">
        <f t="shared" si="393"/>
        <v>6.2711146180292721</v>
      </c>
      <c r="CG142" s="9">
        <f t="shared" si="394"/>
        <v>2.0396966305364064</v>
      </c>
      <c r="CH142" s="9">
        <f t="shared" si="395"/>
        <v>0.31081124856567754</v>
      </c>
      <c r="CI142" s="9">
        <f t="shared" si="396"/>
        <v>0.28451413714696039</v>
      </c>
      <c r="CJ142" s="9">
        <f t="shared" si="397"/>
        <v>3.9031578356814946E-4</v>
      </c>
      <c r="CK142" s="9">
        <f t="shared" si="398"/>
        <v>2.1964471136861292E-2</v>
      </c>
      <c r="CL142" s="9">
        <f t="shared" si="399"/>
        <v>3.0797436678691659</v>
      </c>
      <c r="CM142" s="9">
        <f t="shared" si="400"/>
        <v>1.5209343364277526</v>
      </c>
      <c r="CN142" s="9">
        <f t="shared" si="401"/>
        <v>0.2183581769299856</v>
      </c>
      <c r="CO142" s="9">
        <f t="shared" si="402"/>
        <v>1.7816418230700162</v>
      </c>
      <c r="CP142" s="9">
        <f t="shared" si="403"/>
        <v>1.7763568394002505E-15</v>
      </c>
      <c r="CQ142" s="9">
        <f t="shared" si="404"/>
        <v>0.21176197502887173</v>
      </c>
      <c r="CR142" s="9">
        <f t="shared" si="405"/>
        <v>0.67446579334151091</v>
      </c>
      <c r="CS142" s="9">
        <f t="shared" si="406"/>
        <v>0.11377223162961736</v>
      </c>
      <c r="CT142" s="9">
        <f t="shared" si="407"/>
        <v>45.939582481643569</v>
      </c>
      <c r="CU142" s="10">
        <f t="shared" si="408"/>
        <v>3.9723949226062323E-2</v>
      </c>
      <c r="CV142" s="9">
        <f t="shared" si="409"/>
        <v>0</v>
      </c>
      <c r="CW142" s="9">
        <f t="shared" si="410"/>
        <v>0</v>
      </c>
      <c r="CX142" s="11">
        <f t="shared" si="411"/>
        <v>0</v>
      </c>
      <c r="CY142" s="9">
        <f t="shared" si="412"/>
        <v>1.8815681466828751</v>
      </c>
      <c r="CZ142" s="9">
        <f t="shared" si="413"/>
        <v>0.10658705533736465</v>
      </c>
      <c r="DA142" s="9">
        <f t="shared" si="414"/>
        <v>1.1844797979760196E-2</v>
      </c>
      <c r="DB142" s="9">
        <f t="shared" si="415"/>
        <v>24</v>
      </c>
      <c r="DD142" s="9">
        <f t="shared" si="416"/>
        <v>6.2793620848559764</v>
      </c>
      <c r="DE142" s="9">
        <f t="shared" si="417"/>
        <v>2.0423791409546541</v>
      </c>
      <c r="DF142" s="9">
        <f t="shared" si="418"/>
        <v>0.32174122581063003</v>
      </c>
      <c r="DG142" s="9">
        <f t="shared" si="419"/>
        <v>0.28488831638793644</v>
      </c>
      <c r="DH142" s="9">
        <f t="shared" si="420"/>
        <v>3.9082910802049845E-4</v>
      </c>
      <c r="DI142" s="9">
        <f t="shared" si="421"/>
        <v>2.199335774763166E-2</v>
      </c>
      <c r="DJ142" s="9">
        <f t="shared" si="422"/>
        <v>3.0837939978794773</v>
      </c>
      <c r="DK142" s="9">
        <f t="shared" si="423"/>
        <v>1.522934595751545</v>
      </c>
      <c r="DL142" s="9">
        <f t="shared" si="424"/>
        <v>0.23574232268524131</v>
      </c>
      <c r="DM142" s="9">
        <f t="shared" si="425"/>
        <v>1.7839849522787528</v>
      </c>
      <c r="DN142" s="9">
        <f t="shared" si="426"/>
        <v>1.972727496399429E-2</v>
      </c>
      <c r="DO142" s="9">
        <f t="shared" si="427"/>
        <v>0</v>
      </c>
      <c r="DP142" s="9">
        <f t="shared" si="428"/>
        <v>0.21072532247849313</v>
      </c>
      <c r="DQ142" s="9">
        <f t="shared" si="429"/>
        <v>0.67535281815211456</v>
      </c>
      <c r="DR142" s="9">
        <f t="shared" si="430"/>
        <v>0.11392185936939231</v>
      </c>
      <c r="DS142" s="9">
        <f t="shared" si="431"/>
        <v>46</v>
      </c>
      <c r="DT142" s="9">
        <f t="shared" si="432"/>
        <v>1.8814123908338831</v>
      </c>
      <c r="FF142" s="46"/>
      <c r="FI142" s="47"/>
      <c r="FJ142" s="46"/>
      <c r="FL142" s="46"/>
    </row>
    <row r="143" spans="1:168" s="12" customFormat="1" x14ac:dyDescent="0.25">
      <c r="A143" s="52" t="s">
        <v>421</v>
      </c>
      <c r="B143" s="52" t="s">
        <v>413</v>
      </c>
      <c r="C143" s="9">
        <v>43.223820000000003</v>
      </c>
      <c r="D143" s="9">
        <v>3.0180799999999999</v>
      </c>
      <c r="E143" s="9">
        <v>10.79813</v>
      </c>
      <c r="F143" s="9">
        <v>0</v>
      </c>
      <c r="G143" s="9">
        <v>12.1456</v>
      </c>
      <c r="H143" s="9">
        <v>0.27796000000000004</v>
      </c>
      <c r="I143" s="9">
        <v>14.37031</v>
      </c>
      <c r="J143" s="9">
        <v>11.1608</v>
      </c>
      <c r="K143" s="9">
        <v>2.29121</v>
      </c>
      <c r="L143" s="9">
        <v>0.62534000000000001</v>
      </c>
      <c r="M143" s="9">
        <v>0.22354000000000002</v>
      </c>
      <c r="N143" s="9">
        <v>5.5080000000000004E-2</v>
      </c>
      <c r="P143" s="17"/>
      <c r="Q143" s="9">
        <f>C143/'ST1.2-NatData'!R$1</f>
        <v>0.71938985420411428</v>
      </c>
      <c r="R143" s="9">
        <f>D143/'ST1.2-NatData'!S$1</f>
        <v>3.777368928271943E-2</v>
      </c>
      <c r="S143" s="9">
        <f>E143/'ST1.2-NatData'!T$1</f>
        <v>0.10590451250968508</v>
      </c>
      <c r="T143" s="9">
        <f>F143/'ST1.2-NatData'!U$1</f>
        <v>0</v>
      </c>
      <c r="U143" s="9">
        <f>G143/'ST1.2-NatData'!V$1</f>
        <v>0.16905046905882024</v>
      </c>
      <c r="V143" s="9">
        <f>H143/'ST1.2-NatData'!W$1</f>
        <v>3.9184064733495923E-3</v>
      </c>
      <c r="W143" s="9">
        <f>I143/'ST1.2-NatData'!X$1</f>
        <v>0.35654798531163157</v>
      </c>
      <c r="X143" s="9">
        <f>J143/'ST1.2-NatData'!Y$1</f>
        <v>0.19901924071399277</v>
      </c>
      <c r="Y143" s="9">
        <f>K143/'ST1.2-NatData'!Z$1</f>
        <v>3.6967521257200021E-2</v>
      </c>
      <c r="Z143" s="9">
        <f>L143/'ST1.2-NatData'!AA$1</f>
        <v>6.6387107732812436E-3</v>
      </c>
      <c r="AA143" s="9">
        <f>M143/'ST1.2-NatData'!AB$1</f>
        <v>1.176650173702495E-2</v>
      </c>
      <c r="AB143" s="9">
        <f>N143/'ST1.2-NatData'!AC$1</f>
        <v>1.5536061828336106E-3</v>
      </c>
      <c r="AC143" s="9">
        <f>O143/'ST1.2-NatData'!AD$1</f>
        <v>0</v>
      </c>
      <c r="AD143" s="9">
        <f t="shared" si="342"/>
        <v>2.6108430120509274</v>
      </c>
      <c r="AE143" s="9">
        <f t="shared" si="343"/>
        <v>1.7847211341249605</v>
      </c>
      <c r="AF143" s="9">
        <f t="shared" si="344"/>
        <v>1.4984894293500051</v>
      </c>
      <c r="AG143" s="9">
        <f t="shared" si="345"/>
        <v>1.6975086700639979</v>
      </c>
      <c r="AH143" s="9">
        <f t="shared" si="346"/>
        <v>8.9649860104585564</v>
      </c>
      <c r="AI143" s="9">
        <f t="shared" si="347"/>
        <v>8.6754032063068802</v>
      </c>
      <c r="AJ143" s="9">
        <f t="shared" si="348"/>
        <v>8.8364791676937262</v>
      </c>
      <c r="AK143" s="9">
        <f t="shared" si="349"/>
        <v>8.8319447481755269</v>
      </c>
      <c r="AL143" s="9"/>
      <c r="AM143" s="9">
        <f t="shared" si="350"/>
        <v>6.449319979005705</v>
      </c>
      <c r="AN143" s="9">
        <f t="shared" si="351"/>
        <v>1.8988649461875198</v>
      </c>
      <c r="AO143" s="9">
        <f t="shared" si="352"/>
        <v>0.34818492519322497</v>
      </c>
      <c r="AP143" s="9">
        <f t="shared" si="353"/>
        <v>0.33864059598298801</v>
      </c>
      <c r="AQ143" s="9">
        <f t="shared" si="354"/>
        <v>0</v>
      </c>
      <c r="AR143" s="9">
        <f t="shared" si="355"/>
        <v>3.5128459216869343E-2</v>
      </c>
      <c r="AS143" s="9">
        <f t="shared" si="356"/>
        <v>3.1964477003759599</v>
      </c>
      <c r="AT143" s="9">
        <f t="shared" si="357"/>
        <v>1.5155350901737805</v>
      </c>
      <c r="AU143" s="9">
        <f t="shared" si="358"/>
        <v>0.43393677094282257</v>
      </c>
      <c r="AV143" s="9">
        <f t="shared" si="359"/>
        <v>1.7842047088130291</v>
      </c>
      <c r="AW143" s="9">
        <f t="shared" si="360"/>
        <v>0.21814147975585163</v>
      </c>
      <c r="AX143" s="9">
        <f t="shared" si="361"/>
        <v>0</v>
      </c>
      <c r="AY143" s="9">
        <f t="shared" si="362"/>
        <v>0.662826621824255</v>
      </c>
      <c r="AZ143" s="9">
        <f t="shared" si="363"/>
        <v>0.11903189841989371</v>
      </c>
      <c r="BA143" s="9">
        <f t="shared" si="364"/>
        <v>46.692927575920756</v>
      </c>
      <c r="BB143" s="10">
        <f t="shared" si="365"/>
        <v>0</v>
      </c>
      <c r="BC143" s="9">
        <f t="shared" si="366"/>
        <v>0.6929275759207556</v>
      </c>
      <c r="BD143" s="9">
        <f t="shared" si="367"/>
        <v>2.0462035093854065</v>
      </c>
      <c r="BE143" s="11">
        <f t="shared" si="368"/>
        <v>0.67571962088843973</v>
      </c>
      <c r="BF143" s="9">
        <f t="shared" si="369"/>
        <v>1.1876578429199143</v>
      </c>
      <c r="BG143" s="9">
        <f t="shared" si="370"/>
        <v>24</v>
      </c>
      <c r="BH143" s="9"/>
      <c r="BI143" s="9">
        <f t="shared" si="371"/>
        <v>6.2409970477470118</v>
      </c>
      <c r="BJ143" s="9">
        <f t="shared" si="372"/>
        <v>1.837528694777778</v>
      </c>
      <c r="BK143" s="9">
        <f t="shared" si="373"/>
        <v>7.8525742524789166E-2</v>
      </c>
      <c r="BL143" s="9">
        <f t="shared" si="374"/>
        <v>0.327701985117344</v>
      </c>
      <c r="BM143" s="9">
        <f t="shared" si="375"/>
        <v>0</v>
      </c>
      <c r="BN143" s="9">
        <f t="shared" si="376"/>
        <v>3.3993756082510686E-2</v>
      </c>
      <c r="BO143" s="9">
        <f t="shared" si="377"/>
        <v>3.0931975349747871</v>
      </c>
      <c r="BP143" s="9">
        <f t="shared" si="378"/>
        <v>1.466580981300571</v>
      </c>
      <c r="BQ143" s="9">
        <f t="shared" si="379"/>
        <v>0</v>
      </c>
      <c r="BR143" s="9">
        <f t="shared" si="380"/>
        <v>1.7265721590069336</v>
      </c>
      <c r="BS143" s="9">
        <f t="shared" si="381"/>
        <v>0</v>
      </c>
      <c r="BT143" s="9">
        <f t="shared" si="382"/>
        <v>0.27342784099306638</v>
      </c>
      <c r="BU143" s="9">
        <f t="shared" si="383"/>
        <v>0.5168245506486685</v>
      </c>
      <c r="BV143" s="9">
        <f t="shared" si="384"/>
        <v>0.64141630488786161</v>
      </c>
      <c r="BW143" s="9">
        <f t="shared" si="385"/>
        <v>0.11518698545653626</v>
      </c>
      <c r="BX143" s="9">
        <f t="shared" si="386"/>
        <v>45.184674368864762</v>
      </c>
      <c r="BY143" s="10">
        <f t="shared" si="387"/>
        <v>0.55593631823331247</v>
      </c>
      <c r="BZ143" s="9">
        <f t="shared" si="388"/>
        <v>0</v>
      </c>
      <c r="CA143" s="9">
        <f t="shared" si="389"/>
        <v>0</v>
      </c>
      <c r="CB143" s="11">
        <f t="shared" si="390"/>
        <v>0</v>
      </c>
      <c r="CC143" s="9">
        <f t="shared" si="391"/>
        <v>1.8844426930437055</v>
      </c>
      <c r="CD143" s="9">
        <f t="shared" si="392"/>
        <v>24</v>
      </c>
      <c r="CE143" s="9"/>
      <c r="CF143" s="9">
        <f t="shared" si="393"/>
        <v>6.3568734601248824</v>
      </c>
      <c r="CG143" s="9">
        <f t="shared" si="394"/>
        <v>1.8716460371131836</v>
      </c>
      <c r="CH143" s="9">
        <f t="shared" si="395"/>
        <v>0.22851949723806619</v>
      </c>
      <c r="CI143" s="9">
        <f t="shared" si="396"/>
        <v>0.33378641843368601</v>
      </c>
      <c r="CJ143" s="9">
        <f t="shared" si="397"/>
        <v>0</v>
      </c>
      <c r="CK143" s="9">
        <f t="shared" si="398"/>
        <v>3.4624917172309914E-2</v>
      </c>
      <c r="CL143" s="9">
        <f t="shared" si="399"/>
        <v>3.1506288444894008</v>
      </c>
      <c r="CM143" s="9">
        <f t="shared" si="400"/>
        <v>1.4938109481271178</v>
      </c>
      <c r="CN143" s="9">
        <f t="shared" si="401"/>
        <v>0.24137062546058097</v>
      </c>
      <c r="CO143" s="9">
        <f t="shared" si="402"/>
        <v>1.7586293745394201</v>
      </c>
      <c r="CP143" s="9">
        <f t="shared" si="403"/>
        <v>8.8817841970012523E-16</v>
      </c>
      <c r="CQ143" s="9">
        <f t="shared" si="404"/>
        <v>0.22934887816206678</v>
      </c>
      <c r="CR143" s="9">
        <f t="shared" si="405"/>
        <v>0.65332546294104599</v>
      </c>
      <c r="CS143" s="9">
        <f t="shared" si="406"/>
        <v>0.11732565889688723</v>
      </c>
      <c r="CT143" s="9">
        <f t="shared" si="407"/>
        <v>46.023616916068249</v>
      </c>
      <c r="CU143" s="10">
        <f t="shared" si="408"/>
        <v>0</v>
      </c>
      <c r="CV143" s="9">
        <f t="shared" si="409"/>
        <v>2.3616916068249338E-2</v>
      </c>
      <c r="CW143" s="9">
        <f t="shared" si="410"/>
        <v>7.0754574674048207E-2</v>
      </c>
      <c r="CX143" s="11">
        <f t="shared" si="411"/>
        <v>1.1946361102540893E-2</v>
      </c>
      <c r="CY143" s="9">
        <f t="shared" si="412"/>
        <v>1.8586802277864882</v>
      </c>
      <c r="CZ143" s="9">
        <f t="shared" si="413"/>
        <v>0.10397444747585302</v>
      </c>
      <c r="DA143" s="9">
        <f t="shared" si="414"/>
        <v>1.3728408669409371E-2</v>
      </c>
      <c r="DB143" s="9">
        <f t="shared" si="415"/>
        <v>24.000000000000004</v>
      </c>
      <c r="DD143" s="9">
        <f t="shared" si="416"/>
        <v>6.3536114447287844</v>
      </c>
      <c r="DE143" s="9">
        <f t="shared" si="417"/>
        <v>1.8706856061360049</v>
      </c>
      <c r="DF143" s="9">
        <f t="shared" si="418"/>
        <v>0.22429705086478968</v>
      </c>
      <c r="DG143" s="9">
        <f t="shared" si="419"/>
        <v>0.33361513667972803</v>
      </c>
      <c r="DH143" s="9">
        <f t="shared" si="420"/>
        <v>0</v>
      </c>
      <c r="DI143" s="9">
        <f t="shared" si="421"/>
        <v>3.4607149473516924E-2</v>
      </c>
      <c r="DJ143" s="9">
        <f t="shared" si="422"/>
        <v>3.1490121063456291</v>
      </c>
      <c r="DK143" s="9">
        <f t="shared" si="423"/>
        <v>1.4930444023806568</v>
      </c>
      <c r="DL143" s="9">
        <f t="shared" si="424"/>
        <v>0.23457584574432033</v>
      </c>
      <c r="DM143" s="9">
        <f t="shared" si="425"/>
        <v>1.7577269378098295</v>
      </c>
      <c r="DN143" s="9">
        <f t="shared" si="426"/>
        <v>0</v>
      </c>
      <c r="DO143" s="9">
        <f t="shared" si="427"/>
        <v>7.6972164458501968E-3</v>
      </c>
      <c r="DP143" s="9">
        <f t="shared" si="428"/>
        <v>0.23744155250718518</v>
      </c>
      <c r="DQ143" s="9">
        <f t="shared" si="429"/>
        <v>0.65299021044118988</v>
      </c>
      <c r="DR143" s="9">
        <f t="shared" si="430"/>
        <v>0.11726545349747512</v>
      </c>
      <c r="DS143" s="9">
        <f t="shared" si="431"/>
        <v>45.999999999999993</v>
      </c>
      <c r="DT143" s="9">
        <f t="shared" si="432"/>
        <v>1.882357542812074</v>
      </c>
      <c r="FF143" s="46"/>
      <c r="FI143" s="47"/>
      <c r="FJ143" s="46"/>
      <c r="FL143" s="46"/>
    </row>
    <row r="144" spans="1:168" s="12" customFormat="1" x14ac:dyDescent="0.25">
      <c r="A144" s="52" t="s">
        <v>422</v>
      </c>
      <c r="B144" s="52"/>
      <c r="C144" s="9"/>
      <c r="D144" s="9"/>
      <c r="E144" s="9"/>
      <c r="F144" s="9"/>
      <c r="G144" s="9"/>
      <c r="H144" s="9"/>
      <c r="I144" s="9"/>
      <c r="J144" s="9"/>
      <c r="K144" s="9"/>
      <c r="L144" s="9"/>
      <c r="M144" s="9"/>
      <c r="N144" s="9"/>
      <c r="P144" s="17"/>
      <c r="Q144" s="9"/>
      <c r="R144" s="9"/>
      <c r="S144" s="9"/>
      <c r="T144" s="9"/>
      <c r="U144" s="9"/>
      <c r="V144" s="9"/>
      <c r="W144" s="9"/>
      <c r="X144" s="9"/>
      <c r="Y144" s="9"/>
      <c r="Z144" s="9"/>
      <c r="AA144" s="9"/>
      <c r="AB144" s="9"/>
      <c r="AC144" s="9"/>
      <c r="AD144" s="9">
        <f t="shared" si="342"/>
        <v>0</v>
      </c>
      <c r="AE144" s="9"/>
      <c r="AF144" s="9"/>
      <c r="AG144" s="9"/>
      <c r="AH144" s="9"/>
      <c r="AI144" s="9"/>
      <c r="AJ144" s="9"/>
      <c r="AK144" s="9" t="e">
        <f t="shared" si="349"/>
        <v>#DIV/0!</v>
      </c>
      <c r="AL144" s="9"/>
      <c r="AM144" s="9"/>
      <c r="AN144" s="9"/>
      <c r="AO144" s="9"/>
      <c r="AP144" s="9"/>
      <c r="AQ144" s="9"/>
      <c r="AR144" s="9"/>
      <c r="AS144" s="9"/>
      <c r="AT144" s="9"/>
      <c r="AU144" s="9"/>
      <c r="AV144" s="9"/>
      <c r="AW144" s="9"/>
      <c r="AX144" s="9"/>
      <c r="AY144" s="9"/>
      <c r="AZ144" s="9"/>
      <c r="BA144" s="9"/>
      <c r="BB144" s="10"/>
      <c r="BC144" s="9"/>
      <c r="BD144" s="9"/>
      <c r="BE144" s="11"/>
      <c r="BF144" s="9">
        <f t="shared" si="369"/>
        <v>2</v>
      </c>
      <c r="BG144" s="9">
        <f t="shared" si="370"/>
        <v>1</v>
      </c>
      <c r="BH144" s="9"/>
      <c r="BI144" s="9"/>
      <c r="BJ144" s="9"/>
      <c r="BK144" s="9"/>
      <c r="BL144" s="9"/>
      <c r="BM144" s="9"/>
      <c r="BN144" s="9"/>
      <c r="BO144" s="9"/>
      <c r="BP144" s="9"/>
      <c r="BQ144" s="9"/>
      <c r="BR144" s="9"/>
      <c r="BS144" s="9"/>
      <c r="BT144" s="9"/>
      <c r="BU144" s="9"/>
      <c r="BV144" s="9"/>
      <c r="BW144" s="9"/>
      <c r="BX144" s="9"/>
      <c r="BY144" s="10"/>
      <c r="BZ144" s="9"/>
      <c r="CA144" s="9"/>
      <c r="CB144" s="11"/>
      <c r="CC144" s="9">
        <f t="shared" si="391"/>
        <v>2</v>
      </c>
      <c r="CD144" s="9">
        <f t="shared" si="392"/>
        <v>1</v>
      </c>
      <c r="CE144" s="9"/>
      <c r="CF144" s="9"/>
      <c r="CG144" s="9"/>
      <c r="CH144" s="9"/>
      <c r="CI144" s="9"/>
      <c r="CJ144" s="9"/>
      <c r="CK144" s="9"/>
      <c r="CL144" s="9"/>
      <c r="CM144" s="9"/>
      <c r="CN144" s="9"/>
      <c r="CO144" s="9"/>
      <c r="CP144" s="9"/>
      <c r="CQ144" s="9"/>
      <c r="CR144" s="9"/>
      <c r="CS144" s="9"/>
      <c r="CT144" s="9"/>
      <c r="CU144" s="10"/>
      <c r="CV144" s="9"/>
      <c r="CW144" s="9"/>
      <c r="CX144" s="11"/>
      <c r="CY144" s="9">
        <f t="shared" si="412"/>
        <v>2</v>
      </c>
      <c r="CZ144" s="9">
        <f t="shared" si="413"/>
        <v>0</v>
      </c>
      <c r="DA144" s="9">
        <f t="shared" si="414"/>
        <v>0</v>
      </c>
      <c r="DB144" s="9">
        <f t="shared" si="415"/>
        <v>1</v>
      </c>
      <c r="DD144" s="9"/>
      <c r="DE144" s="9"/>
      <c r="DF144" s="9"/>
      <c r="DG144" s="9"/>
      <c r="DH144" s="9"/>
      <c r="DI144" s="9"/>
      <c r="DJ144" s="9"/>
      <c r="DK144" s="9"/>
      <c r="DL144" s="9"/>
      <c r="DM144" s="9"/>
      <c r="DN144" s="9"/>
      <c r="DO144" s="9"/>
      <c r="DP144" s="9"/>
      <c r="DQ144" s="9"/>
      <c r="DR144" s="9"/>
      <c r="DS144" s="9"/>
      <c r="DT144" s="9" t="e">
        <f t="shared" si="432"/>
        <v>#DIV/0!</v>
      </c>
      <c r="FF144" s="46"/>
      <c r="FI144" s="47"/>
      <c r="FJ144" s="46"/>
      <c r="FL144" s="46"/>
    </row>
    <row r="145" spans="1:168" s="49" customFormat="1" x14ac:dyDescent="0.25">
      <c r="A145" s="53" t="s">
        <v>423</v>
      </c>
      <c r="B145" s="53" t="s">
        <v>424</v>
      </c>
      <c r="C145" s="34">
        <v>41.192869999999999</v>
      </c>
      <c r="D145" s="34">
        <v>3.1195599999999999</v>
      </c>
      <c r="E145" s="34">
        <v>12.98024</v>
      </c>
      <c r="F145" s="34">
        <v>0</v>
      </c>
      <c r="G145" s="34">
        <v>11.90375</v>
      </c>
      <c r="H145" s="34">
        <v>0.17291000000000001</v>
      </c>
      <c r="I145" s="34">
        <v>13.762280000000001</v>
      </c>
      <c r="J145" s="34">
        <v>11.316879999999999</v>
      </c>
      <c r="K145" s="34">
        <v>2.5852300000000001</v>
      </c>
      <c r="L145" s="34">
        <v>0.56266000000000005</v>
      </c>
      <c r="M145" s="34">
        <v>0.34582000000000002</v>
      </c>
      <c r="N145" s="34">
        <v>3.236E-2</v>
      </c>
      <c r="P145" s="17"/>
      <c r="Q145" s="9">
        <f>C145/'ST1.2-NatData'!R$1</f>
        <v>0.68558801011916648</v>
      </c>
      <c r="R145" s="9">
        <f>D145/'ST1.2-NatData'!S$1</f>
        <v>3.904379278839535E-2</v>
      </c>
      <c r="S145" s="9">
        <f>E145/'ST1.2-NatData'!T$1</f>
        <v>0.12730593069899276</v>
      </c>
      <c r="T145" s="9">
        <f>F145/'ST1.2-NatData'!U$1</f>
        <v>0</v>
      </c>
      <c r="U145" s="9">
        <f>G145/'ST1.2-NatData'!V$1</f>
        <v>0.16568424129387857</v>
      </c>
      <c r="V145" s="9">
        <f>H145/'ST1.2-NatData'!W$1</f>
        <v>2.4375149780791407E-3</v>
      </c>
      <c r="W145" s="9">
        <f>I145/'ST1.2-NatData'!X$1</f>
        <v>0.34146188963874552</v>
      </c>
      <c r="X145" s="9">
        <f>J145/'ST1.2-NatData'!Y$1</f>
        <v>0.20180245724781112</v>
      </c>
      <c r="Y145" s="9">
        <f>K145/'ST1.2-NatData'!Z$1</f>
        <v>4.1711386114651743E-2</v>
      </c>
      <c r="Z145" s="9">
        <f>L145/'ST1.2-NatData'!AA$1</f>
        <v>5.9732897362945354E-3</v>
      </c>
      <c r="AA145" s="9">
        <f>M145/'ST1.2-NatData'!AB$1</f>
        <v>1.8202968733550901E-2</v>
      </c>
      <c r="AB145" s="9">
        <f>N145/'ST1.2-NatData'!AC$1</f>
        <v>9.1275773559360267E-4</v>
      </c>
      <c r="AC145" s="9">
        <f>O145/'ST1.2-NatData'!AD$1</f>
        <v>0</v>
      </c>
      <c r="AD145" s="9">
        <f t="shared" si="342"/>
        <v>2.5998100401561346</v>
      </c>
      <c r="AE145" s="9">
        <f t="shared" ref="AE145:AE176" si="433">SUM(Q145:Z145)+S145+T145+Y145+Z145</f>
        <v>1.7859991191659541</v>
      </c>
      <c r="AF145" s="9">
        <f t="shared" ref="AF145:AF176" si="434">SUM(Q145:W145)+S145+T145</f>
        <v>1.4888273102162506</v>
      </c>
      <c r="AG145" s="9">
        <f t="shared" ref="AG145:AG176" si="435">AF145+X145</f>
        <v>1.6906297674640618</v>
      </c>
      <c r="AH145" s="9">
        <f t="shared" ref="AH145:AH176" si="436">16/AE145</f>
        <v>8.9585710476004383</v>
      </c>
      <c r="AI145" s="9">
        <f t="shared" ref="AI145:AI176" si="437">13/AF145</f>
        <v>8.7317044164858615</v>
      </c>
      <c r="AJ145" s="9">
        <f t="shared" ref="AJ145:AJ176" si="438">15/AG145</f>
        <v>8.8724333906056447</v>
      </c>
      <c r="AK145" s="9">
        <f t="shared" si="349"/>
        <v>8.8794443278240252</v>
      </c>
      <c r="AL145" s="9"/>
      <c r="AM145" s="9">
        <f t="shared" ref="AM145:AM176" si="439">Q145*AH145</f>
        <v>6.1418888980355613</v>
      </c>
      <c r="AN145" s="9">
        <f t="shared" ref="AN145:AN176" si="440">2*S145*AH145</f>
        <v>2.2809584498956488</v>
      </c>
      <c r="AO145" s="9">
        <f t="shared" ref="AO145:AO176" si="441">AM145+AN145-8</f>
        <v>0.42284734793121004</v>
      </c>
      <c r="AP145" s="9">
        <f t="shared" ref="AP145:AP176" si="442">R145*AH145</f>
        <v>0.34977659166262937</v>
      </c>
      <c r="AQ145" s="9">
        <f t="shared" ref="AQ145:AQ176" si="443">2*T145*AH145</f>
        <v>0</v>
      </c>
      <c r="AR145" s="9">
        <f t="shared" ref="AR145:AR176" si="444">V145*AH145</f>
        <v>2.1836651110712205E-2</v>
      </c>
      <c r="AS145" s="9">
        <f t="shared" ref="AS145:AS176" si="445">W145*AH145</f>
        <v>3.0590105983766018</v>
      </c>
      <c r="AT145" s="9">
        <f t="shared" ref="AT145:AT176" si="446">U145*AH145</f>
        <v>1.4842940470989856</v>
      </c>
      <c r="AU145" s="9">
        <f t="shared" ref="AU145:AU176" si="447">SUM(AO145:AT145)-5</f>
        <v>0.33776523618013865</v>
      </c>
      <c r="AV145" s="9">
        <f t="shared" ref="AV145:AV176" si="448">X145*AH145</f>
        <v>1.8078616508348659</v>
      </c>
      <c r="AW145" s="9">
        <f t="shared" ref="AW145:AW176" si="449">IF((AU145+AV145-2)&gt;0, AU145+AV145-2, 0)</f>
        <v>0.14562688701500459</v>
      </c>
      <c r="AX145" s="9">
        <f t="shared" ref="AX145:AX176" si="450">IF(AW145=0, 2-(AU145+AV145), 0)</f>
        <v>0</v>
      </c>
      <c r="AY145" s="9">
        <f t="shared" ref="AY145:AY176" si="451">2*Y145*AH145</f>
        <v>0.74734883200400404</v>
      </c>
      <c r="AZ145" s="9">
        <f t="shared" ref="AZ145:AZ176" si="452">2*Z145*AH145</f>
        <v>0.10702428098099416</v>
      </c>
      <c r="BA145" s="9">
        <f t="shared" ref="BA145:BA176" si="453">AY145+AZ145+2*(AV145+AT145+AS145+AR145)+3*(AN145+AQ145)+4*(AP145+AM145)</f>
        <v>46.409916316307033</v>
      </c>
      <c r="BB145" s="10">
        <f t="shared" ref="BB145:BB176" si="454">IF(BA145&lt;46, IF(((46-BA145)/AT145)&lt;1,(46-BA145)/AT145,1), 0)</f>
        <v>0</v>
      </c>
      <c r="BC145" s="9">
        <f t="shared" ref="BC145:BC176" si="455">IF(BA145&gt;46, BA145-46, 0)</f>
        <v>0.40991631630703296</v>
      </c>
      <c r="BD145" s="9">
        <f t="shared" ref="BD145:BD176" si="456">BC145/AP145</f>
        <v>1.1719375340657738</v>
      </c>
      <c r="BE145" s="11">
        <f t="shared" ref="BE145:BE176" si="457">BC145/(2*AP145+AO145+AQ145)</f>
        <v>0.36521393646183775</v>
      </c>
      <c r="BF145" s="9">
        <f t="shared" si="369"/>
        <v>1.4188340899926397</v>
      </c>
      <c r="BG145" s="9">
        <f t="shared" si="370"/>
        <v>24.000000000000004</v>
      </c>
      <c r="BH145" s="9"/>
      <c r="BI145" s="9">
        <f t="shared" ref="BI145:BI176" si="458">Q145*AI145</f>
        <v>5.9863518558472792</v>
      </c>
      <c r="BJ145" s="9">
        <f t="shared" ref="BJ145:BJ176" si="459">2*S145*AI145</f>
        <v>2.2231955146584763</v>
      </c>
      <c r="BK145" s="9">
        <f t="shared" ref="BK145:BK176" si="460">BI145+BJ145-8</f>
        <v>0.20954737050575645</v>
      </c>
      <c r="BL145" s="9">
        <f t="shared" ref="BL145:BL176" si="461">R145*AI145</f>
        <v>0.3409188579267905</v>
      </c>
      <c r="BM145" s="9">
        <f t="shared" ref="BM145:BM176" si="462">2*T145*AI145</f>
        <v>0</v>
      </c>
      <c r="BN145" s="9">
        <f t="shared" ref="BN145:BN176" si="463">V145*AI145</f>
        <v>2.128366029934407E-2</v>
      </c>
      <c r="BO145" s="9">
        <f t="shared" ref="BO145:BO176" si="464">W145*AI145</f>
        <v>2.981544289820242</v>
      </c>
      <c r="BP145" s="9">
        <f t="shared" ref="BP145:BP176" si="465">U145*AI145</f>
        <v>1.4467058214478687</v>
      </c>
      <c r="BQ145" s="9">
        <f t="shared" ref="BQ145:BQ176" si="466">SUM(BK145:BP145)-5</f>
        <v>0</v>
      </c>
      <c r="BR145" s="9">
        <f t="shared" ref="BR145:BR176" si="467">X145*AI145</f>
        <v>1.7620794072084116</v>
      </c>
      <c r="BS145" s="9">
        <f t="shared" ref="BS145:BS176" si="468">IF((BQ145+BR145-2)&gt;0, BQ145+BR145-2, 0)</f>
        <v>0</v>
      </c>
      <c r="BT145" s="9">
        <f t="shared" ref="BT145:BT176" si="469">IF(BS145=0, 2-(BQ145+BR145), 0)</f>
        <v>0.23792059279158839</v>
      </c>
      <c r="BU145" s="9">
        <f t="shared" ref="BU145:BU176" si="470">1+BT145-BV145-BW145</f>
        <v>0.40518360333877973</v>
      </c>
      <c r="BV145" s="9">
        <f t="shared" ref="BV145:BV176" si="471">2*Y145*AI145</f>
        <v>0.72842298871010336</v>
      </c>
      <c r="BW145" s="9">
        <f t="shared" ref="BW145:BW176" si="472">2*Z145*AI145</f>
        <v>0.10431400074270532</v>
      </c>
      <c r="BX145" s="9">
        <f t="shared" ref="BX145:BX176" si="473">BV145+BW145+2*(BR145+BP145+BO145+BN145)+3*(BJ145+BM145)+4*(BL145+BI145)</f>
        <v>45.234632746076251</v>
      </c>
      <c r="BY145" s="10">
        <f t="shared" ref="BY145:BY176" si="474">IF(BX145&lt;46, IF(((46-BX145)/BP145)&lt;1,(46-BX145)/BP145,1), 0)</f>
        <v>0.52904138669862166</v>
      </c>
      <c r="BZ145" s="9">
        <f t="shared" ref="BZ145:BZ176" si="475">IF(BX145&gt;46, BX145-46, 0)</f>
        <v>0</v>
      </c>
      <c r="CA145" s="9">
        <f t="shared" ref="CA145:CA176" si="476">BZ145/BL145</f>
        <v>0</v>
      </c>
      <c r="CB145" s="11">
        <f t="shared" ref="CB145:CB176" si="477">BZ145/(BL145+(8-BI145))</f>
        <v>0</v>
      </c>
      <c r="CC145" s="9">
        <f t="shared" si="391"/>
        <v>1.8330871267650353</v>
      </c>
      <c r="CD145" s="9">
        <f t="shared" si="392"/>
        <v>23.999999999999996</v>
      </c>
      <c r="CE145" s="9"/>
      <c r="CF145" s="9">
        <f t="shared" ref="CF145:CF176" si="478">Q145*AJ145</f>
        <v>6.0828339531801729</v>
      </c>
      <c r="CG145" s="9">
        <f t="shared" ref="CG145:CG176" si="479">2*S145*AJ145</f>
        <v>2.2590267807117432</v>
      </c>
      <c r="CH145" s="9">
        <f t="shared" ref="CH145:CH176" si="480">CF145+CG145-8</f>
        <v>0.34186073389191662</v>
      </c>
      <c r="CI145" s="9">
        <f t="shared" ref="CI145:CI176" si="481">R145*AJ145</f>
        <v>0.34641345083164676</v>
      </c>
      <c r="CJ145" s="9">
        <f t="shared" ref="CJ145:CJ176" si="482">2*T145*AJ145</f>
        <v>0</v>
      </c>
      <c r="CK145" s="9">
        <f t="shared" ref="CK145:CK176" si="483">V145*AJ145</f>
        <v>2.1626689281610753E-2</v>
      </c>
      <c r="CL145" s="9">
        <f t="shared" ref="CL145:CL176" si="484">W145*AJ145</f>
        <v>3.0295978712501053</v>
      </c>
      <c r="CM145" s="9">
        <f t="shared" ref="CM145:CM176" si="485">U145*AJ145</f>
        <v>1.4700223947529709</v>
      </c>
      <c r="CN145" s="9">
        <f t="shared" ref="CN145:CN176" si="486">SUM(CH145:CM145)-5</f>
        <v>0.20952114000825084</v>
      </c>
      <c r="CO145" s="9">
        <f t="shared" ref="CO145:CO176" si="487">X145*AJ145</f>
        <v>1.7904788599917476</v>
      </c>
      <c r="CP145" s="9">
        <f t="shared" ref="CP145:CP176" si="488">IF((CN145+CO145-2)&gt;0, CN145+CO145-2, 0)</f>
        <v>0</v>
      </c>
      <c r="CQ145" s="9">
        <f t="shared" ref="CQ145:CQ176" si="489">1-CR145-CS145</f>
        <v>0.15384177951971523</v>
      </c>
      <c r="CR145" s="9">
        <f t="shared" ref="CR145:CR176" si="490">2*Y145*AJ145</f>
        <v>0.74016298986416151</v>
      </c>
      <c r="CS145" s="9">
        <f t="shared" ref="CS145:CS176" si="491">2*Z145*AJ145</f>
        <v>0.10599523061612325</v>
      </c>
      <c r="CT145" s="9">
        <f t="shared" ref="CT145:CT176" si="492">CR145+CS145+2*(CO145+CM145+CL145+CK145)+3*(CG145+CJ145)+4*(CI145+CF145)</f>
        <v>45.963679809215662</v>
      </c>
      <c r="CU145" s="10">
        <f t="shared" ref="CU145:CU176" si="493">IF(CT145&lt;46, IF(((46-CT145)/CM145)&lt;1,(46-CT145)/CM145,1), 0)</f>
        <v>2.470723637543017E-2</v>
      </c>
      <c r="CV145" s="9">
        <f t="shared" ref="CV145:CV176" si="494">IF(CT145&gt;46, CT145-46, 0)</f>
        <v>0</v>
      </c>
      <c r="CW145" s="9">
        <f t="shared" ref="CW145:CW176" si="495">CV145/CI145</f>
        <v>0</v>
      </c>
      <c r="CX145" s="11">
        <f t="shared" ref="CX145:CX176" si="496">CV145/(CI145+(8-CF145))</f>
        <v>0</v>
      </c>
      <c r="CY145" s="9">
        <f t="shared" si="412"/>
        <v>1.8303969901894781</v>
      </c>
      <c r="CZ145" s="9">
        <f t="shared" si="413"/>
        <v>0.16150462759970755</v>
      </c>
      <c r="DA145" s="9">
        <f t="shared" si="414"/>
        <v>8.0983822108142787E-3</v>
      </c>
      <c r="DB145" s="9">
        <f t="shared" si="415"/>
        <v>23.999999999999996</v>
      </c>
      <c r="DD145" s="9">
        <f t="shared" ref="DD145:DD176" si="497">CF145*$AK145/$AJ145</f>
        <v>6.0876405676767931</v>
      </c>
      <c r="DE145" s="9">
        <f t="shared" ref="DE145:DE176" si="498">CG145*$AK145/$AJ145</f>
        <v>2.2608118484870596</v>
      </c>
      <c r="DF145" s="9">
        <f t="shared" ref="DF145:DF176" si="499">DD145+DE145-8</f>
        <v>0.34845241616385181</v>
      </c>
      <c r="DG145" s="9">
        <f t="shared" ref="DG145:DG176" si="500">CI145*$AK145/$AJ145</f>
        <v>0.34668718441165369</v>
      </c>
      <c r="DH145" s="9">
        <f t="shared" ref="DH145:DH176" si="501">CJ145*$AK145/$AJ145</f>
        <v>0</v>
      </c>
      <c r="DI145" s="9">
        <f t="shared" ref="DI145:DI176" si="502">CK145*$AK145/$AJ145</f>
        <v>2.1643778546090928E-2</v>
      </c>
      <c r="DJ145" s="9">
        <f t="shared" ref="DJ145:DJ176" si="503">CL145*$AK145/$AJ145</f>
        <v>3.031991839120832</v>
      </c>
      <c r="DK145" s="9">
        <f t="shared" ref="DK145:DK176" si="504">CM145*$AK145/$AJ145</f>
        <v>1.4711839965667572</v>
      </c>
      <c r="DL145" s="9">
        <f t="shared" ref="DL145:DL176" si="505">SUM(DF145:DK145)-5</f>
        <v>0.21995921480918579</v>
      </c>
      <c r="DM145" s="9">
        <f t="shared" ref="DM145:DM176" si="506">CO145*$AK145/$AJ145</f>
        <v>1.791893684350027</v>
      </c>
      <c r="DN145" s="9">
        <f t="shared" ref="DN145:DN176" si="507">IF((DL145+DM145-2)&gt;0, DL145+DM145-2, 0)</f>
        <v>1.1852899159213059E-2</v>
      </c>
      <c r="DO145" s="9">
        <f t="shared" ref="DO145:DO176" si="508">IF(DN145=0, 2-(DL145+DM145), 0)</f>
        <v>0</v>
      </c>
      <c r="DP145" s="9">
        <f t="shared" ref="DP145:DP176" si="509">1+DO145-DQ145-DR145</f>
        <v>0.15317315098237561</v>
      </c>
      <c r="DQ145" s="9">
        <f t="shared" ref="DQ145:DQ176" si="510">CR145*$AK145/$AJ145</f>
        <v>0.74074786168284446</v>
      </c>
      <c r="DR145" s="9">
        <f t="shared" ref="DR145:DR176" si="511">CS145*$AK145/$AJ145</f>
        <v>0.10607898733477995</v>
      </c>
      <c r="DS145" s="9">
        <f t="shared" ref="DS145:DS176" si="512">DQ145+DR145+2*(DM145+DK145+DJ145+DI145)+3*(DE145+DH145)+4*(DG145+DD145)</f>
        <v>46</v>
      </c>
      <c r="DT145" s="9">
        <f t="shared" si="432"/>
        <v>1.8302629710313192</v>
      </c>
      <c r="FF145" s="50"/>
      <c r="FI145" s="51"/>
      <c r="FJ145" s="50"/>
      <c r="FL145" s="50"/>
    </row>
    <row r="146" spans="1:168" s="49" customFormat="1" x14ac:dyDescent="0.25">
      <c r="A146" s="53" t="s">
        <v>425</v>
      </c>
      <c r="B146" s="53" t="s">
        <v>426</v>
      </c>
      <c r="C146" s="34">
        <v>40.651760000000003</v>
      </c>
      <c r="D146" s="34">
        <v>3.2096999999999998</v>
      </c>
      <c r="E146" s="34">
        <v>13.25296</v>
      </c>
      <c r="F146" s="34">
        <v>3.7490000000000002E-2</v>
      </c>
      <c r="G146" s="34">
        <v>11.93952</v>
      </c>
      <c r="H146" s="34">
        <v>0.12013000000000001</v>
      </c>
      <c r="I146" s="34">
        <v>13.97584</v>
      </c>
      <c r="J146" s="34">
        <v>11.2623</v>
      </c>
      <c r="K146" s="34">
        <v>2.49098</v>
      </c>
      <c r="L146" s="34">
        <v>0.56098000000000003</v>
      </c>
      <c r="M146" s="34">
        <v>0.32986000000000004</v>
      </c>
      <c r="N146" s="34">
        <v>2.2330000000000003E-2</v>
      </c>
      <c r="P146" s="17"/>
      <c r="Q146" s="9">
        <f>C146/'ST1.2-NatData'!R$1</f>
        <v>0.67658211836761872</v>
      </c>
      <c r="R146" s="9">
        <f>D146/'ST1.2-NatData'!S$1</f>
        <v>4.0171967108474448E-2</v>
      </c>
      <c r="S146" s="9">
        <f>E146/'ST1.2-NatData'!T$1</f>
        <v>0.12998067888702544</v>
      </c>
      <c r="T146" s="9">
        <f>F146/'ST1.2-NatData'!U$1</f>
        <v>2.4666096453714059E-4</v>
      </c>
      <c r="U146" s="9">
        <f>G146/'ST1.2-NatData'!V$1</f>
        <v>0.1661821117389973</v>
      </c>
      <c r="V146" s="9">
        <f>H146/'ST1.2-NatData'!W$1</f>
        <v>1.6934744914501602E-3</v>
      </c>
      <c r="W146" s="9">
        <f>I146/'ST1.2-NatData'!X$1</f>
        <v>0.34676061929337038</v>
      </c>
      <c r="X146" s="9">
        <f>J146/'ST1.2-NatData'!Y$1</f>
        <v>0.20082918739635156</v>
      </c>
      <c r="Y146" s="9">
        <f>K146/'ST1.2-NatData'!Z$1</f>
        <v>4.0190709756530441E-2</v>
      </c>
      <c r="Z146" s="9">
        <f>L146/'ST1.2-NatData'!AA$1</f>
        <v>5.9554545840587716E-3</v>
      </c>
      <c r="AA146" s="9">
        <f>M146/'ST1.2-NatData'!AB$1</f>
        <v>1.7362880303189811E-2</v>
      </c>
      <c r="AB146" s="9">
        <f>N146/'ST1.2-NatData'!AC$1</f>
        <v>6.2984796773192682E-4</v>
      </c>
      <c r="AC146" s="9">
        <f>O146/'ST1.2-NatData'!AD$1</f>
        <v>0</v>
      </c>
      <c r="AD146" s="9">
        <f t="shared" si="342"/>
        <v>2.5947981119030934</v>
      </c>
      <c r="AE146" s="9">
        <f t="shared" si="433"/>
        <v>1.7849664867805659</v>
      </c>
      <c r="AF146" s="9">
        <f t="shared" si="434"/>
        <v>1.4918449707030361</v>
      </c>
      <c r="AG146" s="9">
        <f t="shared" si="435"/>
        <v>1.6926741580993876</v>
      </c>
      <c r="AH146" s="9">
        <f t="shared" si="436"/>
        <v>8.9637537278687027</v>
      </c>
      <c r="AI146" s="9">
        <f t="shared" si="437"/>
        <v>8.7140421795126031</v>
      </c>
      <c r="AJ146" s="9">
        <f t="shared" si="438"/>
        <v>8.8617173767470341</v>
      </c>
      <c r="AK146" s="9">
        <f t="shared" si="349"/>
        <v>8.8947267592561179</v>
      </c>
      <c r="AL146" s="9"/>
      <c r="AM146" s="9">
        <f t="shared" si="439"/>
        <v>6.0647154857270458</v>
      </c>
      <c r="AN146" s="9">
        <f t="shared" si="440"/>
        <v>2.3302295898489582</v>
      </c>
      <c r="AO146" s="9">
        <f t="shared" si="441"/>
        <v>0.394945075576004</v>
      </c>
      <c r="AP146" s="9">
        <f t="shared" si="442"/>
        <v>0.36009161992440675</v>
      </c>
      <c r="AQ146" s="9">
        <f t="shared" si="443"/>
        <v>4.4220162807789678E-3</v>
      </c>
      <c r="AR146" s="9">
        <f t="shared" si="444"/>
        <v>1.517988828578693E-2</v>
      </c>
      <c r="AS146" s="9">
        <f t="shared" si="445"/>
        <v>3.1082767938690088</v>
      </c>
      <c r="AT146" s="9">
        <f t="shared" si="446"/>
        <v>1.4896155236055304</v>
      </c>
      <c r="AU146" s="9">
        <f t="shared" si="447"/>
        <v>0.3725309175415159</v>
      </c>
      <c r="AV146" s="9">
        <f t="shared" si="448"/>
        <v>1.8001833771888884</v>
      </c>
      <c r="AW146" s="9">
        <f t="shared" si="449"/>
        <v>0.17271429473040456</v>
      </c>
      <c r="AX146" s="9">
        <f t="shared" si="450"/>
        <v>0</v>
      </c>
      <c r="AY146" s="9">
        <f t="shared" si="451"/>
        <v>0.72051924881157758</v>
      </c>
      <c r="AZ146" s="9">
        <f t="shared" si="452"/>
        <v>0.10676645645801913</v>
      </c>
      <c r="BA146" s="9">
        <f t="shared" si="453"/>
        <v>46.356980112163043</v>
      </c>
      <c r="BB146" s="10">
        <f t="shared" si="454"/>
        <v>0</v>
      </c>
      <c r="BC146" s="9">
        <f t="shared" si="455"/>
        <v>0.35698011216304337</v>
      </c>
      <c r="BD146" s="9">
        <f t="shared" si="456"/>
        <v>0.9913591219867417</v>
      </c>
      <c r="BE146" s="11">
        <f t="shared" si="457"/>
        <v>0.31886026206539231</v>
      </c>
      <c r="BF146" s="9">
        <f t="shared" si="369"/>
        <v>1.4817375027239534</v>
      </c>
      <c r="BG146" s="9">
        <f t="shared" si="370"/>
        <v>24</v>
      </c>
      <c r="BH146" s="9"/>
      <c r="BI146" s="9">
        <f t="shared" si="458"/>
        <v>5.8957651173594181</v>
      </c>
      <c r="BJ146" s="9">
        <f t="shared" si="459"/>
        <v>2.265314236686446</v>
      </c>
      <c r="BK146" s="9">
        <f t="shared" si="460"/>
        <v>0.16107935404586371</v>
      </c>
      <c r="BL146" s="9">
        <f t="shared" si="461"/>
        <v>0.35006021581723928</v>
      </c>
      <c r="BM146" s="9">
        <f t="shared" si="462"/>
        <v>4.2988280980318112E-3</v>
      </c>
      <c r="BN146" s="9">
        <f t="shared" si="463"/>
        <v>1.4757008148425352E-2</v>
      </c>
      <c r="BO146" s="9">
        <f t="shared" si="464"/>
        <v>3.0216866627163412</v>
      </c>
      <c r="BP146" s="9">
        <f t="shared" si="465"/>
        <v>1.448117931174099</v>
      </c>
      <c r="BQ146" s="9">
        <f t="shared" si="466"/>
        <v>0</v>
      </c>
      <c r="BR146" s="9">
        <f t="shared" si="467"/>
        <v>1.7500340098490483</v>
      </c>
      <c r="BS146" s="9">
        <f t="shared" si="468"/>
        <v>0</v>
      </c>
      <c r="BT146" s="9">
        <f t="shared" si="469"/>
        <v>0.24996599015095167</v>
      </c>
      <c r="BU146" s="9">
        <f t="shared" si="470"/>
        <v>0.44572674517772209</v>
      </c>
      <c r="BV146" s="9">
        <f t="shared" si="471"/>
        <v>0.70044708008590995</v>
      </c>
      <c r="BW146" s="9">
        <f t="shared" si="472"/>
        <v>0.10379216488731964</v>
      </c>
      <c r="BX146" s="9">
        <f t="shared" si="473"/>
        <v>45.065570995809125</v>
      </c>
      <c r="BY146" s="10">
        <f t="shared" si="474"/>
        <v>0.64527134432570865</v>
      </c>
      <c r="BZ146" s="9">
        <f t="shared" si="475"/>
        <v>0</v>
      </c>
      <c r="CA146" s="9">
        <f t="shared" si="476"/>
        <v>0</v>
      </c>
      <c r="CB146" s="11">
        <f t="shared" si="477"/>
        <v>0</v>
      </c>
      <c r="CC146" s="9">
        <f t="shared" si="391"/>
        <v>1.8432106069226792</v>
      </c>
      <c r="CD146" s="9">
        <f t="shared" si="392"/>
        <v>23.999999999999996</v>
      </c>
      <c r="CE146" s="9"/>
      <c r="CF146" s="9">
        <f t="shared" si="478"/>
        <v>5.9956795151346451</v>
      </c>
      <c r="CG146" s="9">
        <f t="shared" si="479"/>
        <v>2.3037040814690593</v>
      </c>
      <c r="CH146" s="9">
        <f t="shared" si="480"/>
        <v>0.29938359660370395</v>
      </c>
      <c r="CI146" s="9">
        <f t="shared" si="481"/>
        <v>0.35599261898327833</v>
      </c>
      <c r="CJ146" s="9">
        <f t="shared" si="482"/>
        <v>4.3716795112079257E-3</v>
      </c>
      <c r="CK146" s="9">
        <f t="shared" si="483"/>
        <v>1.5007092327961732E-2</v>
      </c>
      <c r="CL146" s="9">
        <f t="shared" si="484"/>
        <v>3.072894605563623</v>
      </c>
      <c r="CM146" s="9">
        <f t="shared" si="485"/>
        <v>1.4726589073019896</v>
      </c>
      <c r="CN146" s="9">
        <f t="shared" si="486"/>
        <v>0.22030850029176463</v>
      </c>
      <c r="CO146" s="9">
        <f t="shared" si="487"/>
        <v>1.7796914997082349</v>
      </c>
      <c r="CP146" s="9">
        <f t="shared" si="488"/>
        <v>0</v>
      </c>
      <c r="CQ146" s="9">
        <f t="shared" si="489"/>
        <v>0.18213146718555245</v>
      </c>
      <c r="CR146" s="9">
        <f t="shared" si="490"/>
        <v>0.71231742206648474</v>
      </c>
      <c r="CS146" s="9">
        <f t="shared" si="491"/>
        <v>0.10555111074796279</v>
      </c>
      <c r="CT146" s="9">
        <f t="shared" si="492"/>
        <v>45.829288562030563</v>
      </c>
      <c r="CU146" s="10">
        <f t="shared" si="493"/>
        <v>0.11592055507421763</v>
      </c>
      <c r="CV146" s="9">
        <f t="shared" si="494"/>
        <v>0</v>
      </c>
      <c r="CW146" s="9">
        <f t="shared" si="495"/>
        <v>0</v>
      </c>
      <c r="CX146" s="11">
        <f t="shared" si="496"/>
        <v>0</v>
      </c>
      <c r="CY146" s="9">
        <f t="shared" si="412"/>
        <v>1.8405535272264852</v>
      </c>
      <c r="CZ146" s="9">
        <f t="shared" si="413"/>
        <v>0.15386493809315596</v>
      </c>
      <c r="DA146" s="9">
        <f t="shared" si="414"/>
        <v>5.5815346803588213E-3</v>
      </c>
      <c r="DB146" s="9">
        <f t="shared" si="415"/>
        <v>23.999999999999996</v>
      </c>
      <c r="DD146" s="9">
        <f t="shared" si="497"/>
        <v>6.0180130730786479</v>
      </c>
      <c r="DE146" s="9">
        <f t="shared" si="498"/>
        <v>2.3122852453654037</v>
      </c>
      <c r="DF146" s="9">
        <f t="shared" si="499"/>
        <v>0.33029831844405066</v>
      </c>
      <c r="DG146" s="9">
        <f t="shared" si="500"/>
        <v>0.35731867081170432</v>
      </c>
      <c r="DH146" s="9">
        <f t="shared" si="501"/>
        <v>4.3879637634648572E-3</v>
      </c>
      <c r="DI146" s="9">
        <f t="shared" si="502"/>
        <v>1.5062992875219386E-2</v>
      </c>
      <c r="DJ146" s="9">
        <f t="shared" si="503"/>
        <v>3.0843409594849649</v>
      </c>
      <c r="DK146" s="9">
        <f t="shared" si="504"/>
        <v>1.4781444761945495</v>
      </c>
      <c r="DL146" s="9">
        <f t="shared" si="505"/>
        <v>0.26955338157395303</v>
      </c>
      <c r="DM146" s="9">
        <f t="shared" si="506"/>
        <v>1.7863207471739895</v>
      </c>
      <c r="DN146" s="9">
        <f t="shared" si="507"/>
        <v>5.5874128747942287E-2</v>
      </c>
      <c r="DO146" s="9">
        <f t="shared" si="508"/>
        <v>0</v>
      </c>
      <c r="DP146" s="9">
        <f t="shared" si="509"/>
        <v>0.17908495440546129</v>
      </c>
      <c r="DQ146" s="9">
        <f t="shared" si="510"/>
        <v>0.71497076308981455</v>
      </c>
      <c r="DR146" s="9">
        <f t="shared" si="511"/>
        <v>0.10594428250472414</v>
      </c>
      <c r="DS146" s="9">
        <f t="shared" si="512"/>
        <v>46</v>
      </c>
      <c r="DT146" s="9">
        <f t="shared" si="432"/>
        <v>1.8399595983766084</v>
      </c>
      <c r="FF146" s="50"/>
      <c r="FI146" s="51"/>
      <c r="FJ146" s="50"/>
      <c r="FL146" s="50"/>
    </row>
    <row r="147" spans="1:168" s="12" customFormat="1" x14ac:dyDescent="0.25">
      <c r="A147" s="52" t="s">
        <v>427</v>
      </c>
      <c r="B147" s="52" t="s">
        <v>428</v>
      </c>
      <c r="C147" s="9">
        <v>42.64564</v>
      </c>
      <c r="D147" s="9">
        <v>3.7167699999999999</v>
      </c>
      <c r="E147" s="9">
        <v>11.19326</v>
      </c>
      <c r="F147" s="9">
        <v>4.4970000000000003E-2</v>
      </c>
      <c r="G147" s="9">
        <v>11.876469999999999</v>
      </c>
      <c r="H147" s="9">
        <v>0.20089000000000001</v>
      </c>
      <c r="I147" s="9">
        <v>14.38303</v>
      </c>
      <c r="J147" s="9">
        <v>11.411099999999999</v>
      </c>
      <c r="K147" s="9">
        <v>2.5097399999999999</v>
      </c>
      <c r="L147" s="9">
        <v>0.58784000000000003</v>
      </c>
      <c r="M147" s="9">
        <v>0.31958000000000003</v>
      </c>
      <c r="N147" s="9">
        <v>7.3050000000000004E-2</v>
      </c>
      <c r="P147" s="17"/>
      <c r="Q147" s="9">
        <f>C147/'ST1.2-NatData'!R$1</f>
        <v>0.70976699287663936</v>
      </c>
      <c r="R147" s="9">
        <f>D147/'ST1.2-NatData'!S$1</f>
        <v>4.6518354422458351E-2</v>
      </c>
      <c r="S147" s="9">
        <f>E147/'ST1.2-NatData'!T$1</f>
        <v>0.10977981777346241</v>
      </c>
      <c r="T147" s="9">
        <f>F147/'ST1.2-NatData'!U$1</f>
        <v>2.9587472860056585E-4</v>
      </c>
      <c r="U147" s="9">
        <f>G147/'ST1.2-NatData'!V$1</f>
        <v>0.16530454026668151</v>
      </c>
      <c r="V147" s="9">
        <f>H147/'ST1.2-NatData'!W$1</f>
        <v>2.8319494762958685E-3</v>
      </c>
      <c r="W147" s="9">
        <f>I147/'ST1.2-NatData'!X$1</f>
        <v>0.35686358674077012</v>
      </c>
      <c r="X147" s="9">
        <f>J147/'ST1.2-NatData'!Y$1</f>
        <v>0.20348258706467659</v>
      </c>
      <c r="Y147" s="9">
        <f>K147/'ST1.2-NatData'!Z$1</f>
        <v>4.0493392923409539E-2</v>
      </c>
      <c r="Z147" s="9">
        <f>L147/'ST1.2-NatData'!AA$1</f>
        <v>6.2406046965900889E-3</v>
      </c>
      <c r="AA147" s="9">
        <f>M147/'ST1.2-NatData'!AB$1</f>
        <v>1.6821770712706602E-2</v>
      </c>
      <c r="AB147" s="9">
        <f>N147/'ST1.2-NatData'!AC$1</f>
        <v>2.060474430936733E-3</v>
      </c>
      <c r="AC147" s="9">
        <f>O147/'ST1.2-NatData'!AD$1</f>
        <v>0</v>
      </c>
      <c r="AD147" s="9">
        <f t="shared" si="342"/>
        <v>2.6274555558446298</v>
      </c>
      <c r="AE147" s="9">
        <f t="shared" si="433"/>
        <v>1.798387391091647</v>
      </c>
      <c r="AF147" s="9">
        <f t="shared" si="434"/>
        <v>1.5014368087869712</v>
      </c>
      <c r="AG147" s="9">
        <f t="shared" si="435"/>
        <v>1.7049193958516478</v>
      </c>
      <c r="AH147" s="9">
        <f t="shared" si="436"/>
        <v>8.8968595305196008</v>
      </c>
      <c r="AI147" s="9">
        <f t="shared" si="437"/>
        <v>8.6583730490148678</v>
      </c>
      <c r="AJ147" s="9">
        <f t="shared" si="438"/>
        <v>8.7980698891088291</v>
      </c>
      <c r="AK147" s="9">
        <f t="shared" si="349"/>
        <v>8.7852838806726705</v>
      </c>
      <c r="AL147" s="9"/>
      <c r="AM147" s="9">
        <f t="shared" si="439"/>
        <v>6.3146972350227664</v>
      </c>
      <c r="AN147" s="9">
        <f t="shared" si="440"/>
        <v>1.9533912360330681</v>
      </c>
      <c r="AO147" s="9">
        <f t="shared" si="441"/>
        <v>0.26808847105583489</v>
      </c>
      <c r="AP147" s="9">
        <f t="shared" si="442"/>
        <v>0.41386726488753722</v>
      </c>
      <c r="AQ147" s="9">
        <f t="shared" si="443"/>
        <v>5.2647117979796893E-3</v>
      </c>
      <c r="AR147" s="9">
        <f t="shared" si="444"/>
        <v>2.5195456688132889E-2</v>
      </c>
      <c r="AS147" s="9">
        <f t="shared" si="445"/>
        <v>3.174965202790029</v>
      </c>
      <c r="AT147" s="9">
        <f t="shared" si="446"/>
        <v>1.4706912745097864</v>
      </c>
      <c r="AU147" s="9">
        <f t="shared" si="447"/>
        <v>0.35807238172930056</v>
      </c>
      <c r="AV147" s="9">
        <f t="shared" si="448"/>
        <v>1.8103559940211524</v>
      </c>
      <c r="AW147" s="9">
        <f t="shared" si="449"/>
        <v>0.168428375750453</v>
      </c>
      <c r="AX147" s="9">
        <f t="shared" si="450"/>
        <v>0</v>
      </c>
      <c r="AY147" s="9">
        <f t="shared" si="451"/>
        <v>0.72052805750742221</v>
      </c>
      <c r="AZ147" s="9">
        <f t="shared" si="452"/>
        <v>0.11104356674212583</v>
      </c>
      <c r="BA147" s="9">
        <f t="shared" si="453"/>
        <v>46.584213323402111</v>
      </c>
      <c r="BB147" s="10">
        <f t="shared" si="454"/>
        <v>0</v>
      </c>
      <c r="BC147" s="9">
        <f t="shared" si="455"/>
        <v>0.58421332340211052</v>
      </c>
      <c r="BD147" s="9">
        <f t="shared" si="456"/>
        <v>1.4115958737661034</v>
      </c>
      <c r="BE147" s="11">
        <f t="shared" si="457"/>
        <v>0.53057836964439364</v>
      </c>
      <c r="BF147" s="9">
        <f t="shared" si="369"/>
        <v>1.2477939939340588</v>
      </c>
      <c r="BG147" s="9">
        <f t="shared" si="370"/>
        <v>24</v>
      </c>
      <c r="BH147" s="9"/>
      <c r="BI147" s="9">
        <f t="shared" si="458"/>
        <v>6.1454274022034223</v>
      </c>
      <c r="BJ147" s="9">
        <f t="shared" si="459"/>
        <v>1.9010292310710206</v>
      </c>
      <c r="BK147" s="9">
        <f t="shared" si="460"/>
        <v>4.6456633274443604E-2</v>
      </c>
      <c r="BL147" s="9">
        <f t="shared" si="461"/>
        <v>0.40277326621593496</v>
      </c>
      <c r="BM147" s="9">
        <f t="shared" si="462"/>
        <v>5.1235875519994555E-3</v>
      </c>
      <c r="BN147" s="9">
        <f t="shared" si="463"/>
        <v>2.4520075021731917E-2</v>
      </c>
      <c r="BO147" s="9">
        <f t="shared" si="464"/>
        <v>3.0898580616110634</v>
      </c>
      <c r="BP147" s="9">
        <f t="shared" si="465"/>
        <v>1.4312683763248282</v>
      </c>
      <c r="BQ147" s="9">
        <f t="shared" si="466"/>
        <v>0</v>
      </c>
      <c r="BR147" s="9">
        <f t="shared" si="467"/>
        <v>1.7618281477846172</v>
      </c>
      <c r="BS147" s="9">
        <f t="shared" si="468"/>
        <v>0</v>
      </c>
      <c r="BT147" s="9">
        <f t="shared" si="469"/>
        <v>0.23817185221538284</v>
      </c>
      <c r="BU147" s="9">
        <f t="shared" si="470"/>
        <v>0.42889108128392334</v>
      </c>
      <c r="BV147" s="9">
        <f t="shared" si="471"/>
        <v>0.70121380390243704</v>
      </c>
      <c r="BW147" s="9">
        <f t="shared" si="472"/>
        <v>0.10806696702902246</v>
      </c>
      <c r="BX147" s="9">
        <f t="shared" si="473"/>
        <v>45.335491221962428</v>
      </c>
      <c r="BY147" s="10">
        <f t="shared" si="474"/>
        <v>0.46427964805865363</v>
      </c>
      <c r="BZ147" s="9">
        <f t="shared" si="475"/>
        <v>0</v>
      </c>
      <c r="CA147" s="9">
        <f t="shared" si="476"/>
        <v>0</v>
      </c>
      <c r="CB147" s="11">
        <f t="shared" si="477"/>
        <v>0</v>
      </c>
      <c r="CC147" s="9">
        <f t="shared" si="391"/>
        <v>1.8365104775433867</v>
      </c>
      <c r="CD147" s="9">
        <f t="shared" si="392"/>
        <v>24</v>
      </c>
      <c r="CE147" s="9"/>
      <c r="CF147" s="9">
        <f t="shared" si="478"/>
        <v>6.2445796083112812</v>
      </c>
      <c r="CG147" s="9">
        <f t="shared" si="479"/>
        <v>1.9317010183691077</v>
      </c>
      <c r="CH147" s="9">
        <f t="shared" si="480"/>
        <v>0.17628062668038957</v>
      </c>
      <c r="CI147" s="9">
        <f t="shared" si="481"/>
        <v>0.40927173333512334</v>
      </c>
      <c r="CJ147" s="9">
        <f t="shared" si="482"/>
        <v>5.2062530812977707E-3</v>
      </c>
      <c r="CK147" s="9">
        <f t="shared" si="483"/>
        <v>2.4915689414876197E-2</v>
      </c>
      <c r="CL147" s="9">
        <f t="shared" si="484"/>
        <v>3.1397107770233466</v>
      </c>
      <c r="CM147" s="9">
        <f t="shared" si="485"/>
        <v>1.4543608982532685</v>
      </c>
      <c r="CN147" s="9">
        <f t="shared" si="486"/>
        <v>0.20974597778830173</v>
      </c>
      <c r="CO147" s="9">
        <f t="shared" si="487"/>
        <v>1.7902540222116969</v>
      </c>
      <c r="CP147" s="9">
        <f t="shared" si="488"/>
        <v>0</v>
      </c>
      <c r="CQ147" s="9">
        <f t="shared" si="489"/>
        <v>0.17766204548359513</v>
      </c>
      <c r="CR147" s="9">
        <f t="shared" si="490"/>
        <v>0.71252740197460407</v>
      </c>
      <c r="CS147" s="9">
        <f t="shared" si="491"/>
        <v>0.1098105525418008</v>
      </c>
      <c r="CT147" s="9">
        <f t="shared" si="492"/>
        <v>46.066947909259618</v>
      </c>
      <c r="CU147" s="10">
        <f t="shared" si="493"/>
        <v>0</v>
      </c>
      <c r="CV147" s="9">
        <f t="shared" si="494"/>
        <v>6.6947909259617688E-2</v>
      </c>
      <c r="CW147" s="9">
        <f t="shared" si="495"/>
        <v>0.16357814089447226</v>
      </c>
      <c r="CX147" s="11">
        <f t="shared" si="496"/>
        <v>3.0927219850665981E-2</v>
      </c>
      <c r="CY147" s="9">
        <f t="shared" si="412"/>
        <v>1.7669247783033224</v>
      </c>
      <c r="CZ147" s="9">
        <f t="shared" si="413"/>
        <v>0.14799911438895672</v>
      </c>
      <c r="DA147" s="9">
        <f t="shared" si="414"/>
        <v>1.812819804810312E-2</v>
      </c>
      <c r="DB147" s="9">
        <f t="shared" si="415"/>
        <v>24</v>
      </c>
      <c r="DD147" s="9">
        <f t="shared" si="497"/>
        <v>6.2355045215526541</v>
      </c>
      <c r="DE147" s="9">
        <f t="shared" si="498"/>
        <v>1.928893727016765</v>
      </c>
      <c r="DF147" s="9">
        <f t="shared" si="499"/>
        <v>0.16439824856941954</v>
      </c>
      <c r="DG147" s="9">
        <f t="shared" si="500"/>
        <v>0.4086769492630416</v>
      </c>
      <c r="DH147" s="9">
        <f t="shared" si="501"/>
        <v>5.1986869677459044E-3</v>
      </c>
      <c r="DI147" s="9">
        <f t="shared" si="502"/>
        <v>2.4879480084981503E-2</v>
      </c>
      <c r="DJ147" s="9">
        <f t="shared" si="503"/>
        <v>3.1351479161927212</v>
      </c>
      <c r="DK147" s="9">
        <f t="shared" si="504"/>
        <v>1.4522473130068834</v>
      </c>
      <c r="DL147" s="9">
        <f t="shared" si="505"/>
        <v>0.19054859408479352</v>
      </c>
      <c r="DM147" s="9">
        <f t="shared" si="506"/>
        <v>1.7876522921368765</v>
      </c>
      <c r="DN147" s="9">
        <f t="shared" si="507"/>
        <v>0</v>
      </c>
      <c r="DO147" s="9">
        <f t="shared" si="508"/>
        <v>2.1799113778329993E-2</v>
      </c>
      <c r="DP147" s="9">
        <f t="shared" si="509"/>
        <v>0.20065624183757458</v>
      </c>
      <c r="DQ147" s="9">
        <f t="shared" si="510"/>
        <v>0.71149190424754927</v>
      </c>
      <c r="DR147" s="9">
        <f t="shared" si="511"/>
        <v>0.10965096769320613</v>
      </c>
      <c r="DS147" s="9">
        <f t="shared" si="512"/>
        <v>46</v>
      </c>
      <c r="DT147" s="9">
        <f t="shared" si="432"/>
        <v>1.8341141161086405</v>
      </c>
      <c r="FF147" s="46"/>
      <c r="FI147" s="47"/>
      <c r="FJ147" s="46"/>
      <c r="FL147" s="46"/>
    </row>
    <row r="148" spans="1:168" s="49" customFormat="1" x14ac:dyDescent="0.25">
      <c r="A148" s="53" t="s">
        <v>429</v>
      </c>
      <c r="B148" s="53" t="s">
        <v>430</v>
      </c>
      <c r="C148" s="34">
        <v>43.286999999999999</v>
      </c>
      <c r="D148" s="34">
        <v>3.5759500000000002</v>
      </c>
      <c r="E148" s="34">
        <v>11.02356</v>
      </c>
      <c r="F148" s="34">
        <v>2.6050000000000004E-2</v>
      </c>
      <c r="G148" s="34">
        <v>11.744109999999999</v>
      </c>
      <c r="H148" s="34">
        <v>0.21489000000000003</v>
      </c>
      <c r="I148" s="34">
        <v>14.32</v>
      </c>
      <c r="J148" s="34">
        <v>11.30138</v>
      </c>
      <c r="K148" s="34">
        <v>2.3952599999999999</v>
      </c>
      <c r="L148" s="34">
        <v>0.6011200000000001</v>
      </c>
      <c r="M148" s="34">
        <v>0.24089000000000002</v>
      </c>
      <c r="N148" s="34">
        <v>5.8570000000000004E-2</v>
      </c>
      <c r="P148" s="17"/>
      <c r="Q148" s="9">
        <f>C148/'ST1.2-NatData'!R$1</f>
        <v>0.72044138206510877</v>
      </c>
      <c r="R148" s="9">
        <f>D148/'ST1.2-NatData'!S$1</f>
        <v>4.4755879297613238E-2</v>
      </c>
      <c r="S148" s="9">
        <f>E148/'ST1.2-NatData'!T$1</f>
        <v>0.1081154559096125</v>
      </c>
      <c r="T148" s="9">
        <f>F148/'ST1.2-NatData'!U$1</f>
        <v>1.713928547930785E-4</v>
      </c>
      <c r="U148" s="9">
        <f>G148/'ST1.2-NatData'!V$1</f>
        <v>0.16346226651448931</v>
      </c>
      <c r="V148" s="9">
        <f>H148/'ST1.2-NatData'!W$1</f>
        <v>3.0293076955608504E-3</v>
      </c>
      <c r="W148" s="9">
        <f>I148/'ST1.2-NatData'!X$1</f>
        <v>0.35529972211194916</v>
      </c>
      <c r="X148" s="9">
        <f>J148/'ST1.2-NatData'!Y$1</f>
        <v>0.20152606144902727</v>
      </c>
      <c r="Y148" s="9">
        <f>K148/'ST1.2-NatData'!Z$1</f>
        <v>3.8646315687571597E-2</v>
      </c>
      <c r="Z148" s="9">
        <f>L148/'ST1.2-NatData'!AA$1</f>
        <v>6.3815873285489842E-3</v>
      </c>
      <c r="AA148" s="9">
        <f>M148/'ST1.2-NatData'!AB$1</f>
        <v>1.2679755763764608E-2</v>
      </c>
      <c r="AB148" s="9">
        <f>N148/'ST1.2-NatData'!AC$1</f>
        <v>1.6520463712520802E-3</v>
      </c>
      <c r="AC148" s="9">
        <f>O148/'ST1.2-NatData'!AD$1</f>
        <v>0</v>
      </c>
      <c r="AD148" s="9">
        <f t="shared" si="342"/>
        <v>2.630766230873316</v>
      </c>
      <c r="AE148" s="9">
        <f t="shared" si="433"/>
        <v>1.7951441226948006</v>
      </c>
      <c r="AF148" s="9">
        <f t="shared" si="434"/>
        <v>1.5035622552135324</v>
      </c>
      <c r="AG148" s="9">
        <f t="shared" si="435"/>
        <v>1.7050883166625597</v>
      </c>
      <c r="AH148" s="9">
        <f t="shared" si="436"/>
        <v>8.9129333949975127</v>
      </c>
      <c r="AI148" s="9">
        <f t="shared" si="437"/>
        <v>8.6461335105500972</v>
      </c>
      <c r="AJ148" s="9">
        <f t="shared" si="438"/>
        <v>8.7971982761339458</v>
      </c>
      <c r="AK148" s="9">
        <f t="shared" si="349"/>
        <v>8.7665791693593818</v>
      </c>
      <c r="AL148" s="9"/>
      <c r="AM148" s="9">
        <f t="shared" si="439"/>
        <v>6.4212460533462696</v>
      </c>
      <c r="AN148" s="9">
        <f t="shared" si="440"/>
        <v>1.9272517149843329</v>
      </c>
      <c r="AO148" s="9">
        <f t="shared" si="441"/>
        <v>0.34849776833060275</v>
      </c>
      <c r="AP148" s="9">
        <f t="shared" si="442"/>
        <v>0.39890617121417488</v>
      </c>
      <c r="AQ148" s="9">
        <f t="shared" si="443"/>
        <v>3.0552261982983776E-3</v>
      </c>
      <c r="AR148" s="9">
        <f t="shared" si="444"/>
        <v>2.7000017723487261E-2</v>
      </c>
      <c r="AS148" s="9">
        <f t="shared" si="445"/>
        <v>3.1667627584449276</v>
      </c>
      <c r="AT148" s="9">
        <f t="shared" si="446"/>
        <v>1.4569282940389754</v>
      </c>
      <c r="AU148" s="9">
        <f t="shared" si="447"/>
        <v>0.40115023595046573</v>
      </c>
      <c r="AV148" s="9">
        <f t="shared" si="448"/>
        <v>1.796188363051356</v>
      </c>
      <c r="AW148" s="9">
        <f t="shared" si="449"/>
        <v>0.19733859900182171</v>
      </c>
      <c r="AX148" s="9">
        <f t="shared" si="450"/>
        <v>0</v>
      </c>
      <c r="AY148" s="9">
        <f t="shared" si="451"/>
        <v>0.68890407537074627</v>
      </c>
      <c r="AZ148" s="9">
        <f t="shared" si="452"/>
        <v>0.11375732562743442</v>
      </c>
      <c r="BA148" s="9">
        <f t="shared" si="453"/>
        <v>46.76794998930535</v>
      </c>
      <c r="BB148" s="10">
        <f t="shared" si="454"/>
        <v>0</v>
      </c>
      <c r="BC148" s="9">
        <f t="shared" si="455"/>
        <v>0.7679499893053503</v>
      </c>
      <c r="BD148" s="9">
        <f t="shared" si="456"/>
        <v>1.9251394055095572</v>
      </c>
      <c r="BE148" s="11">
        <f t="shared" si="457"/>
        <v>0.668151339362963</v>
      </c>
      <c r="BF148" s="9">
        <f t="shared" si="369"/>
        <v>1.1043116128349628</v>
      </c>
      <c r="BG148" s="9">
        <f t="shared" si="370"/>
        <v>23.999999999999996</v>
      </c>
      <c r="BH148" s="9"/>
      <c r="BI148" s="9">
        <f t="shared" si="458"/>
        <v>6.2290323758601627</v>
      </c>
      <c r="BJ148" s="9">
        <f t="shared" si="459"/>
        <v>1.8695613326970042</v>
      </c>
      <c r="BK148" s="9">
        <f t="shared" si="460"/>
        <v>9.8593708557167758E-2</v>
      </c>
      <c r="BL148" s="9">
        <f t="shared" si="461"/>
        <v>0.38696530778922916</v>
      </c>
      <c r="BM148" s="9">
        <f t="shared" si="462"/>
        <v>2.9637710105905658E-3</v>
      </c>
      <c r="BN148" s="9">
        <f t="shared" si="463"/>
        <v>2.6191798780355959E-2</v>
      </c>
      <c r="BO148" s="9">
        <f t="shared" si="464"/>
        <v>3.0719688336412609</v>
      </c>
      <c r="BP148" s="9">
        <f t="shared" si="465"/>
        <v>1.4133165802213969</v>
      </c>
      <c r="BQ148" s="9">
        <f t="shared" si="466"/>
        <v>0</v>
      </c>
      <c r="BR148" s="9">
        <f t="shared" si="467"/>
        <v>1.7424212331436126</v>
      </c>
      <c r="BS148" s="9">
        <f t="shared" si="468"/>
        <v>0</v>
      </c>
      <c r="BT148" s="9">
        <f t="shared" si="469"/>
        <v>0.25757876685638736</v>
      </c>
      <c r="BU148" s="9">
        <f t="shared" si="470"/>
        <v>0.47894424450142747</v>
      </c>
      <c r="BV148" s="9">
        <f t="shared" si="471"/>
        <v>0.66828241025122137</v>
      </c>
      <c r="BW148" s="9">
        <f t="shared" si="472"/>
        <v>0.11035211210373849</v>
      </c>
      <c r="BX148" s="9">
        <f t="shared" si="473"/>
        <v>45.367997459648564</v>
      </c>
      <c r="BY148" s="10">
        <f t="shared" si="474"/>
        <v>0.44717690940301064</v>
      </c>
      <c r="BZ148" s="9">
        <f t="shared" si="475"/>
        <v>0</v>
      </c>
      <c r="CA148" s="9">
        <f t="shared" si="476"/>
        <v>0</v>
      </c>
      <c r="CB148" s="11">
        <f t="shared" si="477"/>
        <v>0</v>
      </c>
      <c r="CC148" s="9">
        <f t="shared" si="391"/>
        <v>1.8760853252938587</v>
      </c>
      <c r="CD148" s="9">
        <f t="shared" si="392"/>
        <v>23.999999999999996</v>
      </c>
      <c r="CE148" s="9"/>
      <c r="CF148" s="9">
        <f t="shared" si="478"/>
        <v>6.3378656843587322</v>
      </c>
      <c r="CG148" s="9">
        <f t="shared" si="479"/>
        <v>1.9022262047029574</v>
      </c>
      <c r="CH148" s="9">
        <f t="shared" si="480"/>
        <v>0.24009188906168966</v>
      </c>
      <c r="CI148" s="9">
        <f t="shared" si="481"/>
        <v>0.39372634420382213</v>
      </c>
      <c r="CJ148" s="9">
        <f t="shared" si="482"/>
        <v>3.0155538534546917E-3</v>
      </c>
      <c r="CK148" s="9">
        <f t="shared" si="483"/>
        <v>2.6649420437267209E-2</v>
      </c>
      <c r="CL148" s="9">
        <f t="shared" si="484"/>
        <v>3.1256421028741093</v>
      </c>
      <c r="CM148" s="9">
        <f t="shared" si="485"/>
        <v>1.438009969194213</v>
      </c>
      <c r="CN148" s="9">
        <f t="shared" si="486"/>
        <v>0.22713527962455604</v>
      </c>
      <c r="CO148" s="9">
        <f t="shared" si="487"/>
        <v>1.7728647203754464</v>
      </c>
      <c r="CP148" s="9">
        <f t="shared" si="488"/>
        <v>2.6645352591003757E-15</v>
      </c>
      <c r="CQ148" s="9">
        <f t="shared" si="489"/>
        <v>0.20776121841731504</v>
      </c>
      <c r="CR148" s="9">
        <f t="shared" si="490"/>
        <v>0.67995860349126624</v>
      </c>
      <c r="CS148" s="9">
        <f t="shared" si="491"/>
        <v>0.11228017809141871</v>
      </c>
      <c r="CT148" s="9">
        <f t="shared" si="492"/>
        <v>46.160664597264208</v>
      </c>
      <c r="CU148" s="10">
        <f t="shared" si="493"/>
        <v>0</v>
      </c>
      <c r="CV148" s="9">
        <f t="shared" si="494"/>
        <v>0.16066459726420845</v>
      </c>
      <c r="CW148" s="9">
        <f t="shared" si="495"/>
        <v>0.4080615880278422</v>
      </c>
      <c r="CX148" s="11">
        <f t="shared" si="496"/>
        <v>7.8149555756524186E-2</v>
      </c>
      <c r="CY148" s="9">
        <f t="shared" si="412"/>
        <v>1.71325569769973</v>
      </c>
      <c r="CZ148" s="9">
        <f t="shared" si="413"/>
        <v>0.11154632554678948</v>
      </c>
      <c r="DA148" s="9">
        <f t="shared" si="414"/>
        <v>1.4533379489272141E-2</v>
      </c>
      <c r="DB148" s="9">
        <f t="shared" si="415"/>
        <v>23.999999999999996</v>
      </c>
      <c r="DD148" s="9">
        <f t="shared" si="497"/>
        <v>6.3158064127564666</v>
      </c>
      <c r="DE148" s="9">
        <f t="shared" si="498"/>
        <v>1.8956054073260034</v>
      </c>
      <c r="DF148" s="9">
        <f t="shared" si="499"/>
        <v>0.2114118200824695</v>
      </c>
      <c r="DG148" s="9">
        <f t="shared" si="500"/>
        <v>0.39235595915681898</v>
      </c>
      <c r="DH148" s="9">
        <f t="shared" si="501"/>
        <v>3.0050580612120785E-3</v>
      </c>
      <c r="DI148" s="9">
        <f t="shared" si="502"/>
        <v>2.6556665741483822E-2</v>
      </c>
      <c r="DJ148" s="9">
        <f t="shared" si="503"/>
        <v>3.1147631427457907</v>
      </c>
      <c r="DK148" s="9">
        <f t="shared" si="504"/>
        <v>1.4330049006021937</v>
      </c>
      <c r="DL148" s="9">
        <f t="shared" si="505"/>
        <v>0.18109754638996911</v>
      </c>
      <c r="DM148" s="9">
        <f t="shared" si="506"/>
        <v>1.7666941723820813</v>
      </c>
      <c r="DN148" s="9">
        <f t="shared" si="507"/>
        <v>0</v>
      </c>
      <c r="DO148" s="9">
        <f t="shared" si="508"/>
        <v>5.2208281227949627E-2</v>
      </c>
      <c r="DP148" s="9">
        <f t="shared" si="509"/>
        <v>0.2627269279858353</v>
      </c>
      <c r="DQ148" s="9">
        <f t="shared" si="510"/>
        <v>0.67759197215830369</v>
      </c>
      <c r="DR148" s="9">
        <f t="shared" si="511"/>
        <v>0.11188938108381062</v>
      </c>
      <c r="DS148" s="9">
        <f t="shared" si="512"/>
        <v>46</v>
      </c>
      <c r="DT148" s="9">
        <f t="shared" si="432"/>
        <v>1.8743591219437823</v>
      </c>
      <c r="FF148" s="50"/>
      <c r="FI148" s="51"/>
      <c r="FJ148" s="50"/>
      <c r="FL148" s="50"/>
    </row>
    <row r="149" spans="1:168" s="12" customFormat="1" x14ac:dyDescent="0.25">
      <c r="A149" s="53" t="s">
        <v>431</v>
      </c>
      <c r="B149" s="53" t="s">
        <v>432</v>
      </c>
      <c r="C149" s="9">
        <v>41.84413</v>
      </c>
      <c r="D149" s="9">
        <v>2.7686999999999999</v>
      </c>
      <c r="E149" s="9">
        <v>12.09722</v>
      </c>
      <c r="F149" s="9">
        <v>5.04E-2</v>
      </c>
      <c r="G149" s="9">
        <v>12.019439999999999</v>
      </c>
      <c r="H149" s="9">
        <v>0.13871</v>
      </c>
      <c r="I149" s="9">
        <v>14.447419999999999</v>
      </c>
      <c r="J149" s="9">
        <v>11.091430000000001</v>
      </c>
      <c r="K149" s="9">
        <v>2.3495499999999998</v>
      </c>
      <c r="L149" s="9">
        <v>0.54490000000000005</v>
      </c>
      <c r="M149" s="9">
        <v>0.38090000000000002</v>
      </c>
      <c r="N149" s="9">
        <v>5.3850000000000002E-2</v>
      </c>
      <c r="P149" s="17"/>
      <c r="Q149" s="9">
        <f>C149/'ST1.2-NatData'!R$1</f>
        <v>0.69642716863058385</v>
      </c>
      <c r="R149" s="9">
        <f>D149/'ST1.2-NatData'!S$1</f>
        <v>3.4652498779709384E-2</v>
      </c>
      <c r="S149" s="9">
        <f>E149/'ST1.2-NatData'!T$1</f>
        <v>0.11864556055746805</v>
      </c>
      <c r="T149" s="9">
        <f>F149/'ST1.2-NatData'!U$1</f>
        <v>3.316007632081058E-4</v>
      </c>
      <c r="U149" s="9">
        <f>G149/'ST1.2-NatData'!V$1</f>
        <v>0.16729449099462737</v>
      </c>
      <c r="V149" s="9">
        <f>H149/'ST1.2-NatData'!W$1</f>
        <v>1.9553970424461141E-3</v>
      </c>
      <c r="W149" s="9">
        <f>I149/'ST1.2-NatData'!X$1</f>
        <v>0.35846119491861844</v>
      </c>
      <c r="X149" s="9">
        <f>J149/'ST1.2-NatData'!Y$1</f>
        <v>0.19778223577453236</v>
      </c>
      <c r="Y149" s="9">
        <f>K149/'ST1.2-NatData'!Z$1</f>
        <v>3.7908807822004224E-2</v>
      </c>
      <c r="Z149" s="9">
        <f>L149/'ST1.2-NatData'!AA$1</f>
        <v>5.7847466983736049E-3</v>
      </c>
      <c r="AA149" s="9">
        <f>M149/'ST1.2-NatData'!AB$1</f>
        <v>2.0049478892515002E-2</v>
      </c>
      <c r="AB149" s="9">
        <f>N149/'ST1.2-NatData'!AC$1</f>
        <v>1.5189123628465855E-3</v>
      </c>
      <c r="AC149" s="9">
        <f>O149/'ST1.2-NatData'!AD$1</f>
        <v>0</v>
      </c>
      <c r="AD149" s="9">
        <f t="shared" si="342"/>
        <v>2.599061887660898</v>
      </c>
      <c r="AE149" s="9">
        <f t="shared" si="433"/>
        <v>1.7819144178226261</v>
      </c>
      <c r="AF149" s="9">
        <f t="shared" si="434"/>
        <v>1.4967450730073379</v>
      </c>
      <c r="AG149" s="9">
        <f t="shared" si="435"/>
        <v>1.6945273087818702</v>
      </c>
      <c r="AH149" s="9">
        <f t="shared" si="436"/>
        <v>8.9791068751499719</v>
      </c>
      <c r="AI149" s="9">
        <f t="shared" si="437"/>
        <v>8.6855138088944734</v>
      </c>
      <c r="AJ149" s="9">
        <f t="shared" si="438"/>
        <v>8.8520261209498692</v>
      </c>
      <c r="AK149" s="9">
        <f t="shared" si="349"/>
        <v>8.8862180711113687</v>
      </c>
      <c r="AL149" s="9"/>
      <c r="AM149" s="9">
        <f t="shared" si="439"/>
        <v>6.2532939778921044</v>
      </c>
      <c r="AN149" s="9">
        <f t="shared" si="440"/>
        <v>2.1306623370151674</v>
      </c>
      <c r="AO149" s="9">
        <f t="shared" si="441"/>
        <v>0.38395631490727133</v>
      </c>
      <c r="AP149" s="9">
        <f t="shared" si="442"/>
        <v>0.31114849003401457</v>
      </c>
      <c r="AQ149" s="9">
        <f t="shared" si="443"/>
        <v>5.9549573854537612E-3</v>
      </c>
      <c r="AR149" s="9">
        <f t="shared" si="444"/>
        <v>1.7557719027475823E-2</v>
      </c>
      <c r="AS149" s="9">
        <f t="shared" si="445"/>
        <v>3.2186613797682408</v>
      </c>
      <c r="AT149" s="9">
        <f t="shared" si="446"/>
        <v>1.5021551142645737</v>
      </c>
      <c r="AU149" s="9">
        <f t="shared" si="447"/>
        <v>0.43943397538703</v>
      </c>
      <c r="AV149" s="9">
        <f t="shared" si="448"/>
        <v>1.7759078330256362</v>
      </c>
      <c r="AW149" s="9">
        <f t="shared" si="449"/>
        <v>0.21534180841266615</v>
      </c>
      <c r="AX149" s="9">
        <f t="shared" si="450"/>
        <v>0</v>
      </c>
      <c r="AY149" s="9">
        <f t="shared" si="451"/>
        <v>0.68077447388659429</v>
      </c>
      <c r="AZ149" s="9">
        <f t="shared" si="452"/>
        <v>0.10388371770073507</v>
      </c>
      <c r="BA149" s="9">
        <f t="shared" si="453"/>
        <v>46.480844038665523</v>
      </c>
      <c r="BB149" s="10">
        <f t="shared" si="454"/>
        <v>0</v>
      </c>
      <c r="BC149" s="9">
        <f t="shared" si="455"/>
        <v>0.4808440386655235</v>
      </c>
      <c r="BD149" s="9">
        <f t="shared" si="456"/>
        <v>1.5453844516904385</v>
      </c>
      <c r="BE149" s="11">
        <f t="shared" si="457"/>
        <v>0.47504457461600413</v>
      </c>
      <c r="BF149" s="9">
        <f t="shared" si="369"/>
        <v>1.3254910711275347</v>
      </c>
      <c r="BG149" s="9">
        <f t="shared" si="370"/>
        <v>24</v>
      </c>
      <c r="BH149" s="9"/>
      <c r="BI149" s="9">
        <f t="shared" si="458"/>
        <v>6.0488277900302156</v>
      </c>
      <c r="BJ149" s="9">
        <f t="shared" si="459"/>
        <v>2.0609953091718287</v>
      </c>
      <c r="BK149" s="9">
        <f t="shared" si="460"/>
        <v>0.10982309920204436</v>
      </c>
      <c r="BL149" s="9">
        <f t="shared" si="461"/>
        <v>0.30097475666386475</v>
      </c>
      <c r="BM149" s="9">
        <f t="shared" si="462"/>
        <v>5.7602460157678984E-3</v>
      </c>
      <c r="BN149" s="9">
        <f t="shared" si="463"/>
        <v>1.6983628014037137E-2</v>
      </c>
      <c r="BO149" s="9">
        <f t="shared" si="464"/>
        <v>3.1134196584184739</v>
      </c>
      <c r="BP149" s="9">
        <f t="shared" si="465"/>
        <v>1.4530386116858081</v>
      </c>
      <c r="BQ149" s="9">
        <f t="shared" si="466"/>
        <v>0</v>
      </c>
      <c r="BR149" s="9">
        <f t="shared" si="467"/>
        <v>1.7178403399737232</v>
      </c>
      <c r="BS149" s="9">
        <f t="shared" si="468"/>
        <v>0</v>
      </c>
      <c r="BT149" s="9">
        <f t="shared" si="469"/>
        <v>0.28215966002627679</v>
      </c>
      <c r="BU149" s="9">
        <f t="shared" si="470"/>
        <v>0.52315771773342645</v>
      </c>
      <c r="BV149" s="9">
        <f t="shared" si="471"/>
        <v>0.65851494763348906</v>
      </c>
      <c r="BW149" s="9">
        <f t="shared" si="472"/>
        <v>0.10048699465936131</v>
      </c>
      <c r="BX149" s="9">
        <f t="shared" si="473"/>
        <v>44.961043270816049</v>
      </c>
      <c r="BY149" s="10">
        <f t="shared" si="474"/>
        <v>0.71502348308456776</v>
      </c>
      <c r="BZ149" s="9">
        <f t="shared" si="475"/>
        <v>0</v>
      </c>
      <c r="CA149" s="9">
        <f t="shared" si="476"/>
        <v>0</v>
      </c>
      <c r="CB149" s="11">
        <f t="shared" si="477"/>
        <v>0</v>
      </c>
      <c r="CC149" s="9">
        <f t="shared" si="391"/>
        <v>1.8126674399159182</v>
      </c>
      <c r="CD149" s="9">
        <f t="shared" si="392"/>
        <v>24</v>
      </c>
      <c r="CE149" s="9"/>
      <c r="CF149" s="9">
        <f t="shared" si="478"/>
        <v>6.1647914880570873</v>
      </c>
      <c r="CG149" s="9">
        <f t="shared" si="479"/>
        <v>2.1005072023788935</v>
      </c>
      <c r="CH149" s="9">
        <f t="shared" si="480"/>
        <v>0.26529869043597998</v>
      </c>
      <c r="CI149" s="9">
        <f t="shared" si="481"/>
        <v>0.30674482435417094</v>
      </c>
      <c r="CJ149" s="9">
        <f t="shared" si="482"/>
        <v>5.8706772352901298E-3</v>
      </c>
      <c r="CK149" s="9">
        <f t="shared" si="483"/>
        <v>1.7309225696561122E-2</v>
      </c>
      <c r="CL149" s="9">
        <f t="shared" si="484"/>
        <v>3.1731078607665131</v>
      </c>
      <c r="CM149" s="9">
        <f t="shared" si="485"/>
        <v>1.4808952041754542</v>
      </c>
      <c r="CN149" s="9">
        <f t="shared" si="486"/>
        <v>0.24922648266396941</v>
      </c>
      <c r="CO149" s="9">
        <f t="shared" si="487"/>
        <v>1.7507735173360262</v>
      </c>
      <c r="CP149" s="9">
        <f t="shared" si="488"/>
        <v>0</v>
      </c>
      <c r="CQ149" s="9">
        <f t="shared" si="489"/>
        <v>0.2264470281369364</v>
      </c>
      <c r="CR149" s="9">
        <f t="shared" si="490"/>
        <v>0.67113951410890027</v>
      </c>
      <c r="CS149" s="9">
        <f t="shared" si="491"/>
        <v>0.10241345775416333</v>
      </c>
      <c r="CT149" s="9">
        <f t="shared" si="492"/>
        <v>45.823003476299753</v>
      </c>
      <c r="CU149" s="10">
        <f t="shared" si="493"/>
        <v>0.11951995198660686</v>
      </c>
      <c r="CV149" s="9">
        <f t="shared" si="494"/>
        <v>0</v>
      </c>
      <c r="CW149" s="9">
        <f t="shared" si="495"/>
        <v>0</v>
      </c>
      <c r="CX149" s="11">
        <f t="shared" si="496"/>
        <v>0</v>
      </c>
      <c r="CY149" s="9">
        <f t="shared" si="412"/>
        <v>1.8090760372206725</v>
      </c>
      <c r="CZ149" s="9">
        <f t="shared" si="413"/>
        <v>0.17747851086797586</v>
      </c>
      <c r="DA149" s="9">
        <f t="shared" si="414"/>
        <v>1.3445451911351661E-2</v>
      </c>
      <c r="DB149" s="9">
        <f t="shared" si="415"/>
        <v>24</v>
      </c>
      <c r="DD149" s="9">
        <f t="shared" si="497"/>
        <v>6.1886036910980184</v>
      </c>
      <c r="DE149" s="9">
        <f t="shared" si="498"/>
        <v>2.1086206485658217</v>
      </c>
      <c r="DF149" s="9">
        <f t="shared" si="499"/>
        <v>0.2972243396638401</v>
      </c>
      <c r="DG149" s="9">
        <f t="shared" si="500"/>
        <v>0.30792966086541823</v>
      </c>
      <c r="DH149" s="9">
        <f t="shared" si="501"/>
        <v>5.893353388828384E-3</v>
      </c>
      <c r="DI149" s="9">
        <f t="shared" si="502"/>
        <v>1.7376084534782382E-2</v>
      </c>
      <c r="DJ149" s="9">
        <f t="shared" si="503"/>
        <v>3.1853643480780023</v>
      </c>
      <c r="DK149" s="9">
        <f t="shared" si="504"/>
        <v>1.486615329073836</v>
      </c>
      <c r="DL149" s="9">
        <f t="shared" si="505"/>
        <v>0.30040311560470734</v>
      </c>
      <c r="DM149" s="9">
        <f t="shared" si="506"/>
        <v>1.7575360776844589</v>
      </c>
      <c r="DN149" s="9">
        <f t="shared" si="507"/>
        <v>5.7939193289166191E-2</v>
      </c>
      <c r="DO149" s="9">
        <f t="shared" si="508"/>
        <v>0</v>
      </c>
      <c r="DP149" s="9">
        <f t="shared" si="509"/>
        <v>0.2234590924598574</v>
      </c>
      <c r="DQ149" s="9">
        <f t="shared" si="510"/>
        <v>0.67373186624436388</v>
      </c>
      <c r="DR149" s="9">
        <f t="shared" si="511"/>
        <v>0.10280904129577871</v>
      </c>
      <c r="DS149" s="9">
        <f t="shared" si="512"/>
        <v>46</v>
      </c>
      <c r="DT149" s="9">
        <f t="shared" si="432"/>
        <v>1.8083385718618055</v>
      </c>
      <c r="FF149" s="46"/>
      <c r="FI149" s="47"/>
      <c r="FJ149" s="46"/>
      <c r="FL149" s="46"/>
    </row>
    <row r="150" spans="1:168" s="12" customFormat="1" x14ac:dyDescent="0.25">
      <c r="A150" s="52" t="s">
        <v>433</v>
      </c>
      <c r="B150" s="52" t="s">
        <v>432</v>
      </c>
      <c r="C150" s="9">
        <v>42.789639999999999</v>
      </c>
      <c r="D150" s="9">
        <v>2.8783799999999999</v>
      </c>
      <c r="E150" s="9">
        <v>12.185919999999999</v>
      </c>
      <c r="F150" s="9">
        <v>0</v>
      </c>
      <c r="G150" s="9">
        <v>11.95722</v>
      </c>
      <c r="H150" s="9">
        <v>0.21346000000000001</v>
      </c>
      <c r="I150" s="9">
        <v>14.357200000000001</v>
      </c>
      <c r="J150" s="9">
        <v>11.30438</v>
      </c>
      <c r="K150" s="9">
        <v>2.41547</v>
      </c>
      <c r="L150" s="9">
        <v>0.58399999999999996</v>
      </c>
      <c r="M150" s="9">
        <v>0.31189</v>
      </c>
      <c r="N150" s="9">
        <v>3.0010000000000002E-2</v>
      </c>
      <c r="P150" s="17"/>
      <c r="Q150" s="9">
        <f>C150/'ST1.2-NatData'!R$1</f>
        <v>0.71216363757406287</v>
      </c>
      <c r="R150" s="9">
        <f>D150/'ST1.2-NatData'!S$1</f>
        <v>3.6025231855217207E-2</v>
      </c>
      <c r="S150" s="9">
        <f>E150/'ST1.2-NatData'!T$1</f>
        <v>0.11951550102490167</v>
      </c>
      <c r="T150" s="9">
        <f>F150/'ST1.2-NatData'!U$1</f>
        <v>0</v>
      </c>
      <c r="U150" s="9">
        <f>G150/'ST1.2-NatData'!V$1</f>
        <v>0.16642847200957603</v>
      </c>
      <c r="V150" s="9">
        <f>H150/'ST1.2-NatData'!W$1</f>
        <v>3.0091489631644984E-3</v>
      </c>
      <c r="W150" s="9">
        <f>I150/'ST1.2-NatData'!X$1</f>
        <v>0.35622270742358081</v>
      </c>
      <c r="X150" s="9">
        <f>J150/'ST1.2-NatData'!Y$1</f>
        <v>0.20157955741008221</v>
      </c>
      <c r="Y150" s="9">
        <f>K150/'ST1.2-NatData'!Z$1</f>
        <v>3.8972393875344874E-2</v>
      </c>
      <c r="Z150" s="9">
        <f>L150/'ST1.2-NatData'!AA$1</f>
        <v>6.1998386343369146E-3</v>
      </c>
      <c r="AA150" s="9">
        <f>M150/'ST1.2-NatData'!AB$1</f>
        <v>1.6416991262238129E-2</v>
      </c>
      <c r="AB150" s="9">
        <f>N150/'ST1.2-NatData'!AC$1</f>
        <v>8.4647279496798578E-4</v>
      </c>
      <c r="AC150" s="9">
        <f>O150/'ST1.2-NatData'!AD$1</f>
        <v>0</v>
      </c>
      <c r="AD150" s="9">
        <f t="shared" si="342"/>
        <v>2.6359680922779534</v>
      </c>
      <c r="AE150" s="9">
        <f t="shared" si="433"/>
        <v>1.8048042223048506</v>
      </c>
      <c r="AF150" s="9">
        <f t="shared" si="434"/>
        <v>1.5128801998754049</v>
      </c>
      <c r="AG150" s="9">
        <f t="shared" si="435"/>
        <v>1.7144597572854872</v>
      </c>
      <c r="AH150" s="9">
        <f t="shared" si="436"/>
        <v>8.8652274868722181</v>
      </c>
      <c r="AI150" s="9">
        <f t="shared" si="437"/>
        <v>8.5928813141124003</v>
      </c>
      <c r="AJ150" s="9">
        <f t="shared" si="438"/>
        <v>8.7491117457020842</v>
      </c>
      <c r="AK150" s="9">
        <f t="shared" si="349"/>
        <v>8.7541132334563958</v>
      </c>
      <c r="AL150" s="9"/>
      <c r="AM150" s="9">
        <f t="shared" si="439"/>
        <v>6.3134926549724861</v>
      </c>
      <c r="AN150" s="9">
        <f t="shared" si="440"/>
        <v>2.1190642095865262</v>
      </c>
      <c r="AO150" s="9">
        <f t="shared" si="441"/>
        <v>0.43255686455901277</v>
      </c>
      <c r="AP150" s="9">
        <f t="shared" si="442"/>
        <v>0.3193718756638162</v>
      </c>
      <c r="AQ150" s="9">
        <f t="shared" si="443"/>
        <v>0</v>
      </c>
      <c r="AR150" s="9">
        <f t="shared" si="444"/>
        <v>2.6676790100338948E-2</v>
      </c>
      <c r="AS150" s="9">
        <f t="shared" si="445"/>
        <v>3.1579953372995688</v>
      </c>
      <c r="AT150" s="9">
        <f t="shared" si="446"/>
        <v>1.475426264657437</v>
      </c>
      <c r="AU150" s="9">
        <f t="shared" si="447"/>
        <v>0.41202713228017362</v>
      </c>
      <c r="AV150" s="9">
        <f t="shared" si="448"/>
        <v>1.787048633143397</v>
      </c>
      <c r="AW150" s="9">
        <f t="shared" si="449"/>
        <v>0.19907576542357042</v>
      </c>
      <c r="AX150" s="9">
        <f t="shared" si="450"/>
        <v>0</v>
      </c>
      <c r="AY150" s="9">
        <f t="shared" si="451"/>
        <v>0.69099827482583576</v>
      </c>
      <c r="AZ150" s="9">
        <f t="shared" si="452"/>
        <v>0.10992595975059186</v>
      </c>
      <c r="BA150" s="9">
        <f t="shared" si="453"/>
        <v>46.583869036282699</v>
      </c>
      <c r="BB150" s="10">
        <f t="shared" si="454"/>
        <v>0</v>
      </c>
      <c r="BC150" s="9">
        <f t="shared" si="455"/>
        <v>0.58386903628269948</v>
      </c>
      <c r="BD150" s="9">
        <f t="shared" si="456"/>
        <v>1.8281792505026453</v>
      </c>
      <c r="BE150" s="11">
        <f t="shared" si="457"/>
        <v>0.54500952171997907</v>
      </c>
      <c r="BF150" s="9">
        <f t="shared" si="369"/>
        <v>1.2630864276387264</v>
      </c>
      <c r="BG150" s="9">
        <f t="shared" si="370"/>
        <v>24</v>
      </c>
      <c r="BH150" s="9"/>
      <c r="BI150" s="9">
        <f t="shared" si="458"/>
        <v>6.1195376139004809</v>
      </c>
      <c r="BJ150" s="9">
        <f t="shared" si="459"/>
        <v>2.0539650310073179</v>
      </c>
      <c r="BK150" s="9">
        <f t="shared" si="460"/>
        <v>0.17350264490779921</v>
      </c>
      <c r="BL150" s="9">
        <f t="shared" si="461"/>
        <v>0.30956054164526275</v>
      </c>
      <c r="BM150" s="9">
        <f t="shared" si="462"/>
        <v>0</v>
      </c>
      <c r="BN150" s="9">
        <f t="shared" si="463"/>
        <v>2.5857259896956922E-2</v>
      </c>
      <c r="BO150" s="9">
        <f t="shared" si="464"/>
        <v>3.0609794462826163</v>
      </c>
      <c r="BP150" s="9">
        <f t="shared" si="465"/>
        <v>1.4301001072673645</v>
      </c>
      <c r="BQ150" s="9">
        <f t="shared" si="466"/>
        <v>0</v>
      </c>
      <c r="BR150" s="9">
        <f t="shared" si="467"/>
        <v>1.7321492121761433</v>
      </c>
      <c r="BS150" s="9">
        <f t="shared" si="468"/>
        <v>0</v>
      </c>
      <c r="BT150" s="9">
        <f t="shared" si="469"/>
        <v>0.26785078782385674</v>
      </c>
      <c r="BU150" s="9">
        <f t="shared" si="470"/>
        <v>0.49153152252548604</v>
      </c>
      <c r="BV150" s="9">
        <f t="shared" si="471"/>
        <v>0.66977031019535904</v>
      </c>
      <c r="BW150" s="9">
        <f t="shared" si="472"/>
        <v>0.10654895510301163</v>
      </c>
      <c r="BX150" s="9">
        <f t="shared" si="473"/>
        <v>45.152779031749461</v>
      </c>
      <c r="BY150" s="10">
        <f t="shared" si="474"/>
        <v>0.59242074309707549</v>
      </c>
      <c r="BZ150" s="9">
        <f t="shared" si="475"/>
        <v>0</v>
      </c>
      <c r="CA150" s="9">
        <f t="shared" si="476"/>
        <v>0</v>
      </c>
      <c r="CB150" s="11">
        <f t="shared" si="477"/>
        <v>0</v>
      </c>
      <c r="CC150" s="9">
        <f t="shared" si="391"/>
        <v>1.8516571022859825</v>
      </c>
      <c r="CD150" s="9">
        <f t="shared" si="392"/>
        <v>24</v>
      </c>
      <c r="CE150" s="9"/>
      <c r="CF150" s="9">
        <f t="shared" si="478"/>
        <v>6.2307992463611557</v>
      </c>
      <c r="CG150" s="9">
        <f t="shared" si="479"/>
        <v>2.0913089476208735</v>
      </c>
      <c r="CH150" s="9">
        <f t="shared" si="480"/>
        <v>0.32210819398202872</v>
      </c>
      <c r="CI150" s="9">
        <f t="shared" si="481"/>
        <v>0.31518877916612176</v>
      </c>
      <c r="CJ150" s="9">
        <f t="shared" si="482"/>
        <v>0</v>
      </c>
      <c r="CK150" s="9">
        <f t="shared" si="483"/>
        <v>2.6327380538189761E-2</v>
      </c>
      <c r="CL150" s="9">
        <f t="shared" si="484"/>
        <v>3.1166322736054477</v>
      </c>
      <c r="CM150" s="9">
        <f t="shared" si="485"/>
        <v>1.4561012992782323</v>
      </c>
      <c r="CN150" s="9">
        <f t="shared" si="486"/>
        <v>0.23635792657002064</v>
      </c>
      <c r="CO150" s="9">
        <f t="shared" si="487"/>
        <v>1.7636420734299778</v>
      </c>
      <c r="CP150" s="9">
        <f t="shared" si="488"/>
        <v>0</v>
      </c>
      <c r="CQ150" s="9">
        <f t="shared" si="489"/>
        <v>0.20956617993991508</v>
      </c>
      <c r="CR150" s="9">
        <f t="shared" si="490"/>
        <v>0.68194765802581558</v>
      </c>
      <c r="CS150" s="9">
        <f t="shared" si="491"/>
        <v>0.10848616203426933</v>
      </c>
      <c r="CT150" s="9">
        <f t="shared" si="492"/>
        <v>45.973718818735513</v>
      </c>
      <c r="CU150" s="10">
        <f t="shared" si="493"/>
        <v>1.8049006121699202E-2</v>
      </c>
      <c r="CV150" s="9">
        <f t="shared" si="494"/>
        <v>0</v>
      </c>
      <c r="CW150" s="9">
        <f t="shared" si="495"/>
        <v>0</v>
      </c>
      <c r="CX150" s="11">
        <f t="shared" si="496"/>
        <v>0</v>
      </c>
      <c r="CY150" s="9">
        <f t="shared" si="412"/>
        <v>1.8489600238455921</v>
      </c>
      <c r="CZ150" s="9">
        <f t="shared" si="413"/>
        <v>0.1436340910815361</v>
      </c>
      <c r="DA150" s="9">
        <f t="shared" si="414"/>
        <v>7.4058850728716766E-3</v>
      </c>
      <c r="DB150" s="9">
        <f t="shared" si="415"/>
        <v>23.999999999999996</v>
      </c>
      <c r="DD150" s="9">
        <f t="shared" si="497"/>
        <v>6.2343611240735486</v>
      </c>
      <c r="DE150" s="9">
        <f t="shared" si="498"/>
        <v>2.0925044582505263</v>
      </c>
      <c r="DF150" s="9">
        <f t="shared" si="499"/>
        <v>0.32686558232407492</v>
      </c>
      <c r="DG150" s="9">
        <f t="shared" si="500"/>
        <v>0.31536895892209188</v>
      </c>
      <c r="DH150" s="9">
        <f t="shared" si="501"/>
        <v>0</v>
      </c>
      <c r="DI150" s="9">
        <f t="shared" si="502"/>
        <v>2.6342430759879926E-2</v>
      </c>
      <c r="DJ150" s="9">
        <f t="shared" si="503"/>
        <v>3.1184139171144345</v>
      </c>
      <c r="DK150" s="9">
        <f t="shared" si="504"/>
        <v>1.456933689242957</v>
      </c>
      <c r="DL150" s="9">
        <f t="shared" si="505"/>
        <v>0.24392457836343784</v>
      </c>
      <c r="DM150" s="9">
        <f t="shared" si="506"/>
        <v>1.7646502711178838</v>
      </c>
      <c r="DN150" s="9">
        <f t="shared" si="507"/>
        <v>8.5748494813215892E-3</v>
      </c>
      <c r="DO150" s="9">
        <f t="shared" si="508"/>
        <v>0</v>
      </c>
      <c r="DP150" s="9">
        <f t="shared" si="509"/>
        <v>0.20911432320445092</v>
      </c>
      <c r="DQ150" s="9">
        <f t="shared" si="510"/>
        <v>0.68233749792726306</v>
      </c>
      <c r="DR150" s="9">
        <f t="shared" si="511"/>
        <v>0.10854817886828602</v>
      </c>
      <c r="DS150" s="9">
        <f t="shared" si="512"/>
        <v>46</v>
      </c>
      <c r="DT150" s="9">
        <f t="shared" si="432"/>
        <v>1.8488736808415132</v>
      </c>
      <c r="FF150" s="46"/>
      <c r="FI150" s="47"/>
      <c r="FJ150" s="46"/>
      <c r="FL150" s="46"/>
    </row>
    <row r="151" spans="1:168" s="12" customFormat="1" x14ac:dyDescent="0.25">
      <c r="A151" s="52" t="s">
        <v>434</v>
      </c>
      <c r="B151" s="52" t="s">
        <v>432</v>
      </c>
      <c r="C151" s="9">
        <v>43.13167</v>
      </c>
      <c r="D151" s="9">
        <v>2.7827900000000003</v>
      </c>
      <c r="E151" s="9">
        <v>11.8833</v>
      </c>
      <c r="F151" s="9">
        <v>0</v>
      </c>
      <c r="G151" s="9">
        <v>11.99283</v>
      </c>
      <c r="H151" s="9">
        <v>9.1750000000000012E-2</v>
      </c>
      <c r="I151" s="9">
        <v>14.446479999999999</v>
      </c>
      <c r="J151" s="9">
        <v>11.29523</v>
      </c>
      <c r="K151" s="9">
        <v>2.4464199999999998</v>
      </c>
      <c r="L151" s="9">
        <v>0.53647</v>
      </c>
      <c r="M151" s="9">
        <v>0.21295000000000003</v>
      </c>
      <c r="N151" s="9">
        <v>3.415E-2</v>
      </c>
      <c r="P151" s="17"/>
      <c r="Q151" s="9">
        <f>C151/'ST1.2-NatData'!R$1</f>
        <v>0.7178561680314226</v>
      </c>
      <c r="R151" s="9">
        <f>D151/'ST1.2-NatData'!S$1</f>
        <v>3.4828846418603489E-2</v>
      </c>
      <c r="S151" s="9">
        <f>E151/'ST1.2-NatData'!T$1</f>
        <v>0.11654750345720423</v>
      </c>
      <c r="T151" s="9">
        <f>F151/'ST1.2-NatData'!U$1</f>
        <v>0</v>
      </c>
      <c r="U151" s="9">
        <f>G151/'ST1.2-NatData'!V$1</f>
        <v>0.166924115469198</v>
      </c>
      <c r="V151" s="9">
        <f>H151/'ST1.2-NatData'!W$1</f>
        <v>1.2934011869687189E-3</v>
      </c>
      <c r="W151" s="9">
        <f>I151/'ST1.2-NatData'!X$1</f>
        <v>0.35843787217149659</v>
      </c>
      <c r="X151" s="9">
        <f>J151/'ST1.2-NatData'!Y$1</f>
        <v>0.20141639472886463</v>
      </c>
      <c r="Y151" s="9">
        <f>K151/'ST1.2-NatData'!Z$1</f>
        <v>3.9471756562706718E-2</v>
      </c>
      <c r="Z151" s="9">
        <f>L151/'ST1.2-NatData'!AA$1</f>
        <v>5.6952524523334325E-3</v>
      </c>
      <c r="AA151" s="9">
        <f>M151/'ST1.2-NatData'!AB$1</f>
        <v>1.1209074639435731E-2</v>
      </c>
      <c r="AB151" s="9">
        <f>N151/'ST1.2-NatData'!AC$1</f>
        <v>9.6324711589992375E-4</v>
      </c>
      <c r="AC151" s="9">
        <f>O151/'ST1.2-NatData'!AD$1</f>
        <v>0</v>
      </c>
      <c r="AD151" s="9">
        <f t="shared" si="342"/>
        <v>2.6343374927209009</v>
      </c>
      <c r="AE151" s="9">
        <f t="shared" si="433"/>
        <v>1.804185822951043</v>
      </c>
      <c r="AF151" s="9">
        <f t="shared" si="434"/>
        <v>1.5124354101920978</v>
      </c>
      <c r="AG151" s="9">
        <f t="shared" si="435"/>
        <v>1.7138518049209623</v>
      </c>
      <c r="AH151" s="9">
        <f t="shared" si="436"/>
        <v>8.8682661156428804</v>
      </c>
      <c r="AI151" s="9">
        <f t="shared" si="437"/>
        <v>8.595408380678446</v>
      </c>
      <c r="AJ151" s="9">
        <f t="shared" si="438"/>
        <v>8.7522153064405437</v>
      </c>
      <c r="AK151" s="9">
        <f t="shared" si="349"/>
        <v>8.7510656691533946</v>
      </c>
      <c r="AL151" s="9"/>
      <c r="AM151" s="9">
        <f t="shared" si="439"/>
        <v>6.3661395308583071</v>
      </c>
      <c r="AN151" s="9">
        <f t="shared" si="440"/>
        <v>2.0671485515445913</v>
      </c>
      <c r="AO151" s="9">
        <f t="shared" si="441"/>
        <v>0.43328808240289796</v>
      </c>
      <c r="AP151" s="9">
        <f t="shared" si="442"/>
        <v>0.3088714785410312</v>
      </c>
      <c r="AQ151" s="9">
        <f t="shared" si="443"/>
        <v>0</v>
      </c>
      <c r="AR151" s="9">
        <f t="shared" si="444"/>
        <v>1.1470225920326971E-2</v>
      </c>
      <c r="AS151" s="9">
        <f t="shared" si="445"/>
        <v>3.1787224363416171</v>
      </c>
      <c r="AT151" s="9">
        <f t="shared" si="446"/>
        <v>1.4803274770991481</v>
      </c>
      <c r="AU151" s="9">
        <f t="shared" si="447"/>
        <v>0.41267970030502177</v>
      </c>
      <c r="AV151" s="9">
        <f t="shared" si="448"/>
        <v>1.7862141885089415</v>
      </c>
      <c r="AW151" s="9">
        <f t="shared" si="449"/>
        <v>0.1988938888139633</v>
      </c>
      <c r="AX151" s="9">
        <f t="shared" si="450"/>
        <v>0</v>
      </c>
      <c r="AY151" s="9">
        <f t="shared" si="451"/>
        <v>0.70009208249991295</v>
      </c>
      <c r="AZ151" s="9">
        <f t="shared" si="452"/>
        <v>0.10101402868612119</v>
      </c>
      <c r="BA151" s="9">
        <f t="shared" si="453"/>
        <v>46.616064459157229</v>
      </c>
      <c r="BB151" s="10">
        <f t="shared" si="454"/>
        <v>0</v>
      </c>
      <c r="BC151" s="9">
        <f t="shared" si="455"/>
        <v>0.61606445915722929</v>
      </c>
      <c r="BD151" s="9">
        <f t="shared" si="456"/>
        <v>1.9945657076115879</v>
      </c>
      <c r="BE151" s="11">
        <f t="shared" si="457"/>
        <v>0.58615248837857459</v>
      </c>
      <c r="BF151" s="9">
        <f t="shared" si="369"/>
        <v>1.2759881522712249</v>
      </c>
      <c r="BG151" s="9">
        <f t="shared" si="370"/>
        <v>24</v>
      </c>
      <c r="BH151" s="9"/>
      <c r="BI151" s="9">
        <f t="shared" si="458"/>
        <v>6.170266922819005</v>
      </c>
      <c r="BJ151" s="9">
        <f t="shared" si="459"/>
        <v>2.0035467759264067</v>
      </c>
      <c r="BK151" s="9">
        <f t="shared" si="460"/>
        <v>0.17381369874541264</v>
      </c>
      <c r="BL151" s="9">
        <f t="shared" si="461"/>
        <v>0.29936815839582692</v>
      </c>
      <c r="BM151" s="9">
        <f t="shared" si="462"/>
        <v>0</v>
      </c>
      <c r="BN151" s="9">
        <f t="shared" si="463"/>
        <v>1.1117311402050377E-2</v>
      </c>
      <c r="BO151" s="9">
        <f t="shared" si="464"/>
        <v>3.0809198904154314</v>
      </c>
      <c r="BP151" s="9">
        <f t="shared" si="465"/>
        <v>1.4347809410412811</v>
      </c>
      <c r="BQ151" s="9">
        <f t="shared" si="466"/>
        <v>0</v>
      </c>
      <c r="BR151" s="9">
        <f t="shared" si="467"/>
        <v>1.7312561672585212</v>
      </c>
      <c r="BS151" s="9">
        <f t="shared" si="468"/>
        <v>0</v>
      </c>
      <c r="BT151" s="9">
        <f t="shared" si="469"/>
        <v>0.26874383274147884</v>
      </c>
      <c r="BU151" s="9">
        <f t="shared" si="470"/>
        <v>0.49228605710536877</v>
      </c>
      <c r="BV151" s="9">
        <f t="shared" si="471"/>
        <v>0.67855173431837756</v>
      </c>
      <c r="BW151" s="9">
        <f t="shared" si="472"/>
        <v>9.790604131773252E-2</v>
      </c>
      <c r="BX151" s="9">
        <f t="shared" si="473"/>
        <v>45.181787048509221</v>
      </c>
      <c r="BY151" s="10">
        <f t="shared" si="474"/>
        <v>0.57027029568497534</v>
      </c>
      <c r="BZ151" s="9">
        <f t="shared" si="475"/>
        <v>0</v>
      </c>
      <c r="CA151" s="9">
        <f t="shared" si="476"/>
        <v>0</v>
      </c>
      <c r="CB151" s="11">
        <f t="shared" si="477"/>
        <v>0</v>
      </c>
      <c r="CC151" s="9">
        <f t="shared" si="391"/>
        <v>1.8953739235718734</v>
      </c>
      <c r="CD151" s="9">
        <f t="shared" si="392"/>
        <v>24.000000000000004</v>
      </c>
      <c r="CE151" s="9"/>
      <c r="CF151" s="9">
        <f t="shared" si="478"/>
        <v>6.2828317416673718</v>
      </c>
      <c r="CG151" s="9">
        <f t="shared" si="479"/>
        <v>2.04009768737115</v>
      </c>
      <c r="CH151" s="9">
        <f t="shared" si="480"/>
        <v>0.32292942903852229</v>
      </c>
      <c r="CI151" s="9">
        <f t="shared" si="481"/>
        <v>0.30482956273056838</v>
      </c>
      <c r="CJ151" s="9">
        <f t="shared" si="482"/>
        <v>0</v>
      </c>
      <c r="CK151" s="9">
        <f t="shared" si="483"/>
        <v>1.1320125665955989E-2</v>
      </c>
      <c r="CL151" s="9">
        <f t="shared" si="484"/>
        <v>3.1371254312273513</v>
      </c>
      <c r="CM151" s="9">
        <f t="shared" si="485"/>
        <v>1.4609557984235635</v>
      </c>
      <c r="CN151" s="9">
        <f t="shared" si="486"/>
        <v>0.23716034708596112</v>
      </c>
      <c r="CO151" s="9">
        <f t="shared" si="487"/>
        <v>1.7628396529140395</v>
      </c>
      <c r="CP151" s="9">
        <f t="shared" si="488"/>
        <v>8.8817841970012523E-16</v>
      </c>
      <c r="CQ151" s="9">
        <f t="shared" si="489"/>
        <v>0.20937722470485509</v>
      </c>
      <c r="CR151" s="9">
        <f t="shared" si="490"/>
        <v>0.69093062392043347</v>
      </c>
      <c r="CS151" s="9">
        <f t="shared" si="491"/>
        <v>9.9692151374711421E-2</v>
      </c>
      <c r="CT151" s="9">
        <f t="shared" si="492"/>
        <v>46.00604307146218</v>
      </c>
      <c r="CU151" s="10">
        <f t="shared" si="493"/>
        <v>0</v>
      </c>
      <c r="CV151" s="9">
        <f t="shared" si="494"/>
        <v>6.043071462180194E-3</v>
      </c>
      <c r="CW151" s="9">
        <f t="shared" si="495"/>
        <v>1.9824427158731717E-2</v>
      </c>
      <c r="CX151" s="11">
        <f t="shared" si="496"/>
        <v>2.9886636865922318E-3</v>
      </c>
      <c r="CY151" s="9">
        <f t="shared" si="412"/>
        <v>1.8874221477558519</v>
      </c>
      <c r="CZ151" s="9">
        <f t="shared" si="413"/>
        <v>9.8104234630303919E-2</v>
      </c>
      <c r="DA151" s="9">
        <f t="shared" si="414"/>
        <v>8.4305461516640205E-3</v>
      </c>
      <c r="DB151" s="9">
        <f t="shared" si="415"/>
        <v>23.999999999999996</v>
      </c>
      <c r="DD151" s="9">
        <f t="shared" si="497"/>
        <v>6.2820064674497926</v>
      </c>
      <c r="DE151" s="9">
        <f t="shared" si="498"/>
        <v>2.0398297126597527</v>
      </c>
      <c r="DF151" s="9">
        <f t="shared" si="499"/>
        <v>0.32183618010954618</v>
      </c>
      <c r="DG151" s="9">
        <f t="shared" si="500"/>
        <v>0.30478952219005717</v>
      </c>
      <c r="DH151" s="9">
        <f t="shared" si="501"/>
        <v>0</v>
      </c>
      <c r="DI151" s="9">
        <f t="shared" si="502"/>
        <v>1.1318638723724206E-2</v>
      </c>
      <c r="DJ151" s="9">
        <f t="shared" si="503"/>
        <v>3.1367133576843766</v>
      </c>
      <c r="DK151" s="9">
        <f t="shared" si="504"/>
        <v>1.4607638962362957</v>
      </c>
      <c r="DL151" s="9">
        <f t="shared" si="505"/>
        <v>0.2354215949439995</v>
      </c>
      <c r="DM151" s="9">
        <f t="shared" si="506"/>
        <v>1.7626080971164162</v>
      </c>
      <c r="DN151" s="9">
        <f t="shared" si="507"/>
        <v>0</v>
      </c>
      <c r="DO151" s="9">
        <f t="shared" si="508"/>
        <v>1.9703079395843037E-3</v>
      </c>
      <c r="DP151" s="9">
        <f t="shared" si="509"/>
        <v>0.21145138399986479</v>
      </c>
      <c r="DQ151" s="9">
        <f t="shared" si="510"/>
        <v>0.69083986751416593</v>
      </c>
      <c r="DR151" s="9">
        <f t="shared" si="511"/>
        <v>9.9679056425553567E-2</v>
      </c>
      <c r="DS151" s="9">
        <f t="shared" si="512"/>
        <v>46</v>
      </c>
      <c r="DT151" s="9">
        <f t="shared" si="432"/>
        <v>1.8934792129729932</v>
      </c>
      <c r="FF151" s="46"/>
      <c r="FI151" s="47"/>
      <c r="FJ151" s="46"/>
      <c r="FL151" s="46"/>
    </row>
    <row r="152" spans="1:168" s="12" customFormat="1" x14ac:dyDescent="0.25">
      <c r="A152" s="52" t="s">
        <v>435</v>
      </c>
      <c r="B152" s="52" t="s">
        <v>432</v>
      </c>
      <c r="C152" s="9">
        <v>42.889029999999998</v>
      </c>
      <c r="D152" s="9">
        <v>2.76416</v>
      </c>
      <c r="E152" s="9">
        <v>11.872400000000001</v>
      </c>
      <c r="F152" s="9">
        <v>0</v>
      </c>
      <c r="G152" s="9">
        <v>11.85464</v>
      </c>
      <c r="H152" s="9">
        <v>0.18277000000000002</v>
      </c>
      <c r="I152" s="9">
        <v>14.5678</v>
      </c>
      <c r="J152" s="9">
        <v>11.177580000000001</v>
      </c>
      <c r="K152" s="9">
        <v>2.46549</v>
      </c>
      <c r="L152" s="9">
        <v>0.53633000000000008</v>
      </c>
      <c r="M152" s="9">
        <v>0.36213000000000001</v>
      </c>
      <c r="N152" s="9">
        <v>3.2920000000000005E-2</v>
      </c>
      <c r="P152" s="17"/>
      <c r="Q152" s="9">
        <f>C152/'ST1.2-NatData'!R$1</f>
        <v>0.71381782171626385</v>
      </c>
      <c r="R152" s="9">
        <f>D152/'ST1.2-NatData'!S$1</f>
        <v>3.4595677042265863E-2</v>
      </c>
      <c r="S152" s="9">
        <f>E152/'ST1.2-NatData'!T$1</f>
        <v>0.11644059983719265</v>
      </c>
      <c r="T152" s="9">
        <f>F152/'ST1.2-NatData'!U$1</f>
        <v>0</v>
      </c>
      <c r="U152" s="9">
        <f>G152/'ST1.2-NatData'!V$1</f>
        <v>0.16500069593296773</v>
      </c>
      <c r="V152" s="9">
        <f>H152/'ST1.2-NatData'!W$1</f>
        <v>2.5765115525043353E-3</v>
      </c>
      <c r="W152" s="9">
        <f>I152/'ST1.2-NatData'!X$1</f>
        <v>0.3614479952362048</v>
      </c>
      <c r="X152" s="9">
        <f>J152/'ST1.2-NatData'!Y$1</f>
        <v>0.19931846145616008</v>
      </c>
      <c r="Y152" s="9">
        <f>K152/'ST1.2-NatData'!Z$1</f>
        <v>3.9779441423708033E-2</v>
      </c>
      <c r="Z152" s="9">
        <f>L152/'ST1.2-NatData'!AA$1</f>
        <v>5.6937661896471195E-3</v>
      </c>
      <c r="AA152" s="9">
        <f>M152/'ST1.2-NatData'!AB$1</f>
        <v>1.9061480155805874E-2</v>
      </c>
      <c r="AB152" s="9">
        <f>N152/'ST1.2-NatData'!AC$1</f>
        <v>9.2855329591289882E-4</v>
      </c>
      <c r="AC152" s="9">
        <f>O152/'ST1.2-NatData'!AD$1</f>
        <v>0</v>
      </c>
      <c r="AD152" s="9">
        <f t="shared" si="342"/>
        <v>2.6299606855456887</v>
      </c>
      <c r="AE152" s="9">
        <f t="shared" si="433"/>
        <v>1.8005847778374622</v>
      </c>
      <c r="AF152" s="9">
        <f t="shared" si="434"/>
        <v>1.510319901154592</v>
      </c>
      <c r="AG152" s="9">
        <f t="shared" si="435"/>
        <v>1.7096383626107521</v>
      </c>
      <c r="AH152" s="9">
        <f t="shared" si="436"/>
        <v>8.8860020349701703</v>
      </c>
      <c r="AI152" s="9">
        <f t="shared" si="437"/>
        <v>8.6074479916883231</v>
      </c>
      <c r="AJ152" s="9">
        <f t="shared" si="438"/>
        <v>8.7737853384933526</v>
      </c>
      <c r="AK152" s="9">
        <f t="shared" si="349"/>
        <v>8.778740986465067</v>
      </c>
      <c r="AL152" s="9"/>
      <c r="AM152" s="9">
        <f t="shared" si="439"/>
        <v>6.3429866163686945</v>
      </c>
      <c r="AN152" s="9">
        <f t="shared" si="440"/>
        <v>2.0693828142128825</v>
      </c>
      <c r="AO152" s="9">
        <f t="shared" si="441"/>
        <v>0.41236943058157749</v>
      </c>
      <c r="AP152" s="9">
        <f t="shared" si="442"/>
        <v>0.30741725659874525</v>
      </c>
      <c r="AQ152" s="9">
        <f t="shared" si="443"/>
        <v>0</v>
      </c>
      <c r="AR152" s="9">
        <f t="shared" si="444"/>
        <v>2.2894886898677677E-2</v>
      </c>
      <c r="AS152" s="9">
        <f t="shared" si="445"/>
        <v>3.2118276212048045</v>
      </c>
      <c r="AT152" s="9">
        <f t="shared" si="446"/>
        <v>1.4661965198318456</v>
      </c>
      <c r="AU152" s="9">
        <f t="shared" si="447"/>
        <v>0.42070571511565014</v>
      </c>
      <c r="AV152" s="9">
        <f t="shared" si="448"/>
        <v>1.7711442541065621</v>
      </c>
      <c r="AW152" s="9">
        <f t="shared" si="449"/>
        <v>0.1918499692222122</v>
      </c>
      <c r="AX152" s="9">
        <f t="shared" si="450"/>
        <v>0</v>
      </c>
      <c r="AY152" s="9">
        <f t="shared" si="451"/>
        <v>0.7069603948820925</v>
      </c>
      <c r="AZ152" s="9">
        <f t="shared" si="452"/>
        <v>0.10118963589569731</v>
      </c>
      <c r="BA152" s="9">
        <f t="shared" si="453"/>
        <v>46.56204052936998</v>
      </c>
      <c r="BB152" s="10">
        <f t="shared" si="454"/>
        <v>0</v>
      </c>
      <c r="BC152" s="9">
        <f t="shared" si="455"/>
        <v>0.56204052936998039</v>
      </c>
      <c r="BD152" s="9">
        <f t="shared" si="456"/>
        <v>1.8282660368138697</v>
      </c>
      <c r="BE152" s="11">
        <f t="shared" si="457"/>
        <v>0.54715573550296326</v>
      </c>
      <c r="BF152" s="9">
        <f t="shared" si="369"/>
        <v>1.2603279926989248</v>
      </c>
      <c r="BG152" s="9">
        <f t="shared" si="370"/>
        <v>23.999999999999996</v>
      </c>
      <c r="BH152" s="9"/>
      <c r="BI152" s="9">
        <f t="shared" si="458"/>
        <v>6.1441497759629886</v>
      </c>
      <c r="BJ152" s="9">
        <f t="shared" si="459"/>
        <v>2.0045128144392552</v>
      </c>
      <c r="BK152" s="9">
        <f t="shared" si="460"/>
        <v>0.14866259040224428</v>
      </c>
      <c r="BL152" s="9">
        <f t="shared" si="461"/>
        <v>0.29778049087854913</v>
      </c>
      <c r="BM152" s="9">
        <f t="shared" si="462"/>
        <v>0</v>
      </c>
      <c r="BN152" s="9">
        <f t="shared" si="463"/>
        <v>2.2177189188165206E-2</v>
      </c>
      <c r="BO152" s="9">
        <f t="shared" si="464"/>
        <v>3.1111448206956416</v>
      </c>
      <c r="BP152" s="9">
        <f t="shared" si="465"/>
        <v>1.4202349088353987</v>
      </c>
      <c r="BQ152" s="9">
        <f t="shared" si="466"/>
        <v>0</v>
      </c>
      <c r="BR152" s="9">
        <f t="shared" si="467"/>
        <v>1.7156232907672315</v>
      </c>
      <c r="BS152" s="9">
        <f t="shared" si="468"/>
        <v>0</v>
      </c>
      <c r="BT152" s="9">
        <f t="shared" si="469"/>
        <v>0.28437670923276848</v>
      </c>
      <c r="BU152" s="9">
        <f t="shared" si="470"/>
        <v>0.50156017013836862</v>
      </c>
      <c r="BV152" s="9">
        <f t="shared" si="471"/>
        <v>0.68479894638595795</v>
      </c>
      <c r="BW152" s="9">
        <f t="shared" si="472"/>
        <v>9.8017592708441945E-2</v>
      </c>
      <c r="BX152" s="9">
        <f t="shared" si="473"/>
        <v>45.102436468751193</v>
      </c>
      <c r="BY152" s="10">
        <f t="shared" si="474"/>
        <v>0.63198244576653462</v>
      </c>
      <c r="BZ152" s="9">
        <f t="shared" si="475"/>
        <v>0</v>
      </c>
      <c r="CA152" s="9">
        <f t="shared" si="476"/>
        <v>0</v>
      </c>
      <c r="CB152" s="11">
        <f t="shared" si="477"/>
        <v>0</v>
      </c>
      <c r="CC152" s="9">
        <f t="shared" si="391"/>
        <v>1.8279368267122209</v>
      </c>
      <c r="CD152" s="9">
        <f t="shared" si="392"/>
        <v>23.999999999999996</v>
      </c>
      <c r="CE152" s="9"/>
      <c r="CF152" s="9">
        <f t="shared" si="478"/>
        <v>6.2628843385294175</v>
      </c>
      <c r="CG152" s="9">
        <f t="shared" si="479"/>
        <v>2.0432496553138648</v>
      </c>
      <c r="CH152" s="9">
        <f t="shared" si="480"/>
        <v>0.30613399384328233</v>
      </c>
      <c r="CI152" s="9">
        <f t="shared" si="481"/>
        <v>0.30353504400868331</v>
      </c>
      <c r="CJ152" s="9">
        <f t="shared" si="482"/>
        <v>0</v>
      </c>
      <c r="CK152" s="9">
        <f t="shared" si="483"/>
        <v>2.2605759283821282E-2</v>
      </c>
      <c r="CL152" s="9">
        <f t="shared" si="484"/>
        <v>3.1712671212312289</v>
      </c>
      <c r="CM152" s="9">
        <f t="shared" si="485"/>
        <v>1.447680686817872</v>
      </c>
      <c r="CN152" s="9">
        <f t="shared" si="486"/>
        <v>0.25122260518488737</v>
      </c>
      <c r="CO152" s="9">
        <f t="shared" si="487"/>
        <v>1.7487773948151097</v>
      </c>
      <c r="CP152" s="9">
        <f t="shared" si="488"/>
        <v>0</v>
      </c>
      <c r="CQ152" s="9">
        <f t="shared" si="489"/>
        <v>0.20205567549536052</v>
      </c>
      <c r="CR152" s="9">
        <f t="shared" si="490"/>
        <v>0.69803255987356938</v>
      </c>
      <c r="CS152" s="9">
        <f t="shared" si="491"/>
        <v>9.9911764631070113E-2</v>
      </c>
      <c r="CT152" s="9">
        <f t="shared" si="492"/>
        <v>45.9740327448947</v>
      </c>
      <c r="CU152" s="10">
        <f t="shared" si="493"/>
        <v>1.7937142728883367E-2</v>
      </c>
      <c r="CV152" s="9">
        <f t="shared" si="494"/>
        <v>0</v>
      </c>
      <c r="CW152" s="9">
        <f t="shared" si="495"/>
        <v>0</v>
      </c>
      <c r="CX152" s="11">
        <f t="shared" si="496"/>
        <v>0</v>
      </c>
      <c r="CY152" s="9">
        <f t="shared" si="412"/>
        <v>1.8246117375853181</v>
      </c>
      <c r="CZ152" s="9">
        <f t="shared" si="413"/>
        <v>0.16724133512099157</v>
      </c>
      <c r="DA152" s="9">
        <f t="shared" si="414"/>
        <v>8.1469272936902717E-3</v>
      </c>
      <c r="DB152" s="9">
        <f t="shared" si="415"/>
        <v>24</v>
      </c>
      <c r="DD152" s="9">
        <f t="shared" si="497"/>
        <v>6.2664217683697787</v>
      </c>
      <c r="DE152" s="9">
        <f t="shared" si="498"/>
        <v>2.0444037325586812</v>
      </c>
      <c r="DF152" s="9">
        <f t="shared" si="499"/>
        <v>0.31082550092845906</v>
      </c>
      <c r="DG152" s="9">
        <f t="shared" si="500"/>
        <v>0.30370648800544786</v>
      </c>
      <c r="DH152" s="9">
        <f t="shared" si="501"/>
        <v>0</v>
      </c>
      <c r="DI152" s="9">
        <f t="shared" si="502"/>
        <v>2.2618527568070548E-2</v>
      </c>
      <c r="DJ152" s="9">
        <f t="shared" si="503"/>
        <v>3.1730583302557012</v>
      </c>
      <c r="DK152" s="9">
        <f t="shared" si="504"/>
        <v>1.4484983721820035</v>
      </c>
      <c r="DL152" s="9">
        <f t="shared" si="505"/>
        <v>0.25870721893968174</v>
      </c>
      <c r="DM152" s="9">
        <f t="shared" si="506"/>
        <v>1.7497651469443503</v>
      </c>
      <c r="DN152" s="9">
        <f t="shared" si="507"/>
        <v>8.4723658840317739E-3</v>
      </c>
      <c r="DO152" s="9">
        <f t="shared" si="508"/>
        <v>0</v>
      </c>
      <c r="DP152" s="9">
        <f t="shared" si="509"/>
        <v>0.20160497707720756</v>
      </c>
      <c r="DQ152" s="9">
        <f t="shared" si="510"/>
        <v>0.69842682568998404</v>
      </c>
      <c r="DR152" s="9">
        <f t="shared" si="511"/>
        <v>9.9968197232808392E-2</v>
      </c>
      <c r="DS152" s="9">
        <f t="shared" si="512"/>
        <v>45.999999999999986</v>
      </c>
      <c r="DT152" s="9">
        <f t="shared" si="432"/>
        <v>1.8245126740165887</v>
      </c>
      <c r="FF152" s="46"/>
      <c r="FI152" s="47"/>
      <c r="FJ152" s="46"/>
      <c r="FL152" s="46"/>
    </row>
    <row r="153" spans="1:168" s="12" customFormat="1" x14ac:dyDescent="0.25">
      <c r="A153" s="52" t="s">
        <v>436</v>
      </c>
      <c r="B153" s="52" t="s">
        <v>432</v>
      </c>
      <c r="C153" s="9">
        <v>42.451390000000004</v>
      </c>
      <c r="D153" s="9">
        <v>2.80525</v>
      </c>
      <c r="E153" s="9">
        <v>12.066190000000001</v>
      </c>
      <c r="F153" s="9">
        <v>0</v>
      </c>
      <c r="G153" s="9">
        <v>11.62462</v>
      </c>
      <c r="H153" s="9">
        <v>0.17284000000000002</v>
      </c>
      <c r="I153" s="9">
        <v>14.405200000000001</v>
      </c>
      <c r="J153" s="9">
        <v>11.108470000000001</v>
      </c>
      <c r="K153" s="9">
        <v>2.4517600000000002</v>
      </c>
      <c r="L153" s="9">
        <v>0.54052</v>
      </c>
      <c r="M153" s="9">
        <v>0.19820000000000002</v>
      </c>
      <c r="N153" s="9">
        <v>3.1280000000000002E-2</v>
      </c>
      <c r="P153" s="17"/>
      <c r="Q153" s="9">
        <f>C153/'ST1.2-NatData'!R$1</f>
        <v>0.70653401904001067</v>
      </c>
      <c r="R153" s="9">
        <f>D153/'ST1.2-NatData'!S$1</f>
        <v>3.5109951313533339E-2</v>
      </c>
      <c r="S153" s="9">
        <f>E153/'ST1.2-NatData'!T$1</f>
        <v>0.1183412285089397</v>
      </c>
      <c r="T153" s="9">
        <f>F153/'ST1.2-NatData'!U$1</f>
        <v>0</v>
      </c>
      <c r="U153" s="9">
        <f>G153/'ST1.2-NatData'!V$1</f>
        <v>0.16179912590819251</v>
      </c>
      <c r="V153" s="9">
        <f>H153/'ST1.2-NatData'!W$1</f>
        <v>2.4365281869828163E-3</v>
      </c>
      <c r="W153" s="9">
        <f>I153/'ST1.2-NatData'!X$1</f>
        <v>0.35741365621278287</v>
      </c>
      <c r="X153" s="9">
        <f>J153/'ST1.2-NatData'!Y$1</f>
        <v>0.19808609283332443</v>
      </c>
      <c r="Y153" s="9">
        <f>K153/'ST1.2-NatData'!Z$1</f>
        <v>3.955791477758596E-2</v>
      </c>
      <c r="Z153" s="9">
        <f>L153/'ST1.2-NatData'!AA$1</f>
        <v>5.7382479086160775E-3</v>
      </c>
      <c r="AA153" s="9">
        <f>M153/'ST1.2-NatData'!AB$1</f>
        <v>1.0432677123907779E-2</v>
      </c>
      <c r="AB153" s="9">
        <f>N153/'ST1.2-NatData'!AC$1</f>
        <v>8.8229486926353197E-4</v>
      </c>
      <c r="AC153" s="9">
        <f>O153/'ST1.2-NatData'!AD$1</f>
        <v>0</v>
      </c>
      <c r="AD153" s="9">
        <f t="shared" si="342"/>
        <v>2.6090006780579778</v>
      </c>
      <c r="AE153" s="9">
        <f t="shared" si="433"/>
        <v>1.7886541558851101</v>
      </c>
      <c r="AF153" s="9">
        <f t="shared" si="434"/>
        <v>1.4999757376793816</v>
      </c>
      <c r="AG153" s="9">
        <f t="shared" si="435"/>
        <v>1.698061830512706</v>
      </c>
      <c r="AH153" s="9">
        <f t="shared" si="436"/>
        <v>8.945273152641656</v>
      </c>
      <c r="AI153" s="9">
        <f t="shared" si="437"/>
        <v>8.6668068512310406</v>
      </c>
      <c r="AJ153" s="9">
        <f t="shared" si="438"/>
        <v>8.8336005971413663</v>
      </c>
      <c r="AK153" s="9">
        <f t="shared" si="349"/>
        <v>8.8347936876459343</v>
      </c>
      <c r="AL153" s="9"/>
      <c r="AM153" s="9">
        <f t="shared" si="439"/>
        <v>6.320139791946616</v>
      </c>
      <c r="AN153" s="9">
        <f t="shared" si="440"/>
        <v>2.1171892284632992</v>
      </c>
      <c r="AO153" s="9">
        <f t="shared" si="441"/>
        <v>0.43732902040991561</v>
      </c>
      <c r="AP153" s="9">
        <f t="shared" si="442"/>
        <v>0.31406810487550541</v>
      </c>
      <c r="AQ153" s="9">
        <f t="shared" si="443"/>
        <v>0</v>
      </c>
      <c r="AR153" s="9">
        <f t="shared" si="444"/>
        <v>2.1795410176672036E-2</v>
      </c>
      <c r="AS153" s="9">
        <f t="shared" si="445"/>
        <v>3.1971627833077014</v>
      </c>
      <c r="AT153" s="9">
        <f t="shared" si="446"/>
        <v>1.4473373771074414</v>
      </c>
      <c r="AU153" s="9">
        <f t="shared" si="447"/>
        <v>0.41769269587723556</v>
      </c>
      <c r="AV153" s="9">
        <f t="shared" si="448"/>
        <v>1.7719342081336198</v>
      </c>
      <c r="AW153" s="9">
        <f t="shared" si="449"/>
        <v>0.18962690401085514</v>
      </c>
      <c r="AX153" s="9">
        <f t="shared" si="450"/>
        <v>0</v>
      </c>
      <c r="AY153" s="9">
        <f t="shared" si="451"/>
        <v>0.70771270606885262</v>
      </c>
      <c r="AZ153" s="9">
        <f t="shared" si="452"/>
        <v>0.10266038992029106</v>
      </c>
      <c r="BA153" s="9">
        <f t="shared" si="453"/>
        <v>46.575231926118391</v>
      </c>
      <c r="BB153" s="10">
        <f t="shared" si="454"/>
        <v>0</v>
      </c>
      <c r="BC153" s="9">
        <f t="shared" si="455"/>
        <v>0.57523192611839136</v>
      </c>
      <c r="BD153" s="9">
        <f t="shared" si="456"/>
        <v>1.8315515558207021</v>
      </c>
      <c r="BE153" s="11">
        <f t="shared" si="457"/>
        <v>0.53988803185206624</v>
      </c>
      <c r="BF153" s="9">
        <f t="shared" si="369"/>
        <v>1.3235525586882011</v>
      </c>
      <c r="BG153" s="9">
        <f t="shared" si="370"/>
        <v>24.000000000000004</v>
      </c>
      <c r="BH153" s="9"/>
      <c r="BI153" s="9">
        <f t="shared" si="458"/>
        <v>6.1233938768437666</v>
      </c>
      <c r="BJ153" s="9">
        <f t="shared" si="459"/>
        <v>2.0512811400487534</v>
      </c>
      <c r="BK153" s="9">
        <f t="shared" si="460"/>
        <v>0.17467501689251996</v>
      </c>
      <c r="BL153" s="9">
        <f t="shared" si="461"/>
        <v>0.30429116659051902</v>
      </c>
      <c r="BM153" s="9">
        <f t="shared" si="462"/>
        <v>0</v>
      </c>
      <c r="BN153" s="9">
        <f t="shared" si="463"/>
        <v>2.1116919184160216E-2</v>
      </c>
      <c r="BO153" s="9">
        <f t="shared" si="464"/>
        <v>3.0976351243884825</v>
      </c>
      <c r="BP153" s="9">
        <f t="shared" si="465"/>
        <v>1.4022817729443167</v>
      </c>
      <c r="BQ153" s="9">
        <f t="shared" si="466"/>
        <v>0</v>
      </c>
      <c r="BR153" s="9">
        <f t="shared" si="467"/>
        <v>1.716773906501444</v>
      </c>
      <c r="BS153" s="9">
        <f t="shared" si="468"/>
        <v>0</v>
      </c>
      <c r="BT153" s="9">
        <f t="shared" si="469"/>
        <v>0.28322609349855599</v>
      </c>
      <c r="BU153" s="9">
        <f t="shared" si="470"/>
        <v>0.49807990729205276</v>
      </c>
      <c r="BV153" s="9">
        <f t="shared" si="471"/>
        <v>0.68568161362959124</v>
      </c>
      <c r="BW153" s="9">
        <f t="shared" si="472"/>
        <v>9.9464572576912019E-2</v>
      </c>
      <c r="BX153" s="9">
        <f t="shared" si="473"/>
        <v>45.125345226126711</v>
      </c>
      <c r="BY153" s="10">
        <f t="shared" si="474"/>
        <v>0.62373682005208542</v>
      </c>
      <c r="BZ153" s="9">
        <f t="shared" si="475"/>
        <v>0</v>
      </c>
      <c r="CA153" s="9">
        <f t="shared" si="476"/>
        <v>0</v>
      </c>
      <c r="CB153" s="11">
        <f t="shared" si="477"/>
        <v>0</v>
      </c>
      <c r="CC153" s="9">
        <f t="shared" si="391"/>
        <v>1.9019353232080956</v>
      </c>
      <c r="CD153" s="9">
        <f t="shared" si="392"/>
        <v>24.000000000000004</v>
      </c>
      <c r="CE153" s="9"/>
      <c r="CF153" s="9">
        <f t="shared" si="478"/>
        <v>6.2412393324925279</v>
      </c>
      <c r="CG153" s="9">
        <f t="shared" si="479"/>
        <v>2.0907582936460254</v>
      </c>
      <c r="CH153" s="9">
        <f t="shared" si="480"/>
        <v>0.33199762613855377</v>
      </c>
      <c r="CI153" s="9">
        <f t="shared" si="481"/>
        <v>0.31014728688883242</v>
      </c>
      <c r="CJ153" s="9">
        <f t="shared" si="482"/>
        <v>0</v>
      </c>
      <c r="CK153" s="9">
        <f t="shared" si="483"/>
        <v>2.1523316847483175E-2</v>
      </c>
      <c r="CL153" s="9">
        <f t="shared" si="484"/>
        <v>3.1572494869477179</v>
      </c>
      <c r="CM153" s="9">
        <f t="shared" si="485"/>
        <v>1.4292688552395605</v>
      </c>
      <c r="CN153" s="9">
        <f t="shared" si="486"/>
        <v>0.25018657206214812</v>
      </c>
      <c r="CO153" s="9">
        <f t="shared" si="487"/>
        <v>1.7498134279378548</v>
      </c>
      <c r="CP153" s="9">
        <f t="shared" si="488"/>
        <v>2.6645352591003757E-15</v>
      </c>
      <c r="CQ153" s="9">
        <f t="shared" si="489"/>
        <v>0.19974358049390639</v>
      </c>
      <c r="CR153" s="9">
        <f t="shared" si="490"/>
        <v>0.69887763920190127</v>
      </c>
      <c r="CS153" s="9">
        <f t="shared" si="491"/>
        <v>0.10137878030419235</v>
      </c>
      <c r="CT153" s="9">
        <f t="shared" si="492"/>
        <v>45.99378795191484</v>
      </c>
      <c r="CU153" s="10">
        <f t="shared" si="493"/>
        <v>4.3463117959841079E-3</v>
      </c>
      <c r="CV153" s="9">
        <f t="shared" si="494"/>
        <v>0</v>
      </c>
      <c r="CW153" s="9">
        <f t="shared" si="495"/>
        <v>0</v>
      </c>
      <c r="CX153" s="11">
        <f t="shared" si="496"/>
        <v>0</v>
      </c>
      <c r="CY153" s="9">
        <f t="shared" si="412"/>
        <v>1.9000480566444842</v>
      </c>
      <c r="CZ153" s="9">
        <f t="shared" si="413"/>
        <v>9.2158102871534836E-2</v>
      </c>
      <c r="DA153" s="9">
        <f t="shared" si="414"/>
        <v>7.7938404839810998E-3</v>
      </c>
      <c r="DB153" s="9">
        <f t="shared" si="415"/>
        <v>24.000000000000004</v>
      </c>
      <c r="DD153" s="9">
        <f t="shared" si="497"/>
        <v>6.2420822915217986</v>
      </c>
      <c r="DE153" s="9">
        <f t="shared" si="498"/>
        <v>2.0910406772380914</v>
      </c>
      <c r="DF153" s="9">
        <f t="shared" si="499"/>
        <v>0.33312296875988956</v>
      </c>
      <c r="DG153" s="9">
        <f t="shared" si="500"/>
        <v>0.31018917623836045</v>
      </c>
      <c r="DH153" s="9">
        <f t="shared" si="501"/>
        <v>0</v>
      </c>
      <c r="DI153" s="9">
        <f t="shared" si="502"/>
        <v>2.1526223846127176E-2</v>
      </c>
      <c r="DJ153" s="9">
        <f t="shared" si="503"/>
        <v>3.1576759137871484</v>
      </c>
      <c r="DK153" s="9">
        <f t="shared" si="504"/>
        <v>1.4294618962403292</v>
      </c>
      <c r="DL153" s="9">
        <f t="shared" si="505"/>
        <v>0.2519761788718542</v>
      </c>
      <c r="DM153" s="9">
        <f t="shared" si="506"/>
        <v>1.7500497625743012</v>
      </c>
      <c r="DN153" s="9">
        <f t="shared" si="507"/>
        <v>2.0259414461554215E-3</v>
      </c>
      <c r="DO153" s="9">
        <f t="shared" si="508"/>
        <v>0</v>
      </c>
      <c r="DP153" s="9">
        <f t="shared" si="509"/>
        <v>0.19963549565071781</v>
      </c>
      <c r="DQ153" s="9">
        <f t="shared" si="510"/>
        <v>0.69897203154690457</v>
      </c>
      <c r="DR153" s="9">
        <f t="shared" si="511"/>
        <v>0.10139247280237761</v>
      </c>
      <c r="DS153" s="9">
        <f t="shared" si="512"/>
        <v>46</v>
      </c>
      <c r="DT153" s="9">
        <f t="shared" si="432"/>
        <v>1.9000345568588395</v>
      </c>
      <c r="FF153" s="46"/>
      <c r="FI153" s="47"/>
      <c r="FJ153" s="46"/>
      <c r="FL153" s="46"/>
    </row>
    <row r="154" spans="1:168" s="12" customFormat="1" x14ac:dyDescent="0.25">
      <c r="A154" s="52" t="s">
        <v>437</v>
      </c>
      <c r="B154" s="52" t="s">
        <v>432</v>
      </c>
      <c r="C154" s="9">
        <v>42.544730000000001</v>
      </c>
      <c r="D154" s="9">
        <v>3.3196500000000002</v>
      </c>
      <c r="E154" s="9">
        <v>11.801030000000001</v>
      </c>
      <c r="F154" s="9">
        <v>3.4380000000000001E-2</v>
      </c>
      <c r="G154" s="9">
        <v>11.477830000000001</v>
      </c>
      <c r="H154" s="9">
        <v>0.19431000000000001</v>
      </c>
      <c r="I154" s="9">
        <v>14.03842</v>
      </c>
      <c r="J154" s="9">
        <v>10.883229999999999</v>
      </c>
      <c r="K154" s="9">
        <v>2.4638200000000001</v>
      </c>
      <c r="L154" s="9">
        <v>0.63629000000000002</v>
      </c>
      <c r="M154" s="9">
        <v>0.25416</v>
      </c>
      <c r="N154" s="9">
        <v>5.7170000000000006E-2</v>
      </c>
      <c r="P154" s="17"/>
      <c r="Q154" s="9">
        <f>C154/'ST1.2-NatData'!R$1</f>
        <v>0.70808751081818788</v>
      </c>
      <c r="R154" s="9">
        <f>D154/'ST1.2-NatData'!S$1</f>
        <v>4.1548079450306016E-2</v>
      </c>
      <c r="S154" s="9">
        <f>E154/'ST1.2-NatData'!T$1</f>
        <v>0.11574062631790588</v>
      </c>
      <c r="T154" s="9">
        <f>F154/'ST1.2-NatData'!U$1</f>
        <v>2.261990920455293E-4</v>
      </c>
      <c r="U154" s="9">
        <f>G154/'ST1.2-NatData'!V$1</f>
        <v>0.15975600590151157</v>
      </c>
      <c r="V154" s="9">
        <f>H154/'ST1.2-NatData'!W$1</f>
        <v>2.7391911132413271E-3</v>
      </c>
      <c r="W154" s="9">
        <f>I154/'ST1.2-NatData'!X$1</f>
        <v>0.34831331877729255</v>
      </c>
      <c r="X154" s="9">
        <f>J154/'ST1.2-NatData'!Y$1</f>
        <v>0.19406961607731948</v>
      </c>
      <c r="Y154" s="9">
        <f>K154/'ST1.2-NatData'!Z$1</f>
        <v>3.9752496813436809E-2</v>
      </c>
      <c r="Z154" s="9">
        <f>L154/'ST1.2-NatData'!AA$1</f>
        <v>6.7549577476750606E-3</v>
      </c>
      <c r="AA154" s="9">
        <f>M154/'ST1.2-NatData'!AB$1</f>
        <v>1.3378250342141277E-2</v>
      </c>
      <c r="AB154" s="9">
        <f>N154/'ST1.2-NatData'!AC$1</f>
        <v>1.6125574704538403E-3</v>
      </c>
      <c r="AC154" s="9">
        <f>O154/'ST1.2-NatData'!AD$1</f>
        <v>0</v>
      </c>
      <c r="AD154" s="9">
        <f t="shared" si="342"/>
        <v>2.6060526471036161</v>
      </c>
      <c r="AE154" s="9">
        <f t="shared" si="433"/>
        <v>1.7794622820799857</v>
      </c>
      <c r="AF154" s="9">
        <f t="shared" si="434"/>
        <v>1.4923777568804424</v>
      </c>
      <c r="AG154" s="9">
        <f t="shared" si="435"/>
        <v>1.6864473729577618</v>
      </c>
      <c r="AH154" s="9">
        <f t="shared" si="436"/>
        <v>8.9914802697013894</v>
      </c>
      <c r="AI154" s="9">
        <f t="shared" si="437"/>
        <v>8.7109312237233105</v>
      </c>
      <c r="AJ154" s="9">
        <f t="shared" si="438"/>
        <v>8.8944370518318472</v>
      </c>
      <c r="AK154" s="9">
        <f t="shared" si="349"/>
        <v>8.8510653595224724</v>
      </c>
      <c r="AL154" s="9"/>
      <c r="AM154" s="9">
        <f t="shared" si="439"/>
        <v>6.366754882743705</v>
      </c>
      <c r="AN154" s="9">
        <f t="shared" si="440"/>
        <v>2.0813591158806641</v>
      </c>
      <c r="AO154" s="9">
        <f t="shared" si="441"/>
        <v>0.44811399862436829</v>
      </c>
      <c r="AP154" s="9">
        <f t="shared" si="442"/>
        <v>0.37357873662141228</v>
      </c>
      <c r="AQ154" s="9">
        <f t="shared" si="443"/>
        <v>4.0677293463034902E-3</v>
      </c>
      <c r="AR154" s="9">
        <f t="shared" si="444"/>
        <v>2.4629382849650775E-2</v>
      </c>
      <c r="AS154" s="9">
        <f t="shared" si="445"/>
        <v>3.1318523334602366</v>
      </c>
      <c r="AT154" s="9">
        <f t="shared" si="446"/>
        <v>1.4364429750297401</v>
      </c>
      <c r="AU154" s="9">
        <f t="shared" si="447"/>
        <v>0.41868515593171196</v>
      </c>
      <c r="AV154" s="9">
        <f t="shared" si="448"/>
        <v>1.7449731239077417</v>
      </c>
      <c r="AW154" s="9">
        <f t="shared" si="449"/>
        <v>0.16365827983945369</v>
      </c>
      <c r="AX154" s="9">
        <f t="shared" si="450"/>
        <v>0</v>
      </c>
      <c r="AY154" s="9">
        <f t="shared" si="451"/>
        <v>0.71486758153876884</v>
      </c>
      <c r="AZ154" s="9">
        <f t="shared" si="452"/>
        <v>0.12147413862177368</v>
      </c>
      <c r="BA154" s="9">
        <f t="shared" si="453"/>
        <v>46.729752363796649</v>
      </c>
      <c r="BB154" s="10">
        <f t="shared" si="454"/>
        <v>0</v>
      </c>
      <c r="BC154" s="9">
        <f t="shared" si="455"/>
        <v>0.72975236379664921</v>
      </c>
      <c r="BD154" s="9">
        <f t="shared" si="456"/>
        <v>1.9534097962759218</v>
      </c>
      <c r="BE154" s="11">
        <f t="shared" si="457"/>
        <v>0.60846202897252322</v>
      </c>
      <c r="BF154" s="9">
        <f t="shared" si="369"/>
        <v>1.1354580835295163</v>
      </c>
      <c r="BG154" s="9">
        <f t="shared" si="370"/>
        <v>24</v>
      </c>
      <c r="BH154" s="9"/>
      <c r="BI154" s="9">
        <f t="shared" si="458"/>
        <v>6.1681016071146706</v>
      </c>
      <c r="BJ154" s="9">
        <f t="shared" si="459"/>
        <v>2.0164172712918766</v>
      </c>
      <c r="BK154" s="9">
        <f t="shared" si="460"/>
        <v>0.18451887840654635</v>
      </c>
      <c r="BL154" s="9">
        <f t="shared" si="461"/>
        <v>0.36192246256940752</v>
      </c>
      <c r="BM154" s="9">
        <f t="shared" si="462"/>
        <v>3.9408094673545283E-3</v>
      </c>
      <c r="BN154" s="9">
        <f t="shared" si="463"/>
        <v>2.3860905396079289E-2</v>
      </c>
      <c r="BO154" s="9">
        <f t="shared" si="464"/>
        <v>3.0341333641758084</v>
      </c>
      <c r="BP154" s="9">
        <f t="shared" si="465"/>
        <v>1.3916235799848025</v>
      </c>
      <c r="BQ154" s="9">
        <f t="shared" si="466"/>
        <v>0</v>
      </c>
      <c r="BR154" s="9">
        <f t="shared" si="467"/>
        <v>1.6905270782639177</v>
      </c>
      <c r="BS154" s="9">
        <f t="shared" si="468"/>
        <v>0</v>
      </c>
      <c r="BT154" s="9">
        <f t="shared" si="469"/>
        <v>0.30947292173608232</v>
      </c>
      <c r="BU154" s="9">
        <f t="shared" si="470"/>
        <v>0.49922644559151735</v>
      </c>
      <c r="BV154" s="9">
        <f t="shared" si="471"/>
        <v>0.69256253142625623</v>
      </c>
      <c r="BW154" s="9">
        <f t="shared" si="472"/>
        <v>0.11768394471830874</v>
      </c>
      <c r="BX154" s="9">
        <f t="shared" si="473"/>
        <v>45.271706852799781</v>
      </c>
      <c r="BY154" s="10">
        <f t="shared" si="474"/>
        <v>0.52334062003187132</v>
      </c>
      <c r="BZ154" s="9">
        <f t="shared" si="475"/>
        <v>0</v>
      </c>
      <c r="CA154" s="9">
        <f t="shared" si="476"/>
        <v>0</v>
      </c>
      <c r="CB154" s="11">
        <f t="shared" si="477"/>
        <v>0</v>
      </c>
      <c r="CC154" s="9">
        <f t="shared" si="391"/>
        <v>1.8694161041564299</v>
      </c>
      <c r="CD154" s="9">
        <f t="shared" si="392"/>
        <v>24</v>
      </c>
      <c r="CE154" s="9"/>
      <c r="CF154" s="9">
        <f t="shared" si="478"/>
        <v>6.2980397921606741</v>
      </c>
      <c r="CG154" s="9">
        <f t="shared" si="479"/>
        <v>2.0588954302484126</v>
      </c>
      <c r="CH154" s="9">
        <f t="shared" si="480"/>
        <v>0.35693522240908671</v>
      </c>
      <c r="CI154" s="9">
        <f t="shared" si="481"/>
        <v>0.3695467772952552</v>
      </c>
      <c r="CJ154" s="9">
        <f t="shared" si="482"/>
        <v>4.0238271707609564E-3</v>
      </c>
      <c r="CK154" s="9">
        <f t="shared" si="483"/>
        <v>2.4363562929662186E-2</v>
      </c>
      <c r="CL154" s="9">
        <f t="shared" si="484"/>
        <v>3.0980508881792681</v>
      </c>
      <c r="CM154" s="9">
        <f t="shared" si="485"/>
        <v>1.4209397381430717</v>
      </c>
      <c r="CN154" s="9">
        <f t="shared" si="486"/>
        <v>0.27386001612710498</v>
      </c>
      <c r="CO154" s="9">
        <f t="shared" si="487"/>
        <v>1.7261399838728919</v>
      </c>
      <c r="CP154" s="9">
        <f t="shared" si="488"/>
        <v>0</v>
      </c>
      <c r="CQ154" s="9">
        <f t="shared" si="489"/>
        <v>0.17268474593052108</v>
      </c>
      <c r="CR154" s="9">
        <f t="shared" si="490"/>
        <v>0.7071521611205196</v>
      </c>
      <c r="CS154" s="9">
        <f t="shared" si="491"/>
        <v>0.12016309294895933</v>
      </c>
      <c r="CT154" s="9">
        <f t="shared" si="492"/>
        <v>46.225407650400506</v>
      </c>
      <c r="CU154" s="10">
        <f t="shared" si="493"/>
        <v>0</v>
      </c>
      <c r="CV154" s="9">
        <f t="shared" si="494"/>
        <v>0.22540765040050559</v>
      </c>
      <c r="CW154" s="9">
        <f t="shared" si="495"/>
        <v>0.60995701829761217</v>
      </c>
      <c r="CX154" s="11">
        <f t="shared" si="496"/>
        <v>0.10881336728191691</v>
      </c>
      <c r="CY154" s="9">
        <f t="shared" si="412"/>
        <v>1.6412575531542581</v>
      </c>
      <c r="CZ154" s="9">
        <f t="shared" si="413"/>
        <v>0.11899200553182346</v>
      </c>
      <c r="DA154" s="9">
        <f t="shared" si="414"/>
        <v>1.4342790913412876E-2</v>
      </c>
      <c r="DB154" s="9">
        <f t="shared" si="415"/>
        <v>24</v>
      </c>
      <c r="DD154" s="9">
        <f t="shared" si="497"/>
        <v>6.2673288385133565</v>
      </c>
      <c r="DE154" s="9">
        <f t="shared" si="498"/>
        <v>2.0488556965837037</v>
      </c>
      <c r="DF154" s="9">
        <f t="shared" si="499"/>
        <v>0.31618453509705979</v>
      </c>
      <c r="DG154" s="9">
        <f t="shared" si="500"/>
        <v>0.36774476677729107</v>
      </c>
      <c r="DH154" s="9">
        <f t="shared" si="501"/>
        <v>4.0042058959192392E-3</v>
      </c>
      <c r="DI154" s="9">
        <f t="shared" si="502"/>
        <v>2.424475957552211E-2</v>
      </c>
      <c r="DJ154" s="9">
        <f t="shared" si="503"/>
        <v>3.082943950090002</v>
      </c>
      <c r="DK154" s="9">
        <f t="shared" si="504"/>
        <v>1.4140108498105366</v>
      </c>
      <c r="DL154" s="9">
        <f t="shared" si="505"/>
        <v>0.20913306724633074</v>
      </c>
      <c r="DM154" s="9">
        <f t="shared" si="506"/>
        <v>1.717722856197788</v>
      </c>
      <c r="DN154" s="9">
        <f t="shared" si="507"/>
        <v>0</v>
      </c>
      <c r="DO154" s="9">
        <f t="shared" si="508"/>
        <v>7.3144076555881288E-2</v>
      </c>
      <c r="DP154" s="9">
        <f t="shared" si="509"/>
        <v>0.24986303650503588</v>
      </c>
      <c r="DQ154" s="9">
        <f t="shared" si="510"/>
        <v>0.70370389499987607</v>
      </c>
      <c r="DR154" s="9">
        <f t="shared" si="511"/>
        <v>0.11957714505096935</v>
      </c>
      <c r="DS154" s="9">
        <f t="shared" si="512"/>
        <v>46</v>
      </c>
      <c r="DT154" s="9">
        <f t="shared" si="432"/>
        <v>1.8673153802586806</v>
      </c>
      <c r="FF154" s="46"/>
      <c r="FI154" s="47"/>
      <c r="FJ154" s="46"/>
      <c r="FL154" s="46"/>
    </row>
    <row r="155" spans="1:168" s="12" customFormat="1" x14ac:dyDescent="0.25">
      <c r="A155" s="52" t="s">
        <v>438</v>
      </c>
      <c r="B155" s="52" t="s">
        <v>432</v>
      </c>
      <c r="C155" s="9">
        <v>42.598300000000002</v>
      </c>
      <c r="D155" s="9">
        <v>3.5176699999999999</v>
      </c>
      <c r="E155" s="9">
        <v>11.46899</v>
      </c>
      <c r="F155" s="9">
        <v>5.6300000000000003E-2</v>
      </c>
      <c r="G155" s="9">
        <v>11.77594</v>
      </c>
      <c r="H155" s="9">
        <v>0.24233000000000002</v>
      </c>
      <c r="I155" s="9">
        <v>14.22184</v>
      </c>
      <c r="J155" s="9">
        <v>11.02815</v>
      </c>
      <c r="K155" s="9">
        <v>2.3562400000000001</v>
      </c>
      <c r="L155" s="9">
        <v>0.61285000000000001</v>
      </c>
      <c r="M155" s="9">
        <v>0.33011000000000001</v>
      </c>
      <c r="N155" s="9">
        <v>4.6850000000000003E-2</v>
      </c>
      <c r="P155" s="17"/>
      <c r="Q155" s="9">
        <f>C155/'ST1.2-NatData'!R$1</f>
        <v>0.7089790959323613</v>
      </c>
      <c r="R155" s="9">
        <f>D155/'ST1.2-NatData'!S$1</f>
        <v>4.402645840373471E-2</v>
      </c>
      <c r="S155" s="9">
        <f>E155/'ST1.2-NatData'!T$1</f>
        <v>0.11248408705289277</v>
      </c>
      <c r="T155" s="9">
        <f>F155/'ST1.2-NatData'!U$1</f>
        <v>3.7041910652016582E-4</v>
      </c>
      <c r="U155" s="9">
        <f>G155/'ST1.2-NatData'!V$1</f>
        <v>0.16390529744175042</v>
      </c>
      <c r="V155" s="9">
        <f>H155/'ST1.2-NatData'!W$1</f>
        <v>3.4161298053202141E-3</v>
      </c>
      <c r="W155" s="9">
        <f>I155/'ST1.2-NatData'!X$1</f>
        <v>0.35286423183803095</v>
      </c>
      <c r="X155" s="9">
        <f>J155/'ST1.2-NatData'!Y$1</f>
        <v>0.19665382763601347</v>
      </c>
      <c r="Y155" s="9">
        <f>K155/'ST1.2-NatData'!Z$1</f>
        <v>3.80167476080608E-2</v>
      </c>
      <c r="Z155" s="9">
        <f>L155/'ST1.2-NatData'!AA$1</f>
        <v>6.5061149093379759E-3</v>
      </c>
      <c r="AA155" s="9">
        <f>M155/'ST1.2-NatData'!AB$1</f>
        <v>1.7376039583114011E-2</v>
      </c>
      <c r="AB155" s="9">
        <f>N155/'ST1.2-NatData'!AC$1</f>
        <v>1.3214678588553859E-3</v>
      </c>
      <c r="AC155" s="9">
        <f>O155/'ST1.2-NatData'!AD$1</f>
        <v>0</v>
      </c>
      <c r="AD155" s="9">
        <f t="shared" si="342"/>
        <v>2.6152857301099295</v>
      </c>
      <c r="AE155" s="9">
        <f t="shared" si="433"/>
        <v>1.7845997784108343</v>
      </c>
      <c r="AF155" s="9">
        <f t="shared" si="434"/>
        <v>1.4989002257400232</v>
      </c>
      <c r="AG155" s="9">
        <f t="shared" si="435"/>
        <v>1.6955540533760367</v>
      </c>
      <c r="AH155" s="9">
        <f t="shared" si="436"/>
        <v>8.9655956442221552</v>
      </c>
      <c r="AI155" s="9">
        <f t="shared" si="437"/>
        <v>8.6730255801928102</v>
      </c>
      <c r="AJ155" s="9">
        <f t="shared" si="438"/>
        <v>8.8466657669410953</v>
      </c>
      <c r="AK155" s="9">
        <f t="shared" si="349"/>
        <v>8.8260000945499364</v>
      </c>
      <c r="AL155" s="9"/>
      <c r="AM155" s="9">
        <f t="shared" si="439"/>
        <v>6.3564198943357404</v>
      </c>
      <c r="AN155" s="9">
        <f t="shared" si="440"/>
        <v>2.0169736818514421</v>
      </c>
      <c r="AO155" s="9">
        <f t="shared" si="441"/>
        <v>0.37339357618718338</v>
      </c>
      <c r="AP155" s="9">
        <f t="shared" si="442"/>
        <v>0.39472342369505181</v>
      </c>
      <c r="AQ155" s="9">
        <f t="shared" si="443"/>
        <v>6.6420558559077223E-3</v>
      </c>
      <c r="AR155" s="9">
        <f t="shared" si="444"/>
        <v>3.0627638502676392E-2</v>
      </c>
      <c r="AS155" s="9">
        <f t="shared" si="445"/>
        <v>3.1636380199688472</v>
      </c>
      <c r="AT155" s="9">
        <f t="shared" si="446"/>
        <v>1.4695086208086943</v>
      </c>
      <c r="AU155" s="9">
        <f t="shared" si="447"/>
        <v>0.43853333501836111</v>
      </c>
      <c r="AV155" s="9">
        <f t="shared" si="448"/>
        <v>1.7631187004730569</v>
      </c>
      <c r="AW155" s="9">
        <f t="shared" si="449"/>
        <v>0.20165203549141797</v>
      </c>
      <c r="AX155" s="9">
        <f t="shared" si="450"/>
        <v>0</v>
      </c>
      <c r="AY155" s="9">
        <f t="shared" si="451"/>
        <v>0.68168557352464587</v>
      </c>
      <c r="AZ155" s="9">
        <f t="shared" si="452"/>
        <v>0.11666239098393875</v>
      </c>
      <c r="BA155" s="9">
        <f t="shared" si="453"/>
        <v>46.72755440926035</v>
      </c>
      <c r="BB155" s="10">
        <f t="shared" si="454"/>
        <v>0</v>
      </c>
      <c r="BC155" s="9">
        <f t="shared" si="455"/>
        <v>0.72755440926034964</v>
      </c>
      <c r="BD155" s="9">
        <f t="shared" si="456"/>
        <v>1.8432004932710309</v>
      </c>
      <c r="BE155" s="11">
        <f t="shared" si="457"/>
        <v>0.62211655330909144</v>
      </c>
      <c r="BF155" s="9">
        <f t="shared" si="369"/>
        <v>1.1048112994601182</v>
      </c>
      <c r="BG155" s="9">
        <f t="shared" si="370"/>
        <v>24</v>
      </c>
      <c r="BH155" s="9"/>
      <c r="BI155" s="9">
        <f t="shared" si="458"/>
        <v>6.1489938348433419</v>
      </c>
      <c r="BJ155" s="9">
        <f t="shared" si="459"/>
        <v>1.9511547287487478</v>
      </c>
      <c r="BK155" s="9">
        <f t="shared" si="460"/>
        <v>0.10014856359208935</v>
      </c>
      <c r="BL155" s="9">
        <f t="shared" si="461"/>
        <v>0.38184259994088587</v>
      </c>
      <c r="BM155" s="9">
        <f t="shared" si="462"/>
        <v>6.4253087724831272E-3</v>
      </c>
      <c r="BN155" s="9">
        <f t="shared" si="463"/>
        <v>2.9628181186801304E-2</v>
      </c>
      <c r="BO155" s="9">
        <f t="shared" si="464"/>
        <v>3.0604005090663287</v>
      </c>
      <c r="BP155" s="9">
        <f t="shared" si="465"/>
        <v>1.4215548374414126</v>
      </c>
      <c r="BQ155" s="9">
        <f t="shared" si="466"/>
        <v>0</v>
      </c>
      <c r="BR155" s="9">
        <f t="shared" si="467"/>
        <v>1.7055836775299726</v>
      </c>
      <c r="BS155" s="9">
        <f t="shared" si="468"/>
        <v>0</v>
      </c>
      <c r="BT155" s="9">
        <f t="shared" si="469"/>
        <v>0.29441632247002736</v>
      </c>
      <c r="BU155" s="9">
        <f t="shared" si="470"/>
        <v>0.52212047143641294</v>
      </c>
      <c r="BV155" s="9">
        <f t="shared" si="471"/>
        <v>0.65944044896089027</v>
      </c>
      <c r="BW155" s="9">
        <f t="shared" si="472"/>
        <v>0.11285540207272418</v>
      </c>
      <c r="BX155" s="9">
        <f t="shared" si="473"/>
        <v>45.20271611318325</v>
      </c>
      <c r="BY155" s="10">
        <f t="shared" si="474"/>
        <v>0.56085341614519946</v>
      </c>
      <c r="BZ155" s="9">
        <f t="shared" si="475"/>
        <v>0</v>
      </c>
      <c r="CA155" s="9">
        <f t="shared" si="476"/>
        <v>0</v>
      </c>
      <c r="CB155" s="11">
        <f t="shared" si="477"/>
        <v>0</v>
      </c>
      <c r="CC155" s="9">
        <f t="shared" si="391"/>
        <v>1.837836039669954</v>
      </c>
      <c r="CD155" s="9">
        <f t="shared" si="392"/>
        <v>24</v>
      </c>
      <c r="CE155" s="9"/>
      <c r="CF155" s="9">
        <f t="shared" si="478"/>
        <v>6.2721010974616673</v>
      </c>
      <c r="CG155" s="9">
        <f t="shared" si="479"/>
        <v>1.9902182445128971</v>
      </c>
      <c r="CH155" s="9">
        <f t="shared" si="480"/>
        <v>0.26231934197456397</v>
      </c>
      <c r="CI155" s="9">
        <f t="shared" si="481"/>
        <v>0.38948736239997594</v>
      </c>
      <c r="CJ155" s="9">
        <f t="shared" si="482"/>
        <v>6.5539480581457161E-3</v>
      </c>
      <c r="CK155" s="9">
        <f t="shared" si="483"/>
        <v>3.0221358604153488E-2</v>
      </c>
      <c r="CL155" s="9">
        <f t="shared" si="484"/>
        <v>3.1216719201794745</v>
      </c>
      <c r="CM155" s="9">
        <f t="shared" si="485"/>
        <v>1.4500153838982313</v>
      </c>
      <c r="CN155" s="9">
        <f t="shared" si="486"/>
        <v>0.26026931511454521</v>
      </c>
      <c r="CO155" s="9">
        <f t="shared" si="487"/>
        <v>1.739730684885455</v>
      </c>
      <c r="CP155" s="9">
        <f t="shared" si="488"/>
        <v>0</v>
      </c>
      <c r="CQ155" s="9">
        <f t="shared" si="489"/>
        <v>0.21224223264220682</v>
      </c>
      <c r="CR155" s="9">
        <f t="shared" si="490"/>
        <v>0.6726429192693425</v>
      </c>
      <c r="CS155" s="9">
        <f t="shared" si="491"/>
        <v>0.11511484808845068</v>
      </c>
      <c r="CT155" s="9">
        <f t="shared" si="492"/>
        <v>46.107706879652127</v>
      </c>
      <c r="CU155" s="10">
        <f t="shared" si="493"/>
        <v>0</v>
      </c>
      <c r="CV155" s="9">
        <f t="shared" si="494"/>
        <v>0.10770687965212744</v>
      </c>
      <c r="CW155" s="9">
        <f t="shared" si="495"/>
        <v>0.27653497917994091</v>
      </c>
      <c r="CX155" s="11">
        <f t="shared" si="496"/>
        <v>5.0867846568970525E-2</v>
      </c>
      <c r="CY155" s="9">
        <f t="shared" si="412"/>
        <v>1.7268825213338754</v>
      </c>
      <c r="CZ155" s="9">
        <f t="shared" si="413"/>
        <v>0.15372001454494816</v>
      </c>
      <c r="DA155" s="9">
        <f t="shared" si="414"/>
        <v>1.169058446904889E-2</v>
      </c>
      <c r="DB155" s="9">
        <f t="shared" si="415"/>
        <v>24</v>
      </c>
      <c r="DD155" s="9">
        <f t="shared" si="497"/>
        <v>6.2574495677329498</v>
      </c>
      <c r="DE155" s="9">
        <f t="shared" si="498"/>
        <v>1.9855691259283899</v>
      </c>
      <c r="DF155" s="9">
        <f t="shared" si="499"/>
        <v>0.24301869366133921</v>
      </c>
      <c r="DG155" s="9">
        <f t="shared" si="500"/>
        <v>0.38857752603406137</v>
      </c>
      <c r="DH155" s="9">
        <f t="shared" si="501"/>
        <v>6.5386381383401738E-3</v>
      </c>
      <c r="DI155" s="9">
        <f t="shared" si="502"/>
        <v>3.015076198475107E-2</v>
      </c>
      <c r="DJ155" s="9">
        <f t="shared" si="503"/>
        <v>3.1143797435657521</v>
      </c>
      <c r="DK155" s="9">
        <f t="shared" si="504"/>
        <v>1.4466281707181246</v>
      </c>
      <c r="DL155" s="9">
        <f t="shared" si="505"/>
        <v>0.22929353410236875</v>
      </c>
      <c r="DM155" s="9">
        <f t="shared" si="506"/>
        <v>1.7356667013090616</v>
      </c>
      <c r="DN155" s="9">
        <f t="shared" si="507"/>
        <v>0</v>
      </c>
      <c r="DO155" s="9">
        <f t="shared" si="508"/>
        <v>3.5039764588569611E-2</v>
      </c>
      <c r="DP155" s="9">
        <f t="shared" si="509"/>
        <v>0.24912218701217878</v>
      </c>
      <c r="DQ155" s="9">
        <f t="shared" si="510"/>
        <v>0.67107163596645136</v>
      </c>
      <c r="DR155" s="9">
        <f t="shared" si="511"/>
        <v>0.11484594160993947</v>
      </c>
      <c r="DS155" s="9">
        <f t="shared" si="512"/>
        <v>46</v>
      </c>
      <c r="DT155" s="9">
        <f t="shared" si="432"/>
        <v>1.8349757975493299</v>
      </c>
      <c r="FF155" s="46"/>
      <c r="FI155" s="47"/>
      <c r="FJ155" s="46"/>
      <c r="FL155" s="46"/>
    </row>
    <row r="156" spans="1:168" s="12" customFormat="1" x14ac:dyDescent="0.25">
      <c r="A156" s="52" t="s">
        <v>439</v>
      </c>
      <c r="B156" s="52" t="s">
        <v>432</v>
      </c>
      <c r="C156" s="9">
        <v>42.021769999999997</v>
      </c>
      <c r="D156" s="9">
        <v>3.1969599999999998</v>
      </c>
      <c r="E156" s="9">
        <v>11.852080000000001</v>
      </c>
      <c r="F156" s="9">
        <v>1.6020000000000003E-2</v>
      </c>
      <c r="G156" s="9">
        <v>11.965389999999999</v>
      </c>
      <c r="H156" s="9">
        <v>0.20116000000000001</v>
      </c>
      <c r="I156" s="9">
        <v>13.92155</v>
      </c>
      <c r="J156" s="9">
        <v>11.082420000000001</v>
      </c>
      <c r="K156" s="9">
        <v>2.3748200000000002</v>
      </c>
      <c r="L156" s="9">
        <v>0.56468000000000007</v>
      </c>
      <c r="M156" s="9">
        <v>0.44272000000000006</v>
      </c>
      <c r="N156" s="9">
        <v>6.6170000000000007E-2</v>
      </c>
      <c r="P156" s="17"/>
      <c r="Q156" s="9">
        <f>C156/'ST1.2-NatData'!R$1</f>
        <v>0.69938369615871099</v>
      </c>
      <c r="R156" s="9">
        <f>D156/'ST1.2-NatData'!S$1</f>
        <v>4.0012515801199008E-2</v>
      </c>
      <c r="S156" s="9">
        <f>E156/'ST1.2-NatData'!T$1</f>
        <v>0.11624130795107934</v>
      </c>
      <c r="T156" s="9">
        <f>F156/'ST1.2-NatData'!U$1</f>
        <v>1.054016711625765E-4</v>
      </c>
      <c r="U156" s="9">
        <f>G156/'ST1.2-NatData'!V$1</f>
        <v>0.16654218745650418</v>
      </c>
      <c r="V156" s="9">
        <f>H156/'ST1.2-NatData'!W$1</f>
        <v>2.8357556705245501E-3</v>
      </c>
      <c r="W156" s="9">
        <f>I156/'ST1.2-NatData'!X$1</f>
        <v>0.3454136065899166</v>
      </c>
      <c r="X156" s="9">
        <f>J156/'ST1.2-NatData'!Y$1</f>
        <v>0.19762156957149737</v>
      </c>
      <c r="Y156" s="9">
        <f>K156/'ST1.2-NatData'!Z$1</f>
        <v>3.8316526565449593E-2</v>
      </c>
      <c r="Z156" s="9">
        <f>L156/'ST1.2-NatData'!AA$1</f>
        <v>5.9947343836256328E-3</v>
      </c>
      <c r="AA156" s="9">
        <f>M156/'ST1.2-NatData'!AB$1</f>
        <v>2.330350563217181E-2</v>
      </c>
      <c r="AB156" s="9">
        <f>N156/'ST1.2-NatData'!AC$1</f>
        <v>1.8664146898710969E-3</v>
      </c>
      <c r="AC156" s="9">
        <f>O156/'ST1.2-NatData'!AD$1</f>
        <v>0</v>
      </c>
      <c r="AD156" s="9">
        <f t="shared" si="342"/>
        <v>2.5971418931850851</v>
      </c>
      <c r="AE156" s="9">
        <f t="shared" si="433"/>
        <v>1.7731252723909869</v>
      </c>
      <c r="AF156" s="9">
        <f t="shared" si="434"/>
        <v>1.4868811809213391</v>
      </c>
      <c r="AG156" s="9">
        <f t="shared" si="435"/>
        <v>1.6845027504928365</v>
      </c>
      <c r="AH156" s="9">
        <f t="shared" si="436"/>
        <v>9.0236151100732176</v>
      </c>
      <c r="AI156" s="9">
        <f t="shared" si="437"/>
        <v>8.7431330538090535</v>
      </c>
      <c r="AJ156" s="9">
        <f t="shared" si="438"/>
        <v>8.9047049615154599</v>
      </c>
      <c r="AK156" s="9">
        <f t="shared" si="349"/>
        <v>8.899010776709348</v>
      </c>
      <c r="AL156" s="9"/>
      <c r="AM156" s="9">
        <f t="shared" si="439"/>
        <v>6.3109692883966009</v>
      </c>
      <c r="AN156" s="9">
        <f t="shared" si="440"/>
        <v>2.0978336456840672</v>
      </c>
      <c r="AO156" s="9">
        <f t="shared" si="441"/>
        <v>0.40880293408066848</v>
      </c>
      <c r="AP156" s="9">
        <f t="shared" si="442"/>
        <v>0.36105754217574276</v>
      </c>
      <c r="AQ156" s="9">
        <f t="shared" si="443"/>
        <v>1.9022082250591877E-3</v>
      </c>
      <c r="AR156" s="9">
        <f t="shared" si="444"/>
        <v>2.5588767717021139E-2</v>
      </c>
      <c r="AS156" s="9">
        <f t="shared" si="445"/>
        <v>3.1168794396496575</v>
      </c>
      <c r="AT156" s="9">
        <f t="shared" si="446"/>
        <v>1.5028125991971573</v>
      </c>
      <c r="AU156" s="9">
        <f t="shared" si="447"/>
        <v>0.41704349104530625</v>
      </c>
      <c r="AV156" s="9">
        <f t="shared" si="448"/>
        <v>1.7832609812617493</v>
      </c>
      <c r="AW156" s="9">
        <f t="shared" si="449"/>
        <v>0.20030447230705573</v>
      </c>
      <c r="AX156" s="9">
        <f t="shared" si="450"/>
        <v>0</v>
      </c>
      <c r="AY156" s="9">
        <f t="shared" si="451"/>
        <v>0.69150717616302559</v>
      </c>
      <c r="AZ156" s="9">
        <f t="shared" si="452"/>
        <v>0.10818835152991943</v>
      </c>
      <c r="BA156" s="9">
        <f t="shared" si="453"/>
        <v>46.644093987360876</v>
      </c>
      <c r="BB156" s="10">
        <f t="shared" si="454"/>
        <v>0</v>
      </c>
      <c r="BC156" s="9">
        <f t="shared" si="455"/>
        <v>0.64409398736087553</v>
      </c>
      <c r="BD156" s="9">
        <f t="shared" si="456"/>
        <v>1.7839095216777561</v>
      </c>
      <c r="BE156" s="11">
        <f t="shared" si="457"/>
        <v>0.56857564175165087</v>
      </c>
      <c r="BF156" s="9">
        <f t="shared" si="369"/>
        <v>1.1287823393017991</v>
      </c>
      <c r="BG156" s="9">
        <f t="shared" si="370"/>
        <v>23.999999999999996</v>
      </c>
      <c r="BH156" s="9"/>
      <c r="BI156" s="9">
        <f t="shared" si="458"/>
        <v>6.1148047111803736</v>
      </c>
      <c r="BJ156" s="9">
        <f t="shared" si="459"/>
        <v>2.032626443530158</v>
      </c>
      <c r="BK156" s="9">
        <f t="shared" si="460"/>
        <v>0.14743115471053159</v>
      </c>
      <c r="BL156" s="9">
        <f t="shared" si="461"/>
        <v>0.34983474946752008</v>
      </c>
      <c r="BM156" s="9">
        <f t="shared" si="462"/>
        <v>1.8430816701364703E-3</v>
      </c>
      <c r="BN156" s="9">
        <f t="shared" si="463"/>
        <v>2.479338913548965E-2</v>
      </c>
      <c r="BO156" s="9">
        <f t="shared" si="464"/>
        <v>3.0199971210116967</v>
      </c>
      <c r="BP156" s="9">
        <f t="shared" si="465"/>
        <v>1.4561005040046251</v>
      </c>
      <c r="BQ156" s="9">
        <f t="shared" si="466"/>
        <v>0</v>
      </c>
      <c r="BR156" s="9">
        <f t="shared" si="467"/>
        <v>1.7278316770661841</v>
      </c>
      <c r="BS156" s="9">
        <f t="shared" si="468"/>
        <v>0</v>
      </c>
      <c r="BT156" s="9">
        <f t="shared" si="469"/>
        <v>0.27216832293381588</v>
      </c>
      <c r="BU156" s="9">
        <f t="shared" si="470"/>
        <v>0.49732982241418</v>
      </c>
      <c r="BV156" s="9">
        <f t="shared" si="471"/>
        <v>0.67001297984307007</v>
      </c>
      <c r="BW156" s="9">
        <f t="shared" si="472"/>
        <v>0.10482552067656582</v>
      </c>
      <c r="BX156" s="9">
        <f t="shared" si="473"/>
        <v>45.194250301148088</v>
      </c>
      <c r="BY156" s="10">
        <f t="shared" si="474"/>
        <v>0.55336132130708515</v>
      </c>
      <c r="BZ156" s="9">
        <f t="shared" si="475"/>
        <v>0</v>
      </c>
      <c r="CA156" s="9">
        <f t="shared" si="476"/>
        <v>0</v>
      </c>
      <c r="CB156" s="11">
        <f t="shared" si="477"/>
        <v>0</v>
      </c>
      <c r="CC156" s="9">
        <f t="shared" si="391"/>
        <v>1.7799360376706064</v>
      </c>
      <c r="CD156" s="9">
        <f t="shared" si="392"/>
        <v>24</v>
      </c>
      <c r="CE156" s="9"/>
      <c r="CF156" s="9">
        <f t="shared" si="478"/>
        <v>6.2278054691874942</v>
      </c>
      <c r="CG156" s="9">
        <f t="shared" si="479"/>
        <v>2.0701891032900455</v>
      </c>
      <c r="CH156" s="9">
        <f t="shared" si="480"/>
        <v>0.29799457247754013</v>
      </c>
      <c r="CI156" s="9">
        <f t="shared" si="481"/>
        <v>0.35629964797765257</v>
      </c>
      <c r="CJ156" s="9">
        <f t="shared" si="482"/>
        <v>1.8771415683068319E-3</v>
      </c>
      <c r="CK156" s="9">
        <f t="shared" si="483"/>
        <v>2.5251567588965559E-2</v>
      </c>
      <c r="CL156" s="9">
        <f t="shared" si="484"/>
        <v>3.0758062563761794</v>
      </c>
      <c r="CM156" s="9">
        <f t="shared" si="485"/>
        <v>1.4830090429455705</v>
      </c>
      <c r="CN156" s="9">
        <f t="shared" si="486"/>
        <v>0.24023822893421531</v>
      </c>
      <c r="CO156" s="9">
        <f t="shared" si="487"/>
        <v>1.7597617710657854</v>
      </c>
      <c r="CP156" s="9">
        <f t="shared" si="488"/>
        <v>8.8817841970012523E-16</v>
      </c>
      <c r="CQ156" s="9">
        <f t="shared" si="489"/>
        <v>0.21084258955152715</v>
      </c>
      <c r="CR156" s="9">
        <f t="shared" si="490"/>
        <v>0.68239472843079585</v>
      </c>
      <c r="CS156" s="9">
        <f t="shared" si="491"/>
        <v>0.106762682017677</v>
      </c>
      <c r="CT156" s="9">
        <f t="shared" si="492"/>
        <v>46.029433889637119</v>
      </c>
      <c r="CU156" s="10">
        <f t="shared" si="493"/>
        <v>0</v>
      </c>
      <c r="CV156" s="9">
        <f t="shared" si="494"/>
        <v>2.9433889637118682E-2</v>
      </c>
      <c r="CW156" s="9">
        <f t="shared" si="495"/>
        <v>8.2609931848612997E-2</v>
      </c>
      <c r="CX156" s="11">
        <f t="shared" si="496"/>
        <v>1.3828503704834644E-2</v>
      </c>
      <c r="CY156" s="9">
        <f t="shared" si="412"/>
        <v>1.7464353959902372</v>
      </c>
      <c r="CZ156" s="9">
        <f t="shared" si="413"/>
        <v>0.20751084222350377</v>
      </c>
      <c r="DA156" s="9">
        <f t="shared" si="414"/>
        <v>1.6619872149140496E-2</v>
      </c>
      <c r="DB156" s="9">
        <f t="shared" si="415"/>
        <v>24.000000000000004</v>
      </c>
      <c r="DD156" s="9">
        <f t="shared" si="497"/>
        <v>6.2238230491711848</v>
      </c>
      <c r="DE156" s="9">
        <f t="shared" si="498"/>
        <v>2.0688653043108904</v>
      </c>
      <c r="DF156" s="9">
        <f t="shared" si="499"/>
        <v>0.29268835348207567</v>
      </c>
      <c r="DG156" s="9">
        <f t="shared" si="500"/>
        <v>0.35607180931812304</v>
      </c>
      <c r="DH156" s="9">
        <f t="shared" si="501"/>
        <v>1.8759412151178863E-3</v>
      </c>
      <c r="DI156" s="9">
        <f t="shared" si="502"/>
        <v>2.5235420272112612E-2</v>
      </c>
      <c r="DJ156" s="9">
        <f t="shared" si="503"/>
        <v>3.0738394074657109</v>
      </c>
      <c r="DK156" s="9">
        <f t="shared" si="504"/>
        <v>1.482060720952179</v>
      </c>
      <c r="DL156" s="9">
        <f t="shared" si="505"/>
        <v>0.2317716527053193</v>
      </c>
      <c r="DM156" s="9">
        <f t="shared" si="506"/>
        <v>1.7586364773269714</v>
      </c>
      <c r="DN156" s="9">
        <f t="shared" si="507"/>
        <v>0</v>
      </c>
      <c r="DO156" s="9">
        <f t="shared" si="508"/>
        <v>9.5918699677093322E-3</v>
      </c>
      <c r="DP156" s="9">
        <f t="shared" si="509"/>
        <v>0.22093909253690824</v>
      </c>
      <c r="DQ156" s="9">
        <f t="shared" si="510"/>
        <v>0.68195836566401191</v>
      </c>
      <c r="DR156" s="9">
        <f t="shared" si="511"/>
        <v>0.10669441176678916</v>
      </c>
      <c r="DS156" s="9">
        <f t="shared" si="512"/>
        <v>46</v>
      </c>
      <c r="DT156" s="9">
        <f t="shared" si="432"/>
        <v>1.7760126078052245</v>
      </c>
      <c r="FF156" s="46"/>
      <c r="FI156" s="47"/>
      <c r="FJ156" s="46"/>
      <c r="FL156" s="46"/>
    </row>
    <row r="157" spans="1:168" s="12" customFormat="1" x14ac:dyDescent="0.25">
      <c r="A157" s="52" t="s">
        <v>440</v>
      </c>
      <c r="B157" s="52" t="s">
        <v>432</v>
      </c>
      <c r="C157" s="9">
        <v>42.718539999999997</v>
      </c>
      <c r="D157" s="9">
        <v>3.0317599999999998</v>
      </c>
      <c r="E157" s="9">
        <v>12.018409999999999</v>
      </c>
      <c r="F157" s="9">
        <v>4.0060000000000005E-2</v>
      </c>
      <c r="G157" s="9">
        <v>12.13874</v>
      </c>
      <c r="H157" s="9">
        <v>0.17277000000000001</v>
      </c>
      <c r="I157" s="9">
        <v>14.25895</v>
      </c>
      <c r="J157" s="9">
        <v>11.117559999999999</v>
      </c>
      <c r="K157" s="9">
        <v>2.5212300000000001</v>
      </c>
      <c r="L157" s="9">
        <v>0.56205000000000005</v>
      </c>
      <c r="M157" s="9">
        <v>0.33756000000000003</v>
      </c>
      <c r="N157" s="9">
        <v>4.4420000000000001E-2</v>
      </c>
      <c r="P157" s="17"/>
      <c r="Q157" s="9">
        <f>C157/'ST1.2-NatData'!R$1</f>
        <v>0.71098029425470999</v>
      </c>
      <c r="R157" s="9">
        <f>D157/'ST1.2-NatData'!S$1</f>
        <v>3.7944905443121936E-2</v>
      </c>
      <c r="S157" s="9">
        <f>E157/'ST1.2-NatData'!T$1</f>
        <v>0.11787261796176969</v>
      </c>
      <c r="T157" s="9">
        <f>F157/'ST1.2-NatData'!U$1</f>
        <v>2.6356997170866504E-4</v>
      </c>
      <c r="U157" s="9">
        <f>G157/'ST1.2-NatData'!V$1</f>
        <v>0.16895498705564679</v>
      </c>
      <c r="V157" s="9">
        <f>H157/'ST1.2-NatData'!W$1</f>
        <v>2.435541395886491E-3</v>
      </c>
      <c r="W157" s="9">
        <f>I157/'ST1.2-NatData'!X$1</f>
        <v>0.35378498412068282</v>
      </c>
      <c r="X157" s="9">
        <f>J157/'ST1.2-NatData'!Y$1</f>
        <v>0.19824818559532087</v>
      </c>
      <c r="Y157" s="9">
        <f>K157/'ST1.2-NatData'!Z$1</f>
        <v>4.0678778295874414E-2</v>
      </c>
      <c r="Z157" s="9">
        <f>L157/'ST1.2-NatData'!AA$1</f>
        <v>5.9668138774470261E-3</v>
      </c>
      <c r="AA157" s="9">
        <f>M157/'ST1.2-NatData'!AB$1</f>
        <v>1.7768186124855249E-2</v>
      </c>
      <c r="AB157" s="9">
        <f>N157/'ST1.2-NatData'!AC$1</f>
        <v>1.2529264096127267E-3</v>
      </c>
      <c r="AC157" s="9">
        <f>O157/'ST1.2-NatData'!AD$1</f>
        <v>0</v>
      </c>
      <c r="AD157" s="9">
        <f t="shared" si="342"/>
        <v>2.6318388098041914</v>
      </c>
      <c r="AE157" s="9">
        <f t="shared" si="433"/>
        <v>1.8019124580789687</v>
      </c>
      <c r="AF157" s="9">
        <f t="shared" si="434"/>
        <v>1.5103730881370048</v>
      </c>
      <c r="AG157" s="9">
        <f t="shared" si="435"/>
        <v>1.7086212737323256</v>
      </c>
      <c r="AH157" s="9">
        <f t="shared" si="436"/>
        <v>8.8794546750943226</v>
      </c>
      <c r="AI157" s="9">
        <f t="shared" si="437"/>
        <v>8.6071448849999506</v>
      </c>
      <c r="AJ157" s="9">
        <f t="shared" si="438"/>
        <v>8.779008098871369</v>
      </c>
      <c r="AK157" s="9">
        <f t="shared" si="349"/>
        <v>8.7708317862105716</v>
      </c>
      <c r="AL157" s="9"/>
      <c r="AM157" s="9">
        <f t="shared" si="439"/>
        <v>6.3131172977199217</v>
      </c>
      <c r="AN157" s="9">
        <f t="shared" si="440"/>
        <v>2.0932891372524858</v>
      </c>
      <c r="AO157" s="9">
        <f t="shared" si="441"/>
        <v>0.40640643497240703</v>
      </c>
      <c r="AP157" s="9">
        <f t="shared" si="442"/>
        <v>0.33693006803294107</v>
      </c>
      <c r="AQ157" s="9">
        <f t="shared" si="443"/>
        <v>4.680715235005968E-3</v>
      </c>
      <c r="AR157" s="9">
        <f t="shared" si="444"/>
        <v>2.1626279434090054E-2</v>
      </c>
      <c r="AS157" s="9">
        <f t="shared" si="445"/>
        <v>3.1414177312285676</v>
      </c>
      <c r="AT157" s="9">
        <f t="shared" si="446"/>
        <v>1.5002281496917638</v>
      </c>
      <c r="AU157" s="9">
        <f t="shared" si="447"/>
        <v>0.4112893785947751</v>
      </c>
      <c r="AV157" s="9">
        <f t="shared" si="448"/>
        <v>1.7603357784133389</v>
      </c>
      <c r="AW157" s="9">
        <f t="shared" si="449"/>
        <v>0.17162515700811376</v>
      </c>
      <c r="AX157" s="9">
        <f t="shared" si="450"/>
        <v>0</v>
      </c>
      <c r="AY157" s="9">
        <f t="shared" si="451"/>
        <v>0.72241073623285501</v>
      </c>
      <c r="AZ157" s="9">
        <f t="shared" si="452"/>
        <v>0.10596410675902936</v>
      </c>
      <c r="BA157" s="9">
        <f t="shared" si="453"/>
        <v>46.569689741001326</v>
      </c>
      <c r="BB157" s="10">
        <f t="shared" si="454"/>
        <v>0</v>
      </c>
      <c r="BC157" s="9">
        <f t="shared" si="455"/>
        <v>0.56968974100132641</v>
      </c>
      <c r="BD157" s="9">
        <f t="shared" si="456"/>
        <v>1.6908248774805958</v>
      </c>
      <c r="BE157" s="11">
        <f t="shared" si="457"/>
        <v>0.52508517990598791</v>
      </c>
      <c r="BF157" s="9">
        <f t="shared" si="369"/>
        <v>1.2614131523789966</v>
      </c>
      <c r="BG157" s="9">
        <f t="shared" si="370"/>
        <v>24.000000000000004</v>
      </c>
      <c r="BH157" s="9"/>
      <c r="BI157" s="9">
        <f t="shared" si="458"/>
        <v>6.119510403030187</v>
      </c>
      <c r="BJ157" s="9">
        <f t="shared" si="459"/>
        <v>2.0290934015423985</v>
      </c>
      <c r="BK157" s="9">
        <f t="shared" si="460"/>
        <v>0.14860380457258593</v>
      </c>
      <c r="BL157" s="9">
        <f t="shared" si="461"/>
        <v>0.32659729879657373</v>
      </c>
      <c r="BM157" s="9">
        <f t="shared" si="462"/>
        <v>4.537169867663636E-3</v>
      </c>
      <c r="BN157" s="9">
        <f t="shared" si="463"/>
        <v>2.0963057667810051E-2</v>
      </c>
      <c r="BO157" s="9">
        <f t="shared" si="464"/>
        <v>3.0450786164641239</v>
      </c>
      <c r="BP157" s="9">
        <f t="shared" si="465"/>
        <v>1.4542200526312432</v>
      </c>
      <c r="BQ157" s="9">
        <f t="shared" si="466"/>
        <v>0</v>
      </c>
      <c r="BR157" s="9">
        <f t="shared" si="467"/>
        <v>1.7063508566072869</v>
      </c>
      <c r="BS157" s="9">
        <f t="shared" si="468"/>
        <v>0</v>
      </c>
      <c r="BT157" s="9">
        <f t="shared" si="469"/>
        <v>0.29364914339271309</v>
      </c>
      <c r="BU157" s="9">
        <f t="shared" si="470"/>
        <v>0.49067840322791839</v>
      </c>
      <c r="BV157" s="9">
        <f t="shared" si="471"/>
        <v>0.7002562770747649</v>
      </c>
      <c r="BW157" s="9">
        <f t="shared" si="472"/>
        <v>0.10271446309002978</v>
      </c>
      <c r="BX157" s="9">
        <f t="shared" si="473"/>
        <v>45.14151842844295</v>
      </c>
      <c r="BY157" s="10">
        <f t="shared" si="474"/>
        <v>0.59033814724513445</v>
      </c>
      <c r="BZ157" s="9">
        <f t="shared" si="475"/>
        <v>0</v>
      </c>
      <c r="CA157" s="9">
        <f t="shared" si="476"/>
        <v>0</v>
      </c>
      <c r="CB157" s="11">
        <f t="shared" si="477"/>
        <v>0</v>
      </c>
      <c r="CC157" s="9">
        <f t="shared" si="391"/>
        <v>1.8362825285419455</v>
      </c>
      <c r="CD157" s="9">
        <f t="shared" si="392"/>
        <v>24</v>
      </c>
      <c r="CE157" s="9"/>
      <c r="CF157" s="9">
        <f t="shared" si="478"/>
        <v>6.2417017614000478</v>
      </c>
      <c r="CG157" s="9">
        <f t="shared" si="479"/>
        <v>2.069609335443094</v>
      </c>
      <c r="CH157" s="9">
        <f t="shared" si="480"/>
        <v>0.3113110968431414</v>
      </c>
      <c r="CI157" s="9">
        <f t="shared" si="481"/>
        <v>0.33311863219607579</v>
      </c>
      <c r="CJ157" s="9">
        <f t="shared" si="482"/>
        <v>4.6277658324993358E-3</v>
      </c>
      <c r="CK157" s="9">
        <f t="shared" si="483"/>
        <v>2.1381637639623984E-2</v>
      </c>
      <c r="CL157" s="9">
        <f t="shared" si="484"/>
        <v>3.1058812408545533</v>
      </c>
      <c r="CM157" s="9">
        <f t="shared" si="485"/>
        <v>1.4832571997062305</v>
      </c>
      <c r="CN157" s="9">
        <f t="shared" si="486"/>
        <v>0.25957757307212415</v>
      </c>
      <c r="CO157" s="9">
        <f t="shared" si="487"/>
        <v>1.7404224269278763</v>
      </c>
      <c r="CP157" s="9">
        <f t="shared" si="488"/>
        <v>4.4408920985006262E-16</v>
      </c>
      <c r="CQ157" s="9">
        <f t="shared" si="489"/>
        <v>0.18099593706752026</v>
      </c>
      <c r="CR157" s="9">
        <f t="shared" si="490"/>
        <v>0.7142386482233487</v>
      </c>
      <c r="CS157" s="9">
        <f t="shared" si="491"/>
        <v>0.10476541470913103</v>
      </c>
      <c r="CT157" s="9">
        <f t="shared" si="492"/>
        <v>46.042881951400318</v>
      </c>
      <c r="CU157" s="10">
        <f t="shared" si="493"/>
        <v>0</v>
      </c>
      <c r="CV157" s="9">
        <f t="shared" si="494"/>
        <v>4.288195140031803E-2</v>
      </c>
      <c r="CW157" s="9">
        <f t="shared" si="495"/>
        <v>0.12872876884015733</v>
      </c>
      <c r="CX157" s="11">
        <f t="shared" si="496"/>
        <v>2.0503779996761933E-2</v>
      </c>
      <c r="CY157" s="9">
        <f t="shared" si="412"/>
        <v>1.7901315476100439</v>
      </c>
      <c r="CZ157" s="9">
        <f t="shared" si="413"/>
        <v>0.15598704989235812</v>
      </c>
      <c r="DA157" s="9">
        <f t="shared" si="414"/>
        <v>1.0999451097279954E-2</v>
      </c>
      <c r="DB157" s="9">
        <f t="shared" si="415"/>
        <v>24.000000000000004</v>
      </c>
      <c r="DD157" s="9">
        <f t="shared" si="497"/>
        <v>6.2358885642185555</v>
      </c>
      <c r="DE157" s="9">
        <f t="shared" si="498"/>
        <v>2.0676818086858897</v>
      </c>
      <c r="DF157" s="9">
        <f t="shared" si="499"/>
        <v>0.30357037290444566</v>
      </c>
      <c r="DG157" s="9">
        <f t="shared" si="500"/>
        <v>0.33280838278528846</v>
      </c>
      <c r="DH157" s="9">
        <f t="shared" si="501"/>
        <v>4.6234557715059601E-3</v>
      </c>
      <c r="DI157" s="9">
        <f t="shared" si="502"/>
        <v>2.1361723891672901E-2</v>
      </c>
      <c r="DJ157" s="9">
        <f t="shared" si="503"/>
        <v>3.1029885842096872</v>
      </c>
      <c r="DK157" s="9">
        <f t="shared" si="504"/>
        <v>1.4818757709064625</v>
      </c>
      <c r="DL157" s="9">
        <f t="shared" si="505"/>
        <v>0.24722829046906281</v>
      </c>
      <c r="DM157" s="9">
        <f t="shared" si="506"/>
        <v>1.7388014877780134</v>
      </c>
      <c r="DN157" s="9">
        <f t="shared" si="507"/>
        <v>0</v>
      </c>
      <c r="DO157" s="9">
        <f t="shared" si="508"/>
        <v>1.3970221752923839E-2</v>
      </c>
      <c r="DP157" s="9">
        <f t="shared" si="509"/>
        <v>0.19572893671215832</v>
      </c>
      <c r="DQ157" s="9">
        <f t="shared" si="510"/>
        <v>0.71357344340333606</v>
      </c>
      <c r="DR157" s="9">
        <f t="shared" si="511"/>
        <v>0.10466784163742945</v>
      </c>
      <c r="DS157" s="9">
        <f t="shared" si="512"/>
        <v>46</v>
      </c>
      <c r="DT157" s="9">
        <f t="shared" si="432"/>
        <v>1.8331690215736001</v>
      </c>
      <c r="FF157" s="46"/>
      <c r="FI157" s="47"/>
      <c r="FJ157" s="46"/>
      <c r="FL157" s="46"/>
    </row>
    <row r="158" spans="1:168" s="12" customFormat="1" x14ac:dyDescent="0.25">
      <c r="A158" s="52" t="s">
        <v>441</v>
      </c>
      <c r="B158" s="52" t="s">
        <v>432</v>
      </c>
      <c r="C158" s="9">
        <v>42.142960000000002</v>
      </c>
      <c r="D158" s="9">
        <v>3.07314</v>
      </c>
      <c r="E158" s="9">
        <v>12.370710000000001</v>
      </c>
      <c r="F158" s="9">
        <v>3.8330000000000003E-2</v>
      </c>
      <c r="G158" s="9">
        <v>11.766080000000001</v>
      </c>
      <c r="H158" s="9">
        <v>0.16315000000000002</v>
      </c>
      <c r="I158" s="9">
        <v>14.028919999999999</v>
      </c>
      <c r="J158" s="9">
        <v>11.27998</v>
      </c>
      <c r="K158" s="9">
        <v>2.4207399999999999</v>
      </c>
      <c r="L158" s="9">
        <v>0.58693000000000006</v>
      </c>
      <c r="M158" s="9">
        <v>0.37218000000000001</v>
      </c>
      <c r="N158" s="9">
        <v>3.2890000000000003E-2</v>
      </c>
      <c r="P158" s="17"/>
      <c r="Q158" s="9">
        <f>C158/'ST1.2-NatData'!R$1</f>
        <v>0.70140070567871649</v>
      </c>
      <c r="R158" s="9">
        <f>D158/'ST1.2-NatData'!S$1</f>
        <v>3.8462809296737129E-2</v>
      </c>
      <c r="S158" s="9">
        <f>E158/'ST1.2-NatData'!T$1</f>
        <v>0.12132786065260248</v>
      </c>
      <c r="T158" s="9">
        <f>F158/'ST1.2-NatData'!U$1</f>
        <v>2.521876439239424E-4</v>
      </c>
      <c r="U158" s="9">
        <f>G158/'ST1.2-NatData'!V$1</f>
        <v>0.16376805946051276</v>
      </c>
      <c r="V158" s="9">
        <f>H158/'ST1.2-NatData'!W$1</f>
        <v>2.2999281052201253E-3</v>
      </c>
      <c r="W158" s="9">
        <f>I158/'ST1.2-NatData'!X$1</f>
        <v>0.34807761016276295</v>
      </c>
      <c r="X158" s="9">
        <f>J158/'ST1.2-NatData'!Y$1</f>
        <v>0.20114445692683536</v>
      </c>
      <c r="Y158" s="9">
        <f>K158/'ST1.2-NatData'!Z$1</f>
        <v>3.9057422675422317E-2</v>
      </c>
      <c r="Z158" s="9">
        <f>L158/'ST1.2-NatData'!AA$1</f>
        <v>6.2309439891290504E-3</v>
      </c>
      <c r="AA158" s="9">
        <f>M158/'ST1.2-NatData'!AB$1</f>
        <v>1.9590483208758815E-2</v>
      </c>
      <c r="AB158" s="9">
        <f>N158/'ST1.2-NatData'!AC$1</f>
        <v>9.2770710518150787E-4</v>
      </c>
      <c r="AC158" s="9">
        <f>O158/'ST1.2-NatData'!AD$1</f>
        <v>0</v>
      </c>
      <c r="AD158" s="9">
        <f t="shared" si="342"/>
        <v>2.6153046913173394</v>
      </c>
      <c r="AE158" s="9">
        <f t="shared" si="433"/>
        <v>1.7888903995529402</v>
      </c>
      <c r="AF158" s="9">
        <f t="shared" si="434"/>
        <v>1.4971692092970021</v>
      </c>
      <c r="AG158" s="9">
        <f t="shared" si="435"/>
        <v>1.6983136662238376</v>
      </c>
      <c r="AH158" s="9">
        <f t="shared" si="436"/>
        <v>8.9440918258595072</v>
      </c>
      <c r="AI158" s="9">
        <f t="shared" si="437"/>
        <v>8.6830532709820876</v>
      </c>
      <c r="AJ158" s="9">
        <f t="shared" si="438"/>
        <v>8.8322907000755428</v>
      </c>
      <c r="AK158" s="9">
        <f t="shared" si="349"/>
        <v>8.8290201269030302</v>
      </c>
      <c r="AL158" s="9"/>
      <c r="AM158" s="9">
        <f t="shared" si="439"/>
        <v>6.273392318313098</v>
      </c>
      <c r="AN158" s="9">
        <f t="shared" si="440"/>
        <v>2.1703350534239263</v>
      </c>
      <c r="AO158" s="9">
        <f t="shared" si="441"/>
        <v>0.44372737173702426</v>
      </c>
      <c r="AP158" s="9">
        <f t="shared" si="442"/>
        <v>0.3440148982305396</v>
      </c>
      <c r="AQ158" s="9">
        <f t="shared" si="443"/>
        <v>4.5111788892058021E-3</v>
      </c>
      <c r="AR158" s="9">
        <f t="shared" si="444"/>
        <v>2.0570768165963867E-2</v>
      </c>
      <c r="AS158" s="9">
        <f t="shared" si="445"/>
        <v>3.1132381078214801</v>
      </c>
      <c r="AT158" s="9">
        <f t="shared" si="446"/>
        <v>1.4647565619576459</v>
      </c>
      <c r="AU158" s="9">
        <f t="shared" si="447"/>
        <v>0.39081888680185983</v>
      </c>
      <c r="AV158" s="9">
        <f t="shared" si="448"/>
        <v>1.799054493016258</v>
      </c>
      <c r="AW158" s="9">
        <f t="shared" si="449"/>
        <v>0.1898733798181178</v>
      </c>
      <c r="AX158" s="9">
        <f t="shared" si="450"/>
        <v>0</v>
      </c>
      <c r="AY158" s="9">
        <f t="shared" si="451"/>
        <v>0.69866634978076902</v>
      </c>
      <c r="AZ158" s="9">
        <f t="shared" si="452"/>
        <v>0.11146027040111514</v>
      </c>
      <c r="BA158" s="9">
        <f t="shared" si="453"/>
        <v>46.599534045218526</v>
      </c>
      <c r="BB158" s="10">
        <f t="shared" si="454"/>
        <v>0</v>
      </c>
      <c r="BC158" s="9">
        <f t="shared" si="455"/>
        <v>0.59953404521852605</v>
      </c>
      <c r="BD158" s="9">
        <f t="shared" si="456"/>
        <v>1.7427560501078989</v>
      </c>
      <c r="BE158" s="11">
        <f t="shared" si="457"/>
        <v>0.52763420432801933</v>
      </c>
      <c r="BF158" s="9">
        <f t="shared" si="369"/>
        <v>1.2169493765131305</v>
      </c>
      <c r="BG158" s="9">
        <f t="shared" si="370"/>
        <v>24</v>
      </c>
      <c r="BH158" s="9"/>
      <c r="BI158" s="9">
        <f t="shared" si="458"/>
        <v>6.0902996917127235</v>
      </c>
      <c r="BJ158" s="9">
        <f t="shared" si="459"/>
        <v>2.1069925546016779</v>
      </c>
      <c r="BK158" s="9">
        <f t="shared" si="460"/>
        <v>0.1972922463144009</v>
      </c>
      <c r="BL158" s="9">
        <f t="shared" si="461"/>
        <v>0.33397462207519357</v>
      </c>
      <c r="BM158" s="9">
        <f t="shared" si="462"/>
        <v>4.3795174929501081E-3</v>
      </c>
      <c r="BN158" s="9">
        <f t="shared" si="463"/>
        <v>1.9970398257055242E-2</v>
      </c>
      <c r="BO158" s="9">
        <f t="shared" si="464"/>
        <v>3.0223764314794068</v>
      </c>
      <c r="BP158" s="9">
        <f t="shared" si="465"/>
        <v>1.4220067843809943</v>
      </c>
      <c r="BQ158" s="9">
        <f t="shared" si="466"/>
        <v>0</v>
      </c>
      <c r="BR158" s="9">
        <f t="shared" si="467"/>
        <v>1.7465480346584734</v>
      </c>
      <c r="BS158" s="9">
        <f t="shared" si="468"/>
        <v>0</v>
      </c>
      <c r="BT158" s="9">
        <f t="shared" si="469"/>
        <v>0.25345196534152659</v>
      </c>
      <c r="BU158" s="9">
        <f t="shared" si="470"/>
        <v>0.46696936473338879</v>
      </c>
      <c r="BV158" s="9">
        <f t="shared" si="471"/>
        <v>0.67827536343591144</v>
      </c>
      <c r="BW158" s="9">
        <f t="shared" si="472"/>
        <v>0.10820723717222636</v>
      </c>
      <c r="BX158" s="9">
        <f t="shared" si="473"/>
        <v>45.239499369595549</v>
      </c>
      <c r="BY158" s="10">
        <f t="shared" si="474"/>
        <v>0.53480801832847802</v>
      </c>
      <c r="BZ158" s="9">
        <f t="shared" si="475"/>
        <v>0</v>
      </c>
      <c r="CA158" s="9">
        <f t="shared" si="476"/>
        <v>0</v>
      </c>
      <c r="CB158" s="11">
        <f t="shared" si="477"/>
        <v>0</v>
      </c>
      <c r="CC158" s="9">
        <f t="shared" si="391"/>
        <v>1.8218394604799075</v>
      </c>
      <c r="CD158" s="9">
        <f t="shared" si="392"/>
        <v>24.000000000000004</v>
      </c>
      <c r="CE158" s="9"/>
      <c r="CF158" s="9">
        <f t="shared" si="478"/>
        <v>6.1949749297925507</v>
      </c>
      <c r="CG158" s="9">
        <f t="shared" si="479"/>
        <v>2.1432058706040844</v>
      </c>
      <c r="CH158" s="9">
        <f t="shared" si="480"/>
        <v>0.33818080039663556</v>
      </c>
      <c r="CI158" s="9">
        <f t="shared" si="481"/>
        <v>0.33971471285035049</v>
      </c>
      <c r="CJ158" s="9">
        <f t="shared" si="482"/>
        <v>4.4547891642067981E-3</v>
      </c>
      <c r="CK158" s="9">
        <f t="shared" si="483"/>
        <v>2.0313633614578077E-2</v>
      </c>
      <c r="CL158" s="9">
        <f t="shared" si="484"/>
        <v>3.0743226391450915</v>
      </c>
      <c r="CM158" s="9">
        <f t="shared" si="485"/>
        <v>1.4464471085425055</v>
      </c>
      <c r="CN158" s="9">
        <f t="shared" si="486"/>
        <v>0.22343368371336769</v>
      </c>
      <c r="CO158" s="9">
        <f t="shared" si="487"/>
        <v>1.7765663162866336</v>
      </c>
      <c r="CP158" s="9">
        <f t="shared" si="488"/>
        <v>1.3322676295501878E-15</v>
      </c>
      <c r="CQ158" s="9">
        <f t="shared" si="489"/>
        <v>0.19999996057414343</v>
      </c>
      <c r="CR158" s="9">
        <f t="shared" si="490"/>
        <v>0.68993302213010432</v>
      </c>
      <c r="CS158" s="9">
        <f t="shared" si="491"/>
        <v>0.11006701729575223</v>
      </c>
      <c r="CT158" s="9">
        <f t="shared" si="492"/>
        <v>46.01703998447995</v>
      </c>
      <c r="CU158" s="10">
        <f t="shared" si="493"/>
        <v>0</v>
      </c>
      <c r="CV158" s="9">
        <f t="shared" si="494"/>
        <v>1.7039984479950476E-2</v>
      </c>
      <c r="CW158" s="9">
        <f t="shared" si="495"/>
        <v>5.0159689396369625E-2</v>
      </c>
      <c r="CX158" s="11">
        <f t="shared" si="496"/>
        <v>7.9450125439722193E-3</v>
      </c>
      <c r="CY158" s="9">
        <f t="shared" si="412"/>
        <v>1.8017373940278543</v>
      </c>
      <c r="CZ158" s="9">
        <f t="shared" si="413"/>
        <v>0.17302884265470656</v>
      </c>
      <c r="DA158" s="9">
        <f t="shared" si="414"/>
        <v>8.1937788374886363E-3</v>
      </c>
      <c r="DB158" s="9">
        <f t="shared" si="415"/>
        <v>24.000000000000004</v>
      </c>
      <c r="DD158" s="9">
        <f t="shared" si="497"/>
        <v>6.1926809474613762</v>
      </c>
      <c r="DE158" s="9">
        <f t="shared" si="498"/>
        <v>2.1424122473118268</v>
      </c>
      <c r="DF158" s="9">
        <f t="shared" si="499"/>
        <v>0.33509319477320254</v>
      </c>
      <c r="DG158" s="9">
        <f t="shared" si="500"/>
        <v>0.33958891741812514</v>
      </c>
      <c r="DH158" s="9">
        <f t="shared" si="501"/>
        <v>4.4531395679214842E-3</v>
      </c>
      <c r="DI158" s="9">
        <f t="shared" si="502"/>
        <v>2.0306111531418435E-2</v>
      </c>
      <c r="DJ158" s="9">
        <f t="shared" si="503"/>
        <v>3.0731842258513411</v>
      </c>
      <c r="DK158" s="9">
        <f t="shared" si="504"/>
        <v>1.4459114931207195</v>
      </c>
      <c r="DL158" s="9">
        <f t="shared" si="505"/>
        <v>0.21853708226272772</v>
      </c>
      <c r="DM158" s="9">
        <f t="shared" si="506"/>
        <v>1.7759084586220091</v>
      </c>
      <c r="DN158" s="9">
        <f t="shared" si="507"/>
        <v>0</v>
      </c>
      <c r="DO158" s="9">
        <f t="shared" si="508"/>
        <v>5.5544591152631995E-3</v>
      </c>
      <c r="DP158" s="9">
        <f t="shared" si="509"/>
        <v>0.20585065752348658</v>
      </c>
      <c r="DQ158" s="9">
        <f t="shared" si="510"/>
        <v>0.68967754181252494</v>
      </c>
      <c r="DR158" s="9">
        <f t="shared" si="511"/>
        <v>0.11002625977925168</v>
      </c>
      <c r="DS158" s="9">
        <f t="shared" si="512"/>
        <v>46</v>
      </c>
      <c r="DT158" s="9">
        <f t="shared" si="432"/>
        <v>1.818844484750594</v>
      </c>
      <c r="FF158" s="46"/>
      <c r="FI158" s="47"/>
      <c r="FJ158" s="46"/>
      <c r="FL158" s="46"/>
    </row>
    <row r="159" spans="1:168" s="49" customFormat="1" x14ac:dyDescent="0.25">
      <c r="A159" s="53" t="s">
        <v>442</v>
      </c>
      <c r="B159" s="53" t="s">
        <v>432</v>
      </c>
      <c r="C159" s="34">
        <v>41.965710000000001</v>
      </c>
      <c r="D159" s="34">
        <v>3.0352600000000001</v>
      </c>
      <c r="E159" s="34">
        <v>12.19829</v>
      </c>
      <c r="F159" s="34">
        <v>4.64E-3</v>
      </c>
      <c r="G159" s="34">
        <v>12.386570000000001</v>
      </c>
      <c r="H159" s="34">
        <v>0.15977000000000002</v>
      </c>
      <c r="I159" s="34">
        <v>14.22711</v>
      </c>
      <c r="J159" s="34">
        <v>11.294930000000001</v>
      </c>
      <c r="K159" s="34">
        <v>2.4968400000000002</v>
      </c>
      <c r="L159" s="34">
        <v>0.59522000000000008</v>
      </c>
      <c r="M159" s="34">
        <v>0.45439000000000002</v>
      </c>
      <c r="N159" s="34">
        <v>5.0140000000000004E-2</v>
      </c>
      <c r="P159" s="17"/>
      <c r="Q159" s="9">
        <f>C159/'ST1.2-NatData'!R$1</f>
        <v>0.69845066906331132</v>
      </c>
      <c r="R159" s="9">
        <f>D159/'ST1.2-NatData'!S$1</f>
        <v>3.7988710747318487E-2</v>
      </c>
      <c r="S159" s="9">
        <f>E159/'ST1.2-NatData'!T$1</f>
        <v>0.11963682192210748</v>
      </c>
      <c r="T159" s="9">
        <f>F159/'ST1.2-NatData'!U$1</f>
        <v>3.0528324231857356E-5</v>
      </c>
      <c r="U159" s="9">
        <f>G159/'ST1.2-NatData'!V$1</f>
        <v>0.17240444840352978</v>
      </c>
      <c r="V159" s="9">
        <f>H159/'ST1.2-NatData'!W$1</f>
        <v>2.2522801922832941E-3</v>
      </c>
      <c r="W159" s="9">
        <f>I159/'ST1.2-NatData'!X$1</f>
        <v>0.35299498809051211</v>
      </c>
      <c r="X159" s="9">
        <f>J159/'ST1.2-NatData'!Y$1</f>
        <v>0.20141104513275915</v>
      </c>
      <c r="Y159" s="9">
        <f>K159/'ST1.2-NatData'!Z$1</f>
        <v>4.0285257909937242E-2</v>
      </c>
      <c r="Z159" s="9">
        <f>L159/'ST1.2-NatData'!AA$1</f>
        <v>6.318951972482909E-3</v>
      </c>
      <c r="AA159" s="9">
        <f>M159/'ST1.2-NatData'!AB$1</f>
        <v>2.3917780819033584E-2</v>
      </c>
      <c r="AB159" s="9">
        <f>N159/'ST1.2-NatData'!AC$1</f>
        <v>1.4142667757312498E-3</v>
      </c>
      <c r="AC159" s="9">
        <f>O159/'ST1.2-NatData'!AD$1</f>
        <v>0</v>
      </c>
      <c r="AD159" s="9">
        <f t="shared" si="342"/>
        <v>2.620213805859164</v>
      </c>
      <c r="AE159" s="9">
        <f t="shared" si="433"/>
        <v>1.7980452618872333</v>
      </c>
      <c r="AF159" s="9">
        <f t="shared" si="434"/>
        <v>1.5034257969896339</v>
      </c>
      <c r="AG159" s="9">
        <f t="shared" si="435"/>
        <v>1.7048368421223929</v>
      </c>
      <c r="AH159" s="9">
        <f t="shared" si="436"/>
        <v>8.8985524108588656</v>
      </c>
      <c r="AI159" s="9">
        <f t="shared" si="437"/>
        <v>8.6469182756012231</v>
      </c>
      <c r="AJ159" s="9">
        <f t="shared" si="438"/>
        <v>8.7984959201879605</v>
      </c>
      <c r="AK159" s="9">
        <f t="shared" si="349"/>
        <v>8.8205478565819249</v>
      </c>
      <c r="AL159" s="9"/>
      <c r="AM159" s="9">
        <f t="shared" si="439"/>
        <v>6.2151998850593166</v>
      </c>
      <c r="AN159" s="9">
        <f t="shared" si="440"/>
        <v>2.1291890602849244</v>
      </c>
      <c r="AO159" s="9">
        <f t="shared" si="441"/>
        <v>0.34438894534424058</v>
      </c>
      <c r="AP159" s="9">
        <f t="shared" si="442"/>
        <v>0.33804453360597103</v>
      </c>
      <c r="AQ159" s="9">
        <f t="shared" si="443"/>
        <v>5.4331578638575084E-4</v>
      </c>
      <c r="AR159" s="9">
        <f t="shared" si="444"/>
        <v>2.0042033334972176E-2</v>
      </c>
      <c r="AS159" s="9">
        <f t="shared" si="445"/>
        <v>3.1411444022939232</v>
      </c>
      <c r="AT159" s="9">
        <f t="shared" si="446"/>
        <v>1.5341500199840228</v>
      </c>
      <c r="AU159" s="9">
        <f t="shared" si="447"/>
        <v>0.37831325034951568</v>
      </c>
      <c r="AV159" s="9">
        <f t="shared" si="448"/>
        <v>1.7922667412397177</v>
      </c>
      <c r="AW159" s="9">
        <f t="shared" si="449"/>
        <v>0.17057999158923343</v>
      </c>
      <c r="AX159" s="9">
        <f t="shared" si="450"/>
        <v>0</v>
      </c>
      <c r="AY159" s="9">
        <f t="shared" si="451"/>
        <v>0.71696095779308644</v>
      </c>
      <c r="AZ159" s="9">
        <f t="shared" si="452"/>
        <v>0.11245905061767834</v>
      </c>
      <c r="BA159" s="9">
        <f t="shared" si="453"/>
        <v>46.406801204991112</v>
      </c>
      <c r="BB159" s="10">
        <f t="shared" si="454"/>
        <v>0</v>
      </c>
      <c r="BC159" s="9">
        <f t="shared" si="455"/>
        <v>0.40680120499111183</v>
      </c>
      <c r="BD159" s="9">
        <f t="shared" si="456"/>
        <v>1.2033953060908964</v>
      </c>
      <c r="BE159" s="11">
        <f t="shared" si="457"/>
        <v>0.39842576614092418</v>
      </c>
      <c r="BF159" s="9">
        <f t="shared" si="369"/>
        <v>1.367780241812502</v>
      </c>
      <c r="BG159" s="9">
        <f t="shared" si="370"/>
        <v>24</v>
      </c>
      <c r="BH159" s="9"/>
      <c r="BI159" s="9">
        <f t="shared" si="458"/>
        <v>6.0394458549294487</v>
      </c>
      <c r="BJ159" s="9">
        <f t="shared" si="459"/>
        <v>2.0689796438262404</v>
      </c>
      <c r="BK159" s="9">
        <f t="shared" si="460"/>
        <v>0.10842549875568963</v>
      </c>
      <c r="BL159" s="9">
        <f t="shared" si="461"/>
        <v>0.3284852772275168</v>
      </c>
      <c r="BM159" s="9">
        <f t="shared" si="462"/>
        <v>5.279518494478541E-4</v>
      </c>
      <c r="BN159" s="9">
        <f t="shared" si="463"/>
        <v>1.9475282756429051E-2</v>
      </c>
      <c r="BO159" s="9">
        <f t="shared" si="464"/>
        <v>3.0523188137154853</v>
      </c>
      <c r="BP159" s="9">
        <f t="shared" si="465"/>
        <v>1.4907671756954297</v>
      </c>
      <c r="BQ159" s="9">
        <f t="shared" si="466"/>
        <v>0</v>
      </c>
      <c r="BR159" s="9">
        <f t="shared" si="467"/>
        <v>1.7415848470663979</v>
      </c>
      <c r="BS159" s="9">
        <f t="shared" si="468"/>
        <v>0</v>
      </c>
      <c r="BT159" s="9">
        <f t="shared" si="469"/>
        <v>0.25841515293360207</v>
      </c>
      <c r="BU159" s="9">
        <f t="shared" si="470"/>
        <v>0.45244956462909419</v>
      </c>
      <c r="BV159" s="9">
        <f t="shared" si="471"/>
        <v>0.69668666571749016</v>
      </c>
      <c r="BW159" s="9">
        <f t="shared" si="472"/>
        <v>0.10927892258701773</v>
      </c>
      <c r="BX159" s="9">
        <f t="shared" si="473"/>
        <v>45.094505142426918</v>
      </c>
      <c r="BY159" s="10">
        <f t="shared" si="474"/>
        <v>0.60740192857457875</v>
      </c>
      <c r="BZ159" s="9">
        <f t="shared" si="475"/>
        <v>0</v>
      </c>
      <c r="CA159" s="9">
        <f t="shared" si="476"/>
        <v>0</v>
      </c>
      <c r="CB159" s="11">
        <f t="shared" si="477"/>
        <v>0</v>
      </c>
      <c r="CC159" s="9">
        <f t="shared" si="391"/>
        <v>1.780955854694428</v>
      </c>
      <c r="CD159" s="9">
        <f t="shared" si="392"/>
        <v>23.999999999999993</v>
      </c>
      <c r="CE159" s="9"/>
      <c r="CF159" s="9">
        <f t="shared" si="478"/>
        <v>6.1453153622060963</v>
      </c>
      <c r="CG159" s="9">
        <f t="shared" si="479"/>
        <v>2.1052481791718325</v>
      </c>
      <c r="CH159" s="9">
        <f t="shared" si="480"/>
        <v>0.2505635413779288</v>
      </c>
      <c r="CI159" s="9">
        <f t="shared" si="481"/>
        <v>0.33424351652348222</v>
      </c>
      <c r="CJ159" s="9">
        <f t="shared" si="482"/>
        <v>5.3720667240834442E-4</v>
      </c>
      <c r="CK159" s="9">
        <f t="shared" si="483"/>
        <v>1.9816678082924716E-2</v>
      </c>
      <c r="CL159" s="9">
        <f t="shared" si="484"/>
        <v>3.1058249625611682</v>
      </c>
      <c r="CM159" s="9">
        <f t="shared" si="485"/>
        <v>1.5168998359007124</v>
      </c>
      <c r="CN159" s="9">
        <f t="shared" si="486"/>
        <v>0.22788574111862481</v>
      </c>
      <c r="CO159" s="9">
        <f t="shared" si="487"/>
        <v>1.7721142588813745</v>
      </c>
      <c r="CP159" s="9">
        <f t="shared" si="488"/>
        <v>0</v>
      </c>
      <c r="CQ159" s="9">
        <f t="shared" si="489"/>
        <v>0.1799060989718857</v>
      </c>
      <c r="CR159" s="9">
        <f t="shared" si="490"/>
        <v>0.70889935472860521</v>
      </c>
      <c r="CS159" s="9">
        <f t="shared" si="491"/>
        <v>0.11119454629950908</v>
      </c>
      <c r="CT159" s="9">
        <f t="shared" si="492"/>
        <v>45.884997044331513</v>
      </c>
      <c r="CU159" s="10">
        <f t="shared" si="493"/>
        <v>7.5814469055038178E-2</v>
      </c>
      <c r="CV159" s="9">
        <f t="shared" si="494"/>
        <v>0</v>
      </c>
      <c r="CW159" s="9">
        <f t="shared" si="495"/>
        <v>0</v>
      </c>
      <c r="CX159" s="11">
        <f t="shared" si="496"/>
        <v>0</v>
      </c>
      <c r="CY159" s="9">
        <f t="shared" si="412"/>
        <v>1.7771160825874543</v>
      </c>
      <c r="CZ159" s="9">
        <f t="shared" si="413"/>
        <v>0.21044049695621683</v>
      </c>
      <c r="DA159" s="9">
        <f t="shared" si="414"/>
        <v>1.2443420456328782E-2</v>
      </c>
      <c r="DB159" s="9">
        <f t="shared" si="415"/>
        <v>23.999999999999993</v>
      </c>
      <c r="DD159" s="9">
        <f t="shared" si="497"/>
        <v>6.160717551934602</v>
      </c>
      <c r="DE159" s="9">
        <f t="shared" si="498"/>
        <v>2.1105246263466375</v>
      </c>
      <c r="DF159" s="9">
        <f t="shared" si="499"/>
        <v>0.27124217828123953</v>
      </c>
      <c r="DG159" s="9">
        <f t="shared" si="500"/>
        <v>0.33508124115657079</v>
      </c>
      <c r="DH159" s="9">
        <f t="shared" si="501"/>
        <v>5.3855308973669485E-4</v>
      </c>
      <c r="DI159" s="9">
        <f t="shared" si="502"/>
        <v>1.9866345222466334E-2</v>
      </c>
      <c r="DJ159" s="9">
        <f t="shared" si="503"/>
        <v>3.1136091855859283</v>
      </c>
      <c r="DK159" s="9">
        <f t="shared" si="504"/>
        <v>1.5207016878309436</v>
      </c>
      <c r="DL159" s="9">
        <f t="shared" si="505"/>
        <v>0.26103919116688523</v>
      </c>
      <c r="DM159" s="9">
        <f t="shared" si="506"/>
        <v>1.776555762437684</v>
      </c>
      <c r="DN159" s="9">
        <f t="shared" si="507"/>
        <v>3.7594953604568992E-2</v>
      </c>
      <c r="DO159" s="9">
        <f t="shared" si="508"/>
        <v>0</v>
      </c>
      <c r="DP159" s="9">
        <f t="shared" si="509"/>
        <v>0.17785067282784955</v>
      </c>
      <c r="DQ159" s="9">
        <f t="shared" si="510"/>
        <v>0.71067609061869397</v>
      </c>
      <c r="DR159" s="9">
        <f t="shared" si="511"/>
        <v>0.11147323655345649</v>
      </c>
      <c r="DS159" s="9">
        <f t="shared" si="512"/>
        <v>46.000000000000014</v>
      </c>
      <c r="DT159" s="9">
        <f t="shared" si="432"/>
        <v>1.7765574618851656</v>
      </c>
      <c r="FF159" s="50"/>
      <c r="FI159" s="51"/>
      <c r="FJ159" s="50"/>
      <c r="FL159" s="50"/>
    </row>
    <row r="160" spans="1:168" s="12" customFormat="1" x14ac:dyDescent="0.25">
      <c r="A160" s="53" t="s">
        <v>443</v>
      </c>
      <c r="B160" s="53" t="s">
        <v>444</v>
      </c>
      <c r="C160" s="9">
        <v>40.664569999999998</v>
      </c>
      <c r="D160" s="9">
        <v>3.4680599999999999</v>
      </c>
      <c r="E160" s="9">
        <v>13.485519999999999</v>
      </c>
      <c r="F160" s="9">
        <v>1.2830000000000001E-2</v>
      </c>
      <c r="G160" s="9">
        <v>11.864420000000001</v>
      </c>
      <c r="H160" s="9">
        <v>0.14012000000000002</v>
      </c>
      <c r="I160" s="9">
        <v>14.02535</v>
      </c>
      <c r="J160" s="9">
        <v>11.318070000000001</v>
      </c>
      <c r="K160" s="9">
        <v>2.6271399999999998</v>
      </c>
      <c r="L160" s="9">
        <v>0.48611000000000004</v>
      </c>
      <c r="M160" s="9">
        <v>0.16173000000000001</v>
      </c>
      <c r="N160" s="9">
        <v>2.5770000000000001E-2</v>
      </c>
      <c r="P160" s="17"/>
      <c r="Q160" s="9">
        <f>C160/'ST1.2-NatData'!R$1</f>
        <v>0.67679531988549357</v>
      </c>
      <c r="R160" s="9">
        <f>D160/'ST1.2-NatData'!S$1</f>
        <v>4.3405549506251639E-2</v>
      </c>
      <c r="S160" s="9">
        <f>E160/'ST1.2-NatData'!T$1</f>
        <v>0.13226155098518061</v>
      </c>
      <c r="T160" s="9">
        <f>F160/'ST1.2-NatData'!U$1</f>
        <v>8.4413448253174548E-5</v>
      </c>
      <c r="U160" s="9">
        <f>G160/'ST1.2-NatData'!V$1</f>
        <v>0.165136820421457</v>
      </c>
      <c r="V160" s="9">
        <f>H160/'ST1.2-NatData'!W$1</f>
        <v>1.9752738345292305E-3</v>
      </c>
      <c r="W160" s="9">
        <f>I160/'ST1.2-NatData'!X$1</f>
        <v>0.34798903334656606</v>
      </c>
      <c r="X160" s="9">
        <f>J160/'ST1.2-NatData'!Y$1</f>
        <v>0.20182367731236292</v>
      </c>
      <c r="Y160" s="9">
        <f>K160/'ST1.2-NatData'!Z$1</f>
        <v>4.23875828909792E-2</v>
      </c>
      <c r="Z160" s="9">
        <f>L160/'ST1.2-NatData'!AA$1</f>
        <v>5.1606225317423248E-3</v>
      </c>
      <c r="AA160" s="9">
        <f>M160/'ST1.2-NatData'!AB$1</f>
        <v>8.5130013685651117E-3</v>
      </c>
      <c r="AB160" s="9">
        <f>N160/'ST1.2-NatData'!AC$1</f>
        <v>7.2687783826474485E-4</v>
      </c>
      <c r="AC160" s="9">
        <f>O160/'ST1.2-NatData'!AD$1</f>
        <v>0</v>
      </c>
      <c r="AD160" s="9">
        <f t="shared" si="342"/>
        <v>2.6065325820248435</v>
      </c>
      <c r="AE160" s="9">
        <f t="shared" si="433"/>
        <v>1.7969140140189712</v>
      </c>
      <c r="AF160" s="9">
        <f t="shared" si="434"/>
        <v>1.499993925861165</v>
      </c>
      <c r="AG160" s="9">
        <f t="shared" si="435"/>
        <v>1.7018176031735279</v>
      </c>
      <c r="AH160" s="9">
        <f t="shared" si="436"/>
        <v>8.9041544977516534</v>
      </c>
      <c r="AI160" s="9">
        <f t="shared" si="437"/>
        <v>8.6667017618331617</v>
      </c>
      <c r="AJ160" s="9">
        <f t="shared" si="438"/>
        <v>8.814105561035559</v>
      </c>
      <c r="AK160" s="9">
        <f t="shared" si="349"/>
        <v>8.839651118569229</v>
      </c>
      <c r="AL160" s="9"/>
      <c r="AM160" s="9">
        <f t="shared" si="439"/>
        <v>6.026290091615687</v>
      </c>
      <c r="AN160" s="9">
        <f t="shared" si="440"/>
        <v>2.355354568168611</v>
      </c>
      <c r="AO160" s="9">
        <f t="shared" si="441"/>
        <v>0.38164465978429796</v>
      </c>
      <c r="AP160" s="9">
        <f t="shared" si="442"/>
        <v>0.38648971886347261</v>
      </c>
      <c r="AQ160" s="9">
        <f t="shared" si="443"/>
        <v>1.5032607698684613E-3</v>
      </c>
      <c r="AR160" s="9">
        <f t="shared" si="444"/>
        <v>1.7588143398014604E-2</v>
      </c>
      <c r="AS160" s="9">
        <f t="shared" si="445"/>
        <v>3.0985481164410764</v>
      </c>
      <c r="AT160" s="9">
        <f t="shared" si="446"/>
        <v>1.4704037623001234</v>
      </c>
      <c r="AU160" s="9">
        <f t="shared" si="447"/>
        <v>0.35617766155685349</v>
      </c>
      <c r="AV160" s="9">
        <f t="shared" si="448"/>
        <v>1.7970692040936547</v>
      </c>
      <c r="AW160" s="9">
        <f t="shared" si="449"/>
        <v>0.15324686565050794</v>
      </c>
      <c r="AX160" s="9">
        <f t="shared" si="450"/>
        <v>0</v>
      </c>
      <c r="AY160" s="9">
        <f t="shared" si="451"/>
        <v>0.75485117369506693</v>
      </c>
      <c r="AZ160" s="9">
        <f t="shared" si="452"/>
        <v>9.1901960654423895E-2</v>
      </c>
      <c r="BA160" s="9">
        <f t="shared" si="453"/>
        <v>46.335664315547305</v>
      </c>
      <c r="BB160" s="10">
        <f t="shared" si="454"/>
        <v>0</v>
      </c>
      <c r="BC160" s="9">
        <f t="shared" si="455"/>
        <v>0.33566431554730514</v>
      </c>
      <c r="BD160" s="9">
        <f t="shared" si="456"/>
        <v>0.86849481154213692</v>
      </c>
      <c r="BE160" s="11">
        <f t="shared" si="457"/>
        <v>0.29033506831492917</v>
      </c>
      <c r="BF160" s="9">
        <f t="shared" si="369"/>
        <v>1.5820623724545189</v>
      </c>
      <c r="BG160" s="9">
        <f t="shared" si="370"/>
        <v>24</v>
      </c>
      <c r="BH160" s="9"/>
      <c r="BI160" s="9">
        <f t="shared" si="458"/>
        <v>5.8655831912520453</v>
      </c>
      <c r="BJ160" s="9">
        <f t="shared" si="459"/>
        <v>2.2925428338921026</v>
      </c>
      <c r="BK160" s="9">
        <f t="shared" si="460"/>
        <v>0.15812602514414742</v>
      </c>
      <c r="BL160" s="9">
        <f t="shared" si="461"/>
        <v>0.3761829523791676</v>
      </c>
      <c r="BM160" s="9">
        <f t="shared" si="462"/>
        <v>1.4631723613964006E-3</v>
      </c>
      <c r="BN160" s="9">
        <f t="shared" si="463"/>
        <v>1.7119109221817426E-2</v>
      </c>
      <c r="BO160" s="9">
        <f t="shared" si="464"/>
        <v>3.0159171684033028</v>
      </c>
      <c r="BP160" s="9">
        <f t="shared" si="465"/>
        <v>1.4311915724901678</v>
      </c>
      <c r="BQ160" s="9">
        <f t="shared" si="466"/>
        <v>0</v>
      </c>
      <c r="BR160" s="9">
        <f t="shared" si="467"/>
        <v>1.7491456197427031</v>
      </c>
      <c r="BS160" s="9">
        <f t="shared" si="468"/>
        <v>0</v>
      </c>
      <c r="BT160" s="9">
        <f t="shared" si="469"/>
        <v>0.25085438025729689</v>
      </c>
      <c r="BU160" s="9">
        <f t="shared" si="470"/>
        <v>0.4266821488390854</v>
      </c>
      <c r="BV160" s="9">
        <f t="shared" si="471"/>
        <v>0.73472107864219727</v>
      </c>
      <c r="BW160" s="9">
        <f t="shared" si="472"/>
        <v>8.9451152776014231E-2</v>
      </c>
      <c r="BX160" s="9">
        <f t="shared" si="473"/>
        <v>45.100001764419545</v>
      </c>
      <c r="BY160" s="10">
        <f t="shared" si="474"/>
        <v>0.62884539909253667</v>
      </c>
      <c r="BZ160" s="9">
        <f t="shared" si="475"/>
        <v>0</v>
      </c>
      <c r="CA160" s="9">
        <f t="shared" si="476"/>
        <v>0</v>
      </c>
      <c r="CB160" s="11">
        <f t="shared" si="477"/>
        <v>0</v>
      </c>
      <c r="CC160" s="9">
        <f t="shared" si="391"/>
        <v>1.919920722599042</v>
      </c>
      <c r="CD160" s="9">
        <f t="shared" si="392"/>
        <v>24</v>
      </c>
      <c r="CE160" s="9"/>
      <c r="CF160" s="9">
        <f t="shared" si="478"/>
        <v>5.9653453926855686</v>
      </c>
      <c r="CG160" s="9">
        <f t="shared" si="479"/>
        <v>2.3315345440993371</v>
      </c>
      <c r="CH160" s="9">
        <f t="shared" si="480"/>
        <v>0.29687993678490621</v>
      </c>
      <c r="CI160" s="9">
        <f t="shared" si="481"/>
        <v>0.38258109528285683</v>
      </c>
      <c r="CJ160" s="9">
        <f t="shared" si="482"/>
        <v>1.4880580873489863E-3</v>
      </c>
      <c r="CK160" s="9">
        <f t="shared" si="483"/>
        <v>1.7410272089492123E-2</v>
      </c>
      <c r="CL160" s="9">
        <f t="shared" si="484"/>
        <v>3.0672120739993565</v>
      </c>
      <c r="CM160" s="9">
        <f t="shared" si="485"/>
        <v>1.4555333672084947</v>
      </c>
      <c r="CN160" s="9">
        <f t="shared" si="486"/>
        <v>0.2211048034524552</v>
      </c>
      <c r="CO160" s="9">
        <f t="shared" si="487"/>
        <v>1.7788951965475441</v>
      </c>
      <c r="CP160" s="9">
        <f t="shared" si="488"/>
        <v>0</v>
      </c>
      <c r="CQ160" s="9">
        <f t="shared" si="489"/>
        <v>0.1618101963326582</v>
      </c>
      <c r="CR160" s="9">
        <f t="shared" si="490"/>
        <v>0.74721726015647094</v>
      </c>
      <c r="CS160" s="9">
        <f t="shared" si="491"/>
        <v>9.0972543510870862E-2</v>
      </c>
      <c r="CT160" s="9">
        <f t="shared" si="492"/>
        <v>45.86706538179088</v>
      </c>
      <c r="CU160" s="10">
        <f t="shared" si="493"/>
        <v>9.1330519247435488E-2</v>
      </c>
      <c r="CV160" s="9">
        <f t="shared" si="494"/>
        <v>0</v>
      </c>
      <c r="CW160" s="9">
        <f t="shared" si="495"/>
        <v>0</v>
      </c>
      <c r="CX160" s="11">
        <f t="shared" si="496"/>
        <v>0</v>
      </c>
      <c r="CY160" s="9">
        <f t="shared" si="412"/>
        <v>1.9185587292997841</v>
      </c>
      <c r="CZ160" s="9">
        <f t="shared" si="413"/>
        <v>7.5034492703773076E-2</v>
      </c>
      <c r="DA160" s="9">
        <f t="shared" si="414"/>
        <v>6.4067779964427935E-3</v>
      </c>
      <c r="DB160" s="9">
        <f t="shared" si="415"/>
        <v>24</v>
      </c>
      <c r="DD160" s="9">
        <f t="shared" si="497"/>
        <v>5.982634506468222</v>
      </c>
      <c r="DE160" s="9">
        <f t="shared" si="498"/>
        <v>2.3382919342197059</v>
      </c>
      <c r="DF160" s="9">
        <f t="shared" si="499"/>
        <v>0.32092644068792708</v>
      </c>
      <c r="DG160" s="9">
        <f t="shared" si="500"/>
        <v>0.38368991424504939</v>
      </c>
      <c r="DH160" s="9">
        <f t="shared" si="501"/>
        <v>1.4923708645469202E-3</v>
      </c>
      <c r="DI160" s="9">
        <f t="shared" si="502"/>
        <v>1.7460731560876842E-2</v>
      </c>
      <c r="DJ160" s="9">
        <f t="shared" si="503"/>
        <v>3.0761016478717971</v>
      </c>
      <c r="DK160" s="9">
        <f t="shared" si="504"/>
        <v>1.4597518793554982</v>
      </c>
      <c r="DL160" s="9">
        <f t="shared" si="505"/>
        <v>0.25942298458569546</v>
      </c>
      <c r="DM160" s="9">
        <f t="shared" si="506"/>
        <v>1.7840508949079839</v>
      </c>
      <c r="DN160" s="9">
        <f t="shared" si="507"/>
        <v>4.3473879493679313E-2</v>
      </c>
      <c r="DO160" s="9">
        <f t="shared" si="508"/>
        <v>0</v>
      </c>
      <c r="DP160" s="9">
        <f t="shared" si="509"/>
        <v>0.15938090549816039</v>
      </c>
      <c r="DQ160" s="9">
        <f t="shared" si="510"/>
        <v>0.74938288903138039</v>
      </c>
      <c r="DR160" s="9">
        <f t="shared" si="511"/>
        <v>9.1236205470459214E-2</v>
      </c>
      <c r="DS160" s="9">
        <f t="shared" si="512"/>
        <v>45.999999999999993</v>
      </c>
      <c r="DT160" s="9">
        <f t="shared" si="432"/>
        <v>1.918322691433902</v>
      </c>
      <c r="FF160" s="46"/>
      <c r="FI160" s="47"/>
      <c r="FJ160" s="46"/>
      <c r="FL160" s="46"/>
    </row>
    <row r="161" spans="1:168" s="12" customFormat="1" x14ac:dyDescent="0.25">
      <c r="A161" s="52" t="s">
        <v>445</v>
      </c>
      <c r="B161" s="52" t="s">
        <v>444</v>
      </c>
      <c r="C161" s="9">
        <v>40.849229999999999</v>
      </c>
      <c r="D161" s="9">
        <v>3.2086199999999998</v>
      </c>
      <c r="E161" s="9">
        <v>13.6889</v>
      </c>
      <c r="F161" s="9">
        <v>1.506E-2</v>
      </c>
      <c r="G161" s="9">
        <v>12.186360000000001</v>
      </c>
      <c r="H161" s="9">
        <v>0.10698000000000001</v>
      </c>
      <c r="I161" s="9">
        <v>13.72766</v>
      </c>
      <c r="J161" s="9">
        <v>11.27563</v>
      </c>
      <c r="K161" s="9">
        <v>2.6019300000000003</v>
      </c>
      <c r="L161" s="9">
        <v>0.52272000000000007</v>
      </c>
      <c r="M161" s="9">
        <v>0.19973000000000002</v>
      </c>
      <c r="N161" s="9">
        <v>2.4460000000000003E-2</v>
      </c>
      <c r="P161" s="17"/>
      <c r="Q161" s="9">
        <f>C161/'ST1.2-NatData'!R$1</f>
        <v>0.67986868384262023</v>
      </c>
      <c r="R161" s="9">
        <f>D161/'ST1.2-NatData'!S$1</f>
        <v>4.0158450043179514E-2</v>
      </c>
      <c r="S161" s="9">
        <f>E161/'ST1.2-NatData'!T$1</f>
        <v>0.13425623522719471</v>
      </c>
      <c r="T161" s="9">
        <f>F161/'ST1.2-NatData'!U$1</f>
        <v>9.9085466149088748E-5</v>
      </c>
      <c r="U161" s="9">
        <f>G161/'ST1.2-NatData'!V$1</f>
        <v>0.16961779361411908</v>
      </c>
      <c r="V161" s="9">
        <f>H161/'ST1.2-NatData'!W$1</f>
        <v>1.5080987354976953E-3</v>
      </c>
      <c r="W161" s="9">
        <f>I161/'ST1.2-NatData'!X$1</f>
        <v>0.34060291782453356</v>
      </c>
      <c r="X161" s="9">
        <f>J161/'ST1.2-NatData'!Y$1</f>
        <v>0.2010668877833057</v>
      </c>
      <c r="Y161" s="9">
        <f>K161/'ST1.2-NatData'!Z$1</f>
        <v>4.1980832217363949E-2</v>
      </c>
      <c r="Z161" s="9">
        <f>L161/'ST1.2-NatData'!AA$1</f>
        <v>5.5492802242133434E-3</v>
      </c>
      <c r="AA161" s="9">
        <f>M161/'ST1.2-NatData'!AB$1</f>
        <v>1.0513211917043899E-2</v>
      </c>
      <c r="AB161" s="9">
        <f>N161/'ST1.2-NatData'!AC$1</f>
        <v>6.8992750966067749E-4</v>
      </c>
      <c r="AC161" s="9">
        <f>O161/'ST1.2-NatData'!AD$1</f>
        <v>0</v>
      </c>
      <c r="AD161" s="9">
        <f t="shared" si="342"/>
        <v>2.6090476099640161</v>
      </c>
      <c r="AE161" s="9">
        <f t="shared" si="433"/>
        <v>1.7965936981130983</v>
      </c>
      <c r="AF161" s="9">
        <f t="shared" si="434"/>
        <v>1.5004665854466377</v>
      </c>
      <c r="AG161" s="9">
        <f t="shared" si="435"/>
        <v>1.7015334732299434</v>
      </c>
      <c r="AH161" s="9">
        <f t="shared" si="436"/>
        <v>8.9057420254809188</v>
      </c>
      <c r="AI161" s="9">
        <f t="shared" si="437"/>
        <v>8.6639716779366616</v>
      </c>
      <c r="AJ161" s="9">
        <f t="shared" si="438"/>
        <v>8.8155773812231768</v>
      </c>
      <c r="AK161" s="9">
        <f t="shared" si="349"/>
        <v>8.8344446723334134</v>
      </c>
      <c r="AL161" s="9"/>
      <c r="AM161" s="9">
        <f t="shared" si="439"/>
        <v>6.0547351095056232</v>
      </c>
      <c r="AN161" s="9">
        <f t="shared" si="440"/>
        <v>2.3913027924913592</v>
      </c>
      <c r="AO161" s="9">
        <f t="shared" si="441"/>
        <v>0.44603790199698246</v>
      </c>
      <c r="AP161" s="9">
        <f t="shared" si="442"/>
        <v>0.35764079622771983</v>
      </c>
      <c r="AQ161" s="9">
        <f t="shared" si="443"/>
        <v>1.7648591999966134E-3</v>
      </c>
      <c r="AR161" s="9">
        <f t="shared" si="444"/>
        <v>1.3430738287296457E-2</v>
      </c>
      <c r="AS161" s="9">
        <f t="shared" si="445"/>
        <v>3.0333217192713726</v>
      </c>
      <c r="AT161" s="9">
        <f t="shared" si="446"/>
        <v>1.5105723128586093</v>
      </c>
      <c r="AU161" s="9">
        <f t="shared" si="447"/>
        <v>0.36276832784197754</v>
      </c>
      <c r="AV161" s="9">
        <f t="shared" si="448"/>
        <v>1.7906498324644415</v>
      </c>
      <c r="AW161" s="9">
        <f t="shared" si="449"/>
        <v>0.15341816030641908</v>
      </c>
      <c r="AX161" s="9">
        <f t="shared" si="450"/>
        <v>0</v>
      </c>
      <c r="AY161" s="9">
        <f t="shared" si="451"/>
        <v>0.74774092348568288</v>
      </c>
      <c r="AZ161" s="9">
        <f t="shared" si="452"/>
        <v>9.8840916207893897E-2</v>
      </c>
      <c r="BA161" s="9">
        <f t="shared" si="453"/>
        <v>46.371237623464459</v>
      </c>
      <c r="BB161" s="10">
        <f t="shared" si="454"/>
        <v>0</v>
      </c>
      <c r="BC161" s="9">
        <f t="shared" si="455"/>
        <v>0.37123762346445943</v>
      </c>
      <c r="BD161" s="9">
        <f t="shared" si="456"/>
        <v>1.038018110294336</v>
      </c>
      <c r="BE161" s="11">
        <f t="shared" si="457"/>
        <v>0.31918374819390077</v>
      </c>
      <c r="BF161" s="9">
        <f t="shared" si="369"/>
        <v>1.5289901069258154</v>
      </c>
      <c r="BG161" s="9">
        <f t="shared" si="370"/>
        <v>23.999999999999996</v>
      </c>
      <c r="BH161" s="9"/>
      <c r="BI161" s="9">
        <f t="shared" si="458"/>
        <v>5.8903630215285361</v>
      </c>
      <c r="BJ161" s="9">
        <f t="shared" si="459"/>
        <v>2.3263844391896344</v>
      </c>
      <c r="BK161" s="9">
        <f t="shared" si="460"/>
        <v>0.21674746071817097</v>
      </c>
      <c r="BL161" s="9">
        <f t="shared" si="461"/>
        <v>0.34793167380394163</v>
      </c>
      <c r="BM161" s="9">
        <f t="shared" si="462"/>
        <v>1.7169473448217134E-3</v>
      </c>
      <c r="BN161" s="9">
        <f t="shared" si="463"/>
        <v>1.3066124731884125E-2</v>
      </c>
      <c r="BO161" s="9">
        <f t="shared" si="464"/>
        <v>2.9509740334543468</v>
      </c>
      <c r="BP161" s="9">
        <f t="shared" si="465"/>
        <v>1.4695637599468336</v>
      </c>
      <c r="BQ161" s="9">
        <f t="shared" si="466"/>
        <v>0</v>
      </c>
      <c r="BR161" s="9">
        <f t="shared" si="467"/>
        <v>1.7420378211254295</v>
      </c>
      <c r="BS161" s="9">
        <f t="shared" si="468"/>
        <v>0</v>
      </c>
      <c r="BT161" s="9">
        <f t="shared" si="469"/>
        <v>0.25796217887457051</v>
      </c>
      <c r="BU161" s="9">
        <f t="shared" si="470"/>
        <v>0.43436308278862928</v>
      </c>
      <c r="BV161" s="9">
        <f t="shared" si="471"/>
        <v>0.72744148269490438</v>
      </c>
      <c r="BW161" s="9">
        <f t="shared" si="472"/>
        <v>9.6157613391036831E-2</v>
      </c>
      <c r="BX161" s="9">
        <f t="shared" si="473"/>
        <v>45.112365515536204</v>
      </c>
      <c r="BY161" s="10">
        <f t="shared" si="474"/>
        <v>0.60401223047029184</v>
      </c>
      <c r="BZ161" s="9">
        <f t="shared" si="475"/>
        <v>0</v>
      </c>
      <c r="CA161" s="9">
        <f t="shared" si="476"/>
        <v>0</v>
      </c>
      <c r="CB161" s="11">
        <f t="shared" si="477"/>
        <v>0</v>
      </c>
      <c r="CC161" s="9">
        <f t="shared" si="391"/>
        <v>1.902936317303056</v>
      </c>
      <c r="CD161" s="9">
        <f t="shared" si="392"/>
        <v>24</v>
      </c>
      <c r="CE161" s="9"/>
      <c r="CF161" s="9">
        <f t="shared" si="478"/>
        <v>5.9934349914849738</v>
      </c>
      <c r="CG161" s="9">
        <f t="shared" si="479"/>
        <v>2.3670924611140718</v>
      </c>
      <c r="CH161" s="9">
        <f t="shared" si="480"/>
        <v>0.36052745259904562</v>
      </c>
      <c r="CI161" s="9">
        <f t="shared" si="481"/>
        <v>0.35401992386563425</v>
      </c>
      <c r="CJ161" s="9">
        <f t="shared" si="482"/>
        <v>1.7469911883837229E-3</v>
      </c>
      <c r="CK161" s="9">
        <f t="shared" si="483"/>
        <v>1.3294761101304757E-2</v>
      </c>
      <c r="CL161" s="9">
        <f t="shared" si="484"/>
        <v>3.0026113783525745</v>
      </c>
      <c r="CM161" s="9">
        <f t="shared" si="485"/>
        <v>1.4952787848376092</v>
      </c>
      <c r="CN161" s="9">
        <f t="shared" si="486"/>
        <v>0.22747929194455185</v>
      </c>
      <c r="CO161" s="9">
        <f t="shared" si="487"/>
        <v>1.7725207080554484</v>
      </c>
      <c r="CP161" s="9">
        <f t="shared" si="488"/>
        <v>0</v>
      </c>
      <c r="CQ161" s="9">
        <f t="shared" si="489"/>
        <v>0.16198923166607387</v>
      </c>
      <c r="CR161" s="9">
        <f t="shared" si="490"/>
        <v>0.74017054988063768</v>
      </c>
      <c r="CS161" s="9">
        <f t="shared" si="491"/>
        <v>9.7840218453288455E-2</v>
      </c>
      <c r="CT161" s="9">
        <f t="shared" si="492"/>
        <v>45.901760051337597</v>
      </c>
      <c r="CU161" s="10">
        <f t="shared" si="493"/>
        <v>6.5700088611283514E-2</v>
      </c>
      <c r="CV161" s="9">
        <f t="shared" si="494"/>
        <v>0</v>
      </c>
      <c r="CW161" s="9">
        <f t="shared" si="495"/>
        <v>0</v>
      </c>
      <c r="CX161" s="11">
        <f t="shared" si="496"/>
        <v>0</v>
      </c>
      <c r="CY161" s="9">
        <f t="shared" si="412"/>
        <v>1.9012378574712536</v>
      </c>
      <c r="CZ161" s="9">
        <f t="shared" si="413"/>
        <v>9.2680033179898147E-2</v>
      </c>
      <c r="DA161" s="9">
        <f t="shared" si="414"/>
        <v>6.0821093488483031E-3</v>
      </c>
      <c r="DB161" s="9">
        <f t="shared" si="415"/>
        <v>23.999999999999996</v>
      </c>
      <c r="DD161" s="9">
        <f t="shared" si="497"/>
        <v>6.0062622718597662</v>
      </c>
      <c r="DE161" s="9">
        <f t="shared" si="498"/>
        <v>2.3721585640608636</v>
      </c>
      <c r="DF161" s="9">
        <f t="shared" si="499"/>
        <v>0.37842083592062892</v>
      </c>
      <c r="DG161" s="9">
        <f t="shared" si="500"/>
        <v>0.35477760503313482</v>
      </c>
      <c r="DH161" s="9">
        <f t="shared" si="501"/>
        <v>1.7507301370529795E-3</v>
      </c>
      <c r="DI161" s="9">
        <f t="shared" si="502"/>
        <v>1.332321483917037E-2</v>
      </c>
      <c r="DJ161" s="9">
        <f t="shared" si="503"/>
        <v>3.0090376327561659</v>
      </c>
      <c r="DK161" s="9">
        <f t="shared" si="504"/>
        <v>1.4984790131272028</v>
      </c>
      <c r="DL161" s="9">
        <f t="shared" si="505"/>
        <v>0.25578903181335555</v>
      </c>
      <c r="DM161" s="9">
        <f t="shared" si="506"/>
        <v>1.7763142955598852</v>
      </c>
      <c r="DN161" s="9">
        <f t="shared" si="507"/>
        <v>3.2103327373240731E-2</v>
      </c>
      <c r="DO161" s="9">
        <f t="shared" si="508"/>
        <v>0</v>
      </c>
      <c r="DP161" s="9">
        <f t="shared" si="509"/>
        <v>0.1601957027301989</v>
      </c>
      <c r="DQ161" s="9">
        <f t="shared" si="510"/>
        <v>0.74175467904562764</v>
      </c>
      <c r="DR161" s="9">
        <f t="shared" si="511"/>
        <v>9.8049618224173476E-2</v>
      </c>
      <c r="DS161" s="9">
        <f t="shared" si="512"/>
        <v>46</v>
      </c>
      <c r="DT161" s="9">
        <f t="shared" si="432"/>
        <v>1.9010264845783413</v>
      </c>
      <c r="FF161" s="46"/>
      <c r="FI161" s="47"/>
      <c r="FJ161" s="46"/>
      <c r="FL161" s="46"/>
    </row>
    <row r="162" spans="1:168" s="49" customFormat="1" x14ac:dyDescent="0.25">
      <c r="A162" s="53" t="s">
        <v>446</v>
      </c>
      <c r="B162" s="53" t="s">
        <v>444</v>
      </c>
      <c r="C162" s="34">
        <v>40.712060000000001</v>
      </c>
      <c r="D162" s="34">
        <v>3.1977199999999999</v>
      </c>
      <c r="E162" s="34">
        <v>13.769640000000001</v>
      </c>
      <c r="F162" s="34">
        <v>0</v>
      </c>
      <c r="G162" s="34">
        <v>11.63439</v>
      </c>
      <c r="H162" s="34">
        <v>0.15160000000000001</v>
      </c>
      <c r="I162" s="34">
        <v>13.74295</v>
      </c>
      <c r="J162" s="34">
        <v>11.432410000000001</v>
      </c>
      <c r="K162" s="34">
        <v>2.5524300000000002</v>
      </c>
      <c r="L162" s="34">
        <v>0.53114000000000006</v>
      </c>
      <c r="M162" s="34">
        <v>0.17230000000000001</v>
      </c>
      <c r="N162" s="34">
        <v>2.1850000000000001E-2</v>
      </c>
      <c r="P162" s="17"/>
      <c r="Q162" s="9">
        <f>C162/'ST1.2-NatData'!R$1</f>
        <v>0.67758571333466477</v>
      </c>
      <c r="R162" s="9">
        <f>D162/'ST1.2-NatData'!S$1</f>
        <v>4.0022027810110265E-2</v>
      </c>
      <c r="S162" s="9">
        <f>E162/'ST1.2-NatData'!T$1</f>
        <v>0.13504810662900521</v>
      </c>
      <c r="T162" s="9">
        <f>F162/'ST1.2-NatData'!U$1</f>
        <v>0</v>
      </c>
      <c r="U162" s="9">
        <f>G162/'ST1.2-NatData'!V$1</f>
        <v>0.16193511121008825</v>
      </c>
      <c r="V162" s="9">
        <f>H162/'ST1.2-NatData'!W$1</f>
        <v>2.1371075743265152E-3</v>
      </c>
      <c r="W162" s="9">
        <f>I162/'ST1.2-NatData'!X$1</f>
        <v>0.34098228463676061</v>
      </c>
      <c r="X162" s="9">
        <f>J162/'ST1.2-NatData'!Y$1</f>
        <v>0.20386258670803689</v>
      </c>
      <c r="Y162" s="9">
        <f>K162/'ST1.2-NatData'!Z$1</f>
        <v>4.1182174607528363E-2</v>
      </c>
      <c r="Z162" s="9">
        <f>L162/'ST1.2-NatData'!AA$1</f>
        <v>5.6386683086330639E-3</v>
      </c>
      <c r="AA162" s="9">
        <f>M162/'ST1.2-NatData'!AB$1</f>
        <v>9.0693757237603964E-3</v>
      </c>
      <c r="AB162" s="9">
        <f>N162/'ST1.2-NatData'!AC$1</f>
        <v>6.163089160296731E-4</v>
      </c>
      <c r="AC162" s="9">
        <f>O162/'ST1.2-NatData'!AD$1</f>
        <v>0</v>
      </c>
      <c r="AD162" s="9">
        <f t="shared" si="342"/>
        <v>2.6009405775418344</v>
      </c>
      <c r="AE162" s="9">
        <f t="shared" si="433"/>
        <v>1.7902627303643206</v>
      </c>
      <c r="AF162" s="9">
        <f t="shared" si="434"/>
        <v>1.492758457823961</v>
      </c>
      <c r="AG162" s="9">
        <f t="shared" si="435"/>
        <v>1.6966210445319978</v>
      </c>
      <c r="AH162" s="9">
        <f t="shared" si="436"/>
        <v>8.9372357077131248</v>
      </c>
      <c r="AI162" s="9">
        <f t="shared" si="437"/>
        <v>8.7087096588623538</v>
      </c>
      <c r="AJ162" s="9">
        <f t="shared" si="438"/>
        <v>8.8411021708961854</v>
      </c>
      <c r="AK162" s="9">
        <f t="shared" si="349"/>
        <v>8.859450739451356</v>
      </c>
      <c r="AL162" s="9"/>
      <c r="AM162" s="9">
        <f t="shared" si="439"/>
        <v>6.0557432322508351</v>
      </c>
      <c r="AN162" s="9">
        <f t="shared" si="440"/>
        <v>2.41391352164759</v>
      </c>
      <c r="AO162" s="9">
        <f t="shared" si="441"/>
        <v>0.46965675389842509</v>
      </c>
      <c r="AP162" s="9">
        <f t="shared" si="442"/>
        <v>0.35768629603960517</v>
      </c>
      <c r="AQ162" s="9">
        <f t="shared" si="443"/>
        <v>0</v>
      </c>
      <c r="AR162" s="9">
        <f t="shared" si="444"/>
        <v>1.9099834124495112E-2</v>
      </c>
      <c r="AS162" s="9">
        <f t="shared" si="445"/>
        <v>3.0474390499532573</v>
      </c>
      <c r="AT162" s="9">
        <f t="shared" si="446"/>
        <v>1.4472522582392966</v>
      </c>
      <c r="AU162" s="9">
        <f t="shared" si="447"/>
        <v>0.34113419225507968</v>
      </c>
      <c r="AV162" s="9">
        <f t="shared" si="448"/>
        <v>1.8219679893938303</v>
      </c>
      <c r="AW162" s="9">
        <f t="shared" si="449"/>
        <v>0.16310218164890999</v>
      </c>
      <c r="AX162" s="9">
        <f t="shared" si="450"/>
        <v>0</v>
      </c>
      <c r="AY162" s="9">
        <f t="shared" si="451"/>
        <v>0.73610960284735849</v>
      </c>
      <c r="AZ162" s="9">
        <f t="shared" si="452"/>
        <v>0.10078821550373158</v>
      </c>
      <c r="BA162" s="9">
        <f t="shared" si="453"/>
        <v>46.403874759877382</v>
      </c>
      <c r="BB162" s="10">
        <f t="shared" si="454"/>
        <v>0</v>
      </c>
      <c r="BC162" s="9">
        <f t="shared" si="455"/>
        <v>0.40387475987738242</v>
      </c>
      <c r="BD162" s="9">
        <f t="shared" si="456"/>
        <v>1.1291312089649166</v>
      </c>
      <c r="BE162" s="11">
        <f t="shared" si="457"/>
        <v>0.34081414207020366</v>
      </c>
      <c r="BF162" s="9">
        <f t="shared" si="369"/>
        <v>1.5095619935062372</v>
      </c>
      <c r="BG162" s="9">
        <f t="shared" si="370"/>
        <v>24</v>
      </c>
      <c r="BH162" s="9"/>
      <c r="BI162" s="9">
        <f t="shared" si="458"/>
        <v>5.9008972464247336</v>
      </c>
      <c r="BJ162" s="9">
        <f t="shared" si="459"/>
        <v>2.3521895012221816</v>
      </c>
      <c r="BK162" s="9">
        <f t="shared" si="460"/>
        <v>0.25308674764691474</v>
      </c>
      <c r="BL162" s="9">
        <f t="shared" si="461"/>
        <v>0.34854022015716501</v>
      </c>
      <c r="BM162" s="9">
        <f t="shared" si="462"/>
        <v>0</v>
      </c>
      <c r="BN162" s="9">
        <f t="shared" si="463"/>
        <v>1.8611449374565218E-2</v>
      </c>
      <c r="BO162" s="9">
        <f t="shared" si="464"/>
        <v>2.9695157157171095</v>
      </c>
      <c r="BP162" s="9">
        <f t="shared" si="465"/>
        <v>1.4102458671042448</v>
      </c>
      <c r="BQ162" s="9">
        <f t="shared" si="466"/>
        <v>0</v>
      </c>
      <c r="BR162" s="9">
        <f t="shared" si="467"/>
        <v>1.7753800779449449</v>
      </c>
      <c r="BS162" s="9">
        <f t="shared" si="468"/>
        <v>0</v>
      </c>
      <c r="BT162" s="9">
        <f t="shared" si="469"/>
        <v>0.2246199220550551</v>
      </c>
      <c r="BU162" s="9">
        <f t="shared" si="470"/>
        <v>0.40912166817495099</v>
      </c>
      <c r="BV162" s="9">
        <f t="shared" si="471"/>
        <v>0.71728720355507647</v>
      </c>
      <c r="BW162" s="9">
        <f t="shared" si="472"/>
        <v>9.8211050325027624E-2</v>
      </c>
      <c r="BX162" s="9">
        <f t="shared" si="473"/>
        <v>45.217322844155973</v>
      </c>
      <c r="BY162" s="10">
        <f t="shared" si="474"/>
        <v>0.55499340512243589</v>
      </c>
      <c r="BZ162" s="9">
        <f t="shared" si="475"/>
        <v>0</v>
      </c>
      <c r="CA162" s="9">
        <f t="shared" si="476"/>
        <v>0</v>
      </c>
      <c r="CB162" s="11">
        <f t="shared" si="477"/>
        <v>0</v>
      </c>
      <c r="CC162" s="9">
        <f t="shared" si="391"/>
        <v>1.9156501846247656</v>
      </c>
      <c r="CD162" s="9">
        <f t="shared" si="392"/>
        <v>24</v>
      </c>
      <c r="CE162" s="9"/>
      <c r="CF162" s="9">
        <f t="shared" si="478"/>
        <v>5.9906045211313455</v>
      </c>
      <c r="CG162" s="9">
        <f t="shared" si="479"/>
        <v>2.387948217386235</v>
      </c>
      <c r="CH162" s="9">
        <f t="shared" si="480"/>
        <v>0.37855273851758042</v>
      </c>
      <c r="CI162" s="9">
        <f t="shared" si="481"/>
        <v>0.3538388369556334</v>
      </c>
      <c r="CJ162" s="9">
        <f t="shared" si="482"/>
        <v>0</v>
      </c>
      <c r="CK162" s="9">
        <f t="shared" si="483"/>
        <v>1.8894386414816836E-2</v>
      </c>
      <c r="CL162" s="9">
        <f t="shared" si="484"/>
        <v>3.0146592169392052</v>
      </c>
      <c r="CM162" s="9">
        <f t="shared" si="485"/>
        <v>1.4316848632638264</v>
      </c>
      <c r="CN162" s="9">
        <f t="shared" si="486"/>
        <v>0.19763004209106239</v>
      </c>
      <c r="CO162" s="9">
        <f t="shared" si="487"/>
        <v>1.8023699579089367</v>
      </c>
      <c r="CP162" s="9">
        <f t="shared" si="488"/>
        <v>0</v>
      </c>
      <c r="CQ162" s="9">
        <f t="shared" si="489"/>
        <v>0.17210428810147188</v>
      </c>
      <c r="CR162" s="9">
        <f t="shared" si="490"/>
        <v>0.72819162664968951</v>
      </c>
      <c r="CS162" s="9">
        <f t="shared" si="491"/>
        <v>9.97040852488386E-2</v>
      </c>
      <c r="CT162" s="9">
        <f t="shared" si="492"/>
        <v>45.90473064545872</v>
      </c>
      <c r="CU162" s="10">
        <f t="shared" si="493"/>
        <v>6.6543522939883179E-2</v>
      </c>
      <c r="CV162" s="9">
        <f t="shared" si="494"/>
        <v>0</v>
      </c>
      <c r="CW162" s="9">
        <f t="shared" si="495"/>
        <v>0</v>
      </c>
      <c r="CX162" s="11">
        <f t="shared" si="496"/>
        <v>0</v>
      </c>
      <c r="CY162" s="9">
        <f t="shared" si="412"/>
        <v>1.9143678725045361</v>
      </c>
      <c r="CZ162" s="9">
        <f t="shared" si="413"/>
        <v>8.0183277400011202E-2</v>
      </c>
      <c r="DA162" s="9">
        <f t="shared" si="414"/>
        <v>5.4488500954526179E-3</v>
      </c>
      <c r="DB162" s="9">
        <f t="shared" si="415"/>
        <v>23.999999999999996</v>
      </c>
      <c r="DD162" s="9">
        <f t="shared" si="497"/>
        <v>6.0030372490444703</v>
      </c>
      <c r="DE162" s="9">
        <f t="shared" si="498"/>
        <v>2.3929040962716916</v>
      </c>
      <c r="DF162" s="9">
        <f t="shared" si="499"/>
        <v>0.39594134531616199</v>
      </c>
      <c r="DG162" s="9">
        <f t="shared" si="500"/>
        <v>0.35457318387662418</v>
      </c>
      <c r="DH162" s="9">
        <f t="shared" si="501"/>
        <v>0</v>
      </c>
      <c r="DI162" s="9">
        <f t="shared" si="502"/>
        <v>1.8933599279654139E-2</v>
      </c>
      <c r="DJ162" s="9">
        <f t="shared" si="503"/>
        <v>3.0209157537649616</v>
      </c>
      <c r="DK162" s="9">
        <f t="shared" si="504"/>
        <v>1.4346561407533538</v>
      </c>
      <c r="DL162" s="9">
        <f t="shared" si="505"/>
        <v>0.22502002299075574</v>
      </c>
      <c r="DM162" s="9">
        <f t="shared" si="506"/>
        <v>1.8061105445569834</v>
      </c>
      <c r="DN162" s="9">
        <f t="shared" si="507"/>
        <v>3.113056754773913E-2</v>
      </c>
      <c r="DO162" s="9">
        <f t="shared" si="508"/>
        <v>0</v>
      </c>
      <c r="DP162" s="9">
        <f t="shared" si="509"/>
        <v>0.17038609720935582</v>
      </c>
      <c r="DQ162" s="9">
        <f t="shared" si="510"/>
        <v>0.72970289455776394</v>
      </c>
      <c r="DR162" s="9">
        <f t="shared" si="511"/>
        <v>9.9911008232880238E-2</v>
      </c>
      <c r="DS162" s="9">
        <f t="shared" si="512"/>
        <v>46</v>
      </c>
      <c r="DT162" s="9">
        <f t="shared" si="432"/>
        <v>1.9141901540559192</v>
      </c>
      <c r="FF162" s="50"/>
      <c r="FI162" s="51"/>
      <c r="FJ162" s="50"/>
      <c r="FL162" s="50"/>
    </row>
    <row r="163" spans="1:168" s="12" customFormat="1" x14ac:dyDescent="0.25">
      <c r="A163" s="53" t="s">
        <v>447</v>
      </c>
      <c r="B163" s="53" t="s">
        <v>448</v>
      </c>
      <c r="C163" s="9">
        <v>39.08616</v>
      </c>
      <c r="D163" s="9">
        <v>3.0443199999999999</v>
      </c>
      <c r="E163" s="9">
        <v>13.88355</v>
      </c>
      <c r="F163" s="9">
        <v>1.686E-2</v>
      </c>
      <c r="G163" s="9">
        <v>14.32526</v>
      </c>
      <c r="H163" s="9">
        <v>0.13843</v>
      </c>
      <c r="I163" s="9">
        <v>12.5961</v>
      </c>
      <c r="J163" s="9">
        <v>10.897919999999999</v>
      </c>
      <c r="K163" s="9">
        <v>2.4846400000000002</v>
      </c>
      <c r="L163" s="9">
        <v>0.53239999999999998</v>
      </c>
      <c r="M163" s="9">
        <v>0.16500000000000001</v>
      </c>
      <c r="N163" s="9">
        <v>3.9020000000000006E-2</v>
      </c>
      <c r="P163" s="17"/>
      <c r="Q163" s="9">
        <f>C163/'ST1.2-NatData'!R$1</f>
        <v>0.65052526462951865</v>
      </c>
      <c r="R163" s="9">
        <f>D163/'ST1.2-NatData'!S$1</f>
        <v>3.8102103906181552E-2</v>
      </c>
      <c r="S163" s="9">
        <f>E163/'ST1.2-NatData'!T$1</f>
        <v>0.13616529849648396</v>
      </c>
      <c r="T163" s="9">
        <f>F163/'ST1.2-NatData'!U$1</f>
        <v>1.1092835054937824E-4</v>
      </c>
      <c r="U163" s="9">
        <f>G163/'ST1.2-NatData'!V$1</f>
        <v>0.1993884141079531</v>
      </c>
      <c r="V163" s="9">
        <f>H163/'ST1.2-NatData'!W$1</f>
        <v>1.9514498780608147E-3</v>
      </c>
      <c r="W163" s="9">
        <f>I163/'ST1.2-NatData'!X$1</f>
        <v>0.3125272925764192</v>
      </c>
      <c r="X163" s="9">
        <f>J163/'ST1.2-NatData'!Y$1</f>
        <v>0.19433156796661849</v>
      </c>
      <c r="Y163" s="9">
        <f>K163/'ST1.2-NatData'!Z$1</f>
        <v>4.0088417044482814E-2</v>
      </c>
      <c r="Z163" s="9">
        <f>L163/'ST1.2-NatData'!AA$1</f>
        <v>5.6520446728098861E-3</v>
      </c>
      <c r="AA163" s="9">
        <f>M163/'ST1.2-NatData'!AB$1</f>
        <v>8.685124749973681E-3</v>
      </c>
      <c r="AB163" s="9">
        <f>N163/'ST1.2-NatData'!AC$1</f>
        <v>1.1006120779623728E-3</v>
      </c>
      <c r="AC163" s="9">
        <f>O163/'ST1.2-NatData'!AD$1</f>
        <v>0</v>
      </c>
      <c r="AD163" s="9">
        <f t="shared" si="342"/>
        <v>2.5449154722728125</v>
      </c>
      <c r="AE163" s="9">
        <f t="shared" si="433"/>
        <v>1.7608594701934039</v>
      </c>
      <c r="AF163" s="9">
        <f t="shared" si="434"/>
        <v>1.4750469787922003</v>
      </c>
      <c r="AG163" s="9">
        <f t="shared" si="435"/>
        <v>1.6693785467588187</v>
      </c>
      <c r="AH163" s="9">
        <f t="shared" si="436"/>
        <v>9.0864718456167548</v>
      </c>
      <c r="AI163" s="9">
        <f t="shared" si="437"/>
        <v>8.813278618857737</v>
      </c>
      <c r="AJ163" s="9">
        <f t="shared" si="438"/>
        <v>8.9853796367056731</v>
      </c>
      <c r="AK163" s="9">
        <f t="shared" si="349"/>
        <v>9.0550375280353883</v>
      </c>
      <c r="AL163" s="9"/>
      <c r="AM163" s="9">
        <f t="shared" si="439"/>
        <v>5.9109795019185105</v>
      </c>
      <c r="AN163" s="9">
        <f t="shared" si="440"/>
        <v>2.4745243022766057</v>
      </c>
      <c r="AO163" s="9">
        <f t="shared" si="441"/>
        <v>0.38550380419511576</v>
      </c>
      <c r="AP163" s="9">
        <f t="shared" si="442"/>
        <v>0.34621369440228283</v>
      </c>
      <c r="AQ163" s="9">
        <f t="shared" si="443"/>
        <v>2.0158946682952627E-3</v>
      </c>
      <c r="AR163" s="9">
        <f t="shared" si="444"/>
        <v>1.7731794375131841E-2</v>
      </c>
      <c r="AS163" s="9">
        <f t="shared" si="445"/>
        <v>2.8397704449824634</v>
      </c>
      <c r="AT163" s="9">
        <f t="shared" si="446"/>
        <v>1.8117372111340904</v>
      </c>
      <c r="AU163" s="9">
        <f t="shared" si="447"/>
        <v>0.40297284375737963</v>
      </c>
      <c r="AV163" s="9">
        <f t="shared" si="448"/>
        <v>1.7657883210432377</v>
      </c>
      <c r="AW163" s="9">
        <f t="shared" si="449"/>
        <v>0.16876116480061754</v>
      </c>
      <c r="AX163" s="9">
        <f t="shared" si="450"/>
        <v>0</v>
      </c>
      <c r="AY163" s="9">
        <f t="shared" si="451"/>
        <v>0.72852454562007185</v>
      </c>
      <c r="AZ163" s="9">
        <f t="shared" si="452"/>
        <v>0.10271428957931039</v>
      </c>
      <c r="BA163" s="9">
        <f t="shared" si="453"/>
        <v>46.159687754387107</v>
      </c>
      <c r="BB163" s="10">
        <f t="shared" si="454"/>
        <v>0</v>
      </c>
      <c r="BC163" s="9">
        <f t="shared" si="455"/>
        <v>0.15968775438710736</v>
      </c>
      <c r="BD163" s="9">
        <f t="shared" si="456"/>
        <v>0.46124043320354119</v>
      </c>
      <c r="BE163" s="11">
        <f t="shared" si="457"/>
        <v>0.14786627623760248</v>
      </c>
      <c r="BF163" s="9">
        <f t="shared" si="369"/>
        <v>1.7513944234372367</v>
      </c>
      <c r="BG163" s="9">
        <f t="shared" si="370"/>
        <v>23.999999999999993</v>
      </c>
      <c r="BH163" s="9"/>
      <c r="BI163" s="9">
        <f t="shared" si="458"/>
        <v>5.7332604057861083</v>
      </c>
      <c r="BJ163" s="9">
        <f t="shared" si="459"/>
        <v>2.400125427738887</v>
      </c>
      <c r="BK163" s="9">
        <f t="shared" si="460"/>
        <v>0.13338583352499533</v>
      </c>
      <c r="BL163" s="9">
        <f t="shared" si="461"/>
        <v>0.33580445768984574</v>
      </c>
      <c r="BM163" s="9">
        <f t="shared" si="462"/>
        <v>1.9552849202439824E-3</v>
      </c>
      <c r="BN163" s="9">
        <f t="shared" si="463"/>
        <v>1.7198671486085917E-2</v>
      </c>
      <c r="BO163" s="9">
        <f t="shared" si="464"/>
        <v>2.7543901054732518</v>
      </c>
      <c r="BP163" s="9">
        <f t="shared" si="465"/>
        <v>1.7572656469055754</v>
      </c>
      <c r="BQ163" s="9">
        <f t="shared" si="466"/>
        <v>0</v>
      </c>
      <c r="BR163" s="9">
        <f t="shared" si="467"/>
        <v>1.7126982529292978</v>
      </c>
      <c r="BS163" s="9">
        <f t="shared" si="468"/>
        <v>0</v>
      </c>
      <c r="BT163" s="9">
        <f t="shared" si="469"/>
        <v>0.28730174707070222</v>
      </c>
      <c r="BU163" s="9">
        <f t="shared" si="470"/>
        <v>0.48105488053130907</v>
      </c>
      <c r="BV163" s="9">
        <f t="shared" si="471"/>
        <v>0.7066207776039849</v>
      </c>
      <c r="BW163" s="9">
        <f t="shared" si="472"/>
        <v>9.962608893540828E-2</v>
      </c>
      <c r="BX163" s="9">
        <f t="shared" si="473"/>
        <v>44.771853812009027</v>
      </c>
      <c r="BY163" s="10">
        <f t="shared" si="474"/>
        <v>0.69889614592628846</v>
      </c>
      <c r="BZ163" s="9">
        <f t="shared" si="475"/>
        <v>0</v>
      </c>
      <c r="CA163" s="9">
        <f t="shared" si="476"/>
        <v>0</v>
      </c>
      <c r="CB163" s="11">
        <f t="shared" si="477"/>
        <v>0</v>
      </c>
      <c r="CC163" s="9">
        <f t="shared" si="391"/>
        <v>1.9137555748445825</v>
      </c>
      <c r="CD163" s="9">
        <f t="shared" si="392"/>
        <v>23.999999999999993</v>
      </c>
      <c r="CE163" s="9"/>
      <c r="CF163" s="9">
        <f t="shared" si="478"/>
        <v>5.8452164659646462</v>
      </c>
      <c r="CG163" s="9">
        <f t="shared" si="479"/>
        <v>2.4469938006725132</v>
      </c>
      <c r="CH163" s="9">
        <f t="shared" si="480"/>
        <v>0.29221026663715932</v>
      </c>
      <c r="CI163" s="9">
        <f t="shared" si="481"/>
        <v>0.34236186855424738</v>
      </c>
      <c r="CJ163" s="9">
        <f t="shared" si="482"/>
        <v>1.9934666843194637E-3</v>
      </c>
      <c r="CK163" s="9">
        <f t="shared" si="483"/>
        <v>1.7534517996379412E-2</v>
      </c>
      <c r="CL163" s="9">
        <f t="shared" si="484"/>
        <v>2.8081763706309131</v>
      </c>
      <c r="CM163" s="9">
        <f t="shared" si="485"/>
        <v>1.7915805959206399</v>
      </c>
      <c r="CN163" s="9">
        <f t="shared" si="486"/>
        <v>0.25385708642365845</v>
      </c>
      <c r="CO163" s="9">
        <f t="shared" si="487"/>
        <v>1.7461429135763382</v>
      </c>
      <c r="CP163" s="9">
        <f t="shared" si="488"/>
        <v>0</v>
      </c>
      <c r="CQ163" s="9">
        <f t="shared" si="489"/>
        <v>0.17800917342384556</v>
      </c>
      <c r="CR163" s="9">
        <f t="shared" si="490"/>
        <v>0.72041929235852098</v>
      </c>
      <c r="CS163" s="9">
        <f t="shared" si="491"/>
        <v>0.10157153421763346</v>
      </c>
      <c r="CT163" s="9">
        <f t="shared" si="492"/>
        <v>45.646134762970775</v>
      </c>
      <c r="CU163" s="10">
        <f t="shared" si="493"/>
        <v>0.19751566735817691</v>
      </c>
      <c r="CV163" s="9">
        <f t="shared" si="494"/>
        <v>0</v>
      </c>
      <c r="CW163" s="9">
        <f t="shared" si="495"/>
        <v>0</v>
      </c>
      <c r="CX163" s="11">
        <f t="shared" si="496"/>
        <v>0</v>
      </c>
      <c r="CY163" s="9">
        <f t="shared" si="412"/>
        <v>1.9120714395761027</v>
      </c>
      <c r="CZ163" s="9">
        <f t="shared" si="413"/>
        <v>7.8039143070661968E-2</v>
      </c>
      <c r="DA163" s="9">
        <f t="shared" si="414"/>
        <v>9.8894173532354211E-3</v>
      </c>
      <c r="DB163" s="9">
        <f t="shared" si="415"/>
        <v>23.999999999999993</v>
      </c>
      <c r="DD163" s="9">
        <f t="shared" si="497"/>
        <v>5.8905306841554435</v>
      </c>
      <c r="DE163" s="9">
        <f t="shared" si="498"/>
        <v>2.4659637758036062</v>
      </c>
      <c r="DF163" s="9">
        <f t="shared" si="499"/>
        <v>0.35649445995905005</v>
      </c>
      <c r="DG163" s="9">
        <f t="shared" si="500"/>
        <v>0.34501598076757767</v>
      </c>
      <c r="DH163" s="9">
        <f t="shared" si="501"/>
        <v>2.0089207542953701E-3</v>
      </c>
      <c r="DI163" s="9">
        <f t="shared" si="502"/>
        <v>1.7670451879920758E-2</v>
      </c>
      <c r="DJ163" s="9">
        <f t="shared" si="503"/>
        <v>2.8299463628147712</v>
      </c>
      <c r="DK163" s="9">
        <f t="shared" si="504"/>
        <v>1.8054695724029759</v>
      </c>
      <c r="DL163" s="9">
        <f t="shared" si="505"/>
        <v>0.35660574857859118</v>
      </c>
      <c r="DM163" s="9">
        <f t="shared" si="506"/>
        <v>1.75967964081969</v>
      </c>
      <c r="DN163" s="9">
        <f t="shared" si="507"/>
        <v>0.11628538939828115</v>
      </c>
      <c r="DO163" s="9">
        <f t="shared" si="508"/>
        <v>0</v>
      </c>
      <c r="DP163" s="9">
        <f t="shared" si="509"/>
        <v>0.17163680520049726</v>
      </c>
      <c r="DQ163" s="9">
        <f t="shared" si="510"/>
        <v>0.72600424155465071</v>
      </c>
      <c r="DR163" s="9">
        <f t="shared" si="511"/>
        <v>0.10235895324485203</v>
      </c>
      <c r="DS163" s="9">
        <f t="shared" si="512"/>
        <v>46.000000000000007</v>
      </c>
      <c r="DT163" s="9">
        <f t="shared" si="432"/>
        <v>1.9113897857835611</v>
      </c>
      <c r="FF163" s="46"/>
      <c r="FI163" s="47"/>
      <c r="FJ163" s="46"/>
      <c r="FL163" s="46"/>
    </row>
    <row r="164" spans="1:168" s="49" customFormat="1" x14ac:dyDescent="0.25">
      <c r="A164" s="53" t="s">
        <v>449</v>
      </c>
      <c r="B164" s="53" t="s">
        <v>450</v>
      </c>
      <c r="C164" s="34">
        <v>40.671399999999998</v>
      </c>
      <c r="D164" s="34">
        <v>3.15116</v>
      </c>
      <c r="E164" s="34">
        <v>14.036619999999999</v>
      </c>
      <c r="F164" s="34">
        <v>5.3300000000000005E-3</v>
      </c>
      <c r="G164" s="34">
        <v>12.233180000000001</v>
      </c>
      <c r="H164" s="34">
        <v>0.10499000000000001</v>
      </c>
      <c r="I164" s="34">
        <v>13.298069999999999</v>
      </c>
      <c r="J164" s="34">
        <v>11.48654</v>
      </c>
      <c r="K164" s="34">
        <v>2.6127400000000001</v>
      </c>
      <c r="L164" s="34">
        <v>0.54888000000000003</v>
      </c>
      <c r="M164" s="34">
        <v>4.444E-2</v>
      </c>
      <c r="N164" s="34">
        <v>2.4310000000000002E-2</v>
      </c>
      <c r="P164" s="17"/>
      <c r="Q164" s="9">
        <f>C164/'ST1.2-NatData'!R$1</f>
        <v>0.67690899407496163</v>
      </c>
      <c r="R164" s="9">
        <f>D164/'ST1.2-NatData'!S$1</f>
        <v>3.9439292106284184E-2</v>
      </c>
      <c r="S164" s="9">
        <f>E164/'ST1.2-NatData'!T$1</f>
        <v>0.13766655878227949</v>
      </c>
      <c r="T164" s="9">
        <f>F164/'ST1.2-NatData'!U$1</f>
        <v>3.5068096585301664E-5</v>
      </c>
      <c r="U164" s="9">
        <f>G164/'ST1.2-NatData'!V$1</f>
        <v>0.17026946524510758</v>
      </c>
      <c r="V164" s="9">
        <f>H164/'ST1.2-NatData'!W$1</f>
        <v>1.4800456743307444E-3</v>
      </c>
      <c r="W164" s="9">
        <f>I164/'ST1.2-NatData'!X$1</f>
        <v>0.3299441742755061</v>
      </c>
      <c r="X164" s="9">
        <f>J164/'ST1.2-NatData'!Y$1</f>
        <v>0.20482783216533818</v>
      </c>
      <c r="Y164" s="9">
        <f>K164/'ST1.2-NatData'!Z$1</f>
        <v>4.2155246131754302E-2</v>
      </c>
      <c r="Z164" s="9">
        <f>L164/'ST1.2-NatData'!AA$1</f>
        <v>5.8269990233130921E-3</v>
      </c>
      <c r="AA164" s="9">
        <f>M164/'ST1.2-NatData'!AB$1</f>
        <v>2.3391935993262447E-3</v>
      </c>
      <c r="AB164" s="9">
        <f>N164/'ST1.2-NatData'!AC$1</f>
        <v>6.8569655600372328E-4</v>
      </c>
      <c r="AC164" s="9">
        <f>O164/'ST1.2-NatData'!AD$1</f>
        <v>0</v>
      </c>
      <c r="AD164" s="9">
        <f t="shared" si="342"/>
        <v>2.6018176605921011</v>
      </c>
      <c r="AE164" s="9">
        <f t="shared" si="433"/>
        <v>1.7942375476093924</v>
      </c>
      <c r="AF164" s="9">
        <f t="shared" si="434"/>
        <v>1.4934452251339196</v>
      </c>
      <c r="AG164" s="9">
        <f t="shared" si="435"/>
        <v>1.6982730572992577</v>
      </c>
      <c r="AH164" s="9">
        <f t="shared" si="436"/>
        <v>8.9174368362305714</v>
      </c>
      <c r="AI164" s="9">
        <f t="shared" si="437"/>
        <v>8.7047049206871776</v>
      </c>
      <c r="AJ164" s="9">
        <f t="shared" si="438"/>
        <v>8.8325018968706424</v>
      </c>
      <c r="AK164" s="9">
        <f t="shared" si="349"/>
        <v>8.8451155128917254</v>
      </c>
      <c r="AL164" s="9"/>
      <c r="AM164" s="9">
        <f t="shared" si="439"/>
        <v>6.0362931985398447</v>
      </c>
      <c r="AN164" s="9">
        <f t="shared" si="440"/>
        <v>2.4552656848044005</v>
      </c>
      <c r="AO164" s="9">
        <f t="shared" si="441"/>
        <v>0.49155888334424525</v>
      </c>
      <c r="AP164" s="9">
        <f t="shared" si="442"/>
        <v>0.35169739622343615</v>
      </c>
      <c r="AQ164" s="9">
        <f t="shared" si="443"/>
        <v>6.2543507253252115E-4</v>
      </c>
      <c r="AR164" s="9">
        <f t="shared" si="444"/>
        <v>1.3198213815580695E-2</v>
      </c>
      <c r="AS164" s="9">
        <f t="shared" si="445"/>
        <v>2.9422563335840772</v>
      </c>
      <c r="AT164" s="9">
        <f t="shared" si="446"/>
        <v>1.5183672014620033</v>
      </c>
      <c r="AU164" s="9">
        <f t="shared" si="447"/>
        <v>0.31770346350187495</v>
      </c>
      <c r="AV164" s="9">
        <f t="shared" si="448"/>
        <v>1.8265392556364397</v>
      </c>
      <c r="AW164" s="9">
        <f t="shared" si="449"/>
        <v>0.14424271913831443</v>
      </c>
      <c r="AX164" s="9">
        <f t="shared" si="450"/>
        <v>0</v>
      </c>
      <c r="AY164" s="9">
        <f t="shared" si="451"/>
        <v>0.7518334893913442</v>
      </c>
      <c r="AZ164" s="9">
        <f t="shared" si="452"/>
        <v>0.10392379147034346</v>
      </c>
      <c r="BA164" s="9">
        <f t="shared" si="453"/>
        <v>46.376115028541811</v>
      </c>
      <c r="BB164" s="10">
        <f t="shared" si="454"/>
        <v>0</v>
      </c>
      <c r="BC164" s="9">
        <f t="shared" si="455"/>
        <v>0.37611502854181111</v>
      </c>
      <c r="BD164" s="9">
        <f t="shared" si="456"/>
        <v>1.0694279587525357</v>
      </c>
      <c r="BE164" s="11">
        <f t="shared" si="457"/>
        <v>0.3145881565880797</v>
      </c>
      <c r="BF164" s="9">
        <f t="shared" si="369"/>
        <v>1.5969107045614983</v>
      </c>
      <c r="BG164" s="9">
        <f t="shared" si="370"/>
        <v>24</v>
      </c>
      <c r="BH164" s="9"/>
      <c r="BI164" s="9">
        <f t="shared" si="458"/>
        <v>5.892293051581726</v>
      </c>
      <c r="BJ164" s="9">
        <f t="shared" si="459"/>
        <v>2.3966935432923577</v>
      </c>
      <c r="BK164" s="9">
        <f t="shared" si="460"/>
        <v>0.28898659487408374</v>
      </c>
      <c r="BL164" s="9">
        <f t="shared" si="461"/>
        <v>0.34330740006599092</v>
      </c>
      <c r="BM164" s="9">
        <f t="shared" si="462"/>
        <v>6.1051486581041722E-4</v>
      </c>
      <c r="BN164" s="9">
        <f t="shared" si="463"/>
        <v>1.2883360864188603E-2</v>
      </c>
      <c r="BO164" s="9">
        <f t="shared" si="464"/>
        <v>2.8720666773680654</v>
      </c>
      <c r="BP164" s="9">
        <f t="shared" si="465"/>
        <v>1.4821454519618624</v>
      </c>
      <c r="BQ164" s="9">
        <f t="shared" si="466"/>
        <v>0</v>
      </c>
      <c r="BR164" s="9">
        <f t="shared" si="467"/>
        <v>1.7829658385433065</v>
      </c>
      <c r="BS164" s="9">
        <f t="shared" si="468"/>
        <v>0</v>
      </c>
      <c r="BT164" s="9">
        <f t="shared" si="469"/>
        <v>0.21703416145669352</v>
      </c>
      <c r="BU164" s="9">
        <f t="shared" si="470"/>
        <v>0.3816915904428263</v>
      </c>
      <c r="BV164" s="9">
        <f t="shared" si="471"/>
        <v>0.73389795687172155</v>
      </c>
      <c r="BW164" s="9">
        <f t="shared" si="472"/>
        <v>0.1014446141421457</v>
      </c>
      <c r="BX164" s="9">
        <f t="shared" si="473"/>
        <v>45.269779209554088</v>
      </c>
      <c r="BY164" s="10">
        <f t="shared" si="474"/>
        <v>0.49267822498753105</v>
      </c>
      <c r="BZ164" s="9">
        <f t="shared" si="475"/>
        <v>0</v>
      </c>
      <c r="CA164" s="9">
        <f t="shared" si="476"/>
        <v>0</v>
      </c>
      <c r="CB164" s="11">
        <f t="shared" si="477"/>
        <v>0</v>
      </c>
      <c r="CC164" s="9">
        <f t="shared" si="391"/>
        <v>1.973669223780361</v>
      </c>
      <c r="CD164" s="9">
        <f t="shared" si="392"/>
        <v>24</v>
      </c>
      <c r="CE164" s="9"/>
      <c r="CF164" s="9">
        <f t="shared" si="478"/>
        <v>5.9787999741758968</v>
      </c>
      <c r="CG164" s="9">
        <f t="shared" si="479"/>
        <v>2.4318802831602748</v>
      </c>
      <c r="CH164" s="9">
        <f t="shared" si="480"/>
        <v>0.41068025733617119</v>
      </c>
      <c r="CI164" s="9">
        <f t="shared" si="481"/>
        <v>0.34834762233999039</v>
      </c>
      <c r="CJ164" s="9">
        <f t="shared" si="482"/>
        <v>6.1947805921863967E-4</v>
      </c>
      <c r="CK164" s="9">
        <f t="shared" si="483"/>
        <v>1.3072506225981488E-2</v>
      </c>
      <c r="CL164" s="9">
        <f t="shared" si="484"/>
        <v>2.9142325451498254</v>
      </c>
      <c r="CM164" s="9">
        <f t="shared" si="485"/>
        <v>1.5039053747565627</v>
      </c>
      <c r="CN164" s="9">
        <f t="shared" si="486"/>
        <v>0.19085778386775054</v>
      </c>
      <c r="CO164" s="9">
        <f t="shared" si="487"/>
        <v>1.809142216132251</v>
      </c>
      <c r="CP164" s="9">
        <f t="shared" si="488"/>
        <v>1.7763568394002505E-15</v>
      </c>
      <c r="CQ164" s="9">
        <f t="shared" si="489"/>
        <v>0.15239345730351014</v>
      </c>
      <c r="CR164" s="9">
        <f t="shared" si="490"/>
        <v>0.74467258284353732</v>
      </c>
      <c r="CS164" s="9">
        <f t="shared" si="491"/>
        <v>0.10293395985295253</v>
      </c>
      <c r="CT164" s="9">
        <f t="shared" si="492"/>
        <v>45.934401496947757</v>
      </c>
      <c r="CU164" s="10">
        <f t="shared" si="493"/>
        <v>4.361877027194045E-2</v>
      </c>
      <c r="CV164" s="9">
        <f t="shared" si="494"/>
        <v>0</v>
      </c>
      <c r="CW164" s="9">
        <f t="shared" si="495"/>
        <v>0</v>
      </c>
      <c r="CX164" s="11">
        <f t="shared" si="496"/>
        <v>0</v>
      </c>
      <c r="CY164" s="9">
        <f t="shared" si="412"/>
        <v>1.9732826519652227</v>
      </c>
      <c r="CZ164" s="9">
        <f t="shared" si="413"/>
        <v>2.0660931903196723E-2</v>
      </c>
      <c r="DA164" s="9">
        <f t="shared" si="414"/>
        <v>6.0564161315805522E-3</v>
      </c>
      <c r="DB164" s="9">
        <f t="shared" si="415"/>
        <v>24</v>
      </c>
      <c r="DD164" s="9">
        <f t="shared" si="497"/>
        <v>5.9873382443083765</v>
      </c>
      <c r="DE164" s="9">
        <f t="shared" si="498"/>
        <v>2.4353532293831219</v>
      </c>
      <c r="DF164" s="9">
        <f t="shared" si="499"/>
        <v>0.42269147369149884</v>
      </c>
      <c r="DG164" s="9">
        <f t="shared" si="500"/>
        <v>0.34884509442676243</v>
      </c>
      <c r="DH164" s="9">
        <f t="shared" si="501"/>
        <v>6.203627302284741E-4</v>
      </c>
      <c r="DI164" s="9">
        <f t="shared" si="502"/>
        <v>1.3091174953811161E-2</v>
      </c>
      <c r="DJ164" s="9">
        <f t="shared" si="503"/>
        <v>2.9183943342725298</v>
      </c>
      <c r="DK164" s="9">
        <f t="shared" si="504"/>
        <v>1.5060530884112797</v>
      </c>
      <c r="DL164" s="9">
        <f t="shared" si="505"/>
        <v>0.20969552848610995</v>
      </c>
      <c r="DM164" s="9">
        <f t="shared" si="506"/>
        <v>1.8117258357576151</v>
      </c>
      <c r="DN164" s="9">
        <f t="shared" si="507"/>
        <v>2.1421364243725094E-2</v>
      </c>
      <c r="DO164" s="9">
        <f t="shared" si="508"/>
        <v>0</v>
      </c>
      <c r="DP164" s="9">
        <f t="shared" si="509"/>
        <v>0.15118299807107918</v>
      </c>
      <c r="DQ164" s="9">
        <f t="shared" si="510"/>
        <v>0.7457360430194977</v>
      </c>
      <c r="DR164" s="9">
        <f t="shared" si="511"/>
        <v>0.10308095890942312</v>
      </c>
      <c r="DS164" s="9">
        <f t="shared" si="512"/>
        <v>46</v>
      </c>
      <c r="DT164" s="9">
        <f t="shared" si="432"/>
        <v>1.9732444971622973</v>
      </c>
      <c r="FF164" s="50"/>
      <c r="FI164" s="51"/>
      <c r="FJ164" s="50"/>
      <c r="FL164" s="50"/>
    </row>
    <row r="165" spans="1:168" s="12" customFormat="1" x14ac:dyDescent="0.25">
      <c r="A165" s="53" t="s">
        <v>451</v>
      </c>
      <c r="B165" s="53" t="s">
        <v>452</v>
      </c>
      <c r="C165" s="9">
        <v>41.734319999999997</v>
      </c>
      <c r="D165" s="9">
        <v>2.8738200000000003</v>
      </c>
      <c r="E165" s="9">
        <v>13.36612</v>
      </c>
      <c r="F165" s="9">
        <v>1.2120000000000001E-2</v>
      </c>
      <c r="G165" s="9">
        <v>12.489459999999999</v>
      </c>
      <c r="H165" s="9">
        <v>8.4620000000000001E-2</v>
      </c>
      <c r="I165" s="9">
        <v>13.64837</v>
      </c>
      <c r="J165" s="9">
        <v>11.180949999999999</v>
      </c>
      <c r="K165" s="9">
        <v>2.4853300000000003</v>
      </c>
      <c r="L165" s="9">
        <v>0.5728700000000001</v>
      </c>
      <c r="M165" s="9">
        <v>0.17062000000000002</v>
      </c>
      <c r="N165" s="9">
        <v>1.8080000000000002E-2</v>
      </c>
      <c r="P165" s="17"/>
      <c r="Q165" s="9">
        <f>C165/'ST1.2-NatData'!R$1</f>
        <v>0.69459956061513872</v>
      </c>
      <c r="R165" s="9">
        <f>D165/'ST1.2-NatData'!S$1</f>
        <v>3.5968159801749715E-2</v>
      </c>
      <c r="S165" s="9">
        <f>E165/'ST1.2-NatData'!T$1</f>
        <v>0.13109051500083366</v>
      </c>
      <c r="T165" s="9">
        <f>F165/'ST1.2-NatData'!U$1</f>
        <v>7.9742088295282581E-5</v>
      </c>
      <c r="U165" s="9">
        <f>G165/'ST1.2-NatData'!V$1</f>
        <v>0.17383653926453801</v>
      </c>
      <c r="V165" s="9">
        <f>H165/'ST1.2-NatData'!W$1</f>
        <v>1.1928894653001961E-3</v>
      </c>
      <c r="W165" s="9">
        <f>I165/'ST1.2-NatData'!X$1</f>
        <v>0.33863561929337038</v>
      </c>
      <c r="X165" s="9">
        <f>J165/'ST1.2-NatData'!Y$1</f>
        <v>0.19937855525241177</v>
      </c>
      <c r="Y165" s="9">
        <f>K165/'ST1.2-NatData'!Z$1</f>
        <v>4.0099549847529004E-2</v>
      </c>
      <c r="Z165" s="9">
        <f>L165/'ST1.2-NatData'!AA$1</f>
        <v>6.0816807507749811E-3</v>
      </c>
      <c r="AA165" s="9">
        <f>M165/'ST1.2-NatData'!AB$1</f>
        <v>8.9809453626697559E-3</v>
      </c>
      <c r="AB165" s="9">
        <f>N165/'ST1.2-NatData'!AC$1</f>
        <v>5.0997094745155558E-4</v>
      </c>
      <c r="AC165" s="9">
        <f>O165/'ST1.2-NatData'!AD$1</f>
        <v>0</v>
      </c>
      <c r="AD165" s="9">
        <f t="shared" si="342"/>
        <v>2.618616504130149</v>
      </c>
      <c r="AE165" s="9">
        <f t="shared" si="433"/>
        <v>1.7983142990673746</v>
      </c>
      <c r="AF165" s="9">
        <f t="shared" si="434"/>
        <v>1.5065732826183549</v>
      </c>
      <c r="AG165" s="9">
        <f t="shared" si="435"/>
        <v>1.7059518378707668</v>
      </c>
      <c r="AH165" s="9">
        <f t="shared" si="436"/>
        <v>8.8972211410974005</v>
      </c>
      <c r="AI165" s="9">
        <f t="shared" si="437"/>
        <v>8.628853405263234</v>
      </c>
      <c r="AJ165" s="9">
        <f t="shared" si="438"/>
        <v>8.7927452973829592</v>
      </c>
      <c r="AK165" s="9">
        <f t="shared" si="349"/>
        <v>8.7992099057128481</v>
      </c>
      <c r="AL165" s="9"/>
      <c r="AM165" s="9">
        <f t="shared" si="439"/>
        <v>6.1800058953019779</v>
      </c>
      <c r="AN165" s="9">
        <f t="shared" si="440"/>
        <v>2.3326826029255261</v>
      </c>
      <c r="AO165" s="9">
        <f t="shared" si="441"/>
        <v>0.5126884982275044</v>
      </c>
      <c r="AP165" s="9">
        <f t="shared" si="442"/>
        <v>0.32001667179449722</v>
      </c>
      <c r="AQ165" s="9">
        <f t="shared" si="443"/>
        <v>1.4189659876320876E-3</v>
      </c>
      <c r="AR165" s="9">
        <f t="shared" si="444"/>
        <v>1.0613401369661279E-2</v>
      </c>
      <c r="AS165" s="9">
        <f t="shared" si="445"/>
        <v>3.0129159911055856</v>
      </c>
      <c r="AT165" s="9">
        <f t="shared" si="446"/>
        <v>1.5466621322396559</v>
      </c>
      <c r="AU165" s="9">
        <f t="shared" si="447"/>
        <v>0.40431566072453684</v>
      </c>
      <c r="AV165" s="9">
        <f t="shared" si="448"/>
        <v>1.7739150968732142</v>
      </c>
      <c r="AW165" s="9">
        <f t="shared" si="449"/>
        <v>0.17823075759775087</v>
      </c>
      <c r="AX165" s="9">
        <f t="shared" si="450"/>
        <v>0</v>
      </c>
      <c r="AY165" s="9">
        <f t="shared" si="451"/>
        <v>0.71354912530384818</v>
      </c>
      <c r="AZ165" s="9">
        <f t="shared" si="452"/>
        <v>0.10822011709840054</v>
      </c>
      <c r="BA165" s="9">
        <f t="shared" si="453"/>
        <v>46.51237746070386</v>
      </c>
      <c r="BB165" s="10">
        <f t="shared" si="454"/>
        <v>0</v>
      </c>
      <c r="BC165" s="9">
        <f t="shared" si="455"/>
        <v>0.51237746070385981</v>
      </c>
      <c r="BD165" s="9">
        <f t="shared" si="456"/>
        <v>1.6010961486184367</v>
      </c>
      <c r="BE165" s="11">
        <f t="shared" si="457"/>
        <v>0.44394709661008308</v>
      </c>
      <c r="BF165" s="9">
        <f t="shared" si="369"/>
        <v>1.4031797580533427</v>
      </c>
      <c r="BG165" s="9">
        <f t="shared" si="370"/>
        <v>24</v>
      </c>
      <c r="BH165" s="9"/>
      <c r="BI165" s="9">
        <f t="shared" si="458"/>
        <v>5.9935977839082861</v>
      </c>
      <c r="BJ165" s="9">
        <f t="shared" si="459"/>
        <v>2.2623216735253093</v>
      </c>
      <c r="BK165" s="9">
        <f t="shared" si="460"/>
        <v>0.25591945743359545</v>
      </c>
      <c r="BL165" s="9">
        <f t="shared" si="461"/>
        <v>0.31036397818638017</v>
      </c>
      <c r="BM165" s="9">
        <f t="shared" si="462"/>
        <v>1.3761655802591011E-3</v>
      </c>
      <c r="BN165" s="9">
        <f t="shared" si="463"/>
        <v>1.0293268324758235E-2</v>
      </c>
      <c r="BO165" s="9">
        <f t="shared" si="464"/>
        <v>2.9220371166830232</v>
      </c>
      <c r="BP165" s="9">
        <f t="shared" si="465"/>
        <v>1.5000100137919847</v>
      </c>
      <c r="BQ165" s="9">
        <f t="shared" si="466"/>
        <v>0</v>
      </c>
      <c r="BR165" s="9">
        <f t="shared" si="467"/>
        <v>1.7204083254262372</v>
      </c>
      <c r="BS165" s="9">
        <f t="shared" si="468"/>
        <v>0</v>
      </c>
      <c r="BT165" s="9">
        <f t="shared" si="469"/>
        <v>0.27959167457376277</v>
      </c>
      <c r="BU165" s="9">
        <f t="shared" si="470"/>
        <v>0.48260953675891877</v>
      </c>
      <c r="BV165" s="9">
        <f t="shared" si="471"/>
        <v>0.6920262745027469</v>
      </c>
      <c r="BW165" s="9">
        <f t="shared" si="472"/>
        <v>0.10495586331209711</v>
      </c>
      <c r="BX165" s="9">
        <f t="shared" si="473"/>
        <v>45.109420151962226</v>
      </c>
      <c r="BY165" s="10">
        <f t="shared" si="474"/>
        <v>0.59371593512660104</v>
      </c>
      <c r="BZ165" s="9">
        <f t="shared" si="475"/>
        <v>0</v>
      </c>
      <c r="CA165" s="9">
        <f t="shared" si="476"/>
        <v>0</v>
      </c>
      <c r="CB165" s="11">
        <f t="shared" si="477"/>
        <v>0</v>
      </c>
      <c r="CC165" s="9">
        <f t="shared" si="391"/>
        <v>1.9181042744783414</v>
      </c>
      <c r="CD165" s="9">
        <f t="shared" si="392"/>
        <v>23.999999999999996</v>
      </c>
      <c r="CE165" s="9"/>
      <c r="CF165" s="9">
        <f t="shared" si="478"/>
        <v>6.1074370201630304</v>
      </c>
      <c r="CG165" s="9">
        <f t="shared" si="479"/>
        <v>2.3052910186101809</v>
      </c>
      <c r="CH165" s="9">
        <f t="shared" si="480"/>
        <v>0.41272803877321174</v>
      </c>
      <c r="CI165" s="9">
        <f t="shared" si="481"/>
        <v>0.31625886795235358</v>
      </c>
      <c r="CJ165" s="9">
        <f t="shared" si="482"/>
        <v>1.4023037437236852E-3</v>
      </c>
      <c r="CK165" s="9">
        <f t="shared" si="483"/>
        <v>1.0488773236315972E-2</v>
      </c>
      <c r="CL165" s="9">
        <f t="shared" si="484"/>
        <v>2.9775367490681486</v>
      </c>
      <c r="CM165" s="9">
        <f t="shared" si="485"/>
        <v>1.5285004131315947</v>
      </c>
      <c r="CN165" s="9">
        <f t="shared" si="486"/>
        <v>0.2469151459053478</v>
      </c>
      <c r="CO165" s="9">
        <f t="shared" si="487"/>
        <v>1.7530848540946522</v>
      </c>
      <c r="CP165" s="9">
        <f t="shared" si="488"/>
        <v>0</v>
      </c>
      <c r="CQ165" s="9">
        <f t="shared" si="489"/>
        <v>0.1878804036588092</v>
      </c>
      <c r="CR165" s="9">
        <f t="shared" si="490"/>
        <v>0.70517025669806843</v>
      </c>
      <c r="CS165" s="9">
        <f t="shared" si="491"/>
        <v>0.10694933964312237</v>
      </c>
      <c r="CT165" s="9">
        <f t="shared" si="492"/>
        <v>45.966204694925864</v>
      </c>
      <c r="CU165" s="10">
        <f t="shared" si="493"/>
        <v>2.2110105292609185E-2</v>
      </c>
      <c r="CV165" s="9">
        <f t="shared" si="494"/>
        <v>0</v>
      </c>
      <c r="CW165" s="9">
        <f t="shared" si="495"/>
        <v>0</v>
      </c>
      <c r="CX165" s="11">
        <f t="shared" si="496"/>
        <v>0</v>
      </c>
      <c r="CY165" s="9">
        <f t="shared" si="412"/>
        <v>1.9165487902463256</v>
      </c>
      <c r="CZ165" s="9">
        <f t="shared" si="413"/>
        <v>7.8967165103667789E-2</v>
      </c>
      <c r="DA165" s="9">
        <f t="shared" si="414"/>
        <v>4.4840446500065976E-3</v>
      </c>
      <c r="DB165" s="9">
        <f t="shared" si="415"/>
        <v>24.000000000000004</v>
      </c>
      <c r="DD165" s="9">
        <f t="shared" si="497"/>
        <v>6.1119273342685201</v>
      </c>
      <c r="DE165" s="9">
        <f t="shared" si="498"/>
        <v>2.3069859162806683</v>
      </c>
      <c r="DF165" s="9">
        <f t="shared" si="499"/>
        <v>0.41891325054918838</v>
      </c>
      <c r="DG165" s="9">
        <f t="shared" si="500"/>
        <v>0.31649138801781873</v>
      </c>
      <c r="DH165" s="9">
        <f t="shared" si="501"/>
        <v>1.403334746460158E-3</v>
      </c>
      <c r="DI165" s="9">
        <f t="shared" si="502"/>
        <v>1.0496484799489987E-2</v>
      </c>
      <c r="DJ165" s="9">
        <f t="shared" si="503"/>
        <v>2.9797258957134298</v>
      </c>
      <c r="DK165" s="9">
        <f t="shared" si="504"/>
        <v>1.5296241982713634</v>
      </c>
      <c r="DL165" s="9">
        <f t="shared" si="505"/>
        <v>0.2566545520977499</v>
      </c>
      <c r="DM165" s="9">
        <f t="shared" si="506"/>
        <v>1.7543737583637382</v>
      </c>
      <c r="DN165" s="9">
        <f t="shared" si="507"/>
        <v>1.1028310461488111E-2</v>
      </c>
      <c r="DO165" s="9">
        <f t="shared" si="508"/>
        <v>0</v>
      </c>
      <c r="DP165" s="9">
        <f t="shared" si="509"/>
        <v>0.18728331652278854</v>
      </c>
      <c r="DQ165" s="9">
        <f t="shared" si="510"/>
        <v>0.70568871246600673</v>
      </c>
      <c r="DR165" s="9">
        <f t="shared" si="511"/>
        <v>0.10702797101120473</v>
      </c>
      <c r="DS165" s="9">
        <f t="shared" si="512"/>
        <v>46</v>
      </c>
      <c r="DT165" s="9">
        <f t="shared" si="432"/>
        <v>1.916487435189689</v>
      </c>
      <c r="FF165" s="46"/>
      <c r="FI165" s="47"/>
      <c r="FJ165" s="46"/>
      <c r="FL165" s="46"/>
    </row>
    <row r="166" spans="1:168" s="12" customFormat="1" x14ac:dyDescent="0.25">
      <c r="A166" s="52" t="s">
        <v>453</v>
      </c>
      <c r="B166" s="52" t="s">
        <v>452</v>
      </c>
      <c r="C166" s="9">
        <v>41.467269999999999</v>
      </c>
      <c r="D166" s="9">
        <v>2.8105700000000002</v>
      </c>
      <c r="E166" s="9">
        <v>13.63429</v>
      </c>
      <c r="F166" s="9">
        <v>0</v>
      </c>
      <c r="G166" s="9">
        <v>12.481619999999999</v>
      </c>
      <c r="H166" s="9">
        <v>0.12317000000000002</v>
      </c>
      <c r="I166" s="9">
        <v>13.54374</v>
      </c>
      <c r="J166" s="9">
        <v>11.425689999999999</v>
      </c>
      <c r="K166" s="9">
        <v>2.4673600000000002</v>
      </c>
      <c r="L166" s="9">
        <v>0.56452000000000002</v>
      </c>
      <c r="M166" s="9">
        <v>0.20337000000000002</v>
      </c>
      <c r="N166" s="9">
        <v>2.6290000000000001E-2</v>
      </c>
      <c r="P166" s="17"/>
      <c r="Q166" s="9">
        <f>C166/'ST1.2-NatData'!R$1</f>
        <v>0.69015494973703473</v>
      </c>
      <c r="R166" s="9">
        <f>D166/'ST1.2-NatData'!S$1</f>
        <v>3.5176535375912095E-2</v>
      </c>
      <c r="S166" s="9">
        <f>E166/'ST1.2-NatData'!T$1</f>
        <v>0.13372063828326516</v>
      </c>
      <c r="T166" s="9">
        <f>F166/'ST1.2-NatData'!U$1</f>
        <v>0</v>
      </c>
      <c r="U166" s="9">
        <f>G166/'ST1.2-NatData'!V$1</f>
        <v>0.17372741697519695</v>
      </c>
      <c r="V166" s="9">
        <f>H166/'ST1.2-NatData'!W$1</f>
        <v>1.7363294190619848E-3</v>
      </c>
      <c r="W166" s="9">
        <f>I166/'ST1.2-NatData'!X$1</f>
        <v>0.33603959904724096</v>
      </c>
      <c r="X166" s="9">
        <f>J166/'ST1.2-NatData'!Y$1</f>
        <v>0.20374275575527379</v>
      </c>
      <c r="Y166" s="9">
        <f>K166/'ST1.2-NatData'!Z$1</f>
        <v>3.9809612933412931E-2</v>
      </c>
      <c r="Z166" s="9">
        <f>L166/'ST1.2-NatData'!AA$1</f>
        <v>5.9930357976984167E-3</v>
      </c>
      <c r="AA166" s="9">
        <f>M166/'ST1.2-NatData'!AB$1</f>
        <v>1.0704811032740289E-2</v>
      </c>
      <c r="AB166" s="9">
        <f>N166/'ST1.2-NatData'!AC$1</f>
        <v>7.4154514427551962E-4</v>
      </c>
      <c r="AC166" s="9">
        <f>O166/'ST1.2-NatData'!AD$1</f>
        <v>0</v>
      </c>
      <c r="AD166" s="9">
        <f t="shared" si="342"/>
        <v>2.6185968130920818</v>
      </c>
      <c r="AE166" s="9">
        <f t="shared" si="433"/>
        <v>1.7996241603384737</v>
      </c>
      <c r="AF166" s="9">
        <f t="shared" si="434"/>
        <v>1.5042761071209771</v>
      </c>
      <c r="AG166" s="9">
        <f t="shared" si="435"/>
        <v>1.7080188628762509</v>
      </c>
      <c r="AH166" s="9">
        <f t="shared" si="436"/>
        <v>8.890745274830449</v>
      </c>
      <c r="AI166" s="9">
        <f t="shared" si="437"/>
        <v>8.6420305012226795</v>
      </c>
      <c r="AJ166" s="9">
        <f t="shared" si="438"/>
        <v>8.7821044170088758</v>
      </c>
      <c r="AK166" s="9">
        <f t="shared" si="349"/>
        <v>8.802568823795621</v>
      </c>
      <c r="AL166" s="9"/>
      <c r="AM166" s="9">
        <f t="shared" si="439"/>
        <v>6.1359918582753874</v>
      </c>
      <c r="AN166" s="9">
        <f t="shared" si="440"/>
        <v>2.3777522659285029</v>
      </c>
      <c r="AO166" s="9">
        <f t="shared" si="441"/>
        <v>0.51374412420389071</v>
      </c>
      <c r="AP166" s="9">
        <f t="shared" si="442"/>
        <v>0.31274561567829656</v>
      </c>
      <c r="AQ166" s="9">
        <f t="shared" si="443"/>
        <v>0</v>
      </c>
      <c r="AR166" s="9">
        <f t="shared" si="444"/>
        <v>1.5437262578074439E-2</v>
      </c>
      <c r="AS166" s="9">
        <f t="shared" si="445"/>
        <v>2.987642477385176</v>
      </c>
      <c r="AT166" s="9">
        <f t="shared" si="446"/>
        <v>1.5445662115807315</v>
      </c>
      <c r="AU166" s="9">
        <f t="shared" si="447"/>
        <v>0.37413569142616954</v>
      </c>
      <c r="AV166" s="9">
        <f t="shared" si="448"/>
        <v>1.8114249430121347</v>
      </c>
      <c r="AW166" s="9">
        <f t="shared" si="449"/>
        <v>0.18556063443830428</v>
      </c>
      <c r="AX166" s="9">
        <f t="shared" si="450"/>
        <v>0</v>
      </c>
      <c r="AY166" s="9">
        <f t="shared" si="451"/>
        <v>0.7078742561611403</v>
      </c>
      <c r="AZ166" s="9">
        <f t="shared" si="452"/>
        <v>0.10656510940055386</v>
      </c>
      <c r="BA166" s="9">
        <f t="shared" si="453"/>
        <v>46.460787848274165</v>
      </c>
      <c r="BB166" s="10">
        <f t="shared" si="454"/>
        <v>0</v>
      </c>
      <c r="BC166" s="9">
        <f t="shared" si="455"/>
        <v>0.46078784827416541</v>
      </c>
      <c r="BD166" s="9">
        <f t="shared" si="456"/>
        <v>1.4733630950342447</v>
      </c>
      <c r="BE166" s="11">
        <f t="shared" si="457"/>
        <v>0.40447116219235124</v>
      </c>
      <c r="BF166" s="9">
        <f t="shared" si="369"/>
        <v>1.437445514631005</v>
      </c>
      <c r="BG166" s="9">
        <f t="shared" si="370"/>
        <v>24.000000000000004</v>
      </c>
      <c r="BH166" s="9"/>
      <c r="BI166" s="9">
        <f t="shared" si="458"/>
        <v>5.9643401261972597</v>
      </c>
      <c r="BJ166" s="9">
        <f t="shared" si="459"/>
        <v>2.3112356693738851</v>
      </c>
      <c r="BK166" s="9">
        <f t="shared" si="460"/>
        <v>0.27557579557114487</v>
      </c>
      <c r="BL166" s="9">
        <f t="shared" si="461"/>
        <v>0.30399669164597093</v>
      </c>
      <c r="BM166" s="9">
        <f t="shared" si="462"/>
        <v>0</v>
      </c>
      <c r="BN166" s="9">
        <f t="shared" si="463"/>
        <v>1.5005411799703928E-2</v>
      </c>
      <c r="BO166" s="9">
        <f t="shared" si="464"/>
        <v>2.9040644645848959</v>
      </c>
      <c r="BP166" s="9">
        <f t="shared" si="465"/>
        <v>1.5013576363982828</v>
      </c>
      <c r="BQ166" s="9">
        <f t="shared" si="466"/>
        <v>0</v>
      </c>
      <c r="BR166" s="9">
        <f t="shared" si="467"/>
        <v>1.7607511096402386</v>
      </c>
      <c r="BS166" s="9">
        <f t="shared" si="468"/>
        <v>0</v>
      </c>
      <c r="BT166" s="9">
        <f t="shared" si="469"/>
        <v>0.23924889035976138</v>
      </c>
      <c r="BU166" s="9">
        <f t="shared" si="470"/>
        <v>0.44759311561765636</v>
      </c>
      <c r="BV166" s="9">
        <f t="shared" si="471"/>
        <v>0.68807177842484679</v>
      </c>
      <c r="BW166" s="9">
        <f t="shared" si="472"/>
        <v>0.10358399631725822</v>
      </c>
      <c r="BX166" s="9">
        <f t="shared" si="473"/>
        <v>45.16106729908293</v>
      </c>
      <c r="BY166" s="10">
        <f t="shared" si="474"/>
        <v>0.55878271810682445</v>
      </c>
      <c r="BZ166" s="9">
        <f t="shared" si="475"/>
        <v>0</v>
      </c>
      <c r="CA166" s="9">
        <f t="shared" si="476"/>
        <v>0</v>
      </c>
      <c r="CB166" s="11">
        <f t="shared" si="477"/>
        <v>0</v>
      </c>
      <c r="CC166" s="9">
        <f t="shared" si="391"/>
        <v>1.9010802407903706</v>
      </c>
      <c r="CD166" s="9">
        <f t="shared" si="392"/>
        <v>23.999999999999996</v>
      </c>
      <c r="CE166" s="9"/>
      <c r="CF166" s="9">
        <f t="shared" si="478"/>
        <v>6.061012832506151</v>
      </c>
      <c r="CG166" s="9">
        <f t="shared" si="479"/>
        <v>2.3486972162254185</v>
      </c>
      <c r="CH166" s="9">
        <f t="shared" si="480"/>
        <v>0.40971004873156858</v>
      </c>
      <c r="CI166" s="9">
        <f t="shared" si="481"/>
        <v>0.30892400669986658</v>
      </c>
      <c r="CJ166" s="9">
        <f t="shared" si="482"/>
        <v>0</v>
      </c>
      <c r="CK166" s="9">
        <f t="shared" si="483"/>
        <v>1.5248626260526711E-2</v>
      </c>
      <c r="CL166" s="9">
        <f t="shared" si="484"/>
        <v>2.9511348470826664</v>
      </c>
      <c r="CM166" s="9">
        <f t="shared" si="485"/>
        <v>1.5256923159734199</v>
      </c>
      <c r="CN166" s="9">
        <f t="shared" si="486"/>
        <v>0.21070984474804799</v>
      </c>
      <c r="CO166" s="9">
        <f t="shared" si="487"/>
        <v>1.7892901552519505</v>
      </c>
      <c r="CP166" s="9">
        <f t="shared" si="488"/>
        <v>0</v>
      </c>
      <c r="CQ166" s="9">
        <f t="shared" si="489"/>
        <v>0.19551271253560215</v>
      </c>
      <c r="CR166" s="9">
        <f t="shared" si="490"/>
        <v>0.69922435516387871</v>
      </c>
      <c r="CS166" s="9">
        <f t="shared" si="491"/>
        <v>0.10526293230051915</v>
      </c>
      <c r="CT166" s="9">
        <f t="shared" si="492"/>
        <v>45.893058182101854</v>
      </c>
      <c r="CU166" s="10">
        <f t="shared" si="493"/>
        <v>7.009396113391031E-2</v>
      </c>
      <c r="CV166" s="9">
        <f t="shared" si="494"/>
        <v>0</v>
      </c>
      <c r="CW166" s="9">
        <f t="shared" si="495"/>
        <v>0</v>
      </c>
      <c r="CX166" s="11">
        <f t="shared" si="496"/>
        <v>0</v>
      </c>
      <c r="CY166" s="9">
        <f t="shared" si="412"/>
        <v>1.8994769048591726</v>
      </c>
      <c r="CZ166" s="9">
        <f t="shared" si="413"/>
        <v>9.4010768253873847E-2</v>
      </c>
      <c r="DA166" s="9">
        <f t="shared" si="414"/>
        <v>6.5123268869535251E-3</v>
      </c>
      <c r="DB166" s="9">
        <f t="shared" si="415"/>
        <v>23.999999999999996</v>
      </c>
      <c r="DD166" s="9">
        <f t="shared" si="497"/>
        <v>6.075136444143455</v>
      </c>
      <c r="DE166" s="9">
        <f t="shared" si="498"/>
        <v>2.3541702433006426</v>
      </c>
      <c r="DF166" s="9">
        <f t="shared" si="499"/>
        <v>0.42930668744409672</v>
      </c>
      <c r="DG166" s="9">
        <f t="shared" si="500"/>
        <v>0.30964387362914758</v>
      </c>
      <c r="DH166" s="9">
        <f t="shared" si="501"/>
        <v>0</v>
      </c>
      <c r="DI166" s="9">
        <f t="shared" si="502"/>
        <v>1.5284159212074188E-2</v>
      </c>
      <c r="DJ166" s="9">
        <f t="shared" si="503"/>
        <v>2.9580116981340239</v>
      </c>
      <c r="DK166" s="9">
        <f t="shared" si="504"/>
        <v>1.5292475445044109</v>
      </c>
      <c r="DL166" s="9">
        <f t="shared" si="505"/>
        <v>0.24149396292375336</v>
      </c>
      <c r="DM166" s="9">
        <f t="shared" si="506"/>
        <v>1.7934596298855789</v>
      </c>
      <c r="DN166" s="9">
        <f t="shared" si="507"/>
        <v>3.4953592809332079E-2</v>
      </c>
      <c r="DO166" s="9">
        <f t="shared" si="508"/>
        <v>0</v>
      </c>
      <c r="DP166" s="9">
        <f t="shared" si="509"/>
        <v>0.19363806446451448</v>
      </c>
      <c r="DQ166" s="9">
        <f t="shared" si="510"/>
        <v>0.70085371539006314</v>
      </c>
      <c r="DR166" s="9">
        <f t="shared" si="511"/>
        <v>0.1055082201454224</v>
      </c>
      <c r="DS166" s="9">
        <f t="shared" si="512"/>
        <v>46</v>
      </c>
      <c r="DT166" s="9">
        <f t="shared" si="432"/>
        <v>1.8992426619701401</v>
      </c>
      <c r="FF166" s="46"/>
      <c r="FI166" s="47"/>
      <c r="FJ166" s="46"/>
      <c r="FL166" s="46"/>
    </row>
    <row r="167" spans="1:168" s="12" customFormat="1" x14ac:dyDescent="0.25">
      <c r="A167" s="52" t="s">
        <v>454</v>
      </c>
      <c r="B167" s="52" t="s">
        <v>452</v>
      </c>
      <c r="C167" s="9">
        <v>40.978549999999998</v>
      </c>
      <c r="D167" s="9">
        <v>2.7922400000000001</v>
      </c>
      <c r="E167" s="9">
        <v>13.41208</v>
      </c>
      <c r="F167" s="9">
        <v>2.0530000000000003E-2</v>
      </c>
      <c r="G167" s="9">
        <v>12.48068</v>
      </c>
      <c r="H167" s="9">
        <v>0.12267000000000002</v>
      </c>
      <c r="I167" s="9">
        <v>12.93052</v>
      </c>
      <c r="J167" s="9">
        <v>11.3637</v>
      </c>
      <c r="K167" s="9">
        <v>2.3326099999999999</v>
      </c>
      <c r="L167" s="9">
        <v>0.54134000000000004</v>
      </c>
      <c r="M167" s="9">
        <v>9.0880000000000002E-2</v>
      </c>
      <c r="N167" s="9">
        <v>4.8030000000000003E-2</v>
      </c>
      <c r="P167" s="17"/>
      <c r="Q167" s="9">
        <f>C167/'ST1.2-NatData'!R$1</f>
        <v>0.68202100392783427</v>
      </c>
      <c r="R167" s="9">
        <f>D167/'ST1.2-NatData'!S$1</f>
        <v>3.4947120739934168E-2</v>
      </c>
      <c r="S167" s="9">
        <f>E167/'ST1.2-NatData'!T$1</f>
        <v>0.13154127558576317</v>
      </c>
      <c r="T167" s="9">
        <f>F167/'ST1.2-NatData'!U$1</f>
        <v>1.3507467596552406E-4</v>
      </c>
      <c r="U167" s="9">
        <f>G167/'ST1.2-NatData'!V$1</f>
        <v>0.17371433343540349</v>
      </c>
      <c r="V167" s="9">
        <f>H167/'ST1.2-NatData'!W$1</f>
        <v>1.7292809112310927E-3</v>
      </c>
      <c r="W167" s="9">
        <f>I167/'ST1.2-NatData'!X$1</f>
        <v>0.3208247320365224</v>
      </c>
      <c r="X167" s="9">
        <f>J167/'ST1.2-NatData'!Y$1</f>
        <v>0.20263735088000856</v>
      </c>
      <c r="Y167" s="9">
        <f>K167/'ST1.2-NatData'!Z$1</f>
        <v>3.7635489439971602E-2</v>
      </c>
      <c r="Z167" s="9">
        <f>L167/'ST1.2-NatData'!AA$1</f>
        <v>5.7469531614930576E-3</v>
      </c>
      <c r="AA167" s="9">
        <f>M167/'ST1.2-NatData'!AB$1</f>
        <v>4.7836614380461096E-3</v>
      </c>
      <c r="AB167" s="9">
        <f>N167/'ST1.2-NatData'!AC$1</f>
        <v>1.3547513609567597E-3</v>
      </c>
      <c r="AC167" s="9">
        <f>O167/'ST1.2-NatData'!AD$1</f>
        <v>0</v>
      </c>
      <c r="AD167" s="9">
        <f t="shared" si="342"/>
        <v>2.5743226463848545</v>
      </c>
      <c r="AE167" s="9">
        <f t="shared" si="433"/>
        <v>1.7659914076573209</v>
      </c>
      <c r="AF167" s="9">
        <f t="shared" si="434"/>
        <v>1.4765891715743831</v>
      </c>
      <c r="AG167" s="9">
        <f t="shared" si="435"/>
        <v>1.6792265224543916</v>
      </c>
      <c r="AH167" s="9">
        <f t="shared" si="436"/>
        <v>9.0600667311427241</v>
      </c>
      <c r="AI167" s="9">
        <f t="shared" si="437"/>
        <v>8.8040737737085095</v>
      </c>
      <c r="AJ167" s="9">
        <f t="shared" si="438"/>
        <v>8.9326840658017321</v>
      </c>
      <c r="AK167" s="9">
        <f t="shared" si="349"/>
        <v>8.9450536622834882</v>
      </c>
      <c r="AL167" s="9"/>
      <c r="AM167" s="9">
        <f t="shared" si="439"/>
        <v>6.179155807627132</v>
      </c>
      <c r="AN167" s="9">
        <f t="shared" si="440"/>
        <v>2.3835454694132991</v>
      </c>
      <c r="AO167" s="9">
        <f t="shared" si="441"/>
        <v>0.56270127704043205</v>
      </c>
      <c r="AP167" s="9">
        <f t="shared" si="442"/>
        <v>0.31662324596510544</v>
      </c>
      <c r="AQ167" s="9">
        <f t="shared" si="443"/>
        <v>2.4475711558702568E-3</v>
      </c>
      <c r="AR167" s="9">
        <f t="shared" si="444"/>
        <v>1.5667400452644996E-2</v>
      </c>
      <c r="AS167" s="9">
        <f t="shared" si="445"/>
        <v>2.9066934812518759</v>
      </c>
      <c r="AT167" s="9">
        <f t="shared" si="446"/>
        <v>1.5738634530807334</v>
      </c>
      <c r="AU167" s="9">
        <f t="shared" si="447"/>
        <v>0.37799642894666174</v>
      </c>
      <c r="AV167" s="9">
        <f t="shared" si="448"/>
        <v>1.8359079211948603</v>
      </c>
      <c r="AW167" s="9">
        <f t="shared" si="449"/>
        <v>0.21390435014152231</v>
      </c>
      <c r="AX167" s="9">
        <f t="shared" si="450"/>
        <v>0</v>
      </c>
      <c r="AY167" s="9">
        <f t="shared" si="451"/>
        <v>0.68196009157072002</v>
      </c>
      <c r="AZ167" s="9">
        <f t="shared" si="452"/>
        <v>0.1041355582877575</v>
      </c>
      <c r="BA167" s="9">
        <f t="shared" si="453"/>
        <v>46.591455497895161</v>
      </c>
      <c r="BB167" s="10">
        <f t="shared" si="454"/>
        <v>0</v>
      </c>
      <c r="BC167" s="9">
        <f t="shared" si="455"/>
        <v>0.59145549789516139</v>
      </c>
      <c r="BD167" s="9">
        <f t="shared" si="456"/>
        <v>1.8680103417307041</v>
      </c>
      <c r="BE167" s="11">
        <f t="shared" si="457"/>
        <v>0.49353955084031126</v>
      </c>
      <c r="BF167" s="9">
        <f t="shared" si="369"/>
        <v>1.3529300725225721</v>
      </c>
      <c r="BG167" s="9">
        <f t="shared" si="370"/>
        <v>24.000000000000004</v>
      </c>
      <c r="BH167" s="9"/>
      <c r="BI167" s="9">
        <f t="shared" si="458"/>
        <v>6.0045632337993942</v>
      </c>
      <c r="BJ167" s="9">
        <f t="shared" si="459"/>
        <v>2.3161981890895622</v>
      </c>
      <c r="BK167" s="9">
        <f t="shared" si="460"/>
        <v>0.32076142288895682</v>
      </c>
      <c r="BL167" s="9">
        <f t="shared" si="461"/>
        <v>0.30767702917307915</v>
      </c>
      <c r="BM167" s="9">
        <f t="shared" si="462"/>
        <v>2.3784148243204909E-3</v>
      </c>
      <c r="BN167" s="9">
        <f t="shared" si="463"/>
        <v>1.5224716717944417E-2</v>
      </c>
      <c r="BO167" s="9">
        <f t="shared" si="464"/>
        <v>2.8245646092798071</v>
      </c>
      <c r="BP167" s="9">
        <f t="shared" si="465"/>
        <v>1.529393807115891</v>
      </c>
      <c r="BQ167" s="9">
        <f t="shared" si="466"/>
        <v>0</v>
      </c>
      <c r="BR167" s="9">
        <f t="shared" si="467"/>
        <v>1.7840341864564524</v>
      </c>
      <c r="BS167" s="9">
        <f t="shared" si="468"/>
        <v>0</v>
      </c>
      <c r="BT167" s="9">
        <f t="shared" si="469"/>
        <v>0.2159658135435476</v>
      </c>
      <c r="BU167" s="9">
        <f t="shared" si="470"/>
        <v>0.45208136324960801</v>
      </c>
      <c r="BV167" s="9">
        <f t="shared" si="471"/>
        <v>0.66269125107827509</v>
      </c>
      <c r="BW167" s="9">
        <f t="shared" si="472"/>
        <v>0.10119319921566447</v>
      </c>
      <c r="BX167" s="9">
        <f t="shared" si="473"/>
        <v>45.27500995306567</v>
      </c>
      <c r="BY167" s="10">
        <f t="shared" si="474"/>
        <v>0.47403751967683594</v>
      </c>
      <c r="BZ167" s="9">
        <f t="shared" si="475"/>
        <v>0</v>
      </c>
      <c r="CA167" s="9">
        <f t="shared" si="476"/>
        <v>0</v>
      </c>
      <c r="CB167" s="11">
        <f t="shared" si="477"/>
        <v>0</v>
      </c>
      <c r="CC167" s="9">
        <f t="shared" si="391"/>
        <v>1.9459569608641023</v>
      </c>
      <c r="CD167" s="9">
        <f t="shared" si="392"/>
        <v>24</v>
      </c>
      <c r="CE167" s="9"/>
      <c r="CF167" s="9">
        <f t="shared" si="478"/>
        <v>6.092278154328266</v>
      </c>
      <c r="CG167" s="9">
        <f t="shared" si="479"/>
        <v>2.3500333128403623</v>
      </c>
      <c r="CH167" s="9">
        <f t="shared" si="480"/>
        <v>0.44231146716862924</v>
      </c>
      <c r="CI167" s="9">
        <f t="shared" si="481"/>
        <v>0.3121715885792592</v>
      </c>
      <c r="CJ167" s="9">
        <f t="shared" si="482"/>
        <v>2.4131588113811379E-3</v>
      </c>
      <c r="CK167" s="9">
        <f t="shared" si="483"/>
        <v>1.5447120041049081E-2</v>
      </c>
      <c r="CL167" s="9">
        <f t="shared" si="484"/>
        <v>2.8658259717777543</v>
      </c>
      <c r="CM167" s="9">
        <f t="shared" si="485"/>
        <v>1.5517352582797979</v>
      </c>
      <c r="CN167" s="9">
        <f t="shared" si="486"/>
        <v>0.18990456465787098</v>
      </c>
      <c r="CO167" s="9">
        <f t="shared" si="487"/>
        <v>1.810095435342127</v>
      </c>
      <c r="CP167" s="9">
        <f t="shared" si="488"/>
        <v>0</v>
      </c>
      <c r="CQ167" s="9">
        <f t="shared" si="489"/>
        <v>0.22495669247667674</v>
      </c>
      <c r="CR167" s="9">
        <f t="shared" si="490"/>
        <v>0.67237187365816742</v>
      </c>
      <c r="CS167" s="9">
        <f t="shared" si="491"/>
        <v>0.10267143386515584</v>
      </c>
      <c r="CT167" s="9">
        <f t="shared" si="492"/>
        <v>45.936389264990112</v>
      </c>
      <c r="CU167" s="10">
        <f t="shared" si="493"/>
        <v>4.0993291007903616E-2</v>
      </c>
      <c r="CV167" s="9">
        <f t="shared" si="494"/>
        <v>0</v>
      </c>
      <c r="CW167" s="9">
        <f t="shared" si="495"/>
        <v>0</v>
      </c>
      <c r="CX167" s="11">
        <f t="shared" si="496"/>
        <v>0</v>
      </c>
      <c r="CY167" s="9">
        <f t="shared" si="412"/>
        <v>1.9451674978010338</v>
      </c>
      <c r="CZ167" s="9">
        <f t="shared" si="413"/>
        <v>4.2730936303824685E-2</v>
      </c>
      <c r="DA167" s="9">
        <f t="shared" si="414"/>
        <v>1.2101565895141659E-2</v>
      </c>
      <c r="DB167" s="9">
        <f t="shared" si="415"/>
        <v>24</v>
      </c>
      <c r="DD167" s="9">
        <f t="shared" si="497"/>
        <v>6.1007144789389356</v>
      </c>
      <c r="DE167" s="9">
        <f t="shared" si="498"/>
        <v>2.3532875378397451</v>
      </c>
      <c r="DF167" s="9">
        <f t="shared" si="499"/>
        <v>0.45400201677868068</v>
      </c>
      <c r="DG167" s="9">
        <f t="shared" si="500"/>
        <v>0.31260387036101139</v>
      </c>
      <c r="DH167" s="9">
        <f t="shared" si="501"/>
        <v>2.4165004498543328E-3</v>
      </c>
      <c r="DI167" s="9">
        <f t="shared" si="502"/>
        <v>1.5468510548124613E-2</v>
      </c>
      <c r="DJ167" s="9">
        <f t="shared" si="503"/>
        <v>2.8697944442544134</v>
      </c>
      <c r="DK167" s="9">
        <f t="shared" si="504"/>
        <v>1.5538840344874909</v>
      </c>
      <c r="DL167" s="9">
        <f t="shared" si="505"/>
        <v>0.20816937687957537</v>
      </c>
      <c r="DM167" s="9">
        <f t="shared" si="506"/>
        <v>1.8126019776046449</v>
      </c>
      <c r="DN167" s="9">
        <f t="shared" si="507"/>
        <v>2.0771354484220517E-2</v>
      </c>
      <c r="DO167" s="9">
        <f t="shared" si="508"/>
        <v>0</v>
      </c>
      <c r="DP167" s="9">
        <f t="shared" si="509"/>
        <v>0.22388344585793069</v>
      </c>
      <c r="DQ167" s="9">
        <f t="shared" si="510"/>
        <v>0.67330294529369905</v>
      </c>
      <c r="DR167" s="9">
        <f t="shared" si="511"/>
        <v>0.10281360884837028</v>
      </c>
      <c r="DS167" s="9">
        <f t="shared" si="512"/>
        <v>46</v>
      </c>
      <c r="DT167" s="9">
        <f t="shared" si="432"/>
        <v>1.9450915681116716</v>
      </c>
      <c r="FF167" s="46"/>
      <c r="FI167" s="47"/>
      <c r="FJ167" s="46"/>
      <c r="FL167" s="46"/>
    </row>
    <row r="168" spans="1:168" s="49" customFormat="1" x14ac:dyDescent="0.25">
      <c r="A168" s="53" t="s">
        <v>455</v>
      </c>
      <c r="B168" s="53" t="s">
        <v>452</v>
      </c>
      <c r="C168" s="34">
        <v>41.464739999999999</v>
      </c>
      <c r="D168" s="34">
        <v>2.86381</v>
      </c>
      <c r="E168" s="34">
        <v>13.403549999999999</v>
      </c>
      <c r="F168" s="34">
        <v>8.830000000000001E-3</v>
      </c>
      <c r="G168" s="34">
        <v>12.94858</v>
      </c>
      <c r="H168" s="34">
        <v>0.14605000000000001</v>
      </c>
      <c r="I168" s="34">
        <v>13.26796</v>
      </c>
      <c r="J168" s="34">
        <v>11.56335</v>
      </c>
      <c r="K168" s="34">
        <v>2.47139</v>
      </c>
      <c r="L168" s="34">
        <v>0.55963000000000007</v>
      </c>
      <c r="M168" s="34">
        <v>0.28118000000000004</v>
      </c>
      <c r="N168" s="34">
        <v>4.8450000000000007E-2</v>
      </c>
      <c r="P168" s="17"/>
      <c r="Q168" s="9">
        <f>C168/'ST1.2-NatData'!R$1</f>
        <v>0.69011284202117029</v>
      </c>
      <c r="R168" s="9">
        <f>D168/'ST1.2-NatData'!S$1</f>
        <v>3.5842876631747581E-2</v>
      </c>
      <c r="S168" s="9">
        <f>E168/'ST1.2-NatData'!T$1</f>
        <v>0.13145761614735046</v>
      </c>
      <c r="T168" s="9">
        <f>F168/'ST1.2-NatData'!U$1</f>
        <v>5.8095927363642352E-5</v>
      </c>
      <c r="U168" s="9">
        <f>G168/'ST1.2-NatData'!V$1</f>
        <v>0.18022687414748209</v>
      </c>
      <c r="V168" s="9">
        <f>H168/'ST1.2-NatData'!W$1</f>
        <v>2.058869137403612E-3</v>
      </c>
      <c r="W168" s="9">
        <f>I168/'ST1.2-NatData'!X$1</f>
        <v>0.32919710202461294</v>
      </c>
      <c r="X168" s="9">
        <f>J168/'ST1.2-NatData'!Y$1</f>
        <v>0.20619750708821483</v>
      </c>
      <c r="Y168" s="9">
        <f>K168/'ST1.2-NatData'!Z$1</f>
        <v>3.9874634957001567E-2</v>
      </c>
      <c r="Z168" s="9">
        <f>L168/'ST1.2-NatData'!AA$1</f>
        <v>5.9411227652978902E-3</v>
      </c>
      <c r="AA168" s="9">
        <f>M168/'ST1.2-NatData'!AB$1</f>
        <v>1.4800505316349091E-2</v>
      </c>
      <c r="AB168" s="9">
        <f>N168/'ST1.2-NatData'!AC$1</f>
        <v>1.3665980311962317E-3</v>
      </c>
      <c r="AC168" s="9">
        <f>O168/'ST1.2-NatData'!AD$1</f>
        <v>0</v>
      </c>
      <c r="AD168" s="9">
        <f t="shared" si="342"/>
        <v>2.6180382353237635</v>
      </c>
      <c r="AE168" s="9">
        <f t="shared" si="433"/>
        <v>1.7982990106446586</v>
      </c>
      <c r="AF168" s="9">
        <f t="shared" si="434"/>
        <v>1.5004699881118448</v>
      </c>
      <c r="AG168" s="9">
        <f t="shared" si="435"/>
        <v>1.7066674952000596</v>
      </c>
      <c r="AH168" s="9">
        <f t="shared" si="436"/>
        <v>8.8972967817316881</v>
      </c>
      <c r="AI168" s="9">
        <f t="shared" si="437"/>
        <v>8.6639520303627577</v>
      </c>
      <c r="AJ168" s="9">
        <f t="shared" si="438"/>
        <v>8.7890582331865783</v>
      </c>
      <c r="AK168" s="9">
        <f t="shared" si="349"/>
        <v>8.8124135426883239</v>
      </c>
      <c r="AL168" s="9"/>
      <c r="AM168" s="9">
        <f t="shared" si="439"/>
        <v>6.1401387683466675</v>
      </c>
      <c r="AN168" s="9">
        <f t="shared" si="440"/>
        <v>2.3392348501638818</v>
      </c>
      <c r="AO168" s="9">
        <f t="shared" si="441"/>
        <v>0.47937361851055016</v>
      </c>
      <c r="AP168" s="9">
        <f t="shared" si="442"/>
        <v>0.31890471090365369</v>
      </c>
      <c r="AQ168" s="9">
        <f t="shared" si="443"/>
        <v>1.0337934151285061E-3</v>
      </c>
      <c r="AR168" s="9">
        <f t="shared" si="444"/>
        <v>1.8318369750227853E-2</v>
      </c>
      <c r="AS168" s="9">
        <f t="shared" si="445"/>
        <v>2.9289643163989871</v>
      </c>
      <c r="AT168" s="9">
        <f t="shared" si="446"/>
        <v>1.6035319873339544</v>
      </c>
      <c r="AU168" s="9">
        <f t="shared" si="447"/>
        <v>0.35012679631250165</v>
      </c>
      <c r="AV168" s="9">
        <f t="shared" si="448"/>
        <v>1.8346004162170708</v>
      </c>
      <c r="AW168" s="9">
        <f t="shared" si="449"/>
        <v>0.18472721252957225</v>
      </c>
      <c r="AX168" s="9">
        <f t="shared" si="450"/>
        <v>0</v>
      </c>
      <c r="AY168" s="9">
        <f t="shared" si="451"/>
        <v>0.70955292255131186</v>
      </c>
      <c r="AZ168" s="9">
        <f t="shared" si="452"/>
        <v>0.10571986491911557</v>
      </c>
      <c r="BA168" s="9">
        <f t="shared" si="453"/>
        <v>46.443082814609227</v>
      </c>
      <c r="BB168" s="10">
        <f t="shared" si="454"/>
        <v>0</v>
      </c>
      <c r="BC168" s="9">
        <f t="shared" si="455"/>
        <v>0.44308281460922672</v>
      </c>
      <c r="BD168" s="9">
        <f t="shared" si="456"/>
        <v>1.3893893676067057</v>
      </c>
      <c r="BE168" s="11">
        <f t="shared" si="457"/>
        <v>0.39624051547325251</v>
      </c>
      <c r="BF168" s="9">
        <f t="shared" si="369"/>
        <v>1.4130736688067347</v>
      </c>
      <c r="BG168" s="9">
        <f t="shared" si="370"/>
        <v>23.999999999999993</v>
      </c>
      <c r="BH168" s="9"/>
      <c r="BI168" s="9">
        <f t="shared" si="458"/>
        <v>5.9791045588087313</v>
      </c>
      <c r="BJ168" s="9">
        <f t="shared" si="459"/>
        <v>2.2778849606529703</v>
      </c>
      <c r="BK168" s="9">
        <f t="shared" si="460"/>
        <v>0.25698951946170112</v>
      </c>
      <c r="BL168" s="9">
        <f t="shared" si="461"/>
        <v>0.31054096376767132</v>
      </c>
      <c r="BM168" s="9">
        <f t="shared" si="462"/>
        <v>1.0066806556760729E-3</v>
      </c>
      <c r="BN168" s="9">
        <f t="shared" si="463"/>
        <v>1.7837943443259244E-2</v>
      </c>
      <c r="BO168" s="9">
        <f t="shared" si="464"/>
        <v>2.8521479004756811</v>
      </c>
      <c r="BP168" s="9">
        <f t="shared" si="465"/>
        <v>1.5614769921960108</v>
      </c>
      <c r="BQ168" s="9">
        <f t="shared" si="466"/>
        <v>0</v>
      </c>
      <c r="BR168" s="9">
        <f t="shared" si="467"/>
        <v>1.7864853101926779</v>
      </c>
      <c r="BS168" s="9">
        <f t="shared" si="468"/>
        <v>0</v>
      </c>
      <c r="BT168" s="9">
        <f t="shared" si="469"/>
        <v>0.21351468980732213</v>
      </c>
      <c r="BU168" s="9">
        <f t="shared" si="470"/>
        <v>0.41962363552587295</v>
      </c>
      <c r="BV168" s="9">
        <f t="shared" si="471"/>
        <v>0.69094384899137506</v>
      </c>
      <c r="BW168" s="9">
        <f t="shared" si="472"/>
        <v>0.10294720529007412</v>
      </c>
      <c r="BX168" s="9">
        <f t="shared" si="473"/>
        <v>45.225044361128255</v>
      </c>
      <c r="BY168" s="10">
        <f t="shared" si="474"/>
        <v>0.49629654663170703</v>
      </c>
      <c r="BZ168" s="9">
        <f t="shared" si="475"/>
        <v>0</v>
      </c>
      <c r="CA168" s="9">
        <f t="shared" si="476"/>
        <v>0</v>
      </c>
      <c r="CB168" s="11">
        <f t="shared" si="477"/>
        <v>0</v>
      </c>
      <c r="CC168" s="9">
        <f t="shared" si="391"/>
        <v>1.8599289921269502</v>
      </c>
      <c r="CD168" s="9">
        <f t="shared" si="392"/>
        <v>24</v>
      </c>
      <c r="CE168" s="9"/>
      <c r="CF168" s="9">
        <f t="shared" si="478"/>
        <v>6.065441955993955</v>
      </c>
      <c r="CG168" s="9">
        <f t="shared" si="479"/>
        <v>2.3107772870299028</v>
      </c>
      <c r="CH168" s="9">
        <f t="shared" si="480"/>
        <v>0.37621924302385779</v>
      </c>
      <c r="CI168" s="9">
        <f t="shared" si="481"/>
        <v>0.3150251299613519</v>
      </c>
      <c r="CJ168" s="9">
        <f t="shared" si="482"/>
        <v>1.0212169774200604E-3</v>
      </c>
      <c r="CK168" s="9">
        <f t="shared" si="483"/>
        <v>1.8095520743150965E-2</v>
      </c>
      <c r="CL168" s="9">
        <f t="shared" si="484"/>
        <v>2.8933324998905863</v>
      </c>
      <c r="CM168" s="9">
        <f t="shared" si="485"/>
        <v>1.5840244920674087</v>
      </c>
      <c r="CN168" s="9">
        <f t="shared" si="486"/>
        <v>0.18771810266377553</v>
      </c>
      <c r="CO168" s="9">
        <f t="shared" si="487"/>
        <v>1.8122818973362225</v>
      </c>
      <c r="CP168" s="9">
        <f t="shared" si="488"/>
        <v>0</v>
      </c>
      <c r="CQ168" s="9">
        <f t="shared" si="489"/>
        <v>0.19464527476228477</v>
      </c>
      <c r="CR168" s="9">
        <f t="shared" si="490"/>
        <v>0.70092097732828795</v>
      </c>
      <c r="CS168" s="9">
        <f t="shared" si="491"/>
        <v>0.10443374790942726</v>
      </c>
      <c r="CT168" s="9">
        <f t="shared" si="492"/>
        <v>45.878087401155653</v>
      </c>
      <c r="CU168" s="10">
        <f t="shared" si="493"/>
        <v>7.6963834495532873E-2</v>
      </c>
      <c r="CV168" s="9">
        <f t="shared" si="494"/>
        <v>0</v>
      </c>
      <c r="CW168" s="9">
        <f t="shared" si="495"/>
        <v>0</v>
      </c>
      <c r="CX168" s="11">
        <f t="shared" si="496"/>
        <v>0</v>
      </c>
      <c r="CY168" s="9">
        <f t="shared" si="412"/>
        <v>1.8579063872164785</v>
      </c>
      <c r="CZ168" s="9">
        <f t="shared" si="413"/>
        <v>0.13008250310597971</v>
      </c>
      <c r="DA168" s="9">
        <f t="shared" si="414"/>
        <v>1.2011109677541808E-2</v>
      </c>
      <c r="DB168" s="9">
        <f t="shared" si="415"/>
        <v>23.999999999999996</v>
      </c>
      <c r="DD168" s="9">
        <f t="shared" si="497"/>
        <v>6.0815597550104892</v>
      </c>
      <c r="DE168" s="9">
        <f t="shared" si="498"/>
        <v>2.3169177536528687</v>
      </c>
      <c r="DF168" s="9">
        <f t="shared" si="499"/>
        <v>0.39847750866335829</v>
      </c>
      <c r="DG168" s="9">
        <f t="shared" si="500"/>
        <v>0.3158622514385192</v>
      </c>
      <c r="DH168" s="9">
        <f t="shared" si="501"/>
        <v>1.0239306741487981E-3</v>
      </c>
      <c r="DI168" s="9">
        <f t="shared" si="502"/>
        <v>1.8143606269078617E-2</v>
      </c>
      <c r="DJ168" s="9">
        <f t="shared" si="503"/>
        <v>2.9010210000954486</v>
      </c>
      <c r="DK168" s="9">
        <f t="shared" si="504"/>
        <v>1.5882337464936553</v>
      </c>
      <c r="DL168" s="9">
        <f t="shared" si="505"/>
        <v>0.2227620436342086</v>
      </c>
      <c r="DM168" s="9">
        <f t="shared" si="506"/>
        <v>1.817097703932756</v>
      </c>
      <c r="DN168" s="9">
        <f t="shared" si="507"/>
        <v>3.9859747566964643E-2</v>
      </c>
      <c r="DO168" s="9">
        <f t="shared" si="508"/>
        <v>0</v>
      </c>
      <c r="DP168" s="9">
        <f t="shared" si="509"/>
        <v>0.19250519235896218</v>
      </c>
      <c r="DQ168" s="9">
        <f t="shared" si="510"/>
        <v>0.70278354620966776</v>
      </c>
      <c r="DR168" s="9">
        <f t="shared" si="511"/>
        <v>0.10471126143137006</v>
      </c>
      <c r="DS168" s="9">
        <f t="shared" si="512"/>
        <v>46</v>
      </c>
      <c r="DT168" s="9">
        <f t="shared" si="432"/>
        <v>1.8575287995140499</v>
      </c>
      <c r="FF168" s="50"/>
      <c r="FI168" s="51"/>
      <c r="FJ168" s="50"/>
      <c r="FL168" s="50"/>
    </row>
    <row r="169" spans="1:168" s="12" customFormat="1" x14ac:dyDescent="0.25">
      <c r="A169" s="52" t="s">
        <v>456</v>
      </c>
      <c r="B169" s="52" t="s">
        <v>457</v>
      </c>
      <c r="C169" s="9">
        <v>42.445489999999999</v>
      </c>
      <c r="D169" s="9">
        <v>3.9486300000000001</v>
      </c>
      <c r="E169" s="9">
        <v>11.71935</v>
      </c>
      <c r="F169" s="9">
        <v>0</v>
      </c>
      <c r="G169" s="9">
        <v>12.272790000000001</v>
      </c>
      <c r="H169" s="9">
        <v>0.18810000000000002</v>
      </c>
      <c r="I169" s="9">
        <v>13.844760000000001</v>
      </c>
      <c r="J169" s="9">
        <v>10.989269999999999</v>
      </c>
      <c r="K169" s="9">
        <v>2.4420600000000001</v>
      </c>
      <c r="L169" s="9">
        <v>0.68506</v>
      </c>
      <c r="M169" s="9">
        <v>0.25664000000000003</v>
      </c>
      <c r="N169" s="9">
        <v>5.6000000000000001E-2</v>
      </c>
      <c r="P169" s="17"/>
      <c r="Q169" s="9">
        <f>C169/'ST1.2-NatData'!R$1</f>
        <v>0.70643582318088005</v>
      </c>
      <c r="R169" s="9">
        <f>D169/'ST1.2-NatData'!S$1</f>
        <v>4.9420268088461686E-2</v>
      </c>
      <c r="S169" s="9">
        <f>E169/'ST1.2-NatData'!T$1</f>
        <v>0.11493953570482832</v>
      </c>
      <c r="T169" s="9">
        <f>F169/'ST1.2-NatData'!U$1</f>
        <v>0</v>
      </c>
      <c r="U169" s="9">
        <f>G169/'ST1.2-NatData'!V$1</f>
        <v>0.17082078334214848</v>
      </c>
      <c r="V169" s="9">
        <f>H169/'ST1.2-NatData'!W$1</f>
        <v>2.6516486459816462E-3</v>
      </c>
      <c r="W169" s="9">
        <f>I169/'ST1.2-NatData'!X$1</f>
        <v>0.34350833664152441</v>
      </c>
      <c r="X169" s="9">
        <f>J169/'ST1.2-NatData'!Y$1</f>
        <v>0.19596051998074143</v>
      </c>
      <c r="Y169" s="9">
        <f>K169/'ST1.2-NatData'!Z$1</f>
        <v>3.9401410155052517E-2</v>
      </c>
      <c r="Z169" s="9">
        <f>L169/'ST1.2-NatData'!AA$1</f>
        <v>7.2727079706144636E-3</v>
      </c>
      <c r="AA169" s="9">
        <f>M169/'ST1.2-NatData'!AB$1</f>
        <v>1.3508790398989369E-2</v>
      </c>
      <c r="AB169" s="9">
        <f>N169/'ST1.2-NatData'!AC$1</f>
        <v>1.5795560319295967E-3</v>
      </c>
      <c r="AC169" s="9">
        <f>O169/'ST1.2-NatData'!AD$1</f>
        <v>0</v>
      </c>
      <c r="AD169" s="9">
        <f t="shared" si="342"/>
        <v>2.6236903696046912</v>
      </c>
      <c r="AE169" s="9">
        <f t="shared" si="433"/>
        <v>1.7920246875407286</v>
      </c>
      <c r="AF169" s="9">
        <f t="shared" si="434"/>
        <v>1.5027159313086529</v>
      </c>
      <c r="AG169" s="9">
        <f t="shared" si="435"/>
        <v>1.6986764512893944</v>
      </c>
      <c r="AH169" s="9">
        <f t="shared" si="436"/>
        <v>8.9284484255389795</v>
      </c>
      <c r="AI169" s="9">
        <f t="shared" si="437"/>
        <v>8.6510029801033923</v>
      </c>
      <c r="AJ169" s="9">
        <f t="shared" si="438"/>
        <v>8.8304043943236668</v>
      </c>
      <c r="AK169" s="9">
        <f t="shared" si="349"/>
        <v>8.7915576093355483</v>
      </c>
      <c r="AL169" s="9"/>
      <c r="AM169" s="9">
        <f t="shared" si="439"/>
        <v>6.3073758132236613</v>
      </c>
      <c r="AN169" s="9">
        <f t="shared" si="440"/>
        <v>2.0524634331919116</v>
      </c>
      <c r="AO169" s="9">
        <f t="shared" si="441"/>
        <v>0.3598392464155733</v>
      </c>
      <c r="AP169" s="9">
        <f t="shared" si="442"/>
        <v>0.44124631480414001</v>
      </c>
      <c r="AQ169" s="9">
        <f t="shared" si="443"/>
        <v>0</v>
      </c>
      <c r="AR169" s="9">
        <f t="shared" si="444"/>
        <v>2.3675108178297394E-2</v>
      </c>
      <c r="AS169" s="9">
        <f t="shared" si="445"/>
        <v>3.0669964674465322</v>
      </c>
      <c r="AT169" s="9">
        <f t="shared" si="446"/>
        <v>1.5251645540805407</v>
      </c>
      <c r="AU169" s="9">
        <f t="shared" si="447"/>
        <v>0.41692169092508369</v>
      </c>
      <c r="AV169" s="9">
        <f t="shared" si="448"/>
        <v>1.7496233960898506</v>
      </c>
      <c r="AW169" s="9">
        <f t="shared" si="449"/>
        <v>0.16654508701493409</v>
      </c>
      <c r="AX169" s="9">
        <f t="shared" si="450"/>
        <v>0</v>
      </c>
      <c r="AY169" s="9">
        <f t="shared" si="451"/>
        <v>0.70358691692578845</v>
      </c>
      <c r="AZ169" s="9">
        <f t="shared" si="452"/>
        <v>0.12986799605927499</v>
      </c>
      <c r="BA169" s="9">
        <f t="shared" si="453"/>
        <v>46.716252776262444</v>
      </c>
      <c r="BB169" s="10">
        <f t="shared" si="454"/>
        <v>0</v>
      </c>
      <c r="BC169" s="9">
        <f t="shared" si="455"/>
        <v>0.71625277626244355</v>
      </c>
      <c r="BD169" s="9">
        <f t="shared" si="456"/>
        <v>1.6232493104908381</v>
      </c>
      <c r="BE169" s="11">
        <f t="shared" si="457"/>
        <v>0.57653899902725447</v>
      </c>
      <c r="BF169" s="9">
        <f t="shared" si="369"/>
        <v>1.1490317008024313</v>
      </c>
      <c r="BG169" s="9">
        <f t="shared" si="370"/>
        <v>24.000000000000004</v>
      </c>
      <c r="BH169" s="9"/>
      <c r="BI169" s="9">
        <f t="shared" si="458"/>
        <v>6.1113784115895866</v>
      </c>
      <c r="BJ169" s="9">
        <f t="shared" si="459"/>
        <v>1.9886845318283402</v>
      </c>
      <c r="BK169" s="9">
        <f t="shared" si="460"/>
        <v>0.10006294341792632</v>
      </c>
      <c r="BL169" s="9">
        <f t="shared" si="461"/>
        <v>0.42753488651079063</v>
      </c>
      <c r="BM169" s="9">
        <f t="shared" si="462"/>
        <v>0</v>
      </c>
      <c r="BN169" s="9">
        <f t="shared" si="463"/>
        <v>2.2939420338574348E-2</v>
      </c>
      <c r="BO169" s="9">
        <f t="shared" si="464"/>
        <v>2.9716916439761869</v>
      </c>
      <c r="BP169" s="9">
        <f t="shared" si="465"/>
        <v>1.4777711057565224</v>
      </c>
      <c r="BQ169" s="9">
        <f t="shared" si="466"/>
        <v>0</v>
      </c>
      <c r="BR169" s="9">
        <f t="shared" si="467"/>
        <v>1.6952550423360044</v>
      </c>
      <c r="BS169" s="9">
        <f t="shared" si="468"/>
        <v>0</v>
      </c>
      <c r="BT169" s="9">
        <f t="shared" si="469"/>
        <v>0.30474495766399556</v>
      </c>
      <c r="BU169" s="9">
        <f t="shared" si="470"/>
        <v>0.49718908766630993</v>
      </c>
      <c r="BV169" s="9">
        <f t="shared" si="471"/>
        <v>0.68172343334327079</v>
      </c>
      <c r="BW169" s="9">
        <f t="shared" si="472"/>
        <v>0.12583243665441485</v>
      </c>
      <c r="BX169" s="9">
        <f t="shared" si="473"/>
        <v>45.264577082698793</v>
      </c>
      <c r="BY169" s="10">
        <f t="shared" si="474"/>
        <v>0.49765685256426684</v>
      </c>
      <c r="BZ169" s="9">
        <f t="shared" si="475"/>
        <v>0</v>
      </c>
      <c r="CA169" s="9">
        <f t="shared" si="476"/>
        <v>0</v>
      </c>
      <c r="CB169" s="11">
        <f t="shared" si="477"/>
        <v>0</v>
      </c>
      <c r="CC169" s="9">
        <f t="shared" si="391"/>
        <v>1.8694706700612875</v>
      </c>
      <c r="CD169" s="9">
        <f t="shared" si="392"/>
        <v>24.000000000000004</v>
      </c>
      <c r="CE169" s="9"/>
      <c r="CF169" s="9">
        <f t="shared" si="478"/>
        <v>6.2381139973241</v>
      </c>
      <c r="CG169" s="9">
        <f t="shared" si="479"/>
        <v>2.0299251623388761</v>
      </c>
      <c r="CH169" s="9">
        <f t="shared" si="480"/>
        <v>0.26803915966297609</v>
      </c>
      <c r="CI169" s="9">
        <f t="shared" si="481"/>
        <v>0.43640095249700572</v>
      </c>
      <c r="CJ169" s="9">
        <f t="shared" si="482"/>
        <v>0</v>
      </c>
      <c r="CK169" s="9">
        <f t="shared" si="483"/>
        <v>2.3415129855678729E-2</v>
      </c>
      <c r="CL169" s="9">
        <f t="shared" si="484"/>
        <v>3.0333175253661304</v>
      </c>
      <c r="CM169" s="9">
        <f t="shared" si="485"/>
        <v>1.5084165958663189</v>
      </c>
      <c r="CN169" s="9">
        <f t="shared" si="486"/>
        <v>0.26958936324811056</v>
      </c>
      <c r="CO169" s="9">
        <f t="shared" si="487"/>
        <v>1.7304106367518899</v>
      </c>
      <c r="CP169" s="9">
        <f t="shared" si="488"/>
        <v>4.4408920985006262E-16</v>
      </c>
      <c r="CQ169" s="9">
        <f t="shared" si="489"/>
        <v>0.17569732440385677</v>
      </c>
      <c r="CR169" s="9">
        <f t="shared" si="490"/>
        <v>0.69586077075144981</v>
      </c>
      <c r="CS169" s="9">
        <f t="shared" si="491"/>
        <v>0.12844190484469342</v>
      </c>
      <c r="CT169" s="9">
        <f t="shared" si="492"/>
        <v>46.203257737577232</v>
      </c>
      <c r="CU169" s="10">
        <f t="shared" si="493"/>
        <v>0</v>
      </c>
      <c r="CV169" s="9">
        <f t="shared" si="494"/>
        <v>0.20325773757723198</v>
      </c>
      <c r="CW169" s="9">
        <f t="shared" si="495"/>
        <v>0.46575915202345164</v>
      </c>
      <c r="CX169" s="11">
        <f t="shared" si="496"/>
        <v>9.2461876780433702E-2</v>
      </c>
      <c r="CY169" s="9">
        <f t="shared" si="412"/>
        <v>1.6635060617961035</v>
      </c>
      <c r="CZ169" s="9">
        <f t="shared" si="413"/>
        <v>0.11928808210123308</v>
      </c>
      <c r="DA169" s="9">
        <f t="shared" si="414"/>
        <v>1.3948118525431565E-2</v>
      </c>
      <c r="DB169" s="9">
        <f t="shared" si="415"/>
        <v>24.000000000000004</v>
      </c>
      <c r="DD169" s="9">
        <f t="shared" si="497"/>
        <v>6.2106712367930879</v>
      </c>
      <c r="DE169" s="9">
        <f t="shared" si="498"/>
        <v>2.020995099478557</v>
      </c>
      <c r="DF169" s="9">
        <f t="shared" si="499"/>
        <v>0.23166633627164401</v>
      </c>
      <c r="DG169" s="9">
        <f t="shared" si="500"/>
        <v>0.43448113396851806</v>
      </c>
      <c r="DH169" s="9">
        <f t="shared" si="501"/>
        <v>0</v>
      </c>
      <c r="DI169" s="9">
        <f t="shared" si="502"/>
        <v>2.3312121830864244E-2</v>
      </c>
      <c r="DJ169" s="9">
        <f t="shared" si="503"/>
        <v>3.0199733308709908</v>
      </c>
      <c r="DK169" s="9">
        <f t="shared" si="504"/>
        <v>1.5017807576243245</v>
      </c>
      <c r="DL169" s="9">
        <f t="shared" si="505"/>
        <v>0.21121368056634182</v>
      </c>
      <c r="DM169" s="9">
        <f t="shared" si="506"/>
        <v>1.7227982005660381</v>
      </c>
      <c r="DN169" s="9">
        <f t="shared" si="507"/>
        <v>0</v>
      </c>
      <c r="DO169" s="9">
        <f t="shared" si="508"/>
        <v>6.5988118867620127E-2</v>
      </c>
      <c r="DP169" s="9">
        <f t="shared" si="509"/>
        <v>0.24531172213415259</v>
      </c>
      <c r="DQ169" s="9">
        <f t="shared" si="510"/>
        <v>0.69279953453440579</v>
      </c>
      <c r="DR169" s="9">
        <f t="shared" si="511"/>
        <v>0.12787686219906175</v>
      </c>
      <c r="DS169" s="9">
        <f t="shared" si="512"/>
        <v>46</v>
      </c>
      <c r="DT169" s="9">
        <f t="shared" si="432"/>
        <v>1.8673499331229635</v>
      </c>
      <c r="FF169" s="46"/>
      <c r="FI169" s="47"/>
      <c r="FJ169" s="46"/>
      <c r="FL169" s="46"/>
    </row>
    <row r="170" spans="1:168" s="12" customFormat="1" x14ac:dyDescent="0.25">
      <c r="A170" s="52" t="s">
        <v>458</v>
      </c>
      <c r="B170" s="52" t="s">
        <v>457</v>
      </c>
      <c r="C170" s="9">
        <v>41.994720000000001</v>
      </c>
      <c r="D170" s="9">
        <v>3.9678300000000002</v>
      </c>
      <c r="E170" s="9">
        <v>11.773479999999999</v>
      </c>
      <c r="F170" s="9">
        <v>0</v>
      </c>
      <c r="G170" s="9">
        <v>12.37294</v>
      </c>
      <c r="H170" s="9">
        <v>0.29211000000000004</v>
      </c>
      <c r="I170" s="9">
        <v>13.595129999999999</v>
      </c>
      <c r="J170" s="9">
        <v>10.971450000000001</v>
      </c>
      <c r="K170" s="9">
        <v>2.5466199999999999</v>
      </c>
      <c r="L170" s="9">
        <v>0.69904000000000011</v>
      </c>
      <c r="M170" s="9">
        <v>0.36191000000000001</v>
      </c>
      <c r="N170" s="9">
        <v>6.616000000000001E-2</v>
      </c>
      <c r="P170" s="17"/>
      <c r="Q170" s="9">
        <f>C170/'ST1.2-NatData'!R$1</f>
        <v>0.69893349310964648</v>
      </c>
      <c r="R170" s="9">
        <f>D170/'ST1.2-NatData'!S$1</f>
        <v>4.9660571471482749E-2</v>
      </c>
      <c r="S170" s="9">
        <f>E170/'ST1.2-NatData'!T$1</f>
        <v>0.11547042496640872</v>
      </c>
      <c r="T170" s="9">
        <f>F170/'ST1.2-NatData'!U$1</f>
        <v>0</v>
      </c>
      <c r="U170" s="9">
        <f>G170/'ST1.2-NatData'!V$1</f>
        <v>0.17221473707652477</v>
      </c>
      <c r="V170" s="9">
        <f>H170/'ST1.2-NatData'!W$1</f>
        <v>4.1178792449638414E-3</v>
      </c>
      <c r="W170" s="9">
        <f>I170/'ST1.2-NatData'!X$1</f>
        <v>0.33731465859468041</v>
      </c>
      <c r="X170" s="9">
        <f>J170/'ST1.2-NatData'!Y$1</f>
        <v>0.19564275397207512</v>
      </c>
      <c r="Y170" s="9">
        <f>K170/'ST1.2-NatData'!Z$1</f>
        <v>4.1088433178979977E-2</v>
      </c>
      <c r="Z170" s="9">
        <f>L170/'ST1.2-NatData'!AA$1</f>
        <v>7.4211219160049274E-3</v>
      </c>
      <c r="AA170" s="9">
        <f>M170/'ST1.2-NatData'!AB$1</f>
        <v>1.9049899989472575E-2</v>
      </c>
      <c r="AB170" s="9">
        <f>N170/'ST1.2-NatData'!AC$1</f>
        <v>1.8661326262939667E-3</v>
      </c>
      <c r="AC170" s="9">
        <f>O170/'ST1.2-NatData'!AD$1</f>
        <v>0</v>
      </c>
      <c r="AD170" s="9">
        <f t="shared" si="342"/>
        <v>2.6118570043525962</v>
      </c>
      <c r="AE170" s="9">
        <f t="shared" si="433"/>
        <v>1.7858440535921607</v>
      </c>
      <c r="AF170" s="9">
        <f t="shared" si="434"/>
        <v>1.4931821894301156</v>
      </c>
      <c r="AG170" s="9">
        <f t="shared" si="435"/>
        <v>1.6888249434021907</v>
      </c>
      <c r="AH170" s="9">
        <f t="shared" si="436"/>
        <v>8.9593489240096744</v>
      </c>
      <c r="AI170" s="9">
        <f t="shared" si="437"/>
        <v>8.7062383224391056</v>
      </c>
      <c r="AJ170" s="9">
        <f t="shared" si="438"/>
        <v>8.8819152385220175</v>
      </c>
      <c r="AK170" s="9">
        <f t="shared" si="349"/>
        <v>8.8413965353647903</v>
      </c>
      <c r="AL170" s="9"/>
      <c r="AM170" s="9">
        <f t="shared" si="439"/>
        <v>6.2619890394462345</v>
      </c>
      <c r="AN170" s="9">
        <f t="shared" si="440"/>
        <v>2.0690796553554676</v>
      </c>
      <c r="AO170" s="9">
        <f t="shared" si="441"/>
        <v>0.33106869480170253</v>
      </c>
      <c r="AP170" s="9">
        <f t="shared" si="442"/>
        <v>0.44492638757873448</v>
      </c>
      <c r="AQ170" s="9">
        <f t="shared" si="443"/>
        <v>0</v>
      </c>
      <c r="AR170" s="9">
        <f t="shared" si="444"/>
        <v>3.6893516982568562E-2</v>
      </c>
      <c r="AS170" s="9">
        <f t="shared" si="445"/>
        <v>3.0221197235329407</v>
      </c>
      <c r="AT170" s="9">
        <f t="shared" si="446"/>
        <v>1.5429319193251712</v>
      </c>
      <c r="AU170" s="9">
        <f t="shared" si="447"/>
        <v>0.37794024222111755</v>
      </c>
      <c r="AV170" s="9">
        <f t="shared" si="448"/>
        <v>1.7528316972900007</v>
      </c>
      <c r="AW170" s="9">
        <f t="shared" si="449"/>
        <v>0.13077193951111798</v>
      </c>
      <c r="AX170" s="9">
        <f t="shared" si="450"/>
        <v>0</v>
      </c>
      <c r="AY170" s="9">
        <f t="shared" si="451"/>
        <v>0.73625121918267533</v>
      </c>
      <c r="AZ170" s="9">
        <f t="shared" si="452"/>
        <v>0.13297684130620671</v>
      </c>
      <c r="BA170" s="9">
        <f t="shared" si="453"/>
        <v>46.613682448916521</v>
      </c>
      <c r="BB170" s="10">
        <f t="shared" si="454"/>
        <v>0</v>
      </c>
      <c r="BC170" s="9">
        <f t="shared" si="455"/>
        <v>0.61368244891652068</v>
      </c>
      <c r="BD170" s="9">
        <f t="shared" si="456"/>
        <v>1.3792898467005916</v>
      </c>
      <c r="BE170" s="11">
        <f t="shared" si="457"/>
        <v>0.50263875606761399</v>
      </c>
      <c r="BF170" s="9">
        <f t="shared" si="369"/>
        <v>1.19892351677286</v>
      </c>
      <c r="BG170" s="9">
        <f t="shared" si="370"/>
        <v>23.999999999999993</v>
      </c>
      <c r="BH170" s="9"/>
      <c r="BI170" s="9">
        <f t="shared" si="458"/>
        <v>6.0850815625474324</v>
      </c>
      <c r="BJ170" s="9">
        <f t="shared" si="459"/>
        <v>2.0106260779017537</v>
      </c>
      <c r="BK170" s="9">
        <f t="shared" si="460"/>
        <v>9.5707640449186115E-2</v>
      </c>
      <c r="BL170" s="9">
        <f t="shared" si="461"/>
        <v>0.43235677045924925</v>
      </c>
      <c r="BM170" s="9">
        <f t="shared" si="462"/>
        <v>0</v>
      </c>
      <c r="BN170" s="9">
        <f t="shared" si="463"/>
        <v>3.5851238089680805E-2</v>
      </c>
      <c r="BO170" s="9">
        <f t="shared" si="464"/>
        <v>2.9367418073774698</v>
      </c>
      <c r="BP170" s="9">
        <f t="shared" si="465"/>
        <v>1.4993425436244145</v>
      </c>
      <c r="BQ170" s="9">
        <f t="shared" si="466"/>
        <v>0</v>
      </c>
      <c r="BR170" s="9">
        <f t="shared" si="467"/>
        <v>1.7033124421392059</v>
      </c>
      <c r="BS170" s="9">
        <f t="shared" si="468"/>
        <v>0</v>
      </c>
      <c r="BT170" s="9">
        <f t="shared" si="469"/>
        <v>0.29668755786079415</v>
      </c>
      <c r="BU170" s="9">
        <f t="shared" si="470"/>
        <v>0.45201606271593664</v>
      </c>
      <c r="BV170" s="9">
        <f t="shared" si="471"/>
        <v>0.71545138310362788</v>
      </c>
      <c r="BW170" s="9">
        <f t="shared" si="472"/>
        <v>0.12922011204122963</v>
      </c>
      <c r="BX170" s="9">
        <f t="shared" si="473"/>
        <v>45.296799123338388</v>
      </c>
      <c r="BY170" s="10">
        <f t="shared" si="474"/>
        <v>0.46900615183088107</v>
      </c>
      <c r="BZ170" s="9">
        <f t="shared" si="475"/>
        <v>0</v>
      </c>
      <c r="CA170" s="9">
        <f t="shared" si="476"/>
        <v>0</v>
      </c>
      <c r="CB170" s="11">
        <f t="shared" si="477"/>
        <v>0</v>
      </c>
      <c r="CC170" s="9">
        <f t="shared" si="391"/>
        <v>1.817900035287227</v>
      </c>
      <c r="CD170" s="9">
        <f t="shared" si="392"/>
        <v>23.999999999999993</v>
      </c>
      <c r="CE170" s="9"/>
      <c r="CF170" s="9">
        <f t="shared" si="478"/>
        <v>6.2078680431639928</v>
      </c>
      <c r="CG170" s="9">
        <f t="shared" si="479"/>
        <v>2.0511970542155176</v>
      </c>
      <c r="CH170" s="9">
        <f t="shared" si="480"/>
        <v>0.25906509737951033</v>
      </c>
      <c r="CI170" s="9">
        <f t="shared" si="481"/>
        <v>0.44108098650627442</v>
      </c>
      <c r="CJ170" s="9">
        <f t="shared" si="482"/>
        <v>0</v>
      </c>
      <c r="CK170" s="9">
        <f t="shared" si="483"/>
        <v>3.6574654416237883E-2</v>
      </c>
      <c r="CL170" s="9">
        <f t="shared" si="484"/>
        <v>2.9960002063489437</v>
      </c>
      <c r="CM170" s="9">
        <f t="shared" si="485"/>
        <v>1.5295966975380479</v>
      </c>
      <c r="CN170" s="9">
        <f t="shared" si="486"/>
        <v>0.26231764218901432</v>
      </c>
      <c r="CO170" s="9">
        <f t="shared" si="487"/>
        <v>1.7376823578109879</v>
      </c>
      <c r="CP170" s="9">
        <f t="shared" si="488"/>
        <v>2.2204460492503131E-15</v>
      </c>
      <c r="CQ170" s="9">
        <f t="shared" si="489"/>
        <v>0.13828448677586044</v>
      </c>
      <c r="CR170" s="9">
        <f t="shared" si="490"/>
        <v>0.7298879615587518</v>
      </c>
      <c r="CS170" s="9">
        <f t="shared" si="491"/>
        <v>0.13182755166538776</v>
      </c>
      <c r="CT170" s="9">
        <f t="shared" si="492"/>
        <v>46.210810626780194</v>
      </c>
      <c r="CU170" s="10">
        <f t="shared" si="493"/>
        <v>0</v>
      </c>
      <c r="CV170" s="9">
        <f t="shared" si="494"/>
        <v>0.21081062678019435</v>
      </c>
      <c r="CW170" s="9">
        <f t="shared" si="495"/>
        <v>0.47794086172244371</v>
      </c>
      <c r="CX170" s="11">
        <f t="shared" si="496"/>
        <v>9.4397906571636631E-2</v>
      </c>
      <c r="CY170" s="9">
        <f t="shared" si="412"/>
        <v>1.6034149444004053</v>
      </c>
      <c r="CZ170" s="9">
        <f t="shared" si="413"/>
        <v>0.1691995970088169</v>
      </c>
      <c r="DA170" s="9">
        <f t="shared" si="414"/>
        <v>1.6574831810583498E-2</v>
      </c>
      <c r="DB170" s="9">
        <f t="shared" si="415"/>
        <v>23.999999999999993</v>
      </c>
      <c r="DD170" s="9">
        <f t="shared" si="497"/>
        <v>6.179548164430039</v>
      </c>
      <c r="DE170" s="9">
        <f t="shared" si="498"/>
        <v>2.041839630470212</v>
      </c>
      <c r="DF170" s="9">
        <f t="shared" si="499"/>
        <v>0.22138779490025051</v>
      </c>
      <c r="DG170" s="9">
        <f t="shared" si="500"/>
        <v>0.43906880455220315</v>
      </c>
      <c r="DH170" s="9">
        <f t="shared" si="501"/>
        <v>0</v>
      </c>
      <c r="DI170" s="9">
        <f t="shared" si="502"/>
        <v>3.6407803289473885E-2</v>
      </c>
      <c r="DJ170" s="9">
        <f t="shared" si="503"/>
        <v>2.9823326538267647</v>
      </c>
      <c r="DK170" s="9">
        <f t="shared" si="504"/>
        <v>1.5226187797271442</v>
      </c>
      <c r="DL170" s="9">
        <f t="shared" si="505"/>
        <v>0.20181583629583599</v>
      </c>
      <c r="DM170" s="9">
        <f t="shared" si="506"/>
        <v>1.729755167137931</v>
      </c>
      <c r="DN170" s="9">
        <f t="shared" si="507"/>
        <v>0</v>
      </c>
      <c r="DO170" s="9">
        <f t="shared" si="508"/>
        <v>6.8428996566233025E-2</v>
      </c>
      <c r="DP170" s="9">
        <f t="shared" si="509"/>
        <v>0.21064457186845917</v>
      </c>
      <c r="DQ170" s="9">
        <f t="shared" si="510"/>
        <v>0.7265582615044025</v>
      </c>
      <c r="DR170" s="9">
        <f t="shared" si="511"/>
        <v>0.13122616319337135</v>
      </c>
      <c r="DS170" s="9">
        <f t="shared" si="512"/>
        <v>46.000000000000007</v>
      </c>
      <c r="DT170" s="9">
        <f t="shared" si="432"/>
        <v>1.8150730616973847</v>
      </c>
      <c r="FF170" s="46"/>
      <c r="FI170" s="47"/>
      <c r="FJ170" s="46"/>
      <c r="FL170" s="46"/>
    </row>
    <row r="171" spans="1:168" s="12" customFormat="1" x14ac:dyDescent="0.25">
      <c r="A171" s="52" t="s">
        <v>459</v>
      </c>
      <c r="B171" s="52" t="s">
        <v>457</v>
      </c>
      <c r="C171" s="9">
        <v>42.159559999999999</v>
      </c>
      <c r="D171" s="9">
        <v>3.9178100000000002</v>
      </c>
      <c r="E171" s="9">
        <v>11.736520000000001</v>
      </c>
      <c r="F171" s="9">
        <v>7.980000000000001E-3</v>
      </c>
      <c r="G171" s="9">
        <v>12.171099999999999</v>
      </c>
      <c r="H171" s="9">
        <v>0.20267000000000002</v>
      </c>
      <c r="I171" s="9">
        <v>13.64724</v>
      </c>
      <c r="J171" s="9">
        <v>11.03487</v>
      </c>
      <c r="K171" s="9">
        <v>2.61077</v>
      </c>
      <c r="L171" s="9">
        <v>0.67985000000000007</v>
      </c>
      <c r="M171" s="9">
        <v>0.19712000000000002</v>
      </c>
      <c r="N171" s="9">
        <v>5.0690000000000006E-2</v>
      </c>
      <c r="P171" s="17"/>
      <c r="Q171" s="9">
        <f>C171/'ST1.2-NatData'!R$1</f>
        <v>0.70167698555355829</v>
      </c>
      <c r="R171" s="9">
        <f>D171/'ST1.2-NatData'!S$1</f>
        <v>4.903453109550808E-2</v>
      </c>
      <c r="S171" s="9">
        <f>E171/'ST1.2-NatData'!T$1</f>
        <v>0.11510793342552546</v>
      </c>
      <c r="T171" s="9">
        <f>F171/'ST1.2-NatData'!U$1</f>
        <v>5.2503454174616754E-5</v>
      </c>
      <c r="U171" s="9">
        <f>G171/'ST1.2-NatData'!V$1</f>
        <v>0.16940539487236586</v>
      </c>
      <c r="V171" s="9">
        <f>H171/'ST1.2-NatData'!W$1</f>
        <v>2.8570421641738448E-3</v>
      </c>
      <c r="W171" s="9">
        <f>I171/'ST1.2-NatData'!X$1</f>
        <v>0.33860758237395788</v>
      </c>
      <c r="X171" s="9">
        <f>J171/'ST1.2-NatData'!Y$1</f>
        <v>0.19677365858877655</v>
      </c>
      <c r="Y171" s="9">
        <f>K171/'ST1.2-NatData'!Z$1</f>
        <v>4.2123461172332566E-2</v>
      </c>
      <c r="Z171" s="9">
        <f>L171/'ST1.2-NatData'!AA$1</f>
        <v>7.2173977663595066E-3</v>
      </c>
      <c r="AA171" s="9">
        <f>M171/'ST1.2-NatData'!AB$1</f>
        <v>1.0375829034635225E-2</v>
      </c>
      <c r="AB171" s="9">
        <f>N171/'ST1.2-NatData'!AC$1</f>
        <v>1.4297802724734156E-3</v>
      </c>
      <c r="AC171" s="9">
        <f>O171/'ST1.2-NatData'!AD$1</f>
        <v>0</v>
      </c>
      <c r="AD171" s="9">
        <f t="shared" si="342"/>
        <v>2.6097916855287533</v>
      </c>
      <c r="AE171" s="9">
        <f t="shared" si="433"/>
        <v>1.7873577862851244</v>
      </c>
      <c r="AF171" s="9">
        <f t="shared" si="434"/>
        <v>1.4919024098189639</v>
      </c>
      <c r="AG171" s="9">
        <f t="shared" si="435"/>
        <v>1.6886760684077404</v>
      </c>
      <c r="AH171" s="9">
        <f t="shared" si="436"/>
        <v>8.9517611542424742</v>
      </c>
      <c r="AI171" s="9">
        <f t="shared" si="437"/>
        <v>8.7137066837887165</v>
      </c>
      <c r="AJ171" s="9">
        <f t="shared" si="438"/>
        <v>8.8826982750715242</v>
      </c>
      <c r="AK171" s="9">
        <f t="shared" si="349"/>
        <v>8.8329422076833861</v>
      </c>
      <c r="AL171" s="9"/>
      <c r="AM171" s="9">
        <f t="shared" si="439"/>
        <v>6.2812447821043005</v>
      </c>
      <c r="AN171" s="9">
        <f t="shared" si="440"/>
        <v>2.0608374539674954</v>
      </c>
      <c r="AO171" s="9">
        <f t="shared" si="441"/>
        <v>0.34208223607179633</v>
      </c>
      <c r="AP171" s="9">
        <f t="shared" si="442"/>
        <v>0.43894541067726389</v>
      </c>
      <c r="AQ171" s="9">
        <f t="shared" si="443"/>
        <v>9.3999676308776823E-4</v>
      </c>
      <c r="AR171" s="9">
        <f t="shared" si="444"/>
        <v>2.5575559061284274E-2</v>
      </c>
      <c r="AS171" s="9">
        <f t="shared" si="445"/>
        <v>3.0311342024271548</v>
      </c>
      <c r="AT171" s="9">
        <f t="shared" si="446"/>
        <v>1.5164766331375519</v>
      </c>
      <c r="AU171" s="9">
        <f t="shared" si="447"/>
        <v>0.35515403813813862</v>
      </c>
      <c r="AV171" s="9">
        <f t="shared" si="448"/>
        <v>1.7614707931331808</v>
      </c>
      <c r="AW171" s="9">
        <f t="shared" si="449"/>
        <v>0.11662483127131917</v>
      </c>
      <c r="AX171" s="9">
        <f t="shared" si="450"/>
        <v>0</v>
      </c>
      <c r="AY171" s="9">
        <f t="shared" si="451"/>
        <v>0.7541583268094556</v>
      </c>
      <c r="AZ171" s="9">
        <f t="shared" si="452"/>
        <v>0.12921684191922686</v>
      </c>
      <c r="BA171" s="9">
        <f t="shared" si="453"/>
        <v>46.618782667565029</v>
      </c>
      <c r="BB171" s="10">
        <f t="shared" si="454"/>
        <v>0</v>
      </c>
      <c r="BC171" s="9">
        <f t="shared" si="455"/>
        <v>0.61878266756502853</v>
      </c>
      <c r="BD171" s="9">
        <f t="shared" si="456"/>
        <v>1.409703012067691</v>
      </c>
      <c r="BE171" s="11">
        <f t="shared" si="457"/>
        <v>0.50681960147919825</v>
      </c>
      <c r="BF171" s="9">
        <f t="shared" si="369"/>
        <v>1.2755363376374329</v>
      </c>
      <c r="BG171" s="9">
        <f t="shared" si="370"/>
        <v>24</v>
      </c>
      <c r="BH171" s="9"/>
      <c r="BI171" s="9">
        <f t="shared" si="458"/>
        <v>6.1142074388787595</v>
      </c>
      <c r="BJ171" s="9">
        <f t="shared" si="459"/>
        <v>2.0060335376942158</v>
      </c>
      <c r="BK171" s="9">
        <f t="shared" si="460"/>
        <v>0.12024097657297617</v>
      </c>
      <c r="BL171" s="9">
        <f t="shared" si="461"/>
        <v>0.4272725213433744</v>
      </c>
      <c r="BM171" s="9">
        <f t="shared" si="462"/>
        <v>9.1499939912670521E-4</v>
      </c>
      <c r="BN171" s="9">
        <f t="shared" si="463"/>
        <v>2.4895427401827812E-2</v>
      </c>
      <c r="BO171" s="9">
        <f t="shared" si="464"/>
        <v>2.9505271537134954</v>
      </c>
      <c r="BP171" s="9">
        <f t="shared" si="465"/>
        <v>1.4761489215692012</v>
      </c>
      <c r="BQ171" s="9">
        <f t="shared" si="466"/>
        <v>0</v>
      </c>
      <c r="BR171" s="9">
        <f t="shared" si="467"/>
        <v>1.7146279440385812</v>
      </c>
      <c r="BS171" s="9">
        <f t="shared" si="468"/>
        <v>0</v>
      </c>
      <c r="BT171" s="9">
        <f t="shared" si="469"/>
        <v>0.28537205596141879</v>
      </c>
      <c r="BU171" s="9">
        <f t="shared" si="470"/>
        <v>0.42548851132550414</v>
      </c>
      <c r="BV171" s="9">
        <f t="shared" si="471"/>
        <v>0.73410297032333749</v>
      </c>
      <c r="BW171" s="9">
        <f t="shared" si="472"/>
        <v>0.12578057431257716</v>
      </c>
      <c r="BX171" s="9">
        <f t="shared" si="473"/>
        <v>45.379047890250689</v>
      </c>
      <c r="BY171" s="10">
        <f t="shared" si="474"/>
        <v>0.42065681902149532</v>
      </c>
      <c r="BZ171" s="9">
        <f t="shared" si="475"/>
        <v>0</v>
      </c>
      <c r="CA171" s="9">
        <f t="shared" si="476"/>
        <v>0</v>
      </c>
      <c r="CB171" s="11">
        <f t="shared" si="477"/>
        <v>0</v>
      </c>
      <c r="CC171" s="9">
        <f t="shared" si="391"/>
        <v>1.8971293832744491</v>
      </c>
      <c r="CD171" s="9">
        <f t="shared" si="392"/>
        <v>23.999999999999996</v>
      </c>
      <c r="CE171" s="9"/>
      <c r="CF171" s="9">
        <f t="shared" si="478"/>
        <v>6.2327849492339791</v>
      </c>
      <c r="CG171" s="9">
        <f t="shared" si="479"/>
        <v>2.0449380833719255</v>
      </c>
      <c r="CH171" s="9">
        <f t="shared" si="480"/>
        <v>0.27772303260590547</v>
      </c>
      <c r="CI171" s="9">
        <f t="shared" si="481"/>
        <v>0.43555894478101065</v>
      </c>
      <c r="CJ171" s="9">
        <f t="shared" si="482"/>
        <v>9.3274468366433012E-4</v>
      </c>
      <c r="CK171" s="9">
        <f t="shared" si="483"/>
        <v>2.5378243503513625E-2</v>
      </c>
      <c r="CL171" s="9">
        <f t="shared" si="484"/>
        <v>3.0077489878792947</v>
      </c>
      <c r="CM171" s="9">
        <f t="shared" si="485"/>
        <v>1.5047770088205747</v>
      </c>
      <c r="CN171" s="9">
        <f t="shared" si="486"/>
        <v>0.25211896227396302</v>
      </c>
      <c r="CO171" s="9">
        <f t="shared" si="487"/>
        <v>1.7478810377260385</v>
      </c>
      <c r="CP171" s="9">
        <f t="shared" si="488"/>
        <v>1.7763568394002505E-15</v>
      </c>
      <c r="CQ171" s="9">
        <f t="shared" si="489"/>
        <v>0.12344007482946506</v>
      </c>
      <c r="CR171" s="9">
        <f t="shared" si="490"/>
        <v>0.7483399917910416</v>
      </c>
      <c r="CS171" s="9">
        <f t="shared" si="491"/>
        <v>0.12821993337949333</v>
      </c>
      <c r="CT171" s="9">
        <f t="shared" si="492"/>
        <v>46.259118541256107</v>
      </c>
      <c r="CU171" s="10">
        <f t="shared" si="493"/>
        <v>0</v>
      </c>
      <c r="CV171" s="9">
        <f t="shared" si="494"/>
        <v>0.25911854125610745</v>
      </c>
      <c r="CW171" s="9">
        <f t="shared" si="495"/>
        <v>0.59491038896328141</v>
      </c>
      <c r="CX171" s="11">
        <f t="shared" si="496"/>
        <v>0.11763283104845197</v>
      </c>
      <c r="CY171" s="9">
        <f t="shared" si="412"/>
        <v>1.6360157933154704</v>
      </c>
      <c r="CZ171" s="9">
        <f t="shared" si="413"/>
        <v>9.2165358668391345E-2</v>
      </c>
      <c r="DA171" s="9">
        <f t="shared" si="414"/>
        <v>1.2700306760030903E-2</v>
      </c>
      <c r="DB171" s="9">
        <f t="shared" si="415"/>
        <v>24</v>
      </c>
      <c r="DD171" s="9">
        <f t="shared" si="497"/>
        <v>6.1978722618560704</v>
      </c>
      <c r="DE171" s="9">
        <f t="shared" si="498"/>
        <v>2.033483447187066</v>
      </c>
      <c r="DF171" s="9">
        <f t="shared" si="499"/>
        <v>0.23135570904313596</v>
      </c>
      <c r="DG171" s="9">
        <f t="shared" si="500"/>
        <v>0.43311917934747679</v>
      </c>
      <c r="DH171" s="9">
        <f t="shared" si="501"/>
        <v>9.2751995285628565E-4</v>
      </c>
      <c r="DI171" s="9">
        <f t="shared" si="502"/>
        <v>2.523608832106224E-2</v>
      </c>
      <c r="DJ171" s="9">
        <f t="shared" si="503"/>
        <v>2.9909012061925613</v>
      </c>
      <c r="DK171" s="9">
        <f t="shared" si="504"/>
        <v>1.4963480625773911</v>
      </c>
      <c r="DL171" s="9">
        <f t="shared" si="505"/>
        <v>0.17788776543448392</v>
      </c>
      <c r="DM171" s="9">
        <f t="shared" si="506"/>
        <v>1.7380903543090849</v>
      </c>
      <c r="DN171" s="9">
        <f t="shared" si="507"/>
        <v>0</v>
      </c>
      <c r="DO171" s="9">
        <f t="shared" si="508"/>
        <v>8.4021880256431203E-2</v>
      </c>
      <c r="DP171" s="9">
        <f t="shared" si="509"/>
        <v>0.21237196929058061</v>
      </c>
      <c r="DQ171" s="9">
        <f t="shared" si="510"/>
        <v>0.74414819624561723</v>
      </c>
      <c r="DR171" s="9">
        <f t="shared" si="511"/>
        <v>0.12750171472023336</v>
      </c>
      <c r="DS171" s="9">
        <f t="shared" si="512"/>
        <v>46</v>
      </c>
      <c r="DT171" s="9">
        <f t="shared" si="432"/>
        <v>1.8957217352638203</v>
      </c>
      <c r="FF171" s="46"/>
      <c r="FI171" s="47"/>
      <c r="FJ171" s="46"/>
      <c r="FL171" s="46"/>
    </row>
    <row r="172" spans="1:168" s="12" customFormat="1" x14ac:dyDescent="0.25">
      <c r="A172" s="52" t="s">
        <v>460</v>
      </c>
      <c r="B172" s="52" t="s">
        <v>457</v>
      </c>
      <c r="C172" s="9">
        <v>41.980620000000002</v>
      </c>
      <c r="D172" s="9">
        <v>3.9416700000000002</v>
      </c>
      <c r="E172" s="9">
        <v>11.823040000000001</v>
      </c>
      <c r="F172" s="9">
        <v>3.9610000000000006E-2</v>
      </c>
      <c r="G172" s="9">
        <v>12.409560000000001</v>
      </c>
      <c r="H172" s="9">
        <v>0.20047000000000001</v>
      </c>
      <c r="I172" s="9">
        <v>13.56711</v>
      </c>
      <c r="J172" s="9">
        <v>11.132809999999999</v>
      </c>
      <c r="K172" s="9">
        <v>2.6046</v>
      </c>
      <c r="L172" s="9">
        <v>0.69795000000000007</v>
      </c>
      <c r="M172" s="9">
        <v>0.20848000000000003</v>
      </c>
      <c r="N172" s="9">
        <v>6.9030000000000008E-2</v>
      </c>
      <c r="P172" s="17"/>
      <c r="Q172" s="9">
        <f>C172/'ST1.2-NatData'!R$1</f>
        <v>0.69869882164969044</v>
      </c>
      <c r="R172" s="9">
        <f>D172/'ST1.2-NatData'!S$1</f>
        <v>4.9333158112116547E-2</v>
      </c>
      <c r="S172" s="9">
        <f>E172/'ST1.2-NatData'!T$1</f>
        <v>0.11595649316895677</v>
      </c>
      <c r="T172" s="9">
        <f>F172/'ST1.2-NatData'!U$1</f>
        <v>2.6060925060859271E-4</v>
      </c>
      <c r="U172" s="9">
        <f>G172/'ST1.2-NatData'!V$1</f>
        <v>0.17272443838209503</v>
      </c>
      <c r="V172" s="9">
        <f>H172/'ST1.2-NatData'!W$1</f>
        <v>2.8260287297179189E-3</v>
      </c>
      <c r="W172" s="9">
        <f>I172/'ST1.2-NatData'!X$1</f>
        <v>0.33661944223898371</v>
      </c>
      <c r="X172" s="9">
        <f>J172/'ST1.2-NatData'!Y$1</f>
        <v>0.19852012339735015</v>
      </c>
      <c r="Y172" s="9">
        <f>K172/'ST1.2-NatData'!Z$1</f>
        <v>4.2023911324803563E-2</v>
      </c>
      <c r="Z172" s="9">
        <f>L172/'ST1.2-NatData'!AA$1</f>
        <v>7.4095502993757707E-3</v>
      </c>
      <c r="AA172" s="9">
        <f>M172/'ST1.2-NatData'!AB$1</f>
        <v>1.097378671439099E-2</v>
      </c>
      <c r="AB172" s="9">
        <f>N172/'ST1.2-NatData'!AC$1</f>
        <v>1.9470848729303586E-3</v>
      </c>
      <c r="AC172" s="9">
        <f>O172/'ST1.2-NatData'!AD$1</f>
        <v>0</v>
      </c>
      <c r="AD172" s="9">
        <f t="shared" si="342"/>
        <v>2.611299196948297</v>
      </c>
      <c r="AE172" s="9">
        <f t="shared" si="433"/>
        <v>1.7900231405974432</v>
      </c>
      <c r="AF172" s="9">
        <f t="shared" si="434"/>
        <v>1.4926360939517342</v>
      </c>
      <c r="AG172" s="9">
        <f t="shared" si="435"/>
        <v>1.6911562173490844</v>
      </c>
      <c r="AH172" s="9">
        <f t="shared" si="436"/>
        <v>8.9384319325949022</v>
      </c>
      <c r="AI172" s="9">
        <f t="shared" si="437"/>
        <v>8.7094235846747292</v>
      </c>
      <c r="AJ172" s="9">
        <f t="shared" si="438"/>
        <v>8.8696714390541338</v>
      </c>
      <c r="AK172" s="9">
        <f t="shared" si="349"/>
        <v>8.8297211877348154</v>
      </c>
      <c r="AL172" s="9"/>
      <c r="AM172" s="9">
        <f t="shared" si="439"/>
        <v>6.2452718587000238</v>
      </c>
      <c r="AN172" s="9">
        <f t="shared" si="440"/>
        <v>2.0729384426662518</v>
      </c>
      <c r="AO172" s="9">
        <f t="shared" si="441"/>
        <v>0.31821030136627471</v>
      </c>
      <c r="AP172" s="9">
        <f t="shared" si="442"/>
        <v>0.4409610758050958</v>
      </c>
      <c r="AQ172" s="9">
        <f t="shared" si="443"/>
        <v>4.6588760951389455E-3</v>
      </c>
      <c r="AR172" s="9">
        <f t="shared" si="444"/>
        <v>2.5260265440141254E-2</v>
      </c>
      <c r="AS172" s="9">
        <f t="shared" si="445"/>
        <v>3.0088499716412174</v>
      </c>
      <c r="AT172" s="9">
        <f t="shared" si="446"/>
        <v>1.5438856355740387</v>
      </c>
      <c r="AU172" s="9">
        <f t="shared" si="447"/>
        <v>0.34182612592190686</v>
      </c>
      <c r="AV172" s="9">
        <f t="shared" si="448"/>
        <v>1.774458610237555</v>
      </c>
      <c r="AW172" s="9">
        <f t="shared" si="449"/>
        <v>0.11628473615946167</v>
      </c>
      <c r="AX172" s="9">
        <f t="shared" si="450"/>
        <v>0</v>
      </c>
      <c r="AY172" s="9">
        <f t="shared" si="451"/>
        <v>0.75125574183632138</v>
      </c>
      <c r="AZ172" s="9">
        <f t="shared" si="452"/>
        <v>0.13245952200421701</v>
      </c>
      <c r="BA172" s="9">
        <f t="shared" si="453"/>
        <v>46.56634792393109</v>
      </c>
      <c r="BB172" s="10">
        <f t="shared" si="454"/>
        <v>0</v>
      </c>
      <c r="BC172" s="9">
        <f t="shared" si="455"/>
        <v>0.56634792393109024</v>
      </c>
      <c r="BD172" s="9">
        <f t="shared" si="456"/>
        <v>1.2843490162869051</v>
      </c>
      <c r="BE172" s="11">
        <f t="shared" si="457"/>
        <v>0.47007968124032712</v>
      </c>
      <c r="BF172" s="9">
        <f t="shared" si="369"/>
        <v>1.3181597448758384</v>
      </c>
      <c r="BG172" s="9">
        <f t="shared" si="370"/>
        <v>24</v>
      </c>
      <c r="BH172" s="9"/>
      <c r="BI172" s="9">
        <f t="shared" si="458"/>
        <v>6.0852639958602559</v>
      </c>
      <c r="BJ172" s="9">
        <f t="shared" si="459"/>
        <v>2.0198284328037723</v>
      </c>
      <c r="BK172" s="9">
        <f t="shared" si="460"/>
        <v>0.10509242866402779</v>
      </c>
      <c r="BL172" s="9">
        <f t="shared" si="461"/>
        <v>0.42966337076815531</v>
      </c>
      <c r="BM172" s="9">
        <f t="shared" si="462"/>
        <v>4.5395127072697687E-3</v>
      </c>
      <c r="BN172" s="9">
        <f t="shared" si="463"/>
        <v>2.4613081269573608E-2</v>
      </c>
      <c r="BO172" s="9">
        <f t="shared" si="464"/>
        <v>2.9317613092962573</v>
      </c>
      <c r="BP172" s="9">
        <f t="shared" si="465"/>
        <v>1.5043302972947155</v>
      </c>
      <c r="BQ172" s="9">
        <f t="shared" si="466"/>
        <v>0</v>
      </c>
      <c r="BR172" s="9">
        <f t="shared" si="467"/>
        <v>1.7289958447494189</v>
      </c>
      <c r="BS172" s="9">
        <f t="shared" si="468"/>
        <v>0</v>
      </c>
      <c r="BT172" s="9">
        <f t="shared" si="469"/>
        <v>0.27100415525058108</v>
      </c>
      <c r="BU172" s="9">
        <f t="shared" si="470"/>
        <v>0.40993024216709983</v>
      </c>
      <c r="BV172" s="9">
        <f t="shared" si="471"/>
        <v>0.7320080888250472</v>
      </c>
      <c r="BW172" s="9">
        <f t="shared" si="472"/>
        <v>0.12906582425843408</v>
      </c>
      <c r="BX172" s="9">
        <f t="shared" si="473"/>
        <v>45.373288281350185</v>
      </c>
      <c r="BY172" s="10">
        <f t="shared" si="474"/>
        <v>0.41660512972240926</v>
      </c>
      <c r="BZ172" s="9">
        <f t="shared" si="475"/>
        <v>0</v>
      </c>
      <c r="CA172" s="9">
        <f t="shared" si="476"/>
        <v>0</v>
      </c>
      <c r="CB172" s="11">
        <f t="shared" si="477"/>
        <v>0</v>
      </c>
      <c r="CC172" s="9">
        <f t="shared" si="391"/>
        <v>1.8874666562628299</v>
      </c>
      <c r="CD172" s="9">
        <f t="shared" si="392"/>
        <v>24.000000000000004</v>
      </c>
      <c r="CE172" s="9"/>
      <c r="CF172" s="9">
        <f t="shared" si="478"/>
        <v>6.1972289828870375</v>
      </c>
      <c r="CG172" s="9">
        <f t="shared" si="479"/>
        <v>2.0569919912671435</v>
      </c>
      <c r="CH172" s="9">
        <f t="shared" si="480"/>
        <v>0.25422097415418143</v>
      </c>
      <c r="CI172" s="9">
        <f t="shared" si="481"/>
        <v>0.43756890350538191</v>
      </c>
      <c r="CJ172" s="9">
        <f t="shared" si="482"/>
        <v>4.6230368537526715E-3</v>
      </c>
      <c r="CK172" s="9">
        <f t="shared" si="483"/>
        <v>2.5065946309925459E-2</v>
      </c>
      <c r="CL172" s="9">
        <f t="shared" si="484"/>
        <v>2.9857038526574464</v>
      </c>
      <c r="CM172" s="9">
        <f t="shared" si="485"/>
        <v>1.532009017944334</v>
      </c>
      <c r="CN172" s="9">
        <f t="shared" si="486"/>
        <v>0.23919173142502181</v>
      </c>
      <c r="CO172" s="9">
        <f t="shared" si="487"/>
        <v>1.7608082685749789</v>
      </c>
      <c r="CP172" s="9">
        <f t="shared" si="488"/>
        <v>8.8817841970012523E-16</v>
      </c>
      <c r="CQ172" s="9">
        <f t="shared" si="489"/>
        <v>0.12308287459687597</v>
      </c>
      <c r="CR172" s="9">
        <f t="shared" si="490"/>
        <v>0.74547657206990747</v>
      </c>
      <c r="CS172" s="9">
        <f t="shared" si="491"/>
        <v>0.13144055333321655</v>
      </c>
      <c r="CT172" s="9">
        <f t="shared" si="492"/>
        <v>46.208127926308862</v>
      </c>
      <c r="CU172" s="10">
        <f t="shared" si="493"/>
        <v>0</v>
      </c>
      <c r="CV172" s="9">
        <f t="shared" si="494"/>
        <v>0.20812792630886179</v>
      </c>
      <c r="CW172" s="9">
        <f t="shared" si="495"/>
        <v>0.47564606314923358</v>
      </c>
      <c r="CX172" s="11">
        <f t="shared" si="496"/>
        <v>9.2900155192260955E-2</v>
      </c>
      <c r="CY172" s="9">
        <f t="shared" si="412"/>
        <v>1.6772681880053881</v>
      </c>
      <c r="CZ172" s="9">
        <f t="shared" si="413"/>
        <v>9.7333882598905463E-2</v>
      </c>
      <c r="DA172" s="9">
        <f t="shared" si="414"/>
        <v>1.7270003086844749E-2</v>
      </c>
      <c r="DB172" s="9">
        <f t="shared" si="415"/>
        <v>24</v>
      </c>
      <c r="DD172" s="9">
        <f t="shared" si="497"/>
        <v>6.169315789365621</v>
      </c>
      <c r="DE172" s="9">
        <f t="shared" si="498"/>
        <v>2.0477270091787303</v>
      </c>
      <c r="DF172" s="9">
        <f t="shared" si="499"/>
        <v>0.21704279854435171</v>
      </c>
      <c r="DG172" s="9">
        <f t="shared" si="500"/>
        <v>0.43559803144042719</v>
      </c>
      <c r="DH172" s="9">
        <f t="shared" si="501"/>
        <v>4.6022140436367664E-3</v>
      </c>
      <c r="DI172" s="9">
        <f t="shared" si="502"/>
        <v>2.4953045751937616E-2</v>
      </c>
      <c r="DJ172" s="9">
        <f t="shared" si="503"/>
        <v>2.9722558213410299</v>
      </c>
      <c r="DK172" s="9">
        <f t="shared" si="504"/>
        <v>1.5251086332219812</v>
      </c>
      <c r="DL172" s="9">
        <f t="shared" si="505"/>
        <v>0.17956054434336455</v>
      </c>
      <c r="DM172" s="9">
        <f t="shared" si="506"/>
        <v>1.7528773397533126</v>
      </c>
      <c r="DN172" s="9">
        <f t="shared" si="507"/>
        <v>0</v>
      </c>
      <c r="DO172" s="9">
        <f t="shared" si="508"/>
        <v>6.7562115903322839E-2</v>
      </c>
      <c r="DP172" s="9">
        <f t="shared" si="509"/>
        <v>0.19459474893113846</v>
      </c>
      <c r="DQ172" s="9">
        <f t="shared" si="510"/>
        <v>0.74211884043221421</v>
      </c>
      <c r="DR172" s="9">
        <f t="shared" si="511"/>
        <v>0.13084852653997017</v>
      </c>
      <c r="DS172" s="9">
        <f t="shared" si="512"/>
        <v>46</v>
      </c>
      <c r="DT172" s="9">
        <f t="shared" si="432"/>
        <v>1.8859123063814278</v>
      </c>
      <c r="FF172" s="46"/>
      <c r="FI172" s="47"/>
      <c r="FJ172" s="46"/>
      <c r="FL172" s="46"/>
    </row>
    <row r="173" spans="1:168" s="12" customFormat="1" x14ac:dyDescent="0.25">
      <c r="A173" s="52" t="s">
        <v>461</v>
      </c>
      <c r="B173" s="52" t="s">
        <v>457</v>
      </c>
      <c r="C173" s="9">
        <v>42.30339</v>
      </c>
      <c r="D173" s="9">
        <v>3.8385400000000001</v>
      </c>
      <c r="E173" s="9">
        <v>12.095789999999999</v>
      </c>
      <c r="F173" s="9">
        <v>7.6300000000000005E-3</v>
      </c>
      <c r="G173" s="9">
        <v>12.676920000000001</v>
      </c>
      <c r="H173" s="9">
        <v>0.21787000000000001</v>
      </c>
      <c r="I173" s="9">
        <v>13.393549999999999</v>
      </c>
      <c r="J173" s="9">
        <v>10.987310000000001</v>
      </c>
      <c r="K173" s="9">
        <v>2.4297800000000001</v>
      </c>
      <c r="L173" s="9">
        <v>0.67593000000000003</v>
      </c>
      <c r="M173" s="9">
        <v>0.21134000000000003</v>
      </c>
      <c r="N173" s="9">
        <v>6.5020000000000008E-2</v>
      </c>
      <c r="P173" s="17"/>
      <c r="Q173" s="9">
        <f>C173/'ST1.2-NatData'!R$1</f>
        <v>0.70407080087876972</v>
      </c>
      <c r="R173" s="9">
        <f>D173/'ST1.2-NatData'!S$1</f>
        <v>4.8042403534462257E-2</v>
      </c>
      <c r="S173" s="9">
        <f>E173/'ST1.2-NatData'!T$1</f>
        <v>0.11863153558713625</v>
      </c>
      <c r="T173" s="9">
        <f>F173/'ST1.2-NatData'!U$1</f>
        <v>5.0200671096782685E-5</v>
      </c>
      <c r="U173" s="9">
        <f>G173/'ST1.2-NatData'!V$1</f>
        <v>0.1764457311471759</v>
      </c>
      <c r="V173" s="9">
        <f>H173/'ST1.2-NatData'!W$1</f>
        <v>3.0713168022329677E-3</v>
      </c>
      <c r="W173" s="9">
        <f>I173/'ST1.2-NatData'!X$1</f>
        <v>0.33231316990869392</v>
      </c>
      <c r="X173" s="9">
        <f>J173/'ST1.2-NatData'!Y$1</f>
        <v>0.19592556928618557</v>
      </c>
      <c r="Y173" s="9">
        <f>K173/'ST1.2-NatData'!Z$1</f>
        <v>3.9203278529824623E-2</v>
      </c>
      <c r="Z173" s="9">
        <f>L173/'ST1.2-NatData'!AA$1</f>
        <v>7.1757824111427244E-3</v>
      </c>
      <c r="AA173" s="9">
        <f>M173/'ST1.2-NatData'!AB$1</f>
        <v>1.1124328876723866E-2</v>
      </c>
      <c r="AB173" s="9">
        <f>N173/'ST1.2-NatData'!AC$1</f>
        <v>1.8339773785011142E-3</v>
      </c>
      <c r="AC173" s="9">
        <f>O173/'ST1.2-NatData'!AD$1</f>
        <v>0</v>
      </c>
      <c r="AD173" s="9">
        <f t="shared" si="342"/>
        <v>2.6208856188140315</v>
      </c>
      <c r="AE173" s="9">
        <f t="shared" si="433"/>
        <v>1.7899905859559211</v>
      </c>
      <c r="AF173" s="9">
        <f t="shared" si="434"/>
        <v>1.5013068947878008</v>
      </c>
      <c r="AG173" s="9">
        <f t="shared" si="435"/>
        <v>1.6972324640739864</v>
      </c>
      <c r="AH173" s="9">
        <f t="shared" si="436"/>
        <v>8.9385944962696033</v>
      </c>
      <c r="AI173" s="9">
        <f t="shared" si="437"/>
        <v>8.6591222921396493</v>
      </c>
      <c r="AJ173" s="9">
        <f t="shared" si="438"/>
        <v>8.8379172078728949</v>
      </c>
      <c r="AK173" s="9">
        <f t="shared" si="349"/>
        <v>8.7974078636472814</v>
      </c>
      <c r="AL173" s="9"/>
      <c r="AM173" s="9">
        <f t="shared" si="439"/>
        <v>6.2934033857191025</v>
      </c>
      <c r="AN173" s="9">
        <f t="shared" si="440"/>
        <v>2.1207983821663752</v>
      </c>
      <c r="AO173" s="9">
        <f t="shared" si="441"/>
        <v>0.41420176788547813</v>
      </c>
      <c r="AP173" s="9">
        <f t="shared" si="442"/>
        <v>0.42943156382070768</v>
      </c>
      <c r="AQ173" s="9">
        <f t="shared" si="443"/>
        <v>8.9744688474948449E-4</v>
      </c>
      <c r="AR173" s="9">
        <f t="shared" si="444"/>
        <v>2.7453255464739965E-2</v>
      </c>
      <c r="AS173" s="9">
        <f t="shared" si="445"/>
        <v>2.9704126715837571</v>
      </c>
      <c r="AT173" s="9">
        <f t="shared" si="446"/>
        <v>1.5771768413224128</v>
      </c>
      <c r="AU173" s="9">
        <f t="shared" si="447"/>
        <v>0.41957354696184446</v>
      </c>
      <c r="AV173" s="9">
        <f t="shared" si="448"/>
        <v>1.7512992152999871</v>
      </c>
      <c r="AW173" s="9">
        <f t="shared" si="449"/>
        <v>0.17087276226183157</v>
      </c>
      <c r="AX173" s="9">
        <f t="shared" si="450"/>
        <v>0</v>
      </c>
      <c r="AY173" s="9">
        <f t="shared" si="451"/>
        <v>0.70084441940482933</v>
      </c>
      <c r="AZ173" s="9">
        <f t="shared" si="452"/>
        <v>0.12828281833333716</v>
      </c>
      <c r="BA173" s="9">
        <f t="shared" si="453"/>
        <v>46.738238490392575</v>
      </c>
      <c r="BB173" s="10">
        <f t="shared" si="454"/>
        <v>0</v>
      </c>
      <c r="BC173" s="9">
        <f t="shared" si="455"/>
        <v>0.73823849039257539</v>
      </c>
      <c r="BD173" s="9">
        <f t="shared" si="456"/>
        <v>1.7191062618322064</v>
      </c>
      <c r="BE173" s="11">
        <f t="shared" si="457"/>
        <v>0.57948219175385607</v>
      </c>
      <c r="BF173" s="9">
        <f t="shared" si="369"/>
        <v>1.1459324646334945</v>
      </c>
      <c r="BG173" s="9">
        <f t="shared" si="370"/>
        <v>24.000000000000004</v>
      </c>
      <c r="BH173" s="9"/>
      <c r="BI173" s="9">
        <f t="shared" si="458"/>
        <v>6.0966351671339707</v>
      </c>
      <c r="BJ173" s="9">
        <f t="shared" si="459"/>
        <v>2.0544899487066592</v>
      </c>
      <c r="BK173" s="9">
        <f t="shared" si="460"/>
        <v>0.15112511584062993</v>
      </c>
      <c r="BL173" s="9">
        <f t="shared" si="461"/>
        <v>0.4160050474132308</v>
      </c>
      <c r="BM173" s="9">
        <f t="shared" si="462"/>
        <v>8.6938750034904302E-4</v>
      </c>
      <c r="BN173" s="9">
        <f t="shared" si="463"/>
        <v>2.6594907788438555E-2</v>
      </c>
      <c r="BO173" s="9">
        <f t="shared" si="464"/>
        <v>2.8775403775279624</v>
      </c>
      <c r="BP173" s="9">
        <f t="shared" si="465"/>
        <v>1.5278651639293901</v>
      </c>
      <c r="BQ173" s="9">
        <f t="shared" si="466"/>
        <v>0</v>
      </c>
      <c r="BR173" s="9">
        <f t="shared" si="467"/>
        <v>1.6965434646061608</v>
      </c>
      <c r="BS173" s="9">
        <f t="shared" si="468"/>
        <v>0</v>
      </c>
      <c r="BT173" s="9">
        <f t="shared" si="469"/>
        <v>0.30345653539383921</v>
      </c>
      <c r="BU173" s="9">
        <f t="shared" si="470"/>
        <v>0.50025261442897184</v>
      </c>
      <c r="BV173" s="9">
        <f t="shared" si="471"/>
        <v>0.67893196608512818</v>
      </c>
      <c r="BW173" s="9">
        <f t="shared" si="472"/>
        <v>0.12427195487973913</v>
      </c>
      <c r="BX173" s="9">
        <f t="shared" si="473"/>
        <v>45.276930615478605</v>
      </c>
      <c r="BY173" s="10">
        <f t="shared" si="474"/>
        <v>0.47325470963798438</v>
      </c>
      <c r="BZ173" s="9">
        <f t="shared" si="475"/>
        <v>0</v>
      </c>
      <c r="CA173" s="9">
        <f t="shared" si="476"/>
        <v>0</v>
      </c>
      <c r="CB173" s="11">
        <f t="shared" si="477"/>
        <v>0</v>
      </c>
      <c r="CC173" s="9">
        <f t="shared" si="391"/>
        <v>1.8877924414370086</v>
      </c>
      <c r="CD173" s="9">
        <f t="shared" si="392"/>
        <v>24</v>
      </c>
      <c r="CE173" s="9"/>
      <c r="CF173" s="9">
        <f t="shared" si="478"/>
        <v>6.222519446647329</v>
      </c>
      <c r="CG173" s="9">
        <f t="shared" si="479"/>
        <v>2.0969113795238745</v>
      </c>
      <c r="CH173" s="9">
        <f t="shared" si="480"/>
        <v>0.31943082617120311</v>
      </c>
      <c r="CI173" s="9">
        <f t="shared" si="481"/>
        <v>0.42459478490479757</v>
      </c>
      <c r="CJ173" s="9">
        <f t="shared" si="482"/>
        <v>8.8733874986604631E-4</v>
      </c>
      <c r="CK173" s="9">
        <f t="shared" si="483"/>
        <v>2.7144043617283897E-2</v>
      </c>
      <c r="CL173" s="9">
        <f t="shared" si="484"/>
        <v>2.9369562827388349</v>
      </c>
      <c r="CM173" s="9">
        <f t="shared" si="485"/>
        <v>1.5594127635613404</v>
      </c>
      <c r="CN173" s="9">
        <f t="shared" si="486"/>
        <v>0.26842603974332579</v>
      </c>
      <c r="CO173" s="9">
        <f t="shared" si="487"/>
        <v>1.7315739602566727</v>
      </c>
      <c r="CP173" s="9">
        <f t="shared" si="488"/>
        <v>0</v>
      </c>
      <c r="CQ173" s="9">
        <f t="shared" si="489"/>
        <v>0.18021139844967801</v>
      </c>
      <c r="CR173" s="9">
        <f t="shared" si="490"/>
        <v>0.69295065984754212</v>
      </c>
      <c r="CS173" s="9">
        <f t="shared" si="491"/>
        <v>0.12683794170277987</v>
      </c>
      <c r="CT173" s="9">
        <f t="shared" si="492"/>
        <v>46.211815782928312</v>
      </c>
      <c r="CU173" s="10">
        <f t="shared" si="493"/>
        <v>0</v>
      </c>
      <c r="CV173" s="9">
        <f t="shared" si="494"/>
        <v>0.21181578292831205</v>
      </c>
      <c r="CW173" s="9">
        <f t="shared" si="495"/>
        <v>0.49886571964327181</v>
      </c>
      <c r="CX173" s="11">
        <f t="shared" si="496"/>
        <v>9.6189162672301987E-2</v>
      </c>
      <c r="CY173" s="9">
        <f t="shared" si="412"/>
        <v>1.673659779233748</v>
      </c>
      <c r="CZ173" s="9">
        <f t="shared" si="413"/>
        <v>9.8315897605635208E-2</v>
      </c>
      <c r="DA173" s="9">
        <f t="shared" si="414"/>
        <v>1.620854023230462E-2</v>
      </c>
      <c r="DB173" s="9">
        <f t="shared" si="415"/>
        <v>24.000000000000004</v>
      </c>
      <c r="DD173" s="9">
        <f t="shared" si="497"/>
        <v>6.1939980002153279</v>
      </c>
      <c r="DE173" s="9">
        <f t="shared" si="498"/>
        <v>2.08730000810165</v>
      </c>
      <c r="DF173" s="9">
        <f t="shared" si="499"/>
        <v>0.28129800831697693</v>
      </c>
      <c r="DG173" s="9">
        <f t="shared" si="500"/>
        <v>0.42264861864259423</v>
      </c>
      <c r="DH173" s="9">
        <f t="shared" si="501"/>
        <v>8.8327155733441357E-4</v>
      </c>
      <c r="DI173" s="9">
        <f t="shared" si="502"/>
        <v>2.7019626587716332E-2</v>
      </c>
      <c r="DJ173" s="9">
        <f t="shared" si="503"/>
        <v>2.923494494148299</v>
      </c>
      <c r="DK173" s="9">
        <f t="shared" si="504"/>
        <v>1.5522650627011594</v>
      </c>
      <c r="DL173" s="9">
        <f t="shared" si="505"/>
        <v>0.20760908195407968</v>
      </c>
      <c r="DM173" s="9">
        <f t="shared" si="506"/>
        <v>1.7236371439278593</v>
      </c>
      <c r="DN173" s="9">
        <f t="shared" si="507"/>
        <v>0</v>
      </c>
      <c r="DO173" s="9">
        <f t="shared" si="508"/>
        <v>6.8753774118061051E-2</v>
      </c>
      <c r="DP173" s="9">
        <f t="shared" si="509"/>
        <v>0.25272274325677579</v>
      </c>
      <c r="DQ173" s="9">
        <f t="shared" si="510"/>
        <v>0.68977446163806755</v>
      </c>
      <c r="DR173" s="9">
        <f t="shared" si="511"/>
        <v>0.12625656922321771</v>
      </c>
      <c r="DS173" s="9">
        <f t="shared" si="512"/>
        <v>45.999999999999993</v>
      </c>
      <c r="DT173" s="9">
        <f t="shared" si="432"/>
        <v>1.886000494650734</v>
      </c>
      <c r="FF173" s="46"/>
      <c r="FI173" s="47"/>
      <c r="FJ173" s="46"/>
      <c r="FL173" s="46"/>
    </row>
    <row r="174" spans="1:168" s="12" customFormat="1" x14ac:dyDescent="0.25">
      <c r="A174" s="52" t="s">
        <v>462</v>
      </c>
      <c r="B174" s="52" t="s">
        <v>457</v>
      </c>
      <c r="C174" s="9">
        <v>42.491529999999997</v>
      </c>
      <c r="D174" s="9">
        <v>3.8566600000000002</v>
      </c>
      <c r="E174" s="9">
        <v>11.679589999999999</v>
      </c>
      <c r="F174" s="9">
        <v>6.3800000000000003E-3</v>
      </c>
      <c r="G174" s="9">
        <v>12.69397</v>
      </c>
      <c r="H174" s="9">
        <v>0.17767000000000002</v>
      </c>
      <c r="I174" s="9">
        <v>13.617649999999999</v>
      </c>
      <c r="J174" s="9">
        <v>11.091699999999999</v>
      </c>
      <c r="K174" s="9">
        <v>2.4277100000000003</v>
      </c>
      <c r="L174" s="9">
        <v>0.69891000000000003</v>
      </c>
      <c r="M174" s="9">
        <v>0.31566000000000005</v>
      </c>
      <c r="N174" s="9">
        <v>6.2530000000000002E-2</v>
      </c>
      <c r="P174" s="17"/>
      <c r="Q174" s="9">
        <f>C174/'ST1.2-NatData'!R$1</f>
        <v>0.7072020837494174</v>
      </c>
      <c r="R174" s="9">
        <f>D174/'ST1.2-NatData'!S$1</f>
        <v>4.8269189852188386E-2</v>
      </c>
      <c r="S174" s="9">
        <f>E174/'ST1.2-NatData'!T$1</f>
        <v>0.11454958268357508</v>
      </c>
      <c r="T174" s="9">
        <f>F174/'ST1.2-NatData'!U$1</f>
        <v>4.197644581880387E-5</v>
      </c>
      <c r="U174" s="9">
        <f>G174/'ST1.2-NatData'!V$1</f>
        <v>0.17668304428917406</v>
      </c>
      <c r="V174" s="9">
        <f>H174/'ST1.2-NatData'!W$1</f>
        <v>2.5046167726292348E-3</v>
      </c>
      <c r="W174" s="9">
        <f>I174/'ST1.2-NatData'!X$1</f>
        <v>0.33787341206828103</v>
      </c>
      <c r="X174" s="9">
        <f>J174/'ST1.2-NatData'!Y$1</f>
        <v>0.19778705041102729</v>
      </c>
      <c r="Y174" s="9">
        <f>K174/'ST1.2-NatData'!Z$1</f>
        <v>3.9169880120686042E-2</v>
      </c>
      <c r="Z174" s="9">
        <f>L174/'ST1.2-NatData'!AA$1</f>
        <v>7.4197418149390638E-3</v>
      </c>
      <c r="AA174" s="9">
        <f>M174/'ST1.2-NatData'!AB$1</f>
        <v>1.6615433203495105E-2</v>
      </c>
      <c r="AB174" s="9">
        <f>N174/'ST1.2-NatData'!AC$1</f>
        <v>1.7637435477956731E-3</v>
      </c>
      <c r="AC174" s="9">
        <f>O174/'ST1.2-NatData'!AD$1</f>
        <v>0</v>
      </c>
      <c r="AD174" s="9">
        <f t="shared" si="342"/>
        <v>2.6253445584437749</v>
      </c>
      <c r="AE174" s="9">
        <f t="shared" si="433"/>
        <v>1.792681759272756</v>
      </c>
      <c r="AF174" s="9">
        <f t="shared" si="434"/>
        <v>1.5017154649904783</v>
      </c>
      <c r="AG174" s="9">
        <f t="shared" si="435"/>
        <v>1.6995025154015055</v>
      </c>
      <c r="AH174" s="9">
        <f t="shared" si="436"/>
        <v>8.9251758809052539</v>
      </c>
      <c r="AI174" s="9">
        <f t="shared" si="437"/>
        <v>8.6567664135245668</v>
      </c>
      <c r="AJ174" s="9">
        <f t="shared" si="438"/>
        <v>8.8261122675986545</v>
      </c>
      <c r="AK174" s="9">
        <f t="shared" si="349"/>
        <v>8.7915281254921354</v>
      </c>
      <c r="AL174" s="9"/>
      <c r="AM174" s="9">
        <f t="shared" si="439"/>
        <v>6.3119029808062379</v>
      </c>
      <c r="AN174" s="9">
        <f t="shared" si="440"/>
        <v>2.0447503450704128</v>
      </c>
      <c r="AO174" s="9">
        <f t="shared" si="441"/>
        <v>0.35665332587664977</v>
      </c>
      <c r="AP174" s="9">
        <f t="shared" si="442"/>
        <v>0.43081100905958841</v>
      </c>
      <c r="AQ174" s="9">
        <f t="shared" si="443"/>
        <v>7.4929432357622903E-4</v>
      </c>
      <c r="AR174" s="9">
        <f t="shared" si="444"/>
        <v>2.2354145209981205E-2</v>
      </c>
      <c r="AS174" s="9">
        <f t="shared" si="445"/>
        <v>3.0155796281909839</v>
      </c>
      <c r="AT174" s="9">
        <f t="shared" si="446"/>
        <v>1.576927245454651</v>
      </c>
      <c r="AU174" s="9">
        <f t="shared" si="447"/>
        <v>0.40307464811543081</v>
      </c>
      <c r="AV174" s="9">
        <f t="shared" si="448"/>
        <v>1.7652842118838923</v>
      </c>
      <c r="AW174" s="9">
        <f t="shared" si="449"/>
        <v>0.16835885999932287</v>
      </c>
      <c r="AX174" s="9">
        <f t="shared" si="450"/>
        <v>0</v>
      </c>
      <c r="AY174" s="9">
        <f t="shared" si="451"/>
        <v>0.69919613862219443</v>
      </c>
      <c r="AZ174" s="9">
        <f t="shared" si="452"/>
        <v>0.13244500137847662</v>
      </c>
      <c r="BA174" s="9">
        <f t="shared" si="453"/>
        <v>46.699286479124957</v>
      </c>
      <c r="BB174" s="10">
        <f t="shared" si="454"/>
        <v>0</v>
      </c>
      <c r="BC174" s="9">
        <f t="shared" si="455"/>
        <v>0.69928647912495734</v>
      </c>
      <c r="BD174" s="9">
        <f t="shared" si="456"/>
        <v>1.6231861870276261</v>
      </c>
      <c r="BE174" s="11">
        <f t="shared" si="457"/>
        <v>0.57364425389221185</v>
      </c>
      <c r="BF174" s="9">
        <f t="shared" si="369"/>
        <v>1.1366761358235276</v>
      </c>
      <c r="BG174" s="9">
        <f t="shared" si="370"/>
        <v>23.999999999999996</v>
      </c>
      <c r="BH174" s="9"/>
      <c r="BI174" s="9">
        <f t="shared" si="458"/>
        <v>6.122083246176544</v>
      </c>
      <c r="BJ174" s="9">
        <f t="shared" si="459"/>
        <v>1.9832579601168561</v>
      </c>
      <c r="BK174" s="9">
        <f t="shared" si="460"/>
        <v>0.10534120629339938</v>
      </c>
      <c r="BL174" s="9">
        <f t="shared" si="461"/>
        <v>0.41785510152046529</v>
      </c>
      <c r="BM174" s="9">
        <f t="shared" si="462"/>
        <v>7.2676057264671012E-4</v>
      </c>
      <c r="BN174" s="9">
        <f t="shared" si="463"/>
        <v>2.1681882356047056E-2</v>
      </c>
      <c r="BO174" s="9">
        <f t="shared" si="464"/>
        <v>2.9248912056156411</v>
      </c>
      <c r="BP174" s="9">
        <f t="shared" si="465"/>
        <v>1.5295038436417956</v>
      </c>
      <c r="BQ174" s="9">
        <f t="shared" si="466"/>
        <v>0</v>
      </c>
      <c r="BR174" s="9">
        <f t="shared" si="467"/>
        <v>1.7121962950282714</v>
      </c>
      <c r="BS174" s="9">
        <f t="shared" si="468"/>
        <v>0</v>
      </c>
      <c r="BT174" s="9">
        <f t="shared" si="469"/>
        <v>0.28780370497172858</v>
      </c>
      <c r="BU174" s="9">
        <f t="shared" si="470"/>
        <v>0.48117275618947497</v>
      </c>
      <c r="BV174" s="9">
        <f t="shared" si="471"/>
        <v>0.67816900530107704</v>
      </c>
      <c r="BW174" s="9">
        <f t="shared" si="472"/>
        <v>0.12846194348117659</v>
      </c>
      <c r="BX174" s="9">
        <f t="shared" si="473"/>
        <v>45.29488495492231</v>
      </c>
      <c r="BY174" s="10">
        <f t="shared" si="474"/>
        <v>0.4610090049847731</v>
      </c>
      <c r="BZ174" s="9">
        <f t="shared" si="475"/>
        <v>0</v>
      </c>
      <c r="CA174" s="9">
        <f t="shared" si="476"/>
        <v>0</v>
      </c>
      <c r="CB174" s="11">
        <f t="shared" si="477"/>
        <v>0</v>
      </c>
      <c r="CC174" s="9">
        <f t="shared" si="391"/>
        <v>1.8408957599911944</v>
      </c>
      <c r="CD174" s="9">
        <f t="shared" si="392"/>
        <v>23.999999999999996</v>
      </c>
      <c r="CE174" s="9"/>
      <c r="CF174" s="9">
        <f t="shared" si="478"/>
        <v>6.2418449870520636</v>
      </c>
      <c r="CG174" s="9">
        <f t="shared" si="479"/>
        <v>2.0220549539436168</v>
      </c>
      <c r="CH174" s="9">
        <f t="shared" si="480"/>
        <v>0.26389994099567993</v>
      </c>
      <c r="CI174" s="9">
        <f t="shared" si="481"/>
        <v>0.42602928870144841</v>
      </c>
      <c r="CJ174" s="9">
        <f t="shared" si="482"/>
        <v>7.4097764678307022E-4</v>
      </c>
      <c r="CK174" s="9">
        <f t="shared" si="483"/>
        <v>2.210602882253624E-2</v>
      </c>
      <c r="CL174" s="9">
        <f t="shared" si="484"/>
        <v>2.9821086671512704</v>
      </c>
      <c r="CM174" s="9">
        <f t="shared" si="485"/>
        <v>1.5594243846773554</v>
      </c>
      <c r="CN174" s="9">
        <f t="shared" si="486"/>
        <v>0.25430928799507324</v>
      </c>
      <c r="CO174" s="9">
        <f t="shared" si="487"/>
        <v>1.7456907120049214</v>
      </c>
      <c r="CP174" s="9">
        <f t="shared" si="488"/>
        <v>0</v>
      </c>
      <c r="CQ174" s="9">
        <f t="shared" si="489"/>
        <v>0.17758953258239171</v>
      </c>
      <c r="CR174" s="9">
        <f t="shared" si="490"/>
        <v>0.69143551890711152</v>
      </c>
      <c r="CS174" s="9">
        <f t="shared" si="491"/>
        <v>0.13097494851049676</v>
      </c>
      <c r="CT174" s="9">
        <f t="shared" si="492"/>
        <v>46.180954950515023</v>
      </c>
      <c r="CU174" s="10">
        <f t="shared" si="493"/>
        <v>0</v>
      </c>
      <c r="CV174" s="9">
        <f t="shared" si="494"/>
        <v>0.18095495051502297</v>
      </c>
      <c r="CW174" s="9">
        <f t="shared" si="495"/>
        <v>0.42474767654256762</v>
      </c>
      <c r="CX174" s="11">
        <f t="shared" si="496"/>
        <v>8.2847839524519531E-2</v>
      </c>
      <c r="CY174" s="9">
        <f t="shared" si="412"/>
        <v>1.6568283720920456</v>
      </c>
      <c r="CZ174" s="9">
        <f t="shared" si="413"/>
        <v>0.14664967882883415</v>
      </c>
      <c r="DA174" s="9">
        <f t="shared" si="414"/>
        <v>1.5566998564097365E-2</v>
      </c>
      <c r="DB174" s="9">
        <f t="shared" si="415"/>
        <v>23.999999999999996</v>
      </c>
      <c r="DD174" s="9">
        <f t="shared" si="497"/>
        <v>6.2173870096896477</v>
      </c>
      <c r="DE174" s="9">
        <f t="shared" si="498"/>
        <v>2.0141317558520742</v>
      </c>
      <c r="DF174" s="9">
        <f t="shared" si="499"/>
        <v>0.2315187655417219</v>
      </c>
      <c r="DG174" s="9">
        <f t="shared" si="500"/>
        <v>0.42435994018023376</v>
      </c>
      <c r="DH174" s="9">
        <f t="shared" si="501"/>
        <v>7.3807420804842204E-4</v>
      </c>
      <c r="DI174" s="9">
        <f t="shared" si="502"/>
        <v>2.2019408800149257E-2</v>
      </c>
      <c r="DJ174" s="9">
        <f t="shared" si="503"/>
        <v>2.9704236050542865</v>
      </c>
      <c r="DK174" s="9">
        <f t="shared" si="504"/>
        <v>1.5533139531658462</v>
      </c>
      <c r="DL174" s="9">
        <f t="shared" si="505"/>
        <v>0.2023737469502862</v>
      </c>
      <c r="DM174" s="9">
        <f t="shared" si="506"/>
        <v>1.7388504165466772</v>
      </c>
      <c r="DN174" s="9">
        <f t="shared" si="507"/>
        <v>0</v>
      </c>
      <c r="DO174" s="9">
        <f t="shared" si="508"/>
        <v>5.8775836503036638E-2</v>
      </c>
      <c r="DP174" s="9">
        <f t="shared" si="509"/>
        <v>0.23958789329684971</v>
      </c>
      <c r="DQ174" s="9">
        <f t="shared" si="510"/>
        <v>0.68872620550633323</v>
      </c>
      <c r="DR174" s="9">
        <f t="shared" si="511"/>
        <v>0.1304617376998537</v>
      </c>
      <c r="DS174" s="9">
        <f t="shared" si="512"/>
        <v>46</v>
      </c>
      <c r="DT174" s="9">
        <f t="shared" si="432"/>
        <v>1.8384189506676361</v>
      </c>
      <c r="FF174" s="46"/>
      <c r="FI174" s="47"/>
      <c r="FJ174" s="46"/>
      <c r="FL174" s="46"/>
    </row>
    <row r="175" spans="1:168" s="12" customFormat="1" x14ac:dyDescent="0.25">
      <c r="A175" s="52" t="s">
        <v>463</v>
      </c>
      <c r="B175" s="52" t="s">
        <v>457</v>
      </c>
      <c r="C175" s="9">
        <v>42.375010000000003</v>
      </c>
      <c r="D175" s="9">
        <v>3.8595700000000002</v>
      </c>
      <c r="E175" s="9">
        <v>11.701409999999999</v>
      </c>
      <c r="F175" s="9">
        <v>1.1670000000000002E-2</v>
      </c>
      <c r="G175" s="9">
        <v>12.37534</v>
      </c>
      <c r="H175" s="9">
        <v>0.27159</v>
      </c>
      <c r="I175" s="9">
        <v>13.577109999999999</v>
      </c>
      <c r="J175" s="9">
        <v>11.182499999999999</v>
      </c>
      <c r="K175" s="9">
        <v>2.5336099999999999</v>
      </c>
      <c r="L175" s="9">
        <v>0.70628000000000002</v>
      </c>
      <c r="M175" s="9">
        <v>0.41571000000000002</v>
      </c>
      <c r="N175" s="9">
        <v>9.5170000000000005E-2</v>
      </c>
      <c r="P175" s="17"/>
      <c r="Q175" s="9">
        <f>C175/'ST1.2-NatData'!R$1</f>
        <v>0.70526279874841891</v>
      </c>
      <c r="R175" s="9">
        <f>D175/'ST1.2-NatData'!S$1</f>
        <v>4.8305610833677522E-2</v>
      </c>
      <c r="S175" s="9">
        <f>E175/'ST1.2-NatData'!T$1</f>
        <v>0.11476358607702945</v>
      </c>
      <c r="T175" s="9">
        <f>F175/'ST1.2-NatData'!U$1</f>
        <v>7.6781367195210214E-5</v>
      </c>
      <c r="U175" s="9">
        <f>G175/'ST1.2-NatData'!V$1</f>
        <v>0.17224814185897613</v>
      </c>
      <c r="V175" s="9">
        <f>H175/'ST1.2-NatData'!W$1</f>
        <v>3.8286084835840255E-3</v>
      </c>
      <c r="W175" s="9">
        <f>I175/'ST1.2-NatData'!X$1</f>
        <v>0.33686755657006745</v>
      </c>
      <c r="X175" s="9">
        <f>J175/'ST1.2-NatData'!Y$1</f>
        <v>0.19940619483229013</v>
      </c>
      <c r="Y175" s="9">
        <f>K175/'ST1.2-NatData'!Z$1</f>
        <v>4.0878523370819146E-2</v>
      </c>
      <c r="Z175" s="9">
        <f>L175/'ST1.2-NatData'!AA$1</f>
        <v>7.497982929211432E-3</v>
      </c>
      <c r="AA175" s="9">
        <f>M175/'ST1.2-NatData'!AB$1</f>
        <v>2.1881777029160963E-2</v>
      </c>
      <c r="AB175" s="9">
        <f>N175/'ST1.2-NatData'!AC$1</f>
        <v>2.684399063548924E-3</v>
      </c>
      <c r="AC175" s="9">
        <f>O175/'ST1.2-NatData'!AD$1</f>
        <v>0</v>
      </c>
      <c r="AD175" s="9">
        <f t="shared" si="342"/>
        <v>2.6246680175881698</v>
      </c>
      <c r="AE175" s="9">
        <f t="shared" si="433"/>
        <v>1.7923526588155245</v>
      </c>
      <c r="AF175" s="9">
        <f t="shared" si="434"/>
        <v>1.4961934513831734</v>
      </c>
      <c r="AG175" s="9">
        <f t="shared" si="435"/>
        <v>1.6955996462154634</v>
      </c>
      <c r="AH175" s="9">
        <f t="shared" si="436"/>
        <v>8.9268146652420466</v>
      </c>
      <c r="AI175" s="9">
        <f t="shared" si="437"/>
        <v>8.6887160132815708</v>
      </c>
      <c r="AJ175" s="9">
        <f t="shared" si="438"/>
        <v>8.8464278896729134</v>
      </c>
      <c r="AK175" s="9">
        <f t="shared" si="349"/>
        <v>8.804215542628306</v>
      </c>
      <c r="AL175" s="9"/>
      <c r="AM175" s="9">
        <f t="shared" si="439"/>
        <v>6.2957502947170356</v>
      </c>
      <c r="AN175" s="9">
        <f t="shared" si="440"/>
        <v>2.0489465264563891</v>
      </c>
      <c r="AO175" s="9">
        <f t="shared" si="441"/>
        <v>0.34469682117342515</v>
      </c>
      <c r="AP175" s="9">
        <f t="shared" si="442"/>
        <v>0.4312152352035476</v>
      </c>
      <c r="AQ175" s="9">
        <f t="shared" si="443"/>
        <v>1.3708260693910742E-3</v>
      </c>
      <c r="AR175" s="9">
        <f t="shared" si="444"/>
        <v>3.417727835872799E-2</v>
      </c>
      <c r="AS175" s="9">
        <f t="shared" si="445"/>
        <v>3.007154244233933</v>
      </c>
      <c r="AT175" s="9">
        <f t="shared" si="446"/>
        <v>1.5376272388074006</v>
      </c>
      <c r="AU175" s="9">
        <f t="shared" si="447"/>
        <v>0.35624164384642576</v>
      </c>
      <c r="AV175" s="9">
        <f t="shared" si="448"/>
        <v>1.7800621443690003</v>
      </c>
      <c r="AW175" s="9">
        <f t="shared" si="449"/>
        <v>0.1363037882154261</v>
      </c>
      <c r="AX175" s="9">
        <f t="shared" si="450"/>
        <v>0</v>
      </c>
      <c r="AY175" s="9">
        <f t="shared" si="451"/>
        <v>0.72983000384013619</v>
      </c>
      <c r="AZ175" s="9">
        <f t="shared" si="452"/>
        <v>0.13386620794443826</v>
      </c>
      <c r="BA175" s="9">
        <f t="shared" si="453"/>
        <v>46.64055220058237</v>
      </c>
      <c r="BB175" s="10">
        <f t="shared" si="454"/>
        <v>0</v>
      </c>
      <c r="BC175" s="9">
        <f t="shared" si="455"/>
        <v>0.64055220058236984</v>
      </c>
      <c r="BD175" s="9">
        <f t="shared" si="456"/>
        <v>1.485458184889985</v>
      </c>
      <c r="BE175" s="11">
        <f t="shared" si="457"/>
        <v>0.5300398827496815</v>
      </c>
      <c r="BF175" s="9">
        <f t="shared" si="369"/>
        <v>1.1401500984043089</v>
      </c>
      <c r="BG175" s="9">
        <f t="shared" si="370"/>
        <v>24</v>
      </c>
      <c r="BH175" s="9"/>
      <c r="BI175" s="9">
        <f t="shared" si="458"/>
        <v>6.1278281730571651</v>
      </c>
      <c r="BJ175" s="9">
        <f t="shared" si="459"/>
        <v>1.9942964161782075</v>
      </c>
      <c r="BK175" s="9">
        <f t="shared" si="460"/>
        <v>0.12212458923537284</v>
      </c>
      <c r="BL175" s="9">
        <f t="shared" si="461"/>
        <v>0.41971373438192161</v>
      </c>
      <c r="BM175" s="9">
        <f t="shared" si="462"/>
        <v>1.3342629893413505E-3</v>
      </c>
      <c r="BN175" s="9">
        <f t="shared" si="463"/>
        <v>3.3265691839902196E-2</v>
      </c>
      <c r="BO175" s="9">
        <f t="shared" si="464"/>
        <v>2.9269465331253803</v>
      </c>
      <c r="BP175" s="9">
        <f t="shared" si="465"/>
        <v>1.4966151884280816</v>
      </c>
      <c r="BQ175" s="9">
        <f t="shared" si="466"/>
        <v>0</v>
      </c>
      <c r="BR175" s="9">
        <f t="shared" si="467"/>
        <v>1.7325837981868641</v>
      </c>
      <c r="BS175" s="9">
        <f t="shared" si="468"/>
        <v>0</v>
      </c>
      <c r="BT175" s="9">
        <f t="shared" si="469"/>
        <v>0.26741620181313586</v>
      </c>
      <c r="BU175" s="9">
        <f t="shared" si="470"/>
        <v>0.42675675190175089</v>
      </c>
      <c r="BV175" s="9">
        <f t="shared" si="471"/>
        <v>0.71036376122268252</v>
      </c>
      <c r="BW175" s="9">
        <f t="shared" si="472"/>
        <v>0.13029568868870245</v>
      </c>
      <c r="BX175" s="9">
        <f t="shared" si="473"/>
        <v>45.39654154033083</v>
      </c>
      <c r="BY175" s="10">
        <f t="shared" si="474"/>
        <v>0.40321551213374496</v>
      </c>
      <c r="BZ175" s="9">
        <f t="shared" si="475"/>
        <v>0</v>
      </c>
      <c r="CA175" s="9">
        <f t="shared" si="476"/>
        <v>0</v>
      </c>
      <c r="CB175" s="11">
        <f t="shared" si="477"/>
        <v>0</v>
      </c>
      <c r="CC175" s="9">
        <f t="shared" si="391"/>
        <v>1.7865514723981768</v>
      </c>
      <c r="CD175" s="9">
        <f t="shared" si="392"/>
        <v>24</v>
      </c>
      <c r="CE175" s="9"/>
      <c r="CF175" s="9">
        <f t="shared" si="478"/>
        <v>6.2390564923967879</v>
      </c>
      <c r="CG175" s="9">
        <f t="shared" si="479"/>
        <v>2.0304955771814228</v>
      </c>
      <c r="CH175" s="9">
        <f t="shared" si="480"/>
        <v>0.26955206957821076</v>
      </c>
      <c r="CI175" s="9">
        <f t="shared" si="481"/>
        <v>0.42733210290673085</v>
      </c>
      <c r="CJ175" s="9">
        <f t="shared" si="482"/>
        <v>1.3584816563258491E-3</v>
      </c>
      <c r="CK175" s="9">
        <f t="shared" si="483"/>
        <v>3.3869508867816041E-2</v>
      </c>
      <c r="CL175" s="9">
        <f t="shared" si="484"/>
        <v>2.9800745475674124</v>
      </c>
      <c r="CM175" s="9">
        <f t="shared" si="485"/>
        <v>1.5237807660855829</v>
      </c>
      <c r="CN175" s="9">
        <f t="shared" si="486"/>
        <v>0.23596747666207918</v>
      </c>
      <c r="CO175" s="9">
        <f t="shared" si="487"/>
        <v>1.7640325233379222</v>
      </c>
      <c r="CP175" s="9">
        <f t="shared" si="488"/>
        <v>1.3322676295501878E-15</v>
      </c>
      <c r="CQ175" s="9">
        <f t="shared" si="489"/>
        <v>0.14408145092494415</v>
      </c>
      <c r="CR175" s="9">
        <f t="shared" si="490"/>
        <v>0.72325781847252102</v>
      </c>
      <c r="CS175" s="9">
        <f t="shared" si="491"/>
        <v>0.13266073060253483</v>
      </c>
      <c r="CT175" s="9">
        <f t="shared" si="492"/>
        <v>46.220549798519841</v>
      </c>
      <c r="CU175" s="10">
        <f t="shared" si="493"/>
        <v>0</v>
      </c>
      <c r="CV175" s="9">
        <f t="shared" si="494"/>
        <v>0.22054979851984058</v>
      </c>
      <c r="CW175" s="9">
        <f t="shared" si="495"/>
        <v>0.51610865886192869</v>
      </c>
      <c r="CX175" s="11">
        <f t="shared" si="496"/>
        <v>0.10078702950422454</v>
      </c>
      <c r="CY175" s="9">
        <f t="shared" si="412"/>
        <v>1.5621272961509949</v>
      </c>
      <c r="CZ175" s="9">
        <f t="shared" si="413"/>
        <v>0.19357556258637365</v>
      </c>
      <c r="DA175" s="9">
        <f t="shared" si="414"/>
        <v>2.3747342742791052E-2</v>
      </c>
      <c r="DB175" s="9">
        <f t="shared" si="415"/>
        <v>24</v>
      </c>
      <c r="DD175" s="9">
        <f t="shared" si="497"/>
        <v>6.2092856943783685</v>
      </c>
      <c r="DE175" s="9">
        <f t="shared" si="498"/>
        <v>2.0208066965342883</v>
      </c>
      <c r="DF175" s="9">
        <f t="shared" si="499"/>
        <v>0.23009239091265599</v>
      </c>
      <c r="DG175" s="9">
        <f t="shared" si="500"/>
        <v>0.42529300969801792</v>
      </c>
      <c r="DH175" s="9">
        <f t="shared" si="501"/>
        <v>1.3519994128886417E-3</v>
      </c>
      <c r="DI175" s="9">
        <f t="shared" si="502"/>
        <v>3.3707894317809066E-2</v>
      </c>
      <c r="DJ175" s="9">
        <f t="shared" si="503"/>
        <v>2.9658545773614078</v>
      </c>
      <c r="DK175" s="9">
        <f t="shared" si="504"/>
        <v>1.516509767743643</v>
      </c>
      <c r="DL175" s="9">
        <f t="shared" si="505"/>
        <v>0.17280963944642203</v>
      </c>
      <c r="DM175" s="9">
        <f t="shared" si="506"/>
        <v>1.755615119838817</v>
      </c>
      <c r="DN175" s="9">
        <f t="shared" si="507"/>
        <v>0</v>
      </c>
      <c r="DO175" s="9">
        <f t="shared" si="508"/>
        <v>7.1575240714760957E-2</v>
      </c>
      <c r="DP175" s="9">
        <f t="shared" si="509"/>
        <v>0.21974086338519014</v>
      </c>
      <c r="DQ175" s="9">
        <f t="shared" si="510"/>
        <v>0.71980666164212082</v>
      </c>
      <c r="DR175" s="9">
        <f t="shared" si="511"/>
        <v>0.13202771568745</v>
      </c>
      <c r="DS175" s="9">
        <f t="shared" si="512"/>
        <v>46</v>
      </c>
      <c r="DT175" s="9">
        <f t="shared" si="432"/>
        <v>1.7837140906216198</v>
      </c>
      <c r="FF175" s="46"/>
      <c r="FI175" s="47"/>
      <c r="FJ175" s="46"/>
      <c r="FL175" s="46"/>
    </row>
    <row r="176" spans="1:168" s="49" customFormat="1" x14ac:dyDescent="0.25">
      <c r="A176" s="53" t="s">
        <v>464</v>
      </c>
      <c r="B176" s="53" t="s">
        <v>457</v>
      </c>
      <c r="C176" s="34">
        <v>41.955069999999999</v>
      </c>
      <c r="D176" s="34">
        <v>3.8399100000000002</v>
      </c>
      <c r="E176" s="34">
        <v>11.71682</v>
      </c>
      <c r="F176" s="34">
        <v>0</v>
      </c>
      <c r="G176" s="34">
        <v>12.752409999999999</v>
      </c>
      <c r="H176" s="34">
        <v>0.18672000000000002</v>
      </c>
      <c r="I176" s="34">
        <v>13.63697</v>
      </c>
      <c r="J176" s="34">
        <v>10.99286</v>
      </c>
      <c r="K176" s="34">
        <v>2.4866299999999999</v>
      </c>
      <c r="L176" s="34">
        <v>0.70909000000000011</v>
      </c>
      <c r="M176" s="34">
        <v>0.26796000000000003</v>
      </c>
      <c r="N176" s="34">
        <v>7.2340000000000002E-2</v>
      </c>
      <c r="P176" s="17"/>
      <c r="Q176" s="9">
        <f>C176/'ST1.2-NatData'!R$1</f>
        <v>0.69827358364955727</v>
      </c>
      <c r="R176" s="9">
        <f>D176/'ST1.2-NatData'!S$1</f>
        <v>4.8059550182104907E-2</v>
      </c>
      <c r="S176" s="9">
        <f>E176/'ST1.2-NatData'!T$1</f>
        <v>0.11491472229577976</v>
      </c>
      <c r="T176" s="9">
        <f>F176/'ST1.2-NatData'!U$1</f>
        <v>0</v>
      </c>
      <c r="U176" s="9">
        <f>G176/'ST1.2-NatData'!V$1</f>
        <v>0.17749645074186451</v>
      </c>
      <c r="V176" s="9">
        <f>H176/'ST1.2-NatData'!W$1</f>
        <v>2.6321947643683837E-3</v>
      </c>
      <c r="W176" s="9">
        <f>I176/'ST1.2-NatData'!X$1</f>
        <v>0.33835276895593486</v>
      </c>
      <c r="X176" s="9">
        <f>J176/'ST1.2-NatData'!Y$1</f>
        <v>0.1960245368141372</v>
      </c>
      <c r="Y176" s="9">
        <f>K176/'ST1.2-NatData'!Z$1</f>
        <v>4.0120524693847914E-2</v>
      </c>
      <c r="Z176" s="9">
        <f>L176/'ST1.2-NatData'!AA$1</f>
        <v>7.527814344558157E-3</v>
      </c>
      <c r="AA176" s="9">
        <f>M176/'ST1.2-NatData'!AB$1</f>
        <v>1.4104642593957259E-2</v>
      </c>
      <c r="AB176" s="9">
        <f>N176/'ST1.2-NatData'!AC$1</f>
        <v>2.0404479169604827E-3</v>
      </c>
      <c r="AC176" s="9">
        <f>O176/'ST1.2-NatData'!AD$1</f>
        <v>0</v>
      </c>
      <c r="AD176" s="9">
        <f t="shared" si="342"/>
        <v>2.6076372701208337</v>
      </c>
      <c r="AE176" s="9">
        <f t="shared" si="433"/>
        <v>1.7859652077763386</v>
      </c>
      <c r="AF176" s="9">
        <f t="shared" si="434"/>
        <v>1.4946439928853896</v>
      </c>
      <c r="AG176" s="9">
        <f t="shared" si="435"/>
        <v>1.6906685296995267</v>
      </c>
      <c r="AH176" s="9">
        <f t="shared" si="436"/>
        <v>8.9587411503504075</v>
      </c>
      <c r="AI176" s="9">
        <f t="shared" si="437"/>
        <v>8.69772337886541</v>
      </c>
      <c r="AJ176" s="9">
        <f t="shared" si="438"/>
        <v>8.8722299708659431</v>
      </c>
      <c r="AK176" s="9">
        <f t="shared" si="349"/>
        <v>8.8476350598237605</v>
      </c>
      <c r="AL176" s="9"/>
      <c r="AM176" s="9">
        <f t="shared" si="439"/>
        <v>6.2556522880439358</v>
      </c>
      <c r="AN176" s="9">
        <f t="shared" si="440"/>
        <v>2.0589825028245832</v>
      </c>
      <c r="AO176" s="9">
        <f t="shared" si="441"/>
        <v>0.31463479086851898</v>
      </c>
      <c r="AP176" s="9">
        <f t="shared" si="442"/>
        <v>0.43055306988375364</v>
      </c>
      <c r="AQ176" s="9">
        <f t="shared" si="443"/>
        <v>0</v>
      </c>
      <c r="AR176" s="9">
        <f t="shared" si="444"/>
        <v>2.3581151551283933E-2</v>
      </c>
      <c r="AS176" s="9">
        <f t="shared" si="445"/>
        <v>3.0312148745805376</v>
      </c>
      <c r="AT176" s="9">
        <f t="shared" si="446"/>
        <v>1.5901447573022858</v>
      </c>
      <c r="AU176" s="9">
        <f t="shared" si="447"/>
        <v>0.3901286441863796</v>
      </c>
      <c r="AV176" s="9">
        <f t="shared" si="448"/>
        <v>1.7561330844351892</v>
      </c>
      <c r="AW176" s="9">
        <f t="shared" si="449"/>
        <v>0.14626172862156883</v>
      </c>
      <c r="AX176" s="9">
        <f t="shared" si="450"/>
        <v>0</v>
      </c>
      <c r="AY176" s="9">
        <f t="shared" si="451"/>
        <v>0.71885879109685002</v>
      </c>
      <c r="AZ176" s="9">
        <f t="shared" si="452"/>
        <v>0.13487948028158248</v>
      </c>
      <c r="BA176" s="9">
        <f t="shared" si="453"/>
        <v>46.577654947301532</v>
      </c>
      <c r="BB176" s="10">
        <f t="shared" si="454"/>
        <v>0</v>
      </c>
      <c r="BC176" s="9">
        <f t="shared" si="455"/>
        <v>0.57765494730153222</v>
      </c>
      <c r="BD176" s="9">
        <f t="shared" si="456"/>
        <v>1.3416579458079234</v>
      </c>
      <c r="BE176" s="11">
        <f t="shared" si="457"/>
        <v>0.49131142095142105</v>
      </c>
      <c r="BF176" s="9">
        <f t="shared" si="369"/>
        <v>1.2777053659621771</v>
      </c>
      <c r="BG176" s="9">
        <f t="shared" si="370"/>
        <v>24.000000000000004</v>
      </c>
      <c r="BH176" s="9"/>
      <c r="BI176" s="9">
        <f t="shared" si="458"/>
        <v>6.0733904733528856</v>
      </c>
      <c r="BJ176" s="9">
        <f t="shared" si="459"/>
        <v>1.9989929333756595</v>
      </c>
      <c r="BK176" s="9">
        <f t="shared" si="460"/>
        <v>7.2383406728544486E-2</v>
      </c>
      <c r="BL176" s="9">
        <f t="shared" si="461"/>
        <v>0.41800867319664925</v>
      </c>
      <c r="BM176" s="9">
        <f t="shared" si="462"/>
        <v>0</v>
      </c>
      <c r="BN176" s="9">
        <f t="shared" si="463"/>
        <v>2.2894101939774019E-2</v>
      </c>
      <c r="BO176" s="9">
        <f t="shared" si="464"/>
        <v>2.9428987888518812</v>
      </c>
      <c r="BP176" s="9">
        <f t="shared" si="465"/>
        <v>1.5438150292831476</v>
      </c>
      <c r="BQ176" s="9">
        <f t="shared" si="466"/>
        <v>0</v>
      </c>
      <c r="BR176" s="9">
        <f t="shared" si="467"/>
        <v>1.7049671966795843</v>
      </c>
      <c r="BS176" s="9">
        <f t="shared" si="468"/>
        <v>0</v>
      </c>
      <c r="BT176" s="9">
        <f t="shared" si="469"/>
        <v>0.2950328033204157</v>
      </c>
      <c r="BU176" s="9">
        <f t="shared" si="470"/>
        <v>0.46616865848351591</v>
      </c>
      <c r="BV176" s="9">
        <f t="shared" si="471"/>
        <v>0.69791445120405604</v>
      </c>
      <c r="BW176" s="9">
        <f t="shared" si="472"/>
        <v>0.13094969363284376</v>
      </c>
      <c r="BX176" s="9">
        <f t="shared" si="473"/>
        <v>45.220589764670791</v>
      </c>
      <c r="BY176" s="10">
        <f t="shared" si="474"/>
        <v>0.50485985726613825</v>
      </c>
      <c r="BZ176" s="9">
        <f t="shared" si="475"/>
        <v>0</v>
      </c>
      <c r="CA176" s="9">
        <f t="shared" si="476"/>
        <v>0</v>
      </c>
      <c r="CB176" s="11">
        <f t="shared" si="477"/>
        <v>0</v>
      </c>
      <c r="CC176" s="9">
        <f t="shared" si="391"/>
        <v>1.8595744688092926</v>
      </c>
      <c r="CD176" s="9">
        <f t="shared" si="392"/>
        <v>24.000000000000004</v>
      </c>
      <c r="CE176" s="9"/>
      <c r="CF176" s="9">
        <f t="shared" si="478"/>
        <v>6.1952438167195689</v>
      </c>
      <c r="CG176" s="9">
        <f t="shared" si="479"/>
        <v>2.0390996864927078</v>
      </c>
      <c r="CH176" s="9">
        <f t="shared" si="480"/>
        <v>0.23434350321227626</v>
      </c>
      <c r="CI176" s="9">
        <f t="shared" si="481"/>
        <v>0.42639538151200695</v>
      </c>
      <c r="CJ176" s="9">
        <f t="shared" si="482"/>
        <v>0</v>
      </c>
      <c r="CK176" s="9">
        <f t="shared" si="483"/>
        <v>2.3353437277585595E-2</v>
      </c>
      <c r="CL176" s="9">
        <f t="shared" si="484"/>
        <v>3.0019435774563252</v>
      </c>
      <c r="CM176" s="9">
        <f t="shared" si="485"/>
        <v>1.574789329994301</v>
      </c>
      <c r="CN176" s="9">
        <f t="shared" si="486"/>
        <v>0.26082522945249487</v>
      </c>
      <c r="CO176" s="9">
        <f t="shared" si="487"/>
        <v>1.7391747705475025</v>
      </c>
      <c r="CP176" s="9">
        <f t="shared" si="488"/>
        <v>0</v>
      </c>
      <c r="CQ176" s="9">
        <f t="shared" si="489"/>
        <v>0.15450595664294384</v>
      </c>
      <c r="CR176" s="9">
        <f t="shared" si="490"/>
        <v>0.71191704327124927</v>
      </c>
      <c r="CS176" s="9">
        <f t="shared" si="491"/>
        <v>0.13357700008580689</v>
      </c>
      <c r="CT176" s="9">
        <f t="shared" si="492"/>
        <v>46.127872126312909</v>
      </c>
      <c r="CU176" s="10">
        <f t="shared" si="493"/>
        <v>0</v>
      </c>
      <c r="CV176" s="9">
        <f t="shared" si="494"/>
        <v>0.12787212631290856</v>
      </c>
      <c r="CW176" s="9">
        <f t="shared" si="495"/>
        <v>0.29989097409890164</v>
      </c>
      <c r="CX176" s="11">
        <f t="shared" si="496"/>
        <v>5.7312164861737833E-2</v>
      </c>
      <c r="CY176" s="9">
        <f t="shared" si="412"/>
        <v>1.7288849177737837</v>
      </c>
      <c r="CZ176" s="9">
        <f t="shared" si="413"/>
        <v>0.12513963275045994</v>
      </c>
      <c r="DA176" s="9">
        <f t="shared" si="414"/>
        <v>1.8103323162847778E-2</v>
      </c>
      <c r="DB176" s="9">
        <f t="shared" si="415"/>
        <v>24.000000000000004</v>
      </c>
      <c r="DD176" s="9">
        <f t="shared" si="497"/>
        <v>6.1780698400466019</v>
      </c>
      <c r="DE176" s="9">
        <f t="shared" si="498"/>
        <v>2.0334470517481043</v>
      </c>
      <c r="DF176" s="9">
        <f t="shared" si="499"/>
        <v>0.21151689179470523</v>
      </c>
      <c r="DG176" s="9">
        <f t="shared" si="500"/>
        <v>0.42521336115055081</v>
      </c>
      <c r="DH176" s="9">
        <f t="shared" si="501"/>
        <v>0</v>
      </c>
      <c r="DI176" s="9">
        <f t="shared" si="502"/>
        <v>2.3288698681510255E-2</v>
      </c>
      <c r="DJ176" s="9">
        <f t="shared" si="503"/>
        <v>2.9936218212029777</v>
      </c>
      <c r="DK176" s="9">
        <f t="shared" si="504"/>
        <v>1.5704238205780017</v>
      </c>
      <c r="DL176" s="9">
        <f t="shared" si="505"/>
        <v>0.22406459340774543</v>
      </c>
      <c r="DM176" s="9">
        <f t="shared" si="506"/>
        <v>1.7343535645024737</v>
      </c>
      <c r="DN176" s="9">
        <f t="shared" si="507"/>
        <v>0</v>
      </c>
      <c r="DO176" s="9">
        <f t="shared" si="508"/>
        <v>4.1581842089780885E-2</v>
      </c>
      <c r="DP176" s="9">
        <f t="shared" si="509"/>
        <v>0.19843161205263932</v>
      </c>
      <c r="DQ176" s="9">
        <f t="shared" si="510"/>
        <v>0.70994352179962761</v>
      </c>
      <c r="DR176" s="9">
        <f t="shared" si="511"/>
        <v>0.13320670823751396</v>
      </c>
      <c r="DS176" s="9">
        <f t="shared" si="512"/>
        <v>45.999999999999986</v>
      </c>
      <c r="DT176" s="9">
        <f t="shared" si="432"/>
        <v>1.8571541311515762</v>
      </c>
      <c r="FF176" s="50"/>
      <c r="FI176" s="51"/>
      <c r="FJ176" s="50"/>
      <c r="FL176" s="50"/>
    </row>
    <row r="177" spans="1:168" s="12" customFormat="1" x14ac:dyDescent="0.25">
      <c r="A177" s="16" t="s">
        <v>465</v>
      </c>
      <c r="B177" s="16" t="s">
        <v>466</v>
      </c>
      <c r="C177" s="9">
        <v>42.879109999999997</v>
      </c>
      <c r="D177" s="9">
        <v>3.3007599999999999</v>
      </c>
      <c r="E177" s="9">
        <v>11.68131</v>
      </c>
      <c r="F177" s="9"/>
      <c r="G177" s="9">
        <v>11.585649999999999</v>
      </c>
      <c r="H177" s="9">
        <v>0.16625000000000001</v>
      </c>
      <c r="I177" s="9">
        <v>14.061030000000001</v>
      </c>
      <c r="J177" s="9">
        <v>11.25113</v>
      </c>
      <c r="K177" s="9">
        <v>2.6729099999999999</v>
      </c>
      <c r="L177" s="9">
        <v>0.57144000000000006</v>
      </c>
      <c r="M177" s="9">
        <v>0.32498000000000005</v>
      </c>
      <c r="N177" s="9">
        <v>3.6930000000000004E-2</v>
      </c>
      <c r="P177" s="17"/>
      <c r="Q177" s="9">
        <f>C177/'ST1.2-NatData'!R$1</f>
        <v>0.71365271952599685</v>
      </c>
      <c r="R177" s="9">
        <f>D177/'ST1.2-NatData'!S$1</f>
        <v>4.1311655965656641E-2</v>
      </c>
      <c r="S177" s="9">
        <f>E177/'ST1.2-NatData'!T$1</f>
        <v>0.11456645187865949</v>
      </c>
      <c r="T177" s="9">
        <f>F177/'ST1.2-NatData'!U$1</f>
        <v>0</v>
      </c>
      <c r="U177" s="9">
        <f>G177/'ST1.2-NatData'!V$1</f>
        <v>0.16125671575313863</v>
      </c>
      <c r="V177" s="9">
        <f>H177/'ST1.2-NatData'!W$1</f>
        <v>2.3436288537716566E-3</v>
      </c>
      <c r="W177" s="9">
        <f>I177/'ST1.2-NatData'!X$1</f>
        <v>0.34887430527987295</v>
      </c>
      <c r="X177" s="9">
        <f>J177/'ST1.2-NatData'!Y$1</f>
        <v>0.20063000410135701</v>
      </c>
      <c r="Y177" s="9">
        <f>K177/'ST1.2-NatData'!Z$1</f>
        <v>4.3126058826376677E-2</v>
      </c>
      <c r="Z177" s="9">
        <f>L177/'ST1.2-NatData'!AA$1</f>
        <v>6.0664996390504908E-3</v>
      </c>
      <c r="AA177" s="9">
        <f>M177/'ST1.2-NatData'!AB$1</f>
        <v>1.7106011159069377E-2</v>
      </c>
      <c r="AB177" s="9">
        <f>N177/'ST1.2-NatData'!AC$1</f>
        <v>1.0416607903421431E-3</v>
      </c>
      <c r="AC177" s="9">
        <f>O177/'ST1.2-NatData'!AD$1</f>
        <v>0</v>
      </c>
      <c r="AD177" s="9">
        <f t="shared" si="342"/>
        <v>2.6249991550475587</v>
      </c>
      <c r="AE177" s="9">
        <f t="shared" ref="AE177:AE208" si="513">SUM(Q177:Z177)+S177+T177+Y177+Z177</f>
        <v>1.7955870501679672</v>
      </c>
      <c r="AF177" s="9">
        <f t="shared" ref="AF177:AF208" si="514">SUM(Q177:W177)+S177+T177</f>
        <v>1.496571929135756</v>
      </c>
      <c r="AG177" s="9">
        <f t="shared" ref="AG177:AG208" si="515">AF177+X177</f>
        <v>1.6972019332371131</v>
      </c>
      <c r="AH177" s="9">
        <f t="shared" ref="AH177:AH208" si="516">16/AE177</f>
        <v>8.9107347920020299</v>
      </c>
      <c r="AI177" s="9">
        <f t="shared" ref="AI177:AI208" si="517">13/AF177</f>
        <v>8.6865186677043127</v>
      </c>
      <c r="AJ177" s="9">
        <f t="shared" ref="AJ177:AJ208" si="518">15/AG177</f>
        <v>8.8380761924953433</v>
      </c>
      <c r="AK177" s="9">
        <f t="shared" si="349"/>
        <v>8.7922999300881255</v>
      </c>
      <c r="AL177" s="9"/>
      <c r="AM177" s="9">
        <f t="shared" ref="AM177:AM208" si="519">Q177*AH177</f>
        <v>6.3591701172871664</v>
      </c>
      <c r="AN177" s="9">
        <f t="shared" ref="AN177:AN208" si="520">2*S177*AH177</f>
        <v>2.0417425375027949</v>
      </c>
      <c r="AO177" s="9">
        <f t="shared" ref="AO177:AO208" si="521">AM177+AN177-8</f>
        <v>0.40091265478996085</v>
      </c>
      <c r="AP177" s="9">
        <f t="shared" ref="AP177:AP208" si="522">R177*AH177</f>
        <v>0.36811721012839482</v>
      </c>
      <c r="AQ177" s="9">
        <f t="shared" ref="AQ177:AQ208" si="523">2*T177*AH177</f>
        <v>0</v>
      </c>
      <c r="AR177" s="9">
        <f t="shared" ref="AR177:AR208" si="524">V177*AH177</f>
        <v>2.0883455166842937E-2</v>
      </c>
      <c r="AS177" s="9">
        <f t="shared" ref="AS177:AS208" si="525">W177*AH177</f>
        <v>3.1087264100929013</v>
      </c>
      <c r="AT177" s="9">
        <f t="shared" ref="AT177:AT208" si="526">U177*AH177</f>
        <v>1.4369158275054743</v>
      </c>
      <c r="AU177" s="9">
        <f t="shared" ref="AU177:AU208" si="527">SUM(AO177:AT177)-5</f>
        <v>0.33555555768357426</v>
      </c>
      <c r="AV177" s="9">
        <f t="shared" ref="AV177:AV208" si="528">X177*AH177</f>
        <v>1.7877607578654717</v>
      </c>
      <c r="AW177" s="9">
        <f t="shared" ref="AW177:AW208" si="529">IF((AU177+AV177-2)&gt;0, AU177+AV177-2, 0)</f>
        <v>0.12331631554904599</v>
      </c>
      <c r="AX177" s="9">
        <f t="shared" ref="AX177:AX208" si="530">IF(AW177=0, 2-(AU177+AV177), 0)</f>
        <v>0</v>
      </c>
      <c r="AY177" s="9">
        <f t="shared" ref="AY177:AY208" si="531">2*Y177*AH177</f>
        <v>0.76856974565224179</v>
      </c>
      <c r="AZ177" s="9">
        <f t="shared" ref="AZ177:AZ208" si="532">2*Z177*AH177</f>
        <v>0.10811393879870992</v>
      </c>
      <c r="BA177" s="9">
        <f t="shared" ref="BA177:BA208" si="533">AY177+AZ177+2*(AV177+AT177+AS177+AR177)+3*(AN177+AQ177)+4*(AP177+AM177)</f>
        <v>46.619633507882966</v>
      </c>
      <c r="BB177" s="10">
        <f t="shared" ref="BB177:BB208" si="534">IF(BA177&lt;46, IF(((46-BA177)/AT177)&lt;1,(46-BA177)/AT177,1), 0)</f>
        <v>0</v>
      </c>
      <c r="BC177" s="9">
        <f t="shared" ref="BC177:BC208" si="535">IF(BA177&gt;46, BA177-46, 0)</f>
        <v>0.61963350788296623</v>
      </c>
      <c r="BD177" s="9">
        <f t="shared" ref="BD177:BD208" si="536">BC177/AP177</f>
        <v>1.6832505811582283</v>
      </c>
      <c r="BE177" s="11">
        <f t="shared" ref="BE177:BE208" si="537">BC177/(2*AP177+AO177+AQ177)</f>
        <v>0.5449018174342064</v>
      </c>
      <c r="BF177" s="9">
        <f t="shared" si="369"/>
        <v>1.2186574002835733</v>
      </c>
      <c r="BG177" s="9">
        <f t="shared" si="370"/>
        <v>24</v>
      </c>
      <c r="BH177" s="9"/>
      <c r="BI177" s="9">
        <f t="shared" ref="BI177:BI208" si="538">Q177*AI177</f>
        <v>6.1991576704205213</v>
      </c>
      <c r="BJ177" s="9">
        <f t="shared" ref="BJ177:BJ208" si="539">2*S177*AI177</f>
        <v>1.9903672458732471</v>
      </c>
      <c r="BK177" s="9">
        <f t="shared" ref="BK177:BK208" si="540">BI177+BJ177-8</f>
        <v>0.18952491629376844</v>
      </c>
      <c r="BL177" s="9">
        <f t="shared" ref="BL177:BL208" si="541">R177*AI177</f>
        <v>0.35885447073945465</v>
      </c>
      <c r="BM177" s="9">
        <f t="shared" ref="BM177:BM208" si="542">2*T177*AI177</f>
        <v>0</v>
      </c>
      <c r="BN177" s="9">
        <f t="shared" ref="BN177:BN208" si="543">V177*AI177</f>
        <v>2.0357975788457956E-2</v>
      </c>
      <c r="BO177" s="9">
        <f t="shared" ref="BO177:BO208" si="544">W177*AI177</f>
        <v>3.0305031654959897</v>
      </c>
      <c r="BP177" s="9">
        <f t="shared" ref="BP177:BP208" si="545">U177*AI177</f>
        <v>1.4007594716823268</v>
      </c>
      <c r="BQ177" s="9">
        <f t="shared" ref="BQ177:BQ208" si="546">SUM(BK177:BP177)-5</f>
        <v>0</v>
      </c>
      <c r="BR177" s="9">
        <f t="shared" ref="BR177:BR208" si="547">X177*AI177</f>
        <v>1.7427762759280305</v>
      </c>
      <c r="BS177" s="9">
        <f t="shared" ref="BS177:BS208" si="548">IF((BQ177+BR177-2)&gt;0, BQ177+BR177-2, 0)</f>
        <v>0</v>
      </c>
      <c r="BT177" s="9">
        <f t="shared" ref="BT177:BT208" si="549">IF(BS177=0, 2-(BQ177+BR177), 0)</f>
        <v>0.25722372407196947</v>
      </c>
      <c r="BU177" s="9">
        <f t="shared" ref="BU177:BU208" si="550">1+BT177-BV177-BW177</f>
        <v>0.40259956922783163</v>
      </c>
      <c r="BV177" s="9">
        <f t="shared" ref="BV177:BV208" si="551">2*Y177*AI177</f>
        <v>0.74923063011967073</v>
      </c>
      <c r="BW177" s="9">
        <f t="shared" ref="BW177:BW208" si="552">2*Z177*AI177</f>
        <v>0.10539352472446713</v>
      </c>
      <c r="BX177" s="9">
        <f t="shared" ref="BX177:BX208" si="553">BV177+BW177+2*(BR177+BP177+BO177+BN177)+3*(BJ177+BM177)+4*(BL177+BI177)</f>
        <v>45.446568234893391</v>
      </c>
      <c r="BY177" s="10">
        <f t="shared" ref="BY177:BY208" si="554">IF(BX177&lt;46, IF(((46-BX177)/BP177)&lt;1,(46-BX177)/BP177,1), 0)</f>
        <v>0.39509407310445066</v>
      </c>
      <c r="BZ177" s="9">
        <f t="shared" ref="BZ177:BZ208" si="555">IF(BX177&gt;46, BX177-46, 0)</f>
        <v>0</v>
      </c>
      <c r="CA177" s="9">
        <f t="shared" ref="CA177:CA208" si="556">BZ177/BL177</f>
        <v>0</v>
      </c>
      <c r="CB177" s="11">
        <f t="shared" ref="CB177:CB208" si="557">BZ177/(BL177+(8-BI177))</f>
        <v>0</v>
      </c>
      <c r="CC177" s="9">
        <f t="shared" si="391"/>
        <v>1.8423599088360629</v>
      </c>
      <c r="CD177" s="9">
        <f t="shared" si="392"/>
        <v>24.000000000000004</v>
      </c>
      <c r="CE177" s="9"/>
      <c r="CF177" s="9">
        <f t="shared" ref="CF177:CF208" si="558">Q177*AJ177</f>
        <v>6.3073171101522689</v>
      </c>
      <c r="CG177" s="9">
        <f t="shared" ref="CG177:CG208" si="559">2*S177*AJ177</f>
        <v>2.0250940616148876</v>
      </c>
      <c r="CH177" s="9">
        <f t="shared" ref="CH177:CH208" si="560">CF177+CG177-8</f>
        <v>0.33241117176715562</v>
      </c>
      <c r="CI177" s="9">
        <f t="shared" ref="CI177:CI208" si="561">R177*AJ177</f>
        <v>0.36511556306262816</v>
      </c>
      <c r="CJ177" s="9">
        <f t="shared" ref="CJ177:CJ208" si="562">2*T177*AJ177</f>
        <v>0</v>
      </c>
      <c r="CK177" s="9">
        <f t="shared" ref="CK177:CK208" si="563">V177*AJ177</f>
        <v>2.0713170376564428E-2</v>
      </c>
      <c r="CL177" s="9">
        <f t="shared" ref="CL177:CL208" si="564">W177*AJ177</f>
        <v>3.0833776916673976</v>
      </c>
      <c r="CM177" s="9">
        <f t="shared" ref="CM177:CM208" si="565">U177*AJ177</f>
        <v>1.4251991403778033</v>
      </c>
      <c r="CN177" s="9">
        <f t="shared" ref="CN177:CN208" si="566">SUM(CH177:CM177)-5</f>
        <v>0.22681673725154905</v>
      </c>
      <c r="CO177" s="9">
        <f t="shared" ref="CO177:CO208" si="567">X177*AJ177</f>
        <v>1.7731832627484465</v>
      </c>
      <c r="CP177" s="9">
        <f t="shared" ref="CP177:CP208" si="568">IF((CN177+CO177-2)&gt;0, CN177+CO177-2, 0)</f>
        <v>0</v>
      </c>
      <c r="CQ177" s="9">
        <f t="shared" ref="CQ177:CQ208" si="569">1-CR177-CS177</f>
        <v>0.1304648403575458</v>
      </c>
      <c r="CR177" s="9">
        <f t="shared" ref="CR177:CR208" si="570">2*Y177*AJ177</f>
        <v>0.76230278757910674</v>
      </c>
      <c r="CS177" s="9">
        <f t="shared" ref="CS177:CS208" si="571">2*Z177*AJ177</f>
        <v>0.10723237206334747</v>
      </c>
      <c r="CT177" s="9">
        <f t="shared" ref="CT177:CT208" si="572">CR177+CS177+2*(CO177+CM177+CL177+CK177)+3*(CG177+CJ177)+4*(CI177+CF177)</f>
        <v>46.239494567687132</v>
      </c>
      <c r="CU177" s="10">
        <f t="shared" ref="CU177:CU208" si="573">IF(CT177&lt;46, IF(((46-CT177)/CM177)&lt;1,(46-CT177)/CM177,1), 0)</f>
        <v>0</v>
      </c>
      <c r="CV177" s="9">
        <f t="shared" ref="CV177:CV208" si="574">IF(CT177&gt;46, CT177-46, 0)</f>
        <v>0.23949456768713162</v>
      </c>
      <c r="CW177" s="9">
        <f t="shared" ref="CW177:CW208" si="575">CV177/CI177</f>
        <v>0.6559418220308818</v>
      </c>
      <c r="CX177" s="11">
        <f t="shared" ref="CX177:CX208" si="576">CV177/(CI177+(8-CF177))</f>
        <v>0.11638387974702417</v>
      </c>
      <c r="CY177" s="9">
        <f t="shared" si="412"/>
        <v>1.600114924907559</v>
      </c>
      <c r="CZ177" s="9">
        <f t="shared" si="413"/>
        <v>0.15118422997353073</v>
      </c>
      <c r="DA177" s="9">
        <f t="shared" si="414"/>
        <v>9.2062774317787782E-3</v>
      </c>
      <c r="DB177" s="9">
        <f t="shared" si="415"/>
        <v>24</v>
      </c>
      <c r="DD177" s="9">
        <f t="shared" ref="DD177:DD208" si="577">CF177*$AK177/$AJ177</f>
        <v>6.2746487559956226</v>
      </c>
      <c r="DE177" s="9">
        <f t="shared" ref="DE177:DE208" si="578">CG177*$AK177/$AJ177</f>
        <v>2.014605213686365</v>
      </c>
      <c r="DF177" s="9">
        <f t="shared" ref="DF177:DF208" si="579">DD177+DE177-8</f>
        <v>0.28925396968198669</v>
      </c>
      <c r="DG177" s="9">
        <f t="shared" ref="DG177:DG208" si="580">CI177*$AK177/$AJ177</f>
        <v>0.36322446985866758</v>
      </c>
      <c r="DH177" s="9">
        <f t="shared" ref="DH177:DH208" si="581">CJ177*$AK177/$AJ177</f>
        <v>0</v>
      </c>
      <c r="DI177" s="9">
        <f t="shared" ref="DI177:DI208" si="582">CK177*$AK177/$AJ177</f>
        <v>2.060588780716905E-2</v>
      </c>
      <c r="DJ177" s="9">
        <f t="shared" ref="DJ177:DJ208" si="583">CL177*$AK177/$AJ177</f>
        <v>3.0674075299217702</v>
      </c>
      <c r="DK177" s="9">
        <f t="shared" ref="DK177:DK208" si="584">CM177*$AK177/$AJ177</f>
        <v>1.4178174106425614</v>
      </c>
      <c r="DL177" s="9">
        <f t="shared" ref="DL177:DL208" si="585">SUM(DF177:DK177)-5</f>
        <v>0.15830926791215472</v>
      </c>
      <c r="DM177" s="9">
        <f t="shared" ref="DM177:DM208" si="586">CO177*$AK177/$AJ177</f>
        <v>1.7639991710339415</v>
      </c>
      <c r="DN177" s="9">
        <f t="shared" ref="DN177:DN208" si="587">IF((DL177+DM177-2)&gt;0, DL177+DM177-2, 0)</f>
        <v>0</v>
      </c>
      <c r="DO177" s="9">
        <f t="shared" ref="DO177:DO208" si="588">IF(DN177=0, 2-(DL177+DM177), 0)</f>
        <v>7.7691561053903735E-2</v>
      </c>
      <c r="DP177" s="9">
        <f t="shared" ref="DP177:DP208" si="589">1+DO177-DQ177-DR177</f>
        <v>0.21266010434104121</v>
      </c>
      <c r="DQ177" s="9">
        <f t="shared" ref="DQ177:DQ208" si="590">CR177*$AK177/$AJ177</f>
        <v>0.758354488008256</v>
      </c>
      <c r="DR177" s="9">
        <f t="shared" ref="DR177:DR208" si="591">CS177*$AK177/$AJ177</f>
        <v>0.10667696870460654</v>
      </c>
      <c r="DS177" s="9">
        <f t="shared" ref="DS177:DS208" si="592">DQ177+DR177+2*(DM177+DK177+DJ177+DI177)+3*(DE177+DH177)+4*(DG177+DD177)</f>
        <v>46</v>
      </c>
      <c r="DT177" s="9">
        <f t="shared" si="432"/>
        <v>1.8404402251879268</v>
      </c>
      <c r="FF177" s="46"/>
      <c r="FI177" s="47"/>
      <c r="FJ177" s="46"/>
      <c r="FL177" s="46"/>
    </row>
    <row r="178" spans="1:168" s="12" customFormat="1" x14ac:dyDescent="0.25">
      <c r="A178" s="16" t="s">
        <v>467</v>
      </c>
      <c r="B178" s="16" t="s">
        <v>466</v>
      </c>
      <c r="C178" s="9">
        <v>41.796779999999998</v>
      </c>
      <c r="D178" s="9">
        <v>3.0200300000000002</v>
      </c>
      <c r="E178" s="9">
        <v>11.55148</v>
      </c>
      <c r="F178" s="9"/>
      <c r="G178" s="9">
        <v>11.658770000000001</v>
      </c>
      <c r="H178" s="9">
        <v>0.23079000000000002</v>
      </c>
      <c r="I178" s="9">
        <v>13.57939</v>
      </c>
      <c r="J178" s="9">
        <v>11.041779999999999</v>
      </c>
      <c r="K178" s="9">
        <v>2.7394500000000002</v>
      </c>
      <c r="L178" s="9">
        <v>0.52315</v>
      </c>
      <c r="M178" s="9">
        <v>0.26461000000000001</v>
      </c>
      <c r="N178" s="9">
        <v>4.0500000000000001E-2</v>
      </c>
      <c r="P178" s="17"/>
      <c r="Q178" s="9">
        <f>C178/'ST1.2-NatData'!R$1</f>
        <v>0.69563910525264627</v>
      </c>
      <c r="R178" s="9">
        <f>D178/'ST1.2-NatData'!S$1</f>
        <v>3.7798095095057514E-2</v>
      </c>
      <c r="S178" s="9">
        <f>E178/'ST1.2-NatData'!T$1</f>
        <v>0.11329312187993448</v>
      </c>
      <c r="T178" s="9">
        <f>F178/'ST1.2-NatData'!U$1</f>
        <v>0</v>
      </c>
      <c r="U178" s="9">
        <f>G178/'ST1.2-NatData'!V$1</f>
        <v>0.1622744481251566</v>
      </c>
      <c r="V178" s="9">
        <f>H178/'ST1.2-NatData'!W$1</f>
        <v>3.2534502445832223E-3</v>
      </c>
      <c r="W178" s="9">
        <f>I178/'ST1.2-NatData'!X$1</f>
        <v>0.33692412663755456</v>
      </c>
      <c r="X178" s="9">
        <f>J178/'ST1.2-NatData'!Y$1</f>
        <v>0.19689687761907307</v>
      </c>
      <c r="Y178" s="9">
        <f>K178/'ST1.2-NatData'!Z$1</f>
        <v>4.419964826796173E-2</v>
      </c>
      <c r="Z178" s="9">
        <f>L178/'ST1.2-NatData'!AA$1</f>
        <v>5.5538451738927344E-3</v>
      </c>
      <c r="AA178" s="9">
        <f>M178/'ST1.2-NatData'!AB$1</f>
        <v>1.3928308242972944E-2</v>
      </c>
      <c r="AB178" s="9">
        <f>N178/'ST1.2-NatData'!AC$1</f>
        <v>1.1423574873776548E-3</v>
      </c>
      <c r="AC178" s="9">
        <f>O178/'ST1.2-NatData'!AD$1</f>
        <v>0</v>
      </c>
      <c r="AD178" s="9">
        <f t="shared" si="342"/>
        <v>2.5633914952686081</v>
      </c>
      <c r="AE178" s="9">
        <f t="shared" si="513"/>
        <v>1.7588793336176491</v>
      </c>
      <c r="AF178" s="9">
        <f t="shared" si="514"/>
        <v>1.4624754691148671</v>
      </c>
      <c r="AG178" s="9">
        <f t="shared" si="515"/>
        <v>1.6593723467339403</v>
      </c>
      <c r="AH178" s="9">
        <f t="shared" si="516"/>
        <v>9.0967013451066752</v>
      </c>
      <c r="AI178" s="9">
        <f t="shared" si="517"/>
        <v>8.8890379869878977</v>
      </c>
      <c r="AJ178" s="9">
        <f t="shared" si="518"/>
        <v>9.0395624764530709</v>
      </c>
      <c r="AK178" s="9">
        <f t="shared" si="349"/>
        <v>8.9989414656150473</v>
      </c>
      <c r="AL178" s="9"/>
      <c r="AM178" s="9">
        <f t="shared" si="519"/>
        <v>6.3280211844605514</v>
      </c>
      <c r="AN178" s="9">
        <f t="shared" si="520"/>
        <v>2.0611873883930691</v>
      </c>
      <c r="AO178" s="9">
        <f t="shared" si="521"/>
        <v>0.38920857285362054</v>
      </c>
      <c r="AP178" s="9">
        <f t="shared" si="522"/>
        <v>0.34383798249367969</v>
      </c>
      <c r="AQ178" s="9">
        <f t="shared" si="523"/>
        <v>0</v>
      </c>
      <c r="AR178" s="9">
        <f t="shared" si="524"/>
        <v>2.959566521613784E-2</v>
      </c>
      <c r="AS178" s="9">
        <f t="shared" si="525"/>
        <v>3.0648981559827342</v>
      </c>
      <c r="AT178" s="9">
        <f t="shared" si="526"/>
        <v>1.4761621905365554</v>
      </c>
      <c r="AU178" s="9">
        <f t="shared" si="527"/>
        <v>0.3037025670827278</v>
      </c>
      <c r="AV178" s="9">
        <f t="shared" si="528"/>
        <v>1.7911120914847263</v>
      </c>
      <c r="AW178" s="9">
        <f t="shared" si="529"/>
        <v>9.4814658567454302E-2</v>
      </c>
      <c r="AX178" s="9">
        <f t="shared" si="530"/>
        <v>0</v>
      </c>
      <c r="AY178" s="9">
        <f t="shared" si="531"/>
        <v>0.80414199970481881</v>
      </c>
      <c r="AZ178" s="9">
        <f t="shared" si="532"/>
        <v>0.10104334172772851</v>
      </c>
      <c r="BA178" s="9">
        <f t="shared" si="533"/>
        <v>46.499720380868986</v>
      </c>
      <c r="BB178" s="10">
        <f t="shared" si="534"/>
        <v>0</v>
      </c>
      <c r="BC178" s="9">
        <f t="shared" si="535"/>
        <v>0.49972038086898607</v>
      </c>
      <c r="BD178" s="9">
        <f t="shared" si="536"/>
        <v>1.453360030921458</v>
      </c>
      <c r="BE178" s="11">
        <f t="shared" si="537"/>
        <v>0.46404267431572888</v>
      </c>
      <c r="BF178" s="9">
        <f t="shared" si="369"/>
        <v>1.3631862739100806</v>
      </c>
      <c r="BG178" s="9">
        <f t="shared" si="370"/>
        <v>24</v>
      </c>
      <c r="BH178" s="9"/>
      <c r="BI178" s="9">
        <f t="shared" si="538"/>
        <v>6.1835624318250453</v>
      </c>
      <c r="BJ178" s="9">
        <f t="shared" si="539"/>
        <v>2.0141337281103748</v>
      </c>
      <c r="BK178" s="9">
        <f t="shared" si="540"/>
        <v>0.19769615993542011</v>
      </c>
      <c r="BL178" s="9">
        <f t="shared" si="541"/>
        <v>0.33598870313574719</v>
      </c>
      <c r="BM178" s="9">
        <f t="shared" si="542"/>
        <v>0</v>
      </c>
      <c r="BN178" s="9">
        <f t="shared" si="543"/>
        <v>2.892004281287533E-2</v>
      </c>
      <c r="BO178" s="9">
        <f t="shared" si="544"/>
        <v>2.9949313604139434</v>
      </c>
      <c r="BP178" s="9">
        <f t="shared" si="545"/>
        <v>1.4424637337020141</v>
      </c>
      <c r="BQ178" s="9">
        <f t="shared" si="546"/>
        <v>0</v>
      </c>
      <c r="BR178" s="9">
        <f t="shared" si="547"/>
        <v>1.7502238246752477</v>
      </c>
      <c r="BS178" s="9">
        <f t="shared" si="548"/>
        <v>0</v>
      </c>
      <c r="BT178" s="9">
        <f t="shared" si="549"/>
        <v>0.24977617532475227</v>
      </c>
      <c r="BU178" s="9">
        <f t="shared" si="550"/>
        <v>0.36525478894475716</v>
      </c>
      <c r="BV178" s="9">
        <f t="shared" si="551"/>
        <v>0.7857847049308313</v>
      </c>
      <c r="BW178" s="9">
        <f t="shared" si="552"/>
        <v>9.8736681449163838E-2</v>
      </c>
      <c r="BX178" s="9">
        <f t="shared" si="553"/>
        <v>45.438205033762451</v>
      </c>
      <c r="BY178" s="10">
        <f t="shared" si="554"/>
        <v>0.38946904044216735</v>
      </c>
      <c r="BZ178" s="9">
        <f t="shared" si="555"/>
        <v>0</v>
      </c>
      <c r="CA178" s="9">
        <f t="shared" si="556"/>
        <v>0</v>
      </c>
      <c r="CB178" s="11">
        <f t="shared" si="557"/>
        <v>0</v>
      </c>
      <c r="CC178" s="9">
        <f t="shared" si="391"/>
        <v>1.8660362798337169</v>
      </c>
      <c r="CD178" s="9">
        <f t="shared" si="392"/>
        <v>23.999999999999996</v>
      </c>
      <c r="CE178" s="9"/>
      <c r="CF178" s="9">
        <f t="shared" si="558"/>
        <v>6.2882731529952096</v>
      </c>
      <c r="CG178" s="9">
        <f t="shared" si="559"/>
        <v>2.0482405067721601</v>
      </c>
      <c r="CH178" s="9">
        <f t="shared" si="560"/>
        <v>0.33651365976736969</v>
      </c>
      <c r="CI178" s="9">
        <f t="shared" si="561"/>
        <v>0.34167824210268677</v>
      </c>
      <c r="CJ178" s="9">
        <f t="shared" si="562"/>
        <v>0</v>
      </c>
      <c r="CK178" s="9">
        <f t="shared" si="563"/>
        <v>2.9409766749941564E-2</v>
      </c>
      <c r="CL178" s="9">
        <f t="shared" si="564"/>
        <v>3.0456466925645609</v>
      </c>
      <c r="CM178" s="9">
        <f t="shared" si="565"/>
        <v>1.466890012159296</v>
      </c>
      <c r="CN178" s="9">
        <f t="shared" si="566"/>
        <v>0.22013837334385489</v>
      </c>
      <c r="CO178" s="9">
        <f t="shared" si="567"/>
        <v>1.7798616266561453</v>
      </c>
      <c r="CP178" s="9">
        <f t="shared" si="568"/>
        <v>0</v>
      </c>
      <c r="CQ178" s="9">
        <f t="shared" si="569"/>
        <v>0.10050037522111685</v>
      </c>
      <c r="CR178" s="9">
        <f t="shared" si="570"/>
        <v>0.79909096391098167</v>
      </c>
      <c r="CS178" s="9">
        <f t="shared" si="571"/>
        <v>0.10040866086790148</v>
      </c>
      <c r="CT178" s="9">
        <f t="shared" si="572"/>
        <v>46.207642921746839</v>
      </c>
      <c r="CU178" s="10">
        <f t="shared" si="573"/>
        <v>0</v>
      </c>
      <c r="CV178" s="9">
        <f t="shared" si="574"/>
        <v>0.20764292174683874</v>
      </c>
      <c r="CW178" s="9">
        <f t="shared" si="575"/>
        <v>0.60771479175555598</v>
      </c>
      <c r="CX178" s="11">
        <f t="shared" si="576"/>
        <v>0.10112126576889502</v>
      </c>
      <c r="CY178" s="9">
        <f t="shared" si="412"/>
        <v>1.6561248538219167</v>
      </c>
      <c r="CZ178" s="9">
        <f t="shared" si="413"/>
        <v>0.12590581255365021</v>
      </c>
      <c r="DA178" s="9">
        <f t="shared" si="414"/>
        <v>1.0326411877594262E-2</v>
      </c>
      <c r="DB178" s="9">
        <f t="shared" si="415"/>
        <v>23.999999999999996</v>
      </c>
      <c r="DD178" s="9">
        <f t="shared" si="577"/>
        <v>6.2600155893613882</v>
      </c>
      <c r="DE178" s="9">
        <f t="shared" si="578"/>
        <v>2.0390363445086432</v>
      </c>
      <c r="DF178" s="9">
        <f t="shared" si="579"/>
        <v>0.29905193387003237</v>
      </c>
      <c r="DG178" s="9">
        <f t="shared" si="580"/>
        <v>0.34014284527217375</v>
      </c>
      <c r="DH178" s="9">
        <f t="shared" si="581"/>
        <v>0</v>
      </c>
      <c r="DI178" s="9">
        <f t="shared" si="582"/>
        <v>2.9277608312295381E-2</v>
      </c>
      <c r="DJ178" s="9">
        <f t="shared" si="583"/>
        <v>3.0319604939648253</v>
      </c>
      <c r="DK178" s="9">
        <f t="shared" si="584"/>
        <v>1.4602982600432697</v>
      </c>
      <c r="DL178" s="9">
        <f t="shared" si="585"/>
        <v>0.16073114146259648</v>
      </c>
      <c r="DM178" s="9">
        <f t="shared" si="586"/>
        <v>1.7718634764564081</v>
      </c>
      <c r="DN178" s="9">
        <f t="shared" si="587"/>
        <v>0</v>
      </c>
      <c r="DO178" s="9">
        <f t="shared" si="588"/>
        <v>6.7405382080995446E-2</v>
      </c>
      <c r="DP178" s="9">
        <f t="shared" si="589"/>
        <v>0.17194783169477457</v>
      </c>
      <c r="DQ178" s="9">
        <f t="shared" si="590"/>
        <v>0.7955000951283222</v>
      </c>
      <c r="DR178" s="9">
        <f t="shared" si="591"/>
        <v>9.9957455257898689E-2</v>
      </c>
      <c r="DS178" s="9">
        <f t="shared" si="592"/>
        <v>45.999999999999993</v>
      </c>
      <c r="DT178" s="9">
        <f t="shared" si="432"/>
        <v>1.8643799612447243</v>
      </c>
      <c r="FF178" s="46"/>
      <c r="FI178" s="47"/>
      <c r="FJ178" s="46"/>
      <c r="FL178" s="46"/>
    </row>
    <row r="179" spans="1:168" s="12" customFormat="1" x14ac:dyDescent="0.25">
      <c r="A179" s="16" t="s">
        <v>468</v>
      </c>
      <c r="B179" s="16" t="s">
        <v>466</v>
      </c>
      <c r="C179" s="9">
        <v>42.390920000000001</v>
      </c>
      <c r="D179" s="9">
        <v>3.2264499999999998</v>
      </c>
      <c r="E179" s="9">
        <v>11.84111</v>
      </c>
      <c r="F179" s="9"/>
      <c r="G179" s="9">
        <v>11.500959999999999</v>
      </c>
      <c r="H179" s="9">
        <v>0.19768000000000002</v>
      </c>
      <c r="I179" s="9">
        <v>14.138590000000001</v>
      </c>
      <c r="J179" s="9">
        <v>11.300240000000001</v>
      </c>
      <c r="K179" s="9">
        <v>2.5631300000000001</v>
      </c>
      <c r="L179" s="9">
        <v>0.57179999999999997</v>
      </c>
      <c r="M179" s="9">
        <v>0.20979</v>
      </c>
      <c r="N179" s="9">
        <v>3.909E-2</v>
      </c>
      <c r="P179" s="17"/>
      <c r="Q179" s="9">
        <f>C179/'ST1.2-NatData'!R$1</f>
        <v>0.70552759470075221</v>
      </c>
      <c r="R179" s="9">
        <f>D179/'ST1.2-NatData'!S$1</f>
        <v>4.0381606778557927E-2</v>
      </c>
      <c r="S179" s="9">
        <f>E179/'ST1.2-NatData'!T$1</f>
        <v>0.11613371779405852</v>
      </c>
      <c r="T179" s="9">
        <f>F179/'ST1.2-NatData'!U$1</f>
        <v>0</v>
      </c>
      <c r="U179" s="9">
        <f>G179/'ST1.2-NatData'!V$1</f>
        <v>0.16007794449238646</v>
      </c>
      <c r="V179" s="9">
        <f>H179/'ST1.2-NatData'!W$1</f>
        <v>2.7866980560215405E-3</v>
      </c>
      <c r="W179" s="9">
        <f>I179/'ST1.2-NatData'!X$1</f>
        <v>0.35079868003175863</v>
      </c>
      <c r="X179" s="9">
        <f>J179/'ST1.2-NatData'!Y$1</f>
        <v>0.2015057329838264</v>
      </c>
      <c r="Y179" s="9">
        <f>K179/'ST1.2-NatData'!Z$1</f>
        <v>4.1354813727230197E-2</v>
      </c>
      <c r="Z179" s="9">
        <f>L179/'ST1.2-NatData'!AA$1</f>
        <v>6.0703214573867258E-3</v>
      </c>
      <c r="AA179" s="9">
        <f>M179/'ST1.2-NatData'!AB$1</f>
        <v>1.1042741341193809E-2</v>
      </c>
      <c r="AB179" s="9">
        <f>N179/'ST1.2-NatData'!AC$1</f>
        <v>1.1025865230022845E-3</v>
      </c>
      <c r="AC179" s="9">
        <f>O179/'ST1.2-NatData'!AD$1</f>
        <v>0</v>
      </c>
      <c r="AD179" s="9">
        <f t="shared" si="342"/>
        <v>2.6088864110215035</v>
      </c>
      <c r="AE179" s="9">
        <f t="shared" si="513"/>
        <v>1.7881959630006541</v>
      </c>
      <c r="AF179" s="9">
        <f t="shared" si="514"/>
        <v>1.491839959647594</v>
      </c>
      <c r="AG179" s="9">
        <f t="shared" si="515"/>
        <v>1.6933456926314203</v>
      </c>
      <c r="AH179" s="9">
        <f t="shared" si="516"/>
        <v>8.9475652171540823</v>
      </c>
      <c r="AI179" s="9">
        <f t="shared" si="517"/>
        <v>8.7140714497759468</v>
      </c>
      <c r="AJ179" s="9">
        <f t="shared" si="518"/>
        <v>8.8582030622999035</v>
      </c>
      <c r="AK179" s="9">
        <f t="shared" si="349"/>
        <v>8.8365907955264689</v>
      </c>
      <c r="AL179" s="9"/>
      <c r="AM179" s="9">
        <f t="shared" si="519"/>
        <v>6.3127541660868332</v>
      </c>
      <c r="AN179" s="9">
        <f t="shared" si="520"/>
        <v>2.0782280277458125</v>
      </c>
      <c r="AO179" s="9">
        <f t="shared" si="521"/>
        <v>0.39098219383264521</v>
      </c>
      <c r="AP179" s="9">
        <f t="shared" si="522"/>
        <v>0.3613170602246184</v>
      </c>
      <c r="AQ179" s="9">
        <f t="shared" si="523"/>
        <v>0</v>
      </c>
      <c r="AR179" s="9">
        <f t="shared" si="524"/>
        <v>2.4934162596769234E-2</v>
      </c>
      <c r="AS179" s="9">
        <f t="shared" si="525"/>
        <v>3.138794067675728</v>
      </c>
      <c r="AT179" s="9">
        <f t="shared" si="526"/>
        <v>1.4323078481735991</v>
      </c>
      <c r="AU179" s="9">
        <f t="shared" si="527"/>
        <v>0.34833533250336046</v>
      </c>
      <c r="AV179" s="9">
        <f t="shared" si="528"/>
        <v>1.8029856875032233</v>
      </c>
      <c r="AW179" s="9">
        <f t="shared" si="529"/>
        <v>0.15132102000658376</v>
      </c>
      <c r="AX179" s="9">
        <f t="shared" si="530"/>
        <v>0</v>
      </c>
      <c r="AY179" s="9">
        <f t="shared" si="531"/>
        <v>0.74004978573530211</v>
      </c>
      <c r="AZ179" s="9">
        <f t="shared" si="532"/>
        <v>0.10862919425811508</v>
      </c>
      <c r="BA179" s="9">
        <f t="shared" si="533"/>
        <v>46.577691500375302</v>
      </c>
      <c r="BB179" s="10">
        <f t="shared" si="534"/>
        <v>0</v>
      </c>
      <c r="BC179" s="9">
        <f t="shared" si="535"/>
        <v>0.57769150037530181</v>
      </c>
      <c r="BD179" s="9">
        <f t="shared" si="536"/>
        <v>1.5988492212799774</v>
      </c>
      <c r="BE179" s="11">
        <f t="shared" si="537"/>
        <v>0.51875272745786549</v>
      </c>
      <c r="BF179" s="9">
        <f t="shared" si="369"/>
        <v>1.3136373864760849</v>
      </c>
      <c r="BG179" s="9">
        <f t="shared" si="370"/>
        <v>23.999999999999993</v>
      </c>
      <c r="BH179" s="9"/>
      <c r="BI179" s="9">
        <f t="shared" si="538"/>
        <v>6.1480178700109205</v>
      </c>
      <c r="BJ179" s="9">
        <f t="shared" si="539"/>
        <v>2.0239950291710844</v>
      </c>
      <c r="BK179" s="9">
        <f t="shared" si="540"/>
        <v>0.17201289918200402</v>
      </c>
      <c r="BL179" s="9">
        <f t="shared" si="541"/>
        <v>0.35188820672511045</v>
      </c>
      <c r="BM179" s="9">
        <f t="shared" si="542"/>
        <v>0</v>
      </c>
      <c r="BN179" s="9">
        <f t="shared" si="543"/>
        <v>2.4283485969123438E-2</v>
      </c>
      <c r="BO179" s="9">
        <f t="shared" si="544"/>
        <v>3.0568847622838353</v>
      </c>
      <c r="BP179" s="9">
        <f t="shared" si="545"/>
        <v>1.3949306458399238</v>
      </c>
      <c r="BQ179" s="9">
        <f t="shared" si="546"/>
        <v>0</v>
      </c>
      <c r="BR179" s="9">
        <f t="shared" si="547"/>
        <v>1.755935354760537</v>
      </c>
      <c r="BS179" s="9">
        <f t="shared" si="548"/>
        <v>0</v>
      </c>
      <c r="BT179" s="9">
        <f t="shared" si="549"/>
        <v>0.24406464523946303</v>
      </c>
      <c r="BU179" s="9">
        <f t="shared" si="550"/>
        <v>0.41753261221139293</v>
      </c>
      <c r="BV179" s="9">
        <f t="shared" si="551"/>
        <v>0.72073760322251812</v>
      </c>
      <c r="BW179" s="9">
        <f t="shared" si="552"/>
        <v>0.10579442980555197</v>
      </c>
      <c r="BX179" s="9">
        <f t="shared" si="553"/>
        <v>45.362209925192289</v>
      </c>
      <c r="BY179" s="10">
        <f t="shared" si="554"/>
        <v>0.45721991749896723</v>
      </c>
      <c r="BZ179" s="9">
        <f t="shared" si="555"/>
        <v>0</v>
      </c>
      <c r="CA179" s="9">
        <f t="shared" si="556"/>
        <v>0</v>
      </c>
      <c r="CB179" s="11">
        <f t="shared" si="557"/>
        <v>0</v>
      </c>
      <c r="CC179" s="9">
        <f t="shared" si="391"/>
        <v>1.8941647452104404</v>
      </c>
      <c r="CD179" s="9">
        <f t="shared" si="392"/>
        <v>23.999999999999996</v>
      </c>
      <c r="CE179" s="9"/>
      <c r="CF179" s="9">
        <f t="shared" si="558"/>
        <v>6.2497066999152882</v>
      </c>
      <c r="CG179" s="9">
        <f t="shared" si="559"/>
        <v>2.0574721091992041</v>
      </c>
      <c r="CH179" s="9">
        <f t="shared" si="560"/>
        <v>0.30717880911449313</v>
      </c>
      <c r="CI179" s="9">
        <f t="shared" si="561"/>
        <v>0.35770847282641238</v>
      </c>
      <c r="CJ179" s="9">
        <f t="shared" si="562"/>
        <v>0</v>
      </c>
      <c r="CK179" s="9">
        <f t="shared" si="563"/>
        <v>2.4685137253555197E-2</v>
      </c>
      <c r="CL179" s="9">
        <f t="shared" si="564"/>
        <v>3.1074459417080882</v>
      </c>
      <c r="CM179" s="9">
        <f t="shared" si="565"/>
        <v>1.4180029381091317</v>
      </c>
      <c r="CN179" s="9">
        <f t="shared" si="566"/>
        <v>0.21502129901168043</v>
      </c>
      <c r="CO179" s="9">
        <f t="shared" si="567"/>
        <v>1.7849787009883178</v>
      </c>
      <c r="CP179" s="9">
        <f t="shared" si="568"/>
        <v>0</v>
      </c>
      <c r="CQ179" s="9">
        <f t="shared" si="569"/>
        <v>0.15979704455527893</v>
      </c>
      <c r="CR179" s="9">
        <f t="shared" si="570"/>
        <v>0.73265867519878525</v>
      </c>
      <c r="CS179" s="9">
        <f t="shared" si="571"/>
        <v>0.10754428024593582</v>
      </c>
      <c r="CT179" s="9">
        <f t="shared" si="572"/>
        <v>46.112505410127319</v>
      </c>
      <c r="CU179" s="10">
        <f t="shared" si="573"/>
        <v>0</v>
      </c>
      <c r="CV179" s="9">
        <f t="shared" si="574"/>
        <v>0.11250541012731929</v>
      </c>
      <c r="CW179" s="9">
        <f t="shared" si="575"/>
        <v>0.31451704019858528</v>
      </c>
      <c r="CX179" s="11">
        <f t="shared" si="576"/>
        <v>5.3370643029370286E-2</v>
      </c>
      <c r="CY179" s="9">
        <f t="shared" si="412"/>
        <v>1.7799088093934226</v>
      </c>
      <c r="CZ179" s="9">
        <f t="shared" si="413"/>
        <v>9.7818845164748744E-2</v>
      </c>
      <c r="DA179" s="9">
        <f t="shared" si="414"/>
        <v>9.7669353145094402E-3</v>
      </c>
      <c r="DB179" s="9">
        <f t="shared" si="415"/>
        <v>24</v>
      </c>
      <c r="DD179" s="9">
        <f t="shared" si="577"/>
        <v>6.2344586493225957</v>
      </c>
      <c r="DE179" s="9">
        <f t="shared" si="578"/>
        <v>2.0524522834184924</v>
      </c>
      <c r="DF179" s="9">
        <f t="shared" si="579"/>
        <v>0.28691093274108859</v>
      </c>
      <c r="DG179" s="9">
        <f t="shared" si="580"/>
        <v>0.35683573476797426</v>
      </c>
      <c r="DH179" s="9">
        <f t="shared" si="581"/>
        <v>0</v>
      </c>
      <c r="DI179" s="9">
        <f t="shared" si="582"/>
        <v>2.4624910391751447E-2</v>
      </c>
      <c r="DJ179" s="9">
        <f t="shared" si="583"/>
        <v>3.0998643870514733</v>
      </c>
      <c r="DK179" s="9">
        <f t="shared" si="584"/>
        <v>1.4145432908682192</v>
      </c>
      <c r="DL179" s="9">
        <f t="shared" si="585"/>
        <v>0.18277925582050703</v>
      </c>
      <c r="DM179" s="9">
        <f t="shared" si="586"/>
        <v>1.780623705330695</v>
      </c>
      <c r="DN179" s="9">
        <f t="shared" si="587"/>
        <v>0</v>
      </c>
      <c r="DO179" s="9">
        <f t="shared" si="588"/>
        <v>3.6597038848797947E-2</v>
      </c>
      <c r="DP179" s="9">
        <f t="shared" si="589"/>
        <v>0.19844401275082915</v>
      </c>
      <c r="DQ179" s="9">
        <f t="shared" si="590"/>
        <v>0.73087113266550807</v>
      </c>
      <c r="DR179" s="9">
        <f t="shared" si="591"/>
        <v>0.10728189343246072</v>
      </c>
      <c r="DS179" s="9">
        <f t="shared" si="592"/>
        <v>46.000000000000007</v>
      </c>
      <c r="DT179" s="9">
        <f t="shared" si="432"/>
        <v>1.8926767075865936</v>
      </c>
      <c r="FF179" s="46"/>
      <c r="FI179" s="47"/>
      <c r="FJ179" s="46"/>
      <c r="FL179" s="46"/>
    </row>
    <row r="180" spans="1:168" s="12" customFormat="1" x14ac:dyDescent="0.25">
      <c r="A180" s="16" t="s">
        <v>469</v>
      </c>
      <c r="B180" s="16" t="s">
        <v>466</v>
      </c>
      <c r="C180" s="9">
        <v>42.39602</v>
      </c>
      <c r="D180" s="9">
        <v>3.21469</v>
      </c>
      <c r="E180" s="9">
        <v>11.86444</v>
      </c>
      <c r="F180" s="9"/>
      <c r="G180" s="9">
        <v>11.665520000000001</v>
      </c>
      <c r="H180" s="9">
        <v>0.22344000000000003</v>
      </c>
      <c r="I180" s="9">
        <v>14.200200000000001</v>
      </c>
      <c r="J180" s="9">
        <v>11.151070000000001</v>
      </c>
      <c r="K180" s="9">
        <v>2.5403799999999999</v>
      </c>
      <c r="L180" s="9">
        <v>0.50891000000000008</v>
      </c>
      <c r="M180" s="9">
        <v>0.43753000000000003</v>
      </c>
      <c r="N180" s="9">
        <v>5.1520000000000003E-2</v>
      </c>
      <c r="P180" s="17"/>
      <c r="Q180" s="9">
        <f>C180/'ST1.2-NatData'!R$1</f>
        <v>0.70561247586711928</v>
      </c>
      <c r="R180" s="9">
        <f>D180/'ST1.2-NatData'!S$1</f>
        <v>4.0234420956457531E-2</v>
      </c>
      <c r="S180" s="9">
        <f>E180/'ST1.2-NatData'!T$1</f>
        <v>0.11636253077156952</v>
      </c>
      <c r="T180" s="9">
        <f>F180/'ST1.2-NatData'!U$1</f>
        <v>0</v>
      </c>
      <c r="U180" s="9">
        <f>G180/'ST1.2-NatData'!V$1</f>
        <v>0.16236839907580103</v>
      </c>
      <c r="V180" s="9">
        <f>H180/'ST1.2-NatData'!W$1</f>
        <v>3.1498371794691071E-3</v>
      </c>
      <c r="W180" s="9">
        <f>I180/'ST1.2-NatData'!X$1</f>
        <v>0.3523273124255657</v>
      </c>
      <c r="X180" s="9">
        <f>J180/'ST1.2-NatData'!Y$1</f>
        <v>0.19884573548030457</v>
      </c>
      <c r="Y180" s="9">
        <f>K180/'ST1.2-NatData'!Z$1</f>
        <v>4.0987753916649189E-2</v>
      </c>
      <c r="Z180" s="9">
        <f>L180/'ST1.2-NatData'!AA$1</f>
        <v>5.4026710263705476E-3</v>
      </c>
      <c r="AA180" s="9">
        <f>M180/'ST1.2-NatData'!AB$1</f>
        <v>2.3030318980945364E-2</v>
      </c>
      <c r="AB180" s="9">
        <f>N180/'ST1.2-NatData'!AC$1</f>
        <v>1.4531915493752291E-3</v>
      </c>
      <c r="AC180" s="9">
        <f>O180/'ST1.2-NatData'!AD$1</f>
        <v>0</v>
      </c>
      <c r="AD180" s="9">
        <f t="shared" si="342"/>
        <v>2.6161048503311823</v>
      </c>
      <c r="AE180" s="9">
        <f t="shared" si="513"/>
        <v>1.7880440924138961</v>
      </c>
      <c r="AF180" s="9">
        <f t="shared" si="514"/>
        <v>1.4964175070475518</v>
      </c>
      <c r="AG180" s="9">
        <f t="shared" si="515"/>
        <v>1.6952632425278564</v>
      </c>
      <c r="AH180" s="9">
        <f t="shared" si="516"/>
        <v>8.9483251939272215</v>
      </c>
      <c r="AI180" s="9">
        <f t="shared" si="517"/>
        <v>8.6874150688394067</v>
      </c>
      <c r="AJ180" s="9">
        <f t="shared" si="518"/>
        <v>8.8481833521223887</v>
      </c>
      <c r="AK180" s="9">
        <f t="shared" si="349"/>
        <v>8.833029679472002</v>
      </c>
      <c r="AL180" s="9"/>
      <c r="AM180" s="9">
        <f t="shared" si="519"/>
        <v>6.3140498949511068</v>
      </c>
      <c r="AN180" s="9">
        <f t="shared" si="520"/>
        <v>2.0824995314647343</v>
      </c>
      <c r="AO180" s="9">
        <f t="shared" si="521"/>
        <v>0.39654942641584157</v>
      </c>
      <c r="AP180" s="9">
        <f t="shared" si="522"/>
        <v>0.3600306827077423</v>
      </c>
      <c r="AQ180" s="9">
        <f t="shared" si="523"/>
        <v>0</v>
      </c>
      <c r="AR180" s="9">
        <f t="shared" si="524"/>
        <v>2.8185767389812069E-2</v>
      </c>
      <c r="AS180" s="9">
        <f t="shared" si="525"/>
        <v>3.1527393662863568</v>
      </c>
      <c r="AT180" s="9">
        <f t="shared" si="526"/>
        <v>1.4529252361476197</v>
      </c>
      <c r="AU180" s="9">
        <f t="shared" si="527"/>
        <v>0.39043047894737271</v>
      </c>
      <c r="AV180" s="9">
        <f t="shared" si="528"/>
        <v>1.7793363045033974</v>
      </c>
      <c r="AW180" s="9">
        <f t="shared" si="529"/>
        <v>0.16976678345077012</v>
      </c>
      <c r="AX180" s="9">
        <f t="shared" si="530"/>
        <v>0</v>
      </c>
      <c r="AY180" s="9">
        <f t="shared" si="531"/>
        <v>0.73354350202968222</v>
      </c>
      <c r="AZ180" s="9">
        <f t="shared" si="532"/>
        <v>9.6689714519544417E-2</v>
      </c>
      <c r="BA180" s="9">
        <f t="shared" si="533"/>
        <v>46.6004274702332</v>
      </c>
      <c r="BB180" s="10">
        <f t="shared" si="534"/>
        <v>0</v>
      </c>
      <c r="BC180" s="9">
        <f t="shared" si="535"/>
        <v>0.60042747023319976</v>
      </c>
      <c r="BD180" s="9">
        <f t="shared" si="536"/>
        <v>1.6677119453193978</v>
      </c>
      <c r="BE180" s="11">
        <f t="shared" si="537"/>
        <v>0.53772314814229338</v>
      </c>
      <c r="BF180" s="9">
        <f t="shared" si="369"/>
        <v>1.1804861156525501</v>
      </c>
      <c r="BG180" s="9">
        <f t="shared" si="370"/>
        <v>23.999999999999996</v>
      </c>
      <c r="BH180" s="9"/>
      <c r="BI180" s="9">
        <f t="shared" si="538"/>
        <v>6.1299484556090942</v>
      </c>
      <c r="BJ180" s="9">
        <f t="shared" si="539"/>
        <v>2.0217792065464444</v>
      </c>
      <c r="BK180" s="9">
        <f t="shared" si="540"/>
        <v>0.15172766215553857</v>
      </c>
      <c r="BL180" s="9">
        <f t="shared" si="541"/>
        <v>0.34953311490315719</v>
      </c>
      <c r="BM180" s="9">
        <f t="shared" si="542"/>
        <v>0</v>
      </c>
      <c r="BN180" s="9">
        <f t="shared" si="543"/>
        <v>2.7363942977310537E-2</v>
      </c>
      <c r="BO180" s="9">
        <f t="shared" si="544"/>
        <v>3.060813603129549</v>
      </c>
      <c r="BP180" s="9">
        <f t="shared" si="545"/>
        <v>1.4105616768344442</v>
      </c>
      <c r="BQ180" s="9">
        <f t="shared" si="546"/>
        <v>0</v>
      </c>
      <c r="BR180" s="9">
        <f t="shared" si="547"/>
        <v>1.7274554387860526</v>
      </c>
      <c r="BS180" s="9">
        <f t="shared" si="548"/>
        <v>0</v>
      </c>
      <c r="BT180" s="9">
        <f t="shared" si="549"/>
        <v>0.27254456121394743</v>
      </c>
      <c r="BU180" s="9">
        <f t="shared" si="550"/>
        <v>0.46651880781424115</v>
      </c>
      <c r="BV180" s="9">
        <f t="shared" si="551"/>
        <v>0.71215526202675916</v>
      </c>
      <c r="BW180" s="9">
        <f t="shared" si="552"/>
        <v>9.3870491372947118E-2</v>
      </c>
      <c r="BX180" s="9">
        <f t="shared" si="553"/>
        <v>45.241678978542758</v>
      </c>
      <c r="BY180" s="10">
        <f t="shared" si="554"/>
        <v>0.53760217217800177</v>
      </c>
      <c r="BZ180" s="9">
        <f t="shared" si="555"/>
        <v>0</v>
      </c>
      <c r="CA180" s="9">
        <f t="shared" si="556"/>
        <v>0</v>
      </c>
      <c r="CB180" s="11">
        <f t="shared" si="557"/>
        <v>0</v>
      </c>
      <c r="CC180" s="9">
        <f t="shared" si="391"/>
        <v>1.7873015816808047</v>
      </c>
      <c r="CD180" s="9">
        <f t="shared" si="392"/>
        <v>24</v>
      </c>
      <c r="CE180" s="9"/>
      <c r="CF180" s="9">
        <f t="shared" si="558"/>
        <v>6.243388562017306</v>
      </c>
      <c r="CG180" s="9">
        <f t="shared" si="559"/>
        <v>2.0591940151676611</v>
      </c>
      <c r="CH180" s="9">
        <f t="shared" si="560"/>
        <v>0.3025825771849675</v>
      </c>
      <c r="CI180" s="9">
        <f t="shared" si="561"/>
        <v>0.35600153368921167</v>
      </c>
      <c r="CJ180" s="9">
        <f t="shared" si="562"/>
        <v>0</v>
      </c>
      <c r="CK180" s="9">
        <f t="shared" si="563"/>
        <v>2.7870336893274693E-2</v>
      </c>
      <c r="CL180" s="9">
        <f t="shared" si="564"/>
        <v>3.1174566603019138</v>
      </c>
      <c r="CM180" s="9">
        <f t="shared" si="565"/>
        <v>1.4366653656132669</v>
      </c>
      <c r="CN180" s="9">
        <f t="shared" si="566"/>
        <v>0.24057647368263524</v>
      </c>
      <c r="CO180" s="9">
        <f t="shared" si="567"/>
        <v>1.759423526317363</v>
      </c>
      <c r="CP180" s="9">
        <f t="shared" si="568"/>
        <v>0</v>
      </c>
      <c r="CQ180" s="9">
        <f t="shared" si="569"/>
        <v>0.17905802864257914</v>
      </c>
      <c r="CR180" s="9">
        <f t="shared" si="570"/>
        <v>0.72533432369236917</v>
      </c>
      <c r="CS180" s="9">
        <f t="shared" si="571"/>
        <v>9.5607647665051712E-2</v>
      </c>
      <c r="CT180" s="9">
        <f t="shared" si="572"/>
        <v>46.078916177938112</v>
      </c>
      <c r="CU180" s="10">
        <f t="shared" si="573"/>
        <v>0</v>
      </c>
      <c r="CV180" s="9">
        <f t="shared" si="574"/>
        <v>7.8916177938111787E-2</v>
      </c>
      <c r="CW180" s="9">
        <f t="shared" si="575"/>
        <v>0.22167370213355705</v>
      </c>
      <c r="CX180" s="11">
        <f t="shared" si="576"/>
        <v>3.7354772973706651E-2</v>
      </c>
      <c r="CY180" s="9">
        <f t="shared" si="412"/>
        <v>1.7044492317859923</v>
      </c>
      <c r="CZ180" s="9">
        <f t="shared" si="413"/>
        <v>0.20377648500126902</v>
      </c>
      <c r="DA180" s="9">
        <f t="shared" si="414"/>
        <v>1.2858105274626842E-2</v>
      </c>
      <c r="DB180" s="9">
        <f t="shared" si="415"/>
        <v>23.999999999999996</v>
      </c>
      <c r="DD180" s="9">
        <f t="shared" si="577"/>
        <v>6.232695941539987</v>
      </c>
      <c r="DE180" s="9">
        <f t="shared" si="578"/>
        <v>2.055667375767495</v>
      </c>
      <c r="DF180" s="9">
        <f t="shared" si="579"/>
        <v>0.28836331730748199</v>
      </c>
      <c r="DG180" s="9">
        <f t="shared" si="580"/>
        <v>0.35539183444475964</v>
      </c>
      <c r="DH180" s="9">
        <f t="shared" si="581"/>
        <v>0</v>
      </c>
      <c r="DI180" s="9">
        <f t="shared" si="582"/>
        <v>2.7822605291754999E-2</v>
      </c>
      <c r="DJ180" s="9">
        <f t="shared" si="583"/>
        <v>3.1121176075436261</v>
      </c>
      <c r="DK180" s="9">
        <f t="shared" si="584"/>
        <v>1.4342048880449048</v>
      </c>
      <c r="DL180" s="9">
        <f t="shared" si="585"/>
        <v>0.21790025263252755</v>
      </c>
      <c r="DM180" s="9">
        <f t="shared" si="586"/>
        <v>1.756410283133969</v>
      </c>
      <c r="DN180" s="9">
        <f t="shared" si="587"/>
        <v>0</v>
      </c>
      <c r="DO180" s="9">
        <f t="shared" si="588"/>
        <v>2.568946423350349E-2</v>
      </c>
      <c r="DP180" s="9">
        <f t="shared" si="589"/>
        <v>0.20615346350348035</v>
      </c>
      <c r="DQ180" s="9">
        <f t="shared" si="590"/>
        <v>0.72409209368131411</v>
      </c>
      <c r="DR180" s="9">
        <f t="shared" si="591"/>
        <v>9.5443907048709017E-2</v>
      </c>
      <c r="DS180" s="9">
        <f t="shared" si="592"/>
        <v>46.000000000000007</v>
      </c>
      <c r="DT180" s="9">
        <f t="shared" si="432"/>
        <v>1.783736424828013</v>
      </c>
      <c r="FF180" s="46"/>
      <c r="FI180" s="47"/>
      <c r="FJ180" s="46"/>
      <c r="FL180" s="46"/>
    </row>
    <row r="181" spans="1:168" s="12" customFormat="1" x14ac:dyDescent="0.25">
      <c r="A181" s="16" t="s">
        <v>470</v>
      </c>
      <c r="B181" s="16" t="s">
        <v>466</v>
      </c>
      <c r="C181" s="9">
        <v>42.807029999999997</v>
      </c>
      <c r="D181" s="9">
        <v>3.1830400000000001</v>
      </c>
      <c r="E181" s="9">
        <v>11.84712</v>
      </c>
      <c r="F181" s="9"/>
      <c r="G181" s="9">
        <v>11.702210000000001</v>
      </c>
      <c r="H181" s="9">
        <v>0.20661000000000002</v>
      </c>
      <c r="I181" s="9">
        <v>14.18289</v>
      </c>
      <c r="J181" s="9">
        <v>11.302899999999999</v>
      </c>
      <c r="K181" s="9">
        <v>2.7430099999999999</v>
      </c>
      <c r="L181" s="9">
        <v>0.52481</v>
      </c>
      <c r="M181" s="9">
        <v>0.14187000000000002</v>
      </c>
      <c r="N181" s="9">
        <v>3.6540000000000003E-2</v>
      </c>
      <c r="P181" s="17"/>
      <c r="Q181" s="9">
        <f>C181/'ST1.2-NatData'!R$1</f>
        <v>0.7124530657080087</v>
      </c>
      <c r="R181" s="9">
        <f>D181/'ST1.2-NatData'!S$1</f>
        <v>3.9838295848508745E-2</v>
      </c>
      <c r="S181" s="9">
        <f>E181/'ST1.2-NatData'!T$1</f>
        <v>0.1161926619001383</v>
      </c>
      <c r="T181" s="9">
        <f>F181/'ST1.2-NatData'!U$1</f>
        <v>0</v>
      </c>
      <c r="U181" s="9">
        <f>G181/'ST1.2-NatData'!V$1</f>
        <v>0.1628790746875261</v>
      </c>
      <c r="V181" s="9">
        <f>H181/'ST1.2-NatData'!W$1</f>
        <v>2.9125844058812754E-3</v>
      </c>
      <c r="W181" s="9">
        <f>I181/'ST1.2-NatData'!X$1</f>
        <v>0.35189782651845969</v>
      </c>
      <c r="X181" s="9">
        <f>J181/'ST1.2-NatData'!Y$1</f>
        <v>0.20155316606929508</v>
      </c>
      <c r="Y181" s="9">
        <f>K181/'ST1.2-NatData'!Z$1</f>
        <v>4.4257087077881216E-2</v>
      </c>
      <c r="Z181" s="9">
        <f>L181/'ST1.2-NatData'!AA$1</f>
        <v>5.571468002887596E-3</v>
      </c>
      <c r="AA181" s="9">
        <f>M181/'ST1.2-NatData'!AB$1</f>
        <v>7.4676281713864628E-3</v>
      </c>
      <c r="AB181" s="9">
        <f>N181/'ST1.2-NatData'!AC$1</f>
        <v>1.0306603108340619E-3</v>
      </c>
      <c r="AC181" s="9">
        <f>O181/'ST1.2-NatData'!AD$1</f>
        <v>0</v>
      </c>
      <c r="AD181" s="9">
        <f t="shared" si="342"/>
        <v>2.6264810598164905</v>
      </c>
      <c r="AE181" s="9">
        <f t="shared" si="513"/>
        <v>1.8035764471994935</v>
      </c>
      <c r="AF181" s="9">
        <f t="shared" si="514"/>
        <v>1.5023661709686611</v>
      </c>
      <c r="AG181" s="9">
        <f t="shared" si="515"/>
        <v>1.7039193370379562</v>
      </c>
      <c r="AH181" s="9">
        <f t="shared" si="516"/>
        <v>8.8712624434877867</v>
      </c>
      <c r="AI181" s="9">
        <f t="shared" si="517"/>
        <v>8.6530169882740093</v>
      </c>
      <c r="AJ181" s="9">
        <f t="shared" si="518"/>
        <v>8.8032336237674045</v>
      </c>
      <c r="AK181" s="9">
        <f t="shared" si="349"/>
        <v>8.7711540170745153</v>
      </c>
      <c r="AL181" s="9"/>
      <c r="AM181" s="9">
        <f t="shared" si="519"/>
        <v>6.3203581245631941</v>
      </c>
      <c r="AN181" s="9">
        <f t="shared" si="520"/>
        <v>2.0615511954471422</v>
      </c>
      <c r="AO181" s="9">
        <f t="shared" si="521"/>
        <v>0.38190932001033673</v>
      </c>
      <c r="AP181" s="9">
        <f t="shared" si="522"/>
        <v>0.35341597777343103</v>
      </c>
      <c r="AQ181" s="9">
        <f t="shared" si="523"/>
        <v>0</v>
      </c>
      <c r="AR181" s="9">
        <f t="shared" si="524"/>
        <v>2.5838300653382745E-2</v>
      </c>
      <c r="AS181" s="9">
        <f t="shared" si="525"/>
        <v>3.121777972338192</v>
      </c>
      <c r="AT181" s="9">
        <f t="shared" si="526"/>
        <v>1.4449430181054925</v>
      </c>
      <c r="AU181" s="9">
        <f t="shared" si="527"/>
        <v>0.32788458888083483</v>
      </c>
      <c r="AV181" s="9">
        <f t="shared" si="528"/>
        <v>1.7880310325165942</v>
      </c>
      <c r="AW181" s="9">
        <f t="shared" si="529"/>
        <v>0.11591562139742884</v>
      </c>
      <c r="AX181" s="9">
        <f t="shared" si="530"/>
        <v>0</v>
      </c>
      <c r="AY181" s="9">
        <f t="shared" si="531"/>
        <v>0.7852324689043525</v>
      </c>
      <c r="AZ181" s="9">
        <f t="shared" si="532"/>
        <v>9.8851909698221274E-2</v>
      </c>
      <c r="BA181" s="9">
        <f t="shared" si="533"/>
        <v>46.525015021517824</v>
      </c>
      <c r="BB181" s="10">
        <f t="shared" si="534"/>
        <v>0</v>
      </c>
      <c r="BC181" s="9">
        <f t="shared" si="535"/>
        <v>0.52501502151782375</v>
      </c>
      <c r="BD181" s="9">
        <f t="shared" si="536"/>
        <v>1.4855441025204636</v>
      </c>
      <c r="BE181" s="11">
        <f t="shared" si="537"/>
        <v>0.48222202400577696</v>
      </c>
      <c r="BF181" s="9">
        <f t="shared" si="369"/>
        <v>1.3995944310359285</v>
      </c>
      <c r="BG181" s="9">
        <f t="shared" si="370"/>
        <v>23.999999999999996</v>
      </c>
      <c r="BH181" s="9"/>
      <c r="BI181" s="9">
        <f t="shared" si="538"/>
        <v>6.1648684809192984</v>
      </c>
      <c r="BJ181" s="9">
        <f t="shared" si="539"/>
        <v>2.0108341546693498</v>
      </c>
      <c r="BK181" s="9">
        <f t="shared" si="540"/>
        <v>0.17570263558864774</v>
      </c>
      <c r="BL181" s="9">
        <f t="shared" si="541"/>
        <v>0.34472145076103211</v>
      </c>
      <c r="BM181" s="9">
        <f t="shared" si="542"/>
        <v>0</v>
      </c>
      <c r="BN181" s="9">
        <f t="shared" si="543"/>
        <v>2.5202642343872639E-2</v>
      </c>
      <c r="BO181" s="9">
        <f t="shared" si="544"/>
        <v>3.0449778710009321</v>
      </c>
      <c r="BP181" s="9">
        <f t="shared" si="545"/>
        <v>1.4093954003055145</v>
      </c>
      <c r="BQ181" s="9">
        <f t="shared" si="546"/>
        <v>0</v>
      </c>
      <c r="BR181" s="9">
        <f t="shared" si="547"/>
        <v>1.7440429700380229</v>
      </c>
      <c r="BS181" s="9">
        <f t="shared" si="548"/>
        <v>0</v>
      </c>
      <c r="BT181" s="9">
        <f t="shared" si="549"/>
        <v>0.25595702996197711</v>
      </c>
      <c r="BU181" s="9">
        <f t="shared" si="550"/>
        <v>0.3936223627318976</v>
      </c>
      <c r="BV181" s="9">
        <f t="shared" si="551"/>
        <v>0.76591465267285663</v>
      </c>
      <c r="BW181" s="9">
        <f t="shared" si="552"/>
        <v>9.6420014557222877E-2</v>
      </c>
      <c r="BX181" s="9">
        <f t="shared" si="553"/>
        <v>45.380434625336136</v>
      </c>
      <c r="BY181" s="10">
        <f t="shared" si="554"/>
        <v>0.43959656355452909</v>
      </c>
      <c r="BZ181" s="9">
        <f t="shared" si="555"/>
        <v>0</v>
      </c>
      <c r="CA181" s="9">
        <f t="shared" si="556"/>
        <v>0</v>
      </c>
      <c r="CB181" s="11">
        <f t="shared" si="557"/>
        <v>0</v>
      </c>
      <c r="CC181" s="9">
        <f t="shared" si="391"/>
        <v>1.9264641653920924</v>
      </c>
      <c r="CD181" s="9">
        <f t="shared" si="392"/>
        <v>23.999999999999993</v>
      </c>
      <c r="CE181" s="9"/>
      <c r="CF181" s="9">
        <f t="shared" si="558"/>
        <v>6.27189078339691</v>
      </c>
      <c r="CG181" s="9">
        <f t="shared" si="559"/>
        <v>2.0457422961486706</v>
      </c>
      <c r="CH181" s="9">
        <f t="shared" si="560"/>
        <v>0.31763307954557973</v>
      </c>
      <c r="CI181" s="9">
        <f t="shared" si="561"/>
        <v>0.3507058255271856</v>
      </c>
      <c r="CJ181" s="9">
        <f t="shared" si="562"/>
        <v>0</v>
      </c>
      <c r="CK181" s="9">
        <f t="shared" si="563"/>
        <v>2.5640160973914652E-2</v>
      </c>
      <c r="CL181" s="9">
        <f t="shared" si="564"/>
        <v>3.0978387785379735</v>
      </c>
      <c r="CM181" s="9">
        <f t="shared" si="565"/>
        <v>1.433862546897352</v>
      </c>
      <c r="CN181" s="9">
        <f t="shared" si="566"/>
        <v>0.22568039148200558</v>
      </c>
      <c r="CO181" s="9">
        <f t="shared" si="567"/>
        <v>1.774319608517994</v>
      </c>
      <c r="CP181" s="9">
        <f t="shared" si="568"/>
        <v>0</v>
      </c>
      <c r="CQ181" s="9">
        <f t="shared" si="569"/>
        <v>0.12269517697845971</v>
      </c>
      <c r="CR181" s="9">
        <f t="shared" si="570"/>
        <v>0.77921095410801167</v>
      </c>
      <c r="CS181" s="9">
        <f t="shared" si="571"/>
        <v>9.8093868913528628E-2</v>
      </c>
      <c r="CT181" s="9">
        <f t="shared" si="572"/>
        <v>46.168240337018403</v>
      </c>
      <c r="CU181" s="10">
        <f t="shared" si="573"/>
        <v>0</v>
      </c>
      <c r="CV181" s="9">
        <f t="shared" si="574"/>
        <v>0.16824033701840335</v>
      </c>
      <c r="CW181" s="9">
        <f t="shared" si="575"/>
        <v>0.47971925406571808</v>
      </c>
      <c r="CX181" s="11">
        <f t="shared" si="576"/>
        <v>8.0930883031324549E-2</v>
      </c>
      <c r="CY181" s="9">
        <f t="shared" si="412"/>
        <v>1.7569472440704377</v>
      </c>
      <c r="CZ181" s="9">
        <f t="shared" si="413"/>
        <v>6.5739275408142006E-2</v>
      </c>
      <c r="DA181" s="9">
        <f t="shared" si="414"/>
        <v>9.0731435030169776E-3</v>
      </c>
      <c r="DB181" s="9">
        <f t="shared" si="415"/>
        <v>23.999999999999996</v>
      </c>
      <c r="DD181" s="9">
        <f t="shared" si="577"/>
        <v>6.2490355692618538</v>
      </c>
      <c r="DE181" s="9">
        <f t="shared" si="578"/>
        <v>2.0382874663599577</v>
      </c>
      <c r="DF181" s="9">
        <f t="shared" si="579"/>
        <v>0.28732303562181194</v>
      </c>
      <c r="DG181" s="9">
        <f t="shared" si="580"/>
        <v>0.34942782866505046</v>
      </c>
      <c r="DH181" s="9">
        <f t="shared" si="581"/>
        <v>0</v>
      </c>
      <c r="DI181" s="9">
        <f t="shared" si="582"/>
        <v>2.5546726411714141E-2</v>
      </c>
      <c r="DJ181" s="9">
        <f t="shared" si="583"/>
        <v>3.0865500346671788</v>
      </c>
      <c r="DK181" s="9">
        <f t="shared" si="584"/>
        <v>1.4286374502428745</v>
      </c>
      <c r="DL181" s="9">
        <f t="shared" si="585"/>
        <v>0.17748507560862947</v>
      </c>
      <c r="DM181" s="9">
        <f t="shared" si="586"/>
        <v>1.7678538622227844</v>
      </c>
      <c r="DN181" s="9">
        <f t="shared" si="587"/>
        <v>0</v>
      </c>
      <c r="DO181" s="9">
        <f t="shared" si="588"/>
        <v>5.4661062168586128E-2</v>
      </c>
      <c r="DP181" s="9">
        <f t="shared" si="589"/>
        <v>0.18055320004517797</v>
      </c>
      <c r="DQ181" s="9">
        <f t="shared" si="590"/>
        <v>0.77637145421434883</v>
      </c>
      <c r="DR181" s="9">
        <f t="shared" si="591"/>
        <v>9.7736407909059325E-2</v>
      </c>
      <c r="DS181" s="9">
        <f t="shared" si="592"/>
        <v>46</v>
      </c>
      <c r="DT181" s="9">
        <f t="shared" si="432"/>
        <v>1.9254602028409133</v>
      </c>
      <c r="FF181" s="46"/>
      <c r="FI181" s="47"/>
      <c r="FJ181" s="46"/>
      <c r="FL181" s="46"/>
    </row>
    <row r="182" spans="1:168" s="49" customFormat="1" x14ac:dyDescent="0.25">
      <c r="A182" s="35" t="s">
        <v>471</v>
      </c>
      <c r="B182" s="35" t="s">
        <v>466</v>
      </c>
      <c r="C182" s="34">
        <v>42.536380000000001</v>
      </c>
      <c r="D182" s="34">
        <v>3.25441</v>
      </c>
      <c r="E182" s="34">
        <v>11.807869999999999</v>
      </c>
      <c r="F182" s="34"/>
      <c r="G182" s="34">
        <v>11.735049999999999</v>
      </c>
      <c r="H182" s="34">
        <v>0.20144000000000001</v>
      </c>
      <c r="I182" s="34">
        <v>14.10436</v>
      </c>
      <c r="J182" s="34">
        <v>11.11346</v>
      </c>
      <c r="K182" s="34">
        <v>2.6901099999999998</v>
      </c>
      <c r="L182" s="34">
        <v>0.54692000000000007</v>
      </c>
      <c r="M182" s="34">
        <v>0.22583000000000003</v>
      </c>
      <c r="N182" s="34">
        <v>3.533E-2</v>
      </c>
      <c r="P182" s="17"/>
      <c r="Q182" s="9">
        <f>C182/'ST1.2-NatData'!R$1</f>
        <v>0.70794853871246921</v>
      </c>
      <c r="R182" s="9">
        <f>D182/'ST1.2-NatData'!S$1</f>
        <v>4.0731548580082357E-2</v>
      </c>
      <c r="S182" s="9">
        <f>E182/'ST1.2-NatData'!T$1</f>
        <v>0.11580771079138101</v>
      </c>
      <c r="T182" s="9">
        <f>F182/'ST1.2-NatData'!U$1</f>
        <v>0</v>
      </c>
      <c r="U182" s="9">
        <f>G182/'ST1.2-NatData'!V$1</f>
        <v>0.16333616346073546</v>
      </c>
      <c r="V182" s="9">
        <f>H182/'ST1.2-NatData'!W$1</f>
        <v>2.83970283490985E-3</v>
      </c>
      <c r="W182" s="9">
        <f>I182/'ST1.2-NatData'!X$1</f>
        <v>0.34994938467645886</v>
      </c>
      <c r="X182" s="9">
        <f>J182/'ST1.2-NatData'!Y$1</f>
        <v>0.19817507444854579</v>
      </c>
      <c r="Y182" s="9">
        <f>K182/'ST1.2-NatData'!Z$1</f>
        <v>4.3403572177673079E-2</v>
      </c>
      <c r="Z182" s="9">
        <f>L182/'ST1.2-NatData'!AA$1</f>
        <v>5.8061913457047015E-3</v>
      </c>
      <c r="AA182" s="9">
        <f>M182/'ST1.2-NatData'!AB$1</f>
        <v>1.1887040741130646E-2</v>
      </c>
      <c r="AB182" s="9">
        <f>N182/'ST1.2-NatData'!AC$1</f>
        <v>9.9653061800129752E-4</v>
      </c>
      <c r="AC182" s="9">
        <f>O182/'ST1.2-NatData'!AD$1</f>
        <v>0</v>
      </c>
      <c r="AD182" s="9">
        <f t="shared" si="342"/>
        <v>2.6147351815828395</v>
      </c>
      <c r="AE182" s="9">
        <f t="shared" si="513"/>
        <v>1.7930153613427191</v>
      </c>
      <c r="AF182" s="9">
        <f t="shared" si="514"/>
        <v>1.496420759847418</v>
      </c>
      <c r="AG182" s="9">
        <f t="shared" si="515"/>
        <v>1.6945958342959637</v>
      </c>
      <c r="AH182" s="9">
        <f t="shared" si="516"/>
        <v>8.92351529437998</v>
      </c>
      <c r="AI182" s="9">
        <f t="shared" si="517"/>
        <v>8.6873961848307566</v>
      </c>
      <c r="AJ182" s="9">
        <f t="shared" si="518"/>
        <v>8.851668165602387</v>
      </c>
      <c r="AK182" s="9">
        <f t="shared" si="349"/>
        <v>8.8180263907906369</v>
      </c>
      <c r="AL182" s="9"/>
      <c r="AM182" s="9">
        <f t="shared" si="519"/>
        <v>6.3173896128346767</v>
      </c>
      <c r="AN182" s="9">
        <f t="shared" si="520"/>
        <v>2.0668237569080437</v>
      </c>
      <c r="AO182" s="9">
        <f t="shared" si="521"/>
        <v>0.3842133697427208</v>
      </c>
      <c r="AP182" s="9">
        <f t="shared" si="522"/>
        <v>0.36346859671814608</v>
      </c>
      <c r="AQ182" s="9">
        <f t="shared" si="523"/>
        <v>0</v>
      </c>
      <c r="AR182" s="9">
        <f t="shared" si="524"/>
        <v>2.5340131678812234E-2</v>
      </c>
      <c r="AS182" s="9">
        <f t="shared" si="525"/>
        <v>3.1227786864192435</v>
      </c>
      <c r="AT182" s="9">
        <f t="shared" si="526"/>
        <v>1.4575327527672213</v>
      </c>
      <c r="AU182" s="9">
        <f t="shared" si="527"/>
        <v>0.3533335373261437</v>
      </c>
      <c r="AV182" s="9">
        <f t="shared" si="528"/>
        <v>1.7684183078064895</v>
      </c>
      <c r="AW182" s="9">
        <f t="shared" si="529"/>
        <v>0.12175184513263293</v>
      </c>
      <c r="AX182" s="9">
        <f t="shared" si="530"/>
        <v>0</v>
      </c>
      <c r="AY182" s="9">
        <f t="shared" si="531"/>
        <v>0.77462488031638221</v>
      </c>
      <c r="AZ182" s="9">
        <f t="shared" si="532"/>
        <v>0.10362327455098516</v>
      </c>
      <c r="BA182" s="9">
        <f t="shared" si="533"/>
        <v>46.550292021146319</v>
      </c>
      <c r="BB182" s="10">
        <f t="shared" si="534"/>
        <v>0</v>
      </c>
      <c r="BC182" s="9">
        <f t="shared" si="535"/>
        <v>0.55029202114631914</v>
      </c>
      <c r="BD182" s="9">
        <f t="shared" si="536"/>
        <v>1.5140015564344516</v>
      </c>
      <c r="BE182" s="11">
        <f t="shared" si="537"/>
        <v>0.49524523442793211</v>
      </c>
      <c r="BF182" s="9">
        <f t="shared" si="369"/>
        <v>1.3347412327842312</v>
      </c>
      <c r="BG182" s="9">
        <f t="shared" si="370"/>
        <v>24</v>
      </c>
      <c r="BH182" s="9"/>
      <c r="BI182" s="9">
        <f t="shared" si="538"/>
        <v>6.1502294342672146</v>
      </c>
      <c r="BJ182" s="9">
        <f t="shared" si="539"/>
        <v>2.012134929806054</v>
      </c>
      <c r="BK182" s="9">
        <f t="shared" si="540"/>
        <v>0.16236436407326948</v>
      </c>
      <c r="BL182" s="9">
        <f t="shared" si="541"/>
        <v>0.35385109973685608</v>
      </c>
      <c r="BM182" s="9">
        <f t="shared" si="542"/>
        <v>0</v>
      </c>
      <c r="BN182" s="9">
        <f t="shared" si="543"/>
        <v>2.4669623574048914E-2</v>
      </c>
      <c r="BO182" s="9">
        <f t="shared" si="544"/>
        <v>3.0401489493221394</v>
      </c>
      <c r="BP182" s="9">
        <f t="shared" si="545"/>
        <v>1.418965963293686</v>
      </c>
      <c r="BQ182" s="9">
        <f t="shared" si="546"/>
        <v>0</v>
      </c>
      <c r="BR182" s="9">
        <f t="shared" si="547"/>
        <v>1.7216253856928478</v>
      </c>
      <c r="BS182" s="9">
        <f t="shared" si="548"/>
        <v>0</v>
      </c>
      <c r="BT182" s="9">
        <f t="shared" si="549"/>
        <v>0.27837461430715216</v>
      </c>
      <c r="BU182" s="9">
        <f t="shared" si="550"/>
        <v>0.42336519052832045</v>
      </c>
      <c r="BV182" s="9">
        <f t="shared" si="551"/>
        <v>0.75412805468868693</v>
      </c>
      <c r="BW182" s="9">
        <f t="shared" si="552"/>
        <v>0.10088136909014477</v>
      </c>
      <c r="BX182" s="9">
        <f t="shared" si="553"/>
        <v>45.318556192978718</v>
      </c>
      <c r="BY182" s="10">
        <f t="shared" si="554"/>
        <v>0.48023971303689539</v>
      </c>
      <c r="BZ182" s="9">
        <f t="shared" si="555"/>
        <v>0</v>
      </c>
      <c r="CA182" s="9">
        <f t="shared" si="556"/>
        <v>0</v>
      </c>
      <c r="CB182" s="11">
        <f t="shared" si="557"/>
        <v>0</v>
      </c>
      <c r="CC182" s="9">
        <f t="shared" si="391"/>
        <v>1.8880753113276825</v>
      </c>
      <c r="CD182" s="9">
        <f t="shared" si="392"/>
        <v>23.999999999999996</v>
      </c>
      <c r="CE182" s="9"/>
      <c r="CF182" s="9">
        <f t="shared" si="558"/>
        <v>6.2665255430058924</v>
      </c>
      <c r="CG182" s="9">
        <f t="shared" si="559"/>
        <v>2.0501828538867106</v>
      </c>
      <c r="CH182" s="9">
        <f t="shared" si="560"/>
        <v>0.31670839689260255</v>
      </c>
      <c r="CI182" s="9">
        <f t="shared" si="561"/>
        <v>0.36054215190200212</v>
      </c>
      <c r="CJ182" s="9">
        <f t="shared" si="562"/>
        <v>0</v>
      </c>
      <c r="CK182" s="9">
        <f t="shared" si="563"/>
        <v>2.513610718354237E-2</v>
      </c>
      <c r="CL182" s="9">
        <f t="shared" si="564"/>
        <v>3.0976358279127547</v>
      </c>
      <c r="CM182" s="9">
        <f t="shared" si="565"/>
        <v>1.4457975183970198</v>
      </c>
      <c r="CN182" s="9">
        <f t="shared" si="566"/>
        <v>0.24582000228792111</v>
      </c>
      <c r="CO182" s="9">
        <f t="shared" si="567"/>
        <v>1.7541799977120758</v>
      </c>
      <c r="CP182" s="9">
        <f t="shared" si="568"/>
        <v>0</v>
      </c>
      <c r="CQ182" s="9">
        <f t="shared" si="569"/>
        <v>0.12882300556659071</v>
      </c>
      <c r="CR182" s="9">
        <f t="shared" si="570"/>
        <v>0.76838803623706853</v>
      </c>
      <c r="CS182" s="9">
        <f t="shared" si="571"/>
        <v>0.10278895819634078</v>
      </c>
      <c r="CT182" s="9">
        <f t="shared" si="572"/>
        <v>46.175495238135909</v>
      </c>
      <c r="CU182" s="10">
        <f t="shared" si="573"/>
        <v>0</v>
      </c>
      <c r="CV182" s="9">
        <f t="shared" si="574"/>
        <v>0.17549523813590895</v>
      </c>
      <c r="CW182" s="9">
        <f t="shared" si="575"/>
        <v>0.48675373242796249</v>
      </c>
      <c r="CX182" s="11">
        <f t="shared" si="576"/>
        <v>8.3807949464366344E-2</v>
      </c>
      <c r="CY182" s="9">
        <f t="shared" si="412"/>
        <v>1.7104636634051962</v>
      </c>
      <c r="CZ182" s="9">
        <f t="shared" si="413"/>
        <v>0.10522014011148474</v>
      </c>
      <c r="DA182" s="9">
        <f t="shared" si="414"/>
        <v>8.8209583474101582E-3</v>
      </c>
      <c r="DB182" s="9">
        <f t="shared" si="415"/>
        <v>23.999999999999993</v>
      </c>
      <c r="DD182" s="9">
        <f t="shared" si="577"/>
        <v>6.2427088976882201</v>
      </c>
      <c r="DE182" s="9">
        <f t="shared" si="578"/>
        <v>2.0423909000308949</v>
      </c>
      <c r="DF182" s="9">
        <f t="shared" si="579"/>
        <v>0.28509979771911453</v>
      </c>
      <c r="DG182" s="9">
        <f t="shared" si="580"/>
        <v>0.35917187031693715</v>
      </c>
      <c r="DH182" s="9">
        <f t="shared" si="581"/>
        <v>0</v>
      </c>
      <c r="DI182" s="9">
        <f t="shared" si="582"/>
        <v>2.5040574540238041E-2</v>
      </c>
      <c r="DJ182" s="9">
        <f t="shared" si="583"/>
        <v>3.0858629095179588</v>
      </c>
      <c r="DK182" s="9">
        <f t="shared" si="584"/>
        <v>1.4403025999672585</v>
      </c>
      <c r="DL182" s="9">
        <f t="shared" si="585"/>
        <v>0.19547775206150675</v>
      </c>
      <c r="DM182" s="9">
        <f t="shared" si="586"/>
        <v>1.747513036484176</v>
      </c>
      <c r="DN182" s="9">
        <f t="shared" si="587"/>
        <v>0</v>
      </c>
      <c r="DO182" s="9">
        <f t="shared" si="588"/>
        <v>5.7009211454317255E-2</v>
      </c>
      <c r="DP182" s="9">
        <f t="shared" si="589"/>
        <v>0.18914322458689387</v>
      </c>
      <c r="DQ182" s="9">
        <f t="shared" si="590"/>
        <v>0.76546768983461488</v>
      </c>
      <c r="DR182" s="9">
        <f t="shared" si="591"/>
        <v>0.10239829703280852</v>
      </c>
      <c r="DS182" s="9">
        <f t="shared" si="592"/>
        <v>46</v>
      </c>
      <c r="DT182" s="9">
        <f t="shared" si="432"/>
        <v>1.8863923277475401</v>
      </c>
      <c r="FF182" s="50"/>
      <c r="FI182" s="51"/>
      <c r="FJ182" s="50"/>
      <c r="FL182" s="50"/>
    </row>
    <row r="183" spans="1:168" s="12" customFormat="1" x14ac:dyDescent="0.25">
      <c r="A183" s="35" t="s">
        <v>392</v>
      </c>
      <c r="B183" s="35" t="s">
        <v>472</v>
      </c>
      <c r="C183" s="9">
        <v>43.164470000000001</v>
      </c>
      <c r="D183" s="9">
        <v>3.3688000000000002</v>
      </c>
      <c r="E183" s="9">
        <v>11.703889999999999</v>
      </c>
      <c r="F183" s="9"/>
      <c r="G183" s="9">
        <v>11.86022</v>
      </c>
      <c r="H183" s="9">
        <v>0.22817000000000001</v>
      </c>
      <c r="I183" s="9">
        <v>14.472379999999999</v>
      </c>
      <c r="J183" s="9">
        <v>11.185269999999999</v>
      </c>
      <c r="K183" s="9">
        <v>2.3532999999999999</v>
      </c>
      <c r="L183" s="9">
        <v>0.51670000000000005</v>
      </c>
      <c r="M183" s="9">
        <v>0.31979000000000002</v>
      </c>
      <c r="N183" s="9">
        <v>3.5890000000000005E-2</v>
      </c>
      <c r="P183" s="17"/>
      <c r="Q183" s="9">
        <f>C183/'ST1.2-NatData'!R$1</f>
        <v>0.7184020704347247</v>
      </c>
      <c r="R183" s="9">
        <f>D183/'ST1.2-NatData'!S$1</f>
        <v>4.2163231079237543E-2</v>
      </c>
      <c r="S183" s="9">
        <f>E183/'ST1.2-NatData'!T$1</f>
        <v>0.11478790910249997</v>
      </c>
      <c r="T183" s="9">
        <f>F183/'ST1.2-NatData'!U$1</f>
        <v>0</v>
      </c>
      <c r="U183" s="9">
        <f>G183/'ST1.2-NatData'!V$1</f>
        <v>0.16507836205216714</v>
      </c>
      <c r="V183" s="9">
        <f>H183/'ST1.2-NatData'!W$1</f>
        <v>3.2165160635493468E-3</v>
      </c>
      <c r="W183" s="9">
        <f>I183/'ST1.2-NatData'!X$1</f>
        <v>0.35908048828900352</v>
      </c>
      <c r="X183" s="9">
        <f>J183/'ST1.2-NatData'!Y$1</f>
        <v>0.19945558943633088</v>
      </c>
      <c r="Y183" s="9">
        <f>K183/'ST1.2-NatData'!Z$1</f>
        <v>3.7969312186385711E-2</v>
      </c>
      <c r="Z183" s="9">
        <f>L183/'ST1.2-NatData'!AA$1</f>
        <v>5.4853709287018566E-3</v>
      </c>
      <c r="AA183" s="9">
        <f>M183/'ST1.2-NatData'!AB$1</f>
        <v>1.6832824507842931E-2</v>
      </c>
      <c r="AB183" s="9">
        <f>N183/'ST1.2-NatData'!AC$1</f>
        <v>1.0123261783205936E-3</v>
      </c>
      <c r="AC183" s="9">
        <f>O183/'ST1.2-NatData'!AD$1</f>
        <v>0</v>
      </c>
      <c r="AD183" s="9">
        <f t="shared" si="342"/>
        <v>2.644702544634645</v>
      </c>
      <c r="AE183" s="9">
        <f t="shared" si="513"/>
        <v>1.8038814417901885</v>
      </c>
      <c r="AF183" s="9">
        <f t="shared" si="514"/>
        <v>1.5175164861236823</v>
      </c>
      <c r="AG183" s="9">
        <f t="shared" si="515"/>
        <v>1.7169720755600131</v>
      </c>
      <c r="AH183" s="9">
        <f t="shared" si="516"/>
        <v>8.8697625183844977</v>
      </c>
      <c r="AI183" s="9">
        <f t="shared" si="517"/>
        <v>8.5666285136756404</v>
      </c>
      <c r="AJ183" s="9">
        <f t="shared" si="518"/>
        <v>8.7363098174485749</v>
      </c>
      <c r="AK183" s="9">
        <f t="shared" si="349"/>
        <v>8.7260698039912157</v>
      </c>
      <c r="AL183" s="9"/>
      <c r="AM183" s="9">
        <f t="shared" si="519"/>
        <v>6.3720557574717409</v>
      </c>
      <c r="AN183" s="9">
        <f t="shared" si="520"/>
        <v>2.0362829874421617</v>
      </c>
      <c r="AO183" s="9">
        <f t="shared" si="521"/>
        <v>0.40833874491390176</v>
      </c>
      <c r="AP183" s="9">
        <f t="shared" si="522"/>
        <v>0.37397784668060552</v>
      </c>
      <c r="AQ183" s="9">
        <f t="shared" si="523"/>
        <v>0</v>
      </c>
      <c r="AR183" s="9">
        <f t="shared" si="524"/>
        <v>2.8529733620251647E-2</v>
      </c>
      <c r="AS183" s="9">
        <f t="shared" si="525"/>
        <v>3.1849586561090071</v>
      </c>
      <c r="AT183" s="9">
        <f t="shared" si="526"/>
        <v>1.4642058683266179</v>
      </c>
      <c r="AU183" s="9">
        <f t="shared" si="527"/>
        <v>0.4600108496503843</v>
      </c>
      <c r="AV183" s="9">
        <f t="shared" si="528"/>
        <v>1.7691237112646545</v>
      </c>
      <c r="AW183" s="9">
        <f t="shared" si="529"/>
        <v>0.22913456091503903</v>
      </c>
      <c r="AX183" s="9">
        <f t="shared" si="530"/>
        <v>0</v>
      </c>
      <c r="AY183" s="9">
        <f t="shared" si="531"/>
        <v>0.67355756415928747</v>
      </c>
      <c r="AZ183" s="9">
        <f t="shared" si="532"/>
        <v>9.7307874925671375E-2</v>
      </c>
      <c r="BA183" s="9">
        <f t="shared" si="533"/>
        <v>46.757484756661896</v>
      </c>
      <c r="BB183" s="10">
        <f t="shared" si="534"/>
        <v>0</v>
      </c>
      <c r="BC183" s="9">
        <f t="shared" si="535"/>
        <v>0.75748475666189563</v>
      </c>
      <c r="BD183" s="9">
        <f t="shared" si="536"/>
        <v>2.0254802881648306</v>
      </c>
      <c r="BE183" s="11">
        <f t="shared" si="537"/>
        <v>0.6550967743059144</v>
      </c>
      <c r="BF183" s="9">
        <f t="shared" si="369"/>
        <v>1.0842329946470477</v>
      </c>
      <c r="BG183" s="9">
        <f t="shared" si="370"/>
        <v>24</v>
      </c>
      <c r="BH183" s="9"/>
      <c r="BI183" s="9">
        <f t="shared" si="538"/>
        <v>6.1542836608697282</v>
      </c>
      <c r="BJ183" s="9">
        <f t="shared" si="539"/>
        <v>1.9666907502853677</v>
      </c>
      <c r="BK183" s="9">
        <f t="shared" si="540"/>
        <v>0.12097441115509611</v>
      </c>
      <c r="BL183" s="9">
        <f t="shared" si="541"/>
        <v>0.36119673759209125</v>
      </c>
      <c r="BM183" s="9">
        <f t="shared" si="542"/>
        <v>0</v>
      </c>
      <c r="BN183" s="9">
        <f t="shared" si="543"/>
        <v>2.7554698224697562E-2</v>
      </c>
      <c r="BO183" s="9">
        <f t="shared" si="544"/>
        <v>3.0761091496811495</v>
      </c>
      <c r="BP183" s="9">
        <f t="shared" si="545"/>
        <v>1.4141650033469657</v>
      </c>
      <c r="BQ183" s="9">
        <f t="shared" si="546"/>
        <v>0</v>
      </c>
      <c r="BR183" s="9">
        <f t="shared" si="547"/>
        <v>1.708661939677254</v>
      </c>
      <c r="BS183" s="9">
        <f t="shared" si="548"/>
        <v>0</v>
      </c>
      <c r="BT183" s="9">
        <f t="shared" si="549"/>
        <v>0.29133806032274601</v>
      </c>
      <c r="BU183" s="9">
        <f t="shared" si="550"/>
        <v>0.54681780546984893</v>
      </c>
      <c r="BV183" s="9">
        <f t="shared" si="551"/>
        <v>0.6505379848410876</v>
      </c>
      <c r="BW183" s="9">
        <f t="shared" si="552"/>
        <v>9.3982270011809504E-2</v>
      </c>
      <c r="BX183" s="9">
        <f t="shared" si="553"/>
        <v>45.159495681416409</v>
      </c>
      <c r="BY183" s="10">
        <f t="shared" si="554"/>
        <v>0.5943467110233478</v>
      </c>
      <c r="BZ183" s="9">
        <f t="shared" si="555"/>
        <v>0</v>
      </c>
      <c r="CA183" s="9">
        <f t="shared" si="556"/>
        <v>0</v>
      </c>
      <c r="CB183" s="11">
        <f t="shared" si="557"/>
        <v>0</v>
      </c>
      <c r="CC183" s="9">
        <f t="shared" si="391"/>
        <v>1.8471272233010732</v>
      </c>
      <c r="CD183" s="9">
        <f t="shared" si="392"/>
        <v>24.000000000000004</v>
      </c>
      <c r="CE183" s="9"/>
      <c r="CF183" s="9">
        <f t="shared" si="558"/>
        <v>6.2761830608142679</v>
      </c>
      <c r="CG183" s="9">
        <f t="shared" si="559"/>
        <v>2.0056454744331305</v>
      </c>
      <c r="CH183" s="9">
        <f t="shared" si="560"/>
        <v>0.28182853524739926</v>
      </c>
      <c r="CI183" s="9">
        <f t="shared" si="561"/>
        <v>0.36835104961289583</v>
      </c>
      <c r="CJ183" s="9">
        <f t="shared" si="562"/>
        <v>0</v>
      </c>
      <c r="CK183" s="9">
        <f t="shared" si="563"/>
        <v>2.8100480863967204E-2</v>
      </c>
      <c r="CL183" s="9">
        <f t="shared" si="564"/>
        <v>3.1370383950934495</v>
      </c>
      <c r="CM183" s="9">
        <f t="shared" si="565"/>
        <v>1.4421757150446781</v>
      </c>
      <c r="CN183" s="9">
        <f t="shared" si="566"/>
        <v>0.25749417586238987</v>
      </c>
      <c r="CO183" s="9">
        <f t="shared" si="567"/>
        <v>1.7425058241376097</v>
      </c>
      <c r="CP183" s="9">
        <f t="shared" si="568"/>
        <v>0</v>
      </c>
      <c r="CQ183" s="9">
        <f t="shared" si="569"/>
        <v>0.24073285057508731</v>
      </c>
      <c r="CR183" s="9">
        <f t="shared" si="570"/>
        <v>0.66342334963138261</v>
      </c>
      <c r="CS183" s="9">
        <f t="shared" si="571"/>
        <v>9.5843799793530068E-2</v>
      </c>
      <c r="CT183" s="9">
        <f t="shared" si="572"/>
        <v>46.05398084471237</v>
      </c>
      <c r="CU183" s="10">
        <f t="shared" si="573"/>
        <v>0</v>
      </c>
      <c r="CV183" s="9">
        <f t="shared" si="574"/>
        <v>5.3980844712370413E-2</v>
      </c>
      <c r="CW183" s="9">
        <f t="shared" si="575"/>
        <v>0.1465472808319658</v>
      </c>
      <c r="CX183" s="11">
        <f t="shared" si="576"/>
        <v>2.5801391189130798E-2</v>
      </c>
      <c r="CY183" s="9">
        <f t="shared" si="412"/>
        <v>1.7901183901542499</v>
      </c>
      <c r="CZ183" s="9">
        <f t="shared" si="413"/>
        <v>0.14705677000325718</v>
      </c>
      <c r="DA183" s="9">
        <f t="shared" si="414"/>
        <v>8.8439951301223976E-3</v>
      </c>
      <c r="DB183" s="9">
        <f t="shared" si="415"/>
        <v>24</v>
      </c>
      <c r="DD183" s="9">
        <f t="shared" si="577"/>
        <v>6.2688266139452216</v>
      </c>
      <c r="DE183" s="9">
        <f t="shared" si="578"/>
        <v>2.0032946149652271</v>
      </c>
      <c r="DF183" s="9">
        <f t="shared" si="579"/>
        <v>0.27212122891044821</v>
      </c>
      <c r="DG183" s="9">
        <f t="shared" si="580"/>
        <v>0.36791929755923869</v>
      </c>
      <c r="DH183" s="9">
        <f t="shared" si="581"/>
        <v>0</v>
      </c>
      <c r="DI183" s="9">
        <f t="shared" si="582"/>
        <v>2.8067543696190647E-2</v>
      </c>
      <c r="DJ183" s="9">
        <f t="shared" si="583"/>
        <v>3.1333614060610948</v>
      </c>
      <c r="DK183" s="9">
        <f t="shared" si="584"/>
        <v>1.4404853103957451</v>
      </c>
      <c r="DL183" s="9">
        <f t="shared" si="585"/>
        <v>0.24195478662271785</v>
      </c>
      <c r="DM183" s="9">
        <f t="shared" si="586"/>
        <v>1.7404633962176361</v>
      </c>
      <c r="DN183" s="9">
        <f t="shared" si="587"/>
        <v>0</v>
      </c>
      <c r="DO183" s="9">
        <f t="shared" si="588"/>
        <v>1.7581817159646018E-2</v>
      </c>
      <c r="DP183" s="9">
        <f t="shared" si="589"/>
        <v>0.25920462081450091</v>
      </c>
      <c r="DQ183" s="9">
        <f t="shared" si="590"/>
        <v>0.66264573709587204</v>
      </c>
      <c r="DR183" s="9">
        <f t="shared" si="591"/>
        <v>9.5731459249273038E-2</v>
      </c>
      <c r="DS183" s="9">
        <f t="shared" si="592"/>
        <v>46</v>
      </c>
      <c r="DT183" s="9">
        <f t="shared" si="432"/>
        <v>1.8442819694497954</v>
      </c>
      <c r="FF183" s="46"/>
      <c r="FI183" s="47"/>
      <c r="FJ183" s="46"/>
      <c r="FL183" s="46"/>
    </row>
    <row r="184" spans="1:168" s="12" customFormat="1" x14ac:dyDescent="0.25">
      <c r="A184" s="16" t="s">
        <v>473</v>
      </c>
      <c r="B184" s="16" t="s">
        <v>472</v>
      </c>
      <c r="C184" s="9">
        <v>42.747259999999997</v>
      </c>
      <c r="D184" s="9">
        <v>3.4055200000000001</v>
      </c>
      <c r="E184" s="9">
        <v>11.700419999999999</v>
      </c>
      <c r="F184" s="9"/>
      <c r="G184" s="9">
        <v>11.437519999999999</v>
      </c>
      <c r="H184" s="9">
        <v>0.19827000000000003</v>
      </c>
      <c r="I184" s="9">
        <v>14.261659999999999</v>
      </c>
      <c r="J184" s="9">
        <v>11.14776</v>
      </c>
      <c r="K184" s="9">
        <v>2.67136</v>
      </c>
      <c r="L184" s="9">
        <v>0.52084000000000008</v>
      </c>
      <c r="M184" s="9">
        <v>9.2600000000000009E-3</v>
      </c>
      <c r="N184" s="9">
        <v>2.9420000000000002E-2</v>
      </c>
      <c r="P184" s="17"/>
      <c r="Q184" s="9">
        <f>C184/'ST1.2-NatData'!R$1</f>
        <v>0.71145829172491837</v>
      </c>
      <c r="R184" s="9">
        <f>D184/'ST1.2-NatData'!S$1</f>
        <v>4.2622811299265324E-2</v>
      </c>
      <c r="S184" s="9">
        <f>E184/'ST1.2-NatData'!T$1</f>
        <v>0.11475387648218437</v>
      </c>
      <c r="T184" s="9">
        <f>F184/'ST1.2-NatData'!U$1</f>
        <v>0</v>
      </c>
      <c r="U184" s="9">
        <f>G184/'ST1.2-NatData'!V$1</f>
        <v>0.15919494474292234</v>
      </c>
      <c r="V184" s="9">
        <f>H184/'ST1.2-NatData'!W$1</f>
        <v>2.7950152952619938E-3</v>
      </c>
      <c r="W184" s="9">
        <f>I184/'ST1.2-NatData'!X$1</f>
        <v>0.35385222310440645</v>
      </c>
      <c r="X184" s="9">
        <f>J184/'ST1.2-NatData'!Y$1</f>
        <v>0.19878671160327394</v>
      </c>
      <c r="Y184" s="9">
        <f>K184/'ST1.2-NatData'!Z$1</f>
        <v>4.3101050355765662E-2</v>
      </c>
      <c r="Z184" s="9">
        <f>L184/'ST1.2-NatData'!AA$1</f>
        <v>5.5293218395685599E-3</v>
      </c>
      <c r="AA184" s="9">
        <f>M184/'ST1.2-NatData'!AB$1</f>
        <v>4.874197283924624E-4</v>
      </c>
      <c r="AB184" s="9">
        <f>N184/'ST1.2-NatData'!AC$1</f>
        <v>8.2983104391729889E-4</v>
      </c>
      <c r="AC184" s="9">
        <f>O184/'ST1.2-NatData'!AD$1</f>
        <v>0</v>
      </c>
      <c r="AD184" s="9">
        <f t="shared" si="342"/>
        <v>2.6163417278222743</v>
      </c>
      <c r="AE184" s="9">
        <f t="shared" si="513"/>
        <v>1.7954784951250859</v>
      </c>
      <c r="AF184" s="9">
        <f t="shared" si="514"/>
        <v>1.4994310391311434</v>
      </c>
      <c r="AG184" s="9">
        <f t="shared" si="515"/>
        <v>1.6982177507344174</v>
      </c>
      <c r="AH184" s="9">
        <f t="shared" si="516"/>
        <v>8.91127353707755</v>
      </c>
      <c r="AI184" s="9">
        <f t="shared" si="517"/>
        <v>8.6699552435121969</v>
      </c>
      <c r="AJ184" s="9">
        <f t="shared" si="518"/>
        <v>8.8327895486388872</v>
      </c>
      <c r="AK184" s="9">
        <f t="shared" si="349"/>
        <v>8.7931141117893539</v>
      </c>
      <c r="AL184" s="9"/>
      <c r="AM184" s="9">
        <f t="shared" si="519"/>
        <v>6.3399994477826649</v>
      </c>
      <c r="AN184" s="9">
        <f t="shared" si="520"/>
        <v>2.0452063655455106</v>
      </c>
      <c r="AO184" s="9">
        <f t="shared" si="521"/>
        <v>0.38520581332817549</v>
      </c>
      <c r="AP184" s="9">
        <f t="shared" si="522"/>
        <v>0.37982353040699307</v>
      </c>
      <c r="AQ184" s="9">
        <f t="shared" si="523"/>
        <v>0</v>
      </c>
      <c r="AR184" s="9">
        <f t="shared" si="524"/>
        <v>2.4907145836395198E-2</v>
      </c>
      <c r="AS184" s="9">
        <f t="shared" si="525"/>
        <v>3.1532739517863586</v>
      </c>
      <c r="AT184" s="9">
        <f t="shared" si="526"/>
        <v>1.4186296983241267</v>
      </c>
      <c r="AU184" s="9">
        <f t="shared" si="527"/>
        <v>0.36184013968204898</v>
      </c>
      <c r="AV184" s="9">
        <f t="shared" si="528"/>
        <v>1.7714427626329217</v>
      </c>
      <c r="AW184" s="9">
        <f t="shared" si="529"/>
        <v>0.13328290231497064</v>
      </c>
      <c r="AX184" s="9">
        <f t="shared" si="530"/>
        <v>0</v>
      </c>
      <c r="AY184" s="9">
        <f t="shared" si="531"/>
        <v>0.76817049891116296</v>
      </c>
      <c r="AZ184" s="9">
        <f t="shared" si="532"/>
        <v>9.8546598773864527E-2</v>
      </c>
      <c r="BA184" s="9">
        <f t="shared" si="533"/>
        <v>46.618135224239794</v>
      </c>
      <c r="BB184" s="10">
        <f t="shared" si="534"/>
        <v>0</v>
      </c>
      <c r="BC184" s="9">
        <f t="shared" si="535"/>
        <v>0.6181352242397935</v>
      </c>
      <c r="BD184" s="9">
        <f t="shared" si="536"/>
        <v>1.627427409716933</v>
      </c>
      <c r="BE184" s="11">
        <f t="shared" si="537"/>
        <v>0.53992546832968591</v>
      </c>
      <c r="BF184" s="9">
        <f t="shared" si="369"/>
        <v>1.3701263938112276</v>
      </c>
      <c r="BG184" s="9">
        <f t="shared" si="370"/>
        <v>24</v>
      </c>
      <c r="BH184" s="9"/>
      <c r="BI184" s="9">
        <f t="shared" si="538"/>
        <v>6.1683115468806866</v>
      </c>
      <c r="BJ184" s="9">
        <f t="shared" si="539"/>
        <v>1.9898219462401308</v>
      </c>
      <c r="BK184" s="9">
        <f t="shared" si="540"/>
        <v>0.15813349312081826</v>
      </c>
      <c r="BL184" s="9">
        <f t="shared" si="541"/>
        <v>0.36953786631729629</v>
      </c>
      <c r="BM184" s="9">
        <f t="shared" si="542"/>
        <v>0</v>
      </c>
      <c r="BN184" s="9">
        <f t="shared" si="543"/>
        <v>2.4232657514853515E-2</v>
      </c>
      <c r="BO184" s="9">
        <f t="shared" si="544"/>
        <v>3.0678829371324965</v>
      </c>
      <c r="BP184" s="9">
        <f t="shared" si="545"/>
        <v>1.3802130459145341</v>
      </c>
      <c r="BQ184" s="9">
        <f t="shared" si="546"/>
        <v>0</v>
      </c>
      <c r="BR184" s="9">
        <f t="shared" si="547"/>
        <v>1.7234718926053518</v>
      </c>
      <c r="BS184" s="9">
        <f t="shared" si="548"/>
        <v>0</v>
      </c>
      <c r="BT184" s="9">
        <f t="shared" si="549"/>
        <v>0.27652810739464817</v>
      </c>
      <c r="BU184" s="9">
        <f t="shared" si="550"/>
        <v>0.43328180657687276</v>
      </c>
      <c r="BV184" s="9">
        <f t="shared" si="551"/>
        <v>0.74736835506570753</v>
      </c>
      <c r="BW184" s="9">
        <f t="shared" si="552"/>
        <v>9.5877945752067886E-2</v>
      </c>
      <c r="BX184" s="9">
        <f t="shared" si="553"/>
        <v>45.355710858664565</v>
      </c>
      <c r="BY184" s="10">
        <f t="shared" si="554"/>
        <v>0.46680412364058355</v>
      </c>
      <c r="BZ184" s="9">
        <f t="shared" si="555"/>
        <v>0</v>
      </c>
      <c r="CA184" s="9">
        <f t="shared" si="556"/>
        <v>0</v>
      </c>
      <c r="CB184" s="11">
        <f t="shared" si="557"/>
        <v>0</v>
      </c>
      <c r="CC184" s="9">
        <f t="shared" si="391"/>
        <v>1.9885794947595925</v>
      </c>
      <c r="CD184" s="9">
        <f t="shared" si="392"/>
        <v>24</v>
      </c>
      <c r="CE184" s="9"/>
      <c r="CF184" s="9">
        <f t="shared" si="558"/>
        <v>6.2841613634403357</v>
      </c>
      <c r="CG184" s="9">
        <f t="shared" si="559"/>
        <v>2.0271936817152718</v>
      </c>
      <c r="CH184" s="9">
        <f t="shared" si="560"/>
        <v>0.31135504515560797</v>
      </c>
      <c r="CI184" s="9">
        <f t="shared" si="561"/>
        <v>0.37647832217775823</v>
      </c>
      <c r="CJ184" s="9">
        <f t="shared" si="562"/>
        <v>0</v>
      </c>
      <c r="CK184" s="9">
        <f t="shared" si="563"/>
        <v>2.4687781888275973E-2</v>
      </c>
      <c r="CL184" s="9">
        <f t="shared" si="564"/>
        <v>3.1255022179992369</v>
      </c>
      <c r="CM184" s="9">
        <f t="shared" si="565"/>
        <v>1.4061354441214295</v>
      </c>
      <c r="CN184" s="9">
        <f t="shared" si="566"/>
        <v>0.24415881134230855</v>
      </c>
      <c r="CO184" s="9">
        <f t="shared" si="567"/>
        <v>1.7558411886576906</v>
      </c>
      <c r="CP184" s="9">
        <f t="shared" si="568"/>
        <v>0</v>
      </c>
      <c r="CQ184" s="9">
        <f t="shared" si="569"/>
        <v>0.1409163134532655</v>
      </c>
      <c r="CR184" s="9">
        <f t="shared" si="570"/>
        <v>0.76140501423553064</v>
      </c>
      <c r="CS184" s="9">
        <f t="shared" si="571"/>
        <v>9.7678672311203849E-2</v>
      </c>
      <c r="CT184" s="9">
        <f t="shared" si="572"/>
        <v>46.207556739498187</v>
      </c>
      <c r="CU184" s="10">
        <f t="shared" si="573"/>
        <v>0</v>
      </c>
      <c r="CV184" s="9">
        <f t="shared" si="574"/>
        <v>0.20755673949818743</v>
      </c>
      <c r="CW184" s="9">
        <f t="shared" si="575"/>
        <v>0.55131126354783133</v>
      </c>
      <c r="CX184" s="11">
        <f t="shared" si="576"/>
        <v>9.9199472924711388E-2</v>
      </c>
      <c r="CY184" s="9">
        <f t="shared" si="412"/>
        <v>1.7808082616472185</v>
      </c>
      <c r="CZ184" s="9">
        <f t="shared" si="413"/>
        <v>4.3052758827453472E-3</v>
      </c>
      <c r="DA184" s="9">
        <f t="shared" si="414"/>
        <v>7.3297229718488153E-3</v>
      </c>
      <c r="DB184" s="9">
        <f t="shared" si="415"/>
        <v>24</v>
      </c>
      <c r="DD184" s="9">
        <f t="shared" si="577"/>
        <v>6.2559339449159266</v>
      </c>
      <c r="DE184" s="9">
        <f t="shared" si="578"/>
        <v>2.0180878613560558</v>
      </c>
      <c r="DF184" s="9">
        <f t="shared" si="579"/>
        <v>0.27402180627198192</v>
      </c>
      <c r="DG184" s="9">
        <f t="shared" si="580"/>
        <v>0.37478724351970466</v>
      </c>
      <c r="DH184" s="9">
        <f t="shared" si="581"/>
        <v>0</v>
      </c>
      <c r="DI184" s="9">
        <f t="shared" si="582"/>
        <v>2.4576888435435325E-2</v>
      </c>
      <c r="DJ184" s="9">
        <f t="shared" si="583"/>
        <v>3.1114629764673913</v>
      </c>
      <c r="DK184" s="9">
        <f t="shared" si="584"/>
        <v>1.3998193151445169</v>
      </c>
      <c r="DL184" s="9">
        <f t="shared" si="585"/>
        <v>0.18466822983902986</v>
      </c>
      <c r="DM184" s="9">
        <f t="shared" si="586"/>
        <v>1.7479542390349485</v>
      </c>
      <c r="DN184" s="9">
        <f t="shared" si="587"/>
        <v>0</v>
      </c>
      <c r="DO184" s="9">
        <f t="shared" si="588"/>
        <v>6.7377531126021628E-2</v>
      </c>
      <c r="DP184" s="9">
        <f t="shared" si="589"/>
        <v>0.21215270710129774</v>
      </c>
      <c r="DQ184" s="9">
        <f t="shared" si="590"/>
        <v>0.75798490823245313</v>
      </c>
      <c r="DR184" s="9">
        <f t="shared" si="591"/>
        <v>9.7239915792270759E-2</v>
      </c>
      <c r="DS184" s="9">
        <f t="shared" si="592"/>
        <v>46</v>
      </c>
      <c r="DT184" s="9">
        <f t="shared" si="432"/>
        <v>1.9884172636452375</v>
      </c>
      <c r="FF184" s="46"/>
      <c r="FI184" s="47"/>
      <c r="FJ184" s="46"/>
      <c r="FL184" s="46"/>
    </row>
    <row r="185" spans="1:168" s="12" customFormat="1" x14ac:dyDescent="0.25">
      <c r="A185" s="16" t="s">
        <v>474</v>
      </c>
      <c r="B185" s="16" t="s">
        <v>472</v>
      </c>
      <c r="C185" s="9">
        <v>41.879199999999997</v>
      </c>
      <c r="D185" s="9">
        <v>3.04243</v>
      </c>
      <c r="E185" s="9">
        <v>12.0572</v>
      </c>
      <c r="F185" s="9"/>
      <c r="G185" s="9">
        <v>12.2188</v>
      </c>
      <c r="H185" s="9">
        <v>0.23015000000000002</v>
      </c>
      <c r="I185" s="9">
        <v>14.290419999999999</v>
      </c>
      <c r="J185" s="9">
        <v>11.25184</v>
      </c>
      <c r="K185" s="9">
        <v>2.4142700000000001</v>
      </c>
      <c r="L185" s="9">
        <v>0.49003000000000002</v>
      </c>
      <c r="M185" s="9">
        <v>0.22450000000000001</v>
      </c>
      <c r="N185" s="9">
        <v>2.3650000000000001E-2</v>
      </c>
      <c r="P185" s="17"/>
      <c r="Q185" s="9">
        <f>C185/'ST1.2-NatData'!R$1</f>
        <v>0.69701085147460218</v>
      </c>
      <c r="R185" s="9">
        <f>D185/'ST1.2-NatData'!S$1</f>
        <v>3.8078449041915416E-2</v>
      </c>
      <c r="S185" s="9">
        <f>E185/'ST1.2-NatData'!T$1</f>
        <v>0.11825305754160904</v>
      </c>
      <c r="T185" s="9">
        <f>F185/'ST1.2-NatData'!U$1</f>
        <v>0</v>
      </c>
      <c r="U185" s="9">
        <f>G185/'ST1.2-NatData'!V$1</f>
        <v>0.17006931492358654</v>
      </c>
      <c r="V185" s="9">
        <f>H185/'ST1.2-NatData'!W$1</f>
        <v>3.2444281545596803E-3</v>
      </c>
      <c r="W185" s="9">
        <f>I185/'ST1.2-NatData'!X$1</f>
        <v>0.35456579992060339</v>
      </c>
      <c r="X185" s="9">
        <f>J185/'ST1.2-NatData'!Y$1</f>
        <v>0.20064266481214002</v>
      </c>
      <c r="Y185" s="9">
        <f>K185/'ST1.2-NatData'!Z$1</f>
        <v>3.8953032478742801E-2</v>
      </c>
      <c r="Z185" s="9">
        <f>L185/'ST1.2-NatData'!AA$1</f>
        <v>5.202237886959107E-3</v>
      </c>
      <c r="AA185" s="9">
        <f>M185/'ST1.2-NatData'!AB$1</f>
        <v>1.1817033371933888E-2</v>
      </c>
      <c r="AB185" s="9">
        <f>N185/'ST1.2-NatData'!AC$1</f>
        <v>6.6708035991312439E-4</v>
      </c>
      <c r="AC185" s="9">
        <f>O185/'ST1.2-NatData'!AD$1</f>
        <v>0</v>
      </c>
      <c r="AD185" s="9">
        <f t="shared" si="342"/>
        <v>2.6038573087003778</v>
      </c>
      <c r="AE185" s="9">
        <f t="shared" si="513"/>
        <v>1.788428164142029</v>
      </c>
      <c r="AF185" s="9">
        <f t="shared" si="514"/>
        <v>1.499474958598485</v>
      </c>
      <c r="AG185" s="9">
        <f t="shared" si="515"/>
        <v>1.700117623410625</v>
      </c>
      <c r="AH185" s="9">
        <f t="shared" si="516"/>
        <v>8.9464035071689647</v>
      </c>
      <c r="AI185" s="9">
        <f t="shared" si="517"/>
        <v>8.6697013014146744</v>
      </c>
      <c r="AJ185" s="9">
        <f t="shared" si="518"/>
        <v>8.8229189518713014</v>
      </c>
      <c r="AK185" s="9">
        <f t="shared" si="349"/>
        <v>8.8542750831776331</v>
      </c>
      <c r="AL185" s="9"/>
      <c r="AM185" s="9">
        <f t="shared" si="519"/>
        <v>6.2357403261672069</v>
      </c>
      <c r="AN185" s="9">
        <f t="shared" si="520"/>
        <v>2.1158791374474091</v>
      </c>
      <c r="AO185" s="9">
        <f t="shared" si="521"/>
        <v>0.35161946361461638</v>
      </c>
      <c r="AP185" s="9">
        <f t="shared" si="522"/>
        <v>0.34066517005614677</v>
      </c>
      <c r="AQ185" s="9">
        <f t="shared" si="523"/>
        <v>0</v>
      </c>
      <c r="AR185" s="9">
        <f t="shared" si="524"/>
        <v>2.9025963420710454E-2</v>
      </c>
      <c r="AS185" s="9">
        <f t="shared" si="525"/>
        <v>3.1720887159318556</v>
      </c>
      <c r="AT185" s="9">
        <f t="shared" si="526"/>
        <v>1.5215087154941977</v>
      </c>
      <c r="AU185" s="9">
        <f t="shared" si="527"/>
        <v>0.41490802851752662</v>
      </c>
      <c r="AV185" s="9">
        <f t="shared" si="528"/>
        <v>1.7950302401630565</v>
      </c>
      <c r="AW185" s="9">
        <f t="shared" si="529"/>
        <v>0.20993826868058285</v>
      </c>
      <c r="AX185" s="9">
        <f t="shared" si="530"/>
        <v>0</v>
      </c>
      <c r="AY185" s="9">
        <f t="shared" si="531"/>
        <v>0.69697909276538239</v>
      </c>
      <c r="AZ185" s="9">
        <f t="shared" si="532"/>
        <v>9.3082638554036437E-2</v>
      </c>
      <c r="BA185" s="9">
        <f t="shared" si="533"/>
        <v>46.478628398574699</v>
      </c>
      <c r="BB185" s="10">
        <f t="shared" si="534"/>
        <v>0</v>
      </c>
      <c r="BC185" s="9">
        <f t="shared" si="535"/>
        <v>0.47862839857469908</v>
      </c>
      <c r="BD185" s="9">
        <f t="shared" si="536"/>
        <v>1.4049819020119194</v>
      </c>
      <c r="BE185" s="11">
        <f t="shared" si="537"/>
        <v>0.46336075271789134</v>
      </c>
      <c r="BF185" s="9">
        <f t="shared" si="369"/>
        <v>1.4096836825508086</v>
      </c>
      <c r="BG185" s="9">
        <f t="shared" si="370"/>
        <v>24.000000000000004</v>
      </c>
      <c r="BH185" s="9"/>
      <c r="BI185" s="9">
        <f t="shared" si="538"/>
        <v>6.0428758861295089</v>
      </c>
      <c r="BJ185" s="9">
        <f t="shared" si="539"/>
        <v>2.0504373737295047</v>
      </c>
      <c r="BK185" s="9">
        <f t="shared" si="540"/>
        <v>9.3313259859012732E-2</v>
      </c>
      <c r="BL185" s="9">
        <f t="shared" si="541"/>
        <v>0.33012877921454642</v>
      </c>
      <c r="BM185" s="9">
        <f t="shared" si="542"/>
        <v>0</v>
      </c>
      <c r="BN185" s="9">
        <f t="shared" si="543"/>
        <v>2.8128222993932472E-2</v>
      </c>
      <c r="BO185" s="9">
        <f t="shared" si="544"/>
        <v>3.0739795770087901</v>
      </c>
      <c r="BP185" s="9">
        <f t="shared" si="545"/>
        <v>1.4744501609237204</v>
      </c>
      <c r="BQ185" s="9">
        <f t="shared" si="546"/>
        <v>0</v>
      </c>
      <c r="BR185" s="9">
        <f t="shared" si="547"/>
        <v>1.7395119722411185</v>
      </c>
      <c r="BS185" s="9">
        <f t="shared" si="548"/>
        <v>0</v>
      </c>
      <c r="BT185" s="9">
        <f t="shared" si="549"/>
        <v>0.26048802775888147</v>
      </c>
      <c r="BU185" s="9">
        <f t="shared" si="550"/>
        <v>0.49486201785119621</v>
      </c>
      <c r="BV185" s="9">
        <f t="shared" si="551"/>
        <v>0.67542231275000908</v>
      </c>
      <c r="BW185" s="9">
        <f t="shared" si="552"/>
        <v>9.0203697157676191E-2</v>
      </c>
      <c r="BX185" s="9">
        <f t="shared" si="553"/>
        <v>45.04109665880754</v>
      </c>
      <c r="BY185" s="10">
        <f t="shared" si="554"/>
        <v>0.65034639122133642</v>
      </c>
      <c r="BZ185" s="9">
        <f t="shared" si="555"/>
        <v>0</v>
      </c>
      <c r="CA185" s="9">
        <f t="shared" si="556"/>
        <v>0</v>
      </c>
      <c r="CB185" s="11">
        <f t="shared" si="557"/>
        <v>0</v>
      </c>
      <c r="CC185" s="9">
        <f t="shared" si="391"/>
        <v>1.8917664629319972</v>
      </c>
      <c r="CD185" s="9">
        <f t="shared" si="392"/>
        <v>24.000000000000007</v>
      </c>
      <c r="CE185" s="9"/>
      <c r="CF185" s="9">
        <f t="shared" si="558"/>
        <v>6.1496702511352206</v>
      </c>
      <c r="CG185" s="9">
        <f t="shared" si="559"/>
        <v>2.0866742850011799</v>
      </c>
      <c r="CH185" s="9">
        <f t="shared" si="560"/>
        <v>0.23634453613640005</v>
      </c>
      <c r="CI185" s="9">
        <f t="shared" si="561"/>
        <v>0.33596306970978113</v>
      </c>
      <c r="CJ185" s="9">
        <f t="shared" si="562"/>
        <v>0</v>
      </c>
      <c r="CK185" s="9">
        <f t="shared" si="563"/>
        <v>2.8625326652849434E-2</v>
      </c>
      <c r="CL185" s="9">
        <f t="shared" si="564"/>
        <v>3.1283053158048997</v>
      </c>
      <c r="CM185" s="9">
        <f t="shared" si="565"/>
        <v>1.5005077817710804</v>
      </c>
      <c r="CN185" s="9">
        <f t="shared" si="566"/>
        <v>0.22974603007501049</v>
      </c>
      <c r="CO185" s="9">
        <f t="shared" si="567"/>
        <v>1.7702539699249913</v>
      </c>
      <c r="CP185" s="9">
        <f t="shared" si="568"/>
        <v>1.7763568394002505E-15</v>
      </c>
      <c r="CQ185" s="9">
        <f t="shared" si="569"/>
        <v>0.22084325653089482</v>
      </c>
      <c r="CR185" s="9">
        <f t="shared" si="570"/>
        <v>0.68735889697911634</v>
      </c>
      <c r="CS185" s="9">
        <f t="shared" si="571"/>
        <v>9.179784648998883E-2</v>
      </c>
      <c r="CT185" s="9">
        <f t="shared" si="572"/>
        <v>45.837097670160297</v>
      </c>
      <c r="CU185" s="10">
        <f t="shared" si="573"/>
        <v>0.10856480174159844</v>
      </c>
      <c r="CV185" s="9">
        <f t="shared" si="574"/>
        <v>0</v>
      </c>
      <c r="CW185" s="9">
        <f t="shared" si="575"/>
        <v>0</v>
      </c>
      <c r="CX185" s="11">
        <f t="shared" si="576"/>
        <v>0</v>
      </c>
      <c r="CY185" s="9">
        <f t="shared" si="412"/>
        <v>1.8898536763579703</v>
      </c>
      <c r="CZ185" s="9">
        <f t="shared" si="413"/>
        <v>0.10426072769213113</v>
      </c>
      <c r="DA185" s="9">
        <f t="shared" si="414"/>
        <v>5.8855959498986341E-3</v>
      </c>
      <c r="DB185" s="9">
        <f t="shared" si="415"/>
        <v>24.000000000000004</v>
      </c>
      <c r="DD185" s="9">
        <f t="shared" si="577"/>
        <v>6.1715258149159968</v>
      </c>
      <c r="DE185" s="9">
        <f t="shared" si="578"/>
        <v>2.0940902018004794</v>
      </c>
      <c r="DF185" s="9">
        <f t="shared" si="579"/>
        <v>0.26561601671647672</v>
      </c>
      <c r="DG185" s="9">
        <f t="shared" si="580"/>
        <v>0.33715706255788086</v>
      </c>
      <c r="DH185" s="9">
        <f t="shared" si="581"/>
        <v>0</v>
      </c>
      <c r="DI185" s="9">
        <f t="shared" si="582"/>
        <v>2.8727059368077765E-2</v>
      </c>
      <c r="DJ185" s="9">
        <f t="shared" si="583"/>
        <v>3.1394231275839446</v>
      </c>
      <c r="DK185" s="9">
        <f t="shared" si="584"/>
        <v>1.5058404975410022</v>
      </c>
      <c r="DL185" s="9">
        <f t="shared" si="585"/>
        <v>0.27676376376738254</v>
      </c>
      <c r="DM185" s="9">
        <f t="shared" si="586"/>
        <v>1.7765453476684931</v>
      </c>
      <c r="DN185" s="9">
        <f t="shared" si="587"/>
        <v>5.3309111435875689E-2</v>
      </c>
      <c r="DO185" s="9">
        <f t="shared" si="588"/>
        <v>0</v>
      </c>
      <c r="DP185" s="9">
        <f t="shared" si="589"/>
        <v>0.21807417961998773</v>
      </c>
      <c r="DQ185" s="9">
        <f t="shared" si="590"/>
        <v>0.68980172978148291</v>
      </c>
      <c r="DR185" s="9">
        <f t="shared" si="591"/>
        <v>9.2124090598529357E-2</v>
      </c>
      <c r="DS185" s="9">
        <f t="shared" si="592"/>
        <v>46</v>
      </c>
      <c r="DT185" s="9">
        <f t="shared" si="432"/>
        <v>1.8894622228485514</v>
      </c>
      <c r="FF185" s="46"/>
      <c r="FI185" s="47"/>
      <c r="FJ185" s="46"/>
      <c r="FL185" s="46"/>
    </row>
    <row r="186" spans="1:168" s="12" customFormat="1" x14ac:dyDescent="0.25">
      <c r="A186" s="16" t="s">
        <v>475</v>
      </c>
      <c r="B186" s="16" t="s">
        <v>472</v>
      </c>
      <c r="C186" s="9">
        <v>42.716999999999999</v>
      </c>
      <c r="D186" s="9">
        <v>3.2491599999999998</v>
      </c>
      <c r="E186" s="9">
        <v>12.00314</v>
      </c>
      <c r="F186" s="9"/>
      <c r="G186" s="9">
        <v>11.77661</v>
      </c>
      <c r="H186" s="9">
        <v>0.15051</v>
      </c>
      <c r="I186" s="9">
        <v>14.11805</v>
      </c>
      <c r="J186" s="9">
        <v>11.21228</v>
      </c>
      <c r="K186" s="9">
        <v>2.66492</v>
      </c>
      <c r="L186" s="9">
        <v>0.54115000000000002</v>
      </c>
      <c r="M186" s="9">
        <v>0.18021000000000001</v>
      </c>
      <c r="N186" s="9">
        <v>2.4130000000000002E-2</v>
      </c>
      <c r="P186" s="17"/>
      <c r="Q186" s="9">
        <f>C186/'ST1.2-NatData'!R$1</f>
        <v>0.71095466347114034</v>
      </c>
      <c r="R186" s="9">
        <f>D186/'ST1.2-NatData'!S$1</f>
        <v>4.066584062378753E-2</v>
      </c>
      <c r="S186" s="9">
        <f>E186/'ST1.2-NatData'!T$1</f>
        <v>0.11772285481703788</v>
      </c>
      <c r="T186" s="9">
        <f>F186/'ST1.2-NatData'!U$1</f>
        <v>0</v>
      </c>
      <c r="U186" s="9">
        <f>G186/'ST1.2-NatData'!V$1</f>
        <v>0.16391462294351808</v>
      </c>
      <c r="V186" s="9">
        <f>H186/'ST1.2-NatData'!W$1</f>
        <v>2.1217418272551701E-3</v>
      </c>
      <c r="W186" s="9">
        <f>I186/'ST1.2-NatData'!X$1</f>
        <v>0.35028905319571257</v>
      </c>
      <c r="X186" s="9">
        <f>J186/'ST1.2-NatData'!Y$1</f>
        <v>0.19993723140569553</v>
      </c>
      <c r="Y186" s="9">
        <f>K186/'ST1.2-NatData'!Z$1</f>
        <v>4.2997144194001191E-2</v>
      </c>
      <c r="Z186" s="9">
        <f>L186/'ST1.2-NatData'!AA$1</f>
        <v>5.744936090704489E-3</v>
      </c>
      <c r="AA186" s="9">
        <f>M186/'ST1.2-NatData'!AB$1</f>
        <v>9.4857353405621639E-3</v>
      </c>
      <c r="AB186" s="9">
        <f>N186/'ST1.2-NatData'!AC$1</f>
        <v>6.806194116153781E-4</v>
      </c>
      <c r="AC186" s="9">
        <f>O186/'ST1.2-NatData'!AD$1</f>
        <v>0</v>
      </c>
      <c r="AD186" s="9">
        <f t="shared" si="342"/>
        <v>2.6264974796739455</v>
      </c>
      <c r="AE186" s="9">
        <f t="shared" si="513"/>
        <v>1.8008130236705964</v>
      </c>
      <c r="AF186" s="9">
        <f t="shared" si="514"/>
        <v>1.5033916316954896</v>
      </c>
      <c r="AG186" s="9">
        <f t="shared" si="515"/>
        <v>1.7033288631011851</v>
      </c>
      <c r="AH186" s="9">
        <f t="shared" si="516"/>
        <v>8.8848757698271239</v>
      </c>
      <c r="AI186" s="9">
        <f t="shared" si="517"/>
        <v>8.6471147809562474</v>
      </c>
      <c r="AJ186" s="9">
        <f t="shared" si="518"/>
        <v>8.806285342156464</v>
      </c>
      <c r="AK186" s="9">
        <f t="shared" si="349"/>
        <v>8.7738897204607671</v>
      </c>
      <c r="AL186" s="9"/>
      <c r="AM186" s="9">
        <f t="shared" si="519"/>
        <v>6.3167438629203314</v>
      </c>
      <c r="AN186" s="9">
        <f t="shared" si="520"/>
        <v>2.0919058806375523</v>
      </c>
      <c r="AO186" s="9">
        <f t="shared" si="521"/>
        <v>0.40864974355788419</v>
      </c>
      <c r="AP186" s="9">
        <f t="shared" si="522"/>
        <v>0.36131094201794134</v>
      </c>
      <c r="AQ186" s="9">
        <f t="shared" si="523"/>
        <v>0</v>
      </c>
      <c r="AR186" s="9">
        <f t="shared" si="524"/>
        <v>1.8851412550808189E-2</v>
      </c>
      <c r="AS186" s="9">
        <f t="shared" si="525"/>
        <v>3.1122747211742712</v>
      </c>
      <c r="AT186" s="9">
        <f t="shared" si="526"/>
        <v>1.456361061711213</v>
      </c>
      <c r="AU186" s="9">
        <f t="shared" si="527"/>
        <v>0.357447881012118</v>
      </c>
      <c r="AV186" s="9">
        <f t="shared" si="528"/>
        <v>1.7764174628027829</v>
      </c>
      <c r="AW186" s="9">
        <f t="shared" si="529"/>
        <v>0.13386534381490112</v>
      </c>
      <c r="AX186" s="9">
        <f t="shared" si="530"/>
        <v>0</v>
      </c>
      <c r="AY186" s="9">
        <f t="shared" si="531"/>
        <v>0.76404856924208842</v>
      </c>
      <c r="AZ186" s="9">
        <f t="shared" si="532"/>
        <v>0.10208608694301136</v>
      </c>
      <c r="BA186" s="9">
        <f t="shared" si="533"/>
        <v>46.581880834328999</v>
      </c>
      <c r="BB186" s="10">
        <f t="shared" si="534"/>
        <v>0</v>
      </c>
      <c r="BC186" s="9">
        <f t="shared" si="535"/>
        <v>0.58188083432899873</v>
      </c>
      <c r="BD186" s="9">
        <f t="shared" si="536"/>
        <v>1.6104711113346375</v>
      </c>
      <c r="BE186" s="11">
        <f t="shared" si="537"/>
        <v>0.51435996460608557</v>
      </c>
      <c r="BF186" s="9">
        <f t="shared" si="369"/>
        <v>1.3277923666659122</v>
      </c>
      <c r="BG186" s="9">
        <f t="shared" si="370"/>
        <v>24.000000000000004</v>
      </c>
      <c r="BH186" s="9"/>
      <c r="BI186" s="9">
        <f t="shared" si="538"/>
        <v>6.1477065790910723</v>
      </c>
      <c r="BJ186" s="9">
        <f t="shared" si="539"/>
        <v>2.0359260758895492</v>
      </c>
      <c r="BK186" s="9">
        <f t="shared" si="540"/>
        <v>0.18363265498062198</v>
      </c>
      <c r="BL186" s="9">
        <f t="shared" si="541"/>
        <v>0.35164219153796417</v>
      </c>
      <c r="BM186" s="9">
        <f t="shared" si="542"/>
        <v>0</v>
      </c>
      <c r="BN186" s="9">
        <f t="shared" si="543"/>
        <v>1.8346945115831299E-2</v>
      </c>
      <c r="BO186" s="9">
        <f t="shared" si="544"/>
        <v>3.0289896494958155</v>
      </c>
      <c r="BP186" s="9">
        <f t="shared" si="545"/>
        <v>1.4173885588697652</v>
      </c>
      <c r="BQ186" s="9">
        <f t="shared" si="546"/>
        <v>0</v>
      </c>
      <c r="BR186" s="9">
        <f t="shared" si="547"/>
        <v>1.7288801889516594</v>
      </c>
      <c r="BS186" s="9">
        <f t="shared" si="548"/>
        <v>0</v>
      </c>
      <c r="BT186" s="9">
        <f t="shared" si="549"/>
        <v>0.2711198110483406</v>
      </c>
      <c r="BU186" s="9">
        <f t="shared" si="550"/>
        <v>0.42816308527947139</v>
      </c>
      <c r="BV186" s="9">
        <f t="shared" si="551"/>
        <v>0.74360248219770964</v>
      </c>
      <c r="BW186" s="9">
        <f t="shared" si="552"/>
        <v>9.9354243571159573E-2</v>
      </c>
      <c r="BX186" s="9">
        <f t="shared" si="553"/>
        <v>45.335340720819801</v>
      </c>
      <c r="BY186" s="10">
        <f t="shared" si="554"/>
        <v>0.46893230160556881</v>
      </c>
      <c r="BZ186" s="9">
        <f t="shared" si="555"/>
        <v>0</v>
      </c>
      <c r="CA186" s="9">
        <f t="shared" si="556"/>
        <v>0</v>
      </c>
      <c r="CB186" s="11">
        <f t="shared" si="557"/>
        <v>0</v>
      </c>
      <c r="CC186" s="9">
        <f t="shared" si="391"/>
        <v>1.9120903635540007</v>
      </c>
      <c r="CD186" s="9">
        <f t="shared" si="392"/>
        <v>24.000000000000004</v>
      </c>
      <c r="CE186" s="9"/>
      <c r="CF186" s="9">
        <f t="shared" si="558"/>
        <v>6.2608696318636845</v>
      </c>
      <c r="CG186" s="9">
        <f t="shared" si="559"/>
        <v>2.0734021016241884</v>
      </c>
      <c r="CH186" s="9">
        <f t="shared" si="560"/>
        <v>0.33427173348787242</v>
      </c>
      <c r="CI186" s="9">
        <f t="shared" si="561"/>
        <v>0.35811499621173098</v>
      </c>
      <c r="CJ186" s="9">
        <f t="shared" si="562"/>
        <v>0</v>
      </c>
      <c r="CK186" s="9">
        <f t="shared" si="563"/>
        <v>1.8684663953197476E-2</v>
      </c>
      <c r="CL186" s="9">
        <f t="shared" si="564"/>
        <v>3.0847453546752694</v>
      </c>
      <c r="CM186" s="9">
        <f t="shared" si="565"/>
        <v>1.4434789413926068</v>
      </c>
      <c r="CN186" s="9">
        <f t="shared" si="566"/>
        <v>0.23929568972067727</v>
      </c>
      <c r="CO186" s="9">
        <f t="shared" si="567"/>
        <v>1.7607043102793216</v>
      </c>
      <c r="CP186" s="9">
        <f t="shared" si="568"/>
        <v>0</v>
      </c>
      <c r="CQ186" s="9">
        <f t="shared" si="569"/>
        <v>0.14152666568516559</v>
      </c>
      <c r="CR186" s="9">
        <f t="shared" si="570"/>
        <v>0.75729024134044121</v>
      </c>
      <c r="CS186" s="9">
        <f t="shared" si="571"/>
        <v>0.10118309297439319</v>
      </c>
      <c r="CT186" s="9">
        <f t="shared" si="572"/>
        <v>46.169844692089853</v>
      </c>
      <c r="CU186" s="10">
        <f t="shared" si="573"/>
        <v>0</v>
      </c>
      <c r="CV186" s="9">
        <f t="shared" si="574"/>
        <v>0.16984469208985331</v>
      </c>
      <c r="CW186" s="9">
        <f t="shared" si="575"/>
        <v>0.47427416859537147</v>
      </c>
      <c r="CX186" s="11">
        <f t="shared" si="576"/>
        <v>8.0984654908345236E-2</v>
      </c>
      <c r="CY186" s="9">
        <f t="shared" si="412"/>
        <v>1.7406274870728831</v>
      </c>
      <c r="CZ186" s="9">
        <f t="shared" si="413"/>
        <v>8.3534092089168135E-2</v>
      </c>
      <c r="DA186" s="9">
        <f t="shared" si="414"/>
        <v>5.9937287480956612E-3</v>
      </c>
      <c r="DB186" s="9">
        <f t="shared" si="415"/>
        <v>24.000000000000004</v>
      </c>
      <c r="DD186" s="9">
        <f t="shared" si="577"/>
        <v>6.2378378135430816</v>
      </c>
      <c r="DE186" s="9">
        <f t="shared" si="578"/>
        <v>2.0657746914850077</v>
      </c>
      <c r="DF186" s="9">
        <f t="shared" si="579"/>
        <v>0.30361250502808979</v>
      </c>
      <c r="DG186" s="9">
        <f t="shared" si="580"/>
        <v>0.35679760102294528</v>
      </c>
      <c r="DH186" s="9">
        <f t="shared" si="581"/>
        <v>0</v>
      </c>
      <c r="DI186" s="9">
        <f t="shared" si="582"/>
        <v>1.8615928807625783E-2</v>
      </c>
      <c r="DJ186" s="9">
        <f t="shared" si="583"/>
        <v>3.0733975230237971</v>
      </c>
      <c r="DK186" s="9">
        <f t="shared" si="584"/>
        <v>1.4381688252773357</v>
      </c>
      <c r="DL186" s="9">
        <f t="shared" si="585"/>
        <v>0.19059238315979332</v>
      </c>
      <c r="DM186" s="9">
        <f t="shared" si="586"/>
        <v>1.7542272193678177</v>
      </c>
      <c r="DN186" s="9">
        <f t="shared" si="587"/>
        <v>0</v>
      </c>
      <c r="DO186" s="9">
        <f t="shared" si="588"/>
        <v>5.5180397472389009E-2</v>
      </c>
      <c r="DP186" s="9">
        <f t="shared" si="589"/>
        <v>0.19986512314468391</v>
      </c>
      <c r="DQ186" s="9">
        <f t="shared" si="590"/>
        <v>0.75450440290583276</v>
      </c>
      <c r="DR186" s="9">
        <f t="shared" si="591"/>
        <v>0.10081087142187235</v>
      </c>
      <c r="DS186" s="9">
        <f t="shared" si="592"/>
        <v>45.999999999999986</v>
      </c>
      <c r="DT186" s="9">
        <f t="shared" si="432"/>
        <v>1.910801524545312</v>
      </c>
      <c r="FF186" s="46"/>
      <c r="FI186" s="47"/>
      <c r="FJ186" s="46"/>
      <c r="FL186" s="46"/>
    </row>
    <row r="187" spans="1:168" s="12" customFormat="1" x14ac:dyDescent="0.25">
      <c r="A187" s="16" t="s">
        <v>476</v>
      </c>
      <c r="B187" s="16" t="s">
        <v>472</v>
      </c>
      <c r="C187" s="9">
        <v>42.697719999999997</v>
      </c>
      <c r="D187" s="9">
        <v>3.28023</v>
      </c>
      <c r="E187" s="9">
        <v>11.63984</v>
      </c>
      <c r="F187" s="9"/>
      <c r="G187" s="9">
        <v>11.25248</v>
      </c>
      <c r="H187" s="9">
        <v>0.14621000000000001</v>
      </c>
      <c r="I187" s="9">
        <v>14.360060000000001</v>
      </c>
      <c r="J187" s="9">
        <v>11.26736</v>
      </c>
      <c r="K187" s="9">
        <v>2.5682999999999998</v>
      </c>
      <c r="L187" s="9">
        <v>0.51192000000000004</v>
      </c>
      <c r="M187" s="9">
        <v>0.2482</v>
      </c>
      <c r="N187" s="9">
        <v>3.1320000000000001E-2</v>
      </c>
      <c r="P187" s="17"/>
      <c r="Q187" s="9">
        <f>C187/'ST1.2-NatData'!R$1</f>
        <v>0.71063377937554084</v>
      </c>
      <c r="R187" s="9">
        <f>D187/'ST1.2-NatData'!S$1</f>
        <v>4.105470656704089E-2</v>
      </c>
      <c r="S187" s="9">
        <f>E187/'ST1.2-NatData'!T$1</f>
        <v>0.11415972773903747</v>
      </c>
      <c r="T187" s="9">
        <f>F187/'ST1.2-NatData'!U$1</f>
        <v>0</v>
      </c>
      <c r="U187" s="9">
        <f>G187/'ST1.2-NatData'!V$1</f>
        <v>0.15661943601592293</v>
      </c>
      <c r="V187" s="9">
        <f>H187/'ST1.2-NatData'!W$1</f>
        <v>2.0611246599094974E-3</v>
      </c>
      <c r="W187" s="9">
        <f>I187/'ST1.2-NatData'!X$1</f>
        <v>0.35629366812227076</v>
      </c>
      <c r="X187" s="9">
        <f>J187/'ST1.2-NatData'!Y$1</f>
        <v>0.20091941725066423</v>
      </c>
      <c r="Y187" s="9">
        <f>K187/'ST1.2-NatData'!Z$1</f>
        <v>4.1438229077590795E-2</v>
      </c>
      <c r="Z187" s="9">
        <f>L187/'ST1.2-NatData'!AA$1</f>
        <v>5.4346256741262906E-3</v>
      </c>
      <c r="AA187" s="9">
        <f>M187/'ST1.2-NatData'!AB$1</f>
        <v>1.306453310874829E-2</v>
      </c>
      <c r="AB187" s="9">
        <f>N187/'ST1.2-NatData'!AC$1</f>
        <v>8.8342312357205313E-4</v>
      </c>
      <c r="AC187" s="9">
        <f>O187/'ST1.2-NatData'!AD$1</f>
        <v>0</v>
      </c>
      <c r="AD187" s="9">
        <f t="shared" si="342"/>
        <v>2.6155966340189201</v>
      </c>
      <c r="AE187" s="9">
        <f t="shared" si="513"/>
        <v>1.7896472969728583</v>
      </c>
      <c r="AF187" s="9">
        <f t="shared" si="514"/>
        <v>1.49498217021876</v>
      </c>
      <c r="AG187" s="9">
        <f t="shared" si="515"/>
        <v>1.6959015874694243</v>
      </c>
      <c r="AH187" s="9">
        <f t="shared" si="516"/>
        <v>8.9403090916649237</v>
      </c>
      <c r="AI187" s="9">
        <f t="shared" si="517"/>
        <v>8.6957558818896921</v>
      </c>
      <c r="AJ187" s="9">
        <f t="shared" si="518"/>
        <v>8.8448528563397186</v>
      </c>
      <c r="AK187" s="9">
        <f t="shared" si="349"/>
        <v>8.8169133806899502</v>
      </c>
      <c r="AL187" s="9"/>
      <c r="AM187" s="9">
        <f t="shared" si="519"/>
        <v>6.3532856385953531</v>
      </c>
      <c r="AN187" s="9">
        <f t="shared" si="520"/>
        <v>2.0412465036146181</v>
      </c>
      <c r="AO187" s="9">
        <f t="shared" si="521"/>
        <v>0.39453214220997168</v>
      </c>
      <c r="AP187" s="9">
        <f t="shared" si="522"/>
        <v>0.3670417663769513</v>
      </c>
      <c r="AQ187" s="9">
        <f t="shared" si="523"/>
        <v>0</v>
      </c>
      <c r="AR187" s="9">
        <f t="shared" si="524"/>
        <v>1.8427091536043654E-2</v>
      </c>
      <c r="AS187" s="9">
        <f t="shared" si="525"/>
        <v>3.1853755204161822</v>
      </c>
      <c r="AT187" s="9">
        <f t="shared" si="526"/>
        <v>1.4002261677445886</v>
      </c>
      <c r="AU187" s="9">
        <f t="shared" si="527"/>
        <v>0.36560268828373754</v>
      </c>
      <c r="AV187" s="9">
        <f t="shared" si="528"/>
        <v>1.7962816927381318</v>
      </c>
      <c r="AW187" s="9">
        <f t="shared" si="529"/>
        <v>0.16188438102186931</v>
      </c>
      <c r="AX187" s="9">
        <f t="shared" si="530"/>
        <v>0</v>
      </c>
      <c r="AY187" s="9">
        <f t="shared" si="531"/>
        <v>0.74094115232975755</v>
      </c>
      <c r="AZ187" s="9">
        <f t="shared" si="532"/>
        <v>9.7174466648373786E-2</v>
      </c>
      <c r="BA187" s="9">
        <f t="shared" si="533"/>
        <v>46.643785694581098</v>
      </c>
      <c r="BB187" s="10">
        <f t="shared" si="534"/>
        <v>0</v>
      </c>
      <c r="BC187" s="9">
        <f t="shared" si="535"/>
        <v>0.6437856945810978</v>
      </c>
      <c r="BD187" s="9">
        <f t="shared" si="536"/>
        <v>1.7539848419319424</v>
      </c>
      <c r="BE187" s="11">
        <f t="shared" si="537"/>
        <v>0.57042065679417808</v>
      </c>
      <c r="BF187" s="9">
        <f t="shared" si="369"/>
        <v>1.2315152655049442</v>
      </c>
      <c r="BG187" s="9">
        <f t="shared" si="370"/>
        <v>23.999999999999996</v>
      </c>
      <c r="BH187" s="9"/>
      <c r="BI187" s="9">
        <f t="shared" si="538"/>
        <v>6.1794978668743612</v>
      </c>
      <c r="BJ187" s="9">
        <f t="shared" si="539"/>
        <v>1.9854102479233218</v>
      </c>
      <c r="BK187" s="9">
        <f t="shared" si="540"/>
        <v>0.16490811479768297</v>
      </c>
      <c r="BL187" s="9">
        <f t="shared" si="541"/>
        <v>0.35700170610960119</v>
      </c>
      <c r="BM187" s="9">
        <f t="shared" si="542"/>
        <v>0</v>
      </c>
      <c r="BN187" s="9">
        <f t="shared" si="543"/>
        <v>1.7923036884715905E-2</v>
      </c>
      <c r="BO187" s="9">
        <f t="shared" si="544"/>
        <v>3.0982427602542897</v>
      </c>
      <c r="BP187" s="9">
        <f t="shared" si="545"/>
        <v>1.3619243819537081</v>
      </c>
      <c r="BQ187" s="9">
        <f t="shared" si="546"/>
        <v>0</v>
      </c>
      <c r="BR187" s="9">
        <f t="shared" si="547"/>
        <v>1.7471462043433128</v>
      </c>
      <c r="BS187" s="9">
        <f t="shared" si="548"/>
        <v>0</v>
      </c>
      <c r="BT187" s="9">
        <f t="shared" si="549"/>
        <v>0.2528537956566872</v>
      </c>
      <c r="BU187" s="9">
        <f t="shared" si="550"/>
        <v>0.43766399084027713</v>
      </c>
      <c r="BV187" s="9">
        <f t="shared" si="551"/>
        <v>0.72067344847310522</v>
      </c>
      <c r="BW187" s="9">
        <f t="shared" si="552"/>
        <v>9.4516356343304853E-2</v>
      </c>
      <c r="BX187" s="9">
        <f t="shared" si="553"/>
        <v>45.367891607394277</v>
      </c>
      <c r="BY187" s="10">
        <f t="shared" si="554"/>
        <v>0.46412884663901122</v>
      </c>
      <c r="BZ187" s="9">
        <f t="shared" si="555"/>
        <v>0</v>
      </c>
      <c r="CA187" s="9">
        <f t="shared" si="556"/>
        <v>0</v>
      </c>
      <c r="CB187" s="11">
        <f t="shared" si="557"/>
        <v>0</v>
      </c>
      <c r="CC187" s="9">
        <f t="shared" si="391"/>
        <v>1.8787119775524603</v>
      </c>
      <c r="CD187" s="9">
        <f t="shared" si="392"/>
        <v>23.999999999999996</v>
      </c>
      <c r="CE187" s="9"/>
      <c r="CF187" s="9">
        <f t="shared" si="558"/>
        <v>6.2854512133212417</v>
      </c>
      <c r="CG187" s="9">
        <f t="shared" si="559"/>
        <v>2.0194519879431803</v>
      </c>
      <c r="CH187" s="9">
        <f t="shared" si="560"/>
        <v>0.3049032012644215</v>
      </c>
      <c r="CI187" s="9">
        <f t="shared" si="561"/>
        <v>0.36312283864568062</v>
      </c>
      <c r="CJ187" s="9">
        <f t="shared" si="562"/>
        <v>0</v>
      </c>
      <c r="CK187" s="9">
        <f t="shared" si="563"/>
        <v>1.8230344335472749E-2</v>
      </c>
      <c r="CL187" s="9">
        <f t="shared" si="564"/>
        <v>3.1513650681870224</v>
      </c>
      <c r="CM187" s="9">
        <f t="shared" si="565"/>
        <v>1.3852758660037516</v>
      </c>
      <c r="CN187" s="9">
        <f t="shared" si="566"/>
        <v>0.22289731843634897</v>
      </c>
      <c r="CO187" s="9">
        <f t="shared" si="567"/>
        <v>1.7771026815636493</v>
      </c>
      <c r="CP187" s="9">
        <f t="shared" si="568"/>
        <v>0</v>
      </c>
      <c r="CQ187" s="9">
        <f t="shared" si="569"/>
        <v>0.17083299352895673</v>
      </c>
      <c r="CR187" s="9">
        <f t="shared" si="570"/>
        <v>0.73303007763717709</v>
      </c>
      <c r="CS187" s="9">
        <f t="shared" si="571"/>
        <v>9.6136928833866181E-2</v>
      </c>
      <c r="CT187" s="9">
        <f t="shared" si="572"/>
        <v>46.145767098348067</v>
      </c>
      <c r="CU187" s="10">
        <f t="shared" si="573"/>
        <v>0</v>
      </c>
      <c r="CV187" s="9">
        <f t="shared" si="574"/>
        <v>0.14576709834806678</v>
      </c>
      <c r="CW187" s="9">
        <f t="shared" si="575"/>
        <v>0.40142641231745807</v>
      </c>
      <c r="CX187" s="11">
        <f t="shared" si="576"/>
        <v>7.0158872350824214E-2</v>
      </c>
      <c r="CY187" s="9">
        <f t="shared" si="412"/>
        <v>1.7308652811303933</v>
      </c>
      <c r="CZ187" s="9">
        <f t="shared" si="413"/>
        <v>0.11555387298365713</v>
      </c>
      <c r="DA187" s="9">
        <f t="shared" si="414"/>
        <v>7.8137475378828296E-3</v>
      </c>
      <c r="DB187" s="9">
        <f t="shared" si="415"/>
        <v>23.999999999999993</v>
      </c>
      <c r="DD187" s="9">
        <f t="shared" si="577"/>
        <v>6.2655964781464757</v>
      </c>
      <c r="DE187" s="9">
        <f t="shared" si="578"/>
        <v>2.0130728620764824</v>
      </c>
      <c r="DF187" s="9">
        <f t="shared" si="579"/>
        <v>0.27866934022295808</v>
      </c>
      <c r="DG187" s="9">
        <f t="shared" si="580"/>
        <v>0.36197579167124239</v>
      </c>
      <c r="DH187" s="9">
        <f t="shared" si="581"/>
        <v>0</v>
      </c>
      <c r="DI187" s="9">
        <f t="shared" si="582"/>
        <v>1.817275759322607E-2</v>
      </c>
      <c r="DJ187" s="9">
        <f t="shared" si="583"/>
        <v>3.1414104099223534</v>
      </c>
      <c r="DK187" s="9">
        <f t="shared" si="584"/>
        <v>1.3809000010849042</v>
      </c>
      <c r="DL187" s="9">
        <f t="shared" si="585"/>
        <v>0.18112830049468442</v>
      </c>
      <c r="DM187" s="9">
        <f t="shared" si="586"/>
        <v>1.7714890983978087</v>
      </c>
      <c r="DN187" s="9">
        <f t="shared" si="587"/>
        <v>0</v>
      </c>
      <c r="DO187" s="9">
        <f t="shared" si="588"/>
        <v>4.7382601107506916E-2</v>
      </c>
      <c r="DP187" s="9">
        <f t="shared" si="589"/>
        <v>0.22083480060440513</v>
      </c>
      <c r="DQ187" s="9">
        <f t="shared" si="590"/>
        <v>0.73071455285261133</v>
      </c>
      <c r="DR187" s="9">
        <f t="shared" si="591"/>
        <v>9.5833247650490463E-2</v>
      </c>
      <c r="DS187" s="9">
        <f t="shared" si="592"/>
        <v>46.000000000000007</v>
      </c>
      <c r="DT187" s="9">
        <f t="shared" si="432"/>
        <v>1.8770220780619771</v>
      </c>
      <c r="FF187" s="46"/>
      <c r="FI187" s="47"/>
      <c r="FJ187" s="46"/>
      <c r="FL187" s="46"/>
    </row>
    <row r="188" spans="1:168" s="12" customFormat="1" x14ac:dyDescent="0.25">
      <c r="A188" s="16" t="s">
        <v>477</v>
      </c>
      <c r="B188" s="16" t="s">
        <v>472</v>
      </c>
      <c r="C188" s="9">
        <v>42.38297</v>
      </c>
      <c r="D188" s="9">
        <v>3.2833000000000001</v>
      </c>
      <c r="E188" s="9">
        <v>11.77018</v>
      </c>
      <c r="F188" s="9"/>
      <c r="G188" s="9">
        <v>11.44749</v>
      </c>
      <c r="H188" s="9">
        <v>0.22170000000000001</v>
      </c>
      <c r="I188" s="9">
        <v>14.29318</v>
      </c>
      <c r="J188" s="9">
        <v>11.17231</v>
      </c>
      <c r="K188" s="9">
        <v>2.5950500000000001</v>
      </c>
      <c r="L188" s="9">
        <v>0.50418000000000007</v>
      </c>
      <c r="M188" s="9">
        <v>0.30817</v>
      </c>
      <c r="N188" s="9">
        <v>2.5740000000000002E-2</v>
      </c>
      <c r="P188" s="17"/>
      <c r="Q188" s="9">
        <f>C188/'ST1.2-NatData'!R$1</f>
        <v>0.70539527994141527</v>
      </c>
      <c r="R188" s="9">
        <f>D188/'ST1.2-NatData'!S$1</f>
        <v>4.1093130076721864E-2</v>
      </c>
      <c r="S188" s="9">
        <f>E188/'ST1.2-NatData'!T$1</f>
        <v>0.11543805965025843</v>
      </c>
      <c r="T188" s="9">
        <f>F188/'ST1.2-NatData'!U$1</f>
        <v>0</v>
      </c>
      <c r="U188" s="9">
        <f>G188/'ST1.2-NatData'!V$1</f>
        <v>0.15933371377668903</v>
      </c>
      <c r="V188" s="9">
        <f>H188/'ST1.2-NatData'!W$1</f>
        <v>3.1253083722176016E-3</v>
      </c>
      <c r="W188" s="9">
        <f>I188/'ST1.2-NatData'!X$1</f>
        <v>0.35463427947598253</v>
      </c>
      <c r="X188" s="9">
        <f>J188/'ST1.2-NatData'!Y$1</f>
        <v>0.19922448688457353</v>
      </c>
      <c r="Y188" s="9">
        <f>K188/'ST1.2-NatData'!Z$1</f>
        <v>4.1869826876845387E-2</v>
      </c>
      <c r="Z188" s="9">
        <f>L188/'ST1.2-NatData'!AA$1</f>
        <v>5.3524565798972364E-3</v>
      </c>
      <c r="AA188" s="9">
        <f>M188/'ST1.2-NatData'!AB$1</f>
        <v>1.6221181176965995E-2</v>
      </c>
      <c r="AB188" s="9">
        <f>N188/'ST1.2-NatData'!AC$1</f>
        <v>7.2603164753335401E-4</v>
      </c>
      <c r="AC188" s="9">
        <f>O188/'ST1.2-NatData'!AD$1</f>
        <v>0</v>
      </c>
      <c r="AD188" s="9">
        <f t="shared" si="342"/>
        <v>2.6113046773655046</v>
      </c>
      <c r="AE188" s="9">
        <f t="shared" si="513"/>
        <v>1.7881268847416021</v>
      </c>
      <c r="AF188" s="9">
        <f t="shared" si="514"/>
        <v>1.4944578309435432</v>
      </c>
      <c r="AG188" s="9">
        <f t="shared" si="515"/>
        <v>1.6936823178281168</v>
      </c>
      <c r="AH188" s="9">
        <f t="shared" si="516"/>
        <v>8.9479108761972004</v>
      </c>
      <c r="AI188" s="9">
        <f t="shared" si="517"/>
        <v>8.6988068387264565</v>
      </c>
      <c r="AJ188" s="9">
        <f t="shared" si="518"/>
        <v>8.8564424639180022</v>
      </c>
      <c r="AK188" s="9">
        <f t="shared" si="349"/>
        <v>8.8365319811464111</v>
      </c>
      <c r="AL188" s="9"/>
      <c r="AM188" s="9">
        <f t="shared" si="519"/>
        <v>6.3118140974059589</v>
      </c>
      <c r="AN188" s="9">
        <f t="shared" si="520"/>
        <v>2.0658589389432973</v>
      </c>
      <c r="AO188" s="9">
        <f t="shared" si="521"/>
        <v>0.37767303634925575</v>
      </c>
      <c r="AP188" s="9">
        <f t="shared" si="522"/>
        <v>0.36769766555048583</v>
      </c>
      <c r="AQ188" s="9">
        <f t="shared" si="523"/>
        <v>0</v>
      </c>
      <c r="AR188" s="9">
        <f t="shared" si="524"/>
        <v>2.7964980775236046E-2</v>
      </c>
      <c r="AS188" s="9">
        <f t="shared" si="525"/>
        <v>3.1732359263955017</v>
      </c>
      <c r="AT188" s="9">
        <f t="shared" si="526"/>
        <v>1.4257038704473275</v>
      </c>
      <c r="AU188" s="9">
        <f t="shared" si="527"/>
        <v>0.37227547951780693</v>
      </c>
      <c r="AV188" s="9">
        <f t="shared" si="528"/>
        <v>1.782642952999282</v>
      </c>
      <c r="AW188" s="9">
        <f t="shared" si="529"/>
        <v>0.15491843251708914</v>
      </c>
      <c r="AX188" s="9">
        <f t="shared" si="530"/>
        <v>0</v>
      </c>
      <c r="AY188" s="9">
        <f t="shared" si="531"/>
        <v>0.74929495859163742</v>
      </c>
      <c r="AZ188" s="9">
        <f t="shared" si="532"/>
        <v>9.5786608891271496E-2</v>
      </c>
      <c r="BA188" s="9">
        <f t="shared" si="533"/>
        <v>46.579800897373275</v>
      </c>
      <c r="BB188" s="10">
        <f t="shared" si="534"/>
        <v>0</v>
      </c>
      <c r="BC188" s="9">
        <f t="shared" si="535"/>
        <v>0.57980089737327489</v>
      </c>
      <c r="BD188" s="9">
        <f t="shared" si="536"/>
        <v>1.5768413881693975</v>
      </c>
      <c r="BE188" s="11">
        <f t="shared" si="537"/>
        <v>0.52090322061838812</v>
      </c>
      <c r="BF188" s="9">
        <f t="shared" si="369"/>
        <v>1.2685569526731586</v>
      </c>
      <c r="BG188" s="9">
        <f t="shared" si="370"/>
        <v>24</v>
      </c>
      <c r="BH188" s="9"/>
      <c r="BI188" s="9">
        <f t="shared" si="538"/>
        <v>6.136097285159746</v>
      </c>
      <c r="BJ188" s="9">
        <f t="shared" si="539"/>
        <v>2.0083467654699612</v>
      </c>
      <c r="BK188" s="9">
        <f t="shared" si="540"/>
        <v>0.14444405062970667</v>
      </c>
      <c r="BL188" s="9">
        <f t="shared" si="541"/>
        <v>0.35746120093606398</v>
      </c>
      <c r="BM188" s="9">
        <f t="shared" si="542"/>
        <v>0</v>
      </c>
      <c r="BN188" s="9">
        <f t="shared" si="543"/>
        <v>2.7186453841375524E-2</v>
      </c>
      <c r="BO188" s="9">
        <f t="shared" si="544"/>
        <v>3.0848950955525063</v>
      </c>
      <c r="BP188" s="9">
        <f t="shared" si="545"/>
        <v>1.3860131990403464</v>
      </c>
      <c r="BQ188" s="9">
        <f t="shared" si="546"/>
        <v>0</v>
      </c>
      <c r="BR188" s="9">
        <f t="shared" si="547"/>
        <v>1.7330153289532975</v>
      </c>
      <c r="BS188" s="9">
        <f t="shared" si="548"/>
        <v>0</v>
      </c>
      <c r="BT188" s="9">
        <f t="shared" si="549"/>
        <v>0.26698467104670254</v>
      </c>
      <c r="BU188" s="9">
        <f t="shared" si="550"/>
        <v>0.4454296264991186</v>
      </c>
      <c r="BV188" s="9">
        <f t="shared" si="551"/>
        <v>0.72843507274519093</v>
      </c>
      <c r="BW188" s="9">
        <f t="shared" si="552"/>
        <v>9.3119971802392995E-2</v>
      </c>
      <c r="BX188" s="9">
        <f t="shared" si="553"/>
        <v>45.283049440115761</v>
      </c>
      <c r="BY188" s="10">
        <f t="shared" si="554"/>
        <v>0.51727542016240857</v>
      </c>
      <c r="BZ188" s="9">
        <f t="shared" si="555"/>
        <v>0</v>
      </c>
      <c r="CA188" s="9">
        <f t="shared" si="556"/>
        <v>0</v>
      </c>
      <c r="CB188" s="11">
        <f t="shared" si="557"/>
        <v>0</v>
      </c>
      <c r="CC188" s="9">
        <f t="shared" si="391"/>
        <v>1.8525794691848922</v>
      </c>
      <c r="CD188" s="9">
        <f t="shared" si="392"/>
        <v>24</v>
      </c>
      <c r="CE188" s="9"/>
      <c r="CF188" s="9">
        <f t="shared" si="558"/>
        <v>6.247292711120477</v>
      </c>
      <c r="CG188" s="9">
        <f t="shared" si="559"/>
        <v>2.044741066877696</v>
      </c>
      <c r="CH188" s="9">
        <f t="shared" si="560"/>
        <v>0.29203377799817254</v>
      </c>
      <c r="CI188" s="9">
        <f t="shared" si="561"/>
        <v>0.36393894218678552</v>
      </c>
      <c r="CJ188" s="9">
        <f t="shared" si="562"/>
        <v>0</v>
      </c>
      <c r="CK188" s="9">
        <f t="shared" si="563"/>
        <v>2.7679113780546417E-2</v>
      </c>
      <c r="CL188" s="9">
        <f t="shared" si="564"/>
        <v>3.1407980919120559</v>
      </c>
      <c r="CM188" s="9">
        <f t="shared" si="565"/>
        <v>1.4111298686256255</v>
      </c>
      <c r="CN188" s="9">
        <f t="shared" si="566"/>
        <v>0.23557979450318633</v>
      </c>
      <c r="CO188" s="9">
        <f t="shared" si="567"/>
        <v>1.7644202054968121</v>
      </c>
      <c r="CP188" s="9">
        <f t="shared" si="568"/>
        <v>0</v>
      </c>
      <c r="CQ188" s="9">
        <f t="shared" si="569"/>
        <v>0.16355712710106415</v>
      </c>
      <c r="CR188" s="9">
        <f t="shared" si="570"/>
        <v>0.74163542541797745</v>
      </c>
      <c r="CS188" s="9">
        <f t="shared" si="571"/>
        <v>9.4807447480958401E-2</v>
      </c>
      <c r="CT188" s="9">
        <f t="shared" si="572"/>
        <v>46.103647246391155</v>
      </c>
      <c r="CU188" s="10">
        <f t="shared" si="573"/>
        <v>0</v>
      </c>
      <c r="CV188" s="9">
        <f t="shared" si="574"/>
        <v>0.10364724639115508</v>
      </c>
      <c r="CW188" s="9">
        <f t="shared" si="575"/>
        <v>0.28479295391796761</v>
      </c>
      <c r="CX188" s="11">
        <f t="shared" si="576"/>
        <v>4.8967675783468279E-2</v>
      </c>
      <c r="CY188" s="9">
        <f t="shared" si="412"/>
        <v>1.7462607383048931</v>
      </c>
      <c r="CZ188" s="9">
        <f t="shared" si="413"/>
        <v>0.14366195779058905</v>
      </c>
      <c r="DA188" s="9">
        <f t="shared" si="414"/>
        <v>6.4300575133627441E-3</v>
      </c>
      <c r="DB188" s="9">
        <f t="shared" si="415"/>
        <v>24</v>
      </c>
      <c r="DD188" s="9">
        <f t="shared" si="577"/>
        <v>6.2332479505520419</v>
      </c>
      <c r="DE188" s="9">
        <f t="shared" si="578"/>
        <v>2.0401442118819912</v>
      </c>
      <c r="DF188" s="9">
        <f t="shared" si="579"/>
        <v>0.27339216243403364</v>
      </c>
      <c r="DG188" s="9">
        <f t="shared" si="580"/>
        <v>0.3631207581283622</v>
      </c>
      <c r="DH188" s="9">
        <f t="shared" si="581"/>
        <v>0</v>
      </c>
      <c r="DI188" s="9">
        <f t="shared" si="582"/>
        <v>2.7616887382045471E-2</v>
      </c>
      <c r="DJ188" s="9">
        <f t="shared" si="583"/>
        <v>3.1337371522003337</v>
      </c>
      <c r="DK188" s="9">
        <f t="shared" si="584"/>
        <v>1.4079574574625411</v>
      </c>
      <c r="DL188" s="9">
        <f t="shared" si="585"/>
        <v>0.20582441760731651</v>
      </c>
      <c r="DM188" s="9">
        <f t="shared" si="586"/>
        <v>1.7604535497830178</v>
      </c>
      <c r="DN188" s="9">
        <f t="shared" si="587"/>
        <v>0</v>
      </c>
      <c r="DO188" s="9">
        <f t="shared" si="588"/>
        <v>3.3722032609665664E-2</v>
      </c>
      <c r="DP188" s="9">
        <f t="shared" si="589"/>
        <v>0.19915959663313104</v>
      </c>
      <c r="DQ188" s="9">
        <f t="shared" si="590"/>
        <v>0.73996812848461568</v>
      </c>
      <c r="DR188" s="9">
        <f t="shared" si="591"/>
        <v>9.4594307491918939E-2</v>
      </c>
      <c r="DS188" s="9">
        <f t="shared" si="592"/>
        <v>46</v>
      </c>
      <c r="DT188" s="9">
        <f t="shared" si="432"/>
        <v>1.8502454118850169</v>
      </c>
      <c r="FF188" s="46"/>
      <c r="FI188" s="47"/>
      <c r="FJ188" s="46"/>
      <c r="FL188" s="46"/>
    </row>
    <row r="189" spans="1:168" s="12" customFormat="1" x14ac:dyDescent="0.25">
      <c r="A189" s="16" t="s">
        <v>478</v>
      </c>
      <c r="B189" s="16" t="s">
        <v>472</v>
      </c>
      <c r="C189" s="9">
        <v>42.934809999999999</v>
      </c>
      <c r="D189" s="9">
        <v>3.0717599999999998</v>
      </c>
      <c r="E189" s="9">
        <v>11.706200000000001</v>
      </c>
      <c r="F189" s="9"/>
      <c r="G189" s="9">
        <v>11.903460000000001</v>
      </c>
      <c r="H189" s="9">
        <v>0.19583</v>
      </c>
      <c r="I189" s="9">
        <v>14.3094</v>
      </c>
      <c r="J189" s="9">
        <v>11.23085</v>
      </c>
      <c r="K189" s="9">
        <v>2.4574600000000002</v>
      </c>
      <c r="L189" s="9">
        <v>0.54234000000000004</v>
      </c>
      <c r="M189" s="9">
        <v>0.33201000000000003</v>
      </c>
      <c r="N189" s="9">
        <v>3.5680000000000003E-2</v>
      </c>
      <c r="P189" s="17"/>
      <c r="Q189" s="9">
        <f>C189/'ST1.2-NatData'!R$1</f>
        <v>0.71457975500965309</v>
      </c>
      <c r="R189" s="9">
        <f>D189/'ST1.2-NatData'!S$1</f>
        <v>3.8445537491082489E-2</v>
      </c>
      <c r="S189" s="9">
        <f>E189/'ST1.2-NatData'!T$1</f>
        <v>0.11481056482380519</v>
      </c>
      <c r="T189" s="9">
        <f>F189/'ST1.2-NatData'!U$1</f>
        <v>0</v>
      </c>
      <c r="U189" s="9">
        <f>G189/'ST1.2-NatData'!V$1</f>
        <v>0.16568020488266572</v>
      </c>
      <c r="V189" s="9">
        <f>H189/'ST1.2-NatData'!W$1</f>
        <v>2.7606185770472393E-3</v>
      </c>
      <c r="W189" s="9">
        <f>I189/'ST1.2-NatData'!X$1</f>
        <v>0.35503672092100036</v>
      </c>
      <c r="X189" s="9">
        <f>J189/'ST1.2-NatData'!Y$1</f>
        <v>0.20026837140462561</v>
      </c>
      <c r="Y189" s="9">
        <f>K189/'ST1.2-NatData'!Z$1</f>
        <v>3.9649881411445813E-2</v>
      </c>
      <c r="Z189" s="9">
        <f>L189/'ST1.2-NatData'!AA$1</f>
        <v>5.7575693235381552E-3</v>
      </c>
      <c r="AA189" s="9">
        <f>M189/'ST1.2-NatData'!AB$1</f>
        <v>1.747605011053795E-2</v>
      </c>
      <c r="AB189" s="9">
        <f>N189/'ST1.2-NatData'!AC$1</f>
        <v>1.0064028432008574E-3</v>
      </c>
      <c r="AC189" s="9">
        <f>O189/'ST1.2-NatData'!AD$1</f>
        <v>0</v>
      </c>
      <c r="AD189" s="9">
        <f t="shared" si="342"/>
        <v>2.6288768724700793</v>
      </c>
      <c r="AE189" s="9">
        <f t="shared" si="513"/>
        <v>1.7972072394036529</v>
      </c>
      <c r="AF189" s="9">
        <f t="shared" si="514"/>
        <v>1.5061239665290593</v>
      </c>
      <c r="AG189" s="9">
        <f t="shared" si="515"/>
        <v>1.7063923379336849</v>
      </c>
      <c r="AH189" s="9">
        <f t="shared" si="516"/>
        <v>8.9027017303297207</v>
      </c>
      <c r="AI189" s="9">
        <f t="shared" si="517"/>
        <v>8.6314276174484981</v>
      </c>
      <c r="AJ189" s="9">
        <f t="shared" si="518"/>
        <v>8.7904754765623778</v>
      </c>
      <c r="AK189" s="9">
        <f t="shared" si="349"/>
        <v>8.7798469360344082</v>
      </c>
      <c r="AL189" s="9"/>
      <c r="AM189" s="9">
        <f t="shared" si="519"/>
        <v>6.3616904213830265</v>
      </c>
      <c r="AN189" s="9">
        <f t="shared" si="520"/>
        <v>2.0442484282340461</v>
      </c>
      <c r="AO189" s="9">
        <f t="shared" si="521"/>
        <v>0.40593884961707261</v>
      </c>
      <c r="AP189" s="9">
        <f t="shared" si="522"/>
        <v>0.3422691531453162</v>
      </c>
      <c r="AQ189" s="9">
        <f t="shared" si="523"/>
        <v>0</v>
      </c>
      <c r="AR189" s="9">
        <f t="shared" si="524"/>
        <v>2.4576963782658827E-2</v>
      </c>
      <c r="AS189" s="9">
        <f t="shared" si="525"/>
        <v>3.16078602967398</v>
      </c>
      <c r="AT189" s="9">
        <f t="shared" si="526"/>
        <v>1.4750014466902908</v>
      </c>
      <c r="AU189" s="9">
        <f t="shared" si="527"/>
        <v>0.40857244290931849</v>
      </c>
      <c r="AV189" s="9">
        <f t="shared" si="528"/>
        <v>1.7829295766342756</v>
      </c>
      <c r="AW189" s="9">
        <f t="shared" si="529"/>
        <v>0.19150201954359414</v>
      </c>
      <c r="AX189" s="9">
        <f t="shared" si="530"/>
        <v>0</v>
      </c>
      <c r="AY189" s="9">
        <f t="shared" si="531"/>
        <v>0.70598213569809376</v>
      </c>
      <c r="AZ189" s="9">
        <f t="shared" si="532"/>
        <v>0.10251584475831291</v>
      </c>
      <c r="BA189" s="9">
        <f t="shared" si="533"/>
        <v>46.643669596834329</v>
      </c>
      <c r="BB189" s="10">
        <f t="shared" si="534"/>
        <v>0</v>
      </c>
      <c r="BC189" s="9">
        <f t="shared" si="535"/>
        <v>0.64366959683432867</v>
      </c>
      <c r="BD189" s="9">
        <f t="shared" si="536"/>
        <v>1.8805948211203474</v>
      </c>
      <c r="BE189" s="11">
        <f t="shared" si="537"/>
        <v>0.59026417320823465</v>
      </c>
      <c r="BF189" s="9">
        <f t="shared" si="369"/>
        <v>1.1917866372736832</v>
      </c>
      <c r="BG189" s="9">
        <f t="shared" si="370"/>
        <v>24</v>
      </c>
      <c r="BH189" s="9"/>
      <c r="BI189" s="9">
        <f t="shared" si="538"/>
        <v>6.1678434322599012</v>
      </c>
      <c r="BJ189" s="9">
        <f t="shared" si="539"/>
        <v>1.9819581599901064</v>
      </c>
      <c r="BK189" s="9">
        <f t="shared" si="540"/>
        <v>0.14980159225000733</v>
      </c>
      <c r="BL189" s="9">
        <f t="shared" si="541"/>
        <v>0.33183987406818105</v>
      </c>
      <c r="BM189" s="9">
        <f t="shared" si="542"/>
        <v>0</v>
      </c>
      <c r="BN189" s="9">
        <f t="shared" si="543"/>
        <v>2.3828079427166915E-2</v>
      </c>
      <c r="BO189" s="9">
        <f t="shared" si="544"/>
        <v>3.0644737581658776</v>
      </c>
      <c r="BP189" s="9">
        <f t="shared" si="545"/>
        <v>1.4300566960887664</v>
      </c>
      <c r="BQ189" s="9">
        <f t="shared" si="546"/>
        <v>0</v>
      </c>
      <c r="BR189" s="9">
        <f t="shared" si="547"/>
        <v>1.7286019518433187</v>
      </c>
      <c r="BS189" s="9">
        <f t="shared" si="548"/>
        <v>0</v>
      </c>
      <c r="BT189" s="9">
        <f t="shared" si="549"/>
        <v>0.27139804815668134</v>
      </c>
      <c r="BU189" s="9">
        <f t="shared" si="550"/>
        <v>0.48753579953293591</v>
      </c>
      <c r="BV189" s="9">
        <f t="shared" si="551"/>
        <v>0.68447016288662244</v>
      </c>
      <c r="BW189" s="9">
        <f t="shared" si="552"/>
        <v>9.9392085737122993E-2</v>
      </c>
      <c r="BX189" s="9">
        <f t="shared" si="553"/>
        <v>45.222390924956649</v>
      </c>
      <c r="BY189" s="10">
        <f t="shared" si="554"/>
        <v>0.5437610111334239</v>
      </c>
      <c r="BZ189" s="9">
        <f t="shared" si="555"/>
        <v>0</v>
      </c>
      <c r="CA189" s="9">
        <f t="shared" si="556"/>
        <v>0</v>
      </c>
      <c r="CB189" s="11">
        <f t="shared" si="557"/>
        <v>0</v>
      </c>
      <c r="CC189" s="9">
        <f t="shared" si="391"/>
        <v>1.8404700451369063</v>
      </c>
      <c r="CD189" s="9">
        <f t="shared" si="392"/>
        <v>24.000000000000004</v>
      </c>
      <c r="CE189" s="9"/>
      <c r="CF189" s="9">
        <f t="shared" si="558"/>
        <v>6.2814958124603075</v>
      </c>
      <c r="CG189" s="9">
        <f t="shared" si="559"/>
        <v>2.0184789090678694</v>
      </c>
      <c r="CH189" s="9">
        <f t="shared" si="560"/>
        <v>0.2999747215281765</v>
      </c>
      <c r="CI189" s="9">
        <f t="shared" si="561"/>
        <v>0.33795455449862011</v>
      </c>
      <c r="CJ189" s="9">
        <f t="shared" si="562"/>
        <v>0</v>
      </c>
      <c r="CK189" s="9">
        <f t="shared" si="563"/>
        <v>2.4267149901676284E-2</v>
      </c>
      <c r="CL189" s="9">
        <f t="shared" si="564"/>
        <v>3.1209415885351746</v>
      </c>
      <c r="CM189" s="9">
        <f t="shared" si="565"/>
        <v>1.4564077779729032</v>
      </c>
      <c r="CN189" s="9">
        <f t="shared" si="566"/>
        <v>0.23954579243655072</v>
      </c>
      <c r="CO189" s="9">
        <f t="shared" si="567"/>
        <v>1.7604542075634475</v>
      </c>
      <c r="CP189" s="9">
        <f t="shared" si="568"/>
        <v>0</v>
      </c>
      <c r="CQ189" s="9">
        <f t="shared" si="569"/>
        <v>0.20169383572181826</v>
      </c>
      <c r="CR189" s="9">
        <f t="shared" si="570"/>
        <v>0.69708262039184177</v>
      </c>
      <c r="CS189" s="9">
        <f t="shared" si="571"/>
        <v>0.10122354388633999</v>
      </c>
      <c r="CT189" s="9">
        <f t="shared" si="572"/>
        <v>46.055685807263906</v>
      </c>
      <c r="CU189" s="10">
        <f t="shared" si="573"/>
        <v>0</v>
      </c>
      <c r="CV189" s="9">
        <f t="shared" si="574"/>
        <v>5.5685807263905929E-2</v>
      </c>
      <c r="CW189" s="9">
        <f t="shared" si="575"/>
        <v>0.16477306348636084</v>
      </c>
      <c r="CX189" s="11">
        <f t="shared" si="576"/>
        <v>2.7078494756822346E-2</v>
      </c>
      <c r="CY189" s="9">
        <f t="shared" si="412"/>
        <v>1.7818446432995352</v>
      </c>
      <c r="CZ189" s="9">
        <f t="shared" si="413"/>
        <v>0.15362278992385908</v>
      </c>
      <c r="DA189" s="9">
        <f t="shared" si="414"/>
        <v>8.8467595126997898E-3</v>
      </c>
      <c r="DB189" s="9">
        <f t="shared" si="415"/>
        <v>24</v>
      </c>
      <c r="DD189" s="9">
        <f t="shared" si="577"/>
        <v>6.2739008725737202</v>
      </c>
      <c r="DE189" s="9">
        <f t="shared" si="578"/>
        <v>2.0160383715853314</v>
      </c>
      <c r="DF189" s="9">
        <f t="shared" si="579"/>
        <v>0.2899392441590507</v>
      </c>
      <c r="DG189" s="9">
        <f t="shared" si="580"/>
        <v>0.33754593454527659</v>
      </c>
      <c r="DH189" s="9">
        <f t="shared" si="581"/>
        <v>0</v>
      </c>
      <c r="DI189" s="9">
        <f t="shared" si="582"/>
        <v>2.4237808555247872E-2</v>
      </c>
      <c r="DJ189" s="9">
        <f t="shared" si="583"/>
        <v>3.1171680663579484</v>
      </c>
      <c r="DK189" s="9">
        <f t="shared" si="584"/>
        <v>1.4546468392006255</v>
      </c>
      <c r="DL189" s="9">
        <f t="shared" si="585"/>
        <v>0.22353789281814951</v>
      </c>
      <c r="DM189" s="9">
        <f t="shared" si="586"/>
        <v>1.758325647061503</v>
      </c>
      <c r="DN189" s="9">
        <f t="shared" si="587"/>
        <v>0</v>
      </c>
      <c r="DO189" s="9">
        <f t="shared" si="588"/>
        <v>1.8136460120347531E-2</v>
      </c>
      <c r="DP189" s="9">
        <f t="shared" si="589"/>
        <v>0.22079552570298294</v>
      </c>
      <c r="DQ189" s="9">
        <f t="shared" si="590"/>
        <v>0.69623977964882022</v>
      </c>
      <c r="DR189" s="9">
        <f t="shared" si="591"/>
        <v>0.10110115476854435</v>
      </c>
      <c r="DS189" s="9">
        <f t="shared" si="592"/>
        <v>45.999999999999993</v>
      </c>
      <c r="DT189" s="9">
        <f t="shared" si="432"/>
        <v>1.8377268920637162</v>
      </c>
      <c r="FF189" s="46"/>
      <c r="FI189" s="47"/>
      <c r="FJ189" s="46"/>
      <c r="FL189" s="46"/>
    </row>
    <row r="190" spans="1:168" s="49" customFormat="1" x14ac:dyDescent="0.25">
      <c r="A190" s="35" t="s">
        <v>479</v>
      </c>
      <c r="B190" s="35" t="s">
        <v>472</v>
      </c>
      <c r="C190" s="34">
        <v>42.749549999999999</v>
      </c>
      <c r="D190" s="34">
        <v>3.09687</v>
      </c>
      <c r="E190" s="34">
        <v>11.831</v>
      </c>
      <c r="F190" s="34"/>
      <c r="G190" s="34">
        <v>12.3284</v>
      </c>
      <c r="H190" s="34">
        <v>0.21537000000000001</v>
      </c>
      <c r="I190" s="34">
        <v>14.24145</v>
      </c>
      <c r="J190" s="34">
        <v>11.1812</v>
      </c>
      <c r="K190" s="34">
        <v>2.7218900000000001</v>
      </c>
      <c r="L190" s="34">
        <v>0.56373000000000006</v>
      </c>
      <c r="M190" s="34">
        <v>0.10671000000000001</v>
      </c>
      <c r="N190" s="34">
        <v>3.7270000000000005E-2</v>
      </c>
      <c r="P190" s="17"/>
      <c r="Q190" s="9">
        <f>C190/'ST1.2-NatData'!R$1</f>
        <v>0.71149640503295386</v>
      </c>
      <c r="R190" s="9">
        <f>D190/'ST1.2-NatData'!S$1</f>
        <v>3.8759809259189724E-2</v>
      </c>
      <c r="S190" s="9">
        <f>E190/'ST1.2-NatData'!T$1</f>
        <v>0.11603456223457989</v>
      </c>
      <c r="T190" s="9">
        <f>F190/'ST1.2-NatData'!U$1</f>
        <v>0</v>
      </c>
      <c r="U190" s="9">
        <f>G190/'ST1.2-NatData'!V$1</f>
        <v>0.17159479998886507</v>
      </c>
      <c r="V190" s="9">
        <f>H190/'ST1.2-NatData'!W$1</f>
        <v>3.0360742630785066E-3</v>
      </c>
      <c r="W190" s="9">
        <f>I190/'ST1.2-NatData'!X$1</f>
        <v>0.35335078404128623</v>
      </c>
      <c r="X190" s="9">
        <f>J190/'ST1.2-NatData'!Y$1</f>
        <v>0.19938301324916635</v>
      </c>
      <c r="Y190" s="9">
        <f>K190/'ST1.2-NatData'!Z$1</f>
        <v>4.3916326497684705E-2</v>
      </c>
      <c r="Z190" s="9">
        <f>L190/'ST1.2-NatData'!AA$1</f>
        <v>5.98464902968279E-3</v>
      </c>
      <c r="AA190" s="9">
        <f>M190/'ST1.2-NatData'!AB$1</f>
        <v>5.616907042846616E-3</v>
      </c>
      <c r="AB190" s="9">
        <f>N190/'ST1.2-NatData'!AC$1</f>
        <v>1.0512509519645728E-3</v>
      </c>
      <c r="AC190" s="9">
        <f>O190/'ST1.2-NatData'!AD$1</f>
        <v>0</v>
      </c>
      <c r="AD190" s="9">
        <f t="shared" si="342"/>
        <v>2.629215841355196</v>
      </c>
      <c r="AE190" s="9">
        <f t="shared" si="513"/>
        <v>1.8094919613584348</v>
      </c>
      <c r="AF190" s="9">
        <f t="shared" si="514"/>
        <v>1.5103069970545333</v>
      </c>
      <c r="AG190" s="9">
        <f t="shared" si="515"/>
        <v>1.7096900103036996</v>
      </c>
      <c r="AH190" s="9">
        <f t="shared" si="516"/>
        <v>8.8422608896191868</v>
      </c>
      <c r="AI190" s="9">
        <f t="shared" si="517"/>
        <v>8.6075215339352642</v>
      </c>
      <c r="AJ190" s="9">
        <f t="shared" si="518"/>
        <v>8.7735202929187643</v>
      </c>
      <c r="AK190" s="9">
        <f t="shared" si="349"/>
        <v>8.7589625434422462</v>
      </c>
      <c r="AL190" s="9"/>
      <c r="AM190" s="9">
        <f t="shared" si="519"/>
        <v>6.2912368353275401</v>
      </c>
      <c r="AN190" s="9">
        <f t="shared" si="520"/>
        <v>2.0520157429818187</v>
      </c>
      <c r="AO190" s="9">
        <f t="shared" si="521"/>
        <v>0.34325257830935918</v>
      </c>
      <c r="AP190" s="9">
        <f t="shared" si="522"/>
        <v>0.34272434550163294</v>
      </c>
      <c r="AQ190" s="9">
        <f t="shared" si="523"/>
        <v>0</v>
      </c>
      <c r="AR190" s="9">
        <f t="shared" si="524"/>
        <v>2.6845760714398474E-2</v>
      </c>
      <c r="AS190" s="9">
        <f t="shared" si="525"/>
        <v>3.1244198180445406</v>
      </c>
      <c r="AT190" s="9">
        <f t="shared" si="526"/>
        <v>1.5172859888035684</v>
      </c>
      <c r="AU190" s="9">
        <f t="shared" si="527"/>
        <v>0.3545284913734994</v>
      </c>
      <c r="AV190" s="9">
        <f t="shared" si="528"/>
        <v>1.7629966201075278</v>
      </c>
      <c r="AW190" s="9">
        <f t="shared" si="529"/>
        <v>0.11752511148102718</v>
      </c>
      <c r="AX190" s="9">
        <f t="shared" si="530"/>
        <v>0</v>
      </c>
      <c r="AY190" s="9">
        <f t="shared" si="531"/>
        <v>0.77663923241244848</v>
      </c>
      <c r="AZ190" s="9">
        <f t="shared" si="532"/>
        <v>0.1058356561065231</v>
      </c>
      <c r="BA190" s="9">
        <f t="shared" si="533"/>
        <v>46.437463216121195</v>
      </c>
      <c r="BB190" s="10">
        <f t="shared" si="534"/>
        <v>0</v>
      </c>
      <c r="BC190" s="9">
        <f t="shared" si="535"/>
        <v>0.43746321612119488</v>
      </c>
      <c r="BD190" s="9">
        <f t="shared" si="536"/>
        <v>1.2764287739200324</v>
      </c>
      <c r="BE190" s="11">
        <f t="shared" si="537"/>
        <v>0.42525777810452831</v>
      </c>
      <c r="BF190" s="9">
        <f t="shared" si="369"/>
        <v>1.5035751912354847</v>
      </c>
      <c r="BG190" s="9">
        <f t="shared" si="370"/>
        <v>23.999999999999996</v>
      </c>
      <c r="BH190" s="9"/>
      <c r="BI190" s="9">
        <f t="shared" si="538"/>
        <v>6.1242206276386773</v>
      </c>
      <c r="BJ190" s="9">
        <f t="shared" si="539"/>
        <v>1.997539986229796</v>
      </c>
      <c r="BK190" s="9">
        <f t="shared" si="540"/>
        <v>0.12176061386847259</v>
      </c>
      <c r="BL190" s="9">
        <f t="shared" si="541"/>
        <v>0.33362589284969901</v>
      </c>
      <c r="BM190" s="9">
        <f t="shared" si="542"/>
        <v>0</v>
      </c>
      <c r="BN190" s="9">
        <f t="shared" si="543"/>
        <v>2.6133074598074884E-2</v>
      </c>
      <c r="BO190" s="9">
        <f t="shared" si="544"/>
        <v>3.0414744826682805</v>
      </c>
      <c r="BP190" s="9">
        <f t="shared" si="545"/>
        <v>1.4770059360154706</v>
      </c>
      <c r="BQ190" s="9">
        <f t="shared" si="546"/>
        <v>0</v>
      </c>
      <c r="BR190" s="9">
        <f t="shared" si="547"/>
        <v>1.7161935800430994</v>
      </c>
      <c r="BS190" s="9">
        <f t="shared" si="548"/>
        <v>0</v>
      </c>
      <c r="BT190" s="9">
        <f t="shared" si="549"/>
        <v>0.28380641995690059</v>
      </c>
      <c r="BU190" s="9">
        <f t="shared" si="550"/>
        <v>0.42475897712451588</v>
      </c>
      <c r="BV190" s="9">
        <f t="shared" si="551"/>
        <v>0.75602145204030591</v>
      </c>
      <c r="BW190" s="9">
        <f t="shared" si="552"/>
        <v>0.1030259907920788</v>
      </c>
      <c r="BX190" s="9">
        <f t="shared" si="553"/>
        <v>45.20466763012513</v>
      </c>
      <c r="BY190" s="10">
        <f t="shared" si="554"/>
        <v>0.53847608224273236</v>
      </c>
      <c r="BZ190" s="9">
        <f t="shared" si="555"/>
        <v>0</v>
      </c>
      <c r="CA190" s="9">
        <f t="shared" si="556"/>
        <v>0</v>
      </c>
      <c r="CB190" s="11">
        <f t="shared" si="557"/>
        <v>0</v>
      </c>
      <c r="CC190" s="9">
        <f t="shared" si="391"/>
        <v>1.9426036864679801</v>
      </c>
      <c r="CD190" s="9">
        <f t="shared" si="392"/>
        <v>24</v>
      </c>
      <c r="CE190" s="9"/>
      <c r="CF190" s="9">
        <f t="shared" si="558"/>
        <v>6.2423281478953694</v>
      </c>
      <c r="CG190" s="9">
        <f t="shared" si="559"/>
        <v>2.036063172890064</v>
      </c>
      <c r="CH190" s="9">
        <f t="shared" si="560"/>
        <v>0.27839132078543294</v>
      </c>
      <c r="CI190" s="9">
        <f t="shared" si="561"/>
        <v>0.34005997308516167</v>
      </c>
      <c r="CJ190" s="9">
        <f t="shared" si="562"/>
        <v>0</v>
      </c>
      <c r="CK190" s="9">
        <f t="shared" si="563"/>
        <v>2.6637059157927662E-2</v>
      </c>
      <c r="CL190" s="9">
        <f t="shared" si="564"/>
        <v>3.1001302743049806</v>
      </c>
      <c r="CM190" s="9">
        <f t="shared" si="565"/>
        <v>1.5054904598616443</v>
      </c>
      <c r="CN190" s="9">
        <f t="shared" si="566"/>
        <v>0.25070908719514762</v>
      </c>
      <c r="CO190" s="9">
        <f t="shared" si="567"/>
        <v>1.7492909128048519</v>
      </c>
      <c r="CP190" s="9">
        <f t="shared" si="568"/>
        <v>0</v>
      </c>
      <c r="CQ190" s="9">
        <f t="shared" si="569"/>
        <v>0.12438555714839732</v>
      </c>
      <c r="CR190" s="9">
        <f t="shared" si="570"/>
        <v>0.77060156343576558</v>
      </c>
      <c r="CS190" s="9">
        <f t="shared" si="571"/>
        <v>0.1050128794158371</v>
      </c>
      <c r="CT190" s="9">
        <f t="shared" si="572"/>
        <v>46.076453857702731</v>
      </c>
      <c r="CU190" s="10">
        <f t="shared" si="573"/>
        <v>0</v>
      </c>
      <c r="CV190" s="9">
        <f t="shared" si="574"/>
        <v>7.6453857702730943E-2</v>
      </c>
      <c r="CW190" s="9">
        <f t="shared" si="575"/>
        <v>0.22482463022363558</v>
      </c>
      <c r="CX190" s="11">
        <f t="shared" si="576"/>
        <v>3.6445963580599143E-2</v>
      </c>
      <c r="CY190" s="9">
        <f t="shared" si="412"/>
        <v>1.8650429228134047</v>
      </c>
      <c r="CZ190" s="9">
        <f t="shared" si="413"/>
        <v>4.9280047923853113E-2</v>
      </c>
      <c r="DA190" s="9">
        <f t="shared" si="414"/>
        <v>9.2231715600113486E-3</v>
      </c>
      <c r="DB190" s="9">
        <f t="shared" si="415"/>
        <v>23.999999999999996</v>
      </c>
      <c r="DD190" s="9">
        <f t="shared" si="577"/>
        <v>6.2319703614774564</v>
      </c>
      <c r="DE190" s="9">
        <f t="shared" si="578"/>
        <v>2.0326847687148071</v>
      </c>
      <c r="DF190" s="9">
        <f t="shared" si="579"/>
        <v>0.2646551301922635</v>
      </c>
      <c r="DG190" s="9">
        <f t="shared" si="580"/>
        <v>0.3394957174922088</v>
      </c>
      <c r="DH190" s="9">
        <f t="shared" si="581"/>
        <v>0</v>
      </c>
      <c r="DI190" s="9">
        <f t="shared" si="582"/>
        <v>2.6592860749413662E-2</v>
      </c>
      <c r="DJ190" s="9">
        <f t="shared" si="583"/>
        <v>3.0949862821135761</v>
      </c>
      <c r="DK190" s="9">
        <f t="shared" si="584"/>
        <v>1.5029924257519334</v>
      </c>
      <c r="DL190" s="9">
        <f t="shared" si="585"/>
        <v>0.22872241629939527</v>
      </c>
      <c r="DM190" s="9">
        <f t="shared" si="586"/>
        <v>1.7463883448480975</v>
      </c>
      <c r="DN190" s="9">
        <f t="shared" si="587"/>
        <v>0</v>
      </c>
      <c r="DO190" s="9">
        <f t="shared" si="588"/>
        <v>2.4889238852507267E-2</v>
      </c>
      <c r="DP190" s="9">
        <f t="shared" si="589"/>
        <v>0.1507276878016271</v>
      </c>
      <c r="DQ190" s="9">
        <f t="shared" si="590"/>
        <v>0.76932291767760108</v>
      </c>
      <c r="DR190" s="9">
        <f t="shared" si="591"/>
        <v>0.10483863337327909</v>
      </c>
      <c r="DS190" s="9">
        <f t="shared" si="592"/>
        <v>46.000000000000007</v>
      </c>
      <c r="DT190" s="9">
        <f t="shared" si="432"/>
        <v>1.9415938538896937</v>
      </c>
      <c r="FF190" s="50"/>
      <c r="FI190" s="51"/>
      <c r="FJ190" s="50"/>
      <c r="FL190" s="50"/>
    </row>
    <row r="191" spans="1:168" s="12" customFormat="1" x14ac:dyDescent="0.25">
      <c r="A191" s="35" t="s">
        <v>394</v>
      </c>
      <c r="B191" s="35" t="s">
        <v>480</v>
      </c>
      <c r="C191" s="9">
        <v>42.532670000000003</v>
      </c>
      <c r="D191" s="9">
        <v>3.2967499999999998</v>
      </c>
      <c r="E191" s="9">
        <v>11.880089999999999</v>
      </c>
      <c r="F191" s="9"/>
      <c r="G191" s="9">
        <v>11.72228</v>
      </c>
      <c r="H191" s="9">
        <v>0.20187000000000002</v>
      </c>
      <c r="I191" s="9">
        <v>14.188409999999999</v>
      </c>
      <c r="J191" s="9">
        <v>11.180149999999999</v>
      </c>
      <c r="K191" s="9">
        <v>2.1375000000000002</v>
      </c>
      <c r="L191" s="9">
        <v>0.59266000000000008</v>
      </c>
      <c r="M191" s="9">
        <v>0.11235000000000001</v>
      </c>
      <c r="N191" s="9">
        <v>3.2580000000000005E-2</v>
      </c>
      <c r="P191" s="17"/>
      <c r="Q191" s="9">
        <f>C191/'ST1.2-NatData'!R$1</f>
        <v>0.70788679182477865</v>
      </c>
      <c r="R191" s="9">
        <f>D191/'ST1.2-NatData'!S$1</f>
        <v>4.1261467602848594E-2</v>
      </c>
      <c r="S191" s="9">
        <f>E191/'ST1.2-NatData'!T$1</f>
        <v>0.11651602083149439</v>
      </c>
      <c r="T191" s="9">
        <f>F191/'ST1.2-NatData'!U$1</f>
        <v>0</v>
      </c>
      <c r="U191" s="9">
        <f>G191/'ST1.2-NatData'!V$1</f>
        <v>0.16315842218077553</v>
      </c>
      <c r="V191" s="9">
        <f>H191/'ST1.2-NatData'!W$1</f>
        <v>2.8457645516444174E-3</v>
      </c>
      <c r="W191" s="9">
        <f>I191/'ST1.2-NatData'!X$1</f>
        <v>0.35203478562921792</v>
      </c>
      <c r="X191" s="9">
        <f>J191/'ST1.2-NatData'!Y$1</f>
        <v>0.19936428966279712</v>
      </c>
      <c r="Y191" s="9">
        <f>K191/'ST1.2-NatData'!Z$1</f>
        <v>3.4487487697445911E-2</v>
      </c>
      <c r="Z191" s="9">
        <f>L191/'ST1.2-NatData'!AA$1</f>
        <v>6.2917745976474593E-3</v>
      </c>
      <c r="AA191" s="9">
        <f>M191/'ST1.2-NatData'!AB$1</f>
        <v>5.913780397936625E-3</v>
      </c>
      <c r="AB191" s="9">
        <f>N191/'ST1.2-NatData'!AC$1</f>
        <v>9.1896313429046912E-4</v>
      </c>
      <c r="AC191" s="9">
        <f>O191/'ST1.2-NatData'!AD$1</f>
        <v>0</v>
      </c>
      <c r="AD191" s="9">
        <f t="shared" si="342"/>
        <v>2.6094434774353794</v>
      </c>
      <c r="AE191" s="9">
        <f t="shared" si="513"/>
        <v>1.7811420877052375</v>
      </c>
      <c r="AF191" s="9">
        <f t="shared" si="514"/>
        <v>1.5002192734522537</v>
      </c>
      <c r="AG191" s="9">
        <f t="shared" si="515"/>
        <v>1.6995835631150509</v>
      </c>
      <c r="AH191" s="9">
        <f t="shared" si="516"/>
        <v>8.9830003515406531</v>
      </c>
      <c r="AI191" s="9">
        <f t="shared" si="517"/>
        <v>8.6653999385602081</v>
      </c>
      <c r="AJ191" s="9">
        <f t="shared" si="518"/>
        <v>8.8256913784853985</v>
      </c>
      <c r="AK191" s="9">
        <f t="shared" si="349"/>
        <v>8.8256948479026907</v>
      </c>
      <c r="AL191" s="9"/>
      <c r="AM191" s="9">
        <f t="shared" si="519"/>
        <v>6.3589472998129715</v>
      </c>
      <c r="AN191" s="9">
        <f t="shared" si="520"/>
        <v>2.0933269121788642</v>
      </c>
      <c r="AO191" s="9">
        <f t="shared" si="521"/>
        <v>0.45227421199183482</v>
      </c>
      <c r="AP191" s="9">
        <f t="shared" si="522"/>
        <v>0.3706517779814722</v>
      </c>
      <c r="AQ191" s="9">
        <f t="shared" si="523"/>
        <v>0</v>
      </c>
      <c r="AR191" s="9">
        <f t="shared" si="524"/>
        <v>2.5563503967823732E-2</v>
      </c>
      <c r="AS191" s="9">
        <f t="shared" si="525"/>
        <v>3.1623286030618032</v>
      </c>
      <c r="AT191" s="9">
        <f t="shared" si="526"/>
        <v>1.4656521638067248</v>
      </c>
      <c r="AU191" s="9">
        <f t="shared" si="527"/>
        <v>0.47647026080965915</v>
      </c>
      <c r="AV191" s="9">
        <f t="shared" si="528"/>
        <v>1.7908894841255592</v>
      </c>
      <c r="AW191" s="9">
        <f t="shared" si="529"/>
        <v>0.2673597449352183</v>
      </c>
      <c r="AX191" s="9">
        <f t="shared" si="530"/>
        <v>0</v>
      </c>
      <c r="AY191" s="9">
        <f t="shared" si="531"/>
        <v>0.61960222821982114</v>
      </c>
      <c r="AZ191" s="9">
        <f t="shared" si="532"/>
        <v>0.11303802684496336</v>
      </c>
      <c r="BA191" s="9">
        <f t="shared" si="533"/>
        <v>46.819884812702973</v>
      </c>
      <c r="BB191" s="10">
        <f t="shared" si="534"/>
        <v>0</v>
      </c>
      <c r="BC191" s="9">
        <f t="shared" si="535"/>
        <v>0.81988481270297342</v>
      </c>
      <c r="BD191" s="9">
        <f t="shared" si="536"/>
        <v>2.2120083091681733</v>
      </c>
      <c r="BE191" s="11">
        <f t="shared" si="537"/>
        <v>0.68691360941471236</v>
      </c>
      <c r="BF191" s="9">
        <f t="shared" si="369"/>
        <v>1.1187366497450435</v>
      </c>
      <c r="BG191" s="9">
        <f t="shared" si="370"/>
        <v>24</v>
      </c>
      <c r="BH191" s="9"/>
      <c r="BI191" s="9">
        <f t="shared" si="538"/>
        <v>6.1341221623860198</v>
      </c>
      <c r="BJ191" s="9">
        <f t="shared" si="539"/>
        <v>2.0193158395090229</v>
      </c>
      <c r="BK191" s="9">
        <f t="shared" si="540"/>
        <v>0.15343800189504364</v>
      </c>
      <c r="BL191" s="9">
        <f t="shared" si="541"/>
        <v>0.35754711883062823</v>
      </c>
      <c r="BM191" s="9">
        <f t="shared" si="542"/>
        <v>0</v>
      </c>
      <c r="BN191" s="9">
        <f t="shared" si="543"/>
        <v>2.4659687970976351E-2</v>
      </c>
      <c r="BO191" s="9">
        <f t="shared" si="544"/>
        <v>3.0505222097624811</v>
      </c>
      <c r="BP191" s="9">
        <f t="shared" si="545"/>
        <v>1.4138329815408728</v>
      </c>
      <c r="BQ191" s="9">
        <f t="shared" si="546"/>
        <v>0</v>
      </c>
      <c r="BR191" s="9">
        <f t="shared" si="547"/>
        <v>1.7275713033951017</v>
      </c>
      <c r="BS191" s="9">
        <f t="shared" si="548"/>
        <v>0</v>
      </c>
      <c r="BT191" s="9">
        <f t="shared" si="549"/>
        <v>0.27242869660489832</v>
      </c>
      <c r="BU191" s="9">
        <f t="shared" si="550"/>
        <v>0.56569146263203285</v>
      </c>
      <c r="BV191" s="9">
        <f t="shared" si="551"/>
        <v>0.5976957475490875</v>
      </c>
      <c r="BW191" s="9">
        <f t="shared" si="552"/>
        <v>0.10904148642377794</v>
      </c>
      <c r="BX191" s="9">
        <f t="shared" si="553"/>
        <v>45.164534242705386</v>
      </c>
      <c r="BY191" s="10">
        <f t="shared" si="554"/>
        <v>0.59092252635391018</v>
      </c>
      <c r="BZ191" s="9">
        <f t="shared" si="555"/>
        <v>0</v>
      </c>
      <c r="CA191" s="9">
        <f t="shared" si="556"/>
        <v>0</v>
      </c>
      <c r="CB191" s="11">
        <f t="shared" si="557"/>
        <v>0</v>
      </c>
      <c r="CC191" s="9">
        <f t="shared" si="391"/>
        <v>1.9407915446156416</v>
      </c>
      <c r="CD191" s="9">
        <f t="shared" si="392"/>
        <v>24</v>
      </c>
      <c r="CE191" s="9"/>
      <c r="CF191" s="9">
        <f t="shared" si="558"/>
        <v>6.2475903555516368</v>
      </c>
      <c r="CG191" s="9">
        <f t="shared" si="559"/>
        <v>2.0566688810158902</v>
      </c>
      <c r="CH191" s="9">
        <f t="shared" si="560"/>
        <v>0.30425923656752651</v>
      </c>
      <c r="CI191" s="9">
        <f t="shared" si="561"/>
        <v>0.36416097888611543</v>
      </c>
      <c r="CJ191" s="9">
        <f t="shared" si="562"/>
        <v>0</v>
      </c>
      <c r="CK191" s="9">
        <f t="shared" si="563"/>
        <v>2.5115839668647499E-2</v>
      </c>
      <c r="CL191" s="9">
        <f t="shared" si="564"/>
        <v>3.1069503724547443</v>
      </c>
      <c r="CM191" s="9">
        <f t="shared" si="565"/>
        <v>1.4399858799681515</v>
      </c>
      <c r="CN191" s="9">
        <f t="shared" si="566"/>
        <v>0.24047230754518534</v>
      </c>
      <c r="CO191" s="9">
        <f t="shared" si="567"/>
        <v>1.7595276924548142</v>
      </c>
      <c r="CP191" s="9">
        <f t="shared" si="568"/>
        <v>0</v>
      </c>
      <c r="CQ191" s="9">
        <f t="shared" si="569"/>
        <v>0.28018963268239949</v>
      </c>
      <c r="CR191" s="9">
        <f t="shared" si="570"/>
        <v>0.60875184567393925</v>
      </c>
      <c r="CS191" s="9">
        <f t="shared" si="571"/>
        <v>0.11105852164366124</v>
      </c>
      <c r="CT191" s="9">
        <f t="shared" si="572"/>
        <v>45.999981917208991</v>
      </c>
      <c r="CU191" s="10">
        <f t="shared" si="573"/>
        <v>1.255761689063697E-5</v>
      </c>
      <c r="CV191" s="9">
        <f t="shared" si="574"/>
        <v>0</v>
      </c>
      <c r="CW191" s="9">
        <f t="shared" si="575"/>
        <v>0</v>
      </c>
      <c r="CX191" s="11">
        <f t="shared" si="576"/>
        <v>0</v>
      </c>
      <c r="CY191" s="9">
        <f t="shared" si="412"/>
        <v>1.9396963143162216</v>
      </c>
      <c r="CZ191" s="9">
        <f t="shared" si="413"/>
        <v>5.2193200672325218E-2</v>
      </c>
      <c r="DA191" s="9">
        <f t="shared" si="414"/>
        <v>8.1104850114533129E-3</v>
      </c>
      <c r="DB191" s="9">
        <f t="shared" si="415"/>
        <v>24</v>
      </c>
      <c r="DD191" s="9">
        <f t="shared" si="577"/>
        <v>6.2475928115063128</v>
      </c>
      <c r="DE191" s="9">
        <f t="shared" si="578"/>
        <v>2.0566696895012853</v>
      </c>
      <c r="DF191" s="9">
        <f t="shared" si="579"/>
        <v>0.30426250100759766</v>
      </c>
      <c r="DG191" s="9">
        <f t="shared" si="580"/>
        <v>0.36416112203936463</v>
      </c>
      <c r="DH191" s="9">
        <f t="shared" si="581"/>
        <v>0</v>
      </c>
      <c r="DI191" s="9">
        <f t="shared" si="582"/>
        <v>2.5115849541792246E-2</v>
      </c>
      <c r="DJ191" s="9">
        <f t="shared" si="583"/>
        <v>3.1069515938103169</v>
      </c>
      <c r="DK191" s="9">
        <f t="shared" si="584"/>
        <v>1.4399864460328029</v>
      </c>
      <c r="DL191" s="9">
        <f t="shared" si="585"/>
        <v>0.2404775124318741</v>
      </c>
      <c r="DM191" s="9">
        <f t="shared" si="586"/>
        <v>1.7595283841327281</v>
      </c>
      <c r="DN191" s="9">
        <f t="shared" si="587"/>
        <v>5.8965646019260021E-6</v>
      </c>
      <c r="DO191" s="9">
        <f t="shared" si="588"/>
        <v>0</v>
      </c>
      <c r="DP191" s="9">
        <f t="shared" si="589"/>
        <v>0.28018934972184401</v>
      </c>
      <c r="DQ191" s="9">
        <f t="shared" si="590"/>
        <v>0.60875208497691158</v>
      </c>
      <c r="DR191" s="9">
        <f t="shared" si="591"/>
        <v>0.11105856530124442</v>
      </c>
      <c r="DS191" s="9">
        <f t="shared" si="592"/>
        <v>46</v>
      </c>
      <c r="DT191" s="9">
        <f t="shared" si="432"/>
        <v>1.9396962906105828</v>
      </c>
      <c r="FF191" s="46"/>
      <c r="FI191" s="47"/>
      <c r="FJ191" s="46"/>
      <c r="FL191" s="46"/>
    </row>
    <row r="192" spans="1:168" s="12" customFormat="1" x14ac:dyDescent="0.25">
      <c r="A192" s="16" t="s">
        <v>481</v>
      </c>
      <c r="B192" s="16" t="s">
        <v>480</v>
      </c>
      <c r="C192" s="9">
        <v>42.54298</v>
      </c>
      <c r="D192" s="9">
        <v>3.0493299999999999</v>
      </c>
      <c r="E192" s="9">
        <v>11.966559999999999</v>
      </c>
      <c r="F192" s="9"/>
      <c r="G192" s="9">
        <v>11.638590000000001</v>
      </c>
      <c r="H192" s="9">
        <v>0.19193000000000002</v>
      </c>
      <c r="I192" s="9">
        <v>14.14879</v>
      </c>
      <c r="J192" s="9">
        <v>11.25379</v>
      </c>
      <c r="K192" s="9">
        <v>2.54223</v>
      </c>
      <c r="L192" s="9">
        <v>0.55256000000000005</v>
      </c>
      <c r="M192" s="9">
        <v>0.22829000000000002</v>
      </c>
      <c r="N192" s="9">
        <v>3.814E-2</v>
      </c>
      <c r="P192" s="17"/>
      <c r="Q192" s="9">
        <f>C192/'ST1.2-NatData'!R$1</f>
        <v>0.70805838492776774</v>
      </c>
      <c r="R192" s="9">
        <f>D192/'ST1.2-NatData'!S$1</f>
        <v>3.8164808070188613E-2</v>
      </c>
      <c r="S192" s="9">
        <f>E192/'ST1.2-NatData'!T$1</f>
        <v>0.11736409019134766</v>
      </c>
      <c r="T192" s="9">
        <f>F192/'ST1.2-NatData'!U$1</f>
        <v>0</v>
      </c>
      <c r="U192" s="9">
        <f>G192/'ST1.2-NatData'!V$1</f>
        <v>0.1619935695793781</v>
      </c>
      <c r="V192" s="9">
        <f>H192/'ST1.2-NatData'!W$1</f>
        <v>2.7056402159662801E-3</v>
      </c>
      <c r="W192" s="9">
        <f>I192/'ST1.2-NatData'!X$1</f>
        <v>0.35105175664946403</v>
      </c>
      <c r="X192" s="9">
        <f>J192/'ST1.2-NatData'!Y$1</f>
        <v>0.20067743718682574</v>
      </c>
      <c r="Y192" s="9">
        <f>K192/'ST1.2-NatData'!Z$1</f>
        <v>4.1017602736410717E-2</v>
      </c>
      <c r="Z192" s="9">
        <f>L192/'ST1.2-NatData'!AA$1</f>
        <v>5.8660664996390511E-3</v>
      </c>
      <c r="AA192" s="9">
        <f>M192/'ST1.2-NatData'!AB$1</f>
        <v>1.2016528055584799E-2</v>
      </c>
      <c r="AB192" s="9">
        <f>N192/'ST1.2-NatData'!AC$1</f>
        <v>1.0757904831749075E-3</v>
      </c>
      <c r="AC192" s="9">
        <f>O192/'ST1.2-NatData'!AD$1</f>
        <v>0</v>
      </c>
      <c r="AD192" s="9">
        <f t="shared" si="342"/>
        <v>2.6143968887070197</v>
      </c>
      <c r="AE192" s="9">
        <f t="shared" si="513"/>
        <v>1.791147115484385</v>
      </c>
      <c r="AF192" s="9">
        <f t="shared" si="514"/>
        <v>1.49670233982546</v>
      </c>
      <c r="AG192" s="9">
        <f t="shared" si="515"/>
        <v>1.6973797770122858</v>
      </c>
      <c r="AH192" s="9">
        <f t="shared" si="516"/>
        <v>8.9328229164878366</v>
      </c>
      <c r="AI192" s="9">
        <f t="shared" si="517"/>
        <v>8.6857617938353808</v>
      </c>
      <c r="AJ192" s="9">
        <f t="shared" si="518"/>
        <v>8.8371501788497078</v>
      </c>
      <c r="AK192" s="9">
        <f t="shared" si="349"/>
        <v>8.8195231960073688</v>
      </c>
      <c r="AL192" s="9"/>
      <c r="AM192" s="9">
        <f t="shared" si="519"/>
        <v>6.3249601670941296</v>
      </c>
      <c r="AN192" s="9">
        <f t="shared" si="520"/>
        <v>2.0967852688680315</v>
      </c>
      <c r="AO192" s="9">
        <f t="shared" si="521"/>
        <v>0.42174543596216196</v>
      </c>
      <c r="AP192" s="9">
        <f t="shared" si="522"/>
        <v>0.34091947213274076</v>
      </c>
      <c r="AQ192" s="9">
        <f t="shared" si="523"/>
        <v>0</v>
      </c>
      <c r="AR192" s="9">
        <f t="shared" si="524"/>
        <v>2.4169004924954687E-2</v>
      </c>
      <c r="AS192" s="9">
        <f t="shared" si="525"/>
        <v>3.1358831766716437</v>
      </c>
      <c r="AT192" s="9">
        <f t="shared" si="526"/>
        <v>1.4470598706623357</v>
      </c>
      <c r="AU192" s="9">
        <f t="shared" si="527"/>
        <v>0.36977696035383634</v>
      </c>
      <c r="AV192" s="9">
        <f t="shared" si="528"/>
        <v>1.7926160097245254</v>
      </c>
      <c r="AW192" s="9">
        <f t="shared" si="529"/>
        <v>0.16239297007836173</v>
      </c>
      <c r="AX192" s="9">
        <f t="shared" si="530"/>
        <v>0</v>
      </c>
      <c r="AY192" s="9">
        <f t="shared" si="531"/>
        <v>0.73280596340640769</v>
      </c>
      <c r="AZ192" s="9">
        <f t="shared" si="532"/>
        <v>0.1048010665152346</v>
      </c>
      <c r="BA192" s="9">
        <f t="shared" si="533"/>
        <v>46.590937517400135</v>
      </c>
      <c r="BB192" s="10">
        <f t="shared" si="534"/>
        <v>0</v>
      </c>
      <c r="BC192" s="9">
        <f t="shared" si="535"/>
        <v>0.59093751740013545</v>
      </c>
      <c r="BD192" s="9">
        <f t="shared" si="536"/>
        <v>1.7333639340203113</v>
      </c>
      <c r="BE192" s="11">
        <f t="shared" si="537"/>
        <v>0.53547107768799607</v>
      </c>
      <c r="BF192" s="9">
        <f t="shared" si="369"/>
        <v>1.2921111195268733</v>
      </c>
      <c r="BG192" s="9">
        <f t="shared" si="370"/>
        <v>24</v>
      </c>
      <c r="BH192" s="9"/>
      <c r="BI192" s="9">
        <f t="shared" si="538"/>
        <v>6.1500264676103908</v>
      </c>
      <c r="BJ192" s="9">
        <f t="shared" si="539"/>
        <v>2.0387930611045144</v>
      </c>
      <c r="BK192" s="9">
        <f t="shared" si="540"/>
        <v>0.18881952871490526</v>
      </c>
      <c r="BL192" s="9">
        <f t="shared" si="541"/>
        <v>0.33149043180510446</v>
      </c>
      <c r="BM192" s="9">
        <f t="shared" si="542"/>
        <v>0</v>
      </c>
      <c r="BN192" s="9">
        <f t="shared" si="543"/>
        <v>2.3500546415704423E-2</v>
      </c>
      <c r="BO192" s="9">
        <f t="shared" si="544"/>
        <v>3.0491519355647103</v>
      </c>
      <c r="BP192" s="9">
        <f t="shared" si="545"/>
        <v>1.4070375574995757</v>
      </c>
      <c r="BQ192" s="9">
        <f t="shared" si="546"/>
        <v>0</v>
      </c>
      <c r="BR192" s="9">
        <f t="shared" si="547"/>
        <v>1.7430364168021304</v>
      </c>
      <c r="BS192" s="9">
        <f t="shared" si="548"/>
        <v>0</v>
      </c>
      <c r="BT192" s="9">
        <f t="shared" si="549"/>
        <v>0.25696358319786961</v>
      </c>
      <c r="BU192" s="9">
        <f t="shared" si="550"/>
        <v>0.44252281718727704</v>
      </c>
      <c r="BV192" s="9">
        <f t="shared" si="551"/>
        <v>0.71253825344526756</v>
      </c>
      <c r="BW192" s="9">
        <f t="shared" si="552"/>
        <v>0.10190251256532504</v>
      </c>
      <c r="BX192" s="9">
        <f t="shared" si="553"/>
        <v>45.302340459550358</v>
      </c>
      <c r="BY192" s="10">
        <f t="shared" si="554"/>
        <v>0.49583576268528468</v>
      </c>
      <c r="BZ192" s="9">
        <f t="shared" si="555"/>
        <v>0</v>
      </c>
      <c r="CA192" s="9">
        <f t="shared" si="556"/>
        <v>0</v>
      </c>
      <c r="CB192" s="11">
        <f t="shared" si="557"/>
        <v>0</v>
      </c>
      <c r="CC192" s="9">
        <f t="shared" si="391"/>
        <v>1.8862832398433182</v>
      </c>
      <c r="CD192" s="9">
        <f t="shared" si="392"/>
        <v>24</v>
      </c>
      <c r="CE192" s="9"/>
      <c r="CF192" s="9">
        <f t="shared" si="558"/>
        <v>6.2572182830004577</v>
      </c>
      <c r="CG192" s="9">
        <f t="shared" si="559"/>
        <v>2.0743281812500025</v>
      </c>
      <c r="CH192" s="9">
        <f t="shared" si="560"/>
        <v>0.33154646425045975</v>
      </c>
      <c r="CI192" s="9">
        <f t="shared" si="561"/>
        <v>0.33726814046323206</v>
      </c>
      <c r="CJ192" s="9">
        <f t="shared" si="562"/>
        <v>0</v>
      </c>
      <c r="CK192" s="9">
        <f t="shared" si="563"/>
        <v>2.3910148918429373E-2</v>
      </c>
      <c r="CL192" s="9">
        <f t="shared" si="564"/>
        <v>3.1022970940603152</v>
      </c>
      <c r="CM192" s="9">
        <f t="shared" si="565"/>
        <v>1.4315615023809038</v>
      </c>
      <c r="CN192" s="9">
        <f t="shared" si="566"/>
        <v>0.22658335007334074</v>
      </c>
      <c r="CO192" s="9">
        <f t="shared" si="567"/>
        <v>1.7734166499266582</v>
      </c>
      <c r="CP192" s="9">
        <f t="shared" si="568"/>
        <v>0</v>
      </c>
      <c r="CQ192" s="9">
        <f t="shared" si="569"/>
        <v>0.17136394805102445</v>
      </c>
      <c r="CR192" s="9">
        <f t="shared" si="570"/>
        <v>0.72495743071611651</v>
      </c>
      <c r="CS192" s="9">
        <f t="shared" si="571"/>
        <v>0.10367862123285904</v>
      </c>
      <c r="CT192" s="9">
        <f t="shared" si="572"/>
        <v>46.091937080126357</v>
      </c>
      <c r="CU192" s="10">
        <f t="shared" si="573"/>
        <v>0</v>
      </c>
      <c r="CV192" s="9">
        <f t="shared" si="574"/>
        <v>9.1937080126356818E-2</v>
      </c>
      <c r="CW192" s="9">
        <f t="shared" si="575"/>
        <v>0.27259343263221603</v>
      </c>
      <c r="CX192" s="11">
        <f t="shared" si="576"/>
        <v>4.4199459833381506E-2</v>
      </c>
      <c r="CY192" s="9">
        <f t="shared" si="412"/>
        <v>1.7923641347572854</v>
      </c>
      <c r="CZ192" s="9">
        <f t="shared" si="413"/>
        <v>0.10619186305556375</v>
      </c>
      <c r="DA192" s="9">
        <f t="shared" si="414"/>
        <v>9.5069220607939472E-3</v>
      </c>
      <c r="DB192" s="9">
        <f t="shared" si="415"/>
        <v>24</v>
      </c>
      <c r="DD192" s="9">
        <f t="shared" si="577"/>
        <v>6.2447373499979619</v>
      </c>
      <c r="DE192" s="9">
        <f t="shared" si="578"/>
        <v>2.0701906316417831</v>
      </c>
      <c r="DF192" s="9">
        <f t="shared" si="579"/>
        <v>0.31492798163974456</v>
      </c>
      <c r="DG192" s="9">
        <f t="shared" si="580"/>
        <v>0.3365954100461977</v>
      </c>
      <c r="DH192" s="9">
        <f t="shared" si="581"/>
        <v>0</v>
      </c>
      <c r="DI192" s="9">
        <f t="shared" si="582"/>
        <v>2.3862456644764996E-2</v>
      </c>
      <c r="DJ192" s="9">
        <f t="shared" si="583"/>
        <v>3.0961091107690821</v>
      </c>
      <c r="DK192" s="9">
        <f t="shared" si="584"/>
        <v>1.4287060445093589</v>
      </c>
      <c r="DL192" s="9">
        <f t="shared" si="585"/>
        <v>0.20020100360914839</v>
      </c>
      <c r="DM192" s="9">
        <f t="shared" si="586"/>
        <v>1.7698793121845215</v>
      </c>
      <c r="DN192" s="9">
        <f t="shared" si="587"/>
        <v>0</v>
      </c>
      <c r="DO192" s="9">
        <f t="shared" si="588"/>
        <v>2.9919684206330066E-2</v>
      </c>
      <c r="DP192" s="9">
        <f t="shared" si="589"/>
        <v>0.20293646752377406</v>
      </c>
      <c r="DQ192" s="9">
        <f t="shared" si="590"/>
        <v>0.72351139755677929</v>
      </c>
      <c r="DR192" s="9">
        <f t="shared" si="591"/>
        <v>0.10347181912577672</v>
      </c>
      <c r="DS192" s="9">
        <f t="shared" si="592"/>
        <v>46</v>
      </c>
      <c r="DT192" s="9">
        <f t="shared" si="432"/>
        <v>1.8845319929578914</v>
      </c>
      <c r="FF192" s="46"/>
      <c r="FI192" s="47"/>
      <c r="FJ192" s="46"/>
      <c r="FL192" s="46"/>
    </row>
    <row r="193" spans="1:168" s="12" customFormat="1" x14ac:dyDescent="0.25">
      <c r="A193" s="16" t="s">
        <v>482</v>
      </c>
      <c r="B193" s="16" t="s">
        <v>480</v>
      </c>
      <c r="C193" s="9">
        <v>42.066420000000001</v>
      </c>
      <c r="D193" s="9">
        <v>3.0818300000000001</v>
      </c>
      <c r="E193" s="9">
        <v>11.909320000000001</v>
      </c>
      <c r="F193" s="9"/>
      <c r="G193" s="9">
        <v>12.361560000000001</v>
      </c>
      <c r="H193" s="9">
        <v>0.14952000000000001</v>
      </c>
      <c r="I193" s="9">
        <v>14.353429999999999</v>
      </c>
      <c r="J193" s="9">
        <v>11.22608</v>
      </c>
      <c r="K193" s="9">
        <v>2.68716</v>
      </c>
      <c r="L193" s="9">
        <v>0.51243000000000005</v>
      </c>
      <c r="M193" s="9">
        <v>0.20338000000000001</v>
      </c>
      <c r="N193" s="9">
        <v>4.0060000000000005E-2</v>
      </c>
      <c r="P193" s="17"/>
      <c r="Q193" s="9">
        <f>C193/'ST1.2-NatData'!R$1</f>
        <v>0.70012682244857194</v>
      </c>
      <c r="R193" s="9">
        <f>D193/'ST1.2-NatData'!S$1</f>
        <v>3.8571571609156557E-2</v>
      </c>
      <c r="S193" s="9">
        <f>E193/'ST1.2-NatData'!T$1</f>
        <v>0.11680269907121352</v>
      </c>
      <c r="T193" s="9">
        <f>F193/'ST1.2-NatData'!U$1</f>
        <v>0</v>
      </c>
      <c r="U193" s="9">
        <f>G193/'ST1.2-NatData'!V$1</f>
        <v>0.17205634273306794</v>
      </c>
      <c r="V193" s="9">
        <f>H193/'ST1.2-NatData'!W$1</f>
        <v>2.1077857817500037E-3</v>
      </c>
      <c r="W193" s="9">
        <f>I193/'ST1.2-NatData'!X$1</f>
        <v>0.35612916832076219</v>
      </c>
      <c r="X193" s="9">
        <f>J193/'ST1.2-NatData'!Y$1</f>
        <v>0.20018331282654825</v>
      </c>
      <c r="Y193" s="9">
        <f>K193/'ST1.2-NatData'!Z$1</f>
        <v>4.3355975411026315E-2</v>
      </c>
      <c r="Z193" s="9">
        <f>L193/'ST1.2-NatData'!AA$1</f>
        <v>5.4400399167692905E-3</v>
      </c>
      <c r="AA193" s="9">
        <f>M193/'ST1.2-NatData'!AB$1</f>
        <v>1.0705337403937256E-2</v>
      </c>
      <c r="AB193" s="9">
        <f>N193/'ST1.2-NatData'!AC$1</f>
        <v>1.1299466899839224E-3</v>
      </c>
      <c r="AC193" s="9">
        <f>O193/'ST1.2-NatData'!AD$1</f>
        <v>0</v>
      </c>
      <c r="AD193" s="9">
        <f t="shared" si="342"/>
        <v>2.6129951523659822</v>
      </c>
      <c r="AE193" s="9">
        <f t="shared" si="513"/>
        <v>1.8003724325178749</v>
      </c>
      <c r="AF193" s="9">
        <f t="shared" si="514"/>
        <v>1.5025970890357356</v>
      </c>
      <c r="AG193" s="9">
        <f t="shared" si="515"/>
        <v>1.7027804018622839</v>
      </c>
      <c r="AH193" s="9">
        <f t="shared" si="516"/>
        <v>8.8870500964200616</v>
      </c>
      <c r="AI193" s="9">
        <f t="shared" si="517"/>
        <v>8.6516871986904444</v>
      </c>
      <c r="AJ193" s="9">
        <f t="shared" si="518"/>
        <v>8.8091218242792291</v>
      </c>
      <c r="AK193" s="9">
        <f t="shared" si="349"/>
        <v>8.8221389310306879</v>
      </c>
      <c r="AL193" s="9"/>
      <c r="AM193" s="9">
        <f t="shared" si="519"/>
        <v>6.222062144947853</v>
      </c>
      <c r="AN193" s="9">
        <f t="shared" si="520"/>
        <v>2.0760628760859032</v>
      </c>
      <c r="AO193" s="9">
        <f t="shared" si="521"/>
        <v>0.29812502103375671</v>
      </c>
      <c r="AP193" s="9">
        <f t="shared" si="522"/>
        <v>0.3427874891882281</v>
      </c>
      <c r="AQ193" s="9">
        <f t="shared" si="523"/>
        <v>0</v>
      </c>
      <c r="AR193" s="9">
        <f t="shared" si="524"/>
        <v>1.8731997834934205E-2</v>
      </c>
      <c r="AS193" s="9">
        <f t="shared" si="525"/>
        <v>3.1649377596630259</v>
      </c>
      <c r="AT193" s="9">
        <f t="shared" si="526"/>
        <v>1.5290733372755947</v>
      </c>
      <c r="AU193" s="9">
        <f t="shared" si="527"/>
        <v>0.35365560499553972</v>
      </c>
      <c r="AV193" s="9">
        <f t="shared" si="528"/>
        <v>1.7790391295568631</v>
      </c>
      <c r="AW193" s="9">
        <f t="shared" si="529"/>
        <v>0.13269473455240277</v>
      </c>
      <c r="AX193" s="9">
        <f t="shared" si="530"/>
        <v>0</v>
      </c>
      <c r="AY193" s="9">
        <f t="shared" si="531"/>
        <v>0.77061345091389444</v>
      </c>
      <c r="AZ193" s="9">
        <f t="shared" si="532"/>
        <v>9.669181453370701E-2</v>
      </c>
      <c r="BA193" s="9">
        <f t="shared" si="533"/>
        <v>46.33845687891047</v>
      </c>
      <c r="BB193" s="10">
        <f t="shared" si="534"/>
        <v>0</v>
      </c>
      <c r="BC193" s="9">
        <f t="shared" si="535"/>
        <v>0.33845687891047049</v>
      </c>
      <c r="BD193" s="9">
        <f t="shared" si="536"/>
        <v>0.98736648677577721</v>
      </c>
      <c r="BE193" s="11">
        <f t="shared" si="537"/>
        <v>0.34406514091023244</v>
      </c>
      <c r="BF193" s="9">
        <f t="shared" si="369"/>
        <v>1.5563623584414885</v>
      </c>
      <c r="BG193" s="9">
        <f t="shared" si="370"/>
        <v>24</v>
      </c>
      <c r="BH193" s="9"/>
      <c r="BI193" s="9">
        <f t="shared" si="538"/>
        <v>6.0572782672381278</v>
      </c>
      <c r="BJ193" s="9">
        <f t="shared" si="539"/>
        <v>2.0210808326538205</v>
      </c>
      <c r="BK193" s="9">
        <f t="shared" si="540"/>
        <v>7.8359099891947892E-2</v>
      </c>
      <c r="BL193" s="9">
        <f t="shared" si="541"/>
        <v>0.33370917232431158</v>
      </c>
      <c r="BM193" s="9">
        <f t="shared" si="542"/>
        <v>0</v>
      </c>
      <c r="BN193" s="9">
        <f t="shared" si="543"/>
        <v>1.8235903265548237E-2</v>
      </c>
      <c r="BO193" s="9">
        <f t="shared" si="544"/>
        <v>3.081118166641013</v>
      </c>
      <c r="BP193" s="9">
        <f t="shared" si="545"/>
        <v>1.4885776578771797</v>
      </c>
      <c r="BQ193" s="9">
        <f t="shared" si="546"/>
        <v>0</v>
      </c>
      <c r="BR193" s="9">
        <f t="shared" si="547"/>
        <v>1.7319234049728922</v>
      </c>
      <c r="BS193" s="9">
        <f t="shared" si="548"/>
        <v>0</v>
      </c>
      <c r="BT193" s="9">
        <f t="shared" si="549"/>
        <v>0.26807659502710779</v>
      </c>
      <c r="BU193" s="9">
        <f t="shared" si="550"/>
        <v>0.42374087270992383</v>
      </c>
      <c r="BV193" s="9">
        <f t="shared" si="551"/>
        <v>0.75020467490062814</v>
      </c>
      <c r="BW193" s="9">
        <f t="shared" si="552"/>
        <v>9.4131047416555799E-2</v>
      </c>
      <c r="BX193" s="9">
        <f t="shared" si="553"/>
        <v>45.111238244041672</v>
      </c>
      <c r="BY193" s="10">
        <f t="shared" si="554"/>
        <v>0.5970543432888592</v>
      </c>
      <c r="BZ193" s="9">
        <f t="shared" si="555"/>
        <v>0</v>
      </c>
      <c r="CA193" s="9">
        <f t="shared" si="556"/>
        <v>0</v>
      </c>
      <c r="CB193" s="11">
        <f t="shared" si="557"/>
        <v>0</v>
      </c>
      <c r="CC193" s="9">
        <f t="shared" si="391"/>
        <v>1.8976048241117576</v>
      </c>
      <c r="CD193" s="9">
        <f t="shared" si="392"/>
        <v>24</v>
      </c>
      <c r="CE193" s="9"/>
      <c r="CF193" s="9">
        <f t="shared" si="558"/>
        <v>6.1675024713949842</v>
      </c>
      <c r="CG193" s="9">
        <f t="shared" si="559"/>
        <v>2.0578584110458924</v>
      </c>
      <c r="CH193" s="9">
        <f t="shared" si="560"/>
        <v>0.22536088244087615</v>
      </c>
      <c r="CI193" s="9">
        <f t="shared" si="561"/>
        <v>0.33978167325897013</v>
      </c>
      <c r="CJ193" s="9">
        <f t="shared" si="562"/>
        <v>0</v>
      </c>
      <c r="CK193" s="9">
        <f t="shared" si="563"/>
        <v>1.8567741730919414E-2</v>
      </c>
      <c r="CL193" s="9">
        <f t="shared" si="564"/>
        <v>3.1371852289168372</v>
      </c>
      <c r="CM193" s="9">
        <f t="shared" si="565"/>
        <v>1.5156652837755358</v>
      </c>
      <c r="CN193" s="9">
        <f t="shared" si="566"/>
        <v>0.23656081012313912</v>
      </c>
      <c r="CO193" s="9">
        <f t="shared" si="567"/>
        <v>1.7634391898768622</v>
      </c>
      <c r="CP193" s="9">
        <f t="shared" si="568"/>
        <v>1.3322676295501878E-15</v>
      </c>
      <c r="CQ193" s="9">
        <f t="shared" si="569"/>
        <v>0.14029991287610388</v>
      </c>
      <c r="CR193" s="9">
        <f t="shared" si="570"/>
        <v>0.7638561384123711</v>
      </c>
      <c r="CS193" s="9">
        <f t="shared" si="571"/>
        <v>9.5843948711525032E-2</v>
      </c>
      <c r="CT193" s="9">
        <f t="shared" si="572"/>
        <v>45.932126787477699</v>
      </c>
      <c r="CU193" s="10">
        <f t="shared" si="573"/>
        <v>4.4781135550738448E-2</v>
      </c>
      <c r="CV193" s="9">
        <f t="shared" si="574"/>
        <v>0</v>
      </c>
      <c r="CW193" s="9">
        <f t="shared" si="575"/>
        <v>0</v>
      </c>
      <c r="CX193" s="11">
        <f t="shared" si="576"/>
        <v>0</v>
      </c>
      <c r="CY193" s="9">
        <f t="shared" si="412"/>
        <v>1.8957415405916942</v>
      </c>
      <c r="CZ193" s="9">
        <f t="shared" si="413"/>
        <v>9.4304621361296428E-2</v>
      </c>
      <c r="DA193" s="9">
        <f t="shared" si="414"/>
        <v>9.9538380470094463E-3</v>
      </c>
      <c r="DB193" s="9">
        <f t="shared" si="415"/>
        <v>24</v>
      </c>
      <c r="DD193" s="9">
        <f t="shared" si="577"/>
        <v>6.1766160969823574</v>
      </c>
      <c r="DE193" s="9">
        <f t="shared" si="578"/>
        <v>2.0608992774512296</v>
      </c>
      <c r="DF193" s="9">
        <f t="shared" si="579"/>
        <v>0.2375153744335865</v>
      </c>
      <c r="DG193" s="9">
        <f t="shared" si="580"/>
        <v>0.34028376352417805</v>
      </c>
      <c r="DH193" s="9">
        <f t="shared" si="581"/>
        <v>0</v>
      </c>
      <c r="DI193" s="9">
        <f t="shared" si="582"/>
        <v>1.8595179003449661E-2</v>
      </c>
      <c r="DJ193" s="9">
        <f t="shared" si="583"/>
        <v>3.1418210003181768</v>
      </c>
      <c r="DK193" s="9">
        <f t="shared" si="584"/>
        <v>1.5179049595561578</v>
      </c>
      <c r="DL193" s="9">
        <f t="shared" si="585"/>
        <v>0.25612027683554928</v>
      </c>
      <c r="DM193" s="9">
        <f t="shared" si="586"/>
        <v>1.766044997429786</v>
      </c>
      <c r="DN193" s="9">
        <f t="shared" si="587"/>
        <v>2.21652742653351E-2</v>
      </c>
      <c r="DO193" s="9">
        <f t="shared" si="588"/>
        <v>0</v>
      </c>
      <c r="DP193" s="9">
        <f t="shared" si="589"/>
        <v>0.13902954699496839</v>
      </c>
      <c r="DQ193" s="9">
        <f t="shared" si="590"/>
        <v>0.76498487713284902</v>
      </c>
      <c r="DR193" s="9">
        <f t="shared" si="591"/>
        <v>9.5985575872182594E-2</v>
      </c>
      <c r="DS193" s="9">
        <f t="shared" si="592"/>
        <v>46</v>
      </c>
      <c r="DT193" s="9">
        <f t="shared" si="432"/>
        <v>1.8955874794352097</v>
      </c>
      <c r="FF193" s="46"/>
      <c r="FI193" s="47"/>
      <c r="FJ193" s="46"/>
      <c r="FL193" s="46"/>
    </row>
    <row r="194" spans="1:168" s="12" customFormat="1" x14ac:dyDescent="0.25">
      <c r="A194" s="16" t="s">
        <v>483</v>
      </c>
      <c r="B194" s="16" t="s">
        <v>480</v>
      </c>
      <c r="C194" s="9">
        <v>41.709679999999999</v>
      </c>
      <c r="D194" s="9">
        <v>3.3921100000000002</v>
      </c>
      <c r="E194" s="9">
        <v>11.6616</v>
      </c>
      <c r="F194" s="9"/>
      <c r="G194" s="9">
        <v>11.93008</v>
      </c>
      <c r="H194" s="9">
        <v>0.21365000000000001</v>
      </c>
      <c r="I194" s="9">
        <v>14.05885</v>
      </c>
      <c r="J194" s="9">
        <v>11.2262</v>
      </c>
      <c r="K194" s="9">
        <v>2.5570900000000001</v>
      </c>
      <c r="L194" s="9">
        <v>0.53286</v>
      </c>
      <c r="M194" s="9">
        <v>7.102E-2</v>
      </c>
      <c r="N194" s="9">
        <v>3.5030000000000006E-2</v>
      </c>
      <c r="P194" s="17"/>
      <c r="Q194" s="9">
        <f>C194/'ST1.2-NatData'!R$1</f>
        <v>0.69418946807802406</v>
      </c>
      <c r="R194" s="9">
        <f>D194/'ST1.2-NatData'!S$1</f>
        <v>4.245497440518655E-2</v>
      </c>
      <c r="S194" s="9">
        <f>E194/'ST1.2-NatData'!T$1</f>
        <v>0.1143731426721982</v>
      </c>
      <c r="T194" s="9">
        <f>F194/'ST1.2-NatData'!U$1</f>
        <v>0</v>
      </c>
      <c r="U194" s="9">
        <f>G194/'ST1.2-NatData'!V$1</f>
        <v>0.16605071959468864</v>
      </c>
      <c r="V194" s="9">
        <f>H194/'ST1.2-NatData'!W$1</f>
        <v>3.0118273961402373E-3</v>
      </c>
      <c r="W194" s="9">
        <f>I194/'ST1.2-NatData'!X$1</f>
        <v>0.34882021635569666</v>
      </c>
      <c r="X194" s="9">
        <f>J194/'ST1.2-NatData'!Y$1</f>
        <v>0.20018545266499047</v>
      </c>
      <c r="Y194" s="9">
        <f>K194/'ST1.2-NatData'!Z$1</f>
        <v>4.1257361364333084E-2</v>
      </c>
      <c r="Z194" s="9">
        <f>L194/'ST1.2-NatData'!AA$1</f>
        <v>5.6569281073506304E-3</v>
      </c>
      <c r="AA194" s="9">
        <f>M194/'ST1.2-NatData'!AB$1</f>
        <v>3.7382882408674594E-3</v>
      </c>
      <c r="AB194" s="9">
        <f>N194/'ST1.2-NatData'!AC$1</f>
        <v>9.8806871068738908E-4</v>
      </c>
      <c r="AC194" s="9">
        <f>O194/'ST1.2-NatData'!AD$1</f>
        <v>0</v>
      </c>
      <c r="AD194" s="9">
        <f t="shared" si="342"/>
        <v>2.5837539969419931</v>
      </c>
      <c r="AE194" s="9">
        <f t="shared" si="513"/>
        <v>1.77728752278249</v>
      </c>
      <c r="AF194" s="9">
        <f t="shared" si="514"/>
        <v>1.4832734911741323</v>
      </c>
      <c r="AG194" s="9">
        <f t="shared" si="515"/>
        <v>1.6834589438391228</v>
      </c>
      <c r="AH194" s="9">
        <f t="shared" si="516"/>
        <v>9.0024826005365082</v>
      </c>
      <c r="AI194" s="9">
        <f t="shared" si="517"/>
        <v>8.7643985262012851</v>
      </c>
      <c r="AJ194" s="9">
        <f t="shared" si="518"/>
        <v>8.9102262071164908</v>
      </c>
      <c r="AK194" s="9">
        <f t="shared" si="349"/>
        <v>8.9099255469057201</v>
      </c>
      <c r="AL194" s="9"/>
      <c r="AM194" s="9">
        <f t="shared" si="519"/>
        <v>6.2494286078481052</v>
      </c>
      <c r="AN194" s="9">
        <f t="shared" si="520"/>
        <v>2.0592844537502879</v>
      </c>
      <c r="AO194" s="9">
        <f t="shared" si="521"/>
        <v>0.30871306159839307</v>
      </c>
      <c r="AP194" s="9">
        <f t="shared" si="522"/>
        <v>0.38220016838891469</v>
      </c>
      <c r="AQ194" s="9">
        <f t="shared" si="523"/>
        <v>0</v>
      </c>
      <c r="AR194" s="9">
        <f t="shared" si="524"/>
        <v>2.7113923729571662E-2</v>
      </c>
      <c r="AS194" s="9">
        <f t="shared" si="525"/>
        <v>3.1402479284575393</v>
      </c>
      <c r="AT194" s="9">
        <f t="shared" si="526"/>
        <v>1.4948687139577512</v>
      </c>
      <c r="AU194" s="9">
        <f t="shared" si="527"/>
        <v>0.35314379613217017</v>
      </c>
      <c r="AV194" s="9">
        <f t="shared" si="528"/>
        <v>1.8021660544971014</v>
      </c>
      <c r="AW194" s="9">
        <f t="shared" si="529"/>
        <v>0.15530985062927183</v>
      </c>
      <c r="AX194" s="9">
        <f t="shared" si="530"/>
        <v>0</v>
      </c>
      <c r="AY194" s="9">
        <f t="shared" si="531"/>
        <v>0.74283735565291154</v>
      </c>
      <c r="AZ194" s="9">
        <f t="shared" si="532"/>
        <v>0.10185279371781994</v>
      </c>
      <c r="BA194" s="9">
        <f t="shared" si="533"/>
        <v>46.477851856853604</v>
      </c>
      <c r="BB194" s="10">
        <f t="shared" si="534"/>
        <v>0</v>
      </c>
      <c r="BC194" s="9">
        <f t="shared" si="535"/>
        <v>0.47785185685360432</v>
      </c>
      <c r="BD194" s="9">
        <f t="shared" si="536"/>
        <v>1.2502659506087854</v>
      </c>
      <c r="BE194" s="11">
        <f t="shared" si="537"/>
        <v>0.44529483797021274</v>
      </c>
      <c r="BF194" s="9">
        <f t="shared" si="369"/>
        <v>1.4795991969260984</v>
      </c>
      <c r="BG194" s="9">
        <f t="shared" si="370"/>
        <v>24</v>
      </c>
      <c r="BH194" s="9"/>
      <c r="BI194" s="9">
        <f t="shared" si="538"/>
        <v>6.084153150927488</v>
      </c>
      <c r="BJ194" s="9">
        <f t="shared" si="539"/>
        <v>2.0048236061464464</v>
      </c>
      <c r="BK194" s="9">
        <f t="shared" si="540"/>
        <v>8.897675707393482E-2</v>
      </c>
      <c r="BL194" s="9">
        <f t="shared" si="541"/>
        <v>0.3720923151067303</v>
      </c>
      <c r="BM194" s="9">
        <f t="shared" si="542"/>
        <v>0</v>
      </c>
      <c r="BN194" s="9">
        <f t="shared" si="543"/>
        <v>2.6396855591904151E-2</v>
      </c>
      <c r="BO194" s="9">
        <f t="shared" si="544"/>
        <v>3.0571993901370811</v>
      </c>
      <c r="BP194" s="9">
        <f t="shared" si="545"/>
        <v>1.4553346820903521</v>
      </c>
      <c r="BQ194" s="9">
        <f t="shared" si="546"/>
        <v>0</v>
      </c>
      <c r="BR194" s="9">
        <f t="shared" si="547"/>
        <v>1.7545050863039795</v>
      </c>
      <c r="BS194" s="9">
        <f t="shared" si="548"/>
        <v>0</v>
      </c>
      <c r="BT194" s="9">
        <f t="shared" si="549"/>
        <v>0.2454949136960205</v>
      </c>
      <c r="BU194" s="9">
        <f t="shared" si="550"/>
        <v>0.42314385468921012</v>
      </c>
      <c r="BV194" s="9">
        <f t="shared" si="551"/>
        <v>0.72319191427302942</v>
      </c>
      <c r="BW194" s="9">
        <f t="shared" si="552"/>
        <v>9.9159144733780985E-2</v>
      </c>
      <c r="BX194" s="9">
        <f t="shared" si="553"/>
        <v>45.24867576982966</v>
      </c>
      <c r="BY194" s="10">
        <f t="shared" si="554"/>
        <v>0.51625529125107128</v>
      </c>
      <c r="BZ194" s="9">
        <f t="shared" si="555"/>
        <v>0</v>
      </c>
      <c r="CA194" s="9">
        <f t="shared" si="556"/>
        <v>0</v>
      </c>
      <c r="CB194" s="11">
        <f t="shared" si="557"/>
        <v>0</v>
      </c>
      <c r="CC194" s="9">
        <f t="shared" si="391"/>
        <v>1.9585763240994916</v>
      </c>
      <c r="CD194" s="9">
        <f t="shared" si="392"/>
        <v>24</v>
      </c>
      <c r="CE194" s="9"/>
      <c r="CF194" s="9">
        <f t="shared" si="558"/>
        <v>6.1853851911730668</v>
      </c>
      <c r="CG194" s="9">
        <f t="shared" si="559"/>
        <v>2.0381811464561874</v>
      </c>
      <c r="CH194" s="9">
        <f t="shared" si="560"/>
        <v>0.22356633762925426</v>
      </c>
      <c r="CI194" s="9">
        <f t="shared" si="561"/>
        <v>0.37828342556755307</v>
      </c>
      <c r="CJ194" s="9">
        <f t="shared" si="562"/>
        <v>0</v>
      </c>
      <c r="CK194" s="9">
        <f t="shared" si="563"/>
        <v>2.6836063396400163E-2</v>
      </c>
      <c r="CL194" s="9">
        <f t="shared" si="564"/>
        <v>3.1080670333445726</v>
      </c>
      <c r="CM194" s="9">
        <f t="shared" si="565"/>
        <v>1.4795494734431465</v>
      </c>
      <c r="CN194" s="9">
        <f t="shared" si="566"/>
        <v>0.21630233338092708</v>
      </c>
      <c r="CO194" s="9">
        <f t="shared" si="567"/>
        <v>1.7836976666190758</v>
      </c>
      <c r="CP194" s="9">
        <f t="shared" si="568"/>
        <v>2.6645352591003757E-15</v>
      </c>
      <c r="CQ194" s="9">
        <f t="shared" si="569"/>
        <v>0.16396613692230902</v>
      </c>
      <c r="CR194" s="9">
        <f t="shared" si="570"/>
        <v>0.73522484492991202</v>
      </c>
      <c r="CS194" s="9">
        <f t="shared" si="571"/>
        <v>0.10080901814777896</v>
      </c>
      <c r="CT194" s="9">
        <f t="shared" si="572"/>
        <v>46.001552243015126</v>
      </c>
      <c r="CU194" s="10">
        <f t="shared" si="573"/>
        <v>0</v>
      </c>
      <c r="CV194" s="9">
        <f t="shared" si="574"/>
        <v>1.5522430151264643E-3</v>
      </c>
      <c r="CW194" s="9">
        <f t="shared" si="575"/>
        <v>4.1033862712794647E-3</v>
      </c>
      <c r="CX194" s="11">
        <f t="shared" si="576"/>
        <v>7.0784999995910768E-4</v>
      </c>
      <c r="CY194" s="9">
        <f t="shared" si="412"/>
        <v>1.9563348474109423</v>
      </c>
      <c r="CZ194" s="9">
        <f t="shared" si="413"/>
        <v>3.3308993853532642E-2</v>
      </c>
      <c r="DA194" s="9">
        <f t="shared" si="414"/>
        <v>8.8039157203985766E-3</v>
      </c>
      <c r="DB194" s="9">
        <f t="shared" si="415"/>
        <v>24</v>
      </c>
      <c r="DD194" s="9">
        <f t="shared" si="577"/>
        <v>6.1851764760212795</v>
      </c>
      <c r="DE194" s="9">
        <f t="shared" si="578"/>
        <v>2.0381123715498228</v>
      </c>
      <c r="DF194" s="9">
        <f t="shared" si="579"/>
        <v>0.22328884757110146</v>
      </c>
      <c r="DG194" s="9">
        <f t="shared" si="580"/>
        <v>0.3782706610460001</v>
      </c>
      <c r="DH194" s="9">
        <f t="shared" si="581"/>
        <v>0</v>
      </c>
      <c r="DI194" s="9">
        <f t="shared" si="582"/>
        <v>2.6835157859740433E-2</v>
      </c>
      <c r="DJ194" s="9">
        <f t="shared" si="583"/>
        <v>3.1079621569848022</v>
      </c>
      <c r="DK194" s="9">
        <f t="shared" si="584"/>
        <v>1.4794995485987945</v>
      </c>
      <c r="DL194" s="9">
        <f t="shared" si="585"/>
        <v>0.21585637206043806</v>
      </c>
      <c r="DM194" s="9">
        <f t="shared" si="586"/>
        <v>1.7836374788186844</v>
      </c>
      <c r="DN194" s="9">
        <f t="shared" si="587"/>
        <v>0</v>
      </c>
      <c r="DO194" s="9">
        <f t="shared" si="588"/>
        <v>5.0614912087754149E-4</v>
      </c>
      <c r="DP194" s="9">
        <f t="shared" si="589"/>
        <v>0.16450049656350801</v>
      </c>
      <c r="DQ194" s="9">
        <f t="shared" si="590"/>
        <v>0.73520003603598472</v>
      </c>
      <c r="DR194" s="9">
        <f t="shared" si="591"/>
        <v>0.10080561652138481</v>
      </c>
      <c r="DS194" s="9">
        <f t="shared" si="592"/>
        <v>46</v>
      </c>
      <c r="DT194" s="9">
        <f t="shared" si="432"/>
        <v>1.957888511453546</v>
      </c>
      <c r="FF194" s="46"/>
      <c r="FI194" s="47"/>
      <c r="FJ194" s="46"/>
      <c r="FL194" s="46"/>
    </row>
    <row r="195" spans="1:168" s="49" customFormat="1" x14ac:dyDescent="0.25">
      <c r="A195" s="35" t="s">
        <v>484</v>
      </c>
      <c r="B195" s="35" t="s">
        <v>480</v>
      </c>
      <c r="C195" s="34">
        <v>42.361989999999999</v>
      </c>
      <c r="D195" s="34">
        <v>3.0017299999999998</v>
      </c>
      <c r="E195" s="34">
        <v>11.55789</v>
      </c>
      <c r="F195" s="34"/>
      <c r="G195" s="34">
        <v>12.099299999999999</v>
      </c>
      <c r="H195" s="34">
        <v>0.26905000000000001</v>
      </c>
      <c r="I195" s="34">
        <v>14.001609999999999</v>
      </c>
      <c r="J195" s="34">
        <v>11.17226</v>
      </c>
      <c r="K195" s="34">
        <v>2.3564500000000002</v>
      </c>
      <c r="L195" s="34">
        <v>0.54154000000000002</v>
      </c>
      <c r="M195" s="34">
        <v>0</v>
      </c>
      <c r="N195" s="34">
        <v>5.1040000000000002E-2</v>
      </c>
      <c r="P195" s="17"/>
      <c r="Q195" s="9">
        <f>C195/'ST1.2-NatData'!R$1</f>
        <v>0.70504610212369345</v>
      </c>
      <c r="R195" s="9">
        <f>D195/'ST1.2-NatData'!S$1</f>
        <v>3.7569055933115554E-2</v>
      </c>
      <c r="S195" s="9">
        <f>E195/'ST1.2-NatData'!T$1</f>
        <v>0.11335598905463855</v>
      </c>
      <c r="T195" s="9">
        <f>F195/'ST1.2-NatData'!U$1</f>
        <v>0</v>
      </c>
      <c r="U195" s="9">
        <f>G195/'ST1.2-NatData'!V$1</f>
        <v>0.16840603513069619</v>
      </c>
      <c r="V195" s="9">
        <f>H195/'ST1.2-NatData'!W$1</f>
        <v>3.7928020638030931E-3</v>
      </c>
      <c r="W195" s="9">
        <f>I195/'ST1.2-NatData'!X$1</f>
        <v>0.34740000992457321</v>
      </c>
      <c r="X195" s="9">
        <f>J195/'ST1.2-NatData'!Y$1</f>
        <v>0.19922359528522263</v>
      </c>
      <c r="Y195" s="9">
        <f>K195/'ST1.2-NatData'!Z$1</f>
        <v>3.8020135852466164E-2</v>
      </c>
      <c r="Z195" s="9">
        <f>L195/'ST1.2-NatData'!AA$1</f>
        <v>5.7490763939020773E-3</v>
      </c>
      <c r="AA195" s="9">
        <f>M195/'ST1.2-NatData'!AB$1</f>
        <v>0</v>
      </c>
      <c r="AB195" s="9">
        <f>N195/'ST1.2-NatData'!AC$1</f>
        <v>1.4396524976729753E-3</v>
      </c>
      <c r="AC195" s="9">
        <f>O195/'ST1.2-NatData'!AD$1</f>
        <v>0</v>
      </c>
      <c r="AD195" s="9">
        <f t="shared" ref="AD195:AD254" si="593">(Q195+R195)*2+(S195+T195)*3+SUM(U195:Z195)+AC195+AA195/2+AB195/2</f>
        <v>2.5886097641770336</v>
      </c>
      <c r="AE195" s="9">
        <f t="shared" si="513"/>
        <v>1.7756880030631177</v>
      </c>
      <c r="AF195" s="9">
        <f t="shared" si="514"/>
        <v>1.4889259832851587</v>
      </c>
      <c r="AG195" s="9">
        <f t="shared" si="515"/>
        <v>1.6881495785703813</v>
      </c>
      <c r="AH195" s="9">
        <f t="shared" si="516"/>
        <v>9.0105919352946557</v>
      </c>
      <c r="AI195" s="9">
        <f t="shared" si="517"/>
        <v>8.7311257550337498</v>
      </c>
      <c r="AJ195" s="9">
        <f t="shared" si="518"/>
        <v>8.8854685570592817</v>
      </c>
      <c r="AK195" s="9">
        <f t="shared" ref="AK195:AK254" si="594">23/(AD195-AA195/2-AB195/2-AC195)</f>
        <v>8.8875495294105331</v>
      </c>
      <c r="AL195" s="9"/>
      <c r="AM195" s="9">
        <f t="shared" si="519"/>
        <v>6.3528827218066848</v>
      </c>
      <c r="AN195" s="9">
        <f t="shared" si="520"/>
        <v>2.0428091215861506</v>
      </c>
      <c r="AO195" s="9">
        <f t="shared" si="521"/>
        <v>0.39569184339283581</v>
      </c>
      <c r="AP195" s="9">
        <f t="shared" si="522"/>
        <v>0.33851943240756482</v>
      </c>
      <c r="AQ195" s="9">
        <f t="shared" si="523"/>
        <v>0</v>
      </c>
      <c r="AR195" s="9">
        <f t="shared" si="524"/>
        <v>3.4175391688273077E-2</v>
      </c>
      <c r="AS195" s="9">
        <f t="shared" si="525"/>
        <v>3.1302797277476428</v>
      </c>
      <c r="AT195" s="9">
        <f t="shared" si="526"/>
        <v>1.5174380620035994</v>
      </c>
      <c r="AU195" s="9">
        <f t="shared" si="527"/>
        <v>0.41610445723991596</v>
      </c>
      <c r="AV195" s="9">
        <f t="shared" si="528"/>
        <v>1.7951225209974333</v>
      </c>
      <c r="AW195" s="9">
        <f t="shared" si="529"/>
        <v>0.21122697823734926</v>
      </c>
      <c r="AX195" s="9">
        <f t="shared" si="530"/>
        <v>0</v>
      </c>
      <c r="AY195" s="9">
        <f t="shared" si="531"/>
        <v>0.68516785898207766</v>
      </c>
      <c r="AZ195" s="9">
        <f t="shared" si="532"/>
        <v>0.10360516278057388</v>
      </c>
      <c r="BA195" s="9">
        <f t="shared" si="533"/>
        <v>46.636840408251999</v>
      </c>
      <c r="BB195" s="10">
        <f t="shared" si="534"/>
        <v>0</v>
      </c>
      <c r="BC195" s="9">
        <f t="shared" si="535"/>
        <v>0.63684040825199872</v>
      </c>
      <c r="BD195" s="9">
        <f t="shared" si="536"/>
        <v>1.8812521447373411</v>
      </c>
      <c r="BE195" s="11">
        <f t="shared" si="537"/>
        <v>0.59366288610853979</v>
      </c>
      <c r="BF195" s="9">
        <f t="shared" ref="BF195:BF254" si="595">2-BC195-AH195*(AA195+AB195)</f>
        <v>1.3501874705628423</v>
      </c>
      <c r="BG195" s="9">
        <f t="shared" ref="BG195:BG254" si="596">AD195*AH195+BF195/2+BB195*AT195/2</f>
        <v>24</v>
      </c>
      <c r="BH195" s="9"/>
      <c r="BI195" s="9">
        <f t="shared" si="538"/>
        <v>6.1558461807383349</v>
      </c>
      <c r="BJ195" s="9">
        <f t="shared" si="539"/>
        <v>1.9794507910445569</v>
      </c>
      <c r="BK195" s="9">
        <f t="shared" si="540"/>
        <v>0.13529697178289268</v>
      </c>
      <c r="BL195" s="9">
        <f t="shared" si="541"/>
        <v>0.32802015184992872</v>
      </c>
      <c r="BM195" s="9">
        <f t="shared" si="542"/>
        <v>0</v>
      </c>
      <c r="BN195" s="9">
        <f t="shared" si="543"/>
        <v>3.3115431783016347E-2</v>
      </c>
      <c r="BO195" s="9">
        <f t="shared" si="544"/>
        <v>3.0331931739514215</v>
      </c>
      <c r="BP195" s="9">
        <f t="shared" si="545"/>
        <v>1.4703742706327398</v>
      </c>
      <c r="BQ195" s="9">
        <f t="shared" si="546"/>
        <v>0</v>
      </c>
      <c r="BR195" s="9">
        <f t="shared" si="547"/>
        <v>1.7394462638052275</v>
      </c>
      <c r="BS195" s="9">
        <f t="shared" si="548"/>
        <v>0</v>
      </c>
      <c r="BT195" s="9">
        <f t="shared" si="549"/>
        <v>0.26055373619477251</v>
      </c>
      <c r="BU195" s="9">
        <f t="shared" si="550"/>
        <v>0.49624474355116382</v>
      </c>
      <c r="BV195" s="9">
        <f t="shared" si="551"/>
        <v>0.66391717470269873</v>
      </c>
      <c r="BW195" s="9">
        <f t="shared" si="552"/>
        <v>0.10039181794090997</v>
      </c>
      <c r="BX195" s="9">
        <f t="shared" si="553"/>
        <v>45.190384976475144</v>
      </c>
      <c r="BY195" s="10">
        <f t="shared" si="554"/>
        <v>0.5506183287445976</v>
      </c>
      <c r="BZ195" s="9">
        <f t="shared" si="555"/>
        <v>0</v>
      </c>
      <c r="CA195" s="9">
        <f t="shared" si="556"/>
        <v>0</v>
      </c>
      <c r="CB195" s="11">
        <f t="shared" si="557"/>
        <v>0</v>
      </c>
      <c r="CC195" s="9">
        <f t="shared" ref="CC195:CC254" si="597">2-BZ195-AI195*(AA195+AB195)</f>
        <v>1.9874302129992689</v>
      </c>
      <c r="CD195" s="9">
        <f t="shared" ref="CD195:CD254" si="598">AD195*AI195+CC195/2+BY195*BP195/2</f>
        <v>24.000000000000004</v>
      </c>
      <c r="CE195" s="9"/>
      <c r="CF195" s="9">
        <f t="shared" si="558"/>
        <v>6.2646649716972851</v>
      </c>
      <c r="CG195" s="9">
        <f t="shared" si="559"/>
        <v>2.014442152998694</v>
      </c>
      <c r="CH195" s="9">
        <f t="shared" si="560"/>
        <v>0.27910712469597954</v>
      </c>
      <c r="CI195" s="9">
        <f t="shared" si="561"/>
        <v>0.33381866521209969</v>
      </c>
      <c r="CJ195" s="9">
        <f t="shared" si="562"/>
        <v>0</v>
      </c>
      <c r="CK195" s="9">
        <f t="shared" si="563"/>
        <v>3.3700823481071937E-2</v>
      </c>
      <c r="CL195" s="9">
        <f t="shared" si="564"/>
        <v>3.0868118649068776</v>
      </c>
      <c r="CM195" s="9">
        <f t="shared" si="565"/>
        <v>1.4963665299728217</v>
      </c>
      <c r="CN195" s="9">
        <f t="shared" si="566"/>
        <v>0.2298050082688512</v>
      </c>
      <c r="CO195" s="9">
        <f t="shared" si="567"/>
        <v>1.7701949917311495</v>
      </c>
      <c r="CP195" s="9">
        <f t="shared" si="568"/>
        <v>8.8817841970012523E-16</v>
      </c>
      <c r="CQ195" s="9">
        <f t="shared" si="569"/>
        <v>0.22218008163528186</v>
      </c>
      <c r="CR195" s="9">
        <f t="shared" si="570"/>
        <v>0.67565344330442079</v>
      </c>
      <c r="CS195" s="9">
        <f t="shared" si="571"/>
        <v>0.10216647506029734</v>
      </c>
      <c r="CT195" s="9">
        <f t="shared" si="572"/>
        <v>45.989229345182181</v>
      </c>
      <c r="CU195" s="10">
        <f t="shared" si="573"/>
        <v>7.197872046773331E-3</v>
      </c>
      <c r="CV195" s="9">
        <f t="shared" si="574"/>
        <v>0</v>
      </c>
      <c r="CW195" s="9">
        <f t="shared" si="575"/>
        <v>0</v>
      </c>
      <c r="CX195" s="11">
        <f t="shared" si="576"/>
        <v>0</v>
      </c>
      <c r="CY195" s="9">
        <f t="shared" ref="CY195:CY254" si="599">2-CV195-CZ195-DA195</f>
        <v>1.987208012998835</v>
      </c>
      <c r="CZ195" s="9">
        <f t="shared" ref="CZ195:CZ254" si="600">AA195*AJ195</f>
        <v>0</v>
      </c>
      <c r="DA195" s="9">
        <f t="shared" ref="DA195:DA254" si="601">AB195*AJ195</f>
        <v>1.2791987001165083E-2</v>
      </c>
      <c r="DB195" s="9">
        <f t="shared" ref="DB195:DB254" si="602">AD195*AJ195+CY195/2+CU195*CM195/2</f>
        <v>24</v>
      </c>
      <c r="DD195" s="9">
        <f t="shared" si="577"/>
        <v>6.2661321531421619</v>
      </c>
      <c r="DE195" s="9">
        <f t="shared" si="578"/>
        <v>2.0149139343568372</v>
      </c>
      <c r="DF195" s="9">
        <f t="shared" si="579"/>
        <v>0.28104608749899995</v>
      </c>
      <c r="DG195" s="9">
        <f t="shared" si="580"/>
        <v>0.33389684537875913</v>
      </c>
      <c r="DH195" s="9">
        <f t="shared" si="581"/>
        <v>0</v>
      </c>
      <c r="DI195" s="9">
        <f t="shared" si="582"/>
        <v>3.3708716197300481E-2</v>
      </c>
      <c r="DJ195" s="9">
        <f t="shared" si="583"/>
        <v>3.0875347947223548</v>
      </c>
      <c r="DK195" s="9">
        <f t="shared" si="584"/>
        <v>1.4967169782757126</v>
      </c>
      <c r="DL195" s="9">
        <f t="shared" si="585"/>
        <v>0.23290342207312698</v>
      </c>
      <c r="DM195" s="9">
        <f t="shared" si="586"/>
        <v>1.770609570524655</v>
      </c>
      <c r="DN195" s="9">
        <f t="shared" si="587"/>
        <v>3.5129925977819276E-3</v>
      </c>
      <c r="DO195" s="9">
        <f t="shared" si="588"/>
        <v>0</v>
      </c>
      <c r="DP195" s="9">
        <f t="shared" si="589"/>
        <v>0.22199791659424037</v>
      </c>
      <c r="DQ195" s="9">
        <f t="shared" si="590"/>
        <v>0.6758116810074204</v>
      </c>
      <c r="DR195" s="9">
        <f t="shared" si="591"/>
        <v>0.10219040239833924</v>
      </c>
      <c r="DS195" s="9">
        <f t="shared" si="592"/>
        <v>46</v>
      </c>
      <c r="DT195" s="9">
        <f t="shared" ref="DT195:DT254" si="603">2-(AA195+AB195)*AK195</f>
        <v>1.9872050171217919</v>
      </c>
      <c r="FF195" s="50"/>
      <c r="FI195" s="51"/>
      <c r="FJ195" s="50"/>
      <c r="FL195" s="50"/>
    </row>
    <row r="196" spans="1:168" s="12" customFormat="1" x14ac:dyDescent="0.25">
      <c r="A196" s="35" t="s">
        <v>396</v>
      </c>
      <c r="B196" s="35" t="s">
        <v>485</v>
      </c>
      <c r="C196" s="9">
        <v>41.886940000000003</v>
      </c>
      <c r="D196" s="9">
        <v>2.4485200000000003</v>
      </c>
      <c r="E196" s="9">
        <v>13.054069999999999</v>
      </c>
      <c r="F196" s="9"/>
      <c r="G196" s="9">
        <v>12.51793</v>
      </c>
      <c r="H196" s="9">
        <v>0.24152000000000001</v>
      </c>
      <c r="I196" s="9">
        <v>13.344279999999999</v>
      </c>
      <c r="J196" s="9">
        <v>11.24075</v>
      </c>
      <c r="K196" s="9">
        <v>2.23569</v>
      </c>
      <c r="L196" s="9">
        <v>0.81619000000000008</v>
      </c>
      <c r="M196" s="9">
        <v>0.17610000000000001</v>
      </c>
      <c r="N196" s="9">
        <v>7.3590000000000003E-2</v>
      </c>
      <c r="P196" s="17"/>
      <c r="Q196" s="9">
        <f>C196/'ST1.2-NatData'!R$1</f>
        <v>0.69713967112708874</v>
      </c>
      <c r="R196" s="9">
        <f>D196/'ST1.2-NatData'!S$1</f>
        <v>3.0645189551809161E-2</v>
      </c>
      <c r="S196" s="9">
        <f>E196/'ST1.2-NatData'!T$1</f>
        <v>0.12803003109031885</v>
      </c>
      <c r="T196" s="9">
        <f>F196/'ST1.2-NatData'!U$1</f>
        <v>0</v>
      </c>
      <c r="U196" s="9">
        <f>G196/'ST1.2-NatData'!V$1</f>
        <v>0.17423280349636722</v>
      </c>
      <c r="V196" s="9">
        <f>H196/'ST1.2-NatData'!W$1</f>
        <v>3.4047112226341688E-3</v>
      </c>
      <c r="W196" s="9">
        <f>I196/'ST1.2-NatData'!X$1</f>
        <v>0.33109071059944417</v>
      </c>
      <c r="X196" s="9">
        <f>J196/'ST1.2-NatData'!Y$1</f>
        <v>0.20044490807610693</v>
      </c>
      <c r="Y196" s="9">
        <f>K196/'ST1.2-NatData'!Z$1</f>
        <v>3.6071733974410686E-2</v>
      </c>
      <c r="Z196" s="9">
        <f>L196/'ST1.2-NatData'!AA$1</f>
        <v>8.6648052995880933E-3</v>
      </c>
      <c r="AA196" s="9">
        <f>M196/'ST1.2-NatData'!AB$1</f>
        <v>9.2693967786082743E-3</v>
      </c>
      <c r="AB196" s="9">
        <f>N196/'ST1.2-NatData'!AC$1</f>
        <v>2.0757058641017686E-3</v>
      </c>
      <c r="AC196" s="9">
        <f>O196/'ST1.2-NatData'!AD$1</f>
        <v>0</v>
      </c>
      <c r="AD196" s="9">
        <f t="shared" si="593"/>
        <v>2.5992420386186583</v>
      </c>
      <c r="AE196" s="9">
        <f t="shared" si="513"/>
        <v>1.7824911348020855</v>
      </c>
      <c r="AF196" s="9">
        <f t="shared" si="514"/>
        <v>1.4925731481779809</v>
      </c>
      <c r="AG196" s="9">
        <f t="shared" si="515"/>
        <v>1.693018056254088</v>
      </c>
      <c r="AH196" s="9">
        <f t="shared" si="516"/>
        <v>8.9762017255566988</v>
      </c>
      <c r="AI196" s="9">
        <f t="shared" si="517"/>
        <v>8.7097908841984761</v>
      </c>
      <c r="AJ196" s="9">
        <f t="shared" si="518"/>
        <v>8.8599173201899983</v>
      </c>
      <c r="AK196" s="9">
        <f t="shared" si="594"/>
        <v>8.8680870563324472</v>
      </c>
      <c r="AL196" s="9"/>
      <c r="AM196" s="9">
        <f t="shared" si="519"/>
        <v>6.2576663189250032</v>
      </c>
      <c r="AN196" s="9">
        <f t="shared" si="520"/>
        <v>2.2984467719919959</v>
      </c>
      <c r="AO196" s="9">
        <f t="shared" si="521"/>
        <v>0.55611309091699823</v>
      </c>
      <c r="AP196" s="9">
        <f t="shared" si="522"/>
        <v>0.2750774033349615</v>
      </c>
      <c r="AQ196" s="9">
        <f t="shared" si="523"/>
        <v>0</v>
      </c>
      <c r="AR196" s="9">
        <f t="shared" si="524"/>
        <v>3.0561374751631083E-2</v>
      </c>
      <c r="AS196" s="9">
        <f t="shared" si="525"/>
        <v>2.9719370077985245</v>
      </c>
      <c r="AT196" s="9">
        <f t="shared" si="526"/>
        <v>1.5639487913926726</v>
      </c>
      <c r="AU196" s="9">
        <f t="shared" si="527"/>
        <v>0.39763766819478796</v>
      </c>
      <c r="AV196" s="9">
        <f t="shared" si="528"/>
        <v>1.799233929751805</v>
      </c>
      <c r="AW196" s="9">
        <f t="shared" si="529"/>
        <v>0.19687159794659292</v>
      </c>
      <c r="AX196" s="9">
        <f t="shared" si="530"/>
        <v>0</v>
      </c>
      <c r="AY196" s="9">
        <f t="shared" si="531"/>
        <v>0.64757432148985483</v>
      </c>
      <c r="AZ196" s="9">
        <f t="shared" si="532"/>
        <v>0.15555408056355094</v>
      </c>
      <c r="BA196" s="9">
        <f t="shared" si="533"/>
        <v>46.560805814458519</v>
      </c>
      <c r="BB196" s="10">
        <f t="shared" si="534"/>
        <v>0</v>
      </c>
      <c r="BC196" s="9">
        <f t="shared" si="535"/>
        <v>0.56080581445851863</v>
      </c>
      <c r="BD196" s="9">
        <f t="shared" si="536"/>
        <v>2.0387200390125315</v>
      </c>
      <c r="BE196" s="11">
        <f t="shared" si="537"/>
        <v>0.50693490761305882</v>
      </c>
      <c r="BF196" s="9">
        <f t="shared" si="595"/>
        <v>1.3373582556233696</v>
      </c>
      <c r="BG196" s="9">
        <f t="shared" si="596"/>
        <v>23.999999999999996</v>
      </c>
      <c r="BH196" s="9"/>
      <c r="BI196" s="9">
        <f t="shared" si="538"/>
        <v>6.0719407525958413</v>
      </c>
      <c r="BJ196" s="9">
        <f t="shared" si="539"/>
        <v>2.2302295953882134</v>
      </c>
      <c r="BK196" s="9">
        <f t="shared" si="540"/>
        <v>0.30217034798405429</v>
      </c>
      <c r="BL196" s="9">
        <f t="shared" si="541"/>
        <v>0.26691319260288182</v>
      </c>
      <c r="BM196" s="9">
        <f t="shared" si="542"/>
        <v>0</v>
      </c>
      <c r="BN196" s="9">
        <f t="shared" si="543"/>
        <v>2.9654322770227334E-2</v>
      </c>
      <c r="BO196" s="9">
        <f t="shared" si="544"/>
        <v>2.8837308530218344</v>
      </c>
      <c r="BP196" s="9">
        <f t="shared" si="545"/>
        <v>1.5175312836210035</v>
      </c>
      <c r="BQ196" s="9">
        <f t="shared" si="546"/>
        <v>0</v>
      </c>
      <c r="BR196" s="9">
        <f t="shared" si="547"/>
        <v>1.7458332331452777</v>
      </c>
      <c r="BS196" s="9">
        <f t="shared" si="548"/>
        <v>0</v>
      </c>
      <c r="BT196" s="9">
        <f t="shared" si="549"/>
        <v>0.25416676685472228</v>
      </c>
      <c r="BU196" s="9">
        <f t="shared" si="550"/>
        <v>0.47487496293619891</v>
      </c>
      <c r="BV196" s="9">
        <f t="shared" si="551"/>
        <v>0.62835451949510934</v>
      </c>
      <c r="BW196" s="9">
        <f t="shared" si="552"/>
        <v>0.15093728442341403</v>
      </c>
      <c r="BX196" s="9">
        <f t="shared" si="553"/>
        <v>45.178895755994745</v>
      </c>
      <c r="BY196" s="10">
        <f t="shared" si="554"/>
        <v>0.54107895690031926</v>
      </c>
      <c r="BZ196" s="9">
        <f t="shared" si="555"/>
        <v>0</v>
      </c>
      <c r="CA196" s="9">
        <f t="shared" si="556"/>
        <v>0</v>
      </c>
      <c r="CB196" s="11">
        <f t="shared" si="557"/>
        <v>0</v>
      </c>
      <c r="CC196" s="9">
        <f t="shared" si="597"/>
        <v>1.901186528422228</v>
      </c>
      <c r="CD196" s="9">
        <f t="shared" si="598"/>
        <v>23.999999999999996</v>
      </c>
      <c r="CE196" s="9"/>
      <c r="CF196" s="9">
        <f t="shared" si="558"/>
        <v>6.1765998468104533</v>
      </c>
      <c r="CG196" s="9">
        <f t="shared" si="559"/>
        <v>2.2686709799231601</v>
      </c>
      <c r="CH196" s="9">
        <f t="shared" si="560"/>
        <v>0.44527082673361384</v>
      </c>
      <c r="CI196" s="9">
        <f t="shared" si="561"/>
        <v>0.27151384569057957</v>
      </c>
      <c r="CJ196" s="9">
        <f t="shared" si="562"/>
        <v>0</v>
      </c>
      <c r="CK196" s="9">
        <f t="shared" si="563"/>
        <v>3.0165459931661739E-2</v>
      </c>
      <c r="CL196" s="9">
        <f t="shared" si="564"/>
        <v>2.9334363213940295</v>
      </c>
      <c r="CM196" s="9">
        <f t="shared" si="565"/>
        <v>1.5436882334427244</v>
      </c>
      <c r="CN196" s="9">
        <f t="shared" si="566"/>
        <v>0.22407468719260937</v>
      </c>
      <c r="CO196" s="9">
        <f t="shared" si="567"/>
        <v>1.775925312807392</v>
      </c>
      <c r="CP196" s="9">
        <f t="shared" si="568"/>
        <v>1.3322676295501878E-15</v>
      </c>
      <c r="CQ196" s="9">
        <f t="shared" si="569"/>
        <v>0.20727592168187628</v>
      </c>
      <c r="CR196" s="9">
        <f t="shared" si="570"/>
        <v>0.63918516121833446</v>
      </c>
      <c r="CS196" s="9">
        <f t="shared" si="571"/>
        <v>0.15353891709978926</v>
      </c>
      <c r="CT196" s="9">
        <f t="shared" si="572"/>
        <v>45.957622443243352</v>
      </c>
      <c r="CU196" s="10">
        <f t="shared" si="573"/>
        <v>2.7452147291514833E-2</v>
      </c>
      <c r="CV196" s="9">
        <f t="shared" si="574"/>
        <v>0</v>
      </c>
      <c r="CW196" s="9">
        <f t="shared" si="575"/>
        <v>0</v>
      </c>
      <c r="CX196" s="11">
        <f t="shared" si="576"/>
        <v>0</v>
      </c>
      <c r="CY196" s="9">
        <f t="shared" si="599"/>
        <v>1.89948332859652</v>
      </c>
      <c r="CZ196" s="9">
        <f t="shared" si="600"/>
        <v>8.2126089066504829E-2</v>
      </c>
      <c r="DA196" s="9">
        <f t="shared" si="601"/>
        <v>1.8390582336975207E-2</v>
      </c>
      <c r="DB196" s="9">
        <f t="shared" si="602"/>
        <v>23.999999999999993</v>
      </c>
      <c r="DD196" s="9">
        <f t="shared" si="577"/>
        <v>6.1822952939779947</v>
      </c>
      <c r="DE196" s="9">
        <f t="shared" si="578"/>
        <v>2.270762923067795</v>
      </c>
      <c r="DF196" s="9">
        <f t="shared" si="579"/>
        <v>0.45305821704578975</v>
      </c>
      <c r="DG196" s="9">
        <f t="shared" si="580"/>
        <v>0.27176420880325319</v>
      </c>
      <c r="DH196" s="9">
        <f t="shared" si="581"/>
        <v>0</v>
      </c>
      <c r="DI196" s="9">
        <f t="shared" si="582"/>
        <v>3.0193275523991897E-2</v>
      </c>
      <c r="DJ196" s="9">
        <f t="shared" si="583"/>
        <v>2.9361412451388431</v>
      </c>
      <c r="DK196" s="9">
        <f t="shared" si="584"/>
        <v>1.545111669474649</v>
      </c>
      <c r="DL196" s="9">
        <f t="shared" si="585"/>
        <v>0.2362686159865266</v>
      </c>
      <c r="DM196" s="9">
        <f t="shared" si="586"/>
        <v>1.7775628948174713</v>
      </c>
      <c r="DN196" s="9">
        <f t="shared" si="587"/>
        <v>1.3831510803997915E-2</v>
      </c>
      <c r="DO196" s="9">
        <f t="shared" si="588"/>
        <v>0</v>
      </c>
      <c r="DP196" s="9">
        <f t="shared" si="589"/>
        <v>0.20654495023828659</v>
      </c>
      <c r="DQ196" s="9">
        <f t="shared" si="590"/>
        <v>0.63977455431587749</v>
      </c>
      <c r="DR196" s="9">
        <f t="shared" si="591"/>
        <v>0.15368049544583592</v>
      </c>
      <c r="DS196" s="9">
        <f t="shared" si="592"/>
        <v>46</v>
      </c>
      <c r="DT196" s="9">
        <f t="shared" si="603"/>
        <v>1.8993906421014199</v>
      </c>
      <c r="FF196" s="46"/>
      <c r="FI196" s="47"/>
      <c r="FJ196" s="46"/>
      <c r="FL196" s="46"/>
    </row>
    <row r="197" spans="1:168" s="12" customFormat="1" x14ac:dyDescent="0.25">
      <c r="A197" s="16" t="s">
        <v>486</v>
      </c>
      <c r="B197" s="16" t="s">
        <v>485</v>
      </c>
      <c r="C197" s="9">
        <v>41.09404</v>
      </c>
      <c r="D197" s="9">
        <v>2.5284900000000001</v>
      </c>
      <c r="E197" s="9">
        <v>12.741400000000001</v>
      </c>
      <c r="F197" s="9"/>
      <c r="G197" s="9">
        <v>12.49451</v>
      </c>
      <c r="H197" s="9">
        <v>0.15860000000000002</v>
      </c>
      <c r="I197" s="9">
        <v>13.748200000000001</v>
      </c>
      <c r="J197" s="9">
        <v>11.29313</v>
      </c>
      <c r="K197" s="9">
        <v>2.2434500000000002</v>
      </c>
      <c r="L197" s="9">
        <v>0.83239000000000007</v>
      </c>
      <c r="M197" s="9">
        <v>0.13264000000000001</v>
      </c>
      <c r="N197" s="9">
        <v>7.1350000000000011E-2</v>
      </c>
      <c r="P197" s="17"/>
      <c r="Q197" s="9">
        <f>C197/'ST1.2-NatData'!R$1</f>
        <v>0.6839431462619</v>
      </c>
      <c r="R197" s="9">
        <f>D197/'ST1.2-NatData'!S$1</f>
        <v>3.1646078173694289E-2</v>
      </c>
      <c r="S197" s="9">
        <f>E197/'ST1.2-NatData'!T$1</f>
        <v>0.12496346642343642</v>
      </c>
      <c r="T197" s="9">
        <f>F197/'ST1.2-NatData'!U$1</f>
        <v>0</v>
      </c>
      <c r="U197" s="9">
        <f>G197/'ST1.2-NatData'!V$1</f>
        <v>0.17390682849427941</v>
      </c>
      <c r="V197" s="9">
        <f>H197/'ST1.2-NatData'!W$1</f>
        <v>2.2357866839590062E-3</v>
      </c>
      <c r="W197" s="9">
        <f>I197/'ST1.2-NatData'!X$1</f>
        <v>0.34111254466057961</v>
      </c>
      <c r="X197" s="9">
        <f>J197/'ST1.2-NatData'!Y$1</f>
        <v>0.20137894755612618</v>
      </c>
      <c r="Y197" s="9">
        <f>K197/'ST1.2-NatData'!Z$1</f>
        <v>3.6196937672437444E-2</v>
      </c>
      <c r="Z197" s="9">
        <f>L197/'ST1.2-NatData'!AA$1</f>
        <v>8.8367871247186734E-3</v>
      </c>
      <c r="AA197" s="9">
        <f>M197/'ST1.2-NatData'!AB$1</f>
        <v>6.9817875565849037E-3</v>
      </c>
      <c r="AB197" s="9">
        <f>N197/'ST1.2-NatData'!AC$1</f>
        <v>2.0125236228245849E-3</v>
      </c>
      <c r="AC197" s="9">
        <f>O197/'ST1.2-NatData'!AD$1</f>
        <v>0</v>
      </c>
      <c r="AD197" s="9">
        <f t="shared" si="593"/>
        <v>2.574233835923303</v>
      </c>
      <c r="AE197" s="9">
        <f t="shared" si="513"/>
        <v>1.7742177142717233</v>
      </c>
      <c r="AF197" s="9">
        <f t="shared" si="514"/>
        <v>1.4827713171212853</v>
      </c>
      <c r="AG197" s="9">
        <f t="shared" si="515"/>
        <v>1.6841502646774114</v>
      </c>
      <c r="AH197" s="9">
        <f t="shared" si="516"/>
        <v>9.0180589852624955</v>
      </c>
      <c r="AI197" s="9">
        <f t="shared" si="517"/>
        <v>8.7673667880484416</v>
      </c>
      <c r="AJ197" s="9">
        <f t="shared" si="518"/>
        <v>8.9065686801249644</v>
      </c>
      <c r="AK197" s="9">
        <f t="shared" si="594"/>
        <v>8.9503333847474931</v>
      </c>
      <c r="AL197" s="9"/>
      <c r="AM197" s="9">
        <f t="shared" si="519"/>
        <v>6.1678396355558283</v>
      </c>
      <c r="AN197" s="9">
        <f t="shared" si="520"/>
        <v>2.2538558224188381</v>
      </c>
      <c r="AO197" s="9">
        <f t="shared" si="521"/>
        <v>0.4216954579746659</v>
      </c>
      <c r="AP197" s="9">
        <f t="shared" si="522"/>
        <v>0.28538619962260314</v>
      </c>
      <c r="AQ197" s="9">
        <f t="shared" si="523"/>
        <v>0</v>
      </c>
      <c r="AR197" s="9">
        <f t="shared" si="524"/>
        <v>2.0162456194406757E-2</v>
      </c>
      <c r="AS197" s="9">
        <f t="shared" si="525"/>
        <v>3.0761730483620942</v>
      </c>
      <c r="AT197" s="9">
        <f t="shared" si="526"/>
        <v>1.5683020373013401</v>
      </c>
      <c r="AU197" s="9">
        <f t="shared" si="527"/>
        <v>0.37171919945510989</v>
      </c>
      <c r="AV197" s="9">
        <f t="shared" si="528"/>
        <v>1.8160472274512285</v>
      </c>
      <c r="AW197" s="9">
        <f t="shared" si="529"/>
        <v>0.1877664269063386</v>
      </c>
      <c r="AX197" s="9">
        <f t="shared" si="530"/>
        <v>0</v>
      </c>
      <c r="AY197" s="9">
        <f t="shared" si="531"/>
        <v>0.65285223803182202</v>
      </c>
      <c r="AZ197" s="9">
        <f t="shared" si="532"/>
        <v>0.15938133506184232</v>
      </c>
      <c r="BA197" s="9">
        <f t="shared" si="533"/>
        <v>46.348073919682037</v>
      </c>
      <c r="BB197" s="10">
        <f t="shared" si="534"/>
        <v>0</v>
      </c>
      <c r="BC197" s="9">
        <f t="shared" si="535"/>
        <v>0.3480739196820366</v>
      </c>
      <c r="BD197" s="9">
        <f t="shared" si="536"/>
        <v>1.2196592552209329</v>
      </c>
      <c r="BE197" s="11">
        <f t="shared" si="537"/>
        <v>0.35071555935027526</v>
      </c>
      <c r="BF197" s="9">
        <f t="shared" si="595"/>
        <v>1.5708148515702427</v>
      </c>
      <c r="BG197" s="9">
        <f t="shared" si="596"/>
        <v>24.000000000000004</v>
      </c>
      <c r="BH197" s="9"/>
      <c r="BI197" s="9">
        <f t="shared" si="538"/>
        <v>5.9963804254499395</v>
      </c>
      <c r="BJ197" s="9">
        <f t="shared" si="539"/>
        <v>2.1912010904804862</v>
      </c>
      <c r="BK197" s="9">
        <f t="shared" si="540"/>
        <v>0.18758151593042527</v>
      </c>
      <c r="BL197" s="9">
        <f t="shared" si="541"/>
        <v>0.27745277475203201</v>
      </c>
      <c r="BM197" s="9">
        <f t="shared" si="542"/>
        <v>0</v>
      </c>
      <c r="BN197" s="9">
        <f t="shared" si="543"/>
        <v>1.960196191810315E-2</v>
      </c>
      <c r="BO197" s="9">
        <f t="shared" si="544"/>
        <v>2.9906587950438563</v>
      </c>
      <c r="BP197" s="9">
        <f t="shared" si="545"/>
        <v>1.5247049523555816</v>
      </c>
      <c r="BQ197" s="9">
        <f t="shared" si="546"/>
        <v>0</v>
      </c>
      <c r="BR197" s="9">
        <f t="shared" si="547"/>
        <v>1.7655630966157294</v>
      </c>
      <c r="BS197" s="9">
        <f t="shared" si="548"/>
        <v>0</v>
      </c>
      <c r="BT197" s="9">
        <f t="shared" si="549"/>
        <v>0.23443690338427059</v>
      </c>
      <c r="BU197" s="9">
        <f t="shared" si="550"/>
        <v>0.44478253712687044</v>
      </c>
      <c r="BV197" s="9">
        <f t="shared" si="551"/>
        <v>0.634703658356775</v>
      </c>
      <c r="BW197" s="9">
        <f t="shared" si="552"/>
        <v>0.15495070790062515</v>
      </c>
      <c r="BX197" s="9">
        <f t="shared" si="553"/>
        <v>45.059648050373283</v>
      </c>
      <c r="BY197" s="10">
        <f t="shared" si="554"/>
        <v>0.61674355302245643</v>
      </c>
      <c r="BZ197" s="9">
        <f t="shared" si="555"/>
        <v>0</v>
      </c>
      <c r="CA197" s="9">
        <f t="shared" si="556"/>
        <v>0</v>
      </c>
      <c r="CB197" s="11">
        <f t="shared" si="557"/>
        <v>0</v>
      </c>
      <c r="CC197" s="9">
        <f t="shared" si="597"/>
        <v>1.9211435748842725</v>
      </c>
      <c r="CD197" s="9">
        <f t="shared" si="598"/>
        <v>24</v>
      </c>
      <c r="CE197" s="9"/>
      <c r="CF197" s="9">
        <f t="shared" si="558"/>
        <v>6.091586605482366</v>
      </c>
      <c r="CG197" s="9">
        <f t="shared" si="559"/>
        <v>2.2259913924136527</v>
      </c>
      <c r="CH197" s="9">
        <f t="shared" si="560"/>
        <v>0.31757799789601826</v>
      </c>
      <c r="CI197" s="9">
        <f t="shared" si="561"/>
        <v>0.28185796871061181</v>
      </c>
      <c r="CJ197" s="9">
        <f t="shared" si="562"/>
        <v>0</v>
      </c>
      <c r="CK197" s="9">
        <f t="shared" si="563"/>
        <v>1.9913187654789735E-2</v>
      </c>
      <c r="CL197" s="9">
        <f t="shared" si="564"/>
        <v>3.0381423066716464</v>
      </c>
      <c r="CM197" s="9">
        <f t="shared" si="565"/>
        <v>1.5489131119270128</v>
      </c>
      <c r="CN197" s="9">
        <f t="shared" si="566"/>
        <v>0.20640457286007852</v>
      </c>
      <c r="CO197" s="9">
        <f t="shared" si="567"/>
        <v>1.793595427139921</v>
      </c>
      <c r="CP197" s="9">
        <f t="shared" si="568"/>
        <v>0</v>
      </c>
      <c r="CQ197" s="9">
        <f t="shared" si="569"/>
        <v>0.19780807434456471</v>
      </c>
      <c r="CR197" s="9">
        <f t="shared" si="570"/>
        <v>0.64478102277953353</v>
      </c>
      <c r="CS197" s="9">
        <f t="shared" si="571"/>
        <v>0.15741090287590176</v>
      </c>
      <c r="CT197" s="9">
        <f t="shared" si="572"/>
        <v>45.775072466455043</v>
      </c>
      <c r="CU197" s="10">
        <f t="shared" si="573"/>
        <v>0.14521636611696248</v>
      </c>
      <c r="CV197" s="9">
        <f t="shared" si="574"/>
        <v>0</v>
      </c>
      <c r="CW197" s="9">
        <f t="shared" si="575"/>
        <v>0</v>
      </c>
      <c r="CX197" s="11">
        <f t="shared" si="576"/>
        <v>0</v>
      </c>
      <c r="CY197" s="9">
        <f t="shared" si="599"/>
        <v>1.9198915497501736</v>
      </c>
      <c r="CZ197" s="9">
        <f t="shared" si="600"/>
        <v>6.2183770382765305E-2</v>
      </c>
      <c r="DA197" s="9">
        <f t="shared" si="601"/>
        <v>1.7924679867061075E-2</v>
      </c>
      <c r="DB197" s="9">
        <f t="shared" si="602"/>
        <v>24.000000000000004</v>
      </c>
      <c r="DD197" s="9">
        <f t="shared" si="577"/>
        <v>6.121519175257121</v>
      </c>
      <c r="DE197" s="9">
        <f t="shared" si="578"/>
        <v>2.2369293708069105</v>
      </c>
      <c r="DF197" s="9">
        <f t="shared" si="579"/>
        <v>0.35844854606403231</v>
      </c>
      <c r="DG197" s="9">
        <f t="shared" si="580"/>
        <v>0.28324294997434502</v>
      </c>
      <c r="DH197" s="9">
        <f t="shared" si="581"/>
        <v>0</v>
      </c>
      <c r="DI197" s="9">
        <f t="shared" si="582"/>
        <v>2.0011036198612182E-2</v>
      </c>
      <c r="DJ197" s="9">
        <f t="shared" si="583"/>
        <v>3.0530709964317557</v>
      </c>
      <c r="DK197" s="9">
        <f t="shared" si="584"/>
        <v>1.5565240929079056</v>
      </c>
      <c r="DL197" s="9">
        <f t="shared" si="585"/>
        <v>0.27129762157665116</v>
      </c>
      <c r="DM197" s="9">
        <f t="shared" si="586"/>
        <v>1.8024087172969108</v>
      </c>
      <c r="DN197" s="9">
        <f t="shared" si="587"/>
        <v>7.3706338873561705E-2</v>
      </c>
      <c r="DO197" s="9">
        <f t="shared" si="588"/>
        <v>0</v>
      </c>
      <c r="DP197" s="9">
        <f t="shared" si="589"/>
        <v>0.19386629901696512</v>
      </c>
      <c r="DQ197" s="9">
        <f t="shared" si="590"/>
        <v>0.64794931935048217</v>
      </c>
      <c r="DR197" s="9">
        <f t="shared" si="591"/>
        <v>0.15818438163255272</v>
      </c>
      <c r="DS197" s="9">
        <f t="shared" si="592"/>
        <v>46</v>
      </c>
      <c r="DT197" s="9">
        <f t="shared" si="603"/>
        <v>1.9194979163781236</v>
      </c>
      <c r="FF197" s="46"/>
      <c r="FI197" s="47"/>
      <c r="FJ197" s="46"/>
      <c r="FL197" s="46"/>
    </row>
    <row r="198" spans="1:168" s="12" customFormat="1" x14ac:dyDescent="0.25">
      <c r="A198" s="16" t="s">
        <v>487</v>
      </c>
      <c r="B198" s="16" t="s">
        <v>485</v>
      </c>
      <c r="C198" s="9">
        <v>42.916229999999999</v>
      </c>
      <c r="D198" s="9">
        <v>3.4612400000000001</v>
      </c>
      <c r="E198" s="9">
        <v>11.15781</v>
      </c>
      <c r="F198" s="9"/>
      <c r="G198" s="9">
        <v>11.89648</v>
      </c>
      <c r="H198" s="9">
        <v>0.17261000000000001</v>
      </c>
      <c r="I198" s="9">
        <v>13.61966</v>
      </c>
      <c r="J198" s="9">
        <v>11.226419999999999</v>
      </c>
      <c r="K198" s="9">
        <v>2.47756</v>
      </c>
      <c r="L198" s="9">
        <v>0.79531000000000007</v>
      </c>
      <c r="M198" s="9">
        <v>7.9930000000000001E-2</v>
      </c>
      <c r="N198" s="9">
        <v>4.5480000000000007E-2</v>
      </c>
      <c r="P198" s="17"/>
      <c r="Q198" s="9">
        <f>C198/'ST1.2-NatData'!R$1</f>
        <v>0.71427052127022161</v>
      </c>
      <c r="R198" s="9">
        <f>D198/'ST1.2-NatData'!S$1</f>
        <v>4.3320191742074368E-2</v>
      </c>
      <c r="S198" s="9">
        <f>E198/'ST1.2-NatData'!T$1</f>
        <v>0.10943213581663577</v>
      </c>
      <c r="T198" s="9">
        <f>F198/'ST1.2-NatData'!U$1</f>
        <v>0</v>
      </c>
      <c r="U198" s="9">
        <f>G198/'ST1.2-NatData'!V$1</f>
        <v>0.16558305264036968</v>
      </c>
      <c r="V198" s="9">
        <f>H198/'ST1.2-NatData'!W$1</f>
        <v>2.4332858733806056E-3</v>
      </c>
      <c r="W198" s="9">
        <f>I198/'ST1.2-NatData'!X$1</f>
        <v>0.33792328304882885</v>
      </c>
      <c r="X198" s="9">
        <f>J198/'ST1.2-NatData'!Y$1</f>
        <v>0.20018937570213446</v>
      </c>
      <c r="Y198" s="9">
        <f>K198/'ST1.2-NatData'!Z$1</f>
        <v>3.997418480453057E-2</v>
      </c>
      <c r="Z198" s="9">
        <f>L198/'ST1.2-NatData'!AA$1</f>
        <v>8.4431398360864593E-3</v>
      </c>
      <c r="AA198" s="9">
        <f>M198/'ST1.2-NatData'!AB$1</f>
        <v>4.2072849773660383E-3</v>
      </c>
      <c r="AB198" s="9">
        <f>N198/'ST1.2-NatData'!AC$1</f>
        <v>1.2828251487885371E-3</v>
      </c>
      <c r="AC198" s="9">
        <f>O198/'ST1.2-NatData'!AD$1</f>
        <v>0</v>
      </c>
      <c r="AD198" s="9">
        <f t="shared" si="593"/>
        <v>2.6007692104429068</v>
      </c>
      <c r="AE198" s="9">
        <f t="shared" si="513"/>
        <v>1.779418631191515</v>
      </c>
      <c r="AF198" s="9">
        <f t="shared" si="514"/>
        <v>1.4823946062081466</v>
      </c>
      <c r="AG198" s="9">
        <f t="shared" si="515"/>
        <v>1.682583981910281</v>
      </c>
      <c r="AH198" s="9">
        <f t="shared" si="516"/>
        <v>8.9917008395524398</v>
      </c>
      <c r="AI198" s="9">
        <f t="shared" si="517"/>
        <v>8.7695947796606042</v>
      </c>
      <c r="AJ198" s="9">
        <f t="shared" si="518"/>
        <v>8.9148596214318605</v>
      </c>
      <c r="AK198" s="9">
        <f t="shared" si="594"/>
        <v>8.8528815070379565</v>
      </c>
      <c r="AL198" s="9"/>
      <c r="AM198" s="9">
        <f t="shared" si="519"/>
        <v>6.4225068457730101</v>
      </c>
      <c r="AN198" s="9">
        <f t="shared" si="520"/>
        <v>1.9679620549929211</v>
      </c>
      <c r="AO198" s="9">
        <f t="shared" si="521"/>
        <v>0.39046890076593144</v>
      </c>
      <c r="AP198" s="9">
        <f t="shared" si="522"/>
        <v>0.38952220445678276</v>
      </c>
      <c r="AQ198" s="9">
        <f t="shared" si="523"/>
        <v>0</v>
      </c>
      <c r="AR198" s="9">
        <f t="shared" si="524"/>
        <v>2.1879378630547484E-2</v>
      </c>
      <c r="AS198" s="9">
        <f t="shared" si="525"/>
        <v>3.0385050678944712</v>
      </c>
      <c r="AT198" s="9">
        <f t="shared" si="526"/>
        <v>1.488873273442068</v>
      </c>
      <c r="AU198" s="9">
        <f t="shared" si="527"/>
        <v>0.3292488251898007</v>
      </c>
      <c r="AV198" s="9">
        <f t="shared" si="528"/>
        <v>1.8000429775703612</v>
      </c>
      <c r="AW198" s="9">
        <f t="shared" si="529"/>
        <v>0.12929180276016172</v>
      </c>
      <c r="AX198" s="9">
        <f t="shared" si="530"/>
        <v>0</v>
      </c>
      <c r="AY198" s="9">
        <f t="shared" si="531"/>
        <v>0.71887182213464385</v>
      </c>
      <c r="AZ198" s="9">
        <f t="shared" si="532"/>
        <v>0.15183637510519454</v>
      </c>
      <c r="BA198" s="9">
        <f t="shared" si="533"/>
        <v>46.721311958212667</v>
      </c>
      <c r="BB198" s="10">
        <f t="shared" si="534"/>
        <v>0</v>
      </c>
      <c r="BC198" s="9">
        <f t="shared" si="535"/>
        <v>0.72131195821266658</v>
      </c>
      <c r="BD198" s="9">
        <f t="shared" si="536"/>
        <v>1.8517864962758386</v>
      </c>
      <c r="BE198" s="11">
        <f t="shared" si="537"/>
        <v>0.61676250474681715</v>
      </c>
      <c r="BF198" s="9">
        <f t="shared" si="595"/>
        <v>1.2293226139567539</v>
      </c>
      <c r="BG198" s="9">
        <f t="shared" si="596"/>
        <v>23.999999999999996</v>
      </c>
      <c r="BH198" s="9"/>
      <c r="BI198" s="9">
        <f t="shared" si="538"/>
        <v>6.2638630345967936</v>
      </c>
      <c r="BJ198" s="9">
        <f t="shared" si="539"/>
        <v>1.9193509739693586</v>
      </c>
      <c r="BK198" s="9">
        <f t="shared" si="540"/>
        <v>0.18321400856615178</v>
      </c>
      <c r="BL198" s="9">
        <f t="shared" si="541"/>
        <v>0.37990052735519181</v>
      </c>
      <c r="BM198" s="9">
        <f t="shared" si="542"/>
        <v>0</v>
      </c>
      <c r="BN198" s="9">
        <f t="shared" si="543"/>
        <v>2.1338931092620451E-2</v>
      </c>
      <c r="BO198" s="9">
        <f t="shared" si="544"/>
        <v>2.9634502589507821</v>
      </c>
      <c r="BP198" s="9">
        <f t="shared" si="545"/>
        <v>1.452096274035253</v>
      </c>
      <c r="BQ198" s="9">
        <f t="shared" si="546"/>
        <v>0</v>
      </c>
      <c r="BR198" s="9">
        <f t="shared" si="547"/>
        <v>1.7555797041009538</v>
      </c>
      <c r="BS198" s="9">
        <f t="shared" si="548"/>
        <v>0</v>
      </c>
      <c r="BT198" s="9">
        <f t="shared" si="549"/>
        <v>0.24442029589904624</v>
      </c>
      <c r="BU198" s="9">
        <f t="shared" si="550"/>
        <v>0.39521966107207052</v>
      </c>
      <c r="BV198" s="9">
        <f t="shared" si="551"/>
        <v>0.70111480476599908</v>
      </c>
      <c r="BW198" s="9">
        <f t="shared" si="552"/>
        <v>0.14808583006097661</v>
      </c>
      <c r="BX198" s="9">
        <f t="shared" si="553"/>
        <v>45.567238140902212</v>
      </c>
      <c r="BY198" s="10">
        <f t="shared" si="554"/>
        <v>0.29802559708742937</v>
      </c>
      <c r="BZ198" s="9">
        <f t="shared" si="555"/>
        <v>0</v>
      </c>
      <c r="CA198" s="9">
        <f t="shared" si="556"/>
        <v>0</v>
      </c>
      <c r="CB198" s="11">
        <f t="shared" si="557"/>
        <v>0</v>
      </c>
      <c r="CC198" s="9">
        <f t="shared" si="597"/>
        <v>1.9518539588979129</v>
      </c>
      <c r="CD198" s="9">
        <f t="shared" si="598"/>
        <v>23.999999999999996</v>
      </c>
      <c r="CE198" s="9"/>
      <c r="CF198" s="9">
        <f t="shared" si="558"/>
        <v>6.3676214288509856</v>
      </c>
      <c r="CG198" s="9">
        <f t="shared" si="559"/>
        <v>1.9511442577575471</v>
      </c>
      <c r="CH198" s="9">
        <f t="shared" si="560"/>
        <v>0.31876568660853266</v>
      </c>
      <c r="CI198" s="9">
        <f t="shared" si="561"/>
        <v>0.38619342815410473</v>
      </c>
      <c r="CJ198" s="9">
        <f t="shared" si="562"/>
        <v>0</v>
      </c>
      <c r="CK198" s="9">
        <f t="shared" si="563"/>
        <v>2.169240198000132E-2</v>
      </c>
      <c r="CL198" s="9">
        <f t="shared" si="564"/>
        <v>3.0125386311936939</v>
      </c>
      <c r="CM198" s="9">
        <f t="shared" si="565"/>
        <v>1.476149669977058</v>
      </c>
      <c r="CN198" s="9">
        <f t="shared" si="566"/>
        <v>0.21533981791339052</v>
      </c>
      <c r="CO198" s="9">
        <f t="shared" si="567"/>
        <v>1.784660182086611</v>
      </c>
      <c r="CP198" s="9">
        <f t="shared" si="568"/>
        <v>1.7763568394002505E-15</v>
      </c>
      <c r="CQ198" s="9">
        <f t="shared" si="569"/>
        <v>0.13673269516721073</v>
      </c>
      <c r="CR198" s="9">
        <f t="shared" si="570"/>
        <v>0.71272849202712929</v>
      </c>
      <c r="CS198" s="9">
        <f t="shared" si="571"/>
        <v>0.15053881280565998</v>
      </c>
      <c r="CT198" s="9">
        <f t="shared" si="572"/>
        <v>46.322041276600515</v>
      </c>
      <c r="CU198" s="10">
        <f t="shared" si="573"/>
        <v>0</v>
      </c>
      <c r="CV198" s="9">
        <f t="shared" si="574"/>
        <v>0.3220412766005154</v>
      </c>
      <c r="CW198" s="9">
        <f t="shared" si="575"/>
        <v>0.83388595745862781</v>
      </c>
      <c r="CX198" s="11">
        <f t="shared" si="576"/>
        <v>0.1595391577371009</v>
      </c>
      <c r="CY198" s="9">
        <f t="shared" si="599"/>
        <v>1.6290151623186151</v>
      </c>
      <c r="CZ198" s="9">
        <f t="shared" si="600"/>
        <v>3.7507354960577353E-2</v>
      </c>
      <c r="DA198" s="9">
        <f t="shared" si="601"/>
        <v>1.1436206120292247E-2</v>
      </c>
      <c r="DB198" s="9">
        <f t="shared" si="602"/>
        <v>24</v>
      </c>
      <c r="DD198" s="9">
        <f t="shared" si="577"/>
        <v>6.3233522887755065</v>
      </c>
      <c r="DE198" s="9">
        <f t="shared" si="578"/>
        <v>1.9375794628935219</v>
      </c>
      <c r="DF198" s="9">
        <f t="shared" si="579"/>
        <v>0.2609317516690286</v>
      </c>
      <c r="DG198" s="9">
        <f t="shared" si="580"/>
        <v>0.38350852435474864</v>
      </c>
      <c r="DH198" s="9">
        <f t="shared" si="581"/>
        <v>0</v>
      </c>
      <c r="DI198" s="9">
        <f t="shared" si="582"/>
        <v>2.1541591509787867E-2</v>
      </c>
      <c r="DJ198" s="9">
        <f t="shared" si="583"/>
        <v>2.9915947833005303</v>
      </c>
      <c r="DK198" s="9">
        <f t="shared" si="584"/>
        <v>1.4658871445988213</v>
      </c>
      <c r="DL198" s="9">
        <f t="shared" si="585"/>
        <v>0.12346379543291697</v>
      </c>
      <c r="DM198" s="9">
        <f t="shared" si="586"/>
        <v>1.7722528220589</v>
      </c>
      <c r="DN198" s="9">
        <f t="shared" si="587"/>
        <v>0</v>
      </c>
      <c r="DO198" s="9">
        <f t="shared" si="588"/>
        <v>0.10428338250818303</v>
      </c>
      <c r="DP198" s="9">
        <f t="shared" si="589"/>
        <v>0.24701770664583961</v>
      </c>
      <c r="DQ198" s="9">
        <f t="shared" si="590"/>
        <v>0.70777344282989285</v>
      </c>
      <c r="DR198" s="9">
        <f t="shared" si="591"/>
        <v>0.14949223303245057</v>
      </c>
      <c r="DS198" s="9">
        <f t="shared" si="592"/>
        <v>46.000000000000014</v>
      </c>
      <c r="DT198" s="9">
        <f t="shared" si="603"/>
        <v>1.9513967055925643</v>
      </c>
      <c r="FF198" s="46"/>
      <c r="FI198" s="47"/>
      <c r="FJ198" s="46"/>
      <c r="FL198" s="46"/>
    </row>
    <row r="199" spans="1:168" s="12" customFormat="1" x14ac:dyDescent="0.25">
      <c r="A199" s="16" t="s">
        <v>488</v>
      </c>
      <c r="B199" s="16" t="s">
        <v>485</v>
      </c>
      <c r="C199" s="9">
        <v>43.218589999999999</v>
      </c>
      <c r="D199" s="9">
        <v>3.1181899999999998</v>
      </c>
      <c r="E199" s="9">
        <v>11.389810000000001</v>
      </c>
      <c r="F199" s="9"/>
      <c r="G199" s="9">
        <v>11.699770000000001</v>
      </c>
      <c r="H199" s="9">
        <v>0.18727000000000002</v>
      </c>
      <c r="I199" s="9">
        <v>13.702249999999999</v>
      </c>
      <c r="J199" s="9">
        <v>11.28303</v>
      </c>
      <c r="K199" s="9">
        <v>2.4061400000000002</v>
      </c>
      <c r="L199" s="9">
        <v>0.7611500000000001</v>
      </c>
      <c r="M199" s="9">
        <v>0.21212000000000003</v>
      </c>
      <c r="N199" s="9">
        <v>4.8080000000000005E-2</v>
      </c>
      <c r="P199" s="17"/>
      <c r="Q199" s="9">
        <f>C199/'ST1.2-NatData'!R$1</f>
        <v>0.71930280940017299</v>
      </c>
      <c r="R199" s="9">
        <f>D199/'ST1.2-NatData'!S$1</f>
        <v>3.9026646140752699E-2</v>
      </c>
      <c r="S199" s="9">
        <f>E199/'ST1.2-NatData'!T$1</f>
        <v>0.11170751561871697</v>
      </c>
      <c r="T199" s="9">
        <f>F199/'ST1.2-NatData'!U$1</f>
        <v>0</v>
      </c>
      <c r="U199" s="9">
        <f>G199/'ST1.2-NatData'!V$1</f>
        <v>0.16284511315870057</v>
      </c>
      <c r="V199" s="9">
        <f>H199/'ST1.2-NatData'!W$1</f>
        <v>2.6399481229823652E-3</v>
      </c>
      <c r="W199" s="9">
        <f>I199/'ST1.2-NatData'!X$1</f>
        <v>0.33997245930924969</v>
      </c>
      <c r="X199" s="9">
        <f>J199/'ST1.2-NatData'!Y$1</f>
        <v>0.20119884448724121</v>
      </c>
      <c r="Y199" s="9">
        <f>K199/'ST1.2-NatData'!Z$1</f>
        <v>3.8821859016763743E-2</v>
      </c>
      <c r="Z199" s="9">
        <f>L199/'ST1.2-NatData'!AA$1</f>
        <v>8.0804917406259308E-3</v>
      </c>
      <c r="AA199" s="9">
        <f>M199/'ST1.2-NatData'!AB$1</f>
        <v>1.1165385830087379E-2</v>
      </c>
      <c r="AB199" s="9">
        <f>N199/'ST1.2-NatData'!AC$1</f>
        <v>1.3561616788424111E-3</v>
      </c>
      <c r="AC199" s="9">
        <f>O199/'ST1.2-NatData'!AD$1</f>
        <v>0</v>
      </c>
      <c r="AD199" s="9">
        <f t="shared" si="593"/>
        <v>2.6116009475280304</v>
      </c>
      <c r="AE199" s="9">
        <f t="shared" si="513"/>
        <v>1.7822055533713128</v>
      </c>
      <c r="AF199" s="9">
        <f t="shared" si="514"/>
        <v>1.4872020073692924</v>
      </c>
      <c r="AG199" s="9">
        <f t="shared" si="515"/>
        <v>1.6884008518565337</v>
      </c>
      <c r="AH199" s="9">
        <f t="shared" si="516"/>
        <v>8.9776400762154331</v>
      </c>
      <c r="AI199" s="9">
        <f t="shared" si="517"/>
        <v>8.7412469426367068</v>
      </c>
      <c r="AJ199" s="9">
        <f t="shared" si="518"/>
        <v>8.8841461928346472</v>
      </c>
      <c r="AK199" s="9">
        <f t="shared" si="594"/>
        <v>8.82802185738643</v>
      </c>
      <c r="AL199" s="9"/>
      <c r="AM199" s="9">
        <f t="shared" si="519"/>
        <v>6.4576417286053447</v>
      </c>
      <c r="AN199" s="9">
        <f t="shared" si="520"/>
        <v>2.0057397380661097</v>
      </c>
      <c r="AO199" s="9">
        <f t="shared" si="521"/>
        <v>0.46338146667145352</v>
      </c>
      <c r="AP199" s="9">
        <f t="shared" si="522"/>
        <v>0.35036718243349979</v>
      </c>
      <c r="AQ199" s="9">
        <f t="shared" si="523"/>
        <v>0</v>
      </c>
      <c r="AR199" s="9">
        <f t="shared" si="524"/>
        <v>2.3700504068016191E-2</v>
      </c>
      <c r="AS199" s="9">
        <f t="shared" si="525"/>
        <v>3.0521503755042407</v>
      </c>
      <c r="AT199" s="9">
        <f t="shared" si="526"/>
        <v>1.4619648141093873</v>
      </c>
      <c r="AU199" s="9">
        <f t="shared" si="527"/>
        <v>0.35156434278659709</v>
      </c>
      <c r="AV199" s="9">
        <f t="shared" si="528"/>
        <v>1.8062908095568933</v>
      </c>
      <c r="AW199" s="9">
        <f t="shared" si="529"/>
        <v>0.15785515234349035</v>
      </c>
      <c r="AX199" s="9">
        <f t="shared" si="530"/>
        <v>0</v>
      </c>
      <c r="AY199" s="9">
        <f t="shared" si="531"/>
        <v>0.6970573546841673</v>
      </c>
      <c r="AZ199" s="9">
        <f t="shared" si="532"/>
        <v>0.14508749297234233</v>
      </c>
      <c r="BA199" s="9">
        <f t="shared" si="533"/>
        <v>46.779612712487292</v>
      </c>
      <c r="BB199" s="10">
        <f t="shared" si="534"/>
        <v>0</v>
      </c>
      <c r="BC199" s="9">
        <f t="shared" si="535"/>
        <v>0.77961271248729247</v>
      </c>
      <c r="BD199" s="9">
        <f t="shared" si="536"/>
        <v>2.2251305247039341</v>
      </c>
      <c r="BE199" s="11">
        <f t="shared" si="537"/>
        <v>0.66970372824239044</v>
      </c>
      <c r="BF199" s="9">
        <f t="shared" si="595"/>
        <v>1.1079733407803039</v>
      </c>
      <c r="BG199" s="9">
        <f t="shared" si="596"/>
        <v>23.999999999999996</v>
      </c>
      <c r="BH199" s="9"/>
      <c r="BI199" s="9">
        <f t="shared" si="538"/>
        <v>6.2876034834992556</v>
      </c>
      <c r="BJ199" s="9">
        <f t="shared" si="539"/>
        <v>1.9529259587433039</v>
      </c>
      <c r="BK199" s="9">
        <f t="shared" si="540"/>
        <v>0.24052944224255945</v>
      </c>
      <c r="BL199" s="9">
        <f t="shared" si="541"/>
        <v>0.34114155125921919</v>
      </c>
      <c r="BM199" s="9">
        <f t="shared" si="542"/>
        <v>0</v>
      </c>
      <c r="BN199" s="9">
        <f t="shared" si="543"/>
        <v>2.3076438458739114E-2</v>
      </c>
      <c r="BO199" s="9">
        <f t="shared" si="544"/>
        <v>2.9717832205176609</v>
      </c>
      <c r="BP199" s="9">
        <f t="shared" si="545"/>
        <v>1.4234693475218199</v>
      </c>
      <c r="BQ199" s="9">
        <f t="shared" si="546"/>
        <v>0</v>
      </c>
      <c r="BR199" s="9">
        <f t="shared" si="547"/>
        <v>1.7587287842361354</v>
      </c>
      <c r="BS199" s="9">
        <f t="shared" si="548"/>
        <v>0</v>
      </c>
      <c r="BT199" s="9">
        <f t="shared" si="549"/>
        <v>0.24127121576386457</v>
      </c>
      <c r="BU199" s="9">
        <f t="shared" si="550"/>
        <v>0.42130115544285074</v>
      </c>
      <c r="BV199" s="9">
        <f t="shared" si="551"/>
        <v>0.67870291287551865</v>
      </c>
      <c r="BW199" s="9">
        <f t="shared" si="552"/>
        <v>0.14126714744549515</v>
      </c>
      <c r="BX199" s="9">
        <f t="shared" si="553"/>
        <v>45.547843657053534</v>
      </c>
      <c r="BY199" s="10">
        <f t="shared" si="554"/>
        <v>0.3176438914779901</v>
      </c>
      <c r="BZ199" s="9">
        <f t="shared" si="555"/>
        <v>0</v>
      </c>
      <c r="CA199" s="9">
        <f t="shared" si="556"/>
        <v>0</v>
      </c>
      <c r="CB199" s="11">
        <f t="shared" si="557"/>
        <v>0</v>
      </c>
      <c r="CC199" s="9">
        <f t="shared" si="597"/>
        <v>1.8905460611204872</v>
      </c>
      <c r="CD199" s="9">
        <f t="shared" si="598"/>
        <v>24</v>
      </c>
      <c r="CE199" s="9"/>
      <c r="CF199" s="9">
        <f t="shared" si="558"/>
        <v>6.3903913156278129</v>
      </c>
      <c r="CG199" s="9">
        <f t="shared" si="559"/>
        <v>1.9848517991900827</v>
      </c>
      <c r="CH199" s="9">
        <f t="shared" si="560"/>
        <v>0.37524311481789496</v>
      </c>
      <c r="CI199" s="9">
        <f t="shared" si="561"/>
        <v>0.34671842973047307</v>
      </c>
      <c r="CJ199" s="9">
        <f t="shared" si="562"/>
        <v>0</v>
      </c>
      <c r="CK199" s="9">
        <f t="shared" si="563"/>
        <v>2.3453685066074752E-2</v>
      </c>
      <c r="CL199" s="9">
        <f t="shared" si="564"/>
        <v>3.0203650300409026</v>
      </c>
      <c r="CM199" s="9">
        <f t="shared" si="565"/>
        <v>1.4467397920905969</v>
      </c>
      <c r="CN199" s="9">
        <f t="shared" si="566"/>
        <v>0.21252005174594224</v>
      </c>
      <c r="CO199" s="9">
        <f t="shared" si="567"/>
        <v>1.7874799482540542</v>
      </c>
      <c r="CP199" s="9">
        <f t="shared" si="568"/>
        <v>0</v>
      </c>
      <c r="CQ199" s="9">
        <f t="shared" si="569"/>
        <v>0.16662531816748261</v>
      </c>
      <c r="CR199" s="9">
        <f t="shared" si="570"/>
        <v>0.68979814196509004</v>
      </c>
      <c r="CS199" s="9">
        <f t="shared" si="571"/>
        <v>0.14357653986742736</v>
      </c>
      <c r="CT199" s="9">
        <f t="shared" si="572"/>
        <v>46.292445971739163</v>
      </c>
      <c r="CU199" s="10">
        <f t="shared" si="573"/>
        <v>0</v>
      </c>
      <c r="CV199" s="9">
        <f t="shared" si="574"/>
        <v>0.29244597173916276</v>
      </c>
      <c r="CW199" s="9">
        <f t="shared" si="575"/>
        <v>0.84346820550179624</v>
      </c>
      <c r="CX199" s="11">
        <f t="shared" si="576"/>
        <v>0.14948725580246514</v>
      </c>
      <c r="CY199" s="9">
        <f t="shared" si="599"/>
        <v>1.5963107696309806</v>
      </c>
      <c r="CZ199" s="9">
        <f t="shared" si="600"/>
        <v>9.9194920013900706E-2</v>
      </c>
      <c r="DA199" s="9">
        <f t="shared" si="601"/>
        <v>1.2048338615956051E-2</v>
      </c>
      <c r="DB199" s="9">
        <f t="shared" si="602"/>
        <v>24</v>
      </c>
      <c r="DD199" s="9">
        <f t="shared" si="577"/>
        <v>6.3500209234641929</v>
      </c>
      <c r="DE199" s="9">
        <f t="shared" si="578"/>
        <v>1.9723127790327393</v>
      </c>
      <c r="DF199" s="9">
        <f t="shared" si="579"/>
        <v>0.32233370249693216</v>
      </c>
      <c r="DG199" s="9">
        <f t="shared" si="580"/>
        <v>0.3445280851510506</v>
      </c>
      <c r="DH199" s="9">
        <f t="shared" si="581"/>
        <v>0</v>
      </c>
      <c r="DI199" s="9">
        <f t="shared" si="582"/>
        <v>2.3305519732054598E-2</v>
      </c>
      <c r="DJ199" s="9">
        <f t="shared" si="583"/>
        <v>3.0012843016914745</v>
      </c>
      <c r="DK199" s="9">
        <f t="shared" si="584"/>
        <v>1.4376002183335752</v>
      </c>
      <c r="DL199" s="9">
        <f t="shared" si="585"/>
        <v>0.12905182740508714</v>
      </c>
      <c r="DM199" s="9">
        <f t="shared" si="586"/>
        <v>1.7761877968142585</v>
      </c>
      <c r="DN199" s="9">
        <f t="shared" si="587"/>
        <v>0</v>
      </c>
      <c r="DO199" s="9">
        <f t="shared" si="588"/>
        <v>9.4760375780654327E-2</v>
      </c>
      <c r="DP199" s="9">
        <f t="shared" si="589"/>
        <v>0.26665042048257237</v>
      </c>
      <c r="DQ199" s="9">
        <f t="shared" si="590"/>
        <v>0.68544043988872949</v>
      </c>
      <c r="DR199" s="9">
        <f t="shared" si="591"/>
        <v>0.14266951540935247</v>
      </c>
      <c r="DS199" s="9">
        <f t="shared" si="592"/>
        <v>46</v>
      </c>
      <c r="DT199" s="9">
        <f t="shared" si="603"/>
        <v>1.8894595049028653</v>
      </c>
      <c r="FF199" s="46"/>
      <c r="FI199" s="47"/>
      <c r="FJ199" s="46"/>
      <c r="FL199" s="46"/>
    </row>
    <row r="200" spans="1:168" s="49" customFormat="1" x14ac:dyDescent="0.25">
      <c r="A200" s="35" t="s">
        <v>489</v>
      </c>
      <c r="B200" s="35" t="s">
        <v>485</v>
      </c>
      <c r="C200" s="34">
        <v>43.019390000000001</v>
      </c>
      <c r="D200" s="34">
        <v>2.6898400000000002</v>
      </c>
      <c r="E200" s="34">
        <v>10.968019999999999</v>
      </c>
      <c r="F200" s="34"/>
      <c r="G200" s="34">
        <v>11.57719</v>
      </c>
      <c r="H200" s="34">
        <v>0.16517000000000001</v>
      </c>
      <c r="I200" s="34">
        <v>14.309699999999999</v>
      </c>
      <c r="J200" s="34">
        <v>11.2578</v>
      </c>
      <c r="K200" s="34">
        <v>2.3757200000000003</v>
      </c>
      <c r="L200" s="34">
        <v>0.71705000000000008</v>
      </c>
      <c r="M200" s="34">
        <v>0.27384000000000003</v>
      </c>
      <c r="N200" s="34">
        <v>5.0830000000000007E-2</v>
      </c>
      <c r="P200" s="17"/>
      <c r="Q200" s="9">
        <f>C200/'ST1.2-NatData'!R$1</f>
        <v>0.71598745090207039</v>
      </c>
      <c r="R200" s="9">
        <f>D200/'ST1.2-NatData'!S$1</f>
        <v>3.366550269715516E-2</v>
      </c>
      <c r="S200" s="9">
        <f>E200/'ST1.2-NatData'!T$1</f>
        <v>0.10757073783113151</v>
      </c>
      <c r="T200" s="9">
        <f>F200/'ST1.2-NatData'!U$1</f>
        <v>0</v>
      </c>
      <c r="U200" s="9">
        <f>G200/'ST1.2-NatData'!V$1</f>
        <v>0.16113896389499763</v>
      </c>
      <c r="V200" s="9">
        <f>H200/'ST1.2-NatData'!W$1</f>
        <v>2.3284040768569297E-3</v>
      </c>
      <c r="W200" s="9">
        <f>I200/'ST1.2-NatData'!X$1</f>
        <v>0.35504416435093289</v>
      </c>
      <c r="X200" s="9">
        <f>J200/'ST1.2-NatData'!Y$1</f>
        <v>0.20074894345476915</v>
      </c>
      <c r="Y200" s="9">
        <f>K200/'ST1.2-NatData'!Z$1</f>
        <v>3.8331047612901147E-2</v>
      </c>
      <c r="Z200" s="9">
        <f>L200/'ST1.2-NatData'!AA$1</f>
        <v>7.6123189944371323E-3</v>
      </c>
      <c r="AA200" s="9">
        <f>M200/'ST1.2-NatData'!AB$1</f>
        <v>1.4414148857774502E-2</v>
      </c>
      <c r="AB200" s="9">
        <f>N200/'ST1.2-NatData'!AC$1</f>
        <v>1.4337291625532397E-3</v>
      </c>
      <c r="AC200" s="9">
        <f>O200/'ST1.2-NatData'!AD$1</f>
        <v>0</v>
      </c>
      <c r="AD200" s="9">
        <f t="shared" si="593"/>
        <v>2.5951459020869043</v>
      </c>
      <c r="AE200" s="9">
        <f t="shared" si="513"/>
        <v>1.7759416382537214</v>
      </c>
      <c r="AF200" s="9">
        <f t="shared" si="514"/>
        <v>1.4833059615842761</v>
      </c>
      <c r="AG200" s="9">
        <f t="shared" si="515"/>
        <v>1.6840549050390452</v>
      </c>
      <c r="AH200" s="9">
        <f t="shared" si="516"/>
        <v>9.0093050668786372</v>
      </c>
      <c r="AI200" s="9">
        <f t="shared" si="517"/>
        <v>8.764206668538618</v>
      </c>
      <c r="AJ200" s="9">
        <f t="shared" si="518"/>
        <v>8.9070730147317985</v>
      </c>
      <c r="AK200" s="9">
        <f t="shared" si="594"/>
        <v>8.8898441371641166</v>
      </c>
      <c r="AL200" s="9"/>
      <c r="AM200" s="9">
        <f t="shared" si="519"/>
        <v>6.4505493692335421</v>
      </c>
      <c r="AN200" s="9">
        <f t="shared" si="520"/>
        <v>1.9382751867797732</v>
      </c>
      <c r="AO200" s="9">
        <f t="shared" si="521"/>
        <v>0.388824556013315</v>
      </c>
      <c r="AP200" s="9">
        <f t="shared" si="522"/>
        <v>0.30330278402849642</v>
      </c>
      <c r="AQ200" s="9">
        <f t="shared" si="523"/>
        <v>0</v>
      </c>
      <c r="AR200" s="9">
        <f t="shared" si="524"/>
        <v>2.0977302647368013E-2</v>
      </c>
      <c r="AS200" s="9">
        <f t="shared" si="525"/>
        <v>3.1987011888525512</v>
      </c>
      <c r="AT200" s="9">
        <f t="shared" si="526"/>
        <v>1.451750083890776</v>
      </c>
      <c r="AU200" s="9">
        <f t="shared" si="527"/>
        <v>0.36355591543250654</v>
      </c>
      <c r="AV200" s="9">
        <f t="shared" si="528"/>
        <v>1.8086084734375847</v>
      </c>
      <c r="AW200" s="9">
        <f t="shared" si="529"/>
        <v>0.17216438887009122</v>
      </c>
      <c r="AX200" s="9">
        <f t="shared" si="530"/>
        <v>0</v>
      </c>
      <c r="AY200" s="9">
        <f t="shared" si="531"/>
        <v>0.69067220295535314</v>
      </c>
      <c r="AZ200" s="9">
        <f t="shared" si="532"/>
        <v>0.13716340817455791</v>
      </c>
      <c r="BA200" s="9">
        <f t="shared" si="533"/>
        <v>46.618143882173946</v>
      </c>
      <c r="BB200" s="10">
        <f t="shared" si="534"/>
        <v>0</v>
      </c>
      <c r="BC200" s="9">
        <f t="shared" si="535"/>
        <v>0.61814388217394622</v>
      </c>
      <c r="BD200" s="9">
        <f t="shared" si="536"/>
        <v>2.0380422294965461</v>
      </c>
      <c r="BE200" s="11">
        <f t="shared" si="537"/>
        <v>0.620981691458522</v>
      </c>
      <c r="BF200" s="9">
        <f t="shared" si="595"/>
        <v>1.2390777500782404</v>
      </c>
      <c r="BG200" s="9">
        <f t="shared" si="596"/>
        <v>23.999999999999996</v>
      </c>
      <c r="BH200" s="9"/>
      <c r="BI200" s="9">
        <f t="shared" si="538"/>
        <v>6.2750619917858916</v>
      </c>
      <c r="BJ200" s="9">
        <f t="shared" si="539"/>
        <v>1.8855443556784444</v>
      </c>
      <c r="BK200" s="9">
        <f t="shared" si="540"/>
        <v>0.160606347464336</v>
      </c>
      <c r="BL200" s="9">
        <f t="shared" si="541"/>
        <v>0.29505142323811206</v>
      </c>
      <c r="BM200" s="9">
        <f t="shared" si="542"/>
        <v>0</v>
      </c>
      <c r="BN200" s="9">
        <f t="shared" si="543"/>
        <v>2.0406614537442008E-2</v>
      </c>
      <c r="BO200" s="9">
        <f t="shared" si="544"/>
        <v>3.111680432830167</v>
      </c>
      <c r="BP200" s="9">
        <f t="shared" si="545"/>
        <v>1.4122551819299418</v>
      </c>
      <c r="BQ200" s="9">
        <f t="shared" si="546"/>
        <v>0</v>
      </c>
      <c r="BR200" s="9">
        <f t="shared" si="547"/>
        <v>1.7594052289283697</v>
      </c>
      <c r="BS200" s="9">
        <f t="shared" si="548"/>
        <v>0</v>
      </c>
      <c r="BT200" s="9">
        <f t="shared" si="549"/>
        <v>0.2405947710716303</v>
      </c>
      <c r="BU200" s="9">
        <f t="shared" si="550"/>
        <v>0.43528045108133306</v>
      </c>
      <c r="BV200" s="9">
        <f t="shared" si="551"/>
        <v>0.67188244620211901</v>
      </c>
      <c r="BW200" s="9">
        <f t="shared" si="552"/>
        <v>0.1334318737881782</v>
      </c>
      <c r="BX200" s="9">
        <f t="shared" si="553"/>
        <v>45.349895963573488</v>
      </c>
      <c r="BY200" s="10">
        <f t="shared" si="554"/>
        <v>0.46033043089146347</v>
      </c>
      <c r="BZ200" s="9">
        <f t="shared" si="555"/>
        <v>0</v>
      </c>
      <c r="CA200" s="9">
        <f t="shared" si="556"/>
        <v>0</v>
      </c>
      <c r="CB200" s="11">
        <f t="shared" si="557"/>
        <v>0</v>
      </c>
      <c r="CC200" s="9">
        <f t="shared" si="597"/>
        <v>1.8611059217720569</v>
      </c>
      <c r="CD200" s="9">
        <f t="shared" si="598"/>
        <v>24</v>
      </c>
      <c r="CE200" s="9"/>
      <c r="CF200" s="9">
        <f t="shared" si="558"/>
        <v>6.3773525028164393</v>
      </c>
      <c r="CG200" s="9">
        <f t="shared" si="559"/>
        <v>1.9162808322209208</v>
      </c>
      <c r="CH200" s="9">
        <f t="shared" si="560"/>
        <v>0.29363333503735944</v>
      </c>
      <c r="CI200" s="9">
        <f t="shared" si="561"/>
        <v>0.2998610906012113</v>
      </c>
      <c r="CJ200" s="9">
        <f t="shared" si="562"/>
        <v>0</v>
      </c>
      <c r="CK200" s="9">
        <f t="shared" si="563"/>
        <v>2.0739265120363864E-2</v>
      </c>
      <c r="CL200" s="9">
        <f t="shared" si="564"/>
        <v>3.1624042953281961</v>
      </c>
      <c r="CM200" s="9">
        <f t="shared" si="565"/>
        <v>1.4352765169309749</v>
      </c>
      <c r="CN200" s="9">
        <f t="shared" si="566"/>
        <v>0.21191450301810555</v>
      </c>
      <c r="CO200" s="9">
        <f t="shared" si="567"/>
        <v>1.788085496981894</v>
      </c>
      <c r="CP200" s="9">
        <f t="shared" si="568"/>
        <v>0</v>
      </c>
      <c r="CQ200" s="9">
        <f t="shared" si="569"/>
        <v>0.18155815817169438</v>
      </c>
      <c r="CR200" s="9">
        <f t="shared" si="570"/>
        <v>0.68283487963854306</v>
      </c>
      <c r="CS200" s="9">
        <f t="shared" si="571"/>
        <v>0.13560696218976256</v>
      </c>
      <c r="CT200" s="9">
        <f t="shared" si="572"/>
        <v>46.089149860884525</v>
      </c>
      <c r="CU200" s="10">
        <f t="shared" si="573"/>
        <v>0</v>
      </c>
      <c r="CV200" s="9">
        <f t="shared" si="574"/>
        <v>8.9149860884525367E-2</v>
      </c>
      <c r="CW200" s="9">
        <f t="shared" si="575"/>
        <v>0.29730386395174818</v>
      </c>
      <c r="CX200" s="11">
        <f t="shared" si="576"/>
        <v>4.6371632070184458E-2</v>
      </c>
      <c r="CY200" s="9">
        <f t="shared" si="599"/>
        <v>1.7696919324598523</v>
      </c>
      <c r="CZ200" s="9">
        <f t="shared" si="600"/>
        <v>0.12838787632141044</v>
      </c>
      <c r="DA200" s="9">
        <f t="shared" si="601"/>
        <v>1.2770330334211981E-2</v>
      </c>
      <c r="DB200" s="9">
        <f t="shared" si="602"/>
        <v>24</v>
      </c>
      <c r="DD200" s="9">
        <f t="shared" si="577"/>
        <v>6.3650168426848506</v>
      </c>
      <c r="DE200" s="9">
        <f t="shared" si="578"/>
        <v>1.9125741860770051</v>
      </c>
      <c r="DF200" s="9">
        <f t="shared" si="579"/>
        <v>0.27759102876185615</v>
      </c>
      <c r="DG200" s="9">
        <f t="shared" si="580"/>
        <v>0.29928107177698754</v>
      </c>
      <c r="DH200" s="9">
        <f t="shared" si="581"/>
        <v>0</v>
      </c>
      <c r="DI200" s="9">
        <f t="shared" si="582"/>
        <v>2.0699149331595605E-2</v>
      </c>
      <c r="DJ200" s="9">
        <f t="shared" si="583"/>
        <v>3.1562872828894739</v>
      </c>
      <c r="DK200" s="9">
        <f t="shared" si="584"/>
        <v>1.4325002734506449</v>
      </c>
      <c r="DL200" s="9">
        <f t="shared" si="585"/>
        <v>0.18635880621055811</v>
      </c>
      <c r="DM200" s="9">
        <f t="shared" si="586"/>
        <v>1.7846268180132703</v>
      </c>
      <c r="DN200" s="9">
        <f t="shared" si="587"/>
        <v>0</v>
      </c>
      <c r="DO200" s="9">
        <f t="shared" si="588"/>
        <v>2.9014375776171608E-2</v>
      </c>
      <c r="DP200" s="9">
        <f t="shared" si="589"/>
        <v>0.21215563922451589</v>
      </c>
      <c r="DQ200" s="9">
        <f t="shared" si="590"/>
        <v>0.68151407778581574</v>
      </c>
      <c r="DR200" s="9">
        <f t="shared" si="591"/>
        <v>0.13534465876583998</v>
      </c>
      <c r="DS200" s="9">
        <f t="shared" si="592"/>
        <v>45.999999999999993</v>
      </c>
      <c r="DT200" s="9">
        <f t="shared" si="603"/>
        <v>1.8591148344944974</v>
      </c>
      <c r="FF200" s="50"/>
      <c r="FI200" s="51"/>
      <c r="FJ200" s="50"/>
      <c r="FL200" s="50"/>
    </row>
    <row r="201" spans="1:168" s="12" customFormat="1" x14ac:dyDescent="0.25">
      <c r="A201" s="16" t="s">
        <v>490</v>
      </c>
      <c r="B201" s="16" t="s">
        <v>491</v>
      </c>
      <c r="C201" s="9">
        <v>39.96058</v>
      </c>
      <c r="D201" s="9">
        <v>2.8841000000000001</v>
      </c>
      <c r="E201" s="9">
        <v>14.87649</v>
      </c>
      <c r="F201" s="9"/>
      <c r="G201" s="9">
        <v>9.9825200000000009</v>
      </c>
      <c r="H201" s="9">
        <v>8.548E-2</v>
      </c>
      <c r="I201" s="9">
        <v>14.270390000000001</v>
      </c>
      <c r="J201" s="9">
        <v>11.96518</v>
      </c>
      <c r="K201" s="9">
        <v>2.3991799999999999</v>
      </c>
      <c r="L201" s="9">
        <v>0.94595000000000007</v>
      </c>
      <c r="M201" s="9">
        <v>0.54861000000000004</v>
      </c>
      <c r="N201" s="9">
        <v>1.668E-2</v>
      </c>
      <c r="P201" s="17"/>
      <c r="Q201" s="9">
        <f>C201/'ST1.2-NatData'!R$1</f>
        <v>0.66507855668730442</v>
      </c>
      <c r="R201" s="9">
        <f>D201/'ST1.2-NatData'!S$1</f>
        <v>3.6096822238075574E-2</v>
      </c>
      <c r="S201" s="9">
        <f>E201/'ST1.2-NatData'!T$1</f>
        <v>0.14590372789596023</v>
      </c>
      <c r="T201" s="9">
        <f>F201/'ST1.2-NatData'!U$1</f>
        <v>0</v>
      </c>
      <c r="U201" s="9">
        <f>G201/'ST1.2-NatData'!V$1</f>
        <v>0.13894329538178884</v>
      </c>
      <c r="V201" s="9">
        <f>H201/'ST1.2-NatData'!W$1</f>
        <v>1.2050128987693305E-3</v>
      </c>
      <c r="W201" s="9">
        <f>I201/'ST1.2-NatData'!X$1</f>
        <v>0.35406882691544261</v>
      </c>
      <c r="X201" s="9">
        <f>J201/'ST1.2-NatData'!Y$1</f>
        <v>0.21336293443178372</v>
      </c>
      <c r="Y201" s="9">
        <f>K201/'ST1.2-NatData'!Z$1</f>
        <v>3.8709562916471707E-2</v>
      </c>
      <c r="Z201" s="9">
        <f>L201/'ST1.2-NatData'!AA$1</f>
        <v>1.0042358486559939E-2</v>
      </c>
      <c r="AA201" s="9">
        <f>M201/'ST1.2-NatData'!AB$1</f>
        <v>2.887725023686704E-2</v>
      </c>
      <c r="AB201" s="9">
        <f>N201/'ST1.2-NatData'!AC$1</f>
        <v>4.7048204665331564E-4</v>
      </c>
      <c r="AC201" s="9">
        <f>O201/'ST1.2-NatData'!AD$1</f>
        <v>0</v>
      </c>
      <c r="AD201" s="9">
        <f t="shared" si="593"/>
        <v>2.611067798711217</v>
      </c>
      <c r="AE201" s="9">
        <f t="shared" si="513"/>
        <v>1.7980667471511482</v>
      </c>
      <c r="AF201" s="9">
        <f t="shared" si="514"/>
        <v>1.4871999699133012</v>
      </c>
      <c r="AG201" s="9">
        <f t="shared" si="515"/>
        <v>1.7005629043450849</v>
      </c>
      <c r="AH201" s="9">
        <f t="shared" si="516"/>
        <v>8.8984460812427315</v>
      </c>
      <c r="AI201" s="9">
        <f t="shared" si="517"/>
        <v>8.7412589180981879</v>
      </c>
      <c r="AJ201" s="9">
        <f t="shared" si="518"/>
        <v>8.8206087300115197</v>
      </c>
      <c r="AK201" s="9">
        <f t="shared" si="594"/>
        <v>8.8584400508279657</v>
      </c>
      <c r="AL201" s="9"/>
      <c r="AM201" s="9">
        <f t="shared" si="519"/>
        <v>5.9181656764727162</v>
      </c>
      <c r="AN201" s="9">
        <f t="shared" si="520"/>
        <v>2.5966329114690261</v>
      </c>
      <c r="AO201" s="9">
        <f t="shared" si="521"/>
        <v>0.51479858794174227</v>
      </c>
      <c r="AP201" s="9">
        <f t="shared" si="522"/>
        <v>0.32120562638971906</v>
      </c>
      <c r="AQ201" s="9">
        <f t="shared" si="523"/>
        <v>0</v>
      </c>
      <c r="AR201" s="9">
        <f t="shared" si="524"/>
        <v>1.0722742306900894E-2</v>
      </c>
      <c r="AS201" s="9">
        <f t="shared" si="525"/>
        <v>3.1506623653559314</v>
      </c>
      <c r="AT201" s="9">
        <f t="shared" si="526"/>
        <v>1.2363794223050302</v>
      </c>
      <c r="AU201" s="9">
        <f t="shared" si="527"/>
        <v>0.23376874429932393</v>
      </c>
      <c r="AV201" s="9">
        <f t="shared" si="528"/>
        <v>1.8985985677769557</v>
      </c>
      <c r="AW201" s="9">
        <f t="shared" si="529"/>
        <v>0.13236731207627983</v>
      </c>
      <c r="AX201" s="9">
        <f t="shared" si="530"/>
        <v>0</v>
      </c>
      <c r="AY201" s="9">
        <f t="shared" si="531"/>
        <v>0.68890991688139325</v>
      </c>
      <c r="AZ201" s="9">
        <f t="shared" si="532"/>
        <v>0.17872277104232795</v>
      </c>
      <c r="BA201" s="9">
        <f t="shared" si="533"/>
        <v>46.207742829270174</v>
      </c>
      <c r="BB201" s="10">
        <f t="shared" si="534"/>
        <v>0</v>
      </c>
      <c r="BC201" s="9">
        <f t="shared" si="535"/>
        <v>0.20774282927017396</v>
      </c>
      <c r="BD201" s="9">
        <f t="shared" si="536"/>
        <v>0.64675962125930953</v>
      </c>
      <c r="BE201" s="11">
        <f t="shared" si="537"/>
        <v>0.17952044820212323</v>
      </c>
      <c r="BF201" s="9">
        <f t="shared" si="595"/>
        <v>1.5311079573981736</v>
      </c>
      <c r="BG201" s="9">
        <f t="shared" si="596"/>
        <v>24</v>
      </c>
      <c r="BH201" s="9"/>
      <c r="BI201" s="9">
        <f t="shared" si="538"/>
        <v>5.813623864878771</v>
      </c>
      <c r="BJ201" s="9">
        <f t="shared" si="539"/>
        <v>2.5507645253086677</v>
      </c>
      <c r="BK201" s="9">
        <f t="shared" si="540"/>
        <v>0.36438839018743963</v>
      </c>
      <c r="BL201" s="9">
        <f t="shared" si="541"/>
        <v>0.31553166930358312</v>
      </c>
      <c r="BM201" s="9">
        <f t="shared" si="542"/>
        <v>0</v>
      </c>
      <c r="BN201" s="9">
        <f t="shared" si="543"/>
        <v>1.0533329747790759E-2</v>
      </c>
      <c r="BO201" s="9">
        <f t="shared" si="544"/>
        <v>3.0950072908951762</v>
      </c>
      <c r="BP201" s="9">
        <f t="shared" si="545"/>
        <v>1.2145393198660126</v>
      </c>
      <c r="BQ201" s="9">
        <f t="shared" si="546"/>
        <v>0</v>
      </c>
      <c r="BR201" s="9">
        <f t="shared" si="547"/>
        <v>1.8650606533934284</v>
      </c>
      <c r="BS201" s="9">
        <f t="shared" si="548"/>
        <v>0</v>
      </c>
      <c r="BT201" s="9">
        <f t="shared" si="549"/>
        <v>0.13493934660657159</v>
      </c>
      <c r="BU201" s="9">
        <f t="shared" si="550"/>
        <v>0.28263301112922701</v>
      </c>
      <c r="BV201" s="9">
        <f t="shared" si="551"/>
        <v>0.67674062411858238</v>
      </c>
      <c r="BW201" s="9">
        <f t="shared" si="552"/>
        <v>0.17556571135876217</v>
      </c>
      <c r="BX201" s="9">
        <f t="shared" si="553"/>
        <v>45.391503235937577</v>
      </c>
      <c r="BY201" s="10">
        <f t="shared" si="554"/>
        <v>0.50101034532957889</v>
      </c>
      <c r="BZ201" s="9">
        <f t="shared" si="555"/>
        <v>0</v>
      </c>
      <c r="CA201" s="9">
        <f t="shared" si="556"/>
        <v>0</v>
      </c>
      <c r="CB201" s="11">
        <f t="shared" si="557"/>
        <v>0</v>
      </c>
      <c r="CC201" s="9">
        <f t="shared" si="597"/>
        <v>1.7434638734507195</v>
      </c>
      <c r="CD201" s="9">
        <f t="shared" si="598"/>
        <v>24</v>
      </c>
      <c r="CE201" s="9"/>
      <c r="CF201" s="9">
        <f t="shared" si="558"/>
        <v>5.8663977232594986</v>
      </c>
      <c r="CG201" s="9">
        <f t="shared" si="559"/>
        <v>2.5739193920406644</v>
      </c>
      <c r="CH201" s="9">
        <f t="shared" si="560"/>
        <v>0.4403171153001626</v>
      </c>
      <c r="CI201" s="9">
        <f t="shared" si="561"/>
        <v>0.31839594535884336</v>
      </c>
      <c r="CJ201" s="9">
        <f t="shared" si="562"/>
        <v>0</v>
      </c>
      <c r="CK201" s="9">
        <f t="shared" si="563"/>
        <v>1.0628947294661245E-2</v>
      </c>
      <c r="CL201" s="9">
        <f t="shared" si="564"/>
        <v>3.1231025857152908</v>
      </c>
      <c r="CM201" s="9">
        <f t="shared" si="565"/>
        <v>1.2255644442211759</v>
      </c>
      <c r="CN201" s="9">
        <f t="shared" si="566"/>
        <v>0.11800903789013351</v>
      </c>
      <c r="CO201" s="9">
        <f t="shared" si="567"/>
        <v>1.8819909621098669</v>
      </c>
      <c r="CP201" s="9">
        <f t="shared" si="568"/>
        <v>4.4408920985006262E-16</v>
      </c>
      <c r="CQ201" s="9">
        <f t="shared" si="569"/>
        <v>0.13995675293516721</v>
      </c>
      <c r="CR201" s="9">
        <f t="shared" si="570"/>
        <v>0.68288381719192104</v>
      </c>
      <c r="CS201" s="9">
        <f t="shared" si="571"/>
        <v>0.17715942987291175</v>
      </c>
      <c r="CT201" s="9">
        <f t="shared" si="572"/>
        <v>45.803549976342183</v>
      </c>
      <c r="CU201" s="10">
        <f t="shared" si="573"/>
        <v>0.16029350768466358</v>
      </c>
      <c r="CV201" s="9">
        <f t="shared" si="574"/>
        <v>0</v>
      </c>
      <c r="CW201" s="9">
        <f t="shared" si="575"/>
        <v>0</v>
      </c>
      <c r="CX201" s="11">
        <f t="shared" si="576"/>
        <v>0</v>
      </c>
      <c r="CY201" s="9">
        <f t="shared" si="599"/>
        <v>1.7411351364139394</v>
      </c>
      <c r="CZ201" s="9">
        <f t="shared" si="600"/>
        <v>0.25471492553803665</v>
      </c>
      <c r="DA201" s="9">
        <f t="shared" si="601"/>
        <v>4.1499380480239231E-3</v>
      </c>
      <c r="DB201" s="9">
        <f t="shared" si="602"/>
        <v>24</v>
      </c>
      <c r="DD201" s="9">
        <f t="shared" si="577"/>
        <v>5.8915585235056751</v>
      </c>
      <c r="DE201" s="9">
        <f t="shared" si="578"/>
        <v>2.5849588535173593</v>
      </c>
      <c r="DF201" s="9">
        <f t="shared" si="579"/>
        <v>0.47651737702303443</v>
      </c>
      <c r="DG201" s="9">
        <f t="shared" si="580"/>
        <v>0.31976153582138617</v>
      </c>
      <c r="DH201" s="9">
        <f t="shared" si="581"/>
        <v>0</v>
      </c>
      <c r="DI201" s="9">
        <f t="shared" si="582"/>
        <v>1.0674534524222543E-2</v>
      </c>
      <c r="DJ201" s="9">
        <f t="shared" si="583"/>
        <v>3.1364974770974317</v>
      </c>
      <c r="DK201" s="9">
        <f t="shared" si="584"/>
        <v>1.2308208526040585</v>
      </c>
      <c r="DL201" s="9">
        <f t="shared" si="585"/>
        <v>0.17427177707013364</v>
      </c>
      <c r="DM201" s="9">
        <f t="shared" si="586"/>
        <v>1.8900627637326939</v>
      </c>
      <c r="DN201" s="9">
        <f t="shared" si="587"/>
        <v>6.4334540802827522E-2</v>
      </c>
      <c r="DO201" s="9">
        <f t="shared" si="588"/>
        <v>0</v>
      </c>
      <c r="DP201" s="9">
        <f t="shared" si="589"/>
        <v>0.13626805377713472</v>
      </c>
      <c r="DQ201" s="9">
        <f t="shared" si="590"/>
        <v>0.6858126849786359</v>
      </c>
      <c r="DR201" s="9">
        <f t="shared" si="591"/>
        <v>0.17791926124422938</v>
      </c>
      <c r="DS201" s="9">
        <f t="shared" si="592"/>
        <v>46</v>
      </c>
      <c r="DT201" s="9">
        <f t="shared" si="603"/>
        <v>1.7400248729386865</v>
      </c>
      <c r="FF201" s="46"/>
      <c r="FI201" s="47"/>
      <c r="FJ201" s="46"/>
      <c r="FL201" s="46"/>
    </row>
    <row r="202" spans="1:168" s="12" customFormat="1" x14ac:dyDescent="0.25">
      <c r="A202" s="16" t="s">
        <v>492</v>
      </c>
      <c r="B202" s="16" t="s">
        <v>493</v>
      </c>
      <c r="C202" s="9">
        <v>40.639679999999998</v>
      </c>
      <c r="D202" s="9">
        <v>2.9732000000000003</v>
      </c>
      <c r="E202" s="9">
        <v>14.92226</v>
      </c>
      <c r="F202" s="9"/>
      <c r="G202" s="9">
        <v>9.5895499999999991</v>
      </c>
      <c r="H202" s="9">
        <v>0.13014000000000001</v>
      </c>
      <c r="I202" s="9">
        <v>14.014519999999999</v>
      </c>
      <c r="J202" s="9">
        <v>12.00088</v>
      </c>
      <c r="K202" s="9">
        <v>2.4837500000000001</v>
      </c>
      <c r="L202" s="9">
        <v>0.95738000000000012</v>
      </c>
      <c r="M202" s="9">
        <v>0.16301000000000002</v>
      </c>
      <c r="N202" s="9">
        <v>1.4140000000000002E-2</v>
      </c>
      <c r="P202" s="17"/>
      <c r="Q202" s="9">
        <f>C202/'ST1.2-NatData'!R$1</f>
        <v>0.67638106650689034</v>
      </c>
      <c r="R202" s="9">
        <f>D202/'ST1.2-NatData'!S$1</f>
        <v>3.7211980124907701E-2</v>
      </c>
      <c r="S202" s="9">
        <f>E202/'ST1.2-NatData'!T$1</f>
        <v>0.14635262502329321</v>
      </c>
      <c r="T202" s="9">
        <f>F202/'ST1.2-NatData'!U$1</f>
        <v>0</v>
      </c>
      <c r="U202" s="9">
        <f>G202/'ST1.2-NatData'!V$1</f>
        <v>0.13347367981516017</v>
      </c>
      <c r="V202" s="9">
        <f>H202/'ST1.2-NatData'!W$1</f>
        <v>1.834585618224622E-3</v>
      </c>
      <c r="W202" s="9">
        <f>I202/'ST1.2-NatData'!X$1</f>
        <v>0.34772032552600235</v>
      </c>
      <c r="X202" s="9">
        <f>J202/'ST1.2-NatData'!Y$1</f>
        <v>0.21399953636833752</v>
      </c>
      <c r="Y202" s="9">
        <f>K202/'ST1.2-NatData'!Z$1</f>
        <v>4.0074057342002936E-2</v>
      </c>
      <c r="Z202" s="9">
        <f>L202/'ST1.2-NatData'!AA$1</f>
        <v>1.0163701218735404E-2</v>
      </c>
      <c r="AA202" s="9">
        <f>M202/'ST1.2-NatData'!AB$1</f>
        <v>8.5803768817770288E-3</v>
      </c>
      <c r="AB202" s="9">
        <f>N202/'ST1.2-NatData'!AC$1</f>
        <v>3.9883789806222325E-4</v>
      </c>
      <c r="AC202" s="9">
        <f>O202/'ST1.2-NatData'!AD$1</f>
        <v>0</v>
      </c>
      <c r="AD202" s="9">
        <f t="shared" si="593"/>
        <v>2.6179994616118583</v>
      </c>
      <c r="AE202" s="9">
        <f t="shared" si="513"/>
        <v>1.8038019411275856</v>
      </c>
      <c r="AF202" s="9">
        <f t="shared" si="514"/>
        <v>1.4893268876377714</v>
      </c>
      <c r="AG202" s="9">
        <f t="shared" si="515"/>
        <v>1.703326424006109</v>
      </c>
      <c r="AH202" s="9">
        <f t="shared" si="516"/>
        <v>8.8701534437855987</v>
      </c>
      <c r="AI202" s="9">
        <f t="shared" si="517"/>
        <v>8.7287754675666687</v>
      </c>
      <c r="AJ202" s="9">
        <f t="shared" si="518"/>
        <v>8.8062979524036322</v>
      </c>
      <c r="AK202" s="9">
        <f t="shared" si="594"/>
        <v>8.800425972316555</v>
      </c>
      <c r="AL202" s="9"/>
      <c r="AM202" s="9">
        <f t="shared" si="519"/>
        <v>5.999603846387469</v>
      </c>
      <c r="AN202" s="9">
        <f t="shared" si="520"/>
        <v>2.5963404817148534</v>
      </c>
      <c r="AO202" s="9">
        <f t="shared" si="521"/>
        <v>0.59594432810232334</v>
      </c>
      <c r="AP202" s="9">
        <f t="shared" si="522"/>
        <v>0.33007597365503127</v>
      </c>
      <c r="AQ202" s="9">
        <f t="shared" si="523"/>
        <v>0</v>
      </c>
      <c r="AR202" s="9">
        <f t="shared" si="524"/>
        <v>1.6273055939414662E-2</v>
      </c>
      <c r="AS202" s="9">
        <f t="shared" si="525"/>
        <v>3.084332642938719</v>
      </c>
      <c r="AT202" s="9">
        <f t="shared" si="526"/>
        <v>1.1839320206671793</v>
      </c>
      <c r="AU202" s="9">
        <f t="shared" si="527"/>
        <v>0.21055802130266787</v>
      </c>
      <c r="AV202" s="9">
        <f t="shared" si="528"/>
        <v>1.8982087244861305</v>
      </c>
      <c r="AW202" s="9">
        <f t="shared" si="529"/>
        <v>0.10876674578879841</v>
      </c>
      <c r="AX202" s="9">
        <f t="shared" si="530"/>
        <v>0</v>
      </c>
      <c r="AY202" s="9">
        <f t="shared" si="531"/>
        <v>0.71092607547725784</v>
      </c>
      <c r="AZ202" s="9">
        <f t="shared" si="532"/>
        <v>0.18030717873394744</v>
      </c>
      <c r="BA202" s="9">
        <f t="shared" si="533"/>
        <v>46.364466867588654</v>
      </c>
      <c r="BB202" s="10">
        <f t="shared" si="534"/>
        <v>0</v>
      </c>
      <c r="BC202" s="9">
        <f t="shared" si="535"/>
        <v>0.36446686758865354</v>
      </c>
      <c r="BD202" s="9">
        <f t="shared" si="536"/>
        <v>1.1041908429529161</v>
      </c>
      <c r="BE202" s="11">
        <f t="shared" si="537"/>
        <v>0.29015838572484925</v>
      </c>
      <c r="BF202" s="9">
        <f t="shared" si="595"/>
        <v>1.5558861195094649</v>
      </c>
      <c r="BG202" s="9">
        <f t="shared" si="596"/>
        <v>24</v>
      </c>
      <c r="BH202" s="9"/>
      <c r="BI202" s="9">
        <f t="shared" si="538"/>
        <v>5.9039784600519241</v>
      </c>
      <c r="BJ202" s="9">
        <f t="shared" si="539"/>
        <v>2.5549584058346113</v>
      </c>
      <c r="BK202" s="9">
        <f t="shared" si="540"/>
        <v>0.45893686588653537</v>
      </c>
      <c r="BL202" s="9">
        <f t="shared" si="541"/>
        <v>0.32481501921387279</v>
      </c>
      <c r="BM202" s="9">
        <f t="shared" si="542"/>
        <v>0</v>
      </c>
      <c r="BN202" s="9">
        <f t="shared" si="543"/>
        <v>1.6013685937509712E-2</v>
      </c>
      <c r="BO202" s="9">
        <f t="shared" si="544"/>
        <v>3.0351726470256652</v>
      </c>
      <c r="BP202" s="9">
        <f t="shared" si="545"/>
        <v>1.1650617819364186</v>
      </c>
      <c r="BQ202" s="9">
        <f t="shared" si="546"/>
        <v>0</v>
      </c>
      <c r="BR202" s="9">
        <f t="shared" si="547"/>
        <v>1.8679539031225856</v>
      </c>
      <c r="BS202" s="9">
        <f t="shared" si="548"/>
        <v>0</v>
      </c>
      <c r="BT202" s="9">
        <f t="shared" si="549"/>
        <v>0.13204609687741442</v>
      </c>
      <c r="BU202" s="9">
        <f t="shared" si="550"/>
        <v>0.25501786793639403</v>
      </c>
      <c r="BV202" s="9">
        <f t="shared" si="551"/>
        <v>0.6995948972254703</v>
      </c>
      <c r="BW202" s="9">
        <f t="shared" si="552"/>
        <v>0.17743333171555009</v>
      </c>
      <c r="BX202" s="9">
        <f t="shared" si="553"/>
        <v>45.625481399552399</v>
      </c>
      <c r="BY202" s="10">
        <f t="shared" si="554"/>
        <v>0.32145814604365752</v>
      </c>
      <c r="BZ202" s="9">
        <f t="shared" si="555"/>
        <v>0</v>
      </c>
      <c r="CA202" s="9">
        <f t="shared" si="556"/>
        <v>0</v>
      </c>
      <c r="CB202" s="11">
        <f t="shared" si="557"/>
        <v>0</v>
      </c>
      <c r="CC202" s="9">
        <f t="shared" si="597"/>
        <v>1.9216224503117272</v>
      </c>
      <c r="CD202" s="9">
        <f t="shared" si="598"/>
        <v>24</v>
      </c>
      <c r="CE202" s="9"/>
      <c r="CF202" s="9">
        <f t="shared" si="558"/>
        <v>5.9564132010242137</v>
      </c>
      <c r="CG202" s="9">
        <f t="shared" si="559"/>
        <v>2.5776496441430474</v>
      </c>
      <c r="CH202" s="9">
        <f t="shared" si="560"/>
        <v>0.5340628451672611</v>
      </c>
      <c r="CI202" s="9">
        <f t="shared" si="561"/>
        <v>0.32769978437885933</v>
      </c>
      <c r="CJ202" s="9">
        <f t="shared" si="562"/>
        <v>0</v>
      </c>
      <c r="CK202" s="9">
        <f t="shared" si="563"/>
        <v>1.6155907573280639E-2</v>
      </c>
      <c r="CL202" s="9">
        <f t="shared" si="564"/>
        <v>3.0621287906887589</v>
      </c>
      <c r="CM202" s="9">
        <f t="shared" si="565"/>
        <v>1.175408993256023</v>
      </c>
      <c r="CN202" s="9">
        <f t="shared" si="566"/>
        <v>0.11545632106418324</v>
      </c>
      <c r="CO202" s="9">
        <f t="shared" si="567"/>
        <v>1.8845436789358172</v>
      </c>
      <c r="CP202" s="9">
        <f t="shared" si="568"/>
        <v>4.4408920985006262E-16</v>
      </c>
      <c r="CQ202" s="9">
        <f t="shared" si="569"/>
        <v>0.11518265930644386</v>
      </c>
      <c r="CR202" s="9">
        <f t="shared" si="570"/>
        <v>0.70580817823077235</v>
      </c>
      <c r="CS202" s="9">
        <f t="shared" si="571"/>
        <v>0.17900916246278378</v>
      </c>
      <c r="CT202" s="9">
        <f t="shared" si="572"/>
        <v>46.030692955642749</v>
      </c>
      <c r="CU202" s="10">
        <f t="shared" si="573"/>
        <v>0</v>
      </c>
      <c r="CV202" s="9">
        <f t="shared" si="574"/>
        <v>3.0692955642749098E-2</v>
      </c>
      <c r="CW202" s="9">
        <f t="shared" si="575"/>
        <v>9.3661812139810396E-2</v>
      </c>
      <c r="CX202" s="11">
        <f t="shared" si="576"/>
        <v>1.2943587611130474E-2</v>
      </c>
      <c r="CY202" s="9">
        <f t="shared" si="599"/>
        <v>1.8902334036273603</v>
      </c>
      <c r="CZ202" s="9">
        <f t="shared" si="600"/>
        <v>7.5561355364844512E-2</v>
      </c>
      <c r="DA202" s="9">
        <f t="shared" si="601"/>
        <v>3.5122853650463252E-3</v>
      </c>
      <c r="DB202" s="9">
        <f t="shared" si="602"/>
        <v>24</v>
      </c>
      <c r="DD202" s="9">
        <f t="shared" si="577"/>
        <v>5.9524415048704089</v>
      </c>
      <c r="DE202" s="9">
        <f t="shared" si="578"/>
        <v>2.575930884743391</v>
      </c>
      <c r="DF202" s="9">
        <f t="shared" si="579"/>
        <v>0.52837238961379995</v>
      </c>
      <c r="DG202" s="9">
        <f t="shared" si="580"/>
        <v>0.32748127637256513</v>
      </c>
      <c r="DH202" s="9">
        <f t="shared" si="581"/>
        <v>0</v>
      </c>
      <c r="DI202" s="9">
        <f t="shared" si="582"/>
        <v>1.6145134923062385E-2</v>
      </c>
      <c r="DJ202" s="9">
        <f t="shared" si="583"/>
        <v>3.0600869838613982</v>
      </c>
      <c r="DK202" s="9">
        <f t="shared" si="584"/>
        <v>1.1746252384659994</v>
      </c>
      <c r="DL202" s="9">
        <f t="shared" si="585"/>
        <v>0.10671102323682558</v>
      </c>
      <c r="DM202" s="9">
        <f t="shared" si="586"/>
        <v>1.8832870779196187</v>
      </c>
      <c r="DN202" s="9">
        <f t="shared" si="587"/>
        <v>0</v>
      </c>
      <c r="DO202" s="9">
        <f t="shared" si="588"/>
        <v>1.0001898843555734E-2</v>
      </c>
      <c r="DP202" s="9">
        <f t="shared" si="589"/>
        <v>0.12577454838577568</v>
      </c>
      <c r="DQ202" s="9">
        <f t="shared" si="590"/>
        <v>0.70533755009733112</v>
      </c>
      <c r="DR202" s="9">
        <f t="shared" si="591"/>
        <v>0.17888980036044894</v>
      </c>
      <c r="DS202" s="9">
        <f t="shared" si="592"/>
        <v>46.000000000000007</v>
      </c>
      <c r="DT202" s="9">
        <f t="shared" si="603"/>
        <v>1.920979085040494</v>
      </c>
      <c r="FF202" s="46"/>
      <c r="FI202" s="47"/>
      <c r="FJ202" s="46"/>
      <c r="FL202" s="46"/>
    </row>
    <row r="203" spans="1:168" s="12" customFormat="1" x14ac:dyDescent="0.25">
      <c r="A203" s="16" t="s">
        <v>494</v>
      </c>
      <c r="B203" s="16" t="s">
        <v>495</v>
      </c>
      <c r="C203" s="9">
        <v>39.578130000000002</v>
      </c>
      <c r="D203" s="9">
        <v>2.9540800000000003</v>
      </c>
      <c r="E203" s="9">
        <v>14.92803</v>
      </c>
      <c r="F203" s="9"/>
      <c r="G203" s="9">
        <v>9.7334399999999999</v>
      </c>
      <c r="H203" s="9">
        <v>8.4450000000000011E-2</v>
      </c>
      <c r="I203" s="9">
        <v>14.20163</v>
      </c>
      <c r="J203" s="9">
        <v>12.054270000000001</v>
      </c>
      <c r="K203" s="9">
        <v>2.5037700000000003</v>
      </c>
      <c r="L203" s="9">
        <v>0.9103</v>
      </c>
      <c r="M203" s="9">
        <v>0.19745000000000001</v>
      </c>
      <c r="N203" s="9">
        <v>1.4030000000000001E-2</v>
      </c>
      <c r="P203" s="17"/>
      <c r="Q203" s="9">
        <f>C203/'ST1.2-NatData'!R$1</f>
        <v>0.65871330137807071</v>
      </c>
      <c r="R203" s="9">
        <f>D203/'ST1.2-NatData'!S$1</f>
        <v>3.6972678005982557E-2</v>
      </c>
      <c r="S203" s="9">
        <f>E203/'ST1.2-NatData'!T$1</f>
        <v>0.14640921528819842</v>
      </c>
      <c r="T203" s="9">
        <f>F203/'ST1.2-NatData'!U$1</f>
        <v>0</v>
      </c>
      <c r="U203" s="9">
        <f>G203/'ST1.2-NatData'!V$1</f>
        <v>0.13547643570971243</v>
      </c>
      <c r="V203" s="9">
        <f>H203/'ST1.2-NatData'!W$1</f>
        <v>1.1904929726376929E-3</v>
      </c>
      <c r="W203" s="9">
        <f>I203/'ST1.2-NatData'!X$1</f>
        <v>0.35236279277491067</v>
      </c>
      <c r="X203" s="9">
        <f>J203/'ST1.2-NatData'!Y$1</f>
        <v>0.21495158615524529</v>
      </c>
      <c r="Y203" s="9">
        <f>K203/'ST1.2-NatData'!Z$1</f>
        <v>4.0397069975314226E-2</v>
      </c>
      <c r="Z203" s="9">
        <f>L203/'ST1.2-NatData'!AA$1</f>
        <v>9.6638923096522139E-3</v>
      </c>
      <c r="AA203" s="9">
        <f>M203/'ST1.2-NatData'!AB$1</f>
        <v>1.0393199284135173E-2</v>
      </c>
      <c r="AB203" s="9">
        <f>N203/'ST1.2-NatData'!AC$1</f>
        <v>3.9573519871379008E-4</v>
      </c>
      <c r="AC203" s="9">
        <f>O203/'ST1.2-NatData'!AD$1</f>
        <v>0</v>
      </c>
      <c r="AD203" s="9">
        <f t="shared" si="593"/>
        <v>2.590036341771599</v>
      </c>
      <c r="AE203" s="9">
        <f t="shared" si="513"/>
        <v>1.7926076421428891</v>
      </c>
      <c r="AF203" s="9">
        <f t="shared" si="514"/>
        <v>1.4775341314177111</v>
      </c>
      <c r="AG203" s="9">
        <f t="shared" si="515"/>
        <v>1.6924857175729564</v>
      </c>
      <c r="AH203" s="9">
        <f t="shared" si="516"/>
        <v>8.9255449010992418</v>
      </c>
      <c r="AI203" s="9">
        <f t="shared" si="517"/>
        <v>8.7984431111086074</v>
      </c>
      <c r="AJ203" s="9">
        <f t="shared" si="518"/>
        <v>8.8627040359963392</v>
      </c>
      <c r="AK203" s="9">
        <f t="shared" si="594"/>
        <v>8.8987183201854005</v>
      </c>
      <c r="AL203" s="9"/>
      <c r="AM203" s="9">
        <f t="shared" si="519"/>
        <v>5.8793751484012873</v>
      </c>
      <c r="AN203" s="9">
        <f t="shared" si="520"/>
        <v>2.6135640499790411</v>
      </c>
      <c r="AO203" s="9">
        <f t="shared" si="521"/>
        <v>0.49293919838032885</v>
      </c>
      <c r="AP203" s="9">
        <f t="shared" si="522"/>
        <v>0.33000129765628167</v>
      </c>
      <c r="AQ203" s="9">
        <f t="shared" si="523"/>
        <v>0</v>
      </c>
      <c r="AR203" s="9">
        <f t="shared" si="524"/>
        <v>1.0625798481720839E-2</v>
      </c>
      <c r="AS203" s="9">
        <f t="shared" si="525"/>
        <v>3.1450299283891927</v>
      </c>
      <c r="AT203" s="9">
        <f t="shared" si="526"/>
        <v>1.2092010099679231</v>
      </c>
      <c r="AU203" s="9">
        <f t="shared" si="527"/>
        <v>0.1877972328754467</v>
      </c>
      <c r="AV203" s="9">
        <f t="shared" si="528"/>
        <v>1.9185600337911439</v>
      </c>
      <c r="AW203" s="9">
        <f t="shared" si="529"/>
        <v>0.10635726666659062</v>
      </c>
      <c r="AX203" s="9">
        <f t="shared" si="530"/>
        <v>0</v>
      </c>
      <c r="AY203" s="9">
        <f t="shared" si="531"/>
        <v>0.72113172387503033</v>
      </c>
      <c r="AZ203" s="9">
        <f t="shared" si="532"/>
        <v>0.172511009458377</v>
      </c>
      <c r="BA203" s="9">
        <f t="shared" si="533"/>
        <v>46.138674208760769</v>
      </c>
      <c r="BB203" s="10">
        <f t="shared" si="534"/>
        <v>0</v>
      </c>
      <c r="BC203" s="9">
        <f t="shared" si="535"/>
        <v>0.13867420876076864</v>
      </c>
      <c r="BD203" s="9">
        <f t="shared" si="536"/>
        <v>0.42022322259231559</v>
      </c>
      <c r="BE203" s="11">
        <f t="shared" si="537"/>
        <v>0.12027858606512372</v>
      </c>
      <c r="BF203" s="9">
        <f t="shared" si="595"/>
        <v>1.765028672077545</v>
      </c>
      <c r="BG203" s="9">
        <f t="shared" si="596"/>
        <v>24.000000000000004</v>
      </c>
      <c r="BH203" s="9"/>
      <c r="BI203" s="9">
        <f t="shared" si="538"/>
        <v>5.7956515087054941</v>
      </c>
      <c r="BJ203" s="9">
        <f t="shared" si="539"/>
        <v>2.5763463033105327</v>
      </c>
      <c r="BK203" s="9">
        <f t="shared" si="540"/>
        <v>0.37199781201602633</v>
      </c>
      <c r="BL203" s="9">
        <f t="shared" si="541"/>
        <v>0.32530200410097393</v>
      </c>
      <c r="BM203" s="9">
        <f t="shared" si="542"/>
        <v>0</v>
      </c>
      <c r="BN203" s="9">
        <f t="shared" si="543"/>
        <v>1.0474484693927316E-2</v>
      </c>
      <c r="BO203" s="9">
        <f t="shared" si="544"/>
        <v>3.1002439867014027</v>
      </c>
      <c r="BP203" s="9">
        <f t="shared" si="545"/>
        <v>1.1919817124876675</v>
      </c>
      <c r="BQ203" s="9">
        <f t="shared" si="546"/>
        <v>0</v>
      </c>
      <c r="BR203" s="9">
        <f t="shared" si="547"/>
        <v>1.8912393024294862</v>
      </c>
      <c r="BS203" s="9">
        <f t="shared" si="548"/>
        <v>0</v>
      </c>
      <c r="BT203" s="9">
        <f t="shared" si="549"/>
        <v>0.10876069757051376</v>
      </c>
      <c r="BU203" s="9">
        <f t="shared" si="550"/>
        <v>0.22784364006725219</v>
      </c>
      <c r="BV203" s="9">
        <f t="shared" si="551"/>
        <v>0.71086264406655164</v>
      </c>
      <c r="BW203" s="9">
        <f t="shared" si="552"/>
        <v>0.17005441343670993</v>
      </c>
      <c r="BX203" s="9">
        <f t="shared" si="553"/>
        <v>45.481648991285695</v>
      </c>
      <c r="BY203" s="10">
        <f t="shared" si="554"/>
        <v>0.43486490042913961</v>
      </c>
      <c r="BZ203" s="9">
        <f t="shared" si="555"/>
        <v>0</v>
      </c>
      <c r="CA203" s="9">
        <f t="shared" si="556"/>
        <v>0</v>
      </c>
      <c r="CB203" s="11">
        <f t="shared" si="557"/>
        <v>0</v>
      </c>
      <c r="CC203" s="9">
        <f t="shared" si="597"/>
        <v>1.9050741737231753</v>
      </c>
      <c r="CD203" s="9">
        <f t="shared" si="598"/>
        <v>24.000000000000007</v>
      </c>
      <c r="CE203" s="9"/>
      <c r="CF203" s="9">
        <f t="shared" si="558"/>
        <v>5.8379810346879006</v>
      </c>
      <c r="CG203" s="9">
        <f t="shared" si="559"/>
        <v>2.595163086483546</v>
      </c>
      <c r="CH203" s="9">
        <f t="shared" si="560"/>
        <v>0.43314412117144663</v>
      </c>
      <c r="CI203" s="9">
        <f t="shared" si="561"/>
        <v>0.32767790258521468</v>
      </c>
      <c r="CJ203" s="9">
        <f t="shared" si="562"/>
        <v>0</v>
      </c>
      <c r="CK203" s="9">
        <f t="shared" si="563"/>
        <v>1.055098687342136E-2</v>
      </c>
      <c r="CL203" s="9">
        <f t="shared" si="564"/>
        <v>3.1228871456611427</v>
      </c>
      <c r="CM203" s="9">
        <f t="shared" si="565"/>
        <v>1.2006875535468668</v>
      </c>
      <c r="CN203" s="9">
        <f t="shared" si="566"/>
        <v>9.4947709838091754E-2</v>
      </c>
      <c r="CO203" s="9">
        <f t="shared" si="567"/>
        <v>1.9050522901619071</v>
      </c>
      <c r="CP203" s="9">
        <f t="shared" si="568"/>
        <v>0</v>
      </c>
      <c r="CQ203" s="9">
        <f t="shared" si="569"/>
        <v>0.11264901502233482</v>
      </c>
      <c r="CR203" s="9">
        <f t="shared" si="570"/>
        <v>0.71605455022528786</v>
      </c>
      <c r="CS203" s="9">
        <f t="shared" si="571"/>
        <v>0.17129643475237732</v>
      </c>
      <c r="CT203" s="9">
        <f t="shared" si="572"/>
        <v>45.81383194600744</v>
      </c>
      <c r="CU203" s="10">
        <f t="shared" si="573"/>
        <v>0.15505120665456562</v>
      </c>
      <c r="CV203" s="9">
        <f t="shared" si="574"/>
        <v>0</v>
      </c>
      <c r="CW203" s="9">
        <f t="shared" si="575"/>
        <v>0</v>
      </c>
      <c r="CX203" s="11">
        <f t="shared" si="576"/>
        <v>0</v>
      </c>
      <c r="CY203" s="9">
        <f t="shared" si="599"/>
        <v>1.9043808668147544</v>
      </c>
      <c r="CZ203" s="9">
        <f t="shared" si="600"/>
        <v>9.2111849242419053E-2</v>
      </c>
      <c r="DA203" s="9">
        <f t="shared" si="601"/>
        <v>3.5072839428265208E-3</v>
      </c>
      <c r="DB203" s="9">
        <f t="shared" si="602"/>
        <v>24.000000000000004</v>
      </c>
      <c r="DD203" s="9">
        <f t="shared" si="577"/>
        <v>5.8617041227228457</v>
      </c>
      <c r="DE203" s="9">
        <f t="shared" si="578"/>
        <v>2.6057087326581194</v>
      </c>
      <c r="DF203" s="9">
        <f t="shared" si="579"/>
        <v>0.46741285538096555</v>
      </c>
      <c r="DG203" s="9">
        <f t="shared" si="580"/>
        <v>0.32900944711815278</v>
      </c>
      <c r="DH203" s="9">
        <f t="shared" si="581"/>
        <v>0</v>
      </c>
      <c r="DI203" s="9">
        <f t="shared" si="582"/>
        <v>1.0593861625663014E-2</v>
      </c>
      <c r="DJ203" s="9">
        <f t="shared" si="583"/>
        <v>3.1355772394177897</v>
      </c>
      <c r="DK203" s="9">
        <f t="shared" si="584"/>
        <v>1.2055666404034375</v>
      </c>
      <c r="DL203" s="9">
        <f t="shared" si="585"/>
        <v>0.14816004394600846</v>
      </c>
      <c r="DM203" s="9">
        <f t="shared" si="586"/>
        <v>1.9127936176725915</v>
      </c>
      <c r="DN203" s="9">
        <f t="shared" si="587"/>
        <v>6.0953661618599941E-2</v>
      </c>
      <c r="DO203" s="9">
        <f t="shared" si="588"/>
        <v>0</v>
      </c>
      <c r="DP203" s="9">
        <f t="shared" si="589"/>
        <v>0.10904319557731745</v>
      </c>
      <c r="DQ203" s="9">
        <f t="shared" si="590"/>
        <v>0.71896429334228062</v>
      </c>
      <c r="DR203" s="9">
        <f t="shared" si="591"/>
        <v>0.17199251108040192</v>
      </c>
      <c r="DS203" s="9">
        <f t="shared" si="592"/>
        <v>46</v>
      </c>
      <c r="DT203" s="9">
        <f t="shared" si="603"/>
        <v>1.9039923110621919</v>
      </c>
      <c r="FF203" s="46"/>
      <c r="FI203" s="47"/>
      <c r="FJ203" s="46"/>
      <c r="FL203" s="46"/>
    </row>
    <row r="204" spans="1:168" s="49" customFormat="1" x14ac:dyDescent="0.25">
      <c r="A204" s="35" t="s">
        <v>496</v>
      </c>
      <c r="B204" s="35" t="s">
        <v>497</v>
      </c>
      <c r="C204" s="34">
        <v>41.056690000000003</v>
      </c>
      <c r="D204" s="34">
        <v>2.9165399999999999</v>
      </c>
      <c r="E204" s="34">
        <v>14.962350000000001</v>
      </c>
      <c r="F204" s="34"/>
      <c r="G204" s="34">
        <v>10.25544</v>
      </c>
      <c r="H204" s="34">
        <v>9.3120000000000008E-2</v>
      </c>
      <c r="I204" s="34">
        <v>14.150829999999999</v>
      </c>
      <c r="J204" s="34">
        <v>11.97805</v>
      </c>
      <c r="K204" s="34">
        <v>2.5003899999999999</v>
      </c>
      <c r="L204" s="34">
        <v>0.93268000000000006</v>
      </c>
      <c r="M204" s="34">
        <v>0.22116000000000002</v>
      </c>
      <c r="N204" s="34">
        <v>8.5500000000000003E-3</v>
      </c>
      <c r="P204" s="17"/>
      <c r="Q204" s="9">
        <f>C204/'ST1.2-NatData'!R$1</f>
        <v>0.68332151654350581</v>
      </c>
      <c r="R204" s="9">
        <f>D204/'ST1.2-NatData'!S$1</f>
        <v>3.6502834828971577E-2</v>
      </c>
      <c r="S204" s="9">
        <f>E204/'ST1.2-NatData'!T$1</f>
        <v>0.14674581457616148</v>
      </c>
      <c r="T204" s="9">
        <f>F204/'ST1.2-NatData'!U$1</f>
        <v>0</v>
      </c>
      <c r="U204" s="9">
        <f>G204/'ST1.2-NatData'!V$1</f>
        <v>0.14274197589288198</v>
      </c>
      <c r="V204" s="9">
        <f>H204/'ST1.2-NatData'!W$1</f>
        <v>1.3127140984253635E-3</v>
      </c>
      <c r="W204" s="9">
        <f>I204/'ST1.2-NatData'!X$1</f>
        <v>0.35110237197300515</v>
      </c>
      <c r="X204" s="9">
        <f>J204/'ST1.2-NatData'!Y$1</f>
        <v>0.21359243210470941</v>
      </c>
      <c r="Y204" s="9">
        <f>K204/'ST1.2-NatData'!Z$1</f>
        <v>4.0342535374885038E-2</v>
      </c>
      <c r="Z204" s="9">
        <f>L204/'ST1.2-NatData'!AA$1</f>
        <v>9.901482016221496E-3</v>
      </c>
      <c r="AA204" s="9">
        <f>M204/'ST1.2-NatData'!AB$1</f>
        <v>1.1641225392146543E-2</v>
      </c>
      <c r="AB204" s="9">
        <f>N204/'ST1.2-NatData'!AC$1</f>
        <v>2.4116435844639381E-4</v>
      </c>
      <c r="AC204" s="9">
        <f>O204/'ST1.2-NatData'!AD$1</f>
        <v>0</v>
      </c>
      <c r="AD204" s="9">
        <f t="shared" si="593"/>
        <v>2.6448208528088646</v>
      </c>
      <c r="AE204" s="9">
        <f t="shared" si="513"/>
        <v>1.8225535093760352</v>
      </c>
      <c r="AF204" s="9">
        <f t="shared" si="514"/>
        <v>1.5084730424891128</v>
      </c>
      <c r="AG204" s="9">
        <f t="shared" si="515"/>
        <v>1.7220654745938222</v>
      </c>
      <c r="AH204" s="9">
        <f t="shared" si="516"/>
        <v>8.7788917678898315</v>
      </c>
      <c r="AI204" s="9">
        <f t="shared" si="517"/>
        <v>8.6179862906591023</v>
      </c>
      <c r="AJ204" s="9">
        <f t="shared" si="518"/>
        <v>8.7104702006397279</v>
      </c>
      <c r="AK204" s="9">
        <f t="shared" si="594"/>
        <v>8.7158199620253427</v>
      </c>
      <c r="AL204" s="9"/>
      <c r="AM204" s="9">
        <f t="shared" si="519"/>
        <v>5.9988056364057787</v>
      </c>
      <c r="AN204" s="9">
        <f t="shared" si="520"/>
        <v>2.5765312471099033</v>
      </c>
      <c r="AO204" s="9">
        <f t="shared" si="521"/>
        <v>0.57533688351568202</v>
      </c>
      <c r="AP204" s="9">
        <f t="shared" si="522"/>
        <v>0.32045443618470082</v>
      </c>
      <c r="AQ204" s="9">
        <f t="shared" si="523"/>
        <v>0</v>
      </c>
      <c r="AR204" s="9">
        <f t="shared" si="524"/>
        <v>1.1524174992259346E-2</v>
      </c>
      <c r="AS204" s="9">
        <f t="shared" si="525"/>
        <v>3.0822897230004083</v>
      </c>
      <c r="AT204" s="9">
        <f t="shared" si="526"/>
        <v>1.2531163570983503</v>
      </c>
      <c r="AU204" s="9">
        <f t="shared" si="527"/>
        <v>0.24272157479140066</v>
      </c>
      <c r="AV204" s="9">
        <f t="shared" si="528"/>
        <v>1.8751048438876012</v>
      </c>
      <c r="AW204" s="9">
        <f t="shared" si="529"/>
        <v>0.11782641867900168</v>
      </c>
      <c r="AX204" s="9">
        <f t="shared" si="530"/>
        <v>0</v>
      </c>
      <c r="AY204" s="9">
        <f t="shared" si="531"/>
        <v>0.70832550339676514</v>
      </c>
      <c r="AZ204" s="9">
        <f t="shared" si="532"/>
        <v>0.17384807792423221</v>
      </c>
      <c r="BA204" s="9">
        <f t="shared" si="533"/>
        <v>46.332877810969862</v>
      </c>
      <c r="BB204" s="10">
        <f t="shared" si="534"/>
        <v>0</v>
      </c>
      <c r="BC204" s="9">
        <f t="shared" si="535"/>
        <v>0.3328778109698618</v>
      </c>
      <c r="BD204" s="9">
        <f t="shared" si="536"/>
        <v>1.0387679912722461</v>
      </c>
      <c r="BE204" s="11">
        <f t="shared" si="537"/>
        <v>0.27369288596416985</v>
      </c>
      <c r="BF204" s="9">
        <f t="shared" si="595"/>
        <v>1.5628079754657993</v>
      </c>
      <c r="BG204" s="9">
        <f t="shared" si="596"/>
        <v>24.000000000000007</v>
      </c>
      <c r="BH204" s="9"/>
      <c r="BI204" s="9">
        <f t="shared" si="538"/>
        <v>5.8888554616843196</v>
      </c>
      <c r="BJ204" s="9">
        <f t="shared" si="539"/>
        <v>2.5293068364579248</v>
      </c>
      <c r="BK204" s="9">
        <f t="shared" si="540"/>
        <v>0.41816229814224393</v>
      </c>
      <c r="BL204" s="9">
        <f t="shared" si="541"/>
        <v>0.31458093012627064</v>
      </c>
      <c r="BM204" s="9">
        <f t="shared" si="542"/>
        <v>0</v>
      </c>
      <c r="BN204" s="9">
        <f t="shared" si="543"/>
        <v>1.1312952103784706E-2</v>
      </c>
      <c r="BO204" s="9">
        <f t="shared" si="544"/>
        <v>3.0257954282812509</v>
      </c>
      <c r="BP204" s="9">
        <f t="shared" si="545"/>
        <v>1.230148391346449</v>
      </c>
      <c r="BQ204" s="9">
        <f t="shared" si="546"/>
        <v>0</v>
      </c>
      <c r="BR204" s="9">
        <f t="shared" si="547"/>
        <v>1.8407366516669208</v>
      </c>
      <c r="BS204" s="9">
        <f t="shared" si="548"/>
        <v>0</v>
      </c>
      <c r="BT204" s="9">
        <f t="shared" si="549"/>
        <v>0.1592633483330792</v>
      </c>
      <c r="BU204" s="9">
        <f t="shared" si="550"/>
        <v>0.29325884220469195</v>
      </c>
      <c r="BV204" s="9">
        <f t="shared" si="551"/>
        <v>0.69534283358237825</v>
      </c>
      <c r="BW204" s="9">
        <f t="shared" si="552"/>
        <v>0.170661672546009</v>
      </c>
      <c r="BX204" s="9">
        <f t="shared" si="553"/>
        <v>45.483657429541331</v>
      </c>
      <c r="BY204" s="10">
        <f t="shared" si="554"/>
        <v>0.41974006883308607</v>
      </c>
      <c r="BZ204" s="9">
        <f t="shared" si="555"/>
        <v>0</v>
      </c>
      <c r="CA204" s="9">
        <f t="shared" si="556"/>
        <v>0</v>
      </c>
      <c r="CB204" s="11">
        <f t="shared" si="557"/>
        <v>0</v>
      </c>
      <c r="CC204" s="9">
        <f t="shared" si="597"/>
        <v>1.8975977280291219</v>
      </c>
      <c r="CD204" s="9">
        <f t="shared" si="598"/>
        <v>24.000000000000004</v>
      </c>
      <c r="CE204" s="9"/>
      <c r="CF204" s="9">
        <f t="shared" si="558"/>
        <v>5.9520517073081542</v>
      </c>
      <c r="CG204" s="9">
        <f t="shared" si="559"/>
        <v>2.5564500898685152</v>
      </c>
      <c r="CH204" s="9">
        <f t="shared" si="560"/>
        <v>0.50850179717667032</v>
      </c>
      <c r="CI204" s="9">
        <f t="shared" si="561"/>
        <v>0.3179568550166309</v>
      </c>
      <c r="CJ204" s="9">
        <f t="shared" si="562"/>
        <v>0</v>
      </c>
      <c r="CK204" s="9">
        <f t="shared" si="563"/>
        <v>1.1434357036293776E-2</v>
      </c>
      <c r="CL204" s="9">
        <f t="shared" si="564"/>
        <v>3.0582667484447863</v>
      </c>
      <c r="CM204" s="9">
        <f t="shared" si="565"/>
        <v>1.2433497273953829</v>
      </c>
      <c r="CN204" s="9">
        <f t="shared" si="566"/>
        <v>0.13950948506976424</v>
      </c>
      <c r="CO204" s="9">
        <f t="shared" si="567"/>
        <v>1.8604905149302355</v>
      </c>
      <c r="CP204" s="9">
        <f t="shared" si="568"/>
        <v>0</v>
      </c>
      <c r="CQ204" s="9">
        <f t="shared" si="569"/>
        <v>0.12470196750868456</v>
      </c>
      <c r="CR204" s="9">
        <f t="shared" si="570"/>
        <v>0.70280490440238041</v>
      </c>
      <c r="CS204" s="9">
        <f t="shared" si="571"/>
        <v>0.17249312808893502</v>
      </c>
      <c r="CT204" s="9">
        <f t="shared" si="572"/>
        <v>45.971765247009394</v>
      </c>
      <c r="CU204" s="10">
        <f t="shared" si="573"/>
        <v>2.2708617188305847E-2</v>
      </c>
      <c r="CV204" s="9">
        <f t="shared" si="574"/>
        <v>0</v>
      </c>
      <c r="CW204" s="9">
        <f t="shared" si="575"/>
        <v>0</v>
      </c>
      <c r="CX204" s="11">
        <f t="shared" si="576"/>
        <v>0</v>
      </c>
      <c r="CY204" s="9">
        <f t="shared" si="599"/>
        <v>1.8964987981650734</v>
      </c>
      <c r="CZ204" s="9">
        <f t="shared" si="600"/>
        <v>0.10140054687722298</v>
      </c>
      <c r="DA204" s="9">
        <f t="shared" si="601"/>
        <v>2.100654957703711E-3</v>
      </c>
      <c r="DB204" s="9">
        <f t="shared" si="602"/>
        <v>24.000000000000007</v>
      </c>
      <c r="DD204" s="9">
        <f t="shared" si="577"/>
        <v>5.9557073143713186</v>
      </c>
      <c r="DE204" s="9">
        <f t="shared" si="578"/>
        <v>2.5580202000531553</v>
      </c>
      <c r="DF204" s="9">
        <f t="shared" si="579"/>
        <v>0.51372751442447395</v>
      </c>
      <c r="DG204" s="9">
        <f t="shared" si="580"/>
        <v>0.31815213647286439</v>
      </c>
      <c r="DH204" s="9">
        <f t="shared" si="581"/>
        <v>0</v>
      </c>
      <c r="DI204" s="9">
        <f t="shared" si="582"/>
        <v>1.1441379743487886E-2</v>
      </c>
      <c r="DJ204" s="9">
        <f t="shared" si="583"/>
        <v>3.0601450623567654</v>
      </c>
      <c r="DK204" s="9">
        <f t="shared" si="584"/>
        <v>1.244113362906121</v>
      </c>
      <c r="DL204" s="9">
        <f t="shared" si="585"/>
        <v>0.14757945590371246</v>
      </c>
      <c r="DM204" s="9">
        <f t="shared" si="586"/>
        <v>1.8616331834757687</v>
      </c>
      <c r="DN204" s="9">
        <f t="shared" si="587"/>
        <v>9.2126393794811356E-3</v>
      </c>
      <c r="DO204" s="9">
        <f t="shared" si="588"/>
        <v>0</v>
      </c>
      <c r="DP204" s="9">
        <f t="shared" si="589"/>
        <v>0.12416438050049036</v>
      </c>
      <c r="DQ204" s="9">
        <f t="shared" si="590"/>
        <v>0.70323655027827314</v>
      </c>
      <c r="DR204" s="9">
        <f t="shared" si="591"/>
        <v>0.1725990692212365</v>
      </c>
      <c r="DS204" s="9">
        <f t="shared" si="592"/>
        <v>45.999999999999993</v>
      </c>
      <c r="DT204" s="9">
        <f t="shared" si="603"/>
        <v>1.8964352302152168</v>
      </c>
      <c r="FF204" s="50"/>
      <c r="FI204" s="51"/>
      <c r="FJ204" s="50"/>
      <c r="FL204" s="50"/>
    </row>
    <row r="205" spans="1:168" s="12" customFormat="1" x14ac:dyDescent="0.25">
      <c r="A205" s="35" t="s">
        <v>498</v>
      </c>
      <c r="B205" s="35" t="s">
        <v>499</v>
      </c>
      <c r="C205" s="34">
        <v>40.899169999999998</v>
      </c>
      <c r="D205" s="34">
        <v>3.0867100000000001</v>
      </c>
      <c r="E205" s="34">
        <v>13.880459999999999</v>
      </c>
      <c r="F205" s="34"/>
      <c r="G205" s="34">
        <v>10.158200000000001</v>
      </c>
      <c r="H205" s="34">
        <v>0.16269</v>
      </c>
      <c r="I205" s="34">
        <v>14.34943</v>
      </c>
      <c r="J205" s="34">
        <v>11.645239999999999</v>
      </c>
      <c r="K205" s="34">
        <v>2.74058</v>
      </c>
      <c r="L205" s="34">
        <v>0.65683000000000002</v>
      </c>
      <c r="M205" s="34">
        <v>0.19175</v>
      </c>
      <c r="N205" s="34">
        <v>2.2880000000000001E-2</v>
      </c>
      <c r="P205" s="17"/>
      <c r="Q205" s="9">
        <f>C205/'ST1.2-NatData'!R$1</f>
        <v>0.68069985353837958</v>
      </c>
      <c r="R205" s="9">
        <f>D205/'ST1.2-NatData'!S$1</f>
        <v>3.8632648719007748E-2</v>
      </c>
      <c r="S205" s="9">
        <f>E205/'ST1.2-NatData'!T$1</f>
        <v>0.1361349927913614</v>
      </c>
      <c r="T205" s="9">
        <f>F205/'ST1.2-NatData'!U$1</f>
        <v>0</v>
      </c>
      <c r="U205" s="9">
        <f>G205/'ST1.2-NatData'!V$1</f>
        <v>0.14138852545722796</v>
      </c>
      <c r="V205" s="9">
        <f>H205/'ST1.2-NatData'!W$1</f>
        <v>2.2934434780157043E-3</v>
      </c>
      <c r="W205" s="9">
        <f>I205/'ST1.2-NatData'!X$1</f>
        <v>0.35602992258832866</v>
      </c>
      <c r="X205" s="9">
        <f>J205/'ST1.2-NatData'!Y$1</f>
        <v>0.2076577685051445</v>
      </c>
      <c r="Y205" s="9">
        <f>K205/'ST1.2-NatData'!Z$1</f>
        <v>4.4217880249762018E-2</v>
      </c>
      <c r="Z205" s="9">
        <f>L205/'ST1.2-NatData'!AA$1</f>
        <v>6.9730137160813627E-3</v>
      </c>
      <c r="AA205" s="9">
        <f>M205/'ST1.2-NatData'!AB$1</f>
        <v>1.0093167701863354E-2</v>
      </c>
      <c r="AB205" s="9">
        <f>N205/'ST1.2-NatData'!AC$1</f>
        <v>6.4536146447409244E-4</v>
      </c>
      <c r="AC205" s="9">
        <f>O205/'ST1.2-NatData'!AD$1</f>
        <v>0</v>
      </c>
      <c r="AD205" s="9">
        <f t="shared" si="593"/>
        <v>2.6109998014665878</v>
      </c>
      <c r="AE205" s="9">
        <f t="shared" si="513"/>
        <v>1.8013539358005133</v>
      </c>
      <c r="AF205" s="9">
        <f t="shared" si="514"/>
        <v>1.4913143793636823</v>
      </c>
      <c r="AG205" s="9">
        <f t="shared" si="515"/>
        <v>1.6989721478688269</v>
      </c>
      <c r="AH205" s="9">
        <f t="shared" si="516"/>
        <v>8.882207811586829</v>
      </c>
      <c r="AI205" s="9">
        <f t="shared" si="517"/>
        <v>8.7171425286912818</v>
      </c>
      <c r="AJ205" s="9">
        <f t="shared" si="518"/>
        <v>8.82886751193411</v>
      </c>
      <c r="AK205" s="9">
        <f t="shared" si="594"/>
        <v>8.8270380909452264</v>
      </c>
      <c r="AL205" s="9"/>
      <c r="AM205" s="9">
        <f t="shared" si="519"/>
        <v>6.0461175564446057</v>
      </c>
      <c r="AN205" s="9">
        <f t="shared" si="520"/>
        <v>2.4183585928034939</v>
      </c>
      <c r="AO205" s="9">
        <f t="shared" si="521"/>
        <v>0.46447614924809955</v>
      </c>
      <c r="AP205" s="9">
        <f t="shared" si="522"/>
        <v>0.34314321423426053</v>
      </c>
      <c r="AQ205" s="9">
        <f t="shared" si="523"/>
        <v>0</v>
      </c>
      <c r="AR205" s="9">
        <f t="shared" si="524"/>
        <v>2.0370841575863954E-2</v>
      </c>
      <c r="AS205" s="9">
        <f t="shared" si="525"/>
        <v>3.162331759572707</v>
      </c>
      <c r="AT205" s="9">
        <f t="shared" si="526"/>
        <v>1.2558422652849335</v>
      </c>
      <c r="AU205" s="9">
        <f t="shared" si="527"/>
        <v>0.2461642299158644</v>
      </c>
      <c r="AV205" s="9">
        <f t="shared" si="528"/>
        <v>1.8444594535530838</v>
      </c>
      <c r="AW205" s="9">
        <f t="shared" si="529"/>
        <v>9.0623683468948002E-2</v>
      </c>
      <c r="AX205" s="9">
        <f t="shared" si="530"/>
        <v>0</v>
      </c>
      <c r="AY205" s="9">
        <f t="shared" si="531"/>
        <v>0.78550480273249434</v>
      </c>
      <c r="AZ205" s="9">
        <f t="shared" si="532"/>
        <v>0.12387151379855997</v>
      </c>
      <c r="BA205" s="9">
        <f t="shared" si="533"/>
        <v>46.287503817630181</v>
      </c>
      <c r="BB205" s="10">
        <f t="shared" si="534"/>
        <v>0</v>
      </c>
      <c r="BC205" s="9">
        <f t="shared" si="535"/>
        <v>0.2875038176301814</v>
      </c>
      <c r="BD205" s="9">
        <f t="shared" si="536"/>
        <v>0.83785371735168668</v>
      </c>
      <c r="BE205" s="11">
        <f t="shared" si="537"/>
        <v>0.24983764957030105</v>
      </c>
      <c r="BF205" s="9">
        <f t="shared" si="595"/>
        <v>1.6171143347236232</v>
      </c>
      <c r="BG205" s="9">
        <f t="shared" si="596"/>
        <v>23.999999999999996</v>
      </c>
      <c r="BH205" s="9"/>
      <c r="BI205" s="9">
        <f t="shared" si="538"/>
        <v>5.9337576425533358</v>
      </c>
      <c r="BJ205" s="9">
        <f t="shared" si="539"/>
        <v>2.3734162706093151</v>
      </c>
      <c r="BK205" s="9">
        <f t="shared" si="540"/>
        <v>0.30717391316265008</v>
      </c>
      <c r="BL205" s="9">
        <f t="shared" si="541"/>
        <v>0.33676630514445322</v>
      </c>
      <c r="BM205" s="9">
        <f t="shared" si="542"/>
        <v>0</v>
      </c>
      <c r="BN205" s="9">
        <f t="shared" si="543"/>
        <v>1.9992273679360344E-2</v>
      </c>
      <c r="BO205" s="9">
        <f t="shared" si="544"/>
        <v>3.1035635796813845</v>
      </c>
      <c r="BP205" s="9">
        <f t="shared" si="545"/>
        <v>1.2325039283321519</v>
      </c>
      <c r="BQ205" s="9">
        <f t="shared" si="546"/>
        <v>0</v>
      </c>
      <c r="BR205" s="9">
        <f t="shared" si="547"/>
        <v>1.8101823652493241</v>
      </c>
      <c r="BS205" s="9">
        <f t="shared" si="548"/>
        <v>0</v>
      </c>
      <c r="BT205" s="9">
        <f t="shared" si="549"/>
        <v>0.18981763475067592</v>
      </c>
      <c r="BU205" s="9">
        <f t="shared" si="550"/>
        <v>0.29734099700791744</v>
      </c>
      <c r="BV205" s="9">
        <f t="shared" si="551"/>
        <v>0.77090712890755753</v>
      </c>
      <c r="BW205" s="9">
        <f t="shared" si="552"/>
        <v>0.12156950883520097</v>
      </c>
      <c r="BX205" s="9">
        <f t="shared" si="553"/>
        <v>45.427305534246301</v>
      </c>
      <c r="BY205" s="10">
        <f t="shared" si="554"/>
        <v>0.46465934313789992</v>
      </c>
      <c r="BZ205" s="9">
        <f t="shared" si="555"/>
        <v>0</v>
      </c>
      <c r="CA205" s="9">
        <f t="shared" si="556"/>
        <v>0</v>
      </c>
      <c r="CB205" s="11">
        <f t="shared" si="557"/>
        <v>0</v>
      </c>
      <c r="CC205" s="9">
        <f t="shared" si="597"/>
        <v>1.9063907107085281</v>
      </c>
      <c r="CD205" s="9">
        <f t="shared" si="598"/>
        <v>24</v>
      </c>
      <c r="CE205" s="9"/>
      <c r="CF205" s="9">
        <f t="shared" si="558"/>
        <v>6.0098088222833068</v>
      </c>
      <c r="CG205" s="9">
        <f t="shared" si="559"/>
        <v>2.4038356301860699</v>
      </c>
      <c r="CH205" s="9">
        <f t="shared" si="560"/>
        <v>0.4136444524693772</v>
      </c>
      <c r="CI205" s="9">
        <f t="shared" si="561"/>
        <v>0.34108253717521042</v>
      </c>
      <c r="CJ205" s="9">
        <f t="shared" si="562"/>
        <v>0</v>
      </c>
      <c r="CK205" s="9">
        <f t="shared" si="563"/>
        <v>2.0248508613510022E-2</v>
      </c>
      <c r="CL205" s="9">
        <f t="shared" si="564"/>
        <v>3.1433410168165112</v>
      </c>
      <c r="CM205" s="9">
        <f t="shared" si="565"/>
        <v>1.2483005589695888</v>
      </c>
      <c r="CN205" s="9">
        <f t="shared" si="566"/>
        <v>0.16661707404419701</v>
      </c>
      <c r="CO205" s="9">
        <f t="shared" si="567"/>
        <v>1.8333829259558045</v>
      </c>
      <c r="CP205" s="9">
        <f t="shared" si="568"/>
        <v>1.7763568394002505E-15</v>
      </c>
      <c r="CQ205" s="9">
        <f t="shared" si="569"/>
        <v>9.6084758716203048E-2</v>
      </c>
      <c r="CR205" s="9">
        <f t="shared" si="570"/>
        <v>0.78078761276743358</v>
      </c>
      <c r="CS205" s="9">
        <f t="shared" si="571"/>
        <v>0.12312762851636337</v>
      </c>
      <c r="CT205" s="9">
        <f t="shared" si="572"/>
        <v>46.009533590386901</v>
      </c>
      <c r="CU205" s="10">
        <f t="shared" si="573"/>
        <v>0</v>
      </c>
      <c r="CV205" s="9">
        <f t="shared" si="574"/>
        <v>9.5335903869013805E-3</v>
      </c>
      <c r="CW205" s="9">
        <f t="shared" si="575"/>
        <v>2.7950977689614399E-2</v>
      </c>
      <c r="CX205" s="11">
        <f t="shared" si="576"/>
        <v>4.089434168970345E-3</v>
      </c>
      <c r="CY205" s="9">
        <f t="shared" si="599"/>
        <v>1.895657358330465</v>
      </c>
      <c r="CZ205" s="9">
        <f t="shared" si="600"/>
        <v>8.911124041548403E-2</v>
      </c>
      <c r="DA205" s="9">
        <f t="shared" si="601"/>
        <v>5.6978108671495338E-3</v>
      </c>
      <c r="DB205" s="9">
        <f t="shared" si="602"/>
        <v>24.000000000000004</v>
      </c>
      <c r="DD205" s="9">
        <f t="shared" si="577"/>
        <v>6.0085635356841136</v>
      </c>
      <c r="DE205" s="9">
        <f t="shared" si="578"/>
        <v>2.4033375337598017</v>
      </c>
      <c r="DF205" s="9">
        <f t="shared" si="579"/>
        <v>0.4119010694439158</v>
      </c>
      <c r="DG205" s="9">
        <f t="shared" si="580"/>
        <v>0.34101186179678766</v>
      </c>
      <c r="DH205" s="9">
        <f t="shared" si="581"/>
        <v>0</v>
      </c>
      <c r="DI205" s="9">
        <f t="shared" si="582"/>
        <v>2.0244312939874522E-2</v>
      </c>
      <c r="DJ205" s="9">
        <f t="shared" si="583"/>
        <v>3.1426896882034576</v>
      </c>
      <c r="DK205" s="9">
        <f t="shared" si="584"/>
        <v>1.2480418998335301</v>
      </c>
      <c r="DL205" s="9">
        <f t="shared" si="585"/>
        <v>0.16388883221756601</v>
      </c>
      <c r="DM205" s="9">
        <f t="shared" si="586"/>
        <v>1.8330030324755966</v>
      </c>
      <c r="DN205" s="9">
        <f t="shared" si="587"/>
        <v>0</v>
      </c>
      <c r="DO205" s="9">
        <f t="shared" si="588"/>
        <v>3.1081353068374007E-3</v>
      </c>
      <c r="DP205" s="9">
        <f t="shared" si="589"/>
        <v>9.9380193414762105E-2</v>
      </c>
      <c r="DQ205" s="9">
        <f t="shared" si="590"/>
        <v>0.78062582653100787</v>
      </c>
      <c r="DR205" s="9">
        <f t="shared" si="591"/>
        <v>0.12310211536106742</v>
      </c>
      <c r="DS205" s="9">
        <f t="shared" si="592"/>
        <v>46</v>
      </c>
      <c r="DT205" s="9">
        <f t="shared" si="603"/>
        <v>1.9052105940080131</v>
      </c>
      <c r="FF205" s="46"/>
      <c r="FI205" s="47"/>
      <c r="FJ205" s="46"/>
      <c r="FL205" s="46"/>
    </row>
    <row r="206" spans="1:168" s="12" customFormat="1" x14ac:dyDescent="0.25">
      <c r="A206" s="16" t="s">
        <v>500</v>
      </c>
      <c r="B206" s="16" t="s">
        <v>499</v>
      </c>
      <c r="C206" s="9">
        <v>40.978720000000003</v>
      </c>
      <c r="D206" s="9">
        <v>3.0492400000000002</v>
      </c>
      <c r="E206" s="9">
        <v>13.88391</v>
      </c>
      <c r="F206" s="9"/>
      <c r="G206" s="9">
        <v>10.31038</v>
      </c>
      <c r="H206" s="9">
        <v>6.7710000000000006E-2</v>
      </c>
      <c r="I206" s="9">
        <v>14.32513</v>
      </c>
      <c r="J206" s="9">
        <v>11.6012</v>
      </c>
      <c r="K206" s="9">
        <v>2.44556</v>
      </c>
      <c r="L206" s="9">
        <v>0.67683000000000004</v>
      </c>
      <c r="M206" s="9">
        <v>7.2090000000000001E-2</v>
      </c>
      <c r="N206" s="9">
        <v>1.6330000000000001E-2</v>
      </c>
      <c r="P206" s="17"/>
      <c r="Q206" s="9">
        <f>C206/'ST1.2-NatData'!R$1</f>
        <v>0.68202383330004657</v>
      </c>
      <c r="R206" s="9">
        <f>D206/'ST1.2-NatData'!S$1</f>
        <v>3.8163681648080705E-2</v>
      </c>
      <c r="S206" s="9">
        <f>E206/'ST1.2-NatData'!T$1</f>
        <v>0.1361688292582458</v>
      </c>
      <c r="T206" s="9">
        <f>F206/'ST1.2-NatData'!U$1</f>
        <v>0</v>
      </c>
      <c r="U206" s="9">
        <f>G206/'ST1.2-NatData'!V$1</f>
        <v>0.14350666703783091</v>
      </c>
      <c r="V206" s="9">
        <f>H206/'ST1.2-NatData'!W$1</f>
        <v>9.5450893045942182E-4</v>
      </c>
      <c r="W206" s="9">
        <f>I206/'ST1.2-NatData'!X$1</f>
        <v>0.35542700476379513</v>
      </c>
      <c r="X206" s="9">
        <f>J206/'ST1.2-NatData'!Y$1</f>
        <v>0.20687244779685801</v>
      </c>
      <c r="Y206" s="9">
        <f>K206/'ST1.2-NatData'!Z$1</f>
        <v>3.9457880895141906E-2</v>
      </c>
      <c r="Z206" s="9">
        <f>L206/'ST1.2-NatData'!AA$1</f>
        <v>7.1853369569833117E-3</v>
      </c>
      <c r="AA206" s="9">
        <f>M206/'ST1.2-NatData'!AB$1</f>
        <v>3.7946099589430465E-3</v>
      </c>
      <c r="AB206" s="9">
        <f>N206/'ST1.2-NatData'!AC$1</f>
        <v>4.6060982145375566E-4</v>
      </c>
      <c r="AC206" s="9">
        <f>O206/'ST1.2-NatData'!AD$1</f>
        <v>0</v>
      </c>
      <c r="AD206" s="9">
        <f t="shared" si="593"/>
        <v>2.6044129739422592</v>
      </c>
      <c r="AE206" s="9">
        <f t="shared" si="513"/>
        <v>1.7925722376978126</v>
      </c>
      <c r="AF206" s="9">
        <f t="shared" si="514"/>
        <v>1.4924133541967044</v>
      </c>
      <c r="AG206" s="9">
        <f t="shared" si="515"/>
        <v>1.6992858019935624</v>
      </c>
      <c r="AH206" s="9">
        <f t="shared" si="516"/>
        <v>8.9257211863041466</v>
      </c>
      <c r="AI206" s="9">
        <f t="shared" si="517"/>
        <v>8.7107234489986762</v>
      </c>
      <c r="AJ206" s="9">
        <f t="shared" si="518"/>
        <v>8.8272378798212472</v>
      </c>
      <c r="AK206" s="9">
        <f t="shared" si="594"/>
        <v>8.838385027914974</v>
      </c>
      <c r="AL206" s="9"/>
      <c r="AM206" s="9">
        <f t="shared" si="519"/>
        <v>6.0875545784505931</v>
      </c>
      <c r="AN206" s="9">
        <f t="shared" si="520"/>
        <v>2.4308100084491131</v>
      </c>
      <c r="AO206" s="9">
        <f t="shared" si="521"/>
        <v>0.51836458689970577</v>
      </c>
      <c r="AP206" s="9">
        <f t="shared" si="522"/>
        <v>0.3406383818336407</v>
      </c>
      <c r="AQ206" s="9">
        <f t="shared" si="523"/>
        <v>0</v>
      </c>
      <c r="AR206" s="9">
        <f t="shared" si="524"/>
        <v>8.5196805831181735E-3</v>
      </c>
      <c r="AS206" s="9">
        <f t="shared" si="525"/>
        <v>3.1724423466048308</v>
      </c>
      <c r="AT206" s="9">
        <f t="shared" si="526"/>
        <v>1.2809004983554624</v>
      </c>
      <c r="AU206" s="9">
        <f t="shared" si="527"/>
        <v>0.3208654942767577</v>
      </c>
      <c r="AV206" s="9">
        <f t="shared" si="528"/>
        <v>1.8464857901630141</v>
      </c>
      <c r="AW206" s="9">
        <f t="shared" si="529"/>
        <v>0.16735128443977176</v>
      </c>
      <c r="AX206" s="9">
        <f t="shared" si="530"/>
        <v>0</v>
      </c>
      <c r="AY206" s="9">
        <f t="shared" si="531"/>
        <v>0.70438008694486742</v>
      </c>
      <c r="AZ206" s="9">
        <f t="shared" si="532"/>
        <v>0.12826862861536023</v>
      </c>
      <c r="BA206" s="9">
        <f t="shared" si="533"/>
        <v>46.454547213457353</v>
      </c>
      <c r="BB206" s="10">
        <f t="shared" si="534"/>
        <v>0</v>
      </c>
      <c r="BC206" s="9">
        <f t="shared" si="535"/>
        <v>0.45454721345735294</v>
      </c>
      <c r="BD206" s="9">
        <f t="shared" si="536"/>
        <v>1.3343981116001851</v>
      </c>
      <c r="BE206" s="11">
        <f t="shared" si="537"/>
        <v>0.37890258888001821</v>
      </c>
      <c r="BF206" s="9">
        <f t="shared" si="595"/>
        <v>1.5074718811963788</v>
      </c>
      <c r="BG206" s="9">
        <f t="shared" si="596"/>
        <v>24.000000000000004</v>
      </c>
      <c r="BH206" s="9"/>
      <c r="BI206" s="9">
        <f t="shared" si="538"/>
        <v>5.9409209975026798</v>
      </c>
      <c r="BJ206" s="9">
        <f t="shared" si="539"/>
        <v>2.3722580280849974</v>
      </c>
      <c r="BK206" s="9">
        <f t="shared" si="540"/>
        <v>0.31317902558767763</v>
      </c>
      <c r="BL206" s="9">
        <f t="shared" si="541"/>
        <v>0.33243327663205702</v>
      </c>
      <c r="BM206" s="9">
        <f t="shared" si="542"/>
        <v>0</v>
      </c>
      <c r="BN206" s="9">
        <f t="shared" si="543"/>
        <v>8.3144633228315317E-3</v>
      </c>
      <c r="BO206" s="9">
        <f t="shared" si="544"/>
        <v>3.0960263448033545</v>
      </c>
      <c r="BP206" s="9">
        <f t="shared" si="545"/>
        <v>1.2500468896540791</v>
      </c>
      <c r="BQ206" s="9">
        <f t="shared" si="546"/>
        <v>0</v>
      </c>
      <c r="BR206" s="9">
        <f t="shared" si="547"/>
        <v>1.8020086819758456</v>
      </c>
      <c r="BS206" s="9">
        <f t="shared" si="548"/>
        <v>0</v>
      </c>
      <c r="BT206" s="9">
        <f t="shared" si="549"/>
        <v>0.19799131802415437</v>
      </c>
      <c r="BU206" s="9">
        <f t="shared" si="550"/>
        <v>0.38539897506163279</v>
      </c>
      <c r="BV206" s="9">
        <f t="shared" si="551"/>
        <v>0.68741337672221892</v>
      </c>
      <c r="BW206" s="9">
        <f t="shared" si="552"/>
        <v>0.12517896624030264</v>
      </c>
      <c r="BX206" s="9">
        <f t="shared" si="553"/>
        <v>45.335576283268679</v>
      </c>
      <c r="BY206" s="10">
        <f t="shared" si="554"/>
        <v>0.53151903519009935</v>
      </c>
      <c r="BZ206" s="9">
        <f t="shared" si="555"/>
        <v>0</v>
      </c>
      <c r="CA206" s="9">
        <f t="shared" si="556"/>
        <v>0</v>
      </c>
      <c r="CB206" s="11">
        <f t="shared" si="557"/>
        <v>0</v>
      </c>
      <c r="CC206" s="9">
        <f t="shared" si="597"/>
        <v>1.9629339572782545</v>
      </c>
      <c r="CD206" s="9">
        <f t="shared" si="598"/>
        <v>24.000000000000004</v>
      </c>
      <c r="CE206" s="9"/>
      <c r="CF206" s="9">
        <f t="shared" si="558"/>
        <v>6.0203866162470625</v>
      </c>
      <c r="CG206" s="9">
        <f t="shared" si="559"/>
        <v>2.4039892953585982</v>
      </c>
      <c r="CH206" s="9">
        <f t="shared" si="560"/>
        <v>0.42437591160566157</v>
      </c>
      <c r="CI206" s="9">
        <f t="shared" si="561"/>
        <v>0.33687989627737697</v>
      </c>
      <c r="CJ206" s="9">
        <f t="shared" si="562"/>
        <v>0</v>
      </c>
      <c r="CK206" s="9">
        <f t="shared" si="563"/>
        <v>8.4256773875790725E-3</v>
      </c>
      <c r="CL206" s="9">
        <f t="shared" si="564"/>
        <v>3.1374387199623794</v>
      </c>
      <c r="CM206" s="9">
        <f t="shared" si="565"/>
        <v>1.2667674872832362</v>
      </c>
      <c r="CN206" s="9">
        <f t="shared" si="566"/>
        <v>0.17388769251623337</v>
      </c>
      <c r="CO206" s="9">
        <f t="shared" si="567"/>
        <v>1.8261123074837686</v>
      </c>
      <c r="CP206" s="9">
        <f t="shared" si="568"/>
        <v>1.7763568394002505E-15</v>
      </c>
      <c r="CQ206" s="9">
        <f t="shared" si="569"/>
        <v>0.17653844107793126</v>
      </c>
      <c r="CR206" s="9">
        <f t="shared" si="570"/>
        <v>0.69660820179014349</v>
      </c>
      <c r="CS206" s="9">
        <f t="shared" si="571"/>
        <v>0.12685335713192525</v>
      </c>
      <c r="CT206" s="9">
        <f t="shared" si="572"/>
        <v>45.941983879329555</v>
      </c>
      <c r="CU206" s="10">
        <f t="shared" si="573"/>
        <v>4.5798555183057664E-2</v>
      </c>
      <c r="CV206" s="9">
        <f t="shared" si="574"/>
        <v>0</v>
      </c>
      <c r="CW206" s="9">
        <f t="shared" si="575"/>
        <v>0</v>
      </c>
      <c r="CX206" s="11">
        <f t="shared" si="576"/>
        <v>0</v>
      </c>
      <c r="CY206" s="9">
        <f t="shared" si="599"/>
        <v>1.9624381627675167</v>
      </c>
      <c r="CZ206" s="9">
        <f t="shared" si="600"/>
        <v>3.3495924768729007E-2</v>
      </c>
      <c r="DA206" s="9">
        <f t="shared" si="601"/>
        <v>4.0659124637542933E-3</v>
      </c>
      <c r="DB206" s="9">
        <f t="shared" si="602"/>
        <v>24</v>
      </c>
      <c r="DD206" s="9">
        <f t="shared" si="577"/>
        <v>6.0279892369203099</v>
      </c>
      <c r="DE206" s="9">
        <f t="shared" si="578"/>
        <v>2.4070250835695806</v>
      </c>
      <c r="DF206" s="9">
        <f t="shared" si="579"/>
        <v>0.4350143204898913</v>
      </c>
      <c r="DG206" s="9">
        <f t="shared" si="580"/>
        <v>0.33730531248850998</v>
      </c>
      <c r="DH206" s="9">
        <f t="shared" si="581"/>
        <v>0</v>
      </c>
      <c r="DI206" s="9">
        <f t="shared" si="582"/>
        <v>8.4363174399836888E-3</v>
      </c>
      <c r="DJ206" s="9">
        <f t="shared" si="583"/>
        <v>3.1414007174209915</v>
      </c>
      <c r="DK206" s="9">
        <f t="shared" si="584"/>
        <v>1.268367177353144</v>
      </c>
      <c r="DL206" s="9">
        <f t="shared" si="585"/>
        <v>0.19052384519252019</v>
      </c>
      <c r="DM206" s="9">
        <f t="shared" si="586"/>
        <v>1.8284183452958718</v>
      </c>
      <c r="DN206" s="9">
        <f t="shared" si="587"/>
        <v>1.8942190488392185E-2</v>
      </c>
      <c r="DO206" s="9">
        <f t="shared" si="588"/>
        <v>0</v>
      </c>
      <c r="DP206" s="9">
        <f t="shared" si="589"/>
        <v>0.1754985633640001</v>
      </c>
      <c r="DQ206" s="9">
        <f t="shared" si="590"/>
        <v>0.69748788747374901</v>
      </c>
      <c r="DR206" s="9">
        <f t="shared" si="591"/>
        <v>0.12701354916225088</v>
      </c>
      <c r="DS206" s="9">
        <f t="shared" si="592"/>
        <v>46</v>
      </c>
      <c r="DT206" s="9">
        <f t="shared" si="603"/>
        <v>1.9623907292024532</v>
      </c>
      <c r="FF206" s="46"/>
      <c r="FI206" s="47"/>
      <c r="FJ206" s="46"/>
      <c r="FL206" s="46"/>
    </row>
    <row r="207" spans="1:168" s="12" customFormat="1" x14ac:dyDescent="0.25">
      <c r="A207" s="16" t="s">
        <v>501</v>
      </c>
      <c r="B207" s="16" t="s">
        <v>499</v>
      </c>
      <c r="C207" s="9">
        <v>42.101379999999999</v>
      </c>
      <c r="D207" s="9">
        <v>3.1345999999999998</v>
      </c>
      <c r="E207" s="9">
        <v>13.78229</v>
      </c>
      <c r="F207" s="9"/>
      <c r="G207" s="9">
        <v>10.985060000000001</v>
      </c>
      <c r="H207" s="9">
        <v>8.4850000000000009E-2</v>
      </c>
      <c r="I207" s="9">
        <v>14.249560000000001</v>
      </c>
      <c r="J207" s="9">
        <v>11.593030000000001</v>
      </c>
      <c r="K207" s="9">
        <v>2.78138</v>
      </c>
      <c r="L207" s="9">
        <v>0.64713000000000009</v>
      </c>
      <c r="M207" s="9">
        <v>6.3080000000000011E-2</v>
      </c>
      <c r="N207" s="9">
        <v>1.4240000000000001E-2</v>
      </c>
      <c r="P207" s="17"/>
      <c r="Q207" s="9">
        <f>C207/'ST1.2-NatData'!R$1</f>
        <v>0.70070867452233532</v>
      </c>
      <c r="R207" s="9">
        <f>D207/'ST1.2-NatData'!S$1</f>
        <v>3.9232030438428517E-2</v>
      </c>
      <c r="S207" s="9">
        <f>E207/'ST1.2-NatData'!T$1</f>
        <v>0.135172173674248</v>
      </c>
      <c r="T207" s="9">
        <f>F207/'ST1.2-NatData'!U$1</f>
        <v>0</v>
      </c>
      <c r="U207" s="9">
        <f>G207/'ST1.2-NatData'!V$1</f>
        <v>0.1528973081312808</v>
      </c>
      <c r="V207" s="9">
        <f>H207/'ST1.2-NatData'!W$1</f>
        <v>1.1961317789024066E-3</v>
      </c>
      <c r="W207" s="9">
        <f>I207/'ST1.2-NatData'!X$1</f>
        <v>0.35355200476379517</v>
      </c>
      <c r="X207" s="9">
        <f>J207/'ST1.2-NatData'!Y$1</f>
        <v>0.20672676046291838</v>
      </c>
      <c r="Y207" s="9">
        <f>K207/'ST1.2-NatData'!Z$1</f>
        <v>4.4876167734232565E-2</v>
      </c>
      <c r="Z207" s="9">
        <f>L207/'ST1.2-NatData'!AA$1</f>
        <v>6.8700369442439178E-3</v>
      </c>
      <c r="AA207" s="9">
        <f>M207/'ST1.2-NatData'!AB$1</f>
        <v>3.3203495104747872E-3</v>
      </c>
      <c r="AB207" s="9">
        <f>N207/'ST1.2-NatData'!AC$1</f>
        <v>4.0165853383352604E-4</v>
      </c>
      <c r="AC207" s="9">
        <f>O207/'ST1.2-NatData'!AD$1</f>
        <v>0</v>
      </c>
      <c r="AD207" s="9">
        <f t="shared" si="593"/>
        <v>2.6533773447817994</v>
      </c>
      <c r="AE207" s="9">
        <f t="shared" si="513"/>
        <v>1.8281496668031094</v>
      </c>
      <c r="AF207" s="9">
        <f t="shared" si="514"/>
        <v>1.5179304969832381</v>
      </c>
      <c r="AG207" s="9">
        <f t="shared" si="515"/>
        <v>1.7246572574461565</v>
      </c>
      <c r="AH207" s="9">
        <f t="shared" si="516"/>
        <v>8.7520186615679254</v>
      </c>
      <c r="AI207" s="9">
        <f t="shared" si="517"/>
        <v>8.5642919921804257</v>
      </c>
      <c r="AJ207" s="9">
        <f t="shared" si="518"/>
        <v>8.6973802680143812</v>
      </c>
      <c r="AK207" s="9">
        <f t="shared" si="594"/>
        <v>8.6742818237396282</v>
      </c>
      <c r="AL207" s="9"/>
      <c r="AM207" s="9">
        <f t="shared" si="519"/>
        <v>6.132615395742004</v>
      </c>
      <c r="AN207" s="9">
        <f t="shared" si="520"/>
        <v>2.3660587730434384</v>
      </c>
      <c r="AO207" s="9">
        <f t="shared" si="521"/>
        <v>0.49867416878544191</v>
      </c>
      <c r="AP207" s="9">
        <f t="shared" si="522"/>
        <v>0.34335946252832727</v>
      </c>
      <c r="AQ207" s="9">
        <f t="shared" si="523"/>
        <v>0</v>
      </c>
      <c r="AR207" s="9">
        <f t="shared" si="524"/>
        <v>1.0468567650648302E-2</v>
      </c>
      <c r="AS207" s="9">
        <f t="shared" si="525"/>
        <v>3.0942937435274875</v>
      </c>
      <c r="AT207" s="9">
        <f t="shared" si="526"/>
        <v>1.3381600940684708</v>
      </c>
      <c r="AU207" s="9">
        <f t="shared" si="527"/>
        <v>0.28495603656037538</v>
      </c>
      <c r="AV207" s="9">
        <f t="shared" si="528"/>
        <v>1.809276465416944</v>
      </c>
      <c r="AW207" s="9">
        <f t="shared" si="529"/>
        <v>9.4232501977319139E-2</v>
      </c>
      <c r="AX207" s="9">
        <f t="shared" si="530"/>
        <v>0</v>
      </c>
      <c r="AY207" s="9">
        <f t="shared" si="531"/>
        <v>0.78551411493931167</v>
      </c>
      <c r="AZ207" s="9">
        <f t="shared" si="532"/>
        <v>0.12025338308336771</v>
      </c>
      <c r="BA207" s="9">
        <f t="shared" si="533"/>
        <v>46.412240991561418</v>
      </c>
      <c r="BB207" s="10">
        <f t="shared" si="534"/>
        <v>0</v>
      </c>
      <c r="BC207" s="9">
        <f t="shared" si="535"/>
        <v>0.41224099156141847</v>
      </c>
      <c r="BD207" s="9">
        <f t="shared" si="536"/>
        <v>1.2006105453622338</v>
      </c>
      <c r="BE207" s="11">
        <f t="shared" si="537"/>
        <v>0.34776733026616752</v>
      </c>
      <c r="BF207" s="9">
        <f t="shared" si="595"/>
        <v>1.5551839245762893</v>
      </c>
      <c r="BG207" s="9">
        <f t="shared" si="596"/>
        <v>24.000000000000004</v>
      </c>
      <c r="BH207" s="9"/>
      <c r="BI207" s="9">
        <f t="shared" si="538"/>
        <v>6.0010736900629968</v>
      </c>
      <c r="BJ207" s="9">
        <f t="shared" si="539"/>
        <v>2.3153079291279677</v>
      </c>
      <c r="BK207" s="9">
        <f t="shared" si="540"/>
        <v>0.31638161919096497</v>
      </c>
      <c r="BL207" s="9">
        <f t="shared" si="541"/>
        <v>0.33599456412081208</v>
      </c>
      <c r="BM207" s="9">
        <f t="shared" si="542"/>
        <v>0</v>
      </c>
      <c r="BN207" s="9">
        <f t="shared" si="543"/>
        <v>1.0244021815646409E-2</v>
      </c>
      <c r="BO207" s="9">
        <f t="shared" si="544"/>
        <v>3.0279226032179065</v>
      </c>
      <c r="BP207" s="9">
        <f t="shared" si="545"/>
        <v>1.3094571916546713</v>
      </c>
      <c r="BQ207" s="9">
        <f t="shared" si="546"/>
        <v>0</v>
      </c>
      <c r="BR207" s="9">
        <f t="shared" si="547"/>
        <v>1.7704683392019729</v>
      </c>
      <c r="BS207" s="9">
        <f t="shared" si="548"/>
        <v>0</v>
      </c>
      <c r="BT207" s="9">
        <f t="shared" si="549"/>
        <v>0.22953166079802712</v>
      </c>
      <c r="BU207" s="9">
        <f t="shared" si="550"/>
        <v>0.34319244809081623</v>
      </c>
      <c r="BV207" s="9">
        <f t="shared" si="551"/>
        <v>0.76866520793206716</v>
      </c>
      <c r="BW207" s="9">
        <f t="shared" si="552"/>
        <v>0.11767400477514374</v>
      </c>
      <c r="BX207" s="9">
        <f t="shared" si="553"/>
        <v>45.416720328606743</v>
      </c>
      <c r="BY207" s="10">
        <f t="shared" si="554"/>
        <v>0.44543622740061178</v>
      </c>
      <c r="BZ207" s="9">
        <f t="shared" si="555"/>
        <v>0</v>
      </c>
      <c r="CA207" s="9">
        <f t="shared" si="556"/>
        <v>0</v>
      </c>
      <c r="CB207" s="11">
        <f t="shared" si="557"/>
        <v>0</v>
      </c>
      <c r="CC207" s="9">
        <f t="shared" si="597"/>
        <v>1.9681236363112993</v>
      </c>
      <c r="CD207" s="9">
        <f t="shared" si="598"/>
        <v>24.000000000000004</v>
      </c>
      <c r="CE207" s="9"/>
      <c r="CF207" s="9">
        <f t="shared" si="558"/>
        <v>6.0943297994170704</v>
      </c>
      <c r="CG207" s="9">
        <f t="shared" si="559"/>
        <v>2.3512875921980352</v>
      </c>
      <c r="CH207" s="9">
        <f t="shared" si="560"/>
        <v>0.44561739161510516</v>
      </c>
      <c r="CI207" s="9">
        <f t="shared" si="561"/>
        <v>0.34121588740932779</v>
      </c>
      <c r="CJ207" s="9">
        <f t="shared" si="562"/>
        <v>0</v>
      </c>
      <c r="CK207" s="9">
        <f t="shared" si="563"/>
        <v>1.0403212931770732E-2</v>
      </c>
      <c r="CL207" s="9">
        <f t="shared" si="564"/>
        <v>3.0749762299495584</v>
      </c>
      <c r="CM207" s="9">
        <f t="shared" si="565"/>
        <v>1.3298060307735164</v>
      </c>
      <c r="CN207" s="9">
        <f t="shared" si="566"/>
        <v>0.20201875267927871</v>
      </c>
      <c r="CO207" s="9">
        <f t="shared" si="567"/>
        <v>1.797981247320722</v>
      </c>
      <c r="CP207" s="9">
        <f t="shared" si="568"/>
        <v>8.8817841970012523E-16</v>
      </c>
      <c r="CQ207" s="9">
        <f t="shared" si="569"/>
        <v>9.9887160969570357E-2</v>
      </c>
      <c r="CR207" s="9">
        <f t="shared" si="570"/>
        <v>0.78061019151163591</v>
      </c>
      <c r="CS207" s="9">
        <f t="shared" si="571"/>
        <v>0.11950264751879373</v>
      </c>
      <c r="CT207" s="9">
        <f t="shared" si="572"/>
        <v>46.122491804881264</v>
      </c>
      <c r="CU207" s="10">
        <f t="shared" si="573"/>
        <v>0</v>
      </c>
      <c r="CV207" s="9">
        <f t="shared" si="574"/>
        <v>0.12249180488126399</v>
      </c>
      <c r="CW207" s="9">
        <f t="shared" si="575"/>
        <v>0.35898622954306036</v>
      </c>
      <c r="CX207" s="11">
        <f t="shared" si="576"/>
        <v>5.4516250528178128E-2</v>
      </c>
      <c r="CY207" s="9">
        <f t="shared" si="599"/>
        <v>1.8451364757967781</v>
      </c>
      <c r="CZ207" s="9">
        <f t="shared" si="600"/>
        <v>2.8878342315314623E-2</v>
      </c>
      <c r="DA207" s="9">
        <f t="shared" si="601"/>
        <v>3.4933770066432964E-3</v>
      </c>
      <c r="DB207" s="9">
        <f t="shared" si="602"/>
        <v>24.000000000000004</v>
      </c>
      <c r="DD207" s="9">
        <f t="shared" si="577"/>
        <v>6.0781445191457806</v>
      </c>
      <c r="DE207" s="9">
        <f t="shared" si="578"/>
        <v>2.3450430583558117</v>
      </c>
      <c r="DF207" s="9">
        <f t="shared" si="579"/>
        <v>0.42318757750159186</v>
      </c>
      <c r="DG207" s="9">
        <f t="shared" si="580"/>
        <v>0.34030968854046029</v>
      </c>
      <c r="DH207" s="9">
        <f t="shared" si="581"/>
        <v>0</v>
      </c>
      <c r="DI207" s="9">
        <f t="shared" si="582"/>
        <v>1.0375584148530494E-2</v>
      </c>
      <c r="DJ207" s="9">
        <f t="shared" si="583"/>
        <v>3.0668097286692948</v>
      </c>
      <c r="DK207" s="9">
        <f t="shared" si="584"/>
        <v>1.3262743408218864</v>
      </c>
      <c r="DL207" s="9">
        <f t="shared" si="585"/>
        <v>0.1669569196817644</v>
      </c>
      <c r="DM207" s="9">
        <f t="shared" si="586"/>
        <v>1.7932061807640689</v>
      </c>
      <c r="DN207" s="9">
        <f t="shared" si="587"/>
        <v>0</v>
      </c>
      <c r="DO207" s="9">
        <f t="shared" si="588"/>
        <v>3.9836899554166694E-2</v>
      </c>
      <c r="DP207" s="9">
        <f t="shared" si="589"/>
        <v>0.14211457417412865</v>
      </c>
      <c r="DQ207" s="9">
        <f t="shared" si="590"/>
        <v>0.77853705219228853</v>
      </c>
      <c r="DR207" s="9">
        <f t="shared" si="591"/>
        <v>0.1191852731877495</v>
      </c>
      <c r="DS207" s="9">
        <f t="shared" si="592"/>
        <v>46</v>
      </c>
      <c r="DT207" s="9">
        <f t="shared" si="603"/>
        <v>1.9677142532734437</v>
      </c>
      <c r="FF207" s="46"/>
      <c r="FI207" s="47"/>
      <c r="FJ207" s="46"/>
      <c r="FL207" s="46"/>
    </row>
    <row r="208" spans="1:168" s="12" customFormat="1" x14ac:dyDescent="0.25">
      <c r="A208" s="16" t="s">
        <v>502</v>
      </c>
      <c r="B208" s="16" t="s">
        <v>499</v>
      </c>
      <c r="C208" s="9">
        <v>41.243839999999999</v>
      </c>
      <c r="D208" s="9">
        <v>2.9733100000000001</v>
      </c>
      <c r="E208" s="9">
        <v>13.82978</v>
      </c>
      <c r="F208" s="9"/>
      <c r="G208" s="9">
        <v>10.758039999999999</v>
      </c>
      <c r="H208" s="9">
        <v>8.4760000000000002E-2</v>
      </c>
      <c r="I208" s="9">
        <v>14.45308</v>
      </c>
      <c r="J208" s="9">
        <v>11.65401</v>
      </c>
      <c r="K208" s="9">
        <v>2.6535099999999998</v>
      </c>
      <c r="L208" s="9">
        <v>0.68365000000000009</v>
      </c>
      <c r="M208" s="9">
        <v>0.20087000000000002</v>
      </c>
      <c r="N208" s="9">
        <v>1.8870000000000001E-2</v>
      </c>
      <c r="P208" s="17"/>
      <c r="Q208" s="9">
        <f>C208/'ST1.2-NatData'!R$1</f>
        <v>0.68643632248185871</v>
      </c>
      <c r="R208" s="9">
        <f>D208/'ST1.2-NatData'!S$1</f>
        <v>3.7213356863039587E-2</v>
      </c>
      <c r="S208" s="9">
        <f>E208/'ST1.2-NatData'!T$1</f>
        <v>0.1356379399966654</v>
      </c>
      <c r="T208" s="9">
        <f>F208/'ST1.2-NatData'!U$1</f>
        <v>0</v>
      </c>
      <c r="U208" s="9">
        <f>G208/'ST1.2-NatData'!V$1</f>
        <v>0.14973749408456977</v>
      </c>
      <c r="V208" s="9">
        <f>H208/'ST1.2-NatData'!W$1</f>
        <v>1.1948630474928458E-3</v>
      </c>
      <c r="W208" s="9">
        <f>I208/'ST1.2-NatData'!X$1</f>
        <v>0.35860162763001191</v>
      </c>
      <c r="X208" s="9">
        <f>J208/'ST1.2-NatData'!Y$1</f>
        <v>0.20781415503129513</v>
      </c>
      <c r="Y208" s="9">
        <f>K208/'ST1.2-NatData'!Z$1</f>
        <v>4.2813049581309798E-2</v>
      </c>
      <c r="Z208" s="9">
        <f>L208/'ST1.2-NatData'!AA$1</f>
        <v>7.2577391821308773E-3</v>
      </c>
      <c r="AA208" s="9">
        <f>M208/'ST1.2-NatData'!AB$1</f>
        <v>1.0573218233498263E-2</v>
      </c>
      <c r="AB208" s="9">
        <f>N208/'ST1.2-NatData'!AC$1</f>
        <v>5.3225397004484805E-4</v>
      </c>
      <c r="AC208" s="9">
        <f>O208/'ST1.2-NatData'!AD$1</f>
        <v>0</v>
      </c>
      <c r="AD208" s="9">
        <f t="shared" si="593"/>
        <v>2.6271848433383744</v>
      </c>
      <c r="AE208" s="9">
        <f t="shared" si="513"/>
        <v>1.81241527665848</v>
      </c>
      <c r="AF208" s="9">
        <f t="shared" si="514"/>
        <v>1.5044595441003037</v>
      </c>
      <c r="AG208" s="9">
        <f t="shared" si="515"/>
        <v>1.7122736991315988</v>
      </c>
      <c r="AH208" s="9">
        <f t="shared" si="516"/>
        <v>8.8279988621034668</v>
      </c>
      <c r="AI208" s="9">
        <f t="shared" si="517"/>
        <v>8.6409767886276097</v>
      </c>
      <c r="AJ208" s="9">
        <f t="shared" si="518"/>
        <v>8.7602817280948955</v>
      </c>
      <c r="AK208" s="9">
        <f t="shared" si="594"/>
        <v>8.7731607865619736</v>
      </c>
      <c r="AL208" s="9"/>
      <c r="AM208" s="9">
        <f t="shared" si="519"/>
        <v>6.0598590737763374</v>
      </c>
      <c r="AN208" s="9">
        <f t="shared" si="520"/>
        <v>2.3948231598972409</v>
      </c>
      <c r="AO208" s="9">
        <f t="shared" si="521"/>
        <v>0.4546822336735783</v>
      </c>
      <c r="AP208" s="9">
        <f t="shared" si="522"/>
        <v>0.32851947204196369</v>
      </c>
      <c r="AQ208" s="9">
        <f t="shared" si="523"/>
        <v>0</v>
      </c>
      <c r="AR208" s="9">
        <f t="shared" si="524"/>
        <v>1.0548249623636324E-2</v>
      </c>
      <c r="AS208" s="9">
        <f t="shared" si="525"/>
        <v>3.1657347606661963</v>
      </c>
      <c r="AT208" s="9">
        <f t="shared" si="526"/>
        <v>1.3218824273928065</v>
      </c>
      <c r="AU208" s="9">
        <f t="shared" si="527"/>
        <v>0.2813671433981817</v>
      </c>
      <c r="AV208" s="9">
        <f t="shared" si="528"/>
        <v>1.8345831241452668</v>
      </c>
      <c r="AW208" s="9">
        <f t="shared" si="529"/>
        <v>0.1159502675434485</v>
      </c>
      <c r="AX208" s="9">
        <f t="shared" si="530"/>
        <v>0</v>
      </c>
      <c r="AY208" s="9">
        <f t="shared" si="531"/>
        <v>0.75590710597396438</v>
      </c>
      <c r="AZ208" s="9">
        <f t="shared" si="532"/>
        <v>0.12814262648259026</v>
      </c>
      <c r="BA208" s="9">
        <f t="shared" si="533"/>
        <v>46.287530519077293</v>
      </c>
      <c r="BB208" s="10">
        <f t="shared" si="534"/>
        <v>0</v>
      </c>
      <c r="BC208" s="9">
        <f t="shared" si="535"/>
        <v>0.28753051907729343</v>
      </c>
      <c r="BD208" s="9">
        <f t="shared" si="536"/>
        <v>0.87523128321771293</v>
      </c>
      <c r="BE208" s="11">
        <f t="shared" si="537"/>
        <v>0.2586354607881825</v>
      </c>
      <c r="BF208" s="9">
        <f t="shared" si="595"/>
        <v>1.6144303849467063</v>
      </c>
      <c r="BG208" s="9">
        <f t="shared" si="596"/>
        <v>24</v>
      </c>
      <c r="BH208" s="9"/>
      <c r="BI208" s="9">
        <f t="shared" si="538"/>
        <v>5.9314803294366376</v>
      </c>
      <c r="BJ208" s="9">
        <f t="shared" si="539"/>
        <v>2.3440885823369007</v>
      </c>
      <c r="BK208" s="9">
        <f t="shared" si="540"/>
        <v>0.27556891177353826</v>
      </c>
      <c r="BL208" s="9">
        <f t="shared" si="541"/>
        <v>0.32155975288044103</v>
      </c>
      <c r="BM208" s="9">
        <f t="shared" si="542"/>
        <v>0</v>
      </c>
      <c r="BN208" s="9">
        <f t="shared" si="543"/>
        <v>1.0324783858974529E-2</v>
      </c>
      <c r="BO208" s="9">
        <f t="shared" si="544"/>
        <v>3.0986683407150144</v>
      </c>
      <c r="BP208" s="9">
        <f t="shared" si="545"/>
        <v>1.2938782107720315</v>
      </c>
      <c r="BQ208" s="9">
        <f t="shared" si="546"/>
        <v>0</v>
      </c>
      <c r="BR208" s="9">
        <f t="shared" si="547"/>
        <v>1.7957172899736809</v>
      </c>
      <c r="BS208" s="9">
        <f t="shared" si="548"/>
        <v>0</v>
      </c>
      <c r="BT208" s="9">
        <f t="shared" si="549"/>
        <v>0.20428271002631915</v>
      </c>
      <c r="BU208" s="9">
        <f t="shared" si="550"/>
        <v>0.33896166303998509</v>
      </c>
      <c r="BV208" s="9">
        <f t="shared" si="551"/>
        <v>0.73989313536492196</v>
      </c>
      <c r="BW208" s="9">
        <f t="shared" si="552"/>
        <v>0.12542791162141209</v>
      </c>
      <c r="BX208" s="9">
        <f t="shared" si="553"/>
        <v>45.306924373904756</v>
      </c>
      <c r="BY208" s="10">
        <f t="shared" si="554"/>
        <v>0.53565754514228903</v>
      </c>
      <c r="BZ208" s="9">
        <f t="shared" si="555"/>
        <v>0</v>
      </c>
      <c r="CA208" s="9">
        <f t="shared" si="556"/>
        <v>0</v>
      </c>
      <c r="CB208" s="11">
        <f t="shared" si="557"/>
        <v>0</v>
      </c>
      <c r="CC208" s="9">
        <f t="shared" si="597"/>
        <v>1.9040378724624349</v>
      </c>
      <c r="CD208" s="9">
        <f t="shared" si="598"/>
        <v>23.999999999999993</v>
      </c>
      <c r="CE208" s="9"/>
      <c r="CF208" s="9">
        <f t="shared" si="558"/>
        <v>6.0133755733384824</v>
      </c>
      <c r="CG208" s="9">
        <f t="shared" si="559"/>
        <v>2.3764531347784397</v>
      </c>
      <c r="CH208" s="9">
        <f t="shared" si="560"/>
        <v>0.38982870811692294</v>
      </c>
      <c r="CI208" s="9">
        <f t="shared" si="561"/>
        <v>0.3259994901683605</v>
      </c>
      <c r="CJ208" s="9">
        <f t="shared" si="562"/>
        <v>0</v>
      </c>
      <c r="CK208" s="9">
        <f t="shared" si="563"/>
        <v>1.0467336922527361E-2</v>
      </c>
      <c r="CL208" s="9">
        <f t="shared" si="564"/>
        <v>3.1414512861922828</v>
      </c>
      <c r="CM208" s="9">
        <f t="shared" si="565"/>
        <v>1.3117426334397739</v>
      </c>
      <c r="CN208" s="9">
        <f t="shared" si="566"/>
        <v>0.17948945483986734</v>
      </c>
      <c r="CO208" s="9">
        <f t="shared" si="567"/>
        <v>1.8205105451601347</v>
      </c>
      <c r="CP208" s="9">
        <f t="shared" si="568"/>
        <v>1.7763568394002505E-15</v>
      </c>
      <c r="CQ208" s="9">
        <f t="shared" si="569"/>
        <v>0.1227315681686629</v>
      </c>
      <c r="CR208" s="9">
        <f t="shared" si="570"/>
        <v>0.75010875194233806</v>
      </c>
      <c r="CS208" s="9">
        <f t="shared" si="571"/>
        <v>0.12715967988899904</v>
      </c>
      <c r="CT208" s="9">
        <f t="shared" si="572"/>
        <v>45.932471693623469</v>
      </c>
      <c r="CU208" s="10">
        <f t="shared" si="573"/>
        <v>5.1479844182125568E-2</v>
      </c>
      <c r="CV208" s="9">
        <f t="shared" si="574"/>
        <v>0</v>
      </c>
      <c r="CW208" s="9">
        <f t="shared" si="575"/>
        <v>0</v>
      </c>
      <c r="CX208" s="11">
        <f t="shared" si="576"/>
        <v>0</v>
      </c>
      <c r="CY208" s="9">
        <f t="shared" si="599"/>
        <v>1.9027129347734355</v>
      </c>
      <c r="CZ208" s="9">
        <f t="shared" si="600"/>
        <v>9.2624370498074621E-2</v>
      </c>
      <c r="DA208" s="9">
        <f t="shared" si="601"/>
        <v>4.6626947284898503E-3</v>
      </c>
      <c r="DB208" s="9">
        <f t="shared" si="602"/>
        <v>23.999999999999993</v>
      </c>
      <c r="DD208" s="9">
        <f t="shared" si="577"/>
        <v>6.0222162268696522</v>
      </c>
      <c r="DE208" s="9">
        <f t="shared" si="578"/>
        <v>2.3799469126975819</v>
      </c>
      <c r="DF208" s="9">
        <f t="shared" si="579"/>
        <v>0.40216313956723404</v>
      </c>
      <c r="DG208" s="9">
        <f t="shared" si="580"/>
        <v>0.32647876316715585</v>
      </c>
      <c r="DH208" s="9">
        <f t="shared" si="581"/>
        <v>0</v>
      </c>
      <c r="DI208" s="9">
        <f t="shared" si="582"/>
        <v>1.0482725633576172E-2</v>
      </c>
      <c r="DJ208" s="9">
        <f t="shared" si="583"/>
        <v>3.1460697375209192</v>
      </c>
      <c r="DK208" s="9">
        <f t="shared" si="584"/>
        <v>1.3136711113808028</v>
      </c>
      <c r="DL208" s="9">
        <f t="shared" si="585"/>
        <v>0.19886547726968828</v>
      </c>
      <c r="DM208" s="9">
        <f t="shared" si="586"/>
        <v>1.8231869958130693</v>
      </c>
      <c r="DN208" s="9">
        <f t="shared" si="587"/>
        <v>2.2052473082757373E-2</v>
      </c>
      <c r="DO208" s="9">
        <f t="shared" si="588"/>
        <v>0</v>
      </c>
      <c r="DP208" s="9">
        <f t="shared" si="589"/>
        <v>0.12144183893670876</v>
      </c>
      <c r="DQ208" s="9">
        <f t="shared" si="590"/>
        <v>0.75121153547976127</v>
      </c>
      <c r="DR208" s="9">
        <f t="shared" si="591"/>
        <v>0.12734662558352997</v>
      </c>
      <c r="DS208" s="9">
        <f t="shared" si="592"/>
        <v>46</v>
      </c>
      <c r="DT208" s="9">
        <f t="shared" si="603"/>
        <v>1.9025699067476216</v>
      </c>
      <c r="FF208" s="46"/>
      <c r="FI208" s="47"/>
      <c r="FJ208" s="46"/>
      <c r="FL208" s="46"/>
    </row>
    <row r="209" spans="1:168" s="12" customFormat="1" x14ac:dyDescent="0.25">
      <c r="A209" s="16" t="s">
        <v>503</v>
      </c>
      <c r="B209" s="16" t="s">
        <v>499</v>
      </c>
      <c r="C209" s="9">
        <v>40.85689</v>
      </c>
      <c r="D209" s="9">
        <v>3.0202800000000001</v>
      </c>
      <c r="E209" s="9">
        <v>13.93599</v>
      </c>
      <c r="F209" s="9"/>
      <c r="G209" s="9">
        <v>10.875019999999999</v>
      </c>
      <c r="H209" s="9">
        <v>9.4290000000000013E-2</v>
      </c>
      <c r="I209" s="9">
        <v>14.472200000000001</v>
      </c>
      <c r="J209" s="9">
        <v>11.55457</v>
      </c>
      <c r="K209" s="9">
        <v>2.6096699999999999</v>
      </c>
      <c r="L209" s="9">
        <v>0.60448000000000002</v>
      </c>
      <c r="M209" s="9">
        <v>9.4470000000000012E-2</v>
      </c>
      <c r="N209" s="9">
        <v>4.5100000000000001E-3</v>
      </c>
      <c r="P209" s="17"/>
      <c r="Q209" s="9">
        <f>C209/'ST1.2-NatData'!R$1</f>
        <v>0.67999617202583051</v>
      </c>
      <c r="R209" s="9">
        <f>D209/'ST1.2-NatData'!S$1</f>
        <v>3.7801224045357261E-2</v>
      </c>
      <c r="S209" s="9">
        <f>E209/'ST1.2-NatData'!T$1</f>
        <v>0.13667961279312679</v>
      </c>
      <c r="T209" s="9">
        <f>F209/'ST1.2-NatData'!U$1</f>
        <v>0</v>
      </c>
      <c r="U209" s="9">
        <f>G209/'ST1.2-NatData'!V$1</f>
        <v>0.15136569885588619</v>
      </c>
      <c r="V209" s="9">
        <f>H209/'ST1.2-NatData'!W$1</f>
        <v>1.3292076067496514E-3</v>
      </c>
      <c r="W209" s="9">
        <f>I209/'ST1.2-NatData'!X$1</f>
        <v>0.35907602223104407</v>
      </c>
      <c r="X209" s="9">
        <f>J209/'ST1.2-NatData'!Y$1</f>
        <v>0.20604094224219405</v>
      </c>
      <c r="Y209" s="9">
        <f>K209/'ST1.2-NatData'!Z$1</f>
        <v>4.210571322544733E-2</v>
      </c>
      <c r="Z209" s="9">
        <f>L209/'ST1.2-NatData'!AA$1</f>
        <v>6.417257633020511E-3</v>
      </c>
      <c r="AA209" s="9">
        <f>M209/'ST1.2-NatData'!AB$1</f>
        <v>4.9726286977576587E-3</v>
      </c>
      <c r="AB209" s="9">
        <f>N209/'ST1.2-NatData'!AC$1</f>
        <v>1.272106732857586E-4</v>
      </c>
      <c r="AC209" s="9">
        <f>O209/'ST1.2-NatData'!AD$1</f>
        <v>0</v>
      </c>
      <c r="AD209" s="9">
        <f t="shared" si="593"/>
        <v>2.6145183920016195</v>
      </c>
      <c r="AE209" s="9">
        <f t="shared" ref="AE209:AE240" si="604">SUM(Q209:Z209)+S209+T209+Y209+Z209</f>
        <v>1.8060144343102515</v>
      </c>
      <c r="AF209" s="9">
        <f t="shared" ref="AF209:AF240" si="605">SUM(Q209:W209)+S209+T209</f>
        <v>1.5029275503511212</v>
      </c>
      <c r="AG209" s="9">
        <f t="shared" ref="AG209:AG240" si="606">AF209+X209</f>
        <v>1.7089684925933153</v>
      </c>
      <c r="AH209" s="9">
        <f t="shared" ref="AH209:AH240" si="607">16/AE209</f>
        <v>8.8592868894265955</v>
      </c>
      <c r="AI209" s="9">
        <f t="shared" ref="AI209:AI240" si="608">13/AF209</f>
        <v>8.6497848794926124</v>
      </c>
      <c r="AJ209" s="9">
        <f t="shared" ref="AJ209:AJ240" si="609">15/AG209</f>
        <v>8.7772244280746747</v>
      </c>
      <c r="AK209" s="9">
        <f t="shared" si="594"/>
        <v>8.8056193035153001</v>
      </c>
      <c r="AL209" s="9"/>
      <c r="AM209" s="9">
        <f t="shared" ref="AM209:AM240" si="610">Q209*AH209</f>
        <v>6.0242811716887124</v>
      </c>
      <c r="AN209" s="9">
        <f t="shared" ref="AN209:AN240" si="611">2*S209*AH209</f>
        <v>2.4217678033401033</v>
      </c>
      <c r="AO209" s="9">
        <f t="shared" ref="AO209:AO240" si="612">AM209+AN209-8</f>
        <v>0.44604897502881613</v>
      </c>
      <c r="AP209" s="9">
        <f t="shared" ref="AP209:AP240" si="613">R209*AH209</f>
        <v>0.33489188858931096</v>
      </c>
      <c r="AQ209" s="9">
        <f t="shared" ref="AQ209:AQ240" si="614">2*T209*AH209</f>
        <v>0</v>
      </c>
      <c r="AR209" s="9">
        <f t="shared" ref="AR209:AR240" si="615">V209*AH209</f>
        <v>1.1775831523803288E-2</v>
      </c>
      <c r="AS209" s="9">
        <f t="shared" ref="AS209:AS240" si="616">W209*AH209</f>
        <v>3.1811574960589413</v>
      </c>
      <c r="AT209" s="9">
        <f t="shared" ref="AT209:AT240" si="617">U209*AH209</f>
        <v>1.3409921513828467</v>
      </c>
      <c r="AU209" s="9">
        <f t="shared" ref="AU209:AU240" si="618">SUM(AO209:AT209)-5</f>
        <v>0.31486634258371815</v>
      </c>
      <c r="AV209" s="9">
        <f t="shared" ref="AV209:AV240" si="619">X209*AH209</f>
        <v>1.8253758182913722</v>
      </c>
      <c r="AW209" s="9">
        <f t="shared" ref="AW209:AW240" si="620">IF((AU209+AV209-2)&gt;0, AU209+AV209-2, 0)</f>
        <v>0.14024216087509034</v>
      </c>
      <c r="AX209" s="9">
        <f t="shared" ref="AX209:AX240" si="621">IF(AW209=0, 2-(AU209+AV209), 0)</f>
        <v>0</v>
      </c>
      <c r="AY209" s="9">
        <f t="shared" ref="AY209:AY240" si="622">2*Y209*AH209</f>
        <v>0.74605318629632311</v>
      </c>
      <c r="AZ209" s="9">
        <f t="shared" ref="AZ209:AZ240" si="623">2*Z209*AH209</f>
        <v>0.11370465282858272</v>
      </c>
      <c r="BA209" s="9">
        <f t="shared" ref="BA209:BA240" si="624">AY209+AZ209+2*(AV209+AT209+AS209+AR209)+3*(AN209+AQ209)+4*(AP209+AM209)</f>
        <v>46.280356084771242</v>
      </c>
      <c r="BB209" s="10">
        <f t="shared" ref="BB209:BB240" si="625">IF(BA209&lt;46, IF(((46-BA209)/AT209)&lt;1,(46-BA209)/AT209,1), 0)</f>
        <v>0</v>
      </c>
      <c r="BC209" s="9">
        <f t="shared" ref="BC209:BC240" si="626">IF(BA209&gt;46, BA209-46, 0)</f>
        <v>0.28035608477124185</v>
      </c>
      <c r="BD209" s="9">
        <f t="shared" ref="BD209:BD240" si="627">BC209/AP209</f>
        <v>0.83715400200406709</v>
      </c>
      <c r="BE209" s="11">
        <f t="shared" ref="BE209:BE240" si="628">BC209/(2*AP209+AO209+AQ209)</f>
        <v>0.25125278337332985</v>
      </c>
      <c r="BF209" s="9">
        <f t="shared" si="595"/>
        <v>1.6744629751506916</v>
      </c>
      <c r="BG209" s="9">
        <f t="shared" si="596"/>
        <v>23.999999999999996</v>
      </c>
      <c r="BH209" s="9"/>
      <c r="BI209" s="9">
        <f t="shared" ref="BI209:BI240" si="629">Q209*AI209</f>
        <v>5.8818206069018864</v>
      </c>
      <c r="BJ209" s="9">
        <f t="shared" ref="BJ209:BJ240" si="630">2*S209*AI209</f>
        <v>2.3644984961457864</v>
      </c>
      <c r="BK209" s="9">
        <f t="shared" ref="BK209:BK240" si="631">BI209+BJ209-8</f>
        <v>0.24631910304767324</v>
      </c>
      <c r="BL209" s="9">
        <f t="shared" ref="BL209:BL240" si="632">R209*AI209</f>
        <v>0.3269724561738438</v>
      </c>
      <c r="BM209" s="9">
        <f t="shared" ref="BM209:BM240" si="633">2*T209*AI209</f>
        <v>0</v>
      </c>
      <c r="BN209" s="9">
        <f t="shared" ref="BN209:BN240" si="634">V209*AI209</f>
        <v>1.1497359858569697E-2</v>
      </c>
      <c r="BO209" s="9">
        <f t="shared" ref="BO209:BO240" si="635">W209*AI209</f>
        <v>3.1059303476824383</v>
      </c>
      <c r="BP209" s="9">
        <f t="shared" ref="BP209:BP240" si="636">U209*AI209</f>
        <v>1.3092807332374765</v>
      </c>
      <c r="BQ209" s="9">
        <f t="shared" ref="BQ209:BQ240" si="637">SUM(BK209:BP209)-5</f>
        <v>0</v>
      </c>
      <c r="BR209" s="9">
        <f t="shared" ref="BR209:BR240" si="638">X209*AI209</f>
        <v>1.7822098267629407</v>
      </c>
      <c r="BS209" s="9">
        <f t="shared" ref="BS209:BS240" si="639">IF((BQ209+BR209-2)&gt;0, BQ209+BR209-2, 0)</f>
        <v>0</v>
      </c>
      <c r="BT209" s="9">
        <f t="shared" ref="BT209:BT240" si="640">IF(BS209=0, 2-(BQ209+BR209), 0)</f>
        <v>0.21779017323705929</v>
      </c>
      <c r="BU209" s="9">
        <f t="shared" ref="BU209:BU240" si="641">1+BT209-BV209-BW209</f>
        <v>0.3783636539577877</v>
      </c>
      <c r="BV209" s="9">
        <f t="shared" ref="BV209:BV240" si="642">2*Y209*AI209</f>
        <v>0.72841072319545286</v>
      </c>
      <c r="BW209" s="9">
        <f t="shared" ref="BW209:BW240" si="643">2*Z209*AI209</f>
        <v>0.11101579608381873</v>
      </c>
      <c r="BX209" s="9">
        <f t="shared" ref="BX209:BX240" si="644">BV209+BW209+2*(BR209+BP209+BO209+BN209)+3*(BJ209+BM209)+4*(BL209+BI209)</f>
        <v>45.185930795102408</v>
      </c>
      <c r="BY209" s="10">
        <f t="shared" ref="BY209:BY240" si="645">IF(BX209&lt;46, IF(((46-BX209)/BP209)&lt;1,(46-BX209)/BP209,1), 0)</f>
        <v>0.62176826117698381</v>
      </c>
      <c r="BZ209" s="9">
        <f t="shared" ref="BZ209:BZ240" si="646">IF(BX209&gt;46, BX209-46, 0)</f>
        <v>0</v>
      </c>
      <c r="CA209" s="9">
        <f t="shared" ref="CA209:CA240" si="647">BZ209/BL209</f>
        <v>0</v>
      </c>
      <c r="CB209" s="11">
        <f t="shared" ref="CB209:CB240" si="648">BZ209/(BL209+(8-BI209))</f>
        <v>0</v>
      </c>
      <c r="CC209" s="9">
        <f t="shared" si="597"/>
        <v>1.9558874865205076</v>
      </c>
      <c r="CD209" s="9">
        <f t="shared" si="598"/>
        <v>23.999999999999996</v>
      </c>
      <c r="CE209" s="9"/>
      <c r="CF209" s="9">
        <f t="shared" ref="CF209:CF240" si="649">Q209*AJ209</f>
        <v>5.9684790121023887</v>
      </c>
      <c r="CG209" s="9">
        <f t="shared" ref="CG209:CG240" si="650">2*S209*AJ209</f>
        <v>2.3993352724552408</v>
      </c>
      <c r="CH209" s="9">
        <f t="shared" ref="CH209:CH240" si="651">CF209+CG209-8</f>
        <v>0.36781428455762999</v>
      </c>
      <c r="CI209" s="9">
        <f t="shared" ref="CI209:CI240" si="652">R209*AJ209</f>
        <v>0.33178982710203353</v>
      </c>
      <c r="CJ209" s="9">
        <f t="shared" ref="CJ209:CJ240" si="653">2*T209*AJ209</f>
        <v>0</v>
      </c>
      <c r="CK209" s="9">
        <f t="shared" ref="CK209:CK240" si="654">V209*AJ209</f>
        <v>1.1666753475945715E-2</v>
      </c>
      <c r="CL209" s="9">
        <f t="shared" ref="CL209:CL240" si="655">W209*AJ209</f>
        <v>3.1516908338622049</v>
      </c>
      <c r="CM209" s="9">
        <f t="shared" ref="CM209:CM240" si="656">U209*AJ209</f>
        <v>1.3285707095704791</v>
      </c>
      <c r="CN209" s="9">
        <f t="shared" ref="CN209:CN240" si="657">SUM(CH209:CM209)-5</f>
        <v>0.19153240856829346</v>
      </c>
      <c r="CO209" s="9">
        <f t="shared" ref="CO209:CO240" si="658">X209*AJ209</f>
        <v>1.8084675914317088</v>
      </c>
      <c r="CP209" s="9">
        <f t="shared" ref="CP209:CP240" si="659">IF((CN209+CO209-2)&gt;0, CN209+CO209-2, 0)</f>
        <v>2.2204460492503131E-15</v>
      </c>
      <c r="CQ209" s="9">
        <f t="shared" ref="CQ209:CQ240" si="660">1-CR209-CS209</f>
        <v>0.14820598971660098</v>
      </c>
      <c r="CR209" s="9">
        <f t="shared" ref="CR209:CR240" si="661">2*Y209*AJ209</f>
        <v>0.73914258936780641</v>
      </c>
      <c r="CS209" s="9">
        <f t="shared" ref="CS209:CS240" si="662">2*Z209*AJ209</f>
        <v>0.11265142091559259</v>
      </c>
      <c r="CT209" s="9">
        <f t="shared" ref="CT209:CT240" si="663">CR209+CS209+2*(CO209+CM209+CL209+CK209)+3*(CG209+CJ209)+4*(CI209+CF209)</f>
        <v>45.851666961147487</v>
      </c>
      <c r="CU209" s="10">
        <f t="shared" ref="CU209:CU240" si="664">IF(CT209&lt;46, IF(((46-CT209)/CM209)&lt;1,(46-CT209)/CM209,1), 0)</f>
        <v>0.11164858428985587</v>
      </c>
      <c r="CV209" s="9">
        <f t="shared" ref="CV209:CV240" si="665">IF(CT209&gt;46, CT209-46, 0)</f>
        <v>0</v>
      </c>
      <c r="CW209" s="9">
        <f t="shared" ref="CW209:CW240" si="666">CV209/CI209</f>
        <v>0</v>
      </c>
      <c r="CX209" s="11">
        <f t="shared" ref="CX209:CX240" si="667">CV209/(CI209+(8-CF209))</f>
        <v>0</v>
      </c>
      <c r="CY209" s="9">
        <f t="shared" si="599"/>
        <v>1.9552375652932208</v>
      </c>
      <c r="CZ209" s="9">
        <f t="shared" si="600"/>
        <v>4.3645878077703683E-2</v>
      </c>
      <c r="DA209" s="9">
        <f t="shared" si="601"/>
        <v>1.1165566290755869E-3</v>
      </c>
      <c r="DB209" s="9">
        <f t="shared" si="602"/>
        <v>24</v>
      </c>
      <c r="DD209" s="9">
        <f t="shared" ref="DD209:DD240" si="668">CF209*$AK209/$AJ209</f>
        <v>5.987787418707164</v>
      </c>
      <c r="DE209" s="9">
        <f t="shared" ref="DE209:DE240" si="669">CG209*$AK209/$AJ209</f>
        <v>2.4070972736163081</v>
      </c>
      <c r="DF209" s="9">
        <f t="shared" ref="DF209:DF240" si="670">DD209+DE209-8</f>
        <v>0.39488469232347256</v>
      </c>
      <c r="DG209" s="9">
        <f t="shared" ref="DG209:DG240" si="671">CI209*$AK209/$AJ209</f>
        <v>0.33286318815030463</v>
      </c>
      <c r="DH209" s="9">
        <f t="shared" ref="DH209:DH240" si="672">CJ209*$AK209/$AJ209</f>
        <v>0</v>
      </c>
      <c r="DI209" s="9">
        <f t="shared" ref="DI209:DI240" si="673">CK209*$AK209/$AJ209</f>
        <v>1.1704496160374105E-2</v>
      </c>
      <c r="DJ209" s="9">
        <f t="shared" ref="DJ209:DJ240" si="674">CL209*$AK209/$AJ209</f>
        <v>3.1618867527871708</v>
      </c>
      <c r="DK209" s="9">
        <f t="shared" ref="DK209:DK240" si="675">CM209*$AK209/$AJ209</f>
        <v>1.3328687197354752</v>
      </c>
      <c r="DL209" s="9">
        <f t="shared" ref="DL209:DL240" si="676">SUM(DF209:DK209)-5</f>
        <v>0.23420784915679693</v>
      </c>
      <c r="DM209" s="9">
        <f t="shared" ref="DM209:DM240" si="677">CO209*$AK209/$AJ209</f>
        <v>1.814318098322345</v>
      </c>
      <c r="DN209" s="9">
        <f t="shared" ref="DN209:DN240" si="678">IF((DL209+DM209-2)&gt;0, DL209+DM209-2, 0)</f>
        <v>4.8525947479141962E-2</v>
      </c>
      <c r="DO209" s="9">
        <f t="shared" ref="DO209:DO240" si="679">IF(DN209=0, 2-(DL209+DM209), 0)</f>
        <v>0</v>
      </c>
      <c r="DP209" s="9">
        <f t="shared" ref="DP209:DP240" si="680">1+DO209-DQ209-DR209</f>
        <v>0.14545038228953039</v>
      </c>
      <c r="DQ209" s="9">
        <f t="shared" ref="DQ209:DQ240" si="681">CR209*$AK209/$AJ209</f>
        <v>0.74153376233255697</v>
      </c>
      <c r="DR209" s="9">
        <f t="shared" ref="DR209:DR240" si="682">CS209*$AK209/$AJ209</f>
        <v>0.11301585537791263</v>
      </c>
      <c r="DS209" s="9">
        <f t="shared" ref="DS209:DS240" si="683">DQ209+DR209+2*(DM209+DK209+DJ209+DI209)+3*(DE209+DH209)+4*(DG209+DD209)</f>
        <v>46</v>
      </c>
      <c r="DT209" s="9">
        <f t="shared" si="603"/>
        <v>1.9550927559895128</v>
      </c>
      <c r="FF209" s="46"/>
      <c r="FI209" s="47"/>
      <c r="FJ209" s="46"/>
      <c r="FL209" s="46"/>
    </row>
    <row r="210" spans="1:168" s="12" customFormat="1" x14ac:dyDescent="0.25">
      <c r="A210" s="16" t="s">
        <v>504</v>
      </c>
      <c r="B210" s="16" t="s">
        <v>499</v>
      </c>
      <c r="C210" s="9">
        <v>41.173659999999998</v>
      </c>
      <c r="D210" s="9">
        <v>2.9684900000000001</v>
      </c>
      <c r="E210" s="9">
        <v>13.72583</v>
      </c>
      <c r="F210" s="9"/>
      <c r="G210" s="9">
        <v>10.50338</v>
      </c>
      <c r="H210" s="9">
        <v>8.4630000000000011E-2</v>
      </c>
      <c r="I210" s="9">
        <v>14.253170000000001</v>
      </c>
      <c r="J210" s="9">
        <v>11.58283</v>
      </c>
      <c r="K210" s="9">
        <v>2.6638099999999998</v>
      </c>
      <c r="L210" s="9">
        <v>0.65832000000000002</v>
      </c>
      <c r="M210" s="9">
        <v>1.4840000000000001E-2</v>
      </c>
      <c r="N210" s="9">
        <v>1.0970000000000001E-2</v>
      </c>
      <c r="P210" s="17"/>
      <c r="Q210" s="9">
        <f>C210/'ST1.2-NatData'!R$1</f>
        <v>0.68526829105918374</v>
      </c>
      <c r="R210" s="9">
        <f>D210/'ST1.2-NatData'!S$1</f>
        <v>3.7153030701260345E-2</v>
      </c>
      <c r="S210" s="9">
        <f>E210/'ST1.2-NatData'!T$1</f>
        <v>0.13461843253793118</v>
      </c>
      <c r="T210" s="9">
        <f>F210/'ST1.2-NatData'!U$1</f>
        <v>0</v>
      </c>
      <c r="U210" s="9">
        <f>G210/'ST1.2-NatData'!V$1</f>
        <v>0.14619296829329398</v>
      </c>
      <c r="V210" s="9">
        <f>H210/'ST1.2-NatData'!W$1</f>
        <v>1.1930304354568139E-3</v>
      </c>
      <c r="W210" s="9">
        <f>I210/'ST1.2-NatData'!X$1</f>
        <v>0.35364157403731639</v>
      </c>
      <c r="X210" s="9">
        <f>J210/'ST1.2-NatData'!Y$1</f>
        <v>0.20654487419533157</v>
      </c>
      <c r="Y210" s="9">
        <f>K210/'ST1.2-NatData'!Z$1</f>
        <v>4.2979234902144274E-2</v>
      </c>
      <c r="Z210" s="9">
        <f>L210/'ST1.2-NatData'!AA$1</f>
        <v>6.988831797528558E-3</v>
      </c>
      <c r="AA210" s="9">
        <f>M210/'ST1.2-NatData'!AB$1</f>
        <v>7.8113485630066325E-4</v>
      </c>
      <c r="AB210" s="9">
        <f>N210/'ST1.2-NatData'!AC$1</f>
        <v>3.0942374411192282E-4</v>
      </c>
      <c r="AC210" s="9">
        <f>O210/'ST1.2-NatData'!AD$1</f>
        <v>0</v>
      </c>
      <c r="AD210" s="9">
        <f t="shared" si="593"/>
        <v>2.6067837340959596</v>
      </c>
      <c r="AE210" s="9">
        <f t="shared" si="604"/>
        <v>1.799166767197051</v>
      </c>
      <c r="AF210" s="9">
        <f t="shared" si="605"/>
        <v>1.4926857596023737</v>
      </c>
      <c r="AG210" s="9">
        <f t="shared" si="606"/>
        <v>1.6992306337977052</v>
      </c>
      <c r="AH210" s="9">
        <f t="shared" si="607"/>
        <v>8.8930055243998538</v>
      </c>
      <c r="AI210" s="9">
        <f t="shared" si="608"/>
        <v>8.709133798839872</v>
      </c>
      <c r="AJ210" s="9">
        <f t="shared" si="609"/>
        <v>8.8275244699865514</v>
      </c>
      <c r="AK210" s="9">
        <f t="shared" si="594"/>
        <v>8.8249791409828902</v>
      </c>
      <c r="AL210" s="9"/>
      <c r="AM210" s="9">
        <f t="shared" si="610"/>
        <v>6.0940946980853683</v>
      </c>
      <c r="AN210" s="9">
        <f t="shared" si="611"/>
        <v>2.3943249284917423</v>
      </c>
      <c r="AO210" s="9">
        <f t="shared" si="612"/>
        <v>0.48841962657711058</v>
      </c>
      <c r="AP210" s="9">
        <f t="shared" si="613"/>
        <v>0.33040210727450564</v>
      </c>
      <c r="AQ210" s="9">
        <f t="shared" si="614"/>
        <v>0</v>
      </c>
      <c r="AR210" s="9">
        <f t="shared" si="615"/>
        <v>1.060962625329461E-2</v>
      </c>
      <c r="AS210" s="9">
        <f t="shared" si="616"/>
        <v>3.1449364715713144</v>
      </c>
      <c r="AT210" s="9">
        <f t="shared" si="617"/>
        <v>1.300094874660676</v>
      </c>
      <c r="AU210" s="9">
        <f t="shared" si="618"/>
        <v>0.27446270633690162</v>
      </c>
      <c r="AV210" s="9">
        <f t="shared" si="619"/>
        <v>1.8368047072555564</v>
      </c>
      <c r="AW210" s="9">
        <f t="shared" si="620"/>
        <v>0.11126741359245784</v>
      </c>
      <c r="AX210" s="9">
        <f t="shared" si="621"/>
        <v>0</v>
      </c>
      <c r="AY210" s="9">
        <f t="shared" si="622"/>
        <v>0.76442914683849605</v>
      </c>
      <c r="AZ210" s="9">
        <f t="shared" si="623"/>
        <v>0.12430343956904566</v>
      </c>
      <c r="BA210" s="9">
        <f t="shared" si="624"/>
        <v>46.354585952803944</v>
      </c>
      <c r="BB210" s="10">
        <f t="shared" si="625"/>
        <v>0</v>
      </c>
      <c r="BC210" s="9">
        <f t="shared" si="626"/>
        <v>0.35458595280394434</v>
      </c>
      <c r="BD210" s="9">
        <f t="shared" si="627"/>
        <v>1.0731951915468452</v>
      </c>
      <c r="BE210" s="11">
        <f t="shared" si="628"/>
        <v>0.30854385378612265</v>
      </c>
      <c r="BF210" s="9">
        <f t="shared" si="595"/>
        <v>1.6357157035379049</v>
      </c>
      <c r="BG210" s="9">
        <f t="shared" si="596"/>
        <v>24</v>
      </c>
      <c r="BH210" s="9"/>
      <c r="BI210" s="9">
        <f t="shared" si="629"/>
        <v>5.9680932349367763</v>
      </c>
      <c r="BJ210" s="9">
        <f t="shared" si="630"/>
        <v>2.3448198815258832</v>
      </c>
      <c r="BK210" s="9">
        <f t="shared" si="631"/>
        <v>0.31291311646265996</v>
      </c>
      <c r="BL210" s="9">
        <f t="shared" si="632"/>
        <v>0.32357071540968191</v>
      </c>
      <c r="BM210" s="9">
        <f t="shared" si="633"/>
        <v>0</v>
      </c>
      <c r="BN210" s="9">
        <f t="shared" si="634"/>
        <v>1.0390261688481589E-2</v>
      </c>
      <c r="BO210" s="9">
        <f t="shared" si="635"/>
        <v>3.0799117851233251</v>
      </c>
      <c r="BP210" s="9">
        <f t="shared" si="636"/>
        <v>1.2732141213158523</v>
      </c>
      <c r="BQ210" s="9">
        <f t="shared" si="637"/>
        <v>0</v>
      </c>
      <c r="BR210" s="9">
        <f t="shared" si="638"/>
        <v>1.7988269448316916</v>
      </c>
      <c r="BS210" s="9">
        <f t="shared" si="639"/>
        <v>0</v>
      </c>
      <c r="BT210" s="9">
        <f t="shared" si="640"/>
        <v>0.20117305516830841</v>
      </c>
      <c r="BU210" s="9">
        <f t="shared" si="641"/>
        <v>0.33081589805469686</v>
      </c>
      <c r="BV210" s="9">
        <f t="shared" si="642"/>
        <v>0.74862381466908601</v>
      </c>
      <c r="BW210" s="9">
        <f t="shared" si="643"/>
        <v>0.12173334244452556</v>
      </c>
      <c r="BX210" s="9">
        <f t="shared" si="644"/>
        <v>45.396158828995794</v>
      </c>
      <c r="BY210" s="10">
        <f t="shared" si="645"/>
        <v>0.47426521658442067</v>
      </c>
      <c r="BZ210" s="9">
        <f t="shared" si="646"/>
        <v>0</v>
      </c>
      <c r="CA210" s="9">
        <f t="shared" si="647"/>
        <v>0</v>
      </c>
      <c r="CB210" s="11">
        <f t="shared" si="648"/>
        <v>0</v>
      </c>
      <c r="CC210" s="9">
        <f t="shared" si="597"/>
        <v>1.9905021792335313</v>
      </c>
      <c r="CD210" s="9">
        <f t="shared" si="598"/>
        <v>24</v>
      </c>
      <c r="CE210" s="9"/>
      <c r="CF210" s="9">
        <f t="shared" si="649"/>
        <v>6.0492226078308109</v>
      </c>
      <c r="CG210" s="9">
        <f t="shared" si="650"/>
        <v>2.3766950146796426</v>
      </c>
      <c r="CH210" s="9">
        <f t="shared" si="651"/>
        <v>0.42591762251045395</v>
      </c>
      <c r="CI210" s="9">
        <f t="shared" si="652"/>
        <v>0.32796928764953731</v>
      </c>
      <c r="CJ210" s="9">
        <f t="shared" si="653"/>
        <v>0</v>
      </c>
      <c r="CK210" s="9">
        <f t="shared" si="654"/>
        <v>1.0531505362433736E-2</v>
      </c>
      <c r="CL210" s="9">
        <f t="shared" si="655"/>
        <v>3.121779648418971</v>
      </c>
      <c r="CM210" s="9">
        <f t="shared" si="656"/>
        <v>1.2905220049490207</v>
      </c>
      <c r="CN210" s="9">
        <f t="shared" si="657"/>
        <v>0.17672006889041647</v>
      </c>
      <c r="CO210" s="9">
        <f t="shared" si="658"/>
        <v>1.8232799311095833</v>
      </c>
      <c r="CP210" s="9">
        <f t="shared" si="659"/>
        <v>0</v>
      </c>
      <c r="CQ210" s="9">
        <f t="shared" si="660"/>
        <v>0.11781133698143591</v>
      </c>
      <c r="CR210" s="9">
        <f t="shared" si="661"/>
        <v>0.75880049559995721</v>
      </c>
      <c r="CS210" s="9">
        <f t="shared" si="662"/>
        <v>0.12338816741860688</v>
      </c>
      <c r="CT210" s="9">
        <f t="shared" si="663"/>
        <v>46.01326746865891</v>
      </c>
      <c r="CU210" s="10">
        <f t="shared" si="664"/>
        <v>0</v>
      </c>
      <c r="CV210" s="9">
        <f t="shared" si="665"/>
        <v>1.326746865890982E-2</v>
      </c>
      <c r="CW210" s="9">
        <f t="shared" si="666"/>
        <v>4.0453387431469569E-2</v>
      </c>
      <c r="CX210" s="11">
        <f t="shared" si="667"/>
        <v>5.8222657114152072E-3</v>
      </c>
      <c r="CY210" s="9">
        <f t="shared" si="599"/>
        <v>1.9771055986099939</v>
      </c>
      <c r="CZ210" s="9">
        <f t="shared" si="600"/>
        <v>6.8954870583535334E-3</v>
      </c>
      <c r="DA210" s="9">
        <f t="shared" si="601"/>
        <v>2.7314456727428557E-3</v>
      </c>
      <c r="DB210" s="9">
        <f t="shared" si="602"/>
        <v>23.999999999999996</v>
      </c>
      <c r="DD210" s="9">
        <f t="shared" si="668"/>
        <v>6.0474783745742879</v>
      </c>
      <c r="DE210" s="9">
        <f t="shared" si="669"/>
        <v>2.3760097182781101</v>
      </c>
      <c r="DF210" s="9">
        <f t="shared" si="670"/>
        <v>0.42348809285239852</v>
      </c>
      <c r="DG210" s="9">
        <f t="shared" si="671"/>
        <v>0.32787472096291947</v>
      </c>
      <c r="DH210" s="9">
        <f t="shared" si="672"/>
        <v>0</v>
      </c>
      <c r="DI210" s="9">
        <f t="shared" si="673"/>
        <v>1.0528468707464118E-2</v>
      </c>
      <c r="DJ210" s="9">
        <f t="shared" si="674"/>
        <v>3.1208795142636734</v>
      </c>
      <c r="DK210" s="9">
        <f t="shared" si="675"/>
        <v>1.2901498957466926</v>
      </c>
      <c r="DL210" s="9">
        <f t="shared" si="676"/>
        <v>0.17292069253314768</v>
      </c>
      <c r="DM210" s="9">
        <f t="shared" si="677"/>
        <v>1.8227542064507365</v>
      </c>
      <c r="DN210" s="9">
        <f t="shared" si="678"/>
        <v>0</v>
      </c>
      <c r="DO210" s="9">
        <f t="shared" si="679"/>
        <v>4.3251010161158288E-3</v>
      </c>
      <c r="DP210" s="9">
        <f t="shared" si="680"/>
        <v>0.12239080833640684</v>
      </c>
      <c r="DQ210" s="9">
        <f t="shared" si="681"/>
        <v>0.75858170301365402</v>
      </c>
      <c r="DR210" s="9">
        <f t="shared" si="682"/>
        <v>0.12335258966605497</v>
      </c>
      <c r="DS210" s="9">
        <f t="shared" si="683"/>
        <v>46</v>
      </c>
      <c r="DT210" s="9">
        <f t="shared" si="603"/>
        <v>1.9903758430993395</v>
      </c>
      <c r="FF210" s="46"/>
      <c r="FI210" s="47"/>
      <c r="FJ210" s="46"/>
      <c r="FL210" s="46"/>
    </row>
    <row r="211" spans="1:168" s="49" customFormat="1" x14ac:dyDescent="0.25">
      <c r="A211" s="35" t="s">
        <v>505</v>
      </c>
      <c r="B211" s="35" t="s">
        <v>499</v>
      </c>
      <c r="C211" s="34">
        <v>41.05283</v>
      </c>
      <c r="D211" s="34">
        <v>2.9881000000000002</v>
      </c>
      <c r="E211" s="34">
        <v>13.818239999999999</v>
      </c>
      <c r="F211" s="34"/>
      <c r="G211" s="34">
        <v>10.006180000000001</v>
      </c>
      <c r="H211" s="34">
        <v>0.11216000000000001</v>
      </c>
      <c r="I211" s="34">
        <v>14.281610000000001</v>
      </c>
      <c r="J211" s="34">
        <v>11.63627</v>
      </c>
      <c r="K211" s="34">
        <v>2.6683400000000002</v>
      </c>
      <c r="L211" s="34">
        <v>0.66036000000000006</v>
      </c>
      <c r="M211" s="34">
        <v>0.27969000000000005</v>
      </c>
      <c r="N211" s="34">
        <v>1.9710000000000002E-2</v>
      </c>
      <c r="P211" s="17"/>
      <c r="Q211" s="9">
        <f>C211/'ST1.2-NatData'!R$1</f>
        <v>0.683257273150922</v>
      </c>
      <c r="R211" s="9">
        <f>D211/'ST1.2-NatData'!S$1</f>
        <v>3.7398465562773001E-2</v>
      </c>
      <c r="S211" s="9">
        <f>E211/'ST1.2-NatData'!T$1</f>
        <v>0.13552475946685497</v>
      </c>
      <c r="T211" s="9">
        <f>F211/'ST1.2-NatData'!U$1</f>
        <v>0</v>
      </c>
      <c r="U211" s="9">
        <f>G211/'ST1.2-NatData'!V$1</f>
        <v>0.13927261086212175</v>
      </c>
      <c r="V211" s="9">
        <f>H211/'ST1.2-NatData'!W$1</f>
        <v>1.5811212766257386E-3</v>
      </c>
      <c r="W211" s="9">
        <f>I211/'ST1.2-NatData'!X$1</f>
        <v>0.35434721119491863</v>
      </c>
      <c r="X211" s="9">
        <f>J211/'ST1.2-NatData'!Y$1</f>
        <v>0.20749781558159025</v>
      </c>
      <c r="Y211" s="9">
        <f>K211/'ST1.2-NatData'!Z$1</f>
        <v>4.3052324174317112E-2</v>
      </c>
      <c r="Z211" s="9">
        <f>L211/'ST1.2-NatData'!AA$1</f>
        <v>7.0104887681005567E-3</v>
      </c>
      <c r="AA211" s="9">
        <f>M211/'ST1.2-NatData'!AB$1</f>
        <v>1.4722076008000844E-2</v>
      </c>
      <c r="AB211" s="9">
        <f>N211/'ST1.2-NatData'!AC$1</f>
        <v>5.5594731052379211E-4</v>
      </c>
      <c r="AC211" s="9">
        <f>O211/'ST1.2-NatData'!AD$1</f>
        <v>0</v>
      </c>
      <c r="AD211" s="9">
        <f t="shared" si="593"/>
        <v>2.6082863393448914</v>
      </c>
      <c r="AE211" s="9">
        <f t="shared" si="604"/>
        <v>1.7945296424474966</v>
      </c>
      <c r="AF211" s="9">
        <f t="shared" si="605"/>
        <v>1.486906200981071</v>
      </c>
      <c r="AG211" s="9">
        <f t="shared" si="606"/>
        <v>1.6944040165626613</v>
      </c>
      <c r="AH211" s="9">
        <f t="shared" si="607"/>
        <v>8.915985348772594</v>
      </c>
      <c r="AI211" s="9">
        <f t="shared" si="608"/>
        <v>8.7429859337613305</v>
      </c>
      <c r="AJ211" s="9">
        <f t="shared" si="609"/>
        <v>8.8526702329410352</v>
      </c>
      <c r="AK211" s="9">
        <f t="shared" si="594"/>
        <v>8.8439519480975477</v>
      </c>
      <c r="AL211" s="9"/>
      <c r="AM211" s="9">
        <f t="shared" si="610"/>
        <v>6.0919118368559344</v>
      </c>
      <c r="AN211" s="9">
        <f t="shared" si="611"/>
        <v>2.4166735396048176</v>
      </c>
      <c r="AO211" s="9">
        <f t="shared" si="612"/>
        <v>0.50858537646075241</v>
      </c>
      <c r="AP211" s="9">
        <f t="shared" si="613"/>
        <v>0.33344417102426049</v>
      </c>
      <c r="AQ211" s="9">
        <f t="shared" si="614"/>
        <v>0</v>
      </c>
      <c r="AR211" s="9">
        <f t="shared" si="615"/>
        <v>1.4097254137027705E-2</v>
      </c>
      <c r="AS211" s="9">
        <f t="shared" si="616"/>
        <v>3.1593545433923227</v>
      </c>
      <c r="AT211" s="9">
        <f t="shared" si="617"/>
        <v>1.2417525579319844</v>
      </c>
      <c r="AU211" s="9">
        <f t="shared" si="618"/>
        <v>0.25723390294634729</v>
      </c>
      <c r="AV211" s="9">
        <f t="shared" si="619"/>
        <v>1.8500474836277763</v>
      </c>
      <c r="AW211" s="9">
        <f t="shared" si="620"/>
        <v>0.10728138657412334</v>
      </c>
      <c r="AX211" s="9">
        <f t="shared" si="621"/>
        <v>0</v>
      </c>
      <c r="AY211" s="9">
        <f t="shared" si="622"/>
        <v>0.7677077831376391</v>
      </c>
      <c r="AZ211" s="9">
        <f t="shared" si="623"/>
        <v>0.12501083028823878</v>
      </c>
      <c r="BA211" s="9">
        <f t="shared" si="624"/>
        <v>46.374666941939331</v>
      </c>
      <c r="BB211" s="10">
        <f t="shared" si="625"/>
        <v>0</v>
      </c>
      <c r="BC211" s="9">
        <f t="shared" si="626"/>
        <v>0.37466694193933137</v>
      </c>
      <c r="BD211" s="9">
        <f t="shared" si="627"/>
        <v>1.1236272050833709</v>
      </c>
      <c r="BE211" s="11">
        <f t="shared" si="628"/>
        <v>0.3187369790066264</v>
      </c>
      <c r="BF211" s="9">
        <f t="shared" si="595"/>
        <v>1.4891144259944968</v>
      </c>
      <c r="BG211" s="9">
        <f t="shared" si="596"/>
        <v>24</v>
      </c>
      <c r="BH211" s="9"/>
      <c r="BI211" s="9">
        <f t="shared" si="629"/>
        <v>5.9737087282986341</v>
      </c>
      <c r="BJ211" s="9">
        <f t="shared" si="630"/>
        <v>2.3697821313902012</v>
      </c>
      <c r="BK211" s="9">
        <f t="shared" si="631"/>
        <v>0.34349085968883486</v>
      </c>
      <c r="BL211" s="9">
        <f t="shared" si="632"/>
        <v>0.32697425835958188</v>
      </c>
      <c r="BM211" s="9">
        <f t="shared" si="633"/>
        <v>0</v>
      </c>
      <c r="BN211" s="9">
        <f t="shared" si="634"/>
        <v>1.382372108110959E-2</v>
      </c>
      <c r="BO211" s="9">
        <f t="shared" si="635"/>
        <v>3.0980526831447293</v>
      </c>
      <c r="BP211" s="9">
        <f t="shared" si="636"/>
        <v>1.217658477725746</v>
      </c>
      <c r="BQ211" s="9">
        <f t="shared" si="637"/>
        <v>0</v>
      </c>
      <c r="BR211" s="9">
        <f t="shared" si="638"/>
        <v>1.8141504829160462</v>
      </c>
      <c r="BS211" s="9">
        <f t="shared" si="639"/>
        <v>0</v>
      </c>
      <c r="BT211" s="9">
        <f t="shared" si="640"/>
        <v>0.18584951708395381</v>
      </c>
      <c r="BU211" s="9">
        <f t="shared" si="641"/>
        <v>0.31045257836378914</v>
      </c>
      <c r="BV211" s="9">
        <f t="shared" si="642"/>
        <v>0.75281172934357476</v>
      </c>
      <c r="BW211" s="9">
        <f t="shared" si="643"/>
        <v>0.12258520937658993</v>
      </c>
      <c r="BX211" s="9">
        <f t="shared" si="644"/>
        <v>45.474846009258897</v>
      </c>
      <c r="BY211" s="10">
        <f t="shared" si="645"/>
        <v>0.43128184162274086</v>
      </c>
      <c r="BZ211" s="9">
        <f t="shared" si="646"/>
        <v>0</v>
      </c>
      <c r="CA211" s="9">
        <f t="shared" si="647"/>
        <v>0</v>
      </c>
      <c r="CB211" s="11">
        <f t="shared" si="648"/>
        <v>0</v>
      </c>
      <c r="CC211" s="9">
        <f t="shared" si="597"/>
        <v>1.8664244570304616</v>
      </c>
      <c r="CD211" s="9">
        <f t="shared" si="598"/>
        <v>24</v>
      </c>
      <c r="CE211" s="9"/>
      <c r="CF211" s="9">
        <f t="shared" si="649"/>
        <v>6.0486513234636288</v>
      </c>
      <c r="CG211" s="9">
        <f t="shared" si="650"/>
        <v>2.3995120079174415</v>
      </c>
      <c r="CH211" s="9">
        <f t="shared" si="651"/>
        <v>0.44816333138107112</v>
      </c>
      <c r="CI211" s="9">
        <f t="shared" si="652"/>
        <v>0.33107628284523094</v>
      </c>
      <c r="CJ211" s="9">
        <f t="shared" si="653"/>
        <v>0</v>
      </c>
      <c r="CK211" s="9">
        <f t="shared" si="654"/>
        <v>1.3997145260254404E-2</v>
      </c>
      <c r="CL211" s="9">
        <f t="shared" si="655"/>
        <v>3.1369190086709264</v>
      </c>
      <c r="CM211" s="9">
        <f t="shared" si="656"/>
        <v>1.2329344964430855</v>
      </c>
      <c r="CN211" s="9">
        <f t="shared" si="657"/>
        <v>0.16309026460056852</v>
      </c>
      <c r="CO211" s="9">
        <f t="shared" si="658"/>
        <v>1.8369097353994326</v>
      </c>
      <c r="CP211" s="9">
        <f t="shared" si="659"/>
        <v>8.8817841970012523E-16</v>
      </c>
      <c r="CQ211" s="9">
        <f t="shared" si="660"/>
        <v>0.11362085217472784</v>
      </c>
      <c r="CR211" s="9">
        <f t="shared" si="661"/>
        <v>0.76225605735380964</v>
      </c>
      <c r="CS211" s="9">
        <f t="shared" si="662"/>
        <v>0.12412309047146253</v>
      </c>
      <c r="CT211" s="9">
        <f t="shared" si="663"/>
        <v>46.045346368360434</v>
      </c>
      <c r="CU211" s="10">
        <f t="shared" si="664"/>
        <v>0</v>
      </c>
      <c r="CV211" s="9">
        <f t="shared" si="665"/>
        <v>4.5346368360434042E-2</v>
      </c>
      <c r="CW211" s="9">
        <f t="shared" si="666"/>
        <v>0.13696652617557695</v>
      </c>
      <c r="CX211" s="11">
        <f t="shared" si="667"/>
        <v>1.9867627268114058E-2</v>
      </c>
      <c r="CY211" s="9">
        <f t="shared" si="599"/>
        <v>1.8194023293894839</v>
      </c>
      <c r="CZ211" s="9">
        <f t="shared" si="600"/>
        <v>0.13032968404312445</v>
      </c>
      <c r="DA211" s="9">
        <f t="shared" si="601"/>
        <v>4.9216182069576004E-3</v>
      </c>
      <c r="DB211" s="9">
        <f t="shared" si="602"/>
        <v>24</v>
      </c>
      <c r="DD211" s="9">
        <f t="shared" si="668"/>
        <v>6.0426944919349141</v>
      </c>
      <c r="DE211" s="9">
        <f t="shared" si="669"/>
        <v>2.3971489210046868</v>
      </c>
      <c r="DF211" s="9">
        <f t="shared" si="670"/>
        <v>0.4398434129396005</v>
      </c>
      <c r="DG211" s="9">
        <f t="shared" si="671"/>
        <v>0.33075023236974532</v>
      </c>
      <c r="DH211" s="9">
        <f t="shared" si="672"/>
        <v>0</v>
      </c>
      <c r="DI211" s="9">
        <f t="shared" si="673"/>
        <v>1.3983360594592683E-2</v>
      </c>
      <c r="DJ211" s="9">
        <f t="shared" si="674"/>
        <v>3.1338297087502336</v>
      </c>
      <c r="DK211" s="9">
        <f t="shared" si="675"/>
        <v>1.2317202781506933</v>
      </c>
      <c r="DL211" s="9">
        <f t="shared" si="676"/>
        <v>0.15012699280486608</v>
      </c>
      <c r="DM211" s="9">
        <f t="shared" si="677"/>
        <v>1.8351007103387909</v>
      </c>
      <c r="DN211" s="9">
        <f t="shared" si="678"/>
        <v>0</v>
      </c>
      <c r="DO211" s="9">
        <f t="shared" si="679"/>
        <v>1.477229685634307E-2</v>
      </c>
      <c r="DP211" s="9">
        <f t="shared" si="680"/>
        <v>0.12926607275766741</v>
      </c>
      <c r="DQ211" s="9">
        <f t="shared" si="681"/>
        <v>0.76150537250315786</v>
      </c>
      <c r="DR211" s="9">
        <f t="shared" si="682"/>
        <v>0.1240008515955178</v>
      </c>
      <c r="DS211" s="9">
        <f t="shared" si="683"/>
        <v>46</v>
      </c>
      <c r="DT211" s="9">
        <f t="shared" si="603"/>
        <v>1.8648818959090543</v>
      </c>
      <c r="FF211" s="50"/>
      <c r="FI211" s="51"/>
      <c r="FJ211" s="50"/>
      <c r="FL211" s="50"/>
    </row>
    <row r="212" spans="1:168" s="49" customFormat="1" x14ac:dyDescent="0.25">
      <c r="A212" s="35" t="s">
        <v>226</v>
      </c>
      <c r="B212" s="48" t="s">
        <v>506</v>
      </c>
      <c r="C212" s="9">
        <v>43.142180000000003</v>
      </c>
      <c r="D212" s="9">
        <v>2.2220300000000002</v>
      </c>
      <c r="E212" s="9">
        <v>11.540039999999999</v>
      </c>
      <c r="F212" s="9">
        <v>3.2760000000000004E-2</v>
      </c>
      <c r="G212" s="9">
        <v>12.05124</v>
      </c>
      <c r="H212" s="9">
        <v>0.33837</v>
      </c>
      <c r="I212" s="9">
        <v>14.25534</v>
      </c>
      <c r="J212" s="9">
        <v>11.18599</v>
      </c>
      <c r="K212" s="9">
        <v>2.33433</v>
      </c>
      <c r="L212" s="9">
        <v>0.57863000000000009</v>
      </c>
      <c r="M212" s="9">
        <v>0.13426000000000002</v>
      </c>
      <c r="N212" s="9">
        <v>4.3410000000000004E-2</v>
      </c>
      <c r="P212" s="17"/>
      <c r="Q212" s="9">
        <f>C212/'ST1.2-NatData'!R$1</f>
        <v>0.71803108980760266</v>
      </c>
      <c r="R212" s="9">
        <f>D212/'ST1.2-NatData'!S$1</f>
        <v>2.7810485738244534E-2</v>
      </c>
      <c r="S212" s="9">
        <f>E212/'ST1.2-NatData'!T$1</f>
        <v>0.11318092211728013</v>
      </c>
      <c r="T212" s="9">
        <f>F212/'ST1.2-NatData'!U$1</f>
        <v>2.1554049608526877E-4</v>
      </c>
      <c r="U212" s="9">
        <f>G212/'ST1.2-NatData'!V$1</f>
        <v>0.16773710436210784</v>
      </c>
      <c r="V212" s="9">
        <f>H212/'ST1.2-NatData'!W$1</f>
        <v>4.7700071894779877E-3</v>
      </c>
      <c r="W212" s="9">
        <f>I212/'ST1.2-NatData'!X$1</f>
        <v>0.35369541484716155</v>
      </c>
      <c r="X212" s="9">
        <f>J212/'ST1.2-NatData'!Y$1</f>
        <v>0.19946842846698407</v>
      </c>
      <c r="Y212" s="9">
        <f>K212/'ST1.2-NatData'!Z$1</f>
        <v>3.7663240775101248E-2</v>
      </c>
      <c r="Z212" s="9">
        <f>L212/'ST1.2-NatData'!AA$1</f>
        <v>6.1428298441547425E-3</v>
      </c>
      <c r="AA212" s="9">
        <f>M212/'ST1.2-NatData'!AB$1</f>
        <v>7.0670596904937365E-3</v>
      </c>
      <c r="AB212" s="9">
        <f>N212/'ST1.2-NatData'!AC$1</f>
        <v>1.224437988322568E-3</v>
      </c>
      <c r="AC212" s="9">
        <f>O212/'ST1.2-NatData'!AD$1</f>
        <v>0</v>
      </c>
      <c r="AD212" s="9">
        <f t="shared" si="593"/>
        <v>2.6054953132561858</v>
      </c>
      <c r="AE212" s="9">
        <f t="shared" si="604"/>
        <v>1.7859175968768217</v>
      </c>
      <c r="AF212" s="9">
        <f t="shared" si="605"/>
        <v>1.4988370271713256</v>
      </c>
      <c r="AG212" s="9">
        <f t="shared" si="606"/>
        <v>1.6983054556383097</v>
      </c>
      <c r="AH212" s="9">
        <f t="shared" si="607"/>
        <v>8.9589799820442391</v>
      </c>
      <c r="AI212" s="9">
        <f t="shared" si="608"/>
        <v>8.6733912789265695</v>
      </c>
      <c r="AJ212" s="9">
        <f t="shared" si="609"/>
        <v>8.8323334004495884</v>
      </c>
      <c r="AK212" s="9">
        <f t="shared" si="594"/>
        <v>8.8415645150545537</v>
      </c>
      <c r="AL212" s="9"/>
      <c r="AM212" s="9">
        <f t="shared" si="610"/>
        <v>6.4328261600717216</v>
      </c>
      <c r="AN212" s="9">
        <f t="shared" si="611"/>
        <v>2.0279712311960414</v>
      </c>
      <c r="AO212" s="9">
        <f t="shared" si="612"/>
        <v>0.46079739126776253</v>
      </c>
      <c r="AP212" s="9">
        <f t="shared" si="613"/>
        <v>0.2491535850198596</v>
      </c>
      <c r="AQ212" s="9">
        <f t="shared" si="614"/>
        <v>3.862045979495615E-3</v>
      </c>
      <c r="AR212" s="9">
        <f t="shared" si="615"/>
        <v>4.2734398924740395E-2</v>
      </c>
      <c r="AS212" s="9">
        <f t="shared" si="616"/>
        <v>3.1687501413565529</v>
      </c>
      <c r="AT212" s="9">
        <f t="shared" si="617"/>
        <v>1.5027533602261895</v>
      </c>
      <c r="AU212" s="9">
        <f t="shared" si="618"/>
        <v>0.42805092277460055</v>
      </c>
      <c r="AV212" s="9">
        <f t="shared" si="619"/>
        <v>1.7870336576855335</v>
      </c>
      <c r="AW212" s="9">
        <f t="shared" si="620"/>
        <v>0.21508458046013423</v>
      </c>
      <c r="AX212" s="9">
        <f t="shared" si="621"/>
        <v>0</v>
      </c>
      <c r="AY212" s="9">
        <f t="shared" si="622"/>
        <v>0.67484844032608882</v>
      </c>
      <c r="AZ212" s="9">
        <f t="shared" si="623"/>
        <v>0.11006697921377254</v>
      </c>
      <c r="BA212" s="9">
        <f t="shared" si="624"/>
        <v>46.610877347818835</v>
      </c>
      <c r="BB212" s="10">
        <f t="shared" si="625"/>
        <v>0</v>
      </c>
      <c r="BC212" s="9">
        <f t="shared" si="626"/>
        <v>0.6108773478188354</v>
      </c>
      <c r="BD212" s="9">
        <f t="shared" si="627"/>
        <v>2.4518103874369035</v>
      </c>
      <c r="BE212" s="11">
        <f t="shared" si="628"/>
        <v>0.63437022965925705</v>
      </c>
      <c r="BF212" s="9">
        <f t="shared" si="595"/>
        <v>1.3148392904554831</v>
      </c>
      <c r="BG212" s="9">
        <f t="shared" si="596"/>
        <v>23.999999999999993</v>
      </c>
      <c r="BH212" s="9"/>
      <c r="BI212" s="9">
        <f t="shared" si="629"/>
        <v>6.2277645923354017</v>
      </c>
      <c r="BJ212" s="9">
        <f t="shared" si="630"/>
        <v>1.9633248456657695</v>
      </c>
      <c r="BK212" s="9">
        <f t="shared" si="631"/>
        <v>0.19108943800117117</v>
      </c>
      <c r="BL212" s="9">
        <f t="shared" si="632"/>
        <v>0.24121122446480189</v>
      </c>
      <c r="BM212" s="9">
        <f t="shared" si="633"/>
        <v>3.7389341180029531E-3</v>
      </c>
      <c r="BN212" s="9">
        <f t="shared" si="634"/>
        <v>4.1372138757635415E-2</v>
      </c>
      <c r="BO212" s="9">
        <f t="shared" si="635"/>
        <v>3.0677387265316862</v>
      </c>
      <c r="BP212" s="9">
        <f t="shared" si="636"/>
        <v>1.4548495381267019</v>
      </c>
      <c r="BQ212" s="9">
        <f t="shared" si="637"/>
        <v>0</v>
      </c>
      <c r="BR212" s="9">
        <f t="shared" si="638"/>
        <v>1.7300677278867278</v>
      </c>
      <c r="BS212" s="9">
        <f t="shared" si="639"/>
        <v>0</v>
      </c>
      <c r="BT212" s="9">
        <f t="shared" si="640"/>
        <v>0.2699322721132722</v>
      </c>
      <c r="BU212" s="9">
        <f t="shared" si="641"/>
        <v>0.51003789036707958</v>
      </c>
      <c r="BV212" s="9">
        <f t="shared" si="642"/>
        <v>0.65333604814974944</v>
      </c>
      <c r="BW212" s="9">
        <f t="shared" si="643"/>
        <v>0.10655833359644321</v>
      </c>
      <c r="BX212" s="9">
        <f t="shared" si="644"/>
        <v>45.125045250903824</v>
      </c>
      <c r="BY212" s="10">
        <f t="shared" si="645"/>
        <v>0.6014056616622967</v>
      </c>
      <c r="BZ212" s="9">
        <f t="shared" si="646"/>
        <v>0</v>
      </c>
      <c r="CA212" s="9">
        <f t="shared" si="647"/>
        <v>0</v>
      </c>
      <c r="CB212" s="11">
        <f t="shared" si="648"/>
        <v>0</v>
      </c>
      <c r="CC212" s="9">
        <f t="shared" si="597"/>
        <v>1.9280845963433149</v>
      </c>
      <c r="CD212" s="9">
        <f t="shared" si="598"/>
        <v>24</v>
      </c>
      <c r="CE212" s="9"/>
      <c r="CF212" s="9">
        <f t="shared" si="649"/>
        <v>6.3418899770689068</v>
      </c>
      <c r="CG212" s="9">
        <f t="shared" si="650"/>
        <v>1.9993032774202737</v>
      </c>
      <c r="CH212" s="9">
        <f t="shared" si="651"/>
        <v>0.34119325448918048</v>
      </c>
      <c r="CI212" s="9">
        <f t="shared" si="652"/>
        <v>0.24563148206862412</v>
      </c>
      <c r="CJ212" s="9">
        <f t="shared" si="653"/>
        <v>3.8074510454467864E-3</v>
      </c>
      <c r="CK212" s="9">
        <f t="shared" si="654"/>
        <v>4.21302938200111E-2</v>
      </c>
      <c r="CL212" s="9">
        <f t="shared" si="655"/>
        <v>3.1239558261404583</v>
      </c>
      <c r="CM212" s="9">
        <f t="shared" si="656"/>
        <v>1.4815100293521435</v>
      </c>
      <c r="CN212" s="9">
        <f t="shared" si="657"/>
        <v>0.23822833691586354</v>
      </c>
      <c r="CO212" s="9">
        <f t="shared" si="658"/>
        <v>1.7617716630841329</v>
      </c>
      <c r="CP212" s="9">
        <f t="shared" si="659"/>
        <v>0</v>
      </c>
      <c r="CQ212" s="9">
        <f t="shared" si="660"/>
        <v>0.22618035865418393</v>
      </c>
      <c r="CR212" s="9">
        <f t="shared" si="661"/>
        <v>0.66530859893420313</v>
      </c>
      <c r="CS212" s="9">
        <f t="shared" si="662"/>
        <v>0.10851104241161294</v>
      </c>
      <c r="CT212" s="9">
        <f t="shared" si="663"/>
        <v>45.951973288086592</v>
      </c>
      <c r="CU212" s="10">
        <f t="shared" si="664"/>
        <v>3.2417405864211511E-2</v>
      </c>
      <c r="CV212" s="9">
        <f t="shared" si="665"/>
        <v>0</v>
      </c>
      <c r="CW212" s="9">
        <f t="shared" si="666"/>
        <v>0</v>
      </c>
      <c r="CX212" s="11">
        <f t="shared" si="667"/>
        <v>0</v>
      </c>
      <c r="CY212" s="9">
        <f t="shared" si="599"/>
        <v>1.9267667281116405</v>
      </c>
      <c r="CZ212" s="9">
        <f t="shared" si="600"/>
        <v>6.2418627347318761E-2</v>
      </c>
      <c r="DA212" s="9">
        <f t="shared" si="601"/>
        <v>1.0814644541040721E-2</v>
      </c>
      <c r="DB212" s="9">
        <f t="shared" si="602"/>
        <v>23.999999999999996</v>
      </c>
      <c r="DD212" s="9">
        <f t="shared" si="668"/>
        <v>6.3485182043488484</v>
      </c>
      <c r="DE212" s="9">
        <f t="shared" si="669"/>
        <v>2.0013928495465945</v>
      </c>
      <c r="DF212" s="9">
        <f t="shared" si="670"/>
        <v>0.3499110538954433</v>
      </c>
      <c r="DG212" s="9">
        <f t="shared" si="671"/>
        <v>0.24588820384969359</v>
      </c>
      <c r="DH212" s="9">
        <f t="shared" si="672"/>
        <v>3.8114304034895345E-3</v>
      </c>
      <c r="DI212" s="9">
        <f t="shared" si="673"/>
        <v>4.2174326303043679E-2</v>
      </c>
      <c r="DJ212" s="9">
        <f t="shared" si="674"/>
        <v>3.1272208290501635</v>
      </c>
      <c r="DK212" s="9">
        <f t="shared" si="675"/>
        <v>1.4830584297860152</v>
      </c>
      <c r="DL212" s="9">
        <f t="shared" si="676"/>
        <v>0.25206427328784908</v>
      </c>
      <c r="DM212" s="9">
        <f t="shared" si="677"/>
        <v>1.763612979007384</v>
      </c>
      <c r="DN212" s="9">
        <f t="shared" si="678"/>
        <v>1.5677252295232869E-2</v>
      </c>
      <c r="DO212" s="9">
        <f t="shared" si="679"/>
        <v>0</v>
      </c>
      <c r="DP212" s="9">
        <f t="shared" si="680"/>
        <v>0.22537160093762487</v>
      </c>
      <c r="DQ212" s="9">
        <f t="shared" si="681"/>
        <v>0.66600394631818183</v>
      </c>
      <c r="DR212" s="9">
        <f t="shared" si="682"/>
        <v>0.10862445274419331</v>
      </c>
      <c r="DS212" s="9">
        <f t="shared" si="683"/>
        <v>46.000000000000014</v>
      </c>
      <c r="DT212" s="9">
        <f t="shared" si="603"/>
        <v>1.9266901883463206</v>
      </c>
      <c r="FF212" s="50"/>
      <c r="FI212" s="51"/>
      <c r="FJ212" s="50"/>
      <c r="FL212" s="50"/>
    </row>
    <row r="213" spans="1:168" s="49" customFormat="1" x14ac:dyDescent="0.25">
      <c r="A213" s="35" t="s">
        <v>228</v>
      </c>
      <c r="B213" s="48" t="s">
        <v>507</v>
      </c>
      <c r="C213" s="9">
        <v>43.921680000000002</v>
      </c>
      <c r="D213" s="9">
        <v>1.9883600000000001</v>
      </c>
      <c r="E213" s="9">
        <v>11.103870000000001</v>
      </c>
      <c r="F213" s="9">
        <v>3.7070000000000006E-2</v>
      </c>
      <c r="G213" s="9">
        <v>12.15668</v>
      </c>
      <c r="H213" s="9">
        <v>0.22153</v>
      </c>
      <c r="I213" s="9">
        <v>14.5579</v>
      </c>
      <c r="J213" s="9">
        <v>11.130459999999999</v>
      </c>
      <c r="K213" s="9">
        <v>2.1659600000000001</v>
      </c>
      <c r="L213" s="9">
        <v>0.54966000000000004</v>
      </c>
      <c r="M213" s="9">
        <v>0.15647000000000003</v>
      </c>
      <c r="N213" s="9">
        <v>5.3520000000000005E-2</v>
      </c>
      <c r="P213" s="17"/>
      <c r="Q213" s="9">
        <f>C213/'ST1.2-NatData'!R$1</f>
        <v>0.73100459356900338</v>
      </c>
      <c r="R213" s="9">
        <f>D213/'ST1.2-NatData'!S$1</f>
        <v>2.488591847207099E-2</v>
      </c>
      <c r="S213" s="9">
        <f>E213/'ST1.2-NatData'!T$1</f>
        <v>0.1089031100126519</v>
      </c>
      <c r="T213" s="9">
        <f>F213/'ST1.2-NatData'!U$1</f>
        <v>2.4389762484373974E-4</v>
      </c>
      <c r="U213" s="9">
        <f>G213/'ST1.2-NatData'!V$1</f>
        <v>0.16920468780447065</v>
      </c>
      <c r="V213" s="9">
        <f>H213/'ST1.2-NatData'!W$1</f>
        <v>3.1229118795550984E-3</v>
      </c>
      <c r="W213" s="9">
        <f>I213/'ST1.2-NatData'!X$1</f>
        <v>0.36120236204843192</v>
      </c>
      <c r="X213" s="9">
        <f>J213/'ST1.2-NatData'!Y$1</f>
        <v>0.19847821822785711</v>
      </c>
      <c r="Y213" s="9">
        <f>K213/'ST1.2-NatData'!Z$1</f>
        <v>3.4946675486858453E-2</v>
      </c>
      <c r="Z213" s="9">
        <f>L213/'ST1.2-NatData'!AA$1</f>
        <v>5.8352796297082687E-3</v>
      </c>
      <c r="AA213" s="9">
        <f>M213/'ST1.2-NatData'!AB$1</f>
        <v>8.2361301189598918E-3</v>
      </c>
      <c r="AB213" s="9">
        <f>N213/'ST1.2-NatData'!AC$1</f>
        <v>1.5096042648012863E-3</v>
      </c>
      <c r="AC213" s="9">
        <f>O213/'ST1.2-NatData'!AD$1</f>
        <v>0</v>
      </c>
      <c r="AD213" s="9">
        <f t="shared" si="593"/>
        <v>2.6168850492633982</v>
      </c>
      <c r="AE213" s="9">
        <f t="shared" si="604"/>
        <v>1.7877566175095136</v>
      </c>
      <c r="AF213" s="9">
        <f t="shared" si="605"/>
        <v>1.5077144890485232</v>
      </c>
      <c r="AG213" s="9">
        <f t="shared" si="606"/>
        <v>1.7061927072763803</v>
      </c>
      <c r="AH213" s="9">
        <f t="shared" si="607"/>
        <v>8.9497641028392696</v>
      </c>
      <c r="AI213" s="9">
        <f t="shared" si="608"/>
        <v>8.6223221269193608</v>
      </c>
      <c r="AJ213" s="9">
        <f t="shared" si="609"/>
        <v>8.7915039936753185</v>
      </c>
      <c r="AK213" s="9">
        <f t="shared" si="594"/>
        <v>8.8054719491236497</v>
      </c>
      <c r="AL213" s="9"/>
      <c r="AM213" s="9">
        <f t="shared" si="610"/>
        <v>6.5423186705344767</v>
      </c>
      <c r="AN213" s="9">
        <f t="shared" si="611"/>
        <v>1.9493142893575757</v>
      </c>
      <c r="AO213" s="9">
        <f t="shared" si="612"/>
        <v>0.49163295989205302</v>
      </c>
      <c r="AP213" s="9">
        <f t="shared" si="613"/>
        <v>0.22272309980752564</v>
      </c>
      <c r="AQ213" s="9">
        <f t="shared" si="614"/>
        <v>4.3656524151885218E-3</v>
      </c>
      <c r="AR213" s="9">
        <f t="shared" si="615"/>
        <v>2.7949324635972533E-2</v>
      </c>
      <c r="AS213" s="9">
        <f t="shared" si="616"/>
        <v>3.2326759337218092</v>
      </c>
      <c r="AT213" s="9">
        <f t="shared" si="617"/>
        <v>1.5143420409445769</v>
      </c>
      <c r="AU213" s="9">
        <f t="shared" si="618"/>
        <v>0.49368901141712573</v>
      </c>
      <c r="AV213" s="9">
        <f t="shared" si="619"/>
        <v>1.7763332326911743</v>
      </c>
      <c r="AW213" s="9">
        <f t="shared" si="620"/>
        <v>0.27002224410829978</v>
      </c>
      <c r="AX213" s="9">
        <f t="shared" si="621"/>
        <v>0</v>
      </c>
      <c r="AY213" s="9">
        <f t="shared" si="622"/>
        <v>0.6255290035717177</v>
      </c>
      <c r="AZ213" s="9">
        <f t="shared" si="623"/>
        <v>0.10444875231998457</v>
      </c>
      <c r="BA213" s="9">
        <f t="shared" si="624"/>
        <v>46.75378572656507</v>
      </c>
      <c r="BB213" s="10">
        <f t="shared" si="625"/>
        <v>0</v>
      </c>
      <c r="BC213" s="9">
        <f t="shared" si="626"/>
        <v>0.75378572656507004</v>
      </c>
      <c r="BD213" s="9">
        <f t="shared" si="627"/>
        <v>3.3844074872183518</v>
      </c>
      <c r="BE213" s="11">
        <f t="shared" si="628"/>
        <v>0.80066905358578555</v>
      </c>
      <c r="BF213" s="9">
        <f t="shared" si="595"/>
        <v>1.1589922496913379</v>
      </c>
      <c r="BG213" s="9">
        <f t="shared" si="596"/>
        <v>24.000000000000004</v>
      </c>
      <c r="BH213" s="9"/>
      <c r="BI213" s="9">
        <f t="shared" si="629"/>
        <v>6.3029570820097121</v>
      </c>
      <c r="BJ213" s="9">
        <f t="shared" si="630"/>
        <v>1.8779953903048439</v>
      </c>
      <c r="BK213" s="9">
        <f t="shared" si="631"/>
        <v>0.18095247231455502</v>
      </c>
      <c r="BL213" s="9">
        <f t="shared" si="632"/>
        <v>0.21457440549044896</v>
      </c>
      <c r="BM213" s="9">
        <f t="shared" si="633"/>
        <v>4.2059277747865083E-3</v>
      </c>
      <c r="BN213" s="9">
        <f t="shared" si="634"/>
        <v>2.6926752199507256E-2</v>
      </c>
      <c r="BO213" s="9">
        <f t="shared" si="635"/>
        <v>3.1144031185857326</v>
      </c>
      <c r="BP213" s="9">
        <f t="shared" si="636"/>
        <v>1.4589373236349699</v>
      </c>
      <c r="BQ213" s="9">
        <f t="shared" si="637"/>
        <v>0</v>
      </c>
      <c r="BR213" s="9">
        <f t="shared" si="638"/>
        <v>1.7113431327375819</v>
      </c>
      <c r="BS213" s="9">
        <f t="shared" si="639"/>
        <v>0</v>
      </c>
      <c r="BT213" s="9">
        <f t="shared" si="640"/>
        <v>0.28865686726241813</v>
      </c>
      <c r="BU213" s="9">
        <f t="shared" si="641"/>
        <v>0.5853865593012072</v>
      </c>
      <c r="BV213" s="9">
        <f t="shared" si="642"/>
        <v>0.60264298662522009</v>
      </c>
      <c r="BW213" s="9">
        <f t="shared" si="643"/>
        <v>0.10062732133599084</v>
      </c>
      <c r="BX213" s="9">
        <f t="shared" si="644"/>
        <v>45.043220866516329</v>
      </c>
      <c r="BY213" s="10">
        <f t="shared" si="645"/>
        <v>0.65580550856005115</v>
      </c>
      <c r="BZ213" s="9">
        <f t="shared" si="646"/>
        <v>0</v>
      </c>
      <c r="CA213" s="9">
        <f t="shared" si="647"/>
        <v>0</v>
      </c>
      <c r="CB213" s="11">
        <f t="shared" si="648"/>
        <v>0</v>
      </c>
      <c r="CC213" s="9">
        <f t="shared" si="597"/>
        <v>1.9159691387798172</v>
      </c>
      <c r="CD213" s="9">
        <f t="shared" si="598"/>
        <v>24.000000000000004</v>
      </c>
      <c r="CE213" s="9"/>
      <c r="CF213" s="9">
        <f t="shared" si="649"/>
        <v>6.4266298037568959</v>
      </c>
      <c r="CG213" s="9">
        <f t="shared" si="650"/>
        <v>1.9148442531997836</v>
      </c>
      <c r="CH213" s="9">
        <f t="shared" si="651"/>
        <v>0.34147405695667921</v>
      </c>
      <c r="CI213" s="9">
        <f t="shared" si="652"/>
        <v>0.21878465163349048</v>
      </c>
      <c r="CJ213" s="9">
        <f t="shared" si="653"/>
        <v>4.2884538857233248E-3</v>
      </c>
      <c r="CK213" s="9">
        <f t="shared" si="654"/>
        <v>2.7455092261004743E-2</v>
      </c>
      <c r="CL213" s="9">
        <f t="shared" si="655"/>
        <v>3.1755120084737474</v>
      </c>
      <c r="CM213" s="9">
        <f t="shared" si="656"/>
        <v>1.4875636885815893</v>
      </c>
      <c r="CN213" s="9">
        <f t="shared" si="657"/>
        <v>0.25507795179223436</v>
      </c>
      <c r="CO213" s="9">
        <f t="shared" si="658"/>
        <v>1.7449220482077672</v>
      </c>
      <c r="CP213" s="9">
        <f t="shared" si="659"/>
        <v>1.7763568394002505E-15</v>
      </c>
      <c r="CQ213" s="9">
        <f t="shared" si="660"/>
        <v>0.28293055744563211</v>
      </c>
      <c r="CR213" s="9">
        <f t="shared" si="661"/>
        <v>0.61446767421678294</v>
      </c>
      <c r="CS213" s="9">
        <f t="shared" si="662"/>
        <v>0.10260176833758496</v>
      </c>
      <c r="CT213" s="9">
        <f t="shared" si="663"/>
        <v>45.927031060420653</v>
      </c>
      <c r="CU213" s="10">
        <f t="shared" si="664"/>
        <v>4.9052649066020117E-2</v>
      </c>
      <c r="CV213" s="9">
        <f t="shared" si="665"/>
        <v>0</v>
      </c>
      <c r="CW213" s="9">
        <f t="shared" si="666"/>
        <v>0</v>
      </c>
      <c r="CX213" s="11">
        <f t="shared" si="667"/>
        <v>0</v>
      </c>
      <c r="CY213" s="9">
        <f t="shared" si="599"/>
        <v>1.9143203372438649</v>
      </c>
      <c r="CZ213" s="9">
        <f t="shared" si="600"/>
        <v>7.2407970833265459E-2</v>
      </c>
      <c r="DA213" s="9">
        <f t="shared" si="601"/>
        <v>1.3271691922869802E-2</v>
      </c>
      <c r="DB213" s="9">
        <f t="shared" si="602"/>
        <v>24.000000000000004</v>
      </c>
      <c r="DD213" s="9">
        <f t="shared" si="668"/>
        <v>6.4368404433523931</v>
      </c>
      <c r="DE213" s="9">
        <f t="shared" si="669"/>
        <v>1.9178865607774664</v>
      </c>
      <c r="DF213" s="9">
        <f t="shared" si="670"/>
        <v>0.35472700412985958</v>
      </c>
      <c r="DG213" s="9">
        <f t="shared" si="671"/>
        <v>0.21913225703399919</v>
      </c>
      <c r="DH213" s="9">
        <f t="shared" si="672"/>
        <v>4.2952673880388668E-3</v>
      </c>
      <c r="DI213" s="9">
        <f t="shared" si="673"/>
        <v>2.7498712955007432E-2</v>
      </c>
      <c r="DJ213" s="9">
        <f t="shared" si="674"/>
        <v>3.180557266974672</v>
      </c>
      <c r="DK213" s="9">
        <f t="shared" si="675"/>
        <v>1.4899271321224909</v>
      </c>
      <c r="DL213" s="9">
        <f t="shared" si="676"/>
        <v>0.27613764060406787</v>
      </c>
      <c r="DM213" s="9">
        <f t="shared" si="677"/>
        <v>1.7476943831174381</v>
      </c>
      <c r="DN213" s="9">
        <f t="shared" si="678"/>
        <v>2.3832023721506168E-2</v>
      </c>
      <c r="DO213" s="9">
        <f t="shared" si="679"/>
        <v>0</v>
      </c>
      <c r="DP213" s="9">
        <f t="shared" si="680"/>
        <v>0.28179127638130397</v>
      </c>
      <c r="DQ213" s="9">
        <f t="shared" si="681"/>
        <v>0.61544394142931846</v>
      </c>
      <c r="DR213" s="9">
        <f t="shared" si="682"/>
        <v>0.1027647821893776</v>
      </c>
      <c r="DS213" s="9">
        <f t="shared" si="683"/>
        <v>46</v>
      </c>
      <c r="DT213" s="9">
        <f t="shared" si="603"/>
        <v>1.9141842092601811</v>
      </c>
      <c r="FF213" s="50"/>
      <c r="FI213" s="51"/>
      <c r="FJ213" s="50"/>
      <c r="FL213" s="50"/>
    </row>
    <row r="214" spans="1:168" s="49" customFormat="1" x14ac:dyDescent="0.25">
      <c r="A214" s="35" t="s">
        <v>508</v>
      </c>
      <c r="B214" s="48" t="s">
        <v>509</v>
      </c>
      <c r="C214" s="34">
        <v>43.252400000000002</v>
      </c>
      <c r="D214" s="34">
        <v>2.1048900000000001</v>
      </c>
      <c r="E214" s="34">
        <v>11.569570000000001</v>
      </c>
      <c r="F214" s="34">
        <v>1.8700000000000001E-2</v>
      </c>
      <c r="G214" s="34">
        <v>12.06912</v>
      </c>
      <c r="H214" s="34">
        <v>0.26327</v>
      </c>
      <c r="I214" s="34">
        <v>14.45989</v>
      </c>
      <c r="J214" s="34">
        <v>11.068670000000001</v>
      </c>
      <c r="K214" s="34">
        <v>2.2245300000000001</v>
      </c>
      <c r="L214" s="34">
        <v>0.58735999999999999</v>
      </c>
      <c r="M214" s="34">
        <v>0.17834000000000003</v>
      </c>
      <c r="N214" s="34">
        <v>4.172E-2</v>
      </c>
      <c r="P214" s="17"/>
      <c r="Q214" s="9">
        <f>C214/'ST1.2-NatData'!R$1</f>
        <v>0.71986552160308903</v>
      </c>
      <c r="R214" s="9">
        <f>D214/'ST1.2-NatData'!S$1</f>
        <v>2.6344384785792065E-2</v>
      </c>
      <c r="S214" s="9">
        <f>E214/'ST1.2-NatData'!T$1</f>
        <v>0.11347054265846745</v>
      </c>
      <c r="T214" s="9">
        <f>F214/'ST1.2-NatData'!U$1</f>
        <v>1.2303441015856307E-4</v>
      </c>
      <c r="U214" s="9">
        <f>G214/'ST1.2-NatData'!V$1</f>
        <v>0.16798596999137042</v>
      </c>
      <c r="V214" s="9">
        <f>H214/'ST1.2-NatData'!W$1</f>
        <v>3.7113213132779791E-3</v>
      </c>
      <c r="W214" s="9">
        <f>I214/'ST1.2-NatData'!X$1</f>
        <v>0.35877059348947993</v>
      </c>
      <c r="X214" s="9">
        <f>J214/'ST1.2-NatData'!Y$1</f>
        <v>0.19737637974999556</v>
      </c>
      <c r="Y214" s="9">
        <f>K214/'ST1.2-NatData'!Z$1</f>
        <v>3.589167298601139E-2</v>
      </c>
      <c r="Z214" s="9">
        <f>L214/'ST1.2-NatData'!AA$1</f>
        <v>6.2355089388084423E-3</v>
      </c>
      <c r="AA214" s="9">
        <f>M214/'ST1.2-NatData'!AB$1</f>
        <v>9.3873039267291306E-3</v>
      </c>
      <c r="AB214" s="9">
        <f>N214/'ST1.2-NatData'!AC$1</f>
        <v>1.1767692437875496E-3</v>
      </c>
      <c r="AC214" s="9">
        <f>O214/'ST1.2-NatData'!AD$1</f>
        <v>0</v>
      </c>
      <c r="AD214" s="9">
        <f t="shared" si="593"/>
        <v>2.6084540270378422</v>
      </c>
      <c r="AE214" s="9">
        <f t="shared" si="604"/>
        <v>1.7854956889198972</v>
      </c>
      <c r="AF214" s="9">
        <f t="shared" si="605"/>
        <v>1.5038649453202617</v>
      </c>
      <c r="AG214" s="9">
        <f t="shared" si="606"/>
        <v>1.7012413250702574</v>
      </c>
      <c r="AH214" s="9">
        <f t="shared" si="607"/>
        <v>8.9610969655596904</v>
      </c>
      <c r="AI214" s="9">
        <f t="shared" si="608"/>
        <v>8.6443932618108423</v>
      </c>
      <c r="AJ214" s="9">
        <f t="shared" si="609"/>
        <v>8.8170912491680351</v>
      </c>
      <c r="AK214" s="9">
        <f t="shared" si="594"/>
        <v>8.8353747214379226</v>
      </c>
      <c r="AL214" s="9"/>
      <c r="AM214" s="9">
        <f t="shared" si="610"/>
        <v>6.4507847412484844</v>
      </c>
      <c r="AN214" s="9">
        <f t="shared" si="611"/>
        <v>2.0336410709944084</v>
      </c>
      <c r="AO214" s="9">
        <f t="shared" si="612"/>
        <v>0.48442581224289327</v>
      </c>
      <c r="AP214" s="9">
        <f t="shared" si="613"/>
        <v>0.23607458656349814</v>
      </c>
      <c r="AQ214" s="9">
        <f t="shared" si="614"/>
        <v>2.2050465590626516E-3</v>
      </c>
      <c r="AR214" s="9">
        <f t="shared" si="615"/>
        <v>3.3257510158632306E-2</v>
      </c>
      <c r="AS214" s="9">
        <f t="shared" si="616"/>
        <v>3.214978076650628</v>
      </c>
      <c r="AT214" s="9">
        <f t="shared" si="617"/>
        <v>1.5053385659462706</v>
      </c>
      <c r="AU214" s="9">
        <f t="shared" si="618"/>
        <v>0.47627959812098464</v>
      </c>
      <c r="AV214" s="9">
        <f t="shared" si="619"/>
        <v>1.7687088776508424</v>
      </c>
      <c r="AW214" s="9">
        <f t="shared" si="620"/>
        <v>0.24498847577182703</v>
      </c>
      <c r="AX214" s="9">
        <f t="shared" si="621"/>
        <v>0</v>
      </c>
      <c r="AY214" s="9">
        <f t="shared" si="622"/>
        <v>0.6432575237676148</v>
      </c>
      <c r="AZ214" s="9">
        <f t="shared" si="623"/>
        <v>0.11175400046055331</v>
      </c>
      <c r="BA214" s="9">
        <f t="shared" si="624"/>
        <v>46.654553248949263</v>
      </c>
      <c r="BB214" s="10">
        <f t="shared" si="625"/>
        <v>0</v>
      </c>
      <c r="BC214" s="9">
        <f t="shared" si="626"/>
        <v>0.65455324894926292</v>
      </c>
      <c r="BD214" s="9">
        <f t="shared" si="627"/>
        <v>2.77265443298025</v>
      </c>
      <c r="BE214" s="11">
        <f t="shared" si="628"/>
        <v>0.6826938684073125</v>
      </c>
      <c r="BF214" s="9">
        <f t="shared" si="595"/>
        <v>1.2507810670184696</v>
      </c>
      <c r="BG214" s="9">
        <f t="shared" si="596"/>
        <v>24</v>
      </c>
      <c r="BH214" s="9"/>
      <c r="BI214" s="9">
        <f t="shared" si="629"/>
        <v>6.2228006643556899</v>
      </c>
      <c r="BJ214" s="9">
        <f t="shared" si="630"/>
        <v>1.9617679887417516</v>
      </c>
      <c r="BK214" s="9">
        <f t="shared" si="631"/>
        <v>0.18456865309744153</v>
      </c>
      <c r="BL214" s="9">
        <f t="shared" si="632"/>
        <v>0.22773122232885301</v>
      </c>
      <c r="BM214" s="9">
        <f t="shared" si="633"/>
        <v>2.127115652291108E-3</v>
      </c>
      <c r="BN214" s="9">
        <f t="shared" si="634"/>
        <v>3.2082120952915127E-2</v>
      </c>
      <c r="BO214" s="9">
        <f t="shared" si="635"/>
        <v>3.1013541008963372</v>
      </c>
      <c r="BP214" s="9">
        <f t="shared" si="636"/>
        <v>1.4521367870721609</v>
      </c>
      <c r="BQ214" s="9">
        <f t="shared" si="637"/>
        <v>0</v>
      </c>
      <c r="BR214" s="9">
        <f t="shared" si="638"/>
        <v>1.7061990471514796</v>
      </c>
      <c r="BS214" s="9">
        <f t="shared" si="639"/>
        <v>0</v>
      </c>
      <c r="BT214" s="9">
        <f t="shared" si="640"/>
        <v>0.29380095284852037</v>
      </c>
      <c r="BU214" s="9">
        <f t="shared" si="641"/>
        <v>0.56547309770853627</v>
      </c>
      <c r="BV214" s="9">
        <f t="shared" si="642"/>
        <v>0.62052347223079019</v>
      </c>
      <c r="BW214" s="9">
        <f t="shared" si="643"/>
        <v>0.10780438290919395</v>
      </c>
      <c r="BX214" s="9">
        <f t="shared" si="644"/>
        <v>45.005684827206068</v>
      </c>
      <c r="BY214" s="10">
        <f t="shared" si="645"/>
        <v>0.68472555867047391</v>
      </c>
      <c r="BZ214" s="9">
        <f t="shared" si="646"/>
        <v>0</v>
      </c>
      <c r="CA214" s="9">
        <f t="shared" si="647"/>
        <v>0</v>
      </c>
      <c r="CB214" s="11">
        <f t="shared" si="648"/>
        <v>0</v>
      </c>
      <c r="CC214" s="9">
        <f t="shared" si="597"/>
        <v>1.9086799970675088</v>
      </c>
      <c r="CD214" s="9">
        <f t="shared" si="598"/>
        <v>24</v>
      </c>
      <c r="CE214" s="9"/>
      <c r="CF214" s="9">
        <f t="shared" si="649"/>
        <v>6.3471199911043792</v>
      </c>
      <c r="CG214" s="9">
        <f t="shared" si="650"/>
        <v>2.0009602574246435</v>
      </c>
      <c r="CH214" s="9">
        <f t="shared" si="651"/>
        <v>0.34808024852902264</v>
      </c>
      <c r="CI214" s="9">
        <f t="shared" si="652"/>
        <v>0.23228084455952275</v>
      </c>
      <c r="CJ214" s="9">
        <f t="shared" si="653"/>
        <v>2.1696112423112346E-3</v>
      </c>
      <c r="CK214" s="9">
        <f t="shared" si="654"/>
        <v>3.2723058674154093E-2</v>
      </c>
      <c r="CL214" s="9">
        <f t="shared" si="655"/>
        <v>3.1633130603149158</v>
      </c>
      <c r="CM214" s="9">
        <f t="shared" si="656"/>
        <v>1.4811476259939163</v>
      </c>
      <c r="CN214" s="9">
        <f t="shared" si="657"/>
        <v>0.2597144493138428</v>
      </c>
      <c r="CO214" s="9">
        <f t="shared" si="658"/>
        <v>1.7402855506861528</v>
      </c>
      <c r="CP214" s="9">
        <f t="shared" si="659"/>
        <v>0</v>
      </c>
      <c r="CQ214" s="9">
        <f t="shared" si="660"/>
        <v>0.25712158579712252</v>
      </c>
      <c r="CR214" s="9">
        <f t="shared" si="661"/>
        <v>0.63292031160592355</v>
      </c>
      <c r="CS214" s="9">
        <f t="shared" si="662"/>
        <v>0.10995810259695396</v>
      </c>
      <c r="CT214" s="9">
        <f t="shared" si="663"/>
        <v>45.904809954197631</v>
      </c>
      <c r="CU214" s="10">
        <f t="shared" si="664"/>
        <v>6.4267763814894477E-2</v>
      </c>
      <c r="CV214" s="9">
        <f t="shared" si="665"/>
        <v>0</v>
      </c>
      <c r="CW214" s="9">
        <f t="shared" si="666"/>
        <v>0</v>
      </c>
      <c r="CX214" s="11">
        <f t="shared" si="667"/>
        <v>0</v>
      </c>
      <c r="CY214" s="9">
        <f t="shared" si="599"/>
        <v>1.9068556028926664</v>
      </c>
      <c r="CZ214" s="9">
        <f t="shared" si="600"/>
        <v>8.2768715305644155E-2</v>
      </c>
      <c r="DA214" s="9">
        <f t="shared" si="601"/>
        <v>1.0375681801689291E-2</v>
      </c>
      <c r="DB214" s="9">
        <f t="shared" si="602"/>
        <v>24</v>
      </c>
      <c r="DD214" s="9">
        <f t="shared" si="668"/>
        <v>6.3602816324066573</v>
      </c>
      <c r="DE214" s="9">
        <f t="shared" si="669"/>
        <v>2.0051095284649336</v>
      </c>
      <c r="DF214" s="9">
        <f t="shared" si="670"/>
        <v>0.36539116087159051</v>
      </c>
      <c r="DG214" s="9">
        <f t="shared" si="671"/>
        <v>0.23276251138822104</v>
      </c>
      <c r="DH214" s="9">
        <f t="shared" si="672"/>
        <v>2.1741102347639868E-3</v>
      </c>
      <c r="DI214" s="9">
        <f t="shared" si="673"/>
        <v>3.2790914514470054E-2</v>
      </c>
      <c r="DJ214" s="9">
        <f t="shared" si="674"/>
        <v>3.1698726325122317</v>
      </c>
      <c r="DK214" s="9">
        <f t="shared" si="675"/>
        <v>1.4842189928179836</v>
      </c>
      <c r="DL214" s="9">
        <f t="shared" si="676"/>
        <v>0.28721032233926103</v>
      </c>
      <c r="DM214" s="9">
        <f t="shared" si="677"/>
        <v>1.7438942762520426</v>
      </c>
      <c r="DN214" s="9">
        <f t="shared" si="678"/>
        <v>3.1104598591303656E-2</v>
      </c>
      <c r="DO214" s="9">
        <f t="shared" si="679"/>
        <v>0</v>
      </c>
      <c r="DP214" s="9">
        <f t="shared" si="680"/>
        <v>0.25558112347206052</v>
      </c>
      <c r="DQ214" s="9">
        <f t="shared" si="681"/>
        <v>0.63423276042144283</v>
      </c>
      <c r="DR214" s="9">
        <f t="shared" si="682"/>
        <v>0.11018611610649663</v>
      </c>
      <c r="DS214" s="9">
        <f t="shared" si="683"/>
        <v>46</v>
      </c>
      <c r="DT214" s="9">
        <f t="shared" si="603"/>
        <v>1.9066624549537963</v>
      </c>
      <c r="FF214" s="50"/>
      <c r="FI214" s="51"/>
      <c r="FJ214" s="50"/>
      <c r="FL214" s="50"/>
    </row>
    <row r="215" spans="1:168" s="49" customFormat="1" x14ac:dyDescent="0.25">
      <c r="A215" s="35" t="s">
        <v>510</v>
      </c>
      <c r="B215" s="35" t="s">
        <v>511</v>
      </c>
      <c r="C215" s="34">
        <v>45.473700000000001</v>
      </c>
      <c r="D215" s="34">
        <v>2.5287299999999999</v>
      </c>
      <c r="E215" s="34">
        <v>9.0704499999999992</v>
      </c>
      <c r="F215" s="34">
        <v>2.6340000000000002E-2</v>
      </c>
      <c r="G215" s="34">
        <v>12.682370000000001</v>
      </c>
      <c r="H215" s="34">
        <v>0.23527000000000001</v>
      </c>
      <c r="I215" s="34">
        <v>14.21359</v>
      </c>
      <c r="J215" s="34">
        <v>11.31522</v>
      </c>
      <c r="K215" s="34">
        <v>2.0381900000000002</v>
      </c>
      <c r="L215" s="34">
        <v>0.62045000000000006</v>
      </c>
      <c r="M215" s="34">
        <v>0.16709000000000002</v>
      </c>
      <c r="N215" s="34">
        <v>6.8270000000000011E-2</v>
      </c>
      <c r="P215" s="17"/>
      <c r="Q215" s="9">
        <f>C215/'ST1.2-NatData'!R$1</f>
        <v>0.75683543039744361</v>
      </c>
      <c r="R215" s="9">
        <f>D215/'ST1.2-NatData'!S$1</f>
        <v>3.1649081965982054E-2</v>
      </c>
      <c r="S215" s="9">
        <f>E215/'ST1.2-NatData'!T$1</f>
        <v>8.8959994507703921E-2</v>
      </c>
      <c r="T215" s="9">
        <f>F215/'ST1.2-NatData'!U$1</f>
        <v>1.7330087505756957E-4</v>
      </c>
      <c r="U215" s="9">
        <f>G215/'ST1.2-NatData'!V$1</f>
        <v>0.17652158784065919</v>
      </c>
      <c r="V215" s="9">
        <f>H215/'ST1.2-NatData'!W$1</f>
        <v>3.3166048747480161E-3</v>
      </c>
      <c r="W215" s="9">
        <f>I215/'ST1.2-NatData'!X$1</f>
        <v>0.35265953751488682</v>
      </c>
      <c r="X215" s="9">
        <f>J215/'ST1.2-NatData'!Y$1</f>
        <v>0.20177285614936072</v>
      </c>
      <c r="Y215" s="9">
        <f>K215/'ST1.2-NatData'!Z$1</f>
        <v>3.288517078365253E-2</v>
      </c>
      <c r="Z215" s="9">
        <f>L215/'ST1.2-NatData'!AA$1</f>
        <v>6.5867977408807172E-3</v>
      </c>
      <c r="AA215" s="9">
        <f>M215/'ST1.2-NatData'!AB$1</f>
        <v>8.7951363301400146E-3</v>
      </c>
      <c r="AB215" s="9">
        <f>N215/'ST1.2-NatData'!AC$1</f>
        <v>1.9256480410684571E-3</v>
      </c>
      <c r="AC215" s="9">
        <f>O215/'ST1.2-NatData'!AD$1</f>
        <v>0</v>
      </c>
      <c r="AD215" s="9">
        <f t="shared" si="593"/>
        <v>2.6234718579649279</v>
      </c>
      <c r="AE215" s="9">
        <f t="shared" si="604"/>
        <v>1.7799656265576702</v>
      </c>
      <c r="AF215" s="9">
        <f t="shared" si="605"/>
        <v>1.4992488333592429</v>
      </c>
      <c r="AG215" s="9">
        <f t="shared" si="606"/>
        <v>1.7010216895086037</v>
      </c>
      <c r="AH215" s="9">
        <f t="shared" si="607"/>
        <v>8.9889376296231553</v>
      </c>
      <c r="AI215" s="9">
        <f t="shared" si="608"/>
        <v>8.6710089150924841</v>
      </c>
      <c r="AJ215" s="9">
        <f t="shared" si="609"/>
        <v>8.8182297101298257</v>
      </c>
      <c r="AK215" s="9">
        <f t="shared" si="594"/>
        <v>8.7849582802822628</v>
      </c>
      <c r="AL215" s="9"/>
      <c r="AM215" s="9">
        <f t="shared" si="610"/>
        <v>6.803146479731617</v>
      </c>
      <c r="AN215" s="9">
        <f t="shared" si="611"/>
        <v>1.599311684322738</v>
      </c>
      <c r="AO215" s="9">
        <f t="shared" si="612"/>
        <v>0.40245816405435519</v>
      </c>
      <c r="AP215" s="9">
        <f t="shared" si="613"/>
        <v>0.28449162382704368</v>
      </c>
      <c r="AQ215" s="9">
        <f t="shared" si="614"/>
        <v>3.1155815141032162E-3</v>
      </c>
      <c r="AR215" s="9">
        <f t="shared" si="615"/>
        <v>2.9812754361214035E-2</v>
      </c>
      <c r="AS215" s="9">
        <f t="shared" si="616"/>
        <v>3.1700345872130651</v>
      </c>
      <c r="AT215" s="9">
        <f t="shared" si="617"/>
        <v>1.5867415433817307</v>
      </c>
      <c r="AU215" s="9">
        <f t="shared" si="618"/>
        <v>0.47665425435151221</v>
      </c>
      <c r="AV215" s="9">
        <f t="shared" si="619"/>
        <v>1.8137236192775283</v>
      </c>
      <c r="AW215" s="9">
        <f t="shared" si="620"/>
        <v>0.29037787362904055</v>
      </c>
      <c r="AX215" s="9">
        <f t="shared" si="621"/>
        <v>0</v>
      </c>
      <c r="AY215" s="9">
        <f t="shared" si="622"/>
        <v>0.59120549822751645</v>
      </c>
      <c r="AZ215" s="9">
        <f t="shared" si="623"/>
        <v>0.11841662814343894</v>
      </c>
      <c r="BA215" s="9">
        <f t="shared" si="624"/>
        <v>47.068081346583199</v>
      </c>
      <c r="BB215" s="10">
        <f t="shared" si="625"/>
        <v>0</v>
      </c>
      <c r="BC215" s="9">
        <f t="shared" si="626"/>
        <v>1.0680813465831989</v>
      </c>
      <c r="BD215" s="9">
        <f t="shared" si="627"/>
        <v>3.754350768627682</v>
      </c>
      <c r="BE215" s="11">
        <f t="shared" si="628"/>
        <v>1.0959660173915518</v>
      </c>
      <c r="BF215" s="9">
        <f t="shared" si="595"/>
        <v>0.8355501913633695</v>
      </c>
      <c r="BG215" s="9">
        <f t="shared" si="596"/>
        <v>23.999999999999996</v>
      </c>
      <c r="BH215" s="9"/>
      <c r="BI215" s="9">
        <f t="shared" si="629"/>
        <v>6.5625267642340903</v>
      </c>
      <c r="BJ215" s="9">
        <f t="shared" si="630"/>
        <v>1.5427458109257581</v>
      </c>
      <c r="BK215" s="9">
        <f t="shared" si="631"/>
        <v>0.105272575159848</v>
      </c>
      <c r="BL215" s="9">
        <f t="shared" si="632"/>
        <v>0.27442947188152317</v>
      </c>
      <c r="BM215" s="9">
        <f t="shared" si="633"/>
        <v>3.0053868652350291E-3</v>
      </c>
      <c r="BN215" s="9">
        <f t="shared" si="634"/>
        <v>2.875831043677924E-2</v>
      </c>
      <c r="BO215" s="9">
        <f t="shared" si="635"/>
        <v>3.0579139937839761</v>
      </c>
      <c r="BP215" s="9">
        <f t="shared" si="636"/>
        <v>1.5306202618726368</v>
      </c>
      <c r="BQ215" s="9">
        <f t="shared" si="637"/>
        <v>0</v>
      </c>
      <c r="BR215" s="9">
        <f t="shared" si="638"/>
        <v>1.7495742344947802</v>
      </c>
      <c r="BS215" s="9">
        <f t="shared" si="639"/>
        <v>0</v>
      </c>
      <c r="BT215" s="9">
        <f t="shared" si="640"/>
        <v>0.25042576550521978</v>
      </c>
      <c r="BU215" s="9">
        <f t="shared" si="641"/>
        <v>0.56590218356026445</v>
      </c>
      <c r="BV215" s="9">
        <f t="shared" si="642"/>
        <v>0.57029521807877992</v>
      </c>
      <c r="BW215" s="9">
        <f t="shared" si="643"/>
        <v>0.11422836386617546</v>
      </c>
      <c r="BX215" s="9">
        <f t="shared" si="644"/>
        <v>45.403335720956733</v>
      </c>
      <c r="BY215" s="10">
        <f t="shared" si="645"/>
        <v>0.38981862053314159</v>
      </c>
      <c r="BZ215" s="9">
        <f t="shared" si="646"/>
        <v>0</v>
      </c>
      <c r="CA215" s="9">
        <f t="shared" si="647"/>
        <v>0</v>
      </c>
      <c r="CB215" s="11">
        <f t="shared" si="648"/>
        <v>0</v>
      </c>
      <c r="CC215" s="9">
        <f t="shared" si="597"/>
        <v>1.9070399831404672</v>
      </c>
      <c r="CD215" s="9">
        <f t="shared" si="598"/>
        <v>24</v>
      </c>
      <c r="CE215" s="9"/>
      <c r="CF215" s="9">
        <f t="shared" si="649"/>
        <v>6.6739486780096309</v>
      </c>
      <c r="CG215" s="9">
        <f t="shared" si="650"/>
        <v>1.5689393331616417</v>
      </c>
      <c r="CH215" s="9">
        <f t="shared" si="651"/>
        <v>0.24288801117127257</v>
      </c>
      <c r="CI215" s="9">
        <f t="shared" si="652"/>
        <v>0.27908887489075701</v>
      </c>
      <c r="CJ215" s="9">
        <f t="shared" si="653"/>
        <v>3.0564138504483138E-3</v>
      </c>
      <c r="CK215" s="9">
        <f t="shared" si="654"/>
        <v>2.9246583643264365E-2</v>
      </c>
      <c r="CL215" s="9">
        <f t="shared" si="655"/>
        <v>3.1098328112744187</v>
      </c>
      <c r="CM215" s="9">
        <f t="shared" si="656"/>
        <v>1.5566079103757926</v>
      </c>
      <c r="CN215" s="9">
        <f t="shared" si="657"/>
        <v>0.22072060520595294</v>
      </c>
      <c r="CO215" s="9">
        <f t="shared" si="658"/>
        <v>1.7792793947940442</v>
      </c>
      <c r="CP215" s="9">
        <f t="shared" si="659"/>
        <v>0</v>
      </c>
      <c r="CQ215" s="9">
        <f t="shared" si="660"/>
        <v>0.30385422887930319</v>
      </c>
      <c r="CR215" s="9">
        <f t="shared" si="661"/>
        <v>0.5799779800541961</v>
      </c>
      <c r="CS215" s="9">
        <f t="shared" si="662"/>
        <v>0.11616779106650071</v>
      </c>
      <c r="CT215" s="9">
        <f t="shared" si="663"/>
        <v>46.17421662393356</v>
      </c>
      <c r="CU215" s="10">
        <f t="shared" si="664"/>
        <v>0</v>
      </c>
      <c r="CV215" s="9">
        <f t="shared" si="665"/>
        <v>0.1742166239335603</v>
      </c>
      <c r="CW215" s="9">
        <f t="shared" si="666"/>
        <v>0.62423349551913676</v>
      </c>
      <c r="CX215" s="11">
        <f t="shared" si="667"/>
        <v>0.10853670244634867</v>
      </c>
      <c r="CY215" s="9">
        <f t="shared" si="599"/>
        <v>1.7312450368083536</v>
      </c>
      <c r="CZ215" s="9">
        <f t="shared" si="600"/>
        <v>7.7557532491082881E-2</v>
      </c>
      <c r="DA215" s="9">
        <f t="shared" si="601"/>
        <v>1.6980806767003167E-2</v>
      </c>
      <c r="DB215" s="9">
        <f t="shared" si="602"/>
        <v>23.999999999999996</v>
      </c>
      <c r="DD215" s="9">
        <f t="shared" si="668"/>
        <v>6.6487676810810123</v>
      </c>
      <c r="DE215" s="9">
        <f t="shared" si="669"/>
        <v>1.5630196807286363</v>
      </c>
      <c r="DF215" s="9">
        <f t="shared" si="670"/>
        <v>0.21178736180964819</v>
      </c>
      <c r="DG215" s="9">
        <f t="shared" si="671"/>
        <v>0.27803586468038605</v>
      </c>
      <c r="DH215" s="9">
        <f t="shared" si="672"/>
        <v>3.0448819146343151E-3</v>
      </c>
      <c r="DI215" s="9">
        <f t="shared" si="673"/>
        <v>2.9136235456842102E-2</v>
      </c>
      <c r="DJ215" s="9">
        <f t="shared" si="674"/>
        <v>3.0980993242119181</v>
      </c>
      <c r="DK215" s="9">
        <f t="shared" si="675"/>
        <v>1.5507347847493718</v>
      </c>
      <c r="DL215" s="9">
        <f t="shared" si="676"/>
        <v>0.17083845282280041</v>
      </c>
      <c r="DM215" s="9">
        <f t="shared" si="677"/>
        <v>1.7725661233655283</v>
      </c>
      <c r="DN215" s="9">
        <f t="shared" si="678"/>
        <v>0</v>
      </c>
      <c r="DO215" s="9">
        <f t="shared" si="679"/>
        <v>5.6595423811671264E-2</v>
      </c>
      <c r="DP215" s="9">
        <f t="shared" si="680"/>
        <v>0.3630762303543929</v>
      </c>
      <c r="DQ215" s="9">
        <f t="shared" si="681"/>
        <v>0.57778970674868924</v>
      </c>
      <c r="DR215" s="9">
        <f t="shared" si="682"/>
        <v>0.11572948670858911</v>
      </c>
      <c r="DS215" s="9">
        <f t="shared" si="683"/>
        <v>46</v>
      </c>
      <c r="DT215" s="9">
        <f t="shared" si="603"/>
        <v>1.9058183565670315</v>
      </c>
      <c r="FF215" s="50"/>
      <c r="FI215" s="51"/>
      <c r="FJ215" s="50"/>
      <c r="FL215" s="50"/>
    </row>
    <row r="216" spans="1:168" s="49" customFormat="1" x14ac:dyDescent="0.25">
      <c r="A216" s="48" t="s">
        <v>512</v>
      </c>
      <c r="B216" s="35" t="s">
        <v>513</v>
      </c>
      <c r="C216" s="34">
        <v>45.398350000000001</v>
      </c>
      <c r="D216" s="34">
        <v>2.2824300000000002</v>
      </c>
      <c r="E216" s="34">
        <v>9.1059300000000007</v>
      </c>
      <c r="F216" s="34">
        <v>0</v>
      </c>
      <c r="G216" s="34">
        <v>12.799049999999999</v>
      </c>
      <c r="H216" s="34">
        <v>0.20343000000000003</v>
      </c>
      <c r="I216" s="34">
        <v>14.601789999999999</v>
      </c>
      <c r="J216" s="34">
        <v>11.150550000000001</v>
      </c>
      <c r="K216" s="34">
        <v>1.8738000000000001</v>
      </c>
      <c r="L216" s="34">
        <v>0.56181000000000003</v>
      </c>
      <c r="M216" s="34">
        <v>0.26195000000000002</v>
      </c>
      <c r="N216" s="34">
        <v>7.4730000000000005E-2</v>
      </c>
      <c r="P216" s="17"/>
      <c r="Q216" s="9">
        <f>C216/'ST1.2-NatData'!R$1</f>
        <v>0.75558135277278471</v>
      </c>
      <c r="R216" s="9">
        <f>D216/'ST1.2-NatData'!S$1</f>
        <v>2.8566440130664967E-2</v>
      </c>
      <c r="S216" s="9">
        <f>E216/'ST1.2-NatData'!T$1</f>
        <v>8.9307970694677385E-2</v>
      </c>
      <c r="T216" s="9">
        <f>F216/'ST1.2-NatData'!U$1</f>
        <v>0</v>
      </c>
      <c r="U216" s="9">
        <f>G216/'ST1.2-NatData'!V$1</f>
        <v>0.17814561701416917</v>
      </c>
      <c r="V216" s="9">
        <f>H216/'ST1.2-NatData'!W$1</f>
        <v>2.8677558960768009E-3</v>
      </c>
      <c r="W216" s="9">
        <f>I216/'ST1.2-NatData'!X$1</f>
        <v>0.36229133584755852</v>
      </c>
      <c r="X216" s="9">
        <f>J216/'ST1.2-NatData'!Y$1</f>
        <v>0.19883646284705506</v>
      </c>
      <c r="Y216" s="9">
        <f>K216/'ST1.2-NatData'!Z$1</f>
        <v>3.0232820794139952E-2</v>
      </c>
      <c r="Z216" s="9">
        <f>L216/'ST1.2-NatData'!AA$1</f>
        <v>5.9642659985562028E-3</v>
      </c>
      <c r="AA216" s="9">
        <f>M216/'ST1.2-NatData'!AB$1</f>
        <v>1.3788293504579429E-2</v>
      </c>
      <c r="AB216" s="9">
        <f>N216/'ST1.2-NatData'!AC$1</f>
        <v>2.1078611118946211E-3</v>
      </c>
      <c r="AC216" s="9">
        <f>O216/'ST1.2-NatData'!AD$1</f>
        <v>0</v>
      </c>
      <c r="AD216" s="9">
        <f t="shared" si="593"/>
        <v>2.6225058335967244</v>
      </c>
      <c r="AE216" s="9">
        <f t="shared" si="604"/>
        <v>1.7772990794830563</v>
      </c>
      <c r="AF216" s="9">
        <f t="shared" si="605"/>
        <v>1.5060684430506088</v>
      </c>
      <c r="AG216" s="9">
        <f t="shared" si="606"/>
        <v>1.704904905897664</v>
      </c>
      <c r="AH216" s="9">
        <f t="shared" si="607"/>
        <v>9.0024240628390721</v>
      </c>
      <c r="AI216" s="9">
        <f t="shared" si="608"/>
        <v>8.6317458280102599</v>
      </c>
      <c r="AJ216" s="9">
        <f t="shared" si="609"/>
        <v>8.7981446637354956</v>
      </c>
      <c r="AK216" s="9">
        <f t="shared" si="594"/>
        <v>8.7968988042741891</v>
      </c>
      <c r="AL216" s="9"/>
      <c r="AM216" s="9">
        <f t="shared" si="610"/>
        <v>6.8020637516342148</v>
      </c>
      <c r="AN216" s="9">
        <f t="shared" si="611"/>
        <v>1.6079764487701809</v>
      </c>
      <c r="AO216" s="9">
        <f t="shared" si="612"/>
        <v>0.4100402004043957</v>
      </c>
      <c r="AP216" s="9">
        <f t="shared" si="613"/>
        <v>0.25716720802195003</v>
      </c>
      <c r="AQ216" s="9">
        <f t="shared" si="614"/>
        <v>0</v>
      </c>
      <c r="AR216" s="9">
        <f t="shared" si="615"/>
        <v>2.5816754685190419E-2</v>
      </c>
      <c r="AS216" s="9">
        <f t="shared" si="616"/>
        <v>3.2615002395921726</v>
      </c>
      <c r="AT216" s="9">
        <f t="shared" si="617"/>
        <v>1.6037423892976701</v>
      </c>
      <c r="AU216" s="9">
        <f t="shared" si="618"/>
        <v>0.55826679200137885</v>
      </c>
      <c r="AV216" s="9">
        <f t="shared" si="619"/>
        <v>1.7900101577041356</v>
      </c>
      <c r="AW216" s="9">
        <f t="shared" si="620"/>
        <v>0.34827694970551448</v>
      </c>
      <c r="AX216" s="9">
        <f t="shared" si="621"/>
        <v>0</v>
      </c>
      <c r="AY216" s="9">
        <f t="shared" si="622"/>
        <v>0.54433734680933399</v>
      </c>
      <c r="AZ216" s="9">
        <f t="shared" si="623"/>
        <v>0.10738570348515053</v>
      </c>
      <c r="BA216" s="9">
        <f t="shared" si="624"/>
        <v>47.074715317788019</v>
      </c>
      <c r="BB216" s="10">
        <f t="shared" si="625"/>
        <v>0</v>
      </c>
      <c r="BC216" s="9">
        <f t="shared" si="626"/>
        <v>1.0747153177880193</v>
      </c>
      <c r="BD216" s="9">
        <f t="shared" si="627"/>
        <v>4.1790527107028703</v>
      </c>
      <c r="BE216" s="11">
        <f t="shared" si="628"/>
        <v>1.1626404475680805</v>
      </c>
      <c r="BF216" s="9">
        <f t="shared" si="595"/>
        <v>0.78218075738602433</v>
      </c>
      <c r="BG216" s="9">
        <f t="shared" si="596"/>
        <v>24.000000000000004</v>
      </c>
      <c r="BH216" s="9"/>
      <c r="BI216" s="9">
        <f t="shared" si="629"/>
        <v>6.5219861895188327</v>
      </c>
      <c r="BJ216" s="9">
        <f t="shared" si="630"/>
        <v>1.5417674069036882</v>
      </c>
      <c r="BK216" s="9">
        <f t="shared" si="631"/>
        <v>6.3753596422520431E-2</v>
      </c>
      <c r="BL216" s="9">
        <f t="shared" si="632"/>
        <v>0.24657825041897219</v>
      </c>
      <c r="BM216" s="9">
        <f t="shared" si="633"/>
        <v>0</v>
      </c>
      <c r="BN216" s="9">
        <f t="shared" si="634"/>
        <v>2.475373999171275E-2</v>
      </c>
      <c r="BO216" s="9">
        <f t="shared" si="635"/>
        <v>3.1272067267264272</v>
      </c>
      <c r="BP216" s="9">
        <f t="shared" si="636"/>
        <v>1.5377076864403683</v>
      </c>
      <c r="BQ216" s="9">
        <f t="shared" si="637"/>
        <v>0</v>
      </c>
      <c r="BR216" s="9">
        <f t="shared" si="638"/>
        <v>1.7163058086363845</v>
      </c>
      <c r="BS216" s="9">
        <f t="shared" si="639"/>
        <v>0</v>
      </c>
      <c r="BT216" s="9">
        <f t="shared" si="640"/>
        <v>0.28369419136361551</v>
      </c>
      <c r="BU216" s="9">
        <f t="shared" si="641"/>
        <v>0.6588060855456549</v>
      </c>
      <c r="BV216" s="9">
        <f t="shared" si="642"/>
        <v>0.52192404951759874</v>
      </c>
      <c r="BW216" s="9">
        <f t="shared" si="643"/>
        <v>0.1029640563003619</v>
      </c>
      <c r="BX216" s="9">
        <f t="shared" si="644"/>
        <v>45.136396009870026</v>
      </c>
      <c r="BY216" s="10">
        <f t="shared" si="645"/>
        <v>0.56161778844269572</v>
      </c>
      <c r="BZ216" s="9">
        <f t="shared" si="646"/>
        <v>0</v>
      </c>
      <c r="CA216" s="9">
        <f t="shared" si="647"/>
        <v>0</v>
      </c>
      <c r="CB216" s="11">
        <f t="shared" si="648"/>
        <v>0</v>
      </c>
      <c r="CC216" s="9">
        <f t="shared" si="597"/>
        <v>1.8627884337078442</v>
      </c>
      <c r="CD216" s="9">
        <f t="shared" si="598"/>
        <v>24.000000000000004</v>
      </c>
      <c r="CE216" s="9"/>
      <c r="CF216" s="9">
        <f t="shared" si="649"/>
        <v>6.6477140469159233</v>
      </c>
      <c r="CG216" s="9">
        <f t="shared" si="650"/>
        <v>1.5714888915928438</v>
      </c>
      <c r="CH216" s="9">
        <f t="shared" si="651"/>
        <v>0.21920293850876682</v>
      </c>
      <c r="CI216" s="9">
        <f t="shared" si="652"/>
        <v>0.25133167279752949</v>
      </c>
      <c r="CJ216" s="9">
        <f t="shared" si="653"/>
        <v>0</v>
      </c>
      <c r="CK216" s="9">
        <f t="shared" si="654"/>
        <v>2.523093123396411E-2</v>
      </c>
      <c r="CL216" s="9">
        <f t="shared" si="655"/>
        <v>3.1874915832048014</v>
      </c>
      <c r="CM216" s="9">
        <f t="shared" si="656"/>
        <v>1.5673509097010798</v>
      </c>
      <c r="CN216" s="9">
        <f t="shared" si="657"/>
        <v>0.25060803544614174</v>
      </c>
      <c r="CO216" s="9">
        <f t="shared" si="658"/>
        <v>1.7493919645538585</v>
      </c>
      <c r="CP216" s="9">
        <f t="shared" si="659"/>
        <v>0</v>
      </c>
      <c r="CQ216" s="9">
        <f t="shared" si="660"/>
        <v>0.36306558798413952</v>
      </c>
      <c r="CR216" s="9">
        <f t="shared" si="661"/>
        <v>0.53198546187926787</v>
      </c>
      <c r="CS216" s="9">
        <f t="shared" si="662"/>
        <v>0.10494895013659263</v>
      </c>
      <c r="CT216" s="9">
        <f t="shared" si="663"/>
        <v>46.006514743035609</v>
      </c>
      <c r="CU216" s="10">
        <f t="shared" si="664"/>
        <v>0</v>
      </c>
      <c r="CV216" s="9">
        <f t="shared" si="665"/>
        <v>6.5147430356091718E-3</v>
      </c>
      <c r="CW216" s="9">
        <f t="shared" si="666"/>
        <v>2.5920899515348348E-2</v>
      </c>
      <c r="CX216" s="11">
        <f t="shared" si="667"/>
        <v>4.0625289535762129E-3</v>
      </c>
      <c r="CY216" s="9">
        <f t="shared" si="599"/>
        <v>1.8536285890515452</v>
      </c>
      <c r="CZ216" s="9">
        <f t="shared" si="600"/>
        <v>0.1213114009193343</v>
      </c>
      <c r="DA216" s="9">
        <f t="shared" si="601"/>
        <v>1.8545266993511229E-2</v>
      </c>
      <c r="DB216" s="9">
        <f t="shared" si="602"/>
        <v>24</v>
      </c>
      <c r="DD216" s="9">
        <f t="shared" si="668"/>
        <v>6.6467726987387845</v>
      </c>
      <c r="DE216" s="9">
        <f t="shared" si="669"/>
        <v>1.5712663612323237</v>
      </c>
      <c r="DF216" s="9">
        <f t="shared" si="670"/>
        <v>0.21803905997110817</v>
      </c>
      <c r="DG216" s="9">
        <f t="shared" si="671"/>
        <v>0.25129608302781686</v>
      </c>
      <c r="DH216" s="9">
        <f t="shared" si="672"/>
        <v>0</v>
      </c>
      <c r="DI216" s="9">
        <f t="shared" si="673"/>
        <v>2.5227358413148264E-2</v>
      </c>
      <c r="DJ216" s="9">
        <f t="shared" si="674"/>
        <v>3.1870402191162865</v>
      </c>
      <c r="DK216" s="9">
        <f t="shared" si="675"/>
        <v>1.5671289652986324</v>
      </c>
      <c r="DL216" s="9">
        <f t="shared" si="676"/>
        <v>0.24873168582699279</v>
      </c>
      <c r="DM216" s="9">
        <f t="shared" si="677"/>
        <v>1.7491442422653676</v>
      </c>
      <c r="DN216" s="9">
        <f t="shared" si="678"/>
        <v>0</v>
      </c>
      <c r="DO216" s="9">
        <f t="shared" si="679"/>
        <v>2.1240719076396353E-3</v>
      </c>
      <c r="DP216" s="9">
        <f t="shared" si="680"/>
        <v>0.365279852857884</v>
      </c>
      <c r="DQ216" s="9">
        <f t="shared" si="681"/>
        <v>0.53191013018761113</v>
      </c>
      <c r="DR216" s="9">
        <f t="shared" si="682"/>
        <v>0.10493408886214453</v>
      </c>
      <c r="DS216" s="9">
        <f t="shared" si="683"/>
        <v>46</v>
      </c>
      <c r="DT216" s="9">
        <f t="shared" si="603"/>
        <v>1.8601631364617819</v>
      </c>
      <c r="FF216" s="50"/>
      <c r="FI216" s="51"/>
      <c r="FJ216" s="50"/>
      <c r="FL216" s="50"/>
    </row>
    <row r="217" spans="1:168" s="49" customFormat="1" x14ac:dyDescent="0.25">
      <c r="A217" s="35" t="s">
        <v>514</v>
      </c>
      <c r="B217" s="35" t="s">
        <v>515</v>
      </c>
      <c r="C217" s="34">
        <v>44.38626</v>
      </c>
      <c r="D217" s="34">
        <v>2.4461500000000003</v>
      </c>
      <c r="E217" s="34">
        <v>10.109870000000001</v>
      </c>
      <c r="F217" s="34">
        <v>2.8890000000000002E-2</v>
      </c>
      <c r="G217" s="34">
        <v>12.84122</v>
      </c>
      <c r="H217" s="34">
        <v>0.15102000000000002</v>
      </c>
      <c r="I217" s="34">
        <v>14.042289999999999</v>
      </c>
      <c r="J217" s="34">
        <v>11.08267</v>
      </c>
      <c r="K217" s="34">
        <v>2.0082800000000001</v>
      </c>
      <c r="L217" s="34">
        <v>0.59283000000000008</v>
      </c>
      <c r="M217" s="34">
        <v>0.19579000000000002</v>
      </c>
      <c r="N217" s="34">
        <v>5.5980000000000002E-2</v>
      </c>
      <c r="P217" s="17"/>
      <c r="Q217" s="9">
        <f>C217/'ST1.2-NatData'!R$1</f>
        <v>0.73873676852406622</v>
      </c>
      <c r="R217" s="9">
        <f>D217/'ST1.2-NatData'!S$1</f>
        <v>3.0615527102967499E-2</v>
      </c>
      <c r="S217" s="9">
        <f>E217/'ST1.2-NatData'!T$1</f>
        <v>9.9154284481321298E-2</v>
      </c>
      <c r="T217" s="9">
        <f>F217/'ST1.2-NatData'!U$1</f>
        <v>1.9007829462464637E-4</v>
      </c>
      <c r="U217" s="9">
        <f>G217/'ST1.2-NatData'!V$1</f>
        <v>0.1787325668791582</v>
      </c>
      <c r="V217" s="9">
        <f>H217/'ST1.2-NatData'!W$1</f>
        <v>2.1289313052426802E-3</v>
      </c>
      <c r="W217" s="9">
        <f>I217/'ST1.2-NatData'!X$1</f>
        <v>0.34840933902342197</v>
      </c>
      <c r="X217" s="9">
        <f>J217/'ST1.2-NatData'!Y$1</f>
        <v>0.19762602756825193</v>
      </c>
      <c r="Y217" s="9">
        <f>K217/'ST1.2-NatData'!Z$1</f>
        <v>3.240258797334581E-2</v>
      </c>
      <c r="Z217" s="9">
        <f>L217/'ST1.2-NatData'!AA$1</f>
        <v>6.2935793451951256E-3</v>
      </c>
      <c r="AA217" s="9">
        <f>M217/'ST1.2-NatData'!AB$1</f>
        <v>1.0305821665438468E-2</v>
      </c>
      <c r="AB217" s="9">
        <f>N217/'ST1.2-NatData'!AC$1</f>
        <v>1.5789919047753363E-3</v>
      </c>
      <c r="AC217" s="9">
        <f>O217/'ST1.2-NatData'!AD$1</f>
        <v>0</v>
      </c>
      <c r="AD217" s="9">
        <f t="shared" si="593"/>
        <v>2.6082731184616281</v>
      </c>
      <c r="AE217" s="9">
        <f t="shared" si="604"/>
        <v>1.7723302205920823</v>
      </c>
      <c r="AF217" s="9">
        <f t="shared" si="605"/>
        <v>1.4973118583867486</v>
      </c>
      <c r="AG217" s="9">
        <f t="shared" si="606"/>
        <v>1.6949378859550006</v>
      </c>
      <c r="AH217" s="9">
        <f t="shared" si="607"/>
        <v>9.0276630247013898</v>
      </c>
      <c r="AI217" s="9">
        <f t="shared" si="608"/>
        <v>8.6822260354009444</v>
      </c>
      <c r="AJ217" s="9">
        <f t="shared" si="609"/>
        <v>8.849881830063854</v>
      </c>
      <c r="AK217" s="9">
        <f t="shared" si="594"/>
        <v>8.8382310122230852</v>
      </c>
      <c r="AL217" s="9"/>
      <c r="AM217" s="9">
        <f t="shared" si="610"/>
        <v>6.6690666101921021</v>
      </c>
      <c r="AN217" s="9">
        <f t="shared" si="611"/>
        <v>1.7902629355054942</v>
      </c>
      <c r="AO217" s="9">
        <f t="shared" si="612"/>
        <v>0.45932954569759588</v>
      </c>
      <c r="AP217" s="9">
        <f t="shared" si="613"/>
        <v>0.27638666200920298</v>
      </c>
      <c r="AQ217" s="9">
        <f t="shared" si="614"/>
        <v>3.431925584362434E-3</v>
      </c>
      <c r="AR217" s="9">
        <f t="shared" si="615"/>
        <v>1.9219274426468612E-2</v>
      </c>
      <c r="AS217" s="9">
        <f t="shared" si="616"/>
        <v>3.1453221073623974</v>
      </c>
      <c r="AT217" s="9">
        <f t="shared" si="617"/>
        <v>1.6135373853249448</v>
      </c>
      <c r="AU217" s="9">
        <f t="shared" si="618"/>
        <v>0.51722690040497277</v>
      </c>
      <c r="AV217" s="9">
        <f t="shared" si="619"/>
        <v>1.7841011817965255</v>
      </c>
      <c r="AW217" s="9">
        <f t="shared" si="620"/>
        <v>0.30132808220149832</v>
      </c>
      <c r="AX217" s="9">
        <f t="shared" si="621"/>
        <v>0</v>
      </c>
      <c r="AY217" s="9">
        <f t="shared" si="622"/>
        <v>0.58503929070321581</v>
      </c>
      <c r="AZ217" s="9">
        <f t="shared" si="623"/>
        <v>0.11363262709528484</v>
      </c>
      <c r="BA217" s="9">
        <f t="shared" si="624"/>
        <v>46.985929487693966</v>
      </c>
      <c r="BB217" s="10">
        <f t="shared" si="625"/>
        <v>0</v>
      </c>
      <c r="BC217" s="9">
        <f t="shared" si="626"/>
        <v>0.98592948769396571</v>
      </c>
      <c r="BD217" s="9">
        <f t="shared" si="627"/>
        <v>3.5672108072318509</v>
      </c>
      <c r="BE217" s="11">
        <f t="shared" si="628"/>
        <v>0.97084756943493766</v>
      </c>
      <c r="BF217" s="9">
        <f t="shared" si="595"/>
        <v>0.9067784202827458</v>
      </c>
      <c r="BG217" s="9">
        <f t="shared" si="596"/>
        <v>24.000000000000004</v>
      </c>
      <c r="BH217" s="9"/>
      <c r="BI217" s="9">
        <f t="shared" si="629"/>
        <v>6.413879604987609</v>
      </c>
      <c r="BJ217" s="9">
        <f t="shared" si="630"/>
        <v>1.7217598204905591</v>
      </c>
      <c r="BK217" s="9">
        <f t="shared" si="631"/>
        <v>0.13563942547816765</v>
      </c>
      <c r="BL217" s="9">
        <f t="shared" si="632"/>
        <v>0.26581092650090765</v>
      </c>
      <c r="BM217" s="9">
        <f t="shared" si="633"/>
        <v>3.3006054367094319E-3</v>
      </c>
      <c r="BN217" s="9">
        <f t="shared" si="634"/>
        <v>1.8483862805958113E-2</v>
      </c>
      <c r="BO217" s="9">
        <f t="shared" si="635"/>
        <v>3.0249686342459885</v>
      </c>
      <c r="BP217" s="9">
        <f t="shared" si="636"/>
        <v>1.5517965455322678</v>
      </c>
      <c r="BQ217" s="9">
        <f t="shared" si="637"/>
        <v>0</v>
      </c>
      <c r="BR217" s="9">
        <f t="shared" si="638"/>
        <v>1.7158338418259416</v>
      </c>
      <c r="BS217" s="9">
        <f t="shared" si="639"/>
        <v>0</v>
      </c>
      <c r="BT217" s="9">
        <f t="shared" si="640"/>
        <v>0.28416615817405844</v>
      </c>
      <c r="BU217" s="9">
        <f t="shared" si="641"/>
        <v>0.61222841544752382</v>
      </c>
      <c r="BV217" s="9">
        <f t="shared" si="642"/>
        <v>0.56265318583310509</v>
      </c>
      <c r="BW217" s="9">
        <f t="shared" si="643"/>
        <v>0.10928455689342949</v>
      </c>
      <c r="BX217" s="9">
        <f t="shared" si="644"/>
        <v>45.188046915282712</v>
      </c>
      <c r="BY217" s="10">
        <f t="shared" si="645"/>
        <v>0.52323423908563182</v>
      </c>
      <c r="BZ217" s="9">
        <f t="shared" si="646"/>
        <v>0</v>
      </c>
      <c r="CA217" s="9">
        <f t="shared" si="647"/>
        <v>0</v>
      </c>
      <c r="CB217" s="11">
        <f t="shared" si="648"/>
        <v>0</v>
      </c>
      <c r="CC217" s="9">
        <f t="shared" si="597"/>
        <v>1.8968133621948033</v>
      </c>
      <c r="CD217" s="9">
        <f t="shared" si="598"/>
        <v>24.000000000000007</v>
      </c>
      <c r="CE217" s="9"/>
      <c r="CF217" s="9">
        <f t="shared" si="649"/>
        <v>6.5377331049612213</v>
      </c>
      <c r="CG217" s="9">
        <f t="shared" si="650"/>
        <v>1.7550074012084556</v>
      </c>
      <c r="CH217" s="9">
        <f t="shared" si="651"/>
        <v>0.29274050616967706</v>
      </c>
      <c r="CI217" s="9">
        <f t="shared" si="652"/>
        <v>0.27094379702637955</v>
      </c>
      <c r="CJ217" s="9">
        <f t="shared" si="653"/>
        <v>3.3643408917763636E-3</v>
      </c>
      <c r="CK217" s="9">
        <f t="shared" si="654"/>
        <v>1.884079047572132E-2</v>
      </c>
      <c r="CL217" s="9">
        <f t="shared" si="655"/>
        <v>3.0833814788479392</v>
      </c>
      <c r="CM217" s="9">
        <f t="shared" si="656"/>
        <v>1.5817620960645347</v>
      </c>
      <c r="CN217" s="9">
        <f t="shared" si="657"/>
        <v>0.25103300947602847</v>
      </c>
      <c r="CO217" s="9">
        <f t="shared" si="658"/>
        <v>1.7489669905239711</v>
      </c>
      <c r="CP217" s="9">
        <f t="shared" si="659"/>
        <v>0</v>
      </c>
      <c r="CQ217" s="9">
        <f t="shared" si="660"/>
        <v>0.31508698390906764</v>
      </c>
      <c r="CR217" s="9">
        <f t="shared" si="661"/>
        <v>0.57351814910471732</v>
      </c>
      <c r="CS217" s="9">
        <f t="shared" si="662"/>
        <v>0.11139486698621502</v>
      </c>
      <c r="CT217" s="9">
        <f t="shared" si="663"/>
        <v>46.060638562166368</v>
      </c>
      <c r="CU217" s="10">
        <f t="shared" si="664"/>
        <v>0</v>
      </c>
      <c r="CV217" s="9">
        <f t="shared" si="665"/>
        <v>6.0638562166367649E-2</v>
      </c>
      <c r="CW217" s="9">
        <f t="shared" si="666"/>
        <v>0.22380494712142746</v>
      </c>
      <c r="CX217" s="11">
        <f t="shared" si="667"/>
        <v>3.498626130335919E-2</v>
      </c>
      <c r="CY217" s="9">
        <f t="shared" si="599"/>
        <v>1.834182242164901</v>
      </c>
      <c r="CZ217" s="9">
        <f t="shared" si="600"/>
        <v>9.1205303900842305E-2</v>
      </c>
      <c r="DA217" s="9">
        <f t="shared" si="601"/>
        <v>1.3973891767889164E-2</v>
      </c>
      <c r="DB217" s="9">
        <f t="shared" si="602"/>
        <v>24</v>
      </c>
      <c r="DD217" s="9">
        <f t="shared" si="668"/>
        <v>6.5291262174388693</v>
      </c>
      <c r="DE217" s="9">
        <f t="shared" si="669"/>
        <v>1.7526969441952083</v>
      </c>
      <c r="DF217" s="9">
        <f t="shared" si="670"/>
        <v>0.28182316163407783</v>
      </c>
      <c r="DG217" s="9">
        <f t="shared" si="671"/>
        <v>0.27058710109700373</v>
      </c>
      <c r="DH217" s="9">
        <f t="shared" si="672"/>
        <v>3.3599117566040521E-3</v>
      </c>
      <c r="DI217" s="9">
        <f t="shared" si="673"/>
        <v>1.8815986684888427E-2</v>
      </c>
      <c r="DJ217" s="9">
        <f t="shared" si="674"/>
        <v>3.0793222251049546</v>
      </c>
      <c r="DK217" s="9">
        <f t="shared" si="675"/>
        <v>1.5796797154856126</v>
      </c>
      <c r="DL217" s="9">
        <f t="shared" si="676"/>
        <v>0.23358810176314115</v>
      </c>
      <c r="DM217" s="9">
        <f t="shared" si="677"/>
        <v>1.7466644856761786</v>
      </c>
      <c r="DN217" s="9">
        <f t="shared" si="678"/>
        <v>0</v>
      </c>
      <c r="DO217" s="9">
        <f t="shared" si="679"/>
        <v>1.9747412560680244E-2</v>
      </c>
      <c r="DP217" s="9">
        <f t="shared" si="680"/>
        <v>0.33573608046287634</v>
      </c>
      <c r="DQ217" s="9">
        <f t="shared" si="681"/>
        <v>0.57276311580462347</v>
      </c>
      <c r="DR217" s="9">
        <f t="shared" si="682"/>
        <v>0.11124821629318044</v>
      </c>
      <c r="DS217" s="9">
        <f t="shared" si="683"/>
        <v>46</v>
      </c>
      <c r="DT217" s="9">
        <f t="shared" si="603"/>
        <v>1.8949592721292465</v>
      </c>
      <c r="FF217" s="50"/>
      <c r="FI217" s="51"/>
      <c r="FJ217" s="50"/>
      <c r="FL217" s="50"/>
    </row>
    <row r="218" spans="1:168" s="12" customFormat="1" x14ac:dyDescent="0.25">
      <c r="A218" s="16"/>
      <c r="B218" s="56"/>
      <c r="C218" s="9"/>
      <c r="D218" s="9"/>
      <c r="E218" s="9"/>
      <c r="F218" s="9"/>
      <c r="G218" s="9"/>
      <c r="H218" s="9"/>
      <c r="I218" s="9"/>
      <c r="J218" s="9"/>
      <c r="K218" s="9"/>
      <c r="L218" s="9"/>
      <c r="M218" s="9"/>
      <c r="N218" s="9"/>
      <c r="P218" s="17"/>
      <c r="Q218" s="9">
        <f>C218/'ST1.2-NatData'!R$1</f>
        <v>0</v>
      </c>
      <c r="R218" s="9">
        <f>D218/'ST1.2-NatData'!S$1</f>
        <v>0</v>
      </c>
      <c r="S218" s="9">
        <f>E218/'ST1.2-NatData'!T$1</f>
        <v>0</v>
      </c>
      <c r="T218" s="9">
        <f>F218/'ST1.2-NatData'!U$1</f>
        <v>0</v>
      </c>
      <c r="U218" s="9">
        <f>G218/'ST1.2-NatData'!V$1</f>
        <v>0</v>
      </c>
      <c r="V218" s="9">
        <f>H218/'ST1.2-NatData'!W$1</f>
        <v>0</v>
      </c>
      <c r="W218" s="9">
        <f>I218/'ST1.2-NatData'!X$1</f>
        <v>0</v>
      </c>
      <c r="X218" s="9">
        <f>J218/'ST1.2-NatData'!Y$1</f>
        <v>0</v>
      </c>
      <c r="Y218" s="9">
        <f>K218/'ST1.2-NatData'!Z$1</f>
        <v>0</v>
      </c>
      <c r="Z218" s="9">
        <f>L218/'ST1.2-NatData'!AA$1</f>
        <v>0</v>
      </c>
      <c r="AA218" s="9">
        <f>M218/'ST1.2-NatData'!AB$1</f>
        <v>0</v>
      </c>
      <c r="AB218" s="9">
        <f>N218/'ST1.2-NatData'!AC$1</f>
        <v>0</v>
      </c>
      <c r="AC218" s="9">
        <f>O218/'ST1.2-NatData'!AD$1</f>
        <v>0</v>
      </c>
      <c r="AD218" s="9">
        <f t="shared" si="593"/>
        <v>0</v>
      </c>
      <c r="AE218" s="9">
        <f t="shared" si="604"/>
        <v>0</v>
      </c>
      <c r="AF218" s="9">
        <f t="shared" si="605"/>
        <v>0</v>
      </c>
      <c r="AG218" s="9">
        <f t="shared" si="606"/>
        <v>0</v>
      </c>
      <c r="AH218" s="9" t="e">
        <f t="shared" si="607"/>
        <v>#DIV/0!</v>
      </c>
      <c r="AI218" s="9" t="e">
        <f t="shared" si="608"/>
        <v>#DIV/0!</v>
      </c>
      <c r="AJ218" s="9" t="e">
        <f t="shared" si="609"/>
        <v>#DIV/0!</v>
      </c>
      <c r="AK218" s="9" t="e">
        <f t="shared" si="594"/>
        <v>#DIV/0!</v>
      </c>
      <c r="AL218" s="9"/>
      <c r="AM218" s="9" t="e">
        <f t="shared" si="610"/>
        <v>#DIV/0!</v>
      </c>
      <c r="AN218" s="9" t="e">
        <f t="shared" si="611"/>
        <v>#DIV/0!</v>
      </c>
      <c r="AO218" s="9" t="e">
        <f t="shared" si="612"/>
        <v>#DIV/0!</v>
      </c>
      <c r="AP218" s="9" t="e">
        <f t="shared" si="613"/>
        <v>#DIV/0!</v>
      </c>
      <c r="AQ218" s="9" t="e">
        <f t="shared" si="614"/>
        <v>#DIV/0!</v>
      </c>
      <c r="AR218" s="9" t="e">
        <f t="shared" si="615"/>
        <v>#DIV/0!</v>
      </c>
      <c r="AS218" s="9" t="e">
        <f t="shared" si="616"/>
        <v>#DIV/0!</v>
      </c>
      <c r="AT218" s="9" t="e">
        <f t="shared" si="617"/>
        <v>#DIV/0!</v>
      </c>
      <c r="AU218" s="9" t="e">
        <f t="shared" si="618"/>
        <v>#DIV/0!</v>
      </c>
      <c r="AV218" s="9" t="e">
        <f t="shared" si="619"/>
        <v>#DIV/0!</v>
      </c>
      <c r="AW218" s="9" t="e">
        <f t="shared" si="620"/>
        <v>#DIV/0!</v>
      </c>
      <c r="AX218" s="9" t="e">
        <f t="shared" si="621"/>
        <v>#DIV/0!</v>
      </c>
      <c r="AY218" s="9" t="e">
        <f t="shared" si="622"/>
        <v>#DIV/0!</v>
      </c>
      <c r="AZ218" s="9" t="e">
        <f t="shared" si="623"/>
        <v>#DIV/0!</v>
      </c>
      <c r="BA218" s="9" t="e">
        <f t="shared" si="624"/>
        <v>#DIV/0!</v>
      </c>
      <c r="BB218" s="10" t="e">
        <f t="shared" si="625"/>
        <v>#DIV/0!</v>
      </c>
      <c r="BC218" s="9" t="e">
        <f t="shared" si="626"/>
        <v>#DIV/0!</v>
      </c>
      <c r="BD218" s="9" t="e">
        <f t="shared" si="627"/>
        <v>#DIV/0!</v>
      </c>
      <c r="BE218" s="11" t="e">
        <f t="shared" si="628"/>
        <v>#DIV/0!</v>
      </c>
      <c r="BF218" s="9" t="e">
        <f t="shared" si="595"/>
        <v>#DIV/0!</v>
      </c>
      <c r="BG218" s="9" t="e">
        <f t="shared" si="596"/>
        <v>#DIV/0!</v>
      </c>
      <c r="BH218" s="9"/>
      <c r="BI218" s="9" t="e">
        <f t="shared" si="629"/>
        <v>#DIV/0!</v>
      </c>
      <c r="BJ218" s="9" t="e">
        <f t="shared" si="630"/>
        <v>#DIV/0!</v>
      </c>
      <c r="BK218" s="9" t="e">
        <f t="shared" si="631"/>
        <v>#DIV/0!</v>
      </c>
      <c r="BL218" s="9" t="e">
        <f t="shared" si="632"/>
        <v>#DIV/0!</v>
      </c>
      <c r="BM218" s="9" t="e">
        <f t="shared" si="633"/>
        <v>#DIV/0!</v>
      </c>
      <c r="BN218" s="9" t="e">
        <f t="shared" si="634"/>
        <v>#DIV/0!</v>
      </c>
      <c r="BO218" s="9" t="e">
        <f t="shared" si="635"/>
        <v>#DIV/0!</v>
      </c>
      <c r="BP218" s="9" t="e">
        <f t="shared" si="636"/>
        <v>#DIV/0!</v>
      </c>
      <c r="BQ218" s="9" t="e">
        <f t="shared" si="637"/>
        <v>#DIV/0!</v>
      </c>
      <c r="BR218" s="9" t="e">
        <f t="shared" si="638"/>
        <v>#DIV/0!</v>
      </c>
      <c r="BS218" s="9" t="e">
        <f t="shared" si="639"/>
        <v>#DIV/0!</v>
      </c>
      <c r="BT218" s="9" t="e">
        <f t="shared" si="640"/>
        <v>#DIV/0!</v>
      </c>
      <c r="BU218" s="9" t="e">
        <f t="shared" si="641"/>
        <v>#DIV/0!</v>
      </c>
      <c r="BV218" s="9" t="e">
        <f t="shared" si="642"/>
        <v>#DIV/0!</v>
      </c>
      <c r="BW218" s="9" t="e">
        <f t="shared" si="643"/>
        <v>#DIV/0!</v>
      </c>
      <c r="BX218" s="9" t="e">
        <f t="shared" si="644"/>
        <v>#DIV/0!</v>
      </c>
      <c r="BY218" s="10" t="e">
        <f t="shared" si="645"/>
        <v>#DIV/0!</v>
      </c>
      <c r="BZ218" s="9" t="e">
        <f t="shared" si="646"/>
        <v>#DIV/0!</v>
      </c>
      <c r="CA218" s="9" t="e">
        <f t="shared" si="647"/>
        <v>#DIV/0!</v>
      </c>
      <c r="CB218" s="11" t="e">
        <f t="shared" si="648"/>
        <v>#DIV/0!</v>
      </c>
      <c r="CC218" s="9" t="e">
        <f t="shared" si="597"/>
        <v>#DIV/0!</v>
      </c>
      <c r="CD218" s="9" t="e">
        <f t="shared" si="598"/>
        <v>#DIV/0!</v>
      </c>
      <c r="CE218" s="9"/>
      <c r="CF218" s="9" t="e">
        <f t="shared" si="649"/>
        <v>#DIV/0!</v>
      </c>
      <c r="CG218" s="9" t="e">
        <f t="shared" si="650"/>
        <v>#DIV/0!</v>
      </c>
      <c r="CH218" s="9" t="e">
        <f t="shared" si="651"/>
        <v>#DIV/0!</v>
      </c>
      <c r="CI218" s="9" t="e">
        <f t="shared" si="652"/>
        <v>#DIV/0!</v>
      </c>
      <c r="CJ218" s="9" t="e">
        <f t="shared" si="653"/>
        <v>#DIV/0!</v>
      </c>
      <c r="CK218" s="9" t="e">
        <f t="shared" si="654"/>
        <v>#DIV/0!</v>
      </c>
      <c r="CL218" s="9" t="e">
        <f t="shared" si="655"/>
        <v>#DIV/0!</v>
      </c>
      <c r="CM218" s="9" t="e">
        <f t="shared" si="656"/>
        <v>#DIV/0!</v>
      </c>
      <c r="CN218" s="9" t="e">
        <f t="shared" si="657"/>
        <v>#DIV/0!</v>
      </c>
      <c r="CO218" s="9" t="e">
        <f t="shared" si="658"/>
        <v>#DIV/0!</v>
      </c>
      <c r="CP218" s="9" t="e">
        <f t="shared" si="659"/>
        <v>#DIV/0!</v>
      </c>
      <c r="CQ218" s="9" t="e">
        <f t="shared" si="660"/>
        <v>#DIV/0!</v>
      </c>
      <c r="CR218" s="9" t="e">
        <f t="shared" si="661"/>
        <v>#DIV/0!</v>
      </c>
      <c r="CS218" s="9" t="e">
        <f t="shared" si="662"/>
        <v>#DIV/0!</v>
      </c>
      <c r="CT218" s="9" t="e">
        <f t="shared" si="663"/>
        <v>#DIV/0!</v>
      </c>
      <c r="CU218" s="10" t="e">
        <f t="shared" si="664"/>
        <v>#DIV/0!</v>
      </c>
      <c r="CV218" s="9" t="e">
        <f t="shared" si="665"/>
        <v>#DIV/0!</v>
      </c>
      <c r="CW218" s="9" t="e">
        <f t="shared" si="666"/>
        <v>#DIV/0!</v>
      </c>
      <c r="CX218" s="11" t="e">
        <f t="shared" si="667"/>
        <v>#DIV/0!</v>
      </c>
      <c r="CY218" s="9" t="e">
        <f t="shared" si="599"/>
        <v>#DIV/0!</v>
      </c>
      <c r="CZ218" s="9" t="e">
        <f t="shared" si="600"/>
        <v>#DIV/0!</v>
      </c>
      <c r="DA218" s="9" t="e">
        <f t="shared" si="601"/>
        <v>#DIV/0!</v>
      </c>
      <c r="DB218" s="9" t="e">
        <f t="shared" si="602"/>
        <v>#DIV/0!</v>
      </c>
      <c r="DD218" s="9" t="e">
        <f t="shared" si="668"/>
        <v>#DIV/0!</v>
      </c>
      <c r="DE218" s="9" t="e">
        <f t="shared" si="669"/>
        <v>#DIV/0!</v>
      </c>
      <c r="DF218" s="9" t="e">
        <f t="shared" si="670"/>
        <v>#DIV/0!</v>
      </c>
      <c r="DG218" s="9" t="e">
        <f t="shared" si="671"/>
        <v>#DIV/0!</v>
      </c>
      <c r="DH218" s="9" t="e">
        <f t="shared" si="672"/>
        <v>#DIV/0!</v>
      </c>
      <c r="DI218" s="9" t="e">
        <f t="shared" si="673"/>
        <v>#DIV/0!</v>
      </c>
      <c r="DJ218" s="9" t="e">
        <f t="shared" si="674"/>
        <v>#DIV/0!</v>
      </c>
      <c r="DK218" s="9" t="e">
        <f t="shared" si="675"/>
        <v>#DIV/0!</v>
      </c>
      <c r="DL218" s="9" t="e">
        <f t="shared" si="676"/>
        <v>#DIV/0!</v>
      </c>
      <c r="DM218" s="9" t="e">
        <f t="shared" si="677"/>
        <v>#DIV/0!</v>
      </c>
      <c r="DN218" s="9" t="e">
        <f t="shared" si="678"/>
        <v>#DIV/0!</v>
      </c>
      <c r="DO218" s="9" t="e">
        <f t="shared" si="679"/>
        <v>#DIV/0!</v>
      </c>
      <c r="DP218" s="9" t="e">
        <f t="shared" si="680"/>
        <v>#DIV/0!</v>
      </c>
      <c r="DQ218" s="9" t="e">
        <f t="shared" si="681"/>
        <v>#DIV/0!</v>
      </c>
      <c r="DR218" s="9" t="e">
        <f t="shared" si="682"/>
        <v>#DIV/0!</v>
      </c>
      <c r="DS218" s="9" t="e">
        <f t="shared" si="683"/>
        <v>#DIV/0!</v>
      </c>
      <c r="DT218" s="9" t="e">
        <f t="shared" si="603"/>
        <v>#DIV/0!</v>
      </c>
      <c r="FF218" s="46"/>
      <c r="FI218" s="47"/>
      <c r="FJ218" s="46"/>
      <c r="FL218" s="46"/>
    </row>
    <row r="219" spans="1:168" s="12" customFormat="1" x14ac:dyDescent="0.25">
      <c r="A219" s="32" t="s">
        <v>516</v>
      </c>
      <c r="B219" s="56"/>
      <c r="C219" s="9"/>
      <c r="D219" s="9"/>
      <c r="E219" s="9"/>
      <c r="F219" s="9"/>
      <c r="G219" s="9"/>
      <c r="H219" s="9"/>
      <c r="I219" s="9"/>
      <c r="J219" s="9"/>
      <c r="K219" s="9"/>
      <c r="L219" s="9"/>
      <c r="M219" s="9"/>
      <c r="N219" s="9"/>
      <c r="P219" s="17"/>
      <c r="Q219" s="9">
        <f>C219/'ST1.2-NatData'!R$1</f>
        <v>0</v>
      </c>
      <c r="R219" s="9">
        <f>D219/'ST1.2-NatData'!S$1</f>
        <v>0</v>
      </c>
      <c r="S219" s="9">
        <f>E219/'ST1.2-NatData'!T$1</f>
        <v>0</v>
      </c>
      <c r="T219" s="9">
        <f>F219/'ST1.2-NatData'!U$1</f>
        <v>0</v>
      </c>
      <c r="U219" s="9">
        <f>G219/'ST1.2-NatData'!V$1</f>
        <v>0</v>
      </c>
      <c r="V219" s="9">
        <f>H219/'ST1.2-NatData'!W$1</f>
        <v>0</v>
      </c>
      <c r="W219" s="9">
        <f>I219/'ST1.2-NatData'!X$1</f>
        <v>0</v>
      </c>
      <c r="X219" s="9">
        <f>J219/'ST1.2-NatData'!Y$1</f>
        <v>0</v>
      </c>
      <c r="Y219" s="9">
        <f>K219/'ST1.2-NatData'!Z$1</f>
        <v>0</v>
      </c>
      <c r="Z219" s="9">
        <f>L219/'ST1.2-NatData'!AA$1</f>
        <v>0</v>
      </c>
      <c r="AA219" s="9">
        <f>M219/'ST1.2-NatData'!AB$1</f>
        <v>0</v>
      </c>
      <c r="AB219" s="9">
        <f>N219/'ST1.2-NatData'!AC$1</f>
        <v>0</v>
      </c>
      <c r="AC219" s="9">
        <f>O219/'ST1.2-NatData'!AD$1</f>
        <v>0</v>
      </c>
      <c r="AD219" s="9">
        <f t="shared" si="593"/>
        <v>0</v>
      </c>
      <c r="AE219" s="9">
        <f t="shared" si="604"/>
        <v>0</v>
      </c>
      <c r="AF219" s="9">
        <f t="shared" si="605"/>
        <v>0</v>
      </c>
      <c r="AG219" s="9">
        <f t="shared" si="606"/>
        <v>0</v>
      </c>
      <c r="AH219" s="9" t="e">
        <f t="shared" si="607"/>
        <v>#DIV/0!</v>
      </c>
      <c r="AI219" s="9" t="e">
        <f t="shared" si="608"/>
        <v>#DIV/0!</v>
      </c>
      <c r="AJ219" s="9" t="e">
        <f t="shared" si="609"/>
        <v>#DIV/0!</v>
      </c>
      <c r="AK219" s="9" t="e">
        <f t="shared" si="594"/>
        <v>#DIV/0!</v>
      </c>
      <c r="AL219" s="9"/>
      <c r="AM219" s="9" t="e">
        <f t="shared" si="610"/>
        <v>#DIV/0!</v>
      </c>
      <c r="AN219" s="9" t="e">
        <f t="shared" si="611"/>
        <v>#DIV/0!</v>
      </c>
      <c r="AO219" s="9" t="e">
        <f t="shared" si="612"/>
        <v>#DIV/0!</v>
      </c>
      <c r="AP219" s="9" t="e">
        <f t="shared" si="613"/>
        <v>#DIV/0!</v>
      </c>
      <c r="AQ219" s="9" t="e">
        <f t="shared" si="614"/>
        <v>#DIV/0!</v>
      </c>
      <c r="AR219" s="9" t="e">
        <f t="shared" si="615"/>
        <v>#DIV/0!</v>
      </c>
      <c r="AS219" s="9" t="e">
        <f t="shared" si="616"/>
        <v>#DIV/0!</v>
      </c>
      <c r="AT219" s="9" t="e">
        <f t="shared" si="617"/>
        <v>#DIV/0!</v>
      </c>
      <c r="AU219" s="9" t="e">
        <f t="shared" si="618"/>
        <v>#DIV/0!</v>
      </c>
      <c r="AV219" s="9" t="e">
        <f t="shared" si="619"/>
        <v>#DIV/0!</v>
      </c>
      <c r="AW219" s="9" t="e">
        <f t="shared" si="620"/>
        <v>#DIV/0!</v>
      </c>
      <c r="AX219" s="9" t="e">
        <f t="shared" si="621"/>
        <v>#DIV/0!</v>
      </c>
      <c r="AY219" s="9" t="e">
        <f t="shared" si="622"/>
        <v>#DIV/0!</v>
      </c>
      <c r="AZ219" s="9" t="e">
        <f t="shared" si="623"/>
        <v>#DIV/0!</v>
      </c>
      <c r="BA219" s="9" t="e">
        <f t="shared" si="624"/>
        <v>#DIV/0!</v>
      </c>
      <c r="BB219" s="10" t="e">
        <f t="shared" si="625"/>
        <v>#DIV/0!</v>
      </c>
      <c r="BC219" s="9" t="e">
        <f t="shared" si="626"/>
        <v>#DIV/0!</v>
      </c>
      <c r="BD219" s="9" t="e">
        <f t="shared" si="627"/>
        <v>#DIV/0!</v>
      </c>
      <c r="BE219" s="11" t="e">
        <f t="shared" si="628"/>
        <v>#DIV/0!</v>
      </c>
      <c r="BF219" s="9" t="e">
        <f t="shared" si="595"/>
        <v>#DIV/0!</v>
      </c>
      <c r="BG219" s="9" t="e">
        <f t="shared" si="596"/>
        <v>#DIV/0!</v>
      </c>
      <c r="BH219" s="9"/>
      <c r="BI219" s="9" t="e">
        <f t="shared" si="629"/>
        <v>#DIV/0!</v>
      </c>
      <c r="BJ219" s="9" t="e">
        <f t="shared" si="630"/>
        <v>#DIV/0!</v>
      </c>
      <c r="BK219" s="9" t="e">
        <f t="shared" si="631"/>
        <v>#DIV/0!</v>
      </c>
      <c r="BL219" s="9" t="e">
        <f t="shared" si="632"/>
        <v>#DIV/0!</v>
      </c>
      <c r="BM219" s="9" t="e">
        <f t="shared" si="633"/>
        <v>#DIV/0!</v>
      </c>
      <c r="BN219" s="9" t="e">
        <f t="shared" si="634"/>
        <v>#DIV/0!</v>
      </c>
      <c r="BO219" s="9" t="e">
        <f t="shared" si="635"/>
        <v>#DIV/0!</v>
      </c>
      <c r="BP219" s="9" t="e">
        <f t="shared" si="636"/>
        <v>#DIV/0!</v>
      </c>
      <c r="BQ219" s="9" t="e">
        <f t="shared" si="637"/>
        <v>#DIV/0!</v>
      </c>
      <c r="BR219" s="9" t="e">
        <f t="shared" si="638"/>
        <v>#DIV/0!</v>
      </c>
      <c r="BS219" s="9" t="e">
        <f t="shared" si="639"/>
        <v>#DIV/0!</v>
      </c>
      <c r="BT219" s="9" t="e">
        <f t="shared" si="640"/>
        <v>#DIV/0!</v>
      </c>
      <c r="BU219" s="9" t="e">
        <f t="shared" si="641"/>
        <v>#DIV/0!</v>
      </c>
      <c r="BV219" s="9" t="e">
        <f t="shared" si="642"/>
        <v>#DIV/0!</v>
      </c>
      <c r="BW219" s="9" t="e">
        <f t="shared" si="643"/>
        <v>#DIV/0!</v>
      </c>
      <c r="BX219" s="9" t="e">
        <f t="shared" si="644"/>
        <v>#DIV/0!</v>
      </c>
      <c r="BY219" s="10" t="e">
        <f t="shared" si="645"/>
        <v>#DIV/0!</v>
      </c>
      <c r="BZ219" s="9" t="e">
        <f t="shared" si="646"/>
        <v>#DIV/0!</v>
      </c>
      <c r="CA219" s="9" t="e">
        <f t="shared" si="647"/>
        <v>#DIV/0!</v>
      </c>
      <c r="CB219" s="11" t="e">
        <f t="shared" si="648"/>
        <v>#DIV/0!</v>
      </c>
      <c r="CC219" s="9" t="e">
        <f t="shared" si="597"/>
        <v>#DIV/0!</v>
      </c>
      <c r="CD219" s="9" t="e">
        <f t="shared" si="598"/>
        <v>#DIV/0!</v>
      </c>
      <c r="CE219" s="9"/>
      <c r="CF219" s="9" t="e">
        <f t="shared" si="649"/>
        <v>#DIV/0!</v>
      </c>
      <c r="CG219" s="9" t="e">
        <f t="shared" si="650"/>
        <v>#DIV/0!</v>
      </c>
      <c r="CH219" s="9" t="e">
        <f t="shared" si="651"/>
        <v>#DIV/0!</v>
      </c>
      <c r="CI219" s="9" t="e">
        <f t="shared" si="652"/>
        <v>#DIV/0!</v>
      </c>
      <c r="CJ219" s="9" t="e">
        <f t="shared" si="653"/>
        <v>#DIV/0!</v>
      </c>
      <c r="CK219" s="9" t="e">
        <f t="shared" si="654"/>
        <v>#DIV/0!</v>
      </c>
      <c r="CL219" s="9" t="e">
        <f t="shared" si="655"/>
        <v>#DIV/0!</v>
      </c>
      <c r="CM219" s="9" t="e">
        <f t="shared" si="656"/>
        <v>#DIV/0!</v>
      </c>
      <c r="CN219" s="9" t="e">
        <f t="shared" si="657"/>
        <v>#DIV/0!</v>
      </c>
      <c r="CO219" s="9" t="e">
        <f t="shared" si="658"/>
        <v>#DIV/0!</v>
      </c>
      <c r="CP219" s="9" t="e">
        <f t="shared" si="659"/>
        <v>#DIV/0!</v>
      </c>
      <c r="CQ219" s="9" t="e">
        <f t="shared" si="660"/>
        <v>#DIV/0!</v>
      </c>
      <c r="CR219" s="9" t="e">
        <f t="shared" si="661"/>
        <v>#DIV/0!</v>
      </c>
      <c r="CS219" s="9" t="e">
        <f t="shared" si="662"/>
        <v>#DIV/0!</v>
      </c>
      <c r="CT219" s="9" t="e">
        <f t="shared" si="663"/>
        <v>#DIV/0!</v>
      </c>
      <c r="CU219" s="10" t="e">
        <f t="shared" si="664"/>
        <v>#DIV/0!</v>
      </c>
      <c r="CV219" s="9" t="e">
        <f t="shared" si="665"/>
        <v>#DIV/0!</v>
      </c>
      <c r="CW219" s="9" t="e">
        <f t="shared" si="666"/>
        <v>#DIV/0!</v>
      </c>
      <c r="CX219" s="11" t="e">
        <f t="shared" si="667"/>
        <v>#DIV/0!</v>
      </c>
      <c r="CY219" s="9" t="e">
        <f t="shared" si="599"/>
        <v>#DIV/0!</v>
      </c>
      <c r="CZ219" s="9" t="e">
        <f t="shared" si="600"/>
        <v>#DIV/0!</v>
      </c>
      <c r="DA219" s="9" t="e">
        <f t="shared" si="601"/>
        <v>#DIV/0!</v>
      </c>
      <c r="DB219" s="9" t="e">
        <f t="shared" si="602"/>
        <v>#DIV/0!</v>
      </c>
      <c r="DD219" s="9" t="e">
        <f t="shared" si="668"/>
        <v>#DIV/0!</v>
      </c>
      <c r="DE219" s="9" t="e">
        <f t="shared" si="669"/>
        <v>#DIV/0!</v>
      </c>
      <c r="DF219" s="9" t="e">
        <f t="shared" si="670"/>
        <v>#DIV/0!</v>
      </c>
      <c r="DG219" s="9" t="e">
        <f t="shared" si="671"/>
        <v>#DIV/0!</v>
      </c>
      <c r="DH219" s="9" t="e">
        <f t="shared" si="672"/>
        <v>#DIV/0!</v>
      </c>
      <c r="DI219" s="9" t="e">
        <f t="shared" si="673"/>
        <v>#DIV/0!</v>
      </c>
      <c r="DJ219" s="9" t="e">
        <f t="shared" si="674"/>
        <v>#DIV/0!</v>
      </c>
      <c r="DK219" s="9" t="e">
        <f t="shared" si="675"/>
        <v>#DIV/0!</v>
      </c>
      <c r="DL219" s="9" t="e">
        <f t="shared" si="676"/>
        <v>#DIV/0!</v>
      </c>
      <c r="DM219" s="9" t="e">
        <f t="shared" si="677"/>
        <v>#DIV/0!</v>
      </c>
      <c r="DN219" s="9" t="e">
        <f t="shared" si="678"/>
        <v>#DIV/0!</v>
      </c>
      <c r="DO219" s="9" t="e">
        <f t="shared" si="679"/>
        <v>#DIV/0!</v>
      </c>
      <c r="DP219" s="9" t="e">
        <f t="shared" si="680"/>
        <v>#DIV/0!</v>
      </c>
      <c r="DQ219" s="9" t="e">
        <f t="shared" si="681"/>
        <v>#DIV/0!</v>
      </c>
      <c r="DR219" s="9" t="e">
        <f t="shared" si="682"/>
        <v>#DIV/0!</v>
      </c>
      <c r="DS219" s="9" t="e">
        <f t="shared" si="683"/>
        <v>#DIV/0!</v>
      </c>
      <c r="DT219" s="9" t="e">
        <f t="shared" si="603"/>
        <v>#DIV/0!</v>
      </c>
      <c r="FF219" s="46"/>
      <c r="FI219" s="47"/>
      <c r="FJ219" s="46"/>
      <c r="FL219" s="46"/>
    </row>
    <row r="220" spans="1:168" s="49" customFormat="1" x14ac:dyDescent="0.25">
      <c r="A220" s="35" t="s">
        <v>219</v>
      </c>
      <c r="B220" s="35" t="s">
        <v>220</v>
      </c>
      <c r="C220" s="34">
        <v>40.396439999999998</v>
      </c>
      <c r="D220" s="34">
        <v>2.3171200000000001</v>
      </c>
      <c r="E220" s="34">
        <v>14.28253</v>
      </c>
      <c r="F220" s="34">
        <v>0</v>
      </c>
      <c r="G220" s="34">
        <v>12.88653</v>
      </c>
      <c r="H220" s="34">
        <v>0.14025000000000001</v>
      </c>
      <c r="I220" s="34">
        <v>13.246600000000001</v>
      </c>
      <c r="J220" s="34">
        <v>11.45763</v>
      </c>
      <c r="K220" s="34">
        <v>2.6874700000000002</v>
      </c>
      <c r="L220" s="34">
        <v>0.61079000000000006</v>
      </c>
      <c r="M220" s="34">
        <v>0.22203000000000001</v>
      </c>
      <c r="N220" s="34">
        <v>2.8390000000000002E-2</v>
      </c>
      <c r="P220" s="17"/>
      <c r="Q220" s="9">
        <f>C220/'ST1.2-NatData'!R$1</f>
        <v>0.67233273417215889</v>
      </c>
      <c r="R220" s="9">
        <f>D220/'ST1.2-NatData'!S$1</f>
        <v>2.9000613274258753E-2</v>
      </c>
      <c r="S220" s="9">
        <f>E220/'ST1.2-NatData'!T$1</f>
        <v>0.14007836329576995</v>
      </c>
      <c r="T220" s="9">
        <f>F220/'ST1.2-NatData'!U$1</f>
        <v>0</v>
      </c>
      <c r="U220" s="9">
        <f>G220/'ST1.2-NatData'!V$1</f>
        <v>0.17936322133452107</v>
      </c>
      <c r="V220" s="9">
        <f>H220/'ST1.2-NatData'!W$1</f>
        <v>1.9771064465652624E-3</v>
      </c>
      <c r="W220" s="9">
        <f>I220/'ST1.2-NatData'!X$1</f>
        <v>0.328667129813418</v>
      </c>
      <c r="X220" s="9">
        <f>J220/'ST1.2-NatData'!Y$1</f>
        <v>0.20431230942063874</v>
      </c>
      <c r="Y220" s="9">
        <f>K220/'ST1.2-NatData'!Z$1</f>
        <v>4.3360977105148524E-2</v>
      </c>
      <c r="Z220" s="9">
        <f>L220/'ST1.2-NatData'!AA$1</f>
        <v>6.4842456155250758E-3</v>
      </c>
      <c r="AA220" s="9">
        <f>M220/'ST1.2-NatData'!AB$1</f>
        <v>1.1687019686282767E-2</v>
      </c>
      <c r="AB220" s="9">
        <f>N220/'ST1.2-NatData'!AC$1</f>
        <v>8.0077849547287956E-4</v>
      </c>
      <c r="AC220" s="9">
        <f>O220/'ST1.2-NatData'!AD$1</f>
        <v>0</v>
      </c>
      <c r="AD220" s="9">
        <f t="shared" si="593"/>
        <v>2.5933106736068394</v>
      </c>
      <c r="AE220" s="9">
        <f t="shared" si="604"/>
        <v>1.7955002864944478</v>
      </c>
      <c r="AF220" s="9">
        <f t="shared" si="605"/>
        <v>1.4914975316324619</v>
      </c>
      <c r="AG220" s="9">
        <f t="shared" si="606"/>
        <v>1.6958098410531006</v>
      </c>
      <c r="AH220" s="9">
        <f t="shared" si="607"/>
        <v>8.9111653840159253</v>
      </c>
      <c r="AI220" s="9">
        <f t="shared" si="608"/>
        <v>8.7160720847934261</v>
      </c>
      <c r="AJ220" s="9">
        <f t="shared" si="609"/>
        <v>8.8453313790684085</v>
      </c>
      <c r="AK220" s="9">
        <f t="shared" si="594"/>
        <v>8.890377406011595</v>
      </c>
      <c r="AL220" s="9"/>
      <c r="AM220" s="9">
        <f t="shared" si="610"/>
        <v>5.9912681872957236</v>
      </c>
      <c r="AN220" s="9">
        <f t="shared" si="611"/>
        <v>2.4965229241017441</v>
      </c>
      <c r="AO220" s="9">
        <f t="shared" si="612"/>
        <v>0.48779111139746689</v>
      </c>
      <c r="AP220" s="9">
        <f t="shared" si="613"/>
        <v>0.25842926112480735</v>
      </c>
      <c r="AQ220" s="9">
        <f t="shared" si="614"/>
        <v>0</v>
      </c>
      <c r="AR220" s="9">
        <f t="shared" si="615"/>
        <v>1.7618322527147099E-2</v>
      </c>
      <c r="AS220" s="9">
        <f t="shared" si="616"/>
        <v>2.928807150057199</v>
      </c>
      <c r="AT220" s="9">
        <f t="shared" si="617"/>
        <v>1.5983353291217708</v>
      </c>
      <c r="AU220" s="9">
        <f t="shared" si="618"/>
        <v>0.2909811742283912</v>
      </c>
      <c r="AV220" s="9">
        <f t="shared" si="619"/>
        <v>1.8206607792375469</v>
      </c>
      <c r="AW220" s="9">
        <f t="shared" si="620"/>
        <v>0.11164195346593786</v>
      </c>
      <c r="AX220" s="9">
        <f t="shared" si="621"/>
        <v>0</v>
      </c>
      <c r="AY220" s="9">
        <f t="shared" si="622"/>
        <v>0.77279367639301322</v>
      </c>
      <c r="AZ220" s="9">
        <f t="shared" si="623"/>
        <v>0.11556437014104819</v>
      </c>
      <c r="BA220" s="9">
        <f t="shared" si="624"/>
        <v>46.107559774408749</v>
      </c>
      <c r="BB220" s="10">
        <f t="shared" si="625"/>
        <v>0</v>
      </c>
      <c r="BC220" s="9">
        <f t="shared" si="626"/>
        <v>0.10755977440874886</v>
      </c>
      <c r="BD220" s="9">
        <f t="shared" si="627"/>
        <v>0.41620586593250875</v>
      </c>
      <c r="BE220" s="11">
        <f t="shared" si="628"/>
        <v>0.10706197544539493</v>
      </c>
      <c r="BF220" s="9">
        <f t="shared" si="595"/>
        <v>1.7811593907114132</v>
      </c>
      <c r="BG220" s="9">
        <f t="shared" si="596"/>
        <v>23.999999999999996</v>
      </c>
      <c r="BH220" s="9"/>
      <c r="BI220" s="9">
        <f t="shared" si="629"/>
        <v>5.8601005760107929</v>
      </c>
      <c r="BJ220" s="9">
        <f t="shared" si="630"/>
        <v>2.4418662240116249</v>
      </c>
      <c r="BK220" s="9">
        <f t="shared" si="631"/>
        <v>0.30196680002241827</v>
      </c>
      <c r="BL220" s="9">
        <f t="shared" si="632"/>
        <v>0.2527714358016564</v>
      </c>
      <c r="BM220" s="9">
        <f t="shared" si="633"/>
        <v>0</v>
      </c>
      <c r="BN220" s="9">
        <f t="shared" si="634"/>
        <v>1.7232602307572609E-2</v>
      </c>
      <c r="BO220" s="9">
        <f t="shared" si="635"/>
        <v>2.8646863953559101</v>
      </c>
      <c r="BP220" s="9">
        <f t="shared" si="636"/>
        <v>1.5633427665124437</v>
      </c>
      <c r="BQ220" s="9">
        <f t="shared" si="637"/>
        <v>0</v>
      </c>
      <c r="BR220" s="9">
        <f t="shared" si="638"/>
        <v>1.7808008167209062</v>
      </c>
      <c r="BS220" s="9">
        <f t="shared" si="639"/>
        <v>0</v>
      </c>
      <c r="BT220" s="9">
        <f t="shared" si="640"/>
        <v>0.21919918327909382</v>
      </c>
      <c r="BU220" s="9">
        <f t="shared" si="641"/>
        <v>0.3502900746471454</v>
      </c>
      <c r="BV220" s="9">
        <f t="shared" si="642"/>
        <v>0.75587480423110387</v>
      </c>
      <c r="BW220" s="9">
        <f t="shared" si="643"/>
        <v>0.11303430440084455</v>
      </c>
      <c r="BX220" s="9">
        <f t="shared" si="644"/>
        <v>45.098120989710281</v>
      </c>
      <c r="BY220" s="10">
        <f t="shared" si="645"/>
        <v>0.57689140833885055</v>
      </c>
      <c r="BZ220" s="9">
        <f t="shared" si="646"/>
        <v>0</v>
      </c>
      <c r="CA220" s="9">
        <f t="shared" si="647"/>
        <v>0</v>
      </c>
      <c r="CB220" s="11">
        <f t="shared" si="648"/>
        <v>0</v>
      </c>
      <c r="CC220" s="9">
        <f t="shared" si="597"/>
        <v>1.8911554508674655</v>
      </c>
      <c r="CD220" s="9">
        <f t="shared" si="598"/>
        <v>24</v>
      </c>
      <c r="CE220" s="9"/>
      <c r="CF220" s="9">
        <f t="shared" si="649"/>
        <v>5.9470058307478562</v>
      </c>
      <c r="CG220" s="9">
        <f t="shared" si="650"/>
        <v>2.4780790847772365</v>
      </c>
      <c r="CH220" s="9">
        <f t="shared" si="651"/>
        <v>0.4250849155250922</v>
      </c>
      <c r="CI220" s="9">
        <f t="shared" si="652"/>
        <v>0.25652003460702877</v>
      </c>
      <c r="CJ220" s="9">
        <f t="shared" si="653"/>
        <v>0</v>
      </c>
      <c r="CK220" s="9">
        <f t="shared" si="654"/>
        <v>1.7488161691562153E-2</v>
      </c>
      <c r="CL220" s="9">
        <f t="shared" si="655"/>
        <v>2.9071696766069763</v>
      </c>
      <c r="CM220" s="9">
        <f t="shared" si="656"/>
        <v>1.5865271299210315</v>
      </c>
      <c r="CN220" s="9">
        <f t="shared" si="657"/>
        <v>0.19278991835169101</v>
      </c>
      <c r="CO220" s="9">
        <f t="shared" si="658"/>
        <v>1.8072100816483099</v>
      </c>
      <c r="CP220" s="9">
        <f t="shared" si="659"/>
        <v>8.8817841970012523E-16</v>
      </c>
      <c r="CQ220" s="9">
        <f t="shared" si="660"/>
        <v>0.11820497474434442</v>
      </c>
      <c r="CR220" s="9">
        <f t="shared" si="661"/>
        <v>0.76708442283047418</v>
      </c>
      <c r="CS220" s="9">
        <f t="shared" si="662"/>
        <v>0.1147106024251814</v>
      </c>
      <c r="CT220" s="9">
        <f t="shared" si="663"/>
        <v>45.766925840742658</v>
      </c>
      <c r="CU220" s="10">
        <f t="shared" si="664"/>
        <v>0.146908398136843</v>
      </c>
      <c r="CV220" s="9">
        <f t="shared" si="665"/>
        <v>0</v>
      </c>
      <c r="CW220" s="9">
        <f t="shared" si="666"/>
        <v>0</v>
      </c>
      <c r="CX220" s="11">
        <f t="shared" si="667"/>
        <v>0</v>
      </c>
      <c r="CY220" s="9">
        <f t="shared" si="599"/>
        <v>1.8895412868874433</v>
      </c>
      <c r="CZ220" s="9">
        <f t="shared" si="600"/>
        <v>0.10337556195886718</v>
      </c>
      <c r="DA220" s="9">
        <f t="shared" si="601"/>
        <v>7.0831511536894511E-3</v>
      </c>
      <c r="DB220" s="9">
        <f t="shared" si="602"/>
        <v>24</v>
      </c>
      <c r="DD220" s="9">
        <f t="shared" si="668"/>
        <v>5.9772917492061612</v>
      </c>
      <c r="DE220" s="9">
        <f t="shared" si="669"/>
        <v>2.4906990322315941</v>
      </c>
      <c r="DF220" s="9">
        <f t="shared" si="670"/>
        <v>0.46799078143775574</v>
      </c>
      <c r="DG220" s="9">
        <f t="shared" si="671"/>
        <v>0.25782639701394999</v>
      </c>
      <c r="DH220" s="9">
        <f t="shared" si="672"/>
        <v>0</v>
      </c>
      <c r="DI220" s="9">
        <f t="shared" si="673"/>
        <v>1.7577222481823678E-2</v>
      </c>
      <c r="DJ220" s="9">
        <f t="shared" si="674"/>
        <v>2.9219748249918913</v>
      </c>
      <c r="DK220" s="9">
        <f t="shared" si="675"/>
        <v>1.5946067304218832</v>
      </c>
      <c r="DL220" s="9">
        <f t="shared" si="676"/>
        <v>0.2599759563473043</v>
      </c>
      <c r="DM220" s="9">
        <f t="shared" si="677"/>
        <v>1.8164135394432968</v>
      </c>
      <c r="DN220" s="9">
        <f t="shared" si="678"/>
        <v>7.6389495790601281E-2</v>
      </c>
      <c r="DO220" s="9">
        <f t="shared" si="679"/>
        <v>0</v>
      </c>
      <c r="DP220" s="9">
        <f t="shared" si="680"/>
        <v>0.11371431625301524</v>
      </c>
      <c r="DQ220" s="9">
        <f t="shared" si="681"/>
        <v>0.770990902316397</v>
      </c>
      <c r="DR220" s="9">
        <f t="shared" si="682"/>
        <v>0.11529478143058776</v>
      </c>
      <c r="DS220" s="9">
        <f t="shared" si="683"/>
        <v>46</v>
      </c>
      <c r="DT220" s="9">
        <f t="shared" si="603"/>
        <v>1.8889787611940869</v>
      </c>
      <c r="FF220" s="50"/>
      <c r="FI220" s="51"/>
      <c r="FJ220" s="50"/>
      <c r="FL220" s="50"/>
    </row>
    <row r="221" spans="1:168" s="49" customFormat="1" x14ac:dyDescent="0.25">
      <c r="A221" s="35" t="s">
        <v>226</v>
      </c>
      <c r="B221" s="35" t="s">
        <v>227</v>
      </c>
      <c r="C221" s="34">
        <v>42.002949999999998</v>
      </c>
      <c r="D221" s="34">
        <v>2.62384</v>
      </c>
      <c r="E221" s="34">
        <v>13.8375</v>
      </c>
      <c r="F221" s="34">
        <v>9.1480000000000006E-2</v>
      </c>
      <c r="G221" s="34">
        <v>9.5082400000000007</v>
      </c>
      <c r="H221" s="34">
        <v>0.10365000000000001</v>
      </c>
      <c r="I221" s="34">
        <v>15.337949999999999</v>
      </c>
      <c r="J221" s="34">
        <v>11.411580000000001</v>
      </c>
      <c r="K221" s="34">
        <v>2.6002100000000001</v>
      </c>
      <c r="L221" s="34">
        <v>0.65082000000000007</v>
      </c>
      <c r="M221" s="34">
        <v>0.41395000000000004</v>
      </c>
      <c r="N221" s="34">
        <v>2.4120000000000003E-2</v>
      </c>
      <c r="P221" s="17"/>
      <c r="Q221" s="9">
        <f>C221/'ST1.2-NatData'!R$1</f>
        <v>0.69907046801145056</v>
      </c>
      <c r="R221" s="9">
        <f>D221/'ST1.2-NatData'!S$1</f>
        <v>3.283945981802025E-2</v>
      </c>
      <c r="S221" s="9">
        <f>E221/'ST1.2-NatData'!T$1</f>
        <v>0.13571365522111395</v>
      </c>
      <c r="T221" s="9">
        <f>F221/'ST1.2-NatData'!U$1</f>
        <v>6.0188170274360156E-4</v>
      </c>
      <c r="U221" s="9">
        <f>G221/'ST1.2-NatData'!V$1</f>
        <v>0.13234195362302703</v>
      </c>
      <c r="V221" s="9">
        <f>H221/'ST1.2-NatData'!W$1</f>
        <v>1.4611556733439533E-3</v>
      </c>
      <c r="W221" s="9">
        <f>I221/'ST1.2-NatData'!X$1</f>
        <v>0.38055652044462085</v>
      </c>
      <c r="X221" s="9">
        <f>J221/'ST1.2-NatData'!Y$1</f>
        <v>0.20349114641844543</v>
      </c>
      <c r="Y221" s="9">
        <f>K221/'ST1.2-NatData'!Z$1</f>
        <v>4.195308088223431E-2</v>
      </c>
      <c r="Z221" s="9">
        <f>L221/'ST1.2-NatData'!AA$1</f>
        <v>6.909210582190327E-3</v>
      </c>
      <c r="AA221" s="9">
        <f>M221/'ST1.2-NatData'!AB$1</f>
        <v>2.1789135698494579E-2</v>
      </c>
      <c r="AB221" s="9">
        <f>N221/'ST1.2-NatData'!AC$1</f>
        <v>6.8033734803824779E-4</v>
      </c>
      <c r="AC221" s="9">
        <f>O221/'ST1.2-NatData'!AD$1</f>
        <v>0</v>
      </c>
      <c r="AD221" s="9">
        <f t="shared" si="593"/>
        <v>2.6507142705776428</v>
      </c>
      <c r="AE221" s="9">
        <f t="shared" si="604"/>
        <v>1.8201163607654727</v>
      </c>
      <c r="AF221" s="9">
        <f t="shared" si="605"/>
        <v>1.5189006314181777</v>
      </c>
      <c r="AG221" s="9">
        <f t="shared" si="606"/>
        <v>1.7223917778366231</v>
      </c>
      <c r="AH221" s="9">
        <f t="shared" si="607"/>
        <v>8.7906467657216165</v>
      </c>
      <c r="AI221" s="9">
        <f t="shared" si="608"/>
        <v>8.5588219078308434</v>
      </c>
      <c r="AJ221" s="9">
        <f t="shared" si="609"/>
        <v>8.7088200216796547</v>
      </c>
      <c r="AK221" s="9">
        <f t="shared" si="594"/>
        <v>8.7138391123157586</v>
      </c>
      <c r="AL221" s="9"/>
      <c r="AM221" s="9">
        <f t="shared" si="610"/>
        <v>6.1452815486363548</v>
      </c>
      <c r="AN221" s="9">
        <f t="shared" si="611"/>
        <v>2.3860216086674879</v>
      </c>
      <c r="AO221" s="9">
        <f t="shared" si="612"/>
        <v>0.53130315730384226</v>
      </c>
      <c r="AP221" s="9">
        <f t="shared" si="613"/>
        <v>0.28868009123732469</v>
      </c>
      <c r="AQ221" s="9">
        <f t="shared" si="614"/>
        <v>1.0581858887140121E-2</v>
      </c>
      <c r="AR221" s="9">
        <f t="shared" si="615"/>
        <v>1.2844503394096814E-2</v>
      </c>
      <c r="AS221" s="9">
        <f t="shared" si="616"/>
        <v>3.3453379456207784</v>
      </c>
      <c r="AT221" s="9">
        <f t="shared" si="617"/>
        <v>1.1633713665855427</v>
      </c>
      <c r="AU221" s="9">
        <f t="shared" si="618"/>
        <v>0.35211892302872538</v>
      </c>
      <c r="AV221" s="9">
        <f t="shared" si="619"/>
        <v>1.7888187881162911</v>
      </c>
      <c r="AW221" s="9">
        <f t="shared" si="620"/>
        <v>0.14093771114501674</v>
      </c>
      <c r="AX221" s="9">
        <f t="shared" si="621"/>
        <v>0</v>
      </c>
      <c r="AY221" s="9">
        <f t="shared" si="622"/>
        <v>0.7375894295389408</v>
      </c>
      <c r="AZ221" s="9">
        <f t="shared" si="623"/>
        <v>0.12147285931604193</v>
      </c>
      <c r="BA221" s="9">
        <f t="shared" si="624"/>
        <v>46.405464458447</v>
      </c>
      <c r="BB221" s="10">
        <f t="shared" si="625"/>
        <v>0</v>
      </c>
      <c r="BC221" s="9">
        <f t="shared" si="626"/>
        <v>0.40546445844699974</v>
      </c>
      <c r="BD221" s="9">
        <f t="shared" si="627"/>
        <v>1.4045459688928335</v>
      </c>
      <c r="BE221" s="11">
        <f t="shared" si="628"/>
        <v>0.36226597972490393</v>
      </c>
      <c r="BF221" s="9">
        <f t="shared" si="595"/>
        <v>1.3970143409890274</v>
      </c>
      <c r="BG221" s="9">
        <f t="shared" si="596"/>
        <v>24</v>
      </c>
      <c r="BH221" s="9"/>
      <c r="BI221" s="9">
        <f t="shared" si="629"/>
        <v>5.9832196367339643</v>
      </c>
      <c r="BJ221" s="9">
        <f t="shared" si="630"/>
        <v>2.3230980109965436</v>
      </c>
      <c r="BK221" s="9">
        <f t="shared" si="631"/>
        <v>0.3063176477305074</v>
      </c>
      <c r="BL221" s="9">
        <f t="shared" si="632"/>
        <v>0.28106708813180242</v>
      </c>
      <c r="BM221" s="9">
        <f t="shared" si="633"/>
        <v>1.0302796606728937E-2</v>
      </c>
      <c r="BN221" s="9">
        <f t="shared" si="634"/>
        <v>1.2505771187767556E-2</v>
      </c>
      <c r="BO221" s="9">
        <f t="shared" si="635"/>
        <v>3.2571154843492973</v>
      </c>
      <c r="BP221" s="9">
        <f t="shared" si="636"/>
        <v>1.1326912119938972</v>
      </c>
      <c r="BQ221" s="9">
        <f t="shared" si="637"/>
        <v>0</v>
      </c>
      <c r="BR221" s="9">
        <f t="shared" si="638"/>
        <v>1.7416444820158046</v>
      </c>
      <c r="BS221" s="9">
        <f t="shared" si="639"/>
        <v>0</v>
      </c>
      <c r="BT221" s="9">
        <f t="shared" si="640"/>
        <v>0.25835551798419543</v>
      </c>
      <c r="BU221" s="9">
        <f t="shared" si="641"/>
        <v>0.42194821667912819</v>
      </c>
      <c r="BV221" s="9">
        <f t="shared" si="642"/>
        <v>0.71813789551173268</v>
      </c>
      <c r="BW221" s="9">
        <f t="shared" si="643"/>
        <v>0.11826940579333453</v>
      </c>
      <c r="BX221" s="9">
        <f t="shared" si="644"/>
        <v>45.181670522671482</v>
      </c>
      <c r="BY221" s="10">
        <f t="shared" si="645"/>
        <v>0.72246475355626527</v>
      </c>
      <c r="BZ221" s="9">
        <f t="shared" si="646"/>
        <v>0</v>
      </c>
      <c r="CA221" s="9">
        <f t="shared" si="647"/>
        <v>0</v>
      </c>
      <c r="CB221" s="11">
        <f t="shared" si="648"/>
        <v>0</v>
      </c>
      <c r="CC221" s="9">
        <f t="shared" si="597"/>
        <v>1.8076877818319201</v>
      </c>
      <c r="CD221" s="9">
        <f t="shared" si="598"/>
        <v>24.000000000000004</v>
      </c>
      <c r="CE221" s="9"/>
      <c r="CF221" s="9">
        <f t="shared" si="649"/>
        <v>6.0880788883830874</v>
      </c>
      <c r="CG221" s="9">
        <f t="shared" si="650"/>
        <v>2.3638115956099335</v>
      </c>
      <c r="CH221" s="9">
        <f t="shared" si="651"/>
        <v>0.45189048399302045</v>
      </c>
      <c r="CI221" s="9">
        <f t="shared" si="652"/>
        <v>0.28599294516431928</v>
      </c>
      <c r="CJ221" s="9">
        <f t="shared" si="653"/>
        <v>1.0483358847072239E-2</v>
      </c>
      <c r="CK221" s="9">
        <f t="shared" si="654"/>
        <v>1.2724941782808637E-2</v>
      </c>
      <c r="CL221" s="9">
        <f t="shared" si="655"/>
        <v>3.3141982446288569</v>
      </c>
      <c r="CM221" s="9">
        <f t="shared" si="656"/>
        <v>1.1525422554204181</v>
      </c>
      <c r="CN221" s="9">
        <f t="shared" si="657"/>
        <v>0.22783222983649587</v>
      </c>
      <c r="CO221" s="9">
        <f t="shared" si="658"/>
        <v>1.7721677701635037</v>
      </c>
      <c r="CP221" s="9">
        <f t="shared" si="659"/>
        <v>0</v>
      </c>
      <c r="CQ221" s="9">
        <f t="shared" si="660"/>
        <v>0.14893419557894366</v>
      </c>
      <c r="CR221" s="9">
        <f t="shared" si="661"/>
        <v>0.73072366151669621</v>
      </c>
      <c r="CS221" s="9">
        <f t="shared" si="662"/>
        <v>0.12034214290436013</v>
      </c>
      <c r="CT221" s="9">
        <f t="shared" si="663"/>
        <v>45.973504425972877</v>
      </c>
      <c r="CU221" s="10">
        <f t="shared" si="664"/>
        <v>2.2988809219370802E-2</v>
      </c>
      <c r="CV221" s="9">
        <f t="shared" si="665"/>
        <v>0</v>
      </c>
      <c r="CW221" s="9">
        <f t="shared" si="666"/>
        <v>0</v>
      </c>
      <c r="CX221" s="11">
        <f t="shared" si="667"/>
        <v>0</v>
      </c>
      <c r="CY221" s="9">
        <f t="shared" si="599"/>
        <v>1.8043174032557636</v>
      </c>
      <c r="CZ221" s="9">
        <f t="shared" si="600"/>
        <v>0.18975766122614451</v>
      </c>
      <c r="DA221" s="9">
        <f t="shared" si="601"/>
        <v>5.9249355180919323E-3</v>
      </c>
      <c r="DB221" s="9">
        <f t="shared" si="602"/>
        <v>24</v>
      </c>
      <c r="DD221" s="9">
        <f t="shared" si="668"/>
        <v>6.0915875864230609</v>
      </c>
      <c r="DE221" s="9">
        <f t="shared" si="669"/>
        <v>2.365173913882157</v>
      </c>
      <c r="DF221" s="9">
        <f t="shared" si="670"/>
        <v>0.45676150030521789</v>
      </c>
      <c r="DG221" s="9">
        <f t="shared" si="671"/>
        <v>0.28615776938958659</v>
      </c>
      <c r="DH221" s="9">
        <f t="shared" si="672"/>
        <v>1.0489400644708803E-2</v>
      </c>
      <c r="DI221" s="9">
        <f t="shared" si="673"/>
        <v>1.2732275455566608E-2</v>
      </c>
      <c r="DJ221" s="9">
        <f t="shared" si="674"/>
        <v>3.3161082922971286</v>
      </c>
      <c r="DK221" s="9">
        <f t="shared" si="675"/>
        <v>1.1532064916806111</v>
      </c>
      <c r="DL221" s="9">
        <f t="shared" si="676"/>
        <v>0.23545572977281903</v>
      </c>
      <c r="DM221" s="9">
        <f t="shared" si="677"/>
        <v>1.7731891106710225</v>
      </c>
      <c r="DN221" s="9">
        <f t="shared" si="678"/>
        <v>8.6448404438415061E-3</v>
      </c>
      <c r="DO221" s="9">
        <f t="shared" si="679"/>
        <v>0</v>
      </c>
      <c r="DP221" s="9">
        <f t="shared" si="680"/>
        <v>0.14844370703984833</v>
      </c>
      <c r="DQ221" s="9">
        <f t="shared" si="681"/>
        <v>0.73114479414751965</v>
      </c>
      <c r="DR221" s="9">
        <f t="shared" si="682"/>
        <v>0.12041149881263201</v>
      </c>
      <c r="DS221" s="9">
        <f t="shared" si="683"/>
        <v>46</v>
      </c>
      <c r="DT221" s="9">
        <f t="shared" si="603"/>
        <v>1.8042046269339975</v>
      </c>
      <c r="FF221" s="50"/>
      <c r="FI221" s="51"/>
      <c r="FJ221" s="50"/>
      <c r="FL221" s="50"/>
    </row>
    <row r="222" spans="1:168" s="49" customFormat="1" x14ac:dyDescent="0.25">
      <c r="A222" s="53" t="s">
        <v>258</v>
      </c>
      <c r="B222" s="53" t="s">
        <v>259</v>
      </c>
      <c r="C222" s="34">
        <v>40.867420000000003</v>
      </c>
      <c r="D222" s="34">
        <v>2.02217</v>
      </c>
      <c r="E222" s="34">
        <v>13.57718</v>
      </c>
      <c r="F222" s="34">
        <v>1.78E-2</v>
      </c>
      <c r="G222" s="34">
        <v>13.403510000000001</v>
      </c>
      <c r="H222" s="34">
        <v>0.33578000000000002</v>
      </c>
      <c r="I222" s="34">
        <v>12.772270000000001</v>
      </c>
      <c r="J222" s="34">
        <v>12.21524</v>
      </c>
      <c r="K222" s="34">
        <v>2.3978700000000002</v>
      </c>
      <c r="L222" s="34">
        <v>0.57306000000000001</v>
      </c>
      <c r="M222" s="34">
        <v>0</v>
      </c>
      <c r="N222" s="34">
        <v>3.7960000000000001E-2</v>
      </c>
      <c r="P222" s="17"/>
      <c r="Q222" s="9">
        <f>C222/'ST1.2-NatData'!R$1</f>
        <v>0.68017142666932962</v>
      </c>
      <c r="R222" s="9">
        <f>D222/'ST1.2-NatData'!S$1</f>
        <v>2.5309077710609643E-2</v>
      </c>
      <c r="S222" s="9">
        <f>E222/'ST1.2-NatData'!T$1</f>
        <v>0.13316052216043389</v>
      </c>
      <c r="T222" s="9">
        <f>F222/'ST1.2-NatData'!U$1</f>
        <v>1.1711296795841831E-4</v>
      </c>
      <c r="U222" s="9">
        <f>G222/'ST1.2-NatData'!V$1</f>
        <v>0.18655888984772986</v>
      </c>
      <c r="V222" s="9">
        <f>H222/'ST1.2-NatData'!W$1</f>
        <v>4.7334959189139665E-3</v>
      </c>
      <c r="W222" s="9">
        <f>I222/'ST1.2-NatData'!X$1</f>
        <v>0.31689832274712187</v>
      </c>
      <c r="X222" s="9">
        <f>J222/'ST1.2-NatData'!Y$1</f>
        <v>0.2178220011055832</v>
      </c>
      <c r="Y222" s="9">
        <f>K222/'ST1.2-NatData'!Z$1</f>
        <v>3.8688426725181115E-2</v>
      </c>
      <c r="Z222" s="9">
        <f>L222/'ST1.2-NatData'!AA$1</f>
        <v>6.0836978215635489E-3</v>
      </c>
      <c r="AA222" s="9">
        <f>M222/'ST1.2-NatData'!AB$1</f>
        <v>0</v>
      </c>
      <c r="AB222" s="9">
        <f>N222/'ST1.2-NatData'!AC$1</f>
        <v>1.0707133387865624E-3</v>
      </c>
      <c r="AC222" s="9">
        <f>O222/'ST1.2-NatData'!AD$1</f>
        <v>0</v>
      </c>
      <c r="AD222" s="9">
        <f t="shared" si="593"/>
        <v>2.5821141049805427</v>
      </c>
      <c r="AE222" s="9">
        <f t="shared" si="604"/>
        <v>1.787592733349562</v>
      </c>
      <c r="AF222" s="9">
        <f t="shared" si="605"/>
        <v>1.4802264831504899</v>
      </c>
      <c r="AG222" s="9">
        <f t="shared" si="606"/>
        <v>1.698048484256073</v>
      </c>
      <c r="AH222" s="9">
        <f t="shared" si="607"/>
        <v>8.9505846054875491</v>
      </c>
      <c r="AI222" s="9">
        <f t="shared" si="608"/>
        <v>8.7824398144336744</v>
      </c>
      <c r="AJ222" s="9">
        <f t="shared" si="609"/>
        <v>8.8336700271380089</v>
      </c>
      <c r="AK222" s="9">
        <f t="shared" si="594"/>
        <v>8.9092769356915564</v>
      </c>
      <c r="AL222" s="9"/>
      <c r="AM222" s="9">
        <f t="shared" si="610"/>
        <v>6.0879319006390054</v>
      </c>
      <c r="AN222" s="9">
        <f t="shared" si="611"/>
        <v>2.3837290394157264</v>
      </c>
      <c r="AO222" s="9">
        <f t="shared" si="612"/>
        <v>0.47166094005473269</v>
      </c>
      <c r="AP222" s="9">
        <f t="shared" si="613"/>
        <v>0.22653104133567073</v>
      </c>
      <c r="AQ222" s="9">
        <f t="shared" si="614"/>
        <v>2.0964590562231509E-3</v>
      </c>
      <c r="AR222" s="9">
        <f t="shared" si="615"/>
        <v>4.2367555701969491E-2</v>
      </c>
      <c r="AS222" s="9">
        <f t="shared" si="616"/>
        <v>2.836425249085214</v>
      </c>
      <c r="AT222" s="9">
        <f t="shared" si="617"/>
        <v>1.6698111274879384</v>
      </c>
      <c r="AU222" s="9">
        <f t="shared" si="618"/>
        <v>0.24889237272174825</v>
      </c>
      <c r="AV222" s="9">
        <f t="shared" si="619"/>
        <v>1.9496342498321249</v>
      </c>
      <c r="AW222" s="9">
        <f t="shared" si="620"/>
        <v>0.1985266225538731</v>
      </c>
      <c r="AX222" s="9">
        <f t="shared" si="621"/>
        <v>0</v>
      </c>
      <c r="AY222" s="9">
        <f t="shared" si="622"/>
        <v>0.69256807331387826</v>
      </c>
      <c r="AZ222" s="9">
        <f t="shared" si="623"/>
        <v>0.10890530413224968</v>
      </c>
      <c r="BA222" s="9">
        <f t="shared" si="624"/>
        <v>46.213278004975173</v>
      </c>
      <c r="BB222" s="10">
        <f t="shared" si="625"/>
        <v>0</v>
      </c>
      <c r="BC222" s="9">
        <f t="shared" si="626"/>
        <v>0.21327800497517302</v>
      </c>
      <c r="BD222" s="9">
        <f t="shared" si="627"/>
        <v>0.94149571607336791</v>
      </c>
      <c r="BE222" s="11">
        <f t="shared" si="628"/>
        <v>0.2301181720576633</v>
      </c>
      <c r="BF222" s="9">
        <f t="shared" si="595"/>
        <v>1.7771384846977938</v>
      </c>
      <c r="BG222" s="9">
        <f t="shared" si="596"/>
        <v>24.000000000000004</v>
      </c>
      <c r="BH222" s="9"/>
      <c r="BI222" s="9">
        <f t="shared" si="629"/>
        <v>5.973564618220875</v>
      </c>
      <c r="BJ222" s="9">
        <f t="shared" si="630"/>
        <v>2.3389485430651442</v>
      </c>
      <c r="BK222" s="9">
        <f t="shared" si="631"/>
        <v>0.31251316128602014</v>
      </c>
      <c r="BL222" s="9">
        <f t="shared" si="632"/>
        <v>0.22227545175225399</v>
      </c>
      <c r="BM222" s="9">
        <f t="shared" si="633"/>
        <v>2.0570751851690162E-3</v>
      </c>
      <c r="BN222" s="9">
        <f t="shared" si="634"/>
        <v>4.1571643019729328E-2</v>
      </c>
      <c r="BO222" s="9">
        <f t="shared" si="635"/>
        <v>2.7831404468215757</v>
      </c>
      <c r="BP222" s="9">
        <f t="shared" si="636"/>
        <v>1.638442221935249</v>
      </c>
      <c r="BQ222" s="9">
        <f t="shared" si="637"/>
        <v>0</v>
      </c>
      <c r="BR222" s="9">
        <f t="shared" si="638"/>
        <v>1.9130086149692898</v>
      </c>
      <c r="BS222" s="9">
        <f t="shared" si="639"/>
        <v>0</v>
      </c>
      <c r="BT222" s="9">
        <f t="shared" si="640"/>
        <v>8.6991385030710244E-2</v>
      </c>
      <c r="BU222" s="9">
        <f t="shared" si="641"/>
        <v>0.30057440663848312</v>
      </c>
      <c r="BV222" s="9">
        <f t="shared" si="642"/>
        <v>0.67955755845806087</v>
      </c>
      <c r="BW222" s="9">
        <f t="shared" si="643"/>
        <v>0.10685941993416624</v>
      </c>
      <c r="BX222" s="9">
        <f t="shared" si="644"/>
        <v>45.345119966527371</v>
      </c>
      <c r="BY222" s="10">
        <f t="shared" si="645"/>
        <v>0.39969675140519556</v>
      </c>
      <c r="BZ222" s="9">
        <f t="shared" si="646"/>
        <v>0</v>
      </c>
      <c r="CA222" s="9">
        <f t="shared" si="647"/>
        <v>0</v>
      </c>
      <c r="CB222" s="11">
        <f t="shared" si="648"/>
        <v>0</v>
      </c>
      <c r="CC222" s="9">
        <f t="shared" si="597"/>
        <v>1.9905965245435957</v>
      </c>
      <c r="CD222" s="9">
        <f t="shared" si="598"/>
        <v>24.000000000000004</v>
      </c>
      <c r="CE222" s="9"/>
      <c r="CF222" s="9">
        <f t="shared" si="649"/>
        <v>6.0084099450845549</v>
      </c>
      <c r="CG222" s="9">
        <f t="shared" si="650"/>
        <v>2.3525922268133428</v>
      </c>
      <c r="CH222" s="9">
        <f t="shared" si="651"/>
        <v>0.36100217189789774</v>
      </c>
      <c r="CI222" s="9">
        <f t="shared" si="652"/>
        <v>0.22357204118671906</v>
      </c>
      <c r="CJ222" s="9">
        <f t="shared" si="653"/>
        <v>2.0690746296869074E-3</v>
      </c>
      <c r="CK222" s="9">
        <f t="shared" si="654"/>
        <v>4.1814141022490391E-2</v>
      </c>
      <c r="CL222" s="9">
        <f t="shared" si="655"/>
        <v>2.7993752153015574</v>
      </c>
      <c r="CM222" s="9">
        <f t="shared" si="656"/>
        <v>1.6479996735440328</v>
      </c>
      <c r="CN222" s="9">
        <f t="shared" si="657"/>
        <v>7.5832317582384512E-2</v>
      </c>
      <c r="CO222" s="9">
        <f t="shared" si="658"/>
        <v>1.9241676824176126</v>
      </c>
      <c r="CP222" s="9">
        <f t="shared" si="659"/>
        <v>0</v>
      </c>
      <c r="CQ222" s="9">
        <f t="shared" si="660"/>
        <v>0.20899565068026354</v>
      </c>
      <c r="CR222" s="9">
        <f t="shared" si="661"/>
        <v>0.68352159111871502</v>
      </c>
      <c r="CS222" s="9">
        <f t="shared" si="662"/>
        <v>0.10748275820102143</v>
      </c>
      <c r="CT222" s="9">
        <f t="shared" si="663"/>
        <v>45.60962962330531</v>
      </c>
      <c r="CU222" s="10">
        <f t="shared" si="664"/>
        <v>0.23687527550002282</v>
      </c>
      <c r="CV222" s="9">
        <f t="shared" si="665"/>
        <v>0</v>
      </c>
      <c r="CW222" s="9">
        <f t="shared" si="666"/>
        <v>0</v>
      </c>
      <c r="CX222" s="11">
        <f t="shared" si="667"/>
        <v>0</v>
      </c>
      <c r="CY222" s="9">
        <f t="shared" si="599"/>
        <v>1.9905416716715043</v>
      </c>
      <c r="CZ222" s="9">
        <f t="shared" si="600"/>
        <v>0</v>
      </c>
      <c r="DA222" s="9">
        <f t="shared" si="601"/>
        <v>9.4583283284957204E-3</v>
      </c>
      <c r="DB222" s="9">
        <f t="shared" si="602"/>
        <v>24.000000000000004</v>
      </c>
      <c r="DD222" s="9">
        <f t="shared" si="668"/>
        <v>6.0598356039414787</v>
      </c>
      <c r="DE222" s="9">
        <f t="shared" si="669"/>
        <v>2.3727279376571961</v>
      </c>
      <c r="DF222" s="9">
        <f t="shared" si="670"/>
        <v>0.43256354159867527</v>
      </c>
      <c r="DG222" s="9">
        <f t="shared" si="671"/>
        <v>0.22548558231075974</v>
      </c>
      <c r="DH222" s="9">
        <f t="shared" si="672"/>
        <v>2.0867837286046411E-3</v>
      </c>
      <c r="DI222" s="9">
        <f t="shared" si="673"/>
        <v>4.217202601557031E-2</v>
      </c>
      <c r="DJ222" s="9">
        <f t="shared" si="674"/>
        <v>2.8233349178102718</v>
      </c>
      <c r="DK222" s="9">
        <f t="shared" si="675"/>
        <v>1.6621048144686015</v>
      </c>
      <c r="DL222" s="9">
        <f t="shared" si="676"/>
        <v>0.18774766593248327</v>
      </c>
      <c r="DM222" s="9">
        <f t="shared" si="677"/>
        <v>1.9406365305361533</v>
      </c>
      <c r="DN222" s="9">
        <f t="shared" si="678"/>
        <v>0.12838419646863652</v>
      </c>
      <c r="DO222" s="9">
        <f t="shared" si="679"/>
        <v>0</v>
      </c>
      <c r="DP222" s="9">
        <f t="shared" si="680"/>
        <v>0.20222548682755601</v>
      </c>
      <c r="DQ222" s="9">
        <f t="shared" si="681"/>
        <v>0.68937181580169782</v>
      </c>
      <c r="DR222" s="9">
        <f t="shared" si="682"/>
        <v>0.10840269737074618</v>
      </c>
      <c r="DS222" s="9">
        <f t="shared" si="683"/>
        <v>45.999999999999993</v>
      </c>
      <c r="DT222" s="9">
        <f t="shared" si="603"/>
        <v>1.9904607183460117</v>
      </c>
      <c r="FF222" s="50"/>
      <c r="FI222" s="51"/>
      <c r="FJ222" s="50"/>
      <c r="FL222" s="50"/>
    </row>
    <row r="223" spans="1:168" s="12" customFormat="1" x14ac:dyDescent="0.25">
      <c r="A223" s="52" t="s">
        <v>260</v>
      </c>
      <c r="B223" s="52" t="s">
        <v>261</v>
      </c>
      <c r="C223" s="9">
        <v>41.399169999999998</v>
      </c>
      <c r="D223" s="9">
        <v>2.6379600000000001</v>
      </c>
      <c r="E223" s="9">
        <v>13.39475</v>
      </c>
      <c r="F223" s="9">
        <v>1.9000000000000001E-4</v>
      </c>
      <c r="G223" s="9">
        <v>12.562580000000001</v>
      </c>
      <c r="H223" s="9">
        <v>0.17511000000000002</v>
      </c>
      <c r="I223" s="9">
        <v>13.52392</v>
      </c>
      <c r="J223" s="9">
        <v>11.48847</v>
      </c>
      <c r="K223" s="9">
        <v>2.4205100000000002</v>
      </c>
      <c r="L223" s="9">
        <v>0.66</v>
      </c>
      <c r="M223" s="9">
        <v>9.6650000000000014E-2</v>
      </c>
      <c r="N223" s="9">
        <v>4.9950000000000001E-2</v>
      </c>
      <c r="P223" s="17"/>
      <c r="Q223" s="9">
        <f>C223/'ST1.2-NatData'!R$1</f>
        <v>0.68902153651554487</v>
      </c>
      <c r="R223" s="9">
        <f>D223/'ST1.2-NatData'!S$1</f>
        <v>3.3016182930950329E-2</v>
      </c>
      <c r="S223" s="9">
        <f>E223/'ST1.2-NatData'!T$1</f>
        <v>0.13137130863761634</v>
      </c>
      <c r="T223" s="9">
        <f>F223/'ST1.2-NatData'!U$1</f>
        <v>1.2500822422527797E-6</v>
      </c>
      <c r="U223" s="9">
        <f>G223/'ST1.2-NatData'!V$1</f>
        <v>0.17485427163655595</v>
      </c>
      <c r="V223" s="9">
        <f>H223/'ST1.2-NatData'!W$1</f>
        <v>2.4685284125350667E-3</v>
      </c>
      <c r="W223" s="9">
        <f>I223/'ST1.2-NatData'!X$1</f>
        <v>0.33554783644303293</v>
      </c>
      <c r="X223" s="9">
        <f>J223/'ST1.2-NatData'!Y$1</f>
        <v>0.20486224790028351</v>
      </c>
      <c r="Y223" s="9">
        <f>K223/'ST1.2-NatData'!Z$1</f>
        <v>3.9053711741073589E-2</v>
      </c>
      <c r="Z223" s="9">
        <f>L223/'ST1.2-NatData'!AA$1</f>
        <v>7.0066669497643218E-3</v>
      </c>
      <c r="AA223" s="9">
        <f>M223/'ST1.2-NatData'!AB$1</f>
        <v>5.0873776186967055E-3</v>
      </c>
      <c r="AB223" s="9">
        <f>N223/'ST1.2-NatData'!AC$1</f>
        <v>1.4089075677657743E-3</v>
      </c>
      <c r="AC223" s="9">
        <f>O223/'ST1.2-NatData'!AD$1</f>
        <v>0</v>
      </c>
      <c r="AD223" s="9">
        <f t="shared" si="593"/>
        <v>2.6052345207290428</v>
      </c>
      <c r="AE223" s="9">
        <f t="shared" si="604"/>
        <v>1.7946364786602955</v>
      </c>
      <c r="AF223" s="9">
        <f t="shared" si="605"/>
        <v>1.497653473378336</v>
      </c>
      <c r="AG223" s="9">
        <f t="shared" si="606"/>
        <v>1.7025157212786195</v>
      </c>
      <c r="AH223" s="9">
        <f t="shared" si="607"/>
        <v>8.9154545726965697</v>
      </c>
      <c r="AI223" s="9">
        <f t="shared" si="608"/>
        <v>8.6802456182839229</v>
      </c>
      <c r="AJ223" s="9">
        <f t="shared" si="609"/>
        <v>8.810491329110743</v>
      </c>
      <c r="AK223" s="9">
        <f t="shared" si="594"/>
        <v>8.8394006184145777</v>
      </c>
      <c r="AL223" s="9"/>
      <c r="AM223" s="9">
        <f t="shared" si="610"/>
        <v>6.1429402084139308</v>
      </c>
      <c r="AN223" s="9">
        <f t="shared" si="611"/>
        <v>2.3424698686287377</v>
      </c>
      <c r="AO223" s="9">
        <f t="shared" si="612"/>
        <v>0.48541007704266903</v>
      </c>
      <c r="AP223" s="9">
        <f t="shared" si="613"/>
        <v>0.29435427908472755</v>
      </c>
      <c r="AQ223" s="9">
        <f t="shared" si="614"/>
        <v>2.2290102885878651E-5</v>
      </c>
      <c r="AR223" s="9">
        <f t="shared" si="615"/>
        <v>2.2008052923367164E-2</v>
      </c>
      <c r="AS223" s="9">
        <f t="shared" si="616"/>
        <v>2.9915614927744785</v>
      </c>
      <c r="AT223" s="9">
        <f t="shared" si="617"/>
        <v>1.5589053156176609</v>
      </c>
      <c r="AU223" s="9">
        <f t="shared" si="618"/>
        <v>0.35226150754578889</v>
      </c>
      <c r="AV223" s="9">
        <f t="shared" si="619"/>
        <v>1.8264400648154808</v>
      </c>
      <c r="AW223" s="9">
        <f t="shared" si="620"/>
        <v>0.17870157236126971</v>
      </c>
      <c r="AX223" s="9">
        <f t="shared" si="621"/>
        <v>0</v>
      </c>
      <c r="AY223" s="9">
        <f t="shared" si="622"/>
        <v>0.69636318584545653</v>
      </c>
      <c r="AZ223" s="9">
        <f t="shared" si="623"/>
        <v>0.1249352417932765</v>
      </c>
      <c r="BA223" s="9">
        <f t="shared" si="624"/>
        <v>46.395782706090209</v>
      </c>
      <c r="BB223" s="10">
        <f t="shared" si="625"/>
        <v>0</v>
      </c>
      <c r="BC223" s="9">
        <f t="shared" si="626"/>
        <v>0.39578270609020905</v>
      </c>
      <c r="BD223" s="9">
        <f t="shared" si="627"/>
        <v>1.3445794208287563</v>
      </c>
      <c r="BE223" s="11">
        <f t="shared" si="628"/>
        <v>0.36846441352575693</v>
      </c>
      <c r="BF223" s="9">
        <f t="shared" si="595"/>
        <v>1.546299958438603</v>
      </c>
      <c r="BG223" s="9">
        <f t="shared" si="596"/>
        <v>24.000000000000004</v>
      </c>
      <c r="BH223" s="9"/>
      <c r="BI223" s="9">
        <f t="shared" si="629"/>
        <v>5.9808761732423141</v>
      </c>
      <c r="BJ223" s="9">
        <f t="shared" si="630"/>
        <v>2.280670452339788</v>
      </c>
      <c r="BK223" s="9">
        <f t="shared" si="631"/>
        <v>0.26154662558210262</v>
      </c>
      <c r="BL223" s="9">
        <f t="shared" si="632"/>
        <v>0.28658857721884207</v>
      </c>
      <c r="BM223" s="9">
        <f t="shared" si="633"/>
        <v>2.1702041811618465E-5</v>
      </c>
      <c r="BN223" s="9">
        <f t="shared" si="634"/>
        <v>2.1427432936516881E-2</v>
      </c>
      <c r="BO223" s="9">
        <f t="shared" si="635"/>
        <v>2.9126376370092872</v>
      </c>
      <c r="BP223" s="9">
        <f t="shared" si="636"/>
        <v>1.5177780252114417</v>
      </c>
      <c r="BQ223" s="9">
        <f t="shared" si="637"/>
        <v>0</v>
      </c>
      <c r="BR223" s="9">
        <f t="shared" si="638"/>
        <v>1.7782546296882307</v>
      </c>
      <c r="BS223" s="9">
        <f t="shared" si="639"/>
        <v>0</v>
      </c>
      <c r="BT223" s="9">
        <f t="shared" si="640"/>
        <v>0.22174537031176933</v>
      </c>
      <c r="BU223" s="9">
        <f t="shared" si="641"/>
        <v>0.42211456969648142</v>
      </c>
      <c r="BV223" s="9">
        <f t="shared" si="642"/>
        <v>0.67799162043635486</v>
      </c>
      <c r="BW223" s="9">
        <f t="shared" si="643"/>
        <v>0.12163918017893306</v>
      </c>
      <c r="BX223" s="9">
        <f t="shared" si="644"/>
        <v>45.171761715295659</v>
      </c>
      <c r="BY223" s="10">
        <f t="shared" si="645"/>
        <v>0.54569131384608027</v>
      </c>
      <c r="BZ223" s="9">
        <f t="shared" si="646"/>
        <v>0</v>
      </c>
      <c r="CA223" s="9">
        <f t="shared" si="647"/>
        <v>0</v>
      </c>
      <c r="CB223" s="11">
        <f t="shared" si="648"/>
        <v>0</v>
      </c>
      <c r="CC223" s="9">
        <f t="shared" si="597"/>
        <v>1.9436106489750864</v>
      </c>
      <c r="CD223" s="9">
        <f t="shared" si="598"/>
        <v>24.000000000000004</v>
      </c>
      <c r="CE223" s="9"/>
      <c r="CF223" s="9">
        <f t="shared" si="649"/>
        <v>6.0706182730407692</v>
      </c>
      <c r="CG223" s="9">
        <f t="shared" si="650"/>
        <v>2.3148915512913</v>
      </c>
      <c r="CH223" s="9">
        <f t="shared" si="651"/>
        <v>0.38550982433206826</v>
      </c>
      <c r="CI223" s="9">
        <f t="shared" si="652"/>
        <v>0.29088879343347201</v>
      </c>
      <c r="CJ223" s="9">
        <f t="shared" si="653"/>
        <v>2.202767751208686E-5</v>
      </c>
      <c r="CK223" s="9">
        <f t="shared" si="654"/>
        <v>2.1748948174303711E-2</v>
      </c>
      <c r="CL223" s="9">
        <f t="shared" si="655"/>
        <v>2.9563413034832116</v>
      </c>
      <c r="CM223" s="9">
        <f t="shared" si="656"/>
        <v>1.5405520441118508</v>
      </c>
      <c r="CN223" s="9">
        <f t="shared" si="657"/>
        <v>0.19506294121241829</v>
      </c>
      <c r="CO223" s="9">
        <f t="shared" si="658"/>
        <v>1.8049370587875835</v>
      </c>
      <c r="CP223" s="9">
        <f t="shared" si="659"/>
        <v>1.7763568394002505E-15</v>
      </c>
      <c r="CQ223" s="9">
        <f t="shared" si="660"/>
        <v>0.18837086585763069</v>
      </c>
      <c r="CR223" s="9">
        <f t="shared" si="661"/>
        <v>0.68816477732863857</v>
      </c>
      <c r="CS223" s="9">
        <f t="shared" si="662"/>
        <v>0.12346435681373075</v>
      </c>
      <c r="CT223" s="9">
        <f t="shared" si="663"/>
        <v>45.84955684605967</v>
      </c>
      <c r="CU223" s="10">
        <f t="shared" si="664"/>
        <v>9.7655353167287795E-2</v>
      </c>
      <c r="CV223" s="9">
        <f t="shared" si="665"/>
        <v>0</v>
      </c>
      <c r="CW223" s="9">
        <f t="shared" si="666"/>
        <v>0</v>
      </c>
      <c r="CX223" s="11">
        <f t="shared" si="667"/>
        <v>0</v>
      </c>
      <c r="CY223" s="9">
        <f t="shared" si="599"/>
        <v>1.9427645356932417</v>
      </c>
      <c r="CZ223" s="9">
        <f t="shared" si="600"/>
        <v>4.4822296397439385E-2</v>
      </c>
      <c r="DA223" s="9">
        <f t="shared" si="601"/>
        <v>1.2413167909318861E-2</v>
      </c>
      <c r="DB223" s="9">
        <f t="shared" si="602"/>
        <v>24</v>
      </c>
      <c r="DD223" s="9">
        <f t="shared" si="668"/>
        <v>6.0905373959764697</v>
      </c>
      <c r="DE223" s="9">
        <f t="shared" si="669"/>
        <v>2.3224872536265564</v>
      </c>
      <c r="DF223" s="9">
        <f t="shared" si="670"/>
        <v>0.41302464960302565</v>
      </c>
      <c r="DG223" s="9">
        <f t="shared" si="671"/>
        <v>0.29184326781753117</v>
      </c>
      <c r="DH223" s="9">
        <f t="shared" si="672"/>
        <v>2.2099955490476602E-5</v>
      </c>
      <c r="DI223" s="9">
        <f t="shared" si="673"/>
        <v>2.1820311576336422E-2</v>
      </c>
      <c r="DJ223" s="9">
        <f t="shared" si="674"/>
        <v>2.9660417529622189</v>
      </c>
      <c r="DK223" s="9">
        <f t="shared" si="675"/>
        <v>1.5456069568366033</v>
      </c>
      <c r="DL223" s="9">
        <f t="shared" si="676"/>
        <v>0.23835903875120579</v>
      </c>
      <c r="DM223" s="9">
        <f t="shared" si="677"/>
        <v>1.8108594807795666</v>
      </c>
      <c r="DN223" s="9">
        <f t="shared" si="678"/>
        <v>4.9218519530772387E-2</v>
      </c>
      <c r="DO223" s="9">
        <f t="shared" si="679"/>
        <v>0</v>
      </c>
      <c r="DP223" s="9">
        <f t="shared" si="680"/>
        <v>0.18570772023159537</v>
      </c>
      <c r="DQ223" s="9">
        <f t="shared" si="681"/>
        <v>0.69042280743086115</v>
      </c>
      <c r="DR223" s="9">
        <f t="shared" si="682"/>
        <v>0.12386947233754346</v>
      </c>
      <c r="DS223" s="9">
        <f t="shared" si="683"/>
        <v>46</v>
      </c>
      <c r="DT223" s="9">
        <f t="shared" si="603"/>
        <v>1.942576732705386</v>
      </c>
      <c r="FF223" s="46"/>
      <c r="FI223" s="47"/>
      <c r="FJ223" s="46"/>
      <c r="FL223" s="46"/>
    </row>
    <row r="224" spans="1:168" s="49" customFormat="1" x14ac:dyDescent="0.25">
      <c r="A224" s="53" t="s">
        <v>262</v>
      </c>
      <c r="B224" s="53" t="s">
        <v>263</v>
      </c>
      <c r="C224" s="34">
        <v>41.778219999999997</v>
      </c>
      <c r="D224" s="34">
        <v>3.44442</v>
      </c>
      <c r="E224" s="34">
        <v>12.389799999999999</v>
      </c>
      <c r="F224" s="34">
        <v>9.9000000000000008E-3</v>
      </c>
      <c r="G224" s="34">
        <v>11.49085</v>
      </c>
      <c r="H224" s="34">
        <v>0.21002000000000001</v>
      </c>
      <c r="I224" s="34">
        <v>14.248060000000001</v>
      </c>
      <c r="J224" s="34">
        <v>11.37731</v>
      </c>
      <c r="K224" s="34">
        <v>2.5707399999999998</v>
      </c>
      <c r="L224" s="34">
        <v>0.62660000000000005</v>
      </c>
      <c r="M224" s="34">
        <v>0.19504000000000002</v>
      </c>
      <c r="N224" s="34">
        <v>3.5310000000000001E-2</v>
      </c>
      <c r="P224" s="17"/>
      <c r="Q224" s="9">
        <f>C224/'ST1.2-NatData'!R$1</f>
        <v>0.69533020438053383</v>
      </c>
      <c r="R224" s="9">
        <f>D224/'ST1.2-NatData'!S$1</f>
        <v>4.3109675965906959E-2</v>
      </c>
      <c r="S224" s="9">
        <f>E224/'ST1.2-NatData'!T$1</f>
        <v>0.12151508910269612</v>
      </c>
      <c r="T224" s="9">
        <f>F224/'ST1.2-NatData'!U$1</f>
        <v>6.5135864201592211E-5</v>
      </c>
      <c r="U224" s="9">
        <f>G224/'ST1.2-NatData'!V$1</f>
        <v>0.15993722684631015</v>
      </c>
      <c r="V224" s="9">
        <f>H224/'ST1.2-NatData'!W$1</f>
        <v>2.9606552292879601E-3</v>
      </c>
      <c r="W224" s="9">
        <f>I224/'ST1.2-NatData'!X$1</f>
        <v>0.35351478761413258</v>
      </c>
      <c r="X224" s="9">
        <f>J224/'ST1.2-NatData'!Y$1</f>
        <v>0.20288004422332778</v>
      </c>
      <c r="Y224" s="9">
        <f>K224/'ST1.2-NatData'!Z$1</f>
        <v>4.1477597250681682E-2</v>
      </c>
      <c r="Z224" s="9">
        <f>L224/'ST1.2-NatData'!AA$1</f>
        <v>6.6520871374580667E-3</v>
      </c>
      <c r="AA224" s="9">
        <f>M224/'ST1.2-NatData'!AB$1</f>
        <v>1.0266343825665859E-2</v>
      </c>
      <c r="AB224" s="9">
        <f>N224/'ST1.2-NatData'!AC$1</f>
        <v>9.9596649084703688E-4</v>
      </c>
      <c r="AC224" s="9">
        <f>O224/'ST1.2-NatData'!AD$1</f>
        <v>0</v>
      </c>
      <c r="AD224" s="9">
        <f t="shared" si="593"/>
        <v>2.6146739890530295</v>
      </c>
      <c r="AE224" s="9">
        <f t="shared" si="604"/>
        <v>1.7971524129695744</v>
      </c>
      <c r="AF224" s="9">
        <f t="shared" si="605"/>
        <v>1.498012999969967</v>
      </c>
      <c r="AG224" s="9">
        <f t="shared" si="606"/>
        <v>1.7008930441932948</v>
      </c>
      <c r="AH224" s="9">
        <f t="shared" si="607"/>
        <v>8.902973328545885</v>
      </c>
      <c r="AI224" s="9">
        <f t="shared" si="608"/>
        <v>8.6781623392191065</v>
      </c>
      <c r="AJ224" s="9">
        <f t="shared" si="609"/>
        <v>8.8188966679643581</v>
      </c>
      <c r="AK224" s="9">
        <f t="shared" si="594"/>
        <v>8.8154934450292846</v>
      </c>
      <c r="AL224" s="9"/>
      <c r="AM224" s="9">
        <f t="shared" si="610"/>
        <v>6.1905062641322521</v>
      </c>
      <c r="AN224" s="9">
        <f t="shared" si="611"/>
        <v>2.1636911945943607</v>
      </c>
      <c r="AO224" s="9">
        <f t="shared" si="612"/>
        <v>0.35419745872661323</v>
      </c>
      <c r="AP224" s="9">
        <f t="shared" si="613"/>
        <v>0.38380429532672522</v>
      </c>
      <c r="AQ224" s="9">
        <f t="shared" si="614"/>
        <v>1.1598057234371243E-3</v>
      </c>
      <c r="AR224" s="9">
        <f t="shared" si="615"/>
        <v>2.635863454137061E-2</v>
      </c>
      <c r="AS224" s="9">
        <f t="shared" si="616"/>
        <v>3.1473327253751853</v>
      </c>
      <c r="AT224" s="9">
        <f t="shared" si="617"/>
        <v>1.4239168648542921</v>
      </c>
      <c r="AU224" s="9">
        <f t="shared" si="618"/>
        <v>0.33676978454762363</v>
      </c>
      <c r="AV224" s="9">
        <f t="shared" si="619"/>
        <v>1.8062356226144969</v>
      </c>
      <c r="AW224" s="9">
        <f t="shared" si="620"/>
        <v>0.14300540716212051</v>
      </c>
      <c r="AX224" s="9">
        <f t="shared" si="621"/>
        <v>0</v>
      </c>
      <c r="AY224" s="9">
        <f t="shared" si="622"/>
        <v>0.7385478841099743</v>
      </c>
      <c r="AZ224" s="9">
        <f t="shared" si="623"/>
        <v>0.11844670872790462</v>
      </c>
      <c r="BA224" s="9">
        <f t="shared" si="624"/>
        <v>46.456477526397876</v>
      </c>
      <c r="BB224" s="10">
        <f t="shared" si="625"/>
        <v>0</v>
      </c>
      <c r="BC224" s="9">
        <f t="shared" si="626"/>
        <v>0.45647752639787598</v>
      </c>
      <c r="BD224" s="9">
        <f t="shared" si="627"/>
        <v>1.1893497075359343</v>
      </c>
      <c r="BE224" s="11">
        <f t="shared" si="628"/>
        <v>0.40649279256652343</v>
      </c>
      <c r="BF224" s="9">
        <f t="shared" si="595"/>
        <v>1.4432544252364026</v>
      </c>
      <c r="BG224" s="9">
        <f t="shared" si="596"/>
        <v>24</v>
      </c>
      <c r="BH224" s="9"/>
      <c r="BI224" s="9">
        <f t="shared" si="629"/>
        <v>6.0341883929766729</v>
      </c>
      <c r="BJ224" s="9">
        <f t="shared" si="630"/>
        <v>2.1090553397957432</v>
      </c>
      <c r="BK224" s="9">
        <f t="shared" si="631"/>
        <v>0.1432437327724152</v>
      </c>
      <c r="BL224" s="9">
        <f t="shared" si="632"/>
        <v>0.37411276642327285</v>
      </c>
      <c r="BM224" s="9">
        <f t="shared" si="633"/>
        <v>1.1305192072934951E-3</v>
      </c>
      <c r="BN224" s="9">
        <f t="shared" si="634"/>
        <v>2.5693046710218884E-2</v>
      </c>
      <c r="BO224" s="9">
        <f t="shared" si="635"/>
        <v>3.0678587162300062</v>
      </c>
      <c r="BP224" s="9">
        <f t="shared" si="636"/>
        <v>1.3879612186567918</v>
      </c>
      <c r="BQ224" s="9">
        <f t="shared" si="637"/>
        <v>0</v>
      </c>
      <c r="BR224" s="9">
        <f t="shared" si="638"/>
        <v>1.76062595915799</v>
      </c>
      <c r="BS224" s="9">
        <f t="shared" si="639"/>
        <v>0</v>
      </c>
      <c r="BT224" s="9">
        <f t="shared" si="640"/>
        <v>0.23937404084200997</v>
      </c>
      <c r="BU224" s="9">
        <f t="shared" si="641"/>
        <v>0.40401961193069769</v>
      </c>
      <c r="BV224" s="9">
        <f t="shared" si="642"/>
        <v>0.71989864476432741</v>
      </c>
      <c r="BW224" s="9">
        <f t="shared" si="643"/>
        <v>0.11545578414698485</v>
      </c>
      <c r="BX224" s="9">
        <f t="shared" si="644"/>
        <v>45.283394525030218</v>
      </c>
      <c r="BY224" s="10">
        <f t="shared" si="645"/>
        <v>0.51630079092792058</v>
      </c>
      <c r="BZ224" s="9">
        <f t="shared" si="646"/>
        <v>0</v>
      </c>
      <c r="CA224" s="9">
        <f t="shared" si="647"/>
        <v>0</v>
      </c>
      <c r="CB224" s="11">
        <f t="shared" si="648"/>
        <v>0</v>
      </c>
      <c r="CC224" s="9">
        <f t="shared" si="597"/>
        <v>1.9022638427586389</v>
      </c>
      <c r="CD224" s="9">
        <f t="shared" si="598"/>
        <v>24</v>
      </c>
      <c r="CE224" s="9"/>
      <c r="CF224" s="9">
        <f t="shared" si="649"/>
        <v>6.1320452225464663</v>
      </c>
      <c r="CG224" s="9">
        <f t="shared" si="650"/>
        <v>2.143258028790318</v>
      </c>
      <c r="CH224" s="9">
        <f t="shared" si="651"/>
        <v>0.27530325133678346</v>
      </c>
      <c r="CI224" s="9">
        <f t="shared" si="652"/>
        <v>0.38017977773276007</v>
      </c>
      <c r="CJ224" s="9">
        <f t="shared" si="653"/>
        <v>1.1488529115448009E-3</v>
      </c>
      <c r="CK224" s="9">
        <f t="shared" si="654"/>
        <v>2.6109712536558843E-2</v>
      </c>
      <c r="CL224" s="9">
        <f t="shared" si="655"/>
        <v>3.1176103825664017</v>
      </c>
      <c r="CM224" s="9">
        <f t="shared" si="656"/>
        <v>1.4104698769183843</v>
      </c>
      <c r="CN224" s="9">
        <f t="shared" si="657"/>
        <v>0.21082185400243336</v>
      </c>
      <c r="CO224" s="9">
        <f t="shared" si="658"/>
        <v>1.7891781459975671</v>
      </c>
      <c r="CP224" s="9">
        <f t="shared" si="659"/>
        <v>4.4408920985006262E-16</v>
      </c>
      <c r="CQ224" s="9">
        <f t="shared" si="660"/>
        <v>0.15109857343851635</v>
      </c>
      <c r="CR224" s="9">
        <f t="shared" si="661"/>
        <v>0.73157328837840863</v>
      </c>
      <c r="CS224" s="9">
        <f t="shared" si="662"/>
        <v>0.11732813818307503</v>
      </c>
      <c r="CT224" s="9">
        <f t="shared" si="663"/>
        <v>46.017758308821797</v>
      </c>
      <c r="CU224" s="10">
        <f t="shared" si="664"/>
        <v>0</v>
      </c>
      <c r="CV224" s="9">
        <f t="shared" si="665"/>
        <v>1.7758308821797186E-2</v>
      </c>
      <c r="CW224" s="9">
        <f t="shared" si="666"/>
        <v>4.6710293029525736E-2</v>
      </c>
      <c r="CX224" s="11">
        <f t="shared" si="667"/>
        <v>7.899130761915462E-3</v>
      </c>
      <c r="CY224" s="9">
        <f t="shared" si="599"/>
        <v>1.8829205402543265</v>
      </c>
      <c r="CZ224" s="9">
        <f t="shared" si="600"/>
        <v>9.0537825356341112E-2</v>
      </c>
      <c r="DA224" s="9">
        <f t="shared" si="601"/>
        <v>8.7833255675350882E-3</v>
      </c>
      <c r="DB224" s="9">
        <f t="shared" si="602"/>
        <v>24</v>
      </c>
      <c r="DD224" s="9">
        <f t="shared" si="668"/>
        <v>6.1296788588474689</v>
      </c>
      <c r="DE224" s="9">
        <f t="shared" si="669"/>
        <v>2.1424309429139345</v>
      </c>
      <c r="DF224" s="9">
        <f t="shared" si="670"/>
        <v>0.27210980176140254</v>
      </c>
      <c r="DG224" s="9">
        <f t="shared" si="671"/>
        <v>0.3800330658947893</v>
      </c>
      <c r="DH224" s="9">
        <f t="shared" si="672"/>
        <v>1.1484095678109074E-3</v>
      </c>
      <c r="DI224" s="9">
        <f t="shared" si="673"/>
        <v>2.6099636766779684E-2</v>
      </c>
      <c r="DJ224" s="9">
        <f t="shared" si="674"/>
        <v>3.1164072929333053</v>
      </c>
      <c r="DK224" s="9">
        <f t="shared" si="675"/>
        <v>1.409925574879809</v>
      </c>
      <c r="DL224" s="9">
        <f t="shared" si="676"/>
        <v>0.20572378180389705</v>
      </c>
      <c r="DM224" s="9">
        <f t="shared" si="677"/>
        <v>1.7884876999779975</v>
      </c>
      <c r="DN224" s="9">
        <f t="shared" si="678"/>
        <v>0</v>
      </c>
      <c r="DO224" s="9">
        <f t="shared" si="679"/>
        <v>5.7885182181054429E-3</v>
      </c>
      <c r="DP224" s="9">
        <f t="shared" si="680"/>
        <v>0.15721468374815686</v>
      </c>
      <c r="DQ224" s="9">
        <f t="shared" si="681"/>
        <v>0.73129097335789817</v>
      </c>
      <c r="DR224" s="9">
        <f t="shared" si="682"/>
        <v>0.11728286111205041</v>
      </c>
      <c r="DS224" s="9">
        <f t="shared" si="683"/>
        <v>46</v>
      </c>
      <c r="DT224" s="9">
        <f t="shared" si="603"/>
        <v>1.9007171772288949</v>
      </c>
      <c r="FF224" s="50"/>
      <c r="FI224" s="51"/>
      <c r="FJ224" s="50"/>
      <c r="FL224" s="50"/>
    </row>
    <row r="225" spans="1:168" s="12" customFormat="1" x14ac:dyDescent="0.25">
      <c r="A225" s="52" t="s">
        <v>264</v>
      </c>
      <c r="B225" s="52" t="s">
        <v>265</v>
      </c>
      <c r="C225" s="9">
        <v>42.20317</v>
      </c>
      <c r="D225" s="9">
        <v>2.6937500000000001</v>
      </c>
      <c r="E225" s="9">
        <v>12.85956</v>
      </c>
      <c r="F225" s="9">
        <v>7.7050000000000007E-2</v>
      </c>
      <c r="G225" s="9">
        <v>9.0931300000000004</v>
      </c>
      <c r="H225" s="9">
        <v>0.15326000000000001</v>
      </c>
      <c r="I225" s="9">
        <v>15.511150000000001</v>
      </c>
      <c r="J225" s="9">
        <v>11.394259999999999</v>
      </c>
      <c r="K225" s="9">
        <v>2.43764</v>
      </c>
      <c r="L225" s="9">
        <v>0.5765300000000001</v>
      </c>
      <c r="M225" s="9">
        <v>0.18499000000000002</v>
      </c>
      <c r="N225" s="9">
        <v>2.5760000000000002E-2</v>
      </c>
      <c r="P225" s="17"/>
      <c r="Q225" s="9">
        <f>C225/'ST1.2-NatData'!R$1</f>
        <v>0.70240280274282663</v>
      </c>
      <c r="R225" s="9">
        <f>D225/'ST1.2-NatData'!S$1</f>
        <v>3.3714439479843303E-2</v>
      </c>
      <c r="S225" s="9">
        <f>E225/'ST1.2-NatData'!T$1</f>
        <v>0.12612234089504812</v>
      </c>
      <c r="T225" s="9">
        <f>F225/'ST1.2-NatData'!U$1</f>
        <v>5.0694124613461411E-4</v>
      </c>
      <c r="U225" s="9">
        <f>G225/'ST1.2-NatData'!V$1</f>
        <v>0.12656417893828467</v>
      </c>
      <c r="V225" s="9">
        <f>H225/'ST1.2-NatData'!W$1</f>
        <v>2.1605086203250775E-3</v>
      </c>
      <c r="W225" s="9">
        <f>I225/'ST1.2-NatData'!X$1</f>
        <v>0.38485386065899169</v>
      </c>
      <c r="X225" s="9">
        <f>J225/'ST1.2-NatData'!Y$1</f>
        <v>0.20318229640328819</v>
      </c>
      <c r="Y225" s="9">
        <f>K225/'ST1.2-NatData'!Z$1</f>
        <v>3.9330095677568212E-2</v>
      </c>
      <c r="Z225" s="9">
        <f>L225/'ST1.2-NatData'!AA$1</f>
        <v>6.1205359038600379E-3</v>
      </c>
      <c r="AA225" s="9">
        <f>M225/'ST1.2-NatData'!AB$1</f>
        <v>9.7373407727129168E-3</v>
      </c>
      <c r="AB225" s="9">
        <f>N225/'ST1.2-NatData'!AC$1</f>
        <v>7.2659577468761453E-4</v>
      </c>
      <c r="AC225" s="9">
        <f>O225/'ST1.2-NatData'!AD$1</f>
        <v>0</v>
      </c>
      <c r="AD225" s="9">
        <f t="shared" si="593"/>
        <v>2.6195657753449062</v>
      </c>
      <c r="AE225" s="9">
        <f t="shared" si="604"/>
        <v>1.7970379142887816</v>
      </c>
      <c r="AF225" s="9">
        <f t="shared" si="605"/>
        <v>1.5029543547226369</v>
      </c>
      <c r="AG225" s="9">
        <f t="shared" si="606"/>
        <v>1.7061366511259251</v>
      </c>
      <c r="AH225" s="9">
        <f t="shared" si="607"/>
        <v>8.9035405835231707</v>
      </c>
      <c r="AI225" s="9">
        <f t="shared" si="608"/>
        <v>8.6496306152950915</v>
      </c>
      <c r="AJ225" s="9">
        <f t="shared" si="609"/>
        <v>8.7917928438505211</v>
      </c>
      <c r="AK225" s="9">
        <f t="shared" si="594"/>
        <v>8.7976523647401059</v>
      </c>
      <c r="AL225" s="9"/>
      <c r="AM225" s="9">
        <f t="shared" si="610"/>
        <v>6.2538718602011771</v>
      </c>
      <c r="AN225" s="9">
        <f t="shared" si="611"/>
        <v>2.2458707612960098</v>
      </c>
      <c r="AO225" s="9">
        <f t="shared" si="612"/>
        <v>0.4997426214971874</v>
      </c>
      <c r="AP225" s="9">
        <f t="shared" si="613"/>
        <v>0.30017788015952068</v>
      </c>
      <c r="AQ225" s="9">
        <f t="shared" si="614"/>
        <v>9.0271439168426917E-3</v>
      </c>
      <c r="AR225" s="9">
        <f t="shared" si="615"/>
        <v>1.9236176182115983E-2</v>
      </c>
      <c r="AS225" s="9">
        <f t="shared" si="616"/>
        <v>3.4265619671029039</v>
      </c>
      <c r="AT225" s="9">
        <f t="shared" si="617"/>
        <v>1.1268693035973061</v>
      </c>
      <c r="AU225" s="9">
        <f t="shared" si="618"/>
        <v>0.38161509245587766</v>
      </c>
      <c r="AV225" s="9">
        <f t="shared" si="619"/>
        <v>1.8090418218801103</v>
      </c>
      <c r="AW225" s="9">
        <f t="shared" si="620"/>
        <v>0.19065691433598797</v>
      </c>
      <c r="AX225" s="9">
        <f t="shared" si="621"/>
        <v>0</v>
      </c>
      <c r="AY225" s="9">
        <f t="shared" si="622"/>
        <v>0.70035420603815568</v>
      </c>
      <c r="AZ225" s="9">
        <f t="shared" si="623"/>
        <v>0.10898887962585704</v>
      </c>
      <c r="BA225" s="9">
        <f t="shared" si="624"/>
        <v>46.553654300270239</v>
      </c>
      <c r="BB225" s="10">
        <f t="shared" si="625"/>
        <v>0</v>
      </c>
      <c r="BC225" s="9">
        <f t="shared" si="626"/>
        <v>0.55365430027023876</v>
      </c>
      <c r="BD225" s="9">
        <f t="shared" si="627"/>
        <v>1.8444207147309306</v>
      </c>
      <c r="BE225" s="11">
        <f t="shared" si="628"/>
        <v>0.49918091994529057</v>
      </c>
      <c r="BF225" s="9">
        <f t="shared" si="595"/>
        <v>1.3531796160165692</v>
      </c>
      <c r="BG225" s="9">
        <f t="shared" si="596"/>
        <v>23.999999999999996</v>
      </c>
      <c r="BH225" s="9"/>
      <c r="BI225" s="9">
        <f t="shared" si="629"/>
        <v>6.0755247868734319</v>
      </c>
      <c r="BJ225" s="9">
        <f t="shared" si="630"/>
        <v>2.1818233221569847</v>
      </c>
      <c r="BK225" s="9">
        <f t="shared" si="631"/>
        <v>0.25734810903041705</v>
      </c>
      <c r="BL225" s="9">
        <f t="shared" si="632"/>
        <v>0.29161744790236616</v>
      </c>
      <c r="BM225" s="9">
        <f t="shared" si="633"/>
        <v>8.769709045443606E-3</v>
      </c>
      <c r="BN225" s="9">
        <f t="shared" si="634"/>
        <v>1.868760150697275E-2</v>
      </c>
      <c r="BO225" s="9">
        <f t="shared" si="635"/>
        <v>3.3288437355705258</v>
      </c>
      <c r="BP225" s="9">
        <f t="shared" si="636"/>
        <v>1.0947333969442734</v>
      </c>
      <c r="BQ225" s="9">
        <f t="shared" si="637"/>
        <v>0</v>
      </c>
      <c r="BR225" s="9">
        <f t="shared" si="638"/>
        <v>1.7574518114558433</v>
      </c>
      <c r="BS225" s="9">
        <f t="shared" si="639"/>
        <v>0</v>
      </c>
      <c r="BT225" s="9">
        <f t="shared" si="640"/>
        <v>0.24254818854415672</v>
      </c>
      <c r="BU225" s="9">
        <f t="shared" si="641"/>
        <v>0.45628583972171716</v>
      </c>
      <c r="BV225" s="9">
        <f t="shared" si="642"/>
        <v>0.68038159935035836</v>
      </c>
      <c r="BW225" s="9">
        <f t="shared" si="643"/>
        <v>0.1058807494720812</v>
      </c>
      <c r="BX225" s="9">
        <f t="shared" si="644"/>
        <v>45.226043472488151</v>
      </c>
      <c r="BY225" s="10">
        <f t="shared" si="645"/>
        <v>0.70698174521047075</v>
      </c>
      <c r="BZ225" s="9">
        <f t="shared" si="646"/>
        <v>0</v>
      </c>
      <c r="CA225" s="9">
        <f t="shared" si="647"/>
        <v>0</v>
      </c>
      <c r="CB225" s="11">
        <f t="shared" si="648"/>
        <v>0</v>
      </c>
      <c r="CC225" s="9">
        <f t="shared" si="597"/>
        <v>1.9094908140830991</v>
      </c>
      <c r="CD225" s="9">
        <f t="shared" si="598"/>
        <v>24</v>
      </c>
      <c r="CE225" s="9"/>
      <c r="CF225" s="9">
        <f t="shared" si="649"/>
        <v>6.1753799346549325</v>
      </c>
      <c r="CG225" s="9">
        <f t="shared" si="650"/>
        <v>2.2176829882615201</v>
      </c>
      <c r="CH225" s="9">
        <f t="shared" si="651"/>
        <v>0.39306292291645306</v>
      </c>
      <c r="CI225" s="9">
        <f t="shared" si="652"/>
        <v>0.29641036775331786</v>
      </c>
      <c r="CJ225" s="9">
        <f t="shared" si="653"/>
        <v>8.9138448400379322E-3</v>
      </c>
      <c r="CK225" s="9">
        <f t="shared" si="654"/>
        <v>1.8994744227251378E-2</v>
      </c>
      <c r="CL225" s="9">
        <f t="shared" si="655"/>
        <v>3.3835554180699687</v>
      </c>
      <c r="CM225" s="9">
        <f t="shared" si="656"/>
        <v>1.1127260426774279</v>
      </c>
      <c r="CN225" s="9">
        <f t="shared" si="657"/>
        <v>0.21366334048445701</v>
      </c>
      <c r="CO225" s="9">
        <f t="shared" si="658"/>
        <v>1.7863366595155445</v>
      </c>
      <c r="CP225" s="9">
        <f t="shared" si="659"/>
        <v>1.7763568394002505E-15</v>
      </c>
      <c r="CQ225" s="9">
        <f t="shared" si="660"/>
        <v>0.20081492502782525</v>
      </c>
      <c r="CR225" s="9">
        <f t="shared" si="661"/>
        <v>0.69156410745200103</v>
      </c>
      <c r="CS225" s="9">
        <f t="shared" si="662"/>
        <v>0.10762096752017372</v>
      </c>
      <c r="CT225" s="9">
        <f t="shared" si="663"/>
        <v>45.969362512890235</v>
      </c>
      <c r="CU225" s="10">
        <f t="shared" si="664"/>
        <v>2.7533719832821563E-2</v>
      </c>
      <c r="CV225" s="9">
        <f t="shared" si="665"/>
        <v>0</v>
      </c>
      <c r="CW225" s="9">
        <f t="shared" si="666"/>
        <v>0</v>
      </c>
      <c r="CX225" s="11">
        <f t="shared" si="667"/>
        <v>0</v>
      </c>
      <c r="CY225" s="9">
        <f t="shared" si="599"/>
        <v>1.9080032375440581</v>
      </c>
      <c r="CZ225" s="9">
        <f t="shared" si="600"/>
        <v>8.5608682923671325E-2</v>
      </c>
      <c r="DA225" s="9">
        <f t="shared" si="601"/>
        <v>6.3880795322705953E-3</v>
      </c>
      <c r="DB225" s="9">
        <f t="shared" si="602"/>
        <v>24</v>
      </c>
      <c r="DD225" s="9">
        <f t="shared" si="668"/>
        <v>6.1794956785505066</v>
      </c>
      <c r="DE225" s="9">
        <f t="shared" si="669"/>
        <v>2.2191610212437558</v>
      </c>
      <c r="DF225" s="9">
        <f t="shared" si="670"/>
        <v>0.39865669979426244</v>
      </c>
      <c r="DG225" s="9">
        <f t="shared" si="671"/>
        <v>0.29660791821573063</v>
      </c>
      <c r="DH225" s="9">
        <f t="shared" si="672"/>
        <v>8.919785705680968E-3</v>
      </c>
      <c r="DI225" s="9">
        <f t="shared" si="673"/>
        <v>1.9007403772644302E-2</v>
      </c>
      <c r="DJ225" s="9">
        <f t="shared" si="674"/>
        <v>3.3858104773059376</v>
      </c>
      <c r="DK225" s="9">
        <f t="shared" si="675"/>
        <v>1.1134676481277899</v>
      </c>
      <c r="DL225" s="9">
        <f t="shared" si="676"/>
        <v>0.22246993292204564</v>
      </c>
      <c r="DM225" s="9">
        <f t="shared" si="677"/>
        <v>1.7875272104257134</v>
      </c>
      <c r="DN225" s="9">
        <f t="shared" si="678"/>
        <v>9.9971433477588079E-3</v>
      </c>
      <c r="DO225" s="9">
        <f t="shared" si="679"/>
        <v>0</v>
      </c>
      <c r="DP225" s="9">
        <f t="shared" si="680"/>
        <v>0.20028228717743285</v>
      </c>
      <c r="DQ225" s="9">
        <f t="shared" si="681"/>
        <v>0.69202501848642517</v>
      </c>
      <c r="DR225" s="9">
        <f t="shared" si="682"/>
        <v>0.10769269433614197</v>
      </c>
      <c r="DS225" s="9">
        <f t="shared" si="683"/>
        <v>46</v>
      </c>
      <c r="DT225" s="9">
        <f t="shared" si="603"/>
        <v>1.9079419238892712</v>
      </c>
      <c r="FF225" s="46"/>
      <c r="FI225" s="47"/>
      <c r="FJ225" s="46"/>
      <c r="FL225" s="46"/>
    </row>
    <row r="226" spans="1:168" s="49" customFormat="1" x14ac:dyDescent="0.25">
      <c r="A226" s="53" t="s">
        <v>266</v>
      </c>
      <c r="B226" s="53" t="s">
        <v>267</v>
      </c>
      <c r="C226" s="34">
        <v>42.592089999999999</v>
      </c>
      <c r="D226" s="34">
        <v>3.5246599999999999</v>
      </c>
      <c r="E226" s="34">
        <v>12.05495</v>
      </c>
      <c r="F226" s="34">
        <v>7.0650000000000004E-2</v>
      </c>
      <c r="G226" s="34">
        <v>11.065099999999999</v>
      </c>
      <c r="H226" s="34">
        <v>0.17227000000000001</v>
      </c>
      <c r="I226" s="34">
        <v>14.52322</v>
      </c>
      <c r="J226" s="34">
        <v>11.379720000000001</v>
      </c>
      <c r="K226" s="34">
        <v>2.5152700000000001</v>
      </c>
      <c r="L226" s="34">
        <v>0.6319300000000001</v>
      </c>
      <c r="M226" s="34">
        <v>0.1933</v>
      </c>
      <c r="N226" s="34">
        <v>3.814E-2</v>
      </c>
      <c r="P226" s="17"/>
      <c r="Q226" s="9">
        <f>C226/'ST1.2-NatData'!R$1</f>
        <v>0.70887574062978487</v>
      </c>
      <c r="R226" s="9">
        <f>D226/'ST1.2-NatData'!S$1</f>
        <v>4.4113943854115822E-2</v>
      </c>
      <c r="S226" s="9">
        <f>E226/'ST1.2-NatData'!T$1</f>
        <v>0.11823099028059748</v>
      </c>
      <c r="T226" s="9">
        <f>F226/'ST1.2-NatData'!U$1</f>
        <v>4.6483321271136258E-4</v>
      </c>
      <c r="U226" s="9">
        <f>G226/'ST1.2-NatData'!V$1</f>
        <v>0.15401135762603343</v>
      </c>
      <c r="V226" s="9">
        <f>H226/'ST1.2-NatData'!W$1</f>
        <v>2.4284928880555987E-3</v>
      </c>
      <c r="W226" s="9">
        <f>I226/'ST1.2-NatData'!X$1</f>
        <v>0.36034190154823342</v>
      </c>
      <c r="X226" s="9">
        <f>J226/'ST1.2-NatData'!Y$1</f>
        <v>0.20292301931204196</v>
      </c>
      <c r="Y226" s="9">
        <f>K226/'ST1.2-NatData'!Z$1</f>
        <v>4.0582616692750775E-2</v>
      </c>
      <c r="Z226" s="9">
        <f>L226/'ST1.2-NatData'!AA$1</f>
        <v>6.7086712811584371E-3</v>
      </c>
      <c r="AA226" s="9">
        <f>M226/'ST1.2-NatData'!AB$1</f>
        <v>1.0174755237393409E-2</v>
      </c>
      <c r="AB226" s="9">
        <f>N226/'ST1.2-NatData'!AC$1</f>
        <v>1.0757904831749075E-3</v>
      </c>
      <c r="AC226" s="9">
        <f>O226/'ST1.2-NatData'!AD$1</f>
        <v>0</v>
      </c>
      <c r="AD226" s="9">
        <f t="shared" si="593"/>
        <v>2.6346881716562858</v>
      </c>
      <c r="AE226" s="9">
        <f t="shared" si="604"/>
        <v>1.8046686787927011</v>
      </c>
      <c r="AF226" s="9">
        <f t="shared" si="605"/>
        <v>1.5071630835328409</v>
      </c>
      <c r="AG226" s="9">
        <f t="shared" si="606"/>
        <v>1.7100861028448828</v>
      </c>
      <c r="AH226" s="9">
        <f t="shared" si="607"/>
        <v>8.8658933287986041</v>
      </c>
      <c r="AI226" s="9">
        <f t="shared" si="608"/>
        <v>8.6254766601153499</v>
      </c>
      <c r="AJ226" s="9">
        <f t="shared" si="609"/>
        <v>8.7714881578454698</v>
      </c>
      <c r="AK226" s="9">
        <f t="shared" si="594"/>
        <v>8.7483642976107632</v>
      </c>
      <c r="AL226" s="9"/>
      <c r="AM226" s="9">
        <f t="shared" si="610"/>
        <v>6.2848166997967789</v>
      </c>
      <c r="AN226" s="9">
        <f t="shared" si="611"/>
        <v>2.0964466959720038</v>
      </c>
      <c r="AO226" s="9">
        <f t="shared" si="612"/>
        <v>0.38126339576878365</v>
      </c>
      <c r="AP226" s="9">
        <f t="shared" si="613"/>
        <v>0.39110952052320164</v>
      </c>
      <c r="AQ226" s="9">
        <f t="shared" si="614"/>
        <v>8.2423233591633841E-3</v>
      </c>
      <c r="AR226" s="9">
        <f t="shared" si="615"/>
        <v>2.1530758895246988E-2</v>
      </c>
      <c r="AS226" s="9">
        <f t="shared" si="616"/>
        <v>3.194752861023086</v>
      </c>
      <c r="AT226" s="9">
        <f t="shared" si="617"/>
        <v>1.365448268135866</v>
      </c>
      <c r="AU226" s="9">
        <f t="shared" si="618"/>
        <v>0.36234712770534738</v>
      </c>
      <c r="AV226" s="9">
        <f t="shared" si="619"/>
        <v>1.799093843178303</v>
      </c>
      <c r="AW226" s="9">
        <f t="shared" si="620"/>
        <v>0.16144097088365061</v>
      </c>
      <c r="AX226" s="9">
        <f t="shared" si="621"/>
        <v>0</v>
      </c>
      <c r="AY226" s="9">
        <f t="shared" si="622"/>
        <v>0.71960230120289992</v>
      </c>
      <c r="AZ226" s="9">
        <f t="shared" si="623"/>
        <v>0.11895672791345074</v>
      </c>
      <c r="BA226" s="9">
        <f t="shared" si="624"/>
        <v>46.617982430854781</v>
      </c>
      <c r="BB226" s="10">
        <f t="shared" si="625"/>
        <v>0</v>
      </c>
      <c r="BC226" s="9">
        <f t="shared" si="626"/>
        <v>0.61798243085478077</v>
      </c>
      <c r="BD226" s="9">
        <f t="shared" si="627"/>
        <v>1.5800751411729452</v>
      </c>
      <c r="BE226" s="11">
        <f t="shared" si="628"/>
        <v>0.52741262441430892</v>
      </c>
      <c r="BF226" s="9">
        <f t="shared" si="595"/>
        <v>1.2822714308958889</v>
      </c>
      <c r="BG226" s="9">
        <f t="shared" si="596"/>
        <v>24</v>
      </c>
      <c r="BH226" s="9"/>
      <c r="BI226" s="9">
        <f t="shared" si="629"/>
        <v>6.1143911557241921</v>
      </c>
      <c r="BJ226" s="9">
        <f t="shared" si="630"/>
        <v>2.0395972943352367</v>
      </c>
      <c r="BK226" s="9">
        <f t="shared" si="631"/>
        <v>0.15398845005942974</v>
      </c>
      <c r="BL226" s="9">
        <f t="shared" si="632"/>
        <v>0.38050379309931504</v>
      </c>
      <c r="BM226" s="9">
        <f t="shared" si="633"/>
        <v>8.0188160541765831E-3</v>
      </c>
      <c r="BN226" s="9">
        <f t="shared" si="634"/>
        <v>2.0946908725179684E-2</v>
      </c>
      <c r="BO226" s="9">
        <f t="shared" si="635"/>
        <v>3.1081206614658705</v>
      </c>
      <c r="BP226" s="9">
        <f t="shared" si="636"/>
        <v>1.3284213705960295</v>
      </c>
      <c r="BQ226" s="9">
        <f t="shared" si="637"/>
        <v>0</v>
      </c>
      <c r="BR226" s="9">
        <f t="shared" si="638"/>
        <v>1.7503077668761544</v>
      </c>
      <c r="BS226" s="9">
        <f t="shared" si="639"/>
        <v>0</v>
      </c>
      <c r="BT226" s="9">
        <f t="shared" si="640"/>
        <v>0.24969223312384559</v>
      </c>
      <c r="BU226" s="9">
        <f t="shared" si="641"/>
        <v>0.43387243183235036</v>
      </c>
      <c r="BV226" s="9">
        <f t="shared" si="642"/>
        <v>0.70008882617945878</v>
      </c>
      <c r="BW226" s="9">
        <f t="shared" si="643"/>
        <v>0.11573097511203648</v>
      </c>
      <c r="BX226" s="9">
        <f t="shared" si="644"/>
        <v>45.353841343080234</v>
      </c>
      <c r="BY226" s="10">
        <f t="shared" si="645"/>
        <v>0.48641091691399929</v>
      </c>
      <c r="BZ226" s="9">
        <f t="shared" si="646"/>
        <v>0</v>
      </c>
      <c r="CA226" s="9">
        <f t="shared" si="647"/>
        <v>0</v>
      </c>
      <c r="CB226" s="11">
        <f t="shared" si="648"/>
        <v>0</v>
      </c>
      <c r="CC226" s="9">
        <f t="shared" si="597"/>
        <v>1.9029586804736773</v>
      </c>
      <c r="CD226" s="9">
        <f t="shared" si="598"/>
        <v>24</v>
      </c>
      <c r="CE226" s="9"/>
      <c r="CF226" s="9">
        <f t="shared" si="649"/>
        <v>6.2178951643180946</v>
      </c>
      <c r="CG226" s="9">
        <f t="shared" si="650"/>
        <v>2.0741234622732074</v>
      </c>
      <c r="CH226" s="9">
        <f t="shared" si="651"/>
        <v>0.29201862659130207</v>
      </c>
      <c r="CI226" s="9">
        <f t="shared" si="652"/>
        <v>0.3869449361122369</v>
      </c>
      <c r="CJ226" s="9">
        <f t="shared" si="653"/>
        <v>8.1545580413419621E-3</v>
      </c>
      <c r="CK226" s="9">
        <f t="shared" si="654"/>
        <v>2.1301496608991628E-2</v>
      </c>
      <c r="CL226" s="9">
        <f t="shared" si="655"/>
        <v>3.1607347222058477</v>
      </c>
      <c r="CM226" s="9">
        <f t="shared" si="656"/>
        <v>1.3509087995904558</v>
      </c>
      <c r="CN226" s="9">
        <f t="shared" si="657"/>
        <v>0.22006313915017639</v>
      </c>
      <c r="CO226" s="9">
        <f t="shared" si="658"/>
        <v>1.7799368608498236</v>
      </c>
      <c r="CP226" s="9">
        <f t="shared" si="659"/>
        <v>0</v>
      </c>
      <c r="CQ226" s="9">
        <f t="shared" si="660"/>
        <v>0.17037005513519093</v>
      </c>
      <c r="CR226" s="9">
        <f t="shared" si="661"/>
        <v>0.71193988346969062</v>
      </c>
      <c r="CS226" s="9">
        <f t="shared" si="662"/>
        <v>0.11769006139511845</v>
      </c>
      <c r="CT226" s="9">
        <f t="shared" si="663"/>
        <v>46.12158816604002</v>
      </c>
      <c r="CU226" s="10">
        <f t="shared" si="664"/>
        <v>0</v>
      </c>
      <c r="CV226" s="9">
        <f t="shared" si="665"/>
        <v>0.12158816604001998</v>
      </c>
      <c r="CW226" s="9">
        <f t="shared" si="666"/>
        <v>0.31422601691511021</v>
      </c>
      <c r="CX226" s="11">
        <f t="shared" si="667"/>
        <v>5.6055959444142968E-2</v>
      </c>
      <c r="CY226" s="9">
        <f t="shared" si="599"/>
        <v>1.7797278054027159</v>
      </c>
      <c r="CZ226" s="9">
        <f t="shared" si="600"/>
        <v>8.9247745073772464E-2</v>
      </c>
      <c r="DA226" s="9">
        <f t="shared" si="601"/>
        <v>9.4362834834915577E-3</v>
      </c>
      <c r="DB226" s="9">
        <f t="shared" si="602"/>
        <v>24</v>
      </c>
      <c r="DD226" s="9">
        <f t="shared" si="668"/>
        <v>6.2015032207679974</v>
      </c>
      <c r="DE226" s="9">
        <f t="shared" si="669"/>
        <v>2.0686555484838887</v>
      </c>
      <c r="DF226" s="9">
        <f t="shared" si="670"/>
        <v>0.27015876925188564</v>
      </c>
      <c r="DG226" s="9">
        <f t="shared" si="671"/>
        <v>0.38592485144015265</v>
      </c>
      <c r="DH226" s="9">
        <f t="shared" si="672"/>
        <v>8.1330605648555869E-3</v>
      </c>
      <c r="DI226" s="9">
        <f t="shared" si="673"/>
        <v>2.1245340478867253E-2</v>
      </c>
      <c r="DJ226" s="9">
        <f t="shared" si="674"/>
        <v>3.1524022264377378</v>
      </c>
      <c r="DK226" s="9">
        <f t="shared" si="675"/>
        <v>1.3473474624821542</v>
      </c>
      <c r="DL226" s="9">
        <f t="shared" si="676"/>
        <v>0.18521171065565323</v>
      </c>
      <c r="DM226" s="9">
        <f t="shared" si="677"/>
        <v>1.7752444973128472</v>
      </c>
      <c r="DN226" s="9">
        <f t="shared" si="678"/>
        <v>0</v>
      </c>
      <c r="DO226" s="9">
        <f t="shared" si="679"/>
        <v>3.9543792031499603E-2</v>
      </c>
      <c r="DP226" s="9">
        <f t="shared" si="680"/>
        <v>0.21210096143354645</v>
      </c>
      <c r="DQ226" s="9">
        <f t="shared" si="681"/>
        <v>0.71006302995696691</v>
      </c>
      <c r="DR226" s="9">
        <f t="shared" si="682"/>
        <v>0.11737980064098626</v>
      </c>
      <c r="DS226" s="9">
        <f t="shared" si="683"/>
        <v>46</v>
      </c>
      <c r="DT226" s="9">
        <f t="shared" si="603"/>
        <v>1.9015761274895426</v>
      </c>
      <c r="FF226" s="50"/>
      <c r="FI226" s="51"/>
      <c r="FJ226" s="50"/>
      <c r="FL226" s="50"/>
    </row>
    <row r="227" spans="1:168" s="12" customFormat="1" x14ac:dyDescent="0.25">
      <c r="A227" s="16" t="s">
        <v>272</v>
      </c>
      <c r="B227" s="16" t="s">
        <v>273</v>
      </c>
      <c r="C227" s="9">
        <v>42.115780000000001</v>
      </c>
      <c r="D227" s="9">
        <v>2.83386</v>
      </c>
      <c r="E227" s="9">
        <v>13.024620000000001</v>
      </c>
      <c r="F227" s="9">
        <v>1.635E-2</v>
      </c>
      <c r="G227" s="9">
        <v>10.6609</v>
      </c>
      <c r="H227" s="9">
        <v>7.8550000000000009E-2</v>
      </c>
      <c r="I227" s="9">
        <v>15.1104</v>
      </c>
      <c r="J227" s="9">
        <v>11.618779999999999</v>
      </c>
      <c r="K227" s="9">
        <v>2.60181</v>
      </c>
      <c r="L227" s="9">
        <v>0.52389000000000008</v>
      </c>
      <c r="M227" s="9">
        <v>0.23820000000000002</v>
      </c>
      <c r="N227" s="9">
        <v>3.7700000000000004E-2</v>
      </c>
      <c r="P227" s="17"/>
      <c r="Q227" s="9">
        <f>C227/'ST1.2-NatData'!R$1</f>
        <v>0.70094833899207776</v>
      </c>
      <c r="R227" s="9">
        <f>D227/'ST1.2-NatData'!S$1</f>
        <v>3.5468028385837118E-2</v>
      </c>
      <c r="S227" s="9">
        <f>E227/'ST1.2-NatData'!T$1</f>
        <v>0.1277411951628564</v>
      </c>
      <c r="T227" s="9">
        <f>F227/'ST1.2-NatData'!U$1</f>
        <v>1.0757286663596288E-4</v>
      </c>
      <c r="U227" s="9">
        <f>G227/'ST1.2-NatData'!V$1</f>
        <v>0.1483854355148512</v>
      </c>
      <c r="V227" s="9">
        <f>H227/'ST1.2-NatData'!W$1</f>
        <v>1.1073205802331649E-3</v>
      </c>
      <c r="W227" s="9">
        <f>I227/'ST1.2-NatData'!X$1</f>
        <v>0.37491067884080981</v>
      </c>
      <c r="X227" s="9">
        <f>J227/'ST1.2-NatData'!Y$1</f>
        <v>0.20718593412863995</v>
      </c>
      <c r="Y227" s="9">
        <f>K227/'ST1.2-NatData'!Z$1</f>
        <v>4.1978896077703741E-2</v>
      </c>
      <c r="Z227" s="9">
        <f>L227/'ST1.2-NatData'!AA$1</f>
        <v>5.5617011338061073E-3</v>
      </c>
      <c r="AA227" s="9">
        <f>M227/'ST1.2-NatData'!AB$1</f>
        <v>1.2538161911780189E-2</v>
      </c>
      <c r="AB227" s="9">
        <f>N227/'ST1.2-NatData'!AC$1</f>
        <v>1.063379685781175E-3</v>
      </c>
      <c r="AC227" s="9">
        <f>O227/'ST1.2-NatData'!AD$1</f>
        <v>0</v>
      </c>
      <c r="AD227" s="9">
        <f t="shared" si="593"/>
        <v>2.6423097759191312</v>
      </c>
      <c r="AE227" s="9">
        <f t="shared" si="604"/>
        <v>1.8187844669244533</v>
      </c>
      <c r="AF227" s="9">
        <f t="shared" si="605"/>
        <v>1.5165173383727939</v>
      </c>
      <c r="AG227" s="9">
        <f t="shared" si="606"/>
        <v>1.7237032725014338</v>
      </c>
      <c r="AH227" s="9">
        <f t="shared" si="607"/>
        <v>8.7970841465651191</v>
      </c>
      <c r="AI227" s="9">
        <f t="shared" si="608"/>
        <v>8.5722725820918431</v>
      </c>
      <c r="AJ227" s="9">
        <f t="shared" si="609"/>
        <v>8.7021938400291123</v>
      </c>
      <c r="AK227" s="9">
        <f t="shared" si="594"/>
        <v>8.7269669560281784</v>
      </c>
      <c r="AL227" s="9"/>
      <c r="AM227" s="9">
        <f t="shared" si="610"/>
        <v>6.1663015205083598</v>
      </c>
      <c r="AN227" s="9">
        <f t="shared" si="611"/>
        <v>2.2475000856608895</v>
      </c>
      <c r="AO227" s="9">
        <f t="shared" si="612"/>
        <v>0.41380160616924933</v>
      </c>
      <c r="AP227" s="9">
        <f t="shared" si="613"/>
        <v>0.31201523022296934</v>
      </c>
      <c r="AQ227" s="9">
        <f t="shared" si="614"/>
        <v>1.8926551193675857E-3</v>
      </c>
      <c r="AR227" s="9">
        <f t="shared" si="615"/>
        <v>9.7411923215344632E-3</v>
      </c>
      <c r="AS227" s="9">
        <f t="shared" si="616"/>
        <v>3.298120789208455</v>
      </c>
      <c r="AT227" s="9">
        <f t="shared" si="617"/>
        <v>1.3053591623488583</v>
      </c>
      <c r="AU227" s="9">
        <f t="shared" si="618"/>
        <v>0.34093063539043378</v>
      </c>
      <c r="AV227" s="9">
        <f t="shared" si="619"/>
        <v>1.8226320965143434</v>
      </c>
      <c r="AW227" s="9">
        <f t="shared" si="620"/>
        <v>0.16356273190477744</v>
      </c>
      <c r="AX227" s="9">
        <f t="shared" si="621"/>
        <v>0</v>
      </c>
      <c r="AY227" s="9">
        <f t="shared" si="622"/>
        <v>0.73858376235094447</v>
      </c>
      <c r="AZ227" s="9">
        <f t="shared" si="623"/>
        <v>9.785350574427791E-2</v>
      </c>
      <c r="BA227" s="9">
        <f t="shared" si="624"/>
        <v>46.369588974147689</v>
      </c>
      <c r="BB227" s="10">
        <f t="shared" si="625"/>
        <v>0</v>
      </c>
      <c r="BC227" s="9">
        <f t="shared" si="626"/>
        <v>0.36958897414768899</v>
      </c>
      <c r="BD227" s="9">
        <f t="shared" si="627"/>
        <v>1.1845222231093555</v>
      </c>
      <c r="BE227" s="11">
        <f t="shared" si="628"/>
        <v>0.3554681026830927</v>
      </c>
      <c r="BF227" s="9">
        <f t="shared" si="595"/>
        <v>1.5107571198955578</v>
      </c>
      <c r="BG227" s="9">
        <f t="shared" si="596"/>
        <v>24</v>
      </c>
      <c r="BH227" s="9"/>
      <c r="BI227" s="9">
        <f t="shared" si="629"/>
        <v>6.0087202278046066</v>
      </c>
      <c r="BJ227" s="9">
        <f t="shared" si="630"/>
        <v>2.1900646897963942</v>
      </c>
      <c r="BK227" s="9">
        <f t="shared" si="631"/>
        <v>0.19878491760100125</v>
      </c>
      <c r="BL227" s="9">
        <f t="shared" si="632"/>
        <v>0.30404160727276675</v>
      </c>
      <c r="BM227" s="9">
        <f t="shared" si="633"/>
        <v>1.844287870480974E-3</v>
      </c>
      <c r="BN227" s="9">
        <f t="shared" si="634"/>
        <v>9.4922538495187895E-3</v>
      </c>
      <c r="BO227" s="9">
        <f t="shared" si="635"/>
        <v>3.2138365329605145</v>
      </c>
      <c r="BP227" s="9">
        <f t="shared" si="636"/>
        <v>1.2720004004457162</v>
      </c>
      <c r="BQ227" s="9">
        <f t="shared" si="637"/>
        <v>0</v>
      </c>
      <c r="BR227" s="9">
        <f t="shared" si="638"/>
        <v>1.7760543025260269</v>
      </c>
      <c r="BS227" s="9">
        <f t="shared" si="639"/>
        <v>0</v>
      </c>
      <c r="BT227" s="9">
        <f t="shared" si="640"/>
        <v>0.22394569747397308</v>
      </c>
      <c r="BU227" s="9">
        <f t="shared" si="641"/>
        <v>0.40888378144897741</v>
      </c>
      <c r="BV227" s="9">
        <f t="shared" si="642"/>
        <v>0.71970907974676523</v>
      </c>
      <c r="BW227" s="9">
        <f t="shared" si="643"/>
        <v>9.5352836278230421E-2</v>
      </c>
      <c r="BX227" s="9">
        <f t="shared" si="644"/>
        <v>45.184603168898668</v>
      </c>
      <c r="BY227" s="10">
        <f t="shared" si="645"/>
        <v>0.64103504276854939</v>
      </c>
      <c r="BZ227" s="9">
        <f t="shared" si="646"/>
        <v>0</v>
      </c>
      <c r="CA227" s="9">
        <f t="shared" si="647"/>
        <v>0</v>
      </c>
      <c r="CB227" s="11">
        <f t="shared" si="648"/>
        <v>0</v>
      </c>
      <c r="CC227" s="9">
        <f t="shared" si="597"/>
        <v>1.883403877889043</v>
      </c>
      <c r="CD227" s="9">
        <f t="shared" si="598"/>
        <v>23.999999999999996</v>
      </c>
      <c r="CE227" s="9"/>
      <c r="CF227" s="9">
        <f t="shared" si="649"/>
        <v>6.0997883177554968</v>
      </c>
      <c r="CG227" s="9">
        <f t="shared" si="650"/>
        <v>2.2232572833283313</v>
      </c>
      <c r="CH227" s="9">
        <f t="shared" si="651"/>
        <v>0.32304560108382852</v>
      </c>
      <c r="CI227" s="9">
        <f t="shared" si="652"/>
        <v>0.30864965813720946</v>
      </c>
      <c r="CJ227" s="9">
        <f t="shared" si="653"/>
        <v>1.8722398747874989E-3</v>
      </c>
      <c r="CK227" s="9">
        <f t="shared" si="654"/>
        <v>9.6361183322425104E-3</v>
      </c>
      <c r="CL227" s="9">
        <f t="shared" si="655"/>
        <v>3.2625453999696279</v>
      </c>
      <c r="CM227" s="9">
        <f t="shared" si="656"/>
        <v>1.2912788228873753</v>
      </c>
      <c r="CN227" s="9">
        <f t="shared" si="657"/>
        <v>0.19702784028507114</v>
      </c>
      <c r="CO227" s="9">
        <f t="shared" si="658"/>
        <v>1.802972159714928</v>
      </c>
      <c r="CP227" s="9">
        <f t="shared" si="659"/>
        <v>0</v>
      </c>
      <c r="CQ227" s="9">
        <f t="shared" si="660"/>
        <v>0.17258501558938757</v>
      </c>
      <c r="CR227" s="9">
        <f t="shared" si="661"/>
        <v>0.73061698171723155</v>
      </c>
      <c r="CS227" s="9">
        <f t="shared" si="662"/>
        <v>9.6798002693380875E-2</v>
      </c>
      <c r="CT227" s="9">
        <f t="shared" si="663"/>
        <v>45.869420459399137</v>
      </c>
      <c r="CU227" s="10">
        <f t="shared" si="664"/>
        <v>0.101124202059536</v>
      </c>
      <c r="CV227" s="9">
        <f t="shared" si="665"/>
        <v>0</v>
      </c>
      <c r="CW227" s="9">
        <f t="shared" si="666"/>
        <v>0</v>
      </c>
      <c r="CX227" s="11">
        <f t="shared" si="667"/>
        <v>0</v>
      </c>
      <c r="CY227" s="9">
        <f t="shared" si="599"/>
        <v>1.8816367484948018</v>
      </c>
      <c r="CZ227" s="9">
        <f t="shared" si="600"/>
        <v>0.1091095153539812</v>
      </c>
      <c r="DA227" s="9">
        <f t="shared" si="601"/>
        <v>9.2537361512170339E-3</v>
      </c>
      <c r="DB227" s="9">
        <f t="shared" si="602"/>
        <v>24</v>
      </c>
      <c r="DD227" s="9">
        <f t="shared" si="668"/>
        <v>6.1171529922666998</v>
      </c>
      <c r="DE227" s="9">
        <f t="shared" si="669"/>
        <v>2.2295863782195888</v>
      </c>
      <c r="DF227" s="9">
        <f t="shared" si="670"/>
        <v>0.34673937048628822</v>
      </c>
      <c r="DG227" s="9">
        <f t="shared" si="671"/>
        <v>0.30952831171866996</v>
      </c>
      <c r="DH227" s="9">
        <f t="shared" si="672"/>
        <v>1.8775697049945484E-3</v>
      </c>
      <c r="DI227" s="9">
        <f t="shared" si="673"/>
        <v>9.6635501134247799E-3</v>
      </c>
      <c r="DJ227" s="9">
        <f t="shared" si="674"/>
        <v>3.2718331057058401</v>
      </c>
      <c r="DK227" s="9">
        <f t="shared" si="675"/>
        <v>1.2949547924939566</v>
      </c>
      <c r="DL227" s="9">
        <f t="shared" si="676"/>
        <v>0.23459670022317436</v>
      </c>
      <c r="DM227" s="9">
        <f t="shared" si="677"/>
        <v>1.8081048008944716</v>
      </c>
      <c r="DN227" s="9">
        <f t="shared" si="678"/>
        <v>4.2701501117646146E-2</v>
      </c>
      <c r="DO227" s="9">
        <f t="shared" si="679"/>
        <v>0</v>
      </c>
      <c r="DP227" s="9">
        <f t="shared" si="680"/>
        <v>0.1702295581306163</v>
      </c>
      <c r="DQ227" s="9">
        <f t="shared" si="681"/>
        <v>0.73269687784132298</v>
      </c>
      <c r="DR227" s="9">
        <f t="shared" si="682"/>
        <v>9.7073564028060708E-2</v>
      </c>
      <c r="DS227" s="9">
        <f t="shared" si="683"/>
        <v>46</v>
      </c>
      <c r="DT227" s="9">
        <f t="shared" si="603"/>
        <v>1.8812997959270392</v>
      </c>
      <c r="FF227" s="46"/>
      <c r="FI227" s="47"/>
      <c r="FJ227" s="46"/>
      <c r="FL227" s="46"/>
    </row>
    <row r="228" spans="1:168" s="49" customFormat="1" x14ac:dyDescent="0.25">
      <c r="A228" s="35" t="s">
        <v>274</v>
      </c>
      <c r="B228" s="35" t="s">
        <v>275</v>
      </c>
      <c r="C228" s="34">
        <v>41.96067</v>
      </c>
      <c r="D228" s="34">
        <v>3.8909199999999999</v>
      </c>
      <c r="E228" s="34">
        <v>11.73671</v>
      </c>
      <c r="F228" s="34">
        <v>8.9100000000000013E-3</v>
      </c>
      <c r="G228" s="34">
        <v>11.64391</v>
      </c>
      <c r="H228" s="34">
        <v>0.16172</v>
      </c>
      <c r="I228" s="34">
        <v>14.352410000000001</v>
      </c>
      <c r="J228" s="34">
        <v>11.27825</v>
      </c>
      <c r="K228" s="34">
        <v>2.6113300000000002</v>
      </c>
      <c r="L228" s="34">
        <v>0.63153000000000004</v>
      </c>
      <c r="M228" s="34">
        <v>0.22711000000000001</v>
      </c>
      <c r="N228" s="34">
        <v>5.3520000000000005E-2</v>
      </c>
      <c r="P228" s="17"/>
      <c r="Q228" s="9">
        <f>C228/'ST1.2-NatData'!R$1</f>
        <v>0.69836678649890149</v>
      </c>
      <c r="R228" s="9">
        <f>D228/'ST1.2-NatData'!S$1</f>
        <v>4.8697981201266595E-2</v>
      </c>
      <c r="S228" s="9">
        <f>E228/'ST1.2-NatData'!T$1</f>
        <v>0.11510979688312198</v>
      </c>
      <c r="T228" s="9">
        <f>F228/'ST1.2-NatData'!U$1</f>
        <v>5.8622277781432997E-5</v>
      </c>
      <c r="U228" s="9">
        <f>G228/'ST1.2-NatData'!V$1</f>
        <v>0.16206761684714527</v>
      </c>
      <c r="V228" s="9">
        <f>H228/'ST1.2-NatData'!W$1</f>
        <v>2.2797693728237732E-3</v>
      </c>
      <c r="W228" s="9">
        <f>I228/'ST1.2-NatData'!X$1</f>
        <v>0.35610386065899169</v>
      </c>
      <c r="X228" s="9">
        <f>J228/'ST1.2-NatData'!Y$1</f>
        <v>0.20111360758929367</v>
      </c>
      <c r="Y228" s="9">
        <f>K228/'ST1.2-NatData'!Z$1</f>
        <v>4.2132496490746872E-2</v>
      </c>
      <c r="Z228" s="9">
        <f>L228/'ST1.2-NatData'!AA$1</f>
        <v>6.7044248163403968E-3</v>
      </c>
      <c r="AA228" s="9">
        <f>M228/'ST1.2-NatData'!AB$1</f>
        <v>1.1954416254342562E-2</v>
      </c>
      <c r="AB228" s="9">
        <f>N228/'ST1.2-NatData'!AC$1</f>
        <v>1.5096042648012863E-3</v>
      </c>
      <c r="AC228" s="9">
        <f>O228/'ST1.2-NatData'!AD$1</f>
        <v>0</v>
      </c>
      <c r="AD228" s="9">
        <f t="shared" si="593"/>
        <v>2.6167685789179598</v>
      </c>
      <c r="AE228" s="9">
        <f t="shared" si="604"/>
        <v>1.7966403031044036</v>
      </c>
      <c r="AF228" s="9">
        <f t="shared" si="605"/>
        <v>1.4978528529009356</v>
      </c>
      <c r="AG228" s="9">
        <f t="shared" si="606"/>
        <v>1.6989664604902293</v>
      </c>
      <c r="AH228" s="9">
        <f t="shared" si="607"/>
        <v>8.9055110098296808</v>
      </c>
      <c r="AI228" s="9">
        <f t="shared" si="608"/>
        <v>8.6790901888810499</v>
      </c>
      <c r="AJ228" s="9">
        <f t="shared" si="609"/>
        <v>8.8288970670273361</v>
      </c>
      <c r="AK228" s="9">
        <f t="shared" si="594"/>
        <v>8.8121370697202419</v>
      </c>
      <c r="AL228" s="9"/>
      <c r="AM228" s="9">
        <f t="shared" si="610"/>
        <v>6.219313106065341</v>
      </c>
      <c r="AN228" s="9">
        <f t="shared" si="611"/>
        <v>2.050223126963802</v>
      </c>
      <c r="AO228" s="9">
        <f t="shared" si="612"/>
        <v>0.26953623302914309</v>
      </c>
      <c r="AP228" s="9">
        <f t="shared" si="613"/>
        <v>0.43368040774435851</v>
      </c>
      <c r="AQ228" s="9">
        <f t="shared" si="614"/>
        <v>1.0441226804076909E-3</v>
      </c>
      <c r="AR228" s="9">
        <f t="shared" si="615"/>
        <v>2.0302511249554619E-2</v>
      </c>
      <c r="AS228" s="9">
        <f t="shared" si="616"/>
        <v>3.1712868517415052</v>
      </c>
      <c r="AT228" s="9">
        <f t="shared" si="617"/>
        <v>1.4432949461691105</v>
      </c>
      <c r="AU228" s="9">
        <f t="shared" si="618"/>
        <v>0.33914507261407945</v>
      </c>
      <c r="AV228" s="9">
        <f t="shared" si="619"/>
        <v>1.7910194466130209</v>
      </c>
      <c r="AW228" s="9">
        <f t="shared" si="620"/>
        <v>0.13016451922710015</v>
      </c>
      <c r="AX228" s="9">
        <f t="shared" si="621"/>
        <v>0</v>
      </c>
      <c r="AY228" s="9">
        <f t="shared" si="622"/>
        <v>0.75042282273991334</v>
      </c>
      <c r="AZ228" s="9">
        <f t="shared" si="623"/>
        <v>0.11941265803298948</v>
      </c>
      <c r="BA228" s="9">
        <f t="shared" si="624"/>
        <v>46.487418796490715</v>
      </c>
      <c r="BB228" s="10">
        <f t="shared" si="625"/>
        <v>0</v>
      </c>
      <c r="BC228" s="9">
        <f t="shared" si="626"/>
        <v>0.48741879649071507</v>
      </c>
      <c r="BD228" s="9">
        <f t="shared" si="627"/>
        <v>1.1239124198066925</v>
      </c>
      <c r="BE228" s="11">
        <f t="shared" si="628"/>
        <v>0.42833391464117282</v>
      </c>
      <c r="BF228" s="9">
        <f t="shared" si="595"/>
        <v>1.3926772205394766</v>
      </c>
      <c r="BG228" s="9">
        <f t="shared" si="596"/>
        <v>23.999999999999996</v>
      </c>
      <c r="BH228" s="9"/>
      <c r="BI228" s="9">
        <f t="shared" si="629"/>
        <v>6.0611883249430027</v>
      </c>
      <c r="BJ228" s="9">
        <f t="shared" si="630"/>
        <v>1.9980966175447887</v>
      </c>
      <c r="BK228" s="9">
        <f t="shared" si="631"/>
        <v>5.9284942487790815E-2</v>
      </c>
      <c r="BL228" s="9">
        <f t="shared" si="632"/>
        <v>0.42265417086222673</v>
      </c>
      <c r="BM228" s="9">
        <f t="shared" si="633"/>
        <v>1.0175760718853894E-3</v>
      </c>
      <c r="BN228" s="9">
        <f t="shared" si="634"/>
        <v>1.9786323996586315E-2</v>
      </c>
      <c r="BO228" s="9">
        <f t="shared" si="635"/>
        <v>3.0906575232681193</v>
      </c>
      <c r="BP228" s="9">
        <f t="shared" si="636"/>
        <v>1.4065994633133916</v>
      </c>
      <c r="BQ228" s="9">
        <f t="shared" si="637"/>
        <v>0</v>
      </c>
      <c r="BR228" s="9">
        <f t="shared" si="638"/>
        <v>1.7454831384787122</v>
      </c>
      <c r="BS228" s="9">
        <f t="shared" si="639"/>
        <v>0</v>
      </c>
      <c r="BT228" s="9">
        <f t="shared" si="640"/>
        <v>0.25451686152128783</v>
      </c>
      <c r="BU228" s="9">
        <f t="shared" si="641"/>
        <v>0.40679677237829381</v>
      </c>
      <c r="BV228" s="9">
        <f t="shared" si="642"/>
        <v>0.73134347385181286</v>
      </c>
      <c r="BW228" s="9">
        <f t="shared" si="643"/>
        <v>0.11637661529118115</v>
      </c>
      <c r="BX228" s="9">
        <f t="shared" si="644"/>
        <v>45.30548555132755</v>
      </c>
      <c r="BY228" s="10">
        <f t="shared" si="645"/>
        <v>0.49375423977231514</v>
      </c>
      <c r="BZ228" s="9">
        <f t="shared" si="646"/>
        <v>0</v>
      </c>
      <c r="CA228" s="9">
        <f t="shared" si="647"/>
        <v>0</v>
      </c>
      <c r="CB228" s="11">
        <f t="shared" si="648"/>
        <v>0</v>
      </c>
      <c r="CC228" s="9">
        <f t="shared" si="597"/>
        <v>1.8831445516094054</v>
      </c>
      <c r="CD228" s="9">
        <f t="shared" si="598"/>
        <v>24</v>
      </c>
      <c r="CE228" s="9"/>
      <c r="CF228" s="9">
        <f t="shared" si="649"/>
        <v>6.1658084730294576</v>
      </c>
      <c r="CG228" s="9">
        <f t="shared" si="650"/>
        <v>2.032585096175016</v>
      </c>
      <c r="CH228" s="9">
        <f t="shared" si="651"/>
        <v>0.19839356920447315</v>
      </c>
      <c r="CI228" s="9">
        <f t="shared" si="652"/>
        <v>0.42994946339801499</v>
      </c>
      <c r="CJ228" s="9">
        <f t="shared" si="653"/>
        <v>1.0351401127339111E-3</v>
      </c>
      <c r="CK228" s="9">
        <f t="shared" si="654"/>
        <v>2.0127849129222559E-2</v>
      </c>
      <c r="CL228" s="9">
        <f t="shared" si="655"/>
        <v>3.1440043309292829</v>
      </c>
      <c r="CM228" s="9">
        <f t="shared" si="656"/>
        <v>1.4308783070418709</v>
      </c>
      <c r="CN228" s="9">
        <f t="shared" si="657"/>
        <v>0.22438865981559886</v>
      </c>
      <c r="CO228" s="9">
        <f t="shared" si="658"/>
        <v>1.7756113401844016</v>
      </c>
      <c r="CP228" s="9">
        <f t="shared" si="659"/>
        <v>4.4408920985006262E-16</v>
      </c>
      <c r="CQ228" s="9">
        <f t="shared" si="660"/>
        <v>0.13764769741842481</v>
      </c>
      <c r="CR228" s="9">
        <f t="shared" si="661"/>
        <v>0.74396694938738916</v>
      </c>
      <c r="CS228" s="9">
        <f t="shared" si="662"/>
        <v>0.11838535319418603</v>
      </c>
      <c r="CT228" s="9">
        <f t="shared" si="663"/>
        <v>46.087488411724266</v>
      </c>
      <c r="CU228" s="10">
        <f t="shared" si="664"/>
        <v>0</v>
      </c>
      <c r="CV228" s="9">
        <f t="shared" si="665"/>
        <v>8.7488411724265802E-2</v>
      </c>
      <c r="CW228" s="9">
        <f t="shared" si="666"/>
        <v>0.20348533763205465</v>
      </c>
      <c r="CX228" s="11">
        <f t="shared" si="667"/>
        <v>3.8640885040478169E-2</v>
      </c>
      <c r="CY228" s="9">
        <f t="shared" si="599"/>
        <v>1.7936391370038691</v>
      </c>
      <c r="CZ228" s="9">
        <f t="shared" si="600"/>
        <v>0.10554431060598896</v>
      </c>
      <c r="DA228" s="9">
        <f t="shared" si="601"/>
        <v>1.3328140665876034E-2</v>
      </c>
      <c r="DB228" s="9">
        <f t="shared" si="602"/>
        <v>24</v>
      </c>
      <c r="DD228" s="9">
        <f t="shared" si="668"/>
        <v>6.154103847568372</v>
      </c>
      <c r="DE228" s="9">
        <f t="shared" si="669"/>
        <v>2.0287266164034534</v>
      </c>
      <c r="DF228" s="9">
        <f t="shared" si="670"/>
        <v>0.18283046397182545</v>
      </c>
      <c r="DG228" s="9">
        <f t="shared" si="671"/>
        <v>0.42913328536422085</v>
      </c>
      <c r="DH228" s="9">
        <f t="shared" si="672"/>
        <v>1.033175094298406E-3</v>
      </c>
      <c r="DI228" s="9">
        <f t="shared" si="673"/>
        <v>2.0089640200673237E-2</v>
      </c>
      <c r="DJ228" s="9">
        <f t="shared" si="674"/>
        <v>3.1380360311835926</v>
      </c>
      <c r="DK228" s="9">
        <f t="shared" si="675"/>
        <v>1.4281620542199456</v>
      </c>
      <c r="DL228" s="9">
        <f t="shared" si="676"/>
        <v>0.19928465003455642</v>
      </c>
      <c r="DM228" s="9">
        <f t="shared" si="677"/>
        <v>1.772240676662785</v>
      </c>
      <c r="DN228" s="9">
        <f t="shared" si="678"/>
        <v>0</v>
      </c>
      <c r="DO228" s="9">
        <f t="shared" si="679"/>
        <v>2.8474673302658626E-2</v>
      </c>
      <c r="DP228" s="9">
        <f t="shared" si="680"/>
        <v>0.16775938406027063</v>
      </c>
      <c r="DQ228" s="9">
        <f t="shared" si="681"/>
        <v>0.74255466833193695</v>
      </c>
      <c r="DR228" s="9">
        <f t="shared" si="682"/>
        <v>0.11816062091045106</v>
      </c>
      <c r="DS228" s="9">
        <f t="shared" si="683"/>
        <v>46</v>
      </c>
      <c r="DT228" s="9">
        <f t="shared" si="603"/>
        <v>1.8813532056757785</v>
      </c>
      <c r="FF228" s="50"/>
      <c r="FI228" s="51"/>
      <c r="FJ228" s="50"/>
      <c r="FL228" s="50"/>
    </row>
    <row r="229" spans="1:168" s="12" customFormat="1" x14ac:dyDescent="0.25">
      <c r="A229" s="16" t="s">
        <v>294</v>
      </c>
      <c r="B229" s="16" t="s">
        <v>295</v>
      </c>
      <c r="C229" s="9">
        <v>41.238970000000002</v>
      </c>
      <c r="D229" s="9">
        <v>2.8329</v>
      </c>
      <c r="E229" s="9">
        <v>14.09253</v>
      </c>
      <c r="F229" s="9">
        <v>1.9040000000000001E-2</v>
      </c>
      <c r="G229" s="9">
        <v>11.58498</v>
      </c>
      <c r="H229" s="9">
        <v>0.18276000000000001</v>
      </c>
      <c r="I229" s="9">
        <v>13.92074</v>
      </c>
      <c r="J229" s="9">
        <v>11.71759</v>
      </c>
      <c r="K229" s="9">
        <v>2.52027</v>
      </c>
      <c r="L229" s="9">
        <v>0.57323000000000002</v>
      </c>
      <c r="M229" s="9">
        <v>0.19243000000000002</v>
      </c>
      <c r="N229" s="9">
        <v>2.3510000000000003E-2</v>
      </c>
      <c r="P229" s="17"/>
      <c r="Q229" s="9">
        <f>C229/'ST1.2-NatData'!R$1</f>
        <v>0.68635526928966117</v>
      </c>
      <c r="R229" s="9">
        <f>D229/'ST1.2-NatData'!S$1</f>
        <v>3.5456013216686066E-2</v>
      </c>
      <c r="S229" s="9">
        <f>E229/'ST1.2-NatData'!T$1</f>
        <v>0.13821490569923794</v>
      </c>
      <c r="T229" s="9">
        <f>F229/'ST1.2-NatData'!U$1</f>
        <v>1.2527139943417331E-4</v>
      </c>
      <c r="U229" s="9">
        <f>G229/'ST1.2-NatData'!V$1</f>
        <v>0.16124739025137097</v>
      </c>
      <c r="V229" s="9">
        <f>H229/'ST1.2-NatData'!W$1</f>
        <v>2.5763705823477171E-3</v>
      </c>
      <c r="W229" s="9">
        <f>I229/'ST1.2-NatData'!X$1</f>
        <v>0.34539350932909885</v>
      </c>
      <c r="X229" s="9">
        <f>J229/'ST1.2-NatData'!Y$1</f>
        <v>0.20894791276591951</v>
      </c>
      <c r="Y229" s="9">
        <f>K229/'ST1.2-NatData'!Z$1</f>
        <v>4.066328917859275E-2</v>
      </c>
      <c r="Z229" s="9">
        <f>L229/'ST1.2-NatData'!AA$1</f>
        <v>6.0855025691112152E-3</v>
      </c>
      <c r="AA229" s="9">
        <f>M229/'ST1.2-NatData'!AB$1</f>
        <v>1.0128960943257185E-2</v>
      </c>
      <c r="AB229" s="9">
        <f>N229/'ST1.2-NatData'!AC$1</f>
        <v>6.6313146983330048E-4</v>
      </c>
      <c r="AC229" s="9">
        <f>O229/'ST1.2-NatData'!AD$1</f>
        <v>0</v>
      </c>
      <c r="AD229" s="9">
        <f t="shared" si="593"/>
        <v>2.6289531171916969</v>
      </c>
      <c r="AE229" s="9">
        <f t="shared" si="604"/>
        <v>1.8101544031278358</v>
      </c>
      <c r="AF229" s="9">
        <f t="shared" si="605"/>
        <v>1.5077089068665086</v>
      </c>
      <c r="AG229" s="9">
        <f t="shared" si="606"/>
        <v>1.7166568196324281</v>
      </c>
      <c r="AH229" s="9">
        <f t="shared" si="607"/>
        <v>8.8390249872347795</v>
      </c>
      <c r="AI229" s="9">
        <f t="shared" si="608"/>
        <v>8.622354050436746</v>
      </c>
      <c r="AJ229" s="9">
        <f t="shared" si="609"/>
        <v>8.7379141995380376</v>
      </c>
      <c r="AK229" s="9">
        <f t="shared" si="594"/>
        <v>8.7667237181020994</v>
      </c>
      <c r="AL229" s="9"/>
      <c r="AM229" s="9">
        <f t="shared" si="610"/>
        <v>6.0667113753715709</v>
      </c>
      <c r="AN229" s="9">
        <f t="shared" si="611"/>
        <v>2.443370010167726</v>
      </c>
      <c r="AO229" s="9">
        <f t="shared" si="612"/>
        <v>0.51008138553929783</v>
      </c>
      <c r="AP229" s="9">
        <f t="shared" si="613"/>
        <v>0.31339658677001475</v>
      </c>
      <c r="AQ229" s="9">
        <f t="shared" si="614"/>
        <v>2.2145540595690533E-3</v>
      </c>
      <c r="AR229" s="9">
        <f t="shared" si="615"/>
        <v>2.277260395374809E-2</v>
      </c>
      <c r="AS229" s="9">
        <f t="shared" si="616"/>
        <v>3.0529418593886137</v>
      </c>
      <c r="AT229" s="9">
        <f t="shared" si="617"/>
        <v>1.4252697115582658</v>
      </c>
      <c r="AU229" s="9">
        <f t="shared" si="618"/>
        <v>0.3266767012695091</v>
      </c>
      <c r="AV229" s="9">
        <f t="shared" si="619"/>
        <v>1.8468958219685154</v>
      </c>
      <c r="AW229" s="9">
        <f t="shared" si="620"/>
        <v>0.17357252323802452</v>
      </c>
      <c r="AX229" s="9">
        <f t="shared" si="621"/>
        <v>0</v>
      </c>
      <c r="AY229" s="9">
        <f t="shared" si="622"/>
        <v>0.71884765822546981</v>
      </c>
      <c r="AZ229" s="9">
        <f t="shared" si="623"/>
        <v>0.10757981853651095</v>
      </c>
      <c r="BA229" s="9">
        <f t="shared" si="624"/>
        <v>46.379373011748498</v>
      </c>
      <c r="BB229" s="10">
        <f t="shared" si="625"/>
        <v>0</v>
      </c>
      <c r="BC229" s="9">
        <f t="shared" si="626"/>
        <v>0.37937301174849836</v>
      </c>
      <c r="BD229" s="9">
        <f t="shared" si="627"/>
        <v>1.210520560094358</v>
      </c>
      <c r="BE229" s="11">
        <f t="shared" si="628"/>
        <v>0.33304945800341346</v>
      </c>
      <c r="BF229" s="9">
        <f t="shared" si="595"/>
        <v>1.525235413747648</v>
      </c>
      <c r="BG229" s="9">
        <f t="shared" si="596"/>
        <v>23.999999999999993</v>
      </c>
      <c r="BH229" s="9"/>
      <c r="BI229" s="9">
        <f t="shared" si="629"/>
        <v>5.9179981361983138</v>
      </c>
      <c r="BJ229" s="9">
        <f t="shared" si="630"/>
        <v>2.3834757039731143</v>
      </c>
      <c r="BK229" s="9">
        <f t="shared" si="631"/>
        <v>0.30147384017142898</v>
      </c>
      <c r="BL229" s="9">
        <f t="shared" si="632"/>
        <v>0.30571429917123188</v>
      </c>
      <c r="BM229" s="9">
        <f t="shared" si="633"/>
        <v>2.1602687166302472E-3</v>
      </c>
      <c r="BN229" s="9">
        <f t="shared" si="634"/>
        <v>2.2214379326131916E-2</v>
      </c>
      <c r="BO229" s="9">
        <f t="shared" si="635"/>
        <v>2.9781051241583176</v>
      </c>
      <c r="BP229" s="9">
        <f t="shared" si="636"/>
        <v>1.3903320884562631</v>
      </c>
      <c r="BQ229" s="9">
        <f t="shared" si="637"/>
        <v>0</v>
      </c>
      <c r="BR229" s="9">
        <f t="shared" si="638"/>
        <v>1.80162288196753</v>
      </c>
      <c r="BS229" s="9">
        <f t="shared" si="639"/>
        <v>0</v>
      </c>
      <c r="BT229" s="9">
        <f t="shared" si="640"/>
        <v>0.19837711803247005</v>
      </c>
      <c r="BU229" s="9">
        <f t="shared" si="641"/>
        <v>0.39220785027479166</v>
      </c>
      <c r="BV229" s="9">
        <f t="shared" si="642"/>
        <v>0.70122655230623976</v>
      </c>
      <c r="BW229" s="9">
        <f t="shared" si="643"/>
        <v>0.10494271545143861</v>
      </c>
      <c r="BX229" s="9">
        <f t="shared" si="644"/>
        <v>45.242475875121578</v>
      </c>
      <c r="BY229" s="10">
        <f t="shared" si="645"/>
        <v>0.5448512130073393</v>
      </c>
      <c r="BZ229" s="9">
        <f t="shared" si="646"/>
        <v>0</v>
      </c>
      <c r="CA229" s="9">
        <f t="shared" si="647"/>
        <v>0</v>
      </c>
      <c r="CB229" s="11">
        <f t="shared" si="648"/>
        <v>0</v>
      </c>
      <c r="CC229" s="9">
        <f t="shared" si="597"/>
        <v>1.9069467582693016</v>
      </c>
      <c r="CD229" s="9">
        <f t="shared" si="598"/>
        <v>23.999999999999996</v>
      </c>
      <c r="CE229" s="9"/>
      <c r="CF229" s="9">
        <f t="shared" si="649"/>
        <v>5.9973134534538843</v>
      </c>
      <c r="CG229" s="9">
        <f t="shared" si="650"/>
        <v>2.4154199741943643</v>
      </c>
      <c r="CH229" s="9">
        <f t="shared" si="651"/>
        <v>0.41273342764824861</v>
      </c>
      <c r="CI229" s="9">
        <f t="shared" si="652"/>
        <v>0.3098116013450895</v>
      </c>
      <c r="CJ229" s="9">
        <f t="shared" si="653"/>
        <v>2.1892214798237284E-3</v>
      </c>
      <c r="CK229" s="9">
        <f t="shared" si="654"/>
        <v>2.2512105094768201E-2</v>
      </c>
      <c r="CL229" s="9">
        <f t="shared" si="655"/>
        <v>3.0180188495950064</v>
      </c>
      <c r="CM229" s="9">
        <f t="shared" si="656"/>
        <v>1.4089658609159057</v>
      </c>
      <c r="CN229" s="9">
        <f t="shared" si="657"/>
        <v>0.17423106607884264</v>
      </c>
      <c r="CO229" s="9">
        <f t="shared" si="658"/>
        <v>1.8257689339211634</v>
      </c>
      <c r="CP229" s="9">
        <f t="shared" si="659"/>
        <v>6.2172489379008766E-15</v>
      </c>
      <c r="CQ229" s="9">
        <f t="shared" si="660"/>
        <v>0.1830261375529818</v>
      </c>
      <c r="CR229" s="9">
        <f t="shared" si="661"/>
        <v>0.71062466382709399</v>
      </c>
      <c r="CS229" s="9">
        <f t="shared" si="662"/>
        <v>0.10634919861992419</v>
      </c>
      <c r="CT229" s="9">
        <f t="shared" si="663"/>
        <v>45.848833167719164</v>
      </c>
      <c r="CU229" s="10">
        <f t="shared" si="664"/>
        <v>0.10728920868428236</v>
      </c>
      <c r="CV229" s="9">
        <f t="shared" si="665"/>
        <v>0</v>
      </c>
      <c r="CW229" s="9">
        <f t="shared" si="666"/>
        <v>0</v>
      </c>
      <c r="CX229" s="11">
        <f t="shared" si="667"/>
        <v>0</v>
      </c>
      <c r="CY229" s="9">
        <f t="shared" si="599"/>
        <v>1.9056996224609299</v>
      </c>
      <c r="CZ229" s="9">
        <f t="shared" si="600"/>
        <v>8.850599165265316E-2</v>
      </c>
      <c r="DA229" s="9">
        <f t="shared" si="601"/>
        <v>5.794385886416926E-3</v>
      </c>
      <c r="DB229" s="9">
        <f t="shared" si="602"/>
        <v>23.999999999999996</v>
      </c>
      <c r="DD229" s="9">
        <f t="shared" si="668"/>
        <v>6.017087018326027</v>
      </c>
      <c r="DE229" s="9">
        <f t="shared" si="669"/>
        <v>2.423383783977509</v>
      </c>
      <c r="DF229" s="9">
        <f t="shared" si="670"/>
        <v>0.44047080230353686</v>
      </c>
      <c r="DG229" s="9">
        <f t="shared" si="671"/>
        <v>0.31083307201606325</v>
      </c>
      <c r="DH229" s="9">
        <f t="shared" si="672"/>
        <v>2.1964394972388179E-3</v>
      </c>
      <c r="DI229" s="9">
        <f t="shared" si="673"/>
        <v>2.2586329090888251E-2</v>
      </c>
      <c r="DJ229" s="9">
        <f t="shared" si="674"/>
        <v>3.0279694703139293</v>
      </c>
      <c r="DK229" s="9">
        <f t="shared" si="675"/>
        <v>1.413611320598759</v>
      </c>
      <c r="DL229" s="9">
        <f t="shared" si="676"/>
        <v>0.21766743382041476</v>
      </c>
      <c r="DM229" s="9">
        <f t="shared" si="677"/>
        <v>1.831788622692915</v>
      </c>
      <c r="DN229" s="9">
        <f t="shared" si="678"/>
        <v>4.9456056513329738E-2</v>
      </c>
      <c r="DO229" s="9">
        <f t="shared" si="679"/>
        <v>0</v>
      </c>
      <c r="DP229" s="9">
        <f t="shared" si="680"/>
        <v>0.18033251718557597</v>
      </c>
      <c r="DQ229" s="9">
        <f t="shared" si="681"/>
        <v>0.71296764339602692</v>
      </c>
      <c r="DR229" s="9">
        <f t="shared" si="682"/>
        <v>0.1066998394183971</v>
      </c>
      <c r="DS229" s="9">
        <f t="shared" si="683"/>
        <v>46.000000000000014</v>
      </c>
      <c r="DT229" s="9">
        <f t="shared" si="603"/>
        <v>1.90538870747421</v>
      </c>
      <c r="FF229" s="46"/>
      <c r="FI229" s="47"/>
      <c r="FJ229" s="46"/>
      <c r="FL229" s="46"/>
    </row>
    <row r="230" spans="1:168" s="49" customFormat="1" x14ac:dyDescent="0.25">
      <c r="A230" s="35" t="s">
        <v>296</v>
      </c>
      <c r="B230" s="35" t="s">
        <v>297</v>
      </c>
      <c r="C230" s="34">
        <v>42.398200000000003</v>
      </c>
      <c r="D230" s="34">
        <v>3.7642100000000003</v>
      </c>
      <c r="E230" s="34">
        <v>11.99762</v>
      </c>
      <c r="F230" s="34">
        <v>3.415E-2</v>
      </c>
      <c r="G230" s="34">
        <v>11.6853</v>
      </c>
      <c r="H230" s="34">
        <v>0.17274</v>
      </c>
      <c r="I230" s="34">
        <v>13.771610000000001</v>
      </c>
      <c r="J230" s="34">
        <v>11.26239</v>
      </c>
      <c r="K230" s="34">
        <v>2.6143700000000001</v>
      </c>
      <c r="L230" s="34">
        <v>0.67549999999999999</v>
      </c>
      <c r="M230" s="34">
        <v>0.32934000000000002</v>
      </c>
      <c r="N230" s="34">
        <v>5.2150000000000002E-2</v>
      </c>
      <c r="P230" s="17"/>
      <c r="Q230" s="9">
        <f>C230/'ST1.2-NatData'!R$1</f>
        <v>0.70564875840489982</v>
      </c>
      <c r="R230" s="9">
        <f>D230/'ST1.2-NatData'!S$1</f>
        <v>4.7112104031339572E-2</v>
      </c>
      <c r="S230" s="9">
        <f>E230/'ST1.2-NatData'!T$1</f>
        <v>0.11766871647002285</v>
      </c>
      <c r="T230" s="9">
        <f>F230/'ST1.2-NatData'!U$1</f>
        <v>2.246858345943812E-4</v>
      </c>
      <c r="U230" s="9">
        <f>G230/'ST1.2-NatData'!V$1</f>
        <v>0.16264371015783757</v>
      </c>
      <c r="V230" s="9">
        <f>H230/'ST1.2-NatData'!W$1</f>
        <v>2.4351184854166374E-3</v>
      </c>
      <c r="W230" s="9">
        <f>I230/'ST1.2-NatData'!X$1</f>
        <v>0.34169338030964669</v>
      </c>
      <c r="X230" s="9">
        <f>J230/'ST1.2-NatData'!Y$1</f>
        <v>0.20083079227518322</v>
      </c>
      <c r="Y230" s="9">
        <f>K230/'ST1.2-NatData'!Z$1</f>
        <v>4.2181545362138792E-2</v>
      </c>
      <c r="Z230" s="9">
        <f>L230/'ST1.2-NatData'!AA$1</f>
        <v>7.1712174614633317E-3</v>
      </c>
      <c r="AA230" s="9">
        <f>M230/'ST1.2-NatData'!AB$1</f>
        <v>1.7335509000947467E-2</v>
      </c>
      <c r="AB230" s="9">
        <f>N230/'ST1.2-NatData'!AC$1</f>
        <v>1.470961554734437E-3</v>
      </c>
      <c r="AC230" s="9">
        <f>O230/'ST1.2-NatData'!AD$1</f>
        <v>0</v>
      </c>
      <c r="AD230" s="9">
        <f t="shared" si="593"/>
        <v>2.6255609311158579</v>
      </c>
      <c r="AE230" s="9">
        <f t="shared" si="604"/>
        <v>1.7948561939207621</v>
      </c>
      <c r="AF230" s="9">
        <f t="shared" si="605"/>
        <v>1.4953198759983746</v>
      </c>
      <c r="AG230" s="9">
        <f t="shared" si="606"/>
        <v>1.6961506682735579</v>
      </c>
      <c r="AH230" s="9">
        <f t="shared" si="607"/>
        <v>8.9143631975600801</v>
      </c>
      <c r="AI230" s="9">
        <f t="shared" si="608"/>
        <v>8.6937920164542319</v>
      </c>
      <c r="AJ230" s="9">
        <f t="shared" si="609"/>
        <v>8.8435539840737647</v>
      </c>
      <c r="AK230" s="9">
        <f t="shared" si="594"/>
        <v>8.7915189656151664</v>
      </c>
      <c r="AL230" s="9"/>
      <c r="AM230" s="9">
        <f t="shared" si="610"/>
        <v>6.2904093223286033</v>
      </c>
      <c r="AN230" s="9">
        <f t="shared" si="611"/>
        <v>2.0978833512090067</v>
      </c>
      <c r="AO230" s="9">
        <f t="shared" si="612"/>
        <v>0.38829267353760955</v>
      </c>
      <c r="AP230" s="9">
        <f t="shared" si="613"/>
        <v>0.41997440633659539</v>
      </c>
      <c r="AQ230" s="9">
        <f t="shared" si="614"/>
        <v>4.0058622698424468E-3</v>
      </c>
      <c r="AR230" s="9">
        <f t="shared" si="615"/>
        <v>2.1707530608096316E-2</v>
      </c>
      <c r="AS230" s="9">
        <f t="shared" si="616"/>
        <v>3.0459788942822144</v>
      </c>
      <c r="AT230" s="9">
        <f t="shared" si="617"/>
        <v>1.4498651041456558</v>
      </c>
      <c r="AU230" s="9">
        <f t="shared" si="618"/>
        <v>0.32982447118001357</v>
      </c>
      <c r="AV230" s="9">
        <f t="shared" si="619"/>
        <v>1.7902786235947266</v>
      </c>
      <c r="AW230" s="9">
        <f t="shared" si="620"/>
        <v>0.12010309477474035</v>
      </c>
      <c r="AX230" s="9">
        <f t="shared" si="621"/>
        <v>0</v>
      </c>
      <c r="AY230" s="9">
        <f t="shared" si="622"/>
        <v>0.75204323118492222</v>
      </c>
      <c r="AZ230" s="9">
        <f t="shared" si="623"/>
        <v>0.1278536740403379</v>
      </c>
      <c r="BA230" s="9">
        <f t="shared" si="624"/>
        <v>46.642759765583989</v>
      </c>
      <c r="BB230" s="10">
        <f t="shared" si="625"/>
        <v>0</v>
      </c>
      <c r="BC230" s="9">
        <f t="shared" si="626"/>
        <v>0.64275976558398895</v>
      </c>
      <c r="BD230" s="9">
        <f t="shared" si="627"/>
        <v>1.5304736571705242</v>
      </c>
      <c r="BE230" s="11">
        <f t="shared" si="628"/>
        <v>0.52161586419845807</v>
      </c>
      <c r="BF230" s="9">
        <f t="shared" si="595"/>
        <v>1.189592525418443</v>
      </c>
      <c r="BG230" s="9">
        <f t="shared" si="596"/>
        <v>24</v>
      </c>
      <c r="BH230" s="9"/>
      <c r="BI230" s="9">
        <f t="shared" si="629"/>
        <v>6.1347635422413589</v>
      </c>
      <c r="BJ230" s="9">
        <f t="shared" si="630"/>
        <v>2.0459746956670024</v>
      </c>
      <c r="BK230" s="9">
        <f t="shared" si="631"/>
        <v>0.1807382379083613</v>
      </c>
      <c r="BL230" s="9">
        <f t="shared" si="632"/>
        <v>0.40958283390602118</v>
      </c>
      <c r="BM230" s="9">
        <f t="shared" si="633"/>
        <v>3.9067438300139749E-3</v>
      </c>
      <c r="BN230" s="9">
        <f t="shared" si="634"/>
        <v>2.1170413647635285E-2</v>
      </c>
      <c r="BO230" s="9">
        <f t="shared" si="635"/>
        <v>2.9706111818112659</v>
      </c>
      <c r="BP230" s="9">
        <f t="shared" si="636"/>
        <v>1.4139905888967044</v>
      </c>
      <c r="BQ230" s="9">
        <f t="shared" si="637"/>
        <v>0</v>
      </c>
      <c r="BR230" s="9">
        <f t="shared" si="638"/>
        <v>1.745981138540166</v>
      </c>
      <c r="BS230" s="9">
        <f t="shared" si="639"/>
        <v>0</v>
      </c>
      <c r="BT230" s="9">
        <f t="shared" si="640"/>
        <v>0.25401886145983399</v>
      </c>
      <c r="BU230" s="9">
        <f t="shared" si="641"/>
        <v>0.39589355060825127</v>
      </c>
      <c r="BV230" s="9">
        <f t="shared" si="642"/>
        <v>0.73343516462212854</v>
      </c>
      <c r="BW230" s="9">
        <f t="shared" si="643"/>
        <v>0.12469014622945419</v>
      </c>
      <c r="BX230" s="9">
        <f t="shared" si="644"/>
        <v>45.488661779723699</v>
      </c>
      <c r="BY230" s="10">
        <f t="shared" si="645"/>
        <v>0.36162773945708004</v>
      </c>
      <c r="BZ230" s="9">
        <f t="shared" si="646"/>
        <v>0</v>
      </c>
      <c r="CA230" s="9">
        <f t="shared" si="647"/>
        <v>0</v>
      </c>
      <c r="CB230" s="11">
        <f t="shared" si="648"/>
        <v>0</v>
      </c>
      <c r="CC230" s="9">
        <f t="shared" si="597"/>
        <v>1.8365004564253311</v>
      </c>
      <c r="CD230" s="9">
        <f t="shared" si="598"/>
        <v>24.000000000000004</v>
      </c>
      <c r="CE230" s="9"/>
      <c r="CF230" s="9">
        <f t="shared" si="649"/>
        <v>6.2404428887483574</v>
      </c>
      <c r="CG230" s="9">
        <f t="shared" si="650"/>
        <v>2.0812192926786337</v>
      </c>
      <c r="CH230" s="9">
        <f t="shared" si="651"/>
        <v>0.32166218142699066</v>
      </c>
      <c r="CI230" s="9">
        <f t="shared" si="652"/>
        <v>0.41663843530445072</v>
      </c>
      <c r="CJ230" s="9">
        <f t="shared" si="653"/>
        <v>3.9740426153841574E-3</v>
      </c>
      <c r="CK230" s="9">
        <f t="shared" si="654"/>
        <v>2.1535101783397976E-2</v>
      </c>
      <c r="CL230" s="9">
        <f t="shared" si="655"/>
        <v>3.0217838547690081</v>
      </c>
      <c r="CM230" s="9">
        <f t="shared" si="656"/>
        <v>1.4383484309508832</v>
      </c>
      <c r="CN230" s="9">
        <f t="shared" si="657"/>
        <v>0.22394204685011498</v>
      </c>
      <c r="CO230" s="9">
        <f t="shared" si="658"/>
        <v>1.7760579531498872</v>
      </c>
      <c r="CP230" s="9">
        <f t="shared" si="659"/>
        <v>2.2204460492503131E-15</v>
      </c>
      <c r="CQ230" s="9">
        <f t="shared" si="660"/>
        <v>0.12709235541257169</v>
      </c>
      <c r="CR230" s="9">
        <f t="shared" si="661"/>
        <v>0.74606954708346152</v>
      </c>
      <c r="CS230" s="9">
        <f t="shared" si="662"/>
        <v>0.1268380975039668</v>
      </c>
      <c r="CT230" s="9">
        <f t="shared" si="663"/>
        <v>46.272263627987066</v>
      </c>
      <c r="CU230" s="10">
        <f t="shared" si="664"/>
        <v>0</v>
      </c>
      <c r="CV230" s="9">
        <f t="shared" si="665"/>
        <v>0.2722636279870656</v>
      </c>
      <c r="CW230" s="9">
        <f t="shared" si="666"/>
        <v>0.65347698367797979</v>
      </c>
      <c r="CX230" s="11">
        <f t="shared" si="667"/>
        <v>0.12510990954738993</v>
      </c>
      <c r="CY230" s="9">
        <f t="shared" si="599"/>
        <v>1.5614203344038677</v>
      </c>
      <c r="CZ230" s="9">
        <f t="shared" si="600"/>
        <v>0.15330750969127557</v>
      </c>
      <c r="DA230" s="9">
        <f t="shared" si="601"/>
        <v>1.3008527917791069E-2</v>
      </c>
      <c r="DB230" s="9">
        <f t="shared" si="602"/>
        <v>24.000000000000004</v>
      </c>
      <c r="DD230" s="9">
        <f t="shared" si="668"/>
        <v>6.2037244425794711</v>
      </c>
      <c r="DE230" s="9">
        <f t="shared" si="669"/>
        <v>2.0689735050115994</v>
      </c>
      <c r="DF230" s="9">
        <f t="shared" si="670"/>
        <v>0.27269794759106958</v>
      </c>
      <c r="DG230" s="9">
        <f t="shared" si="671"/>
        <v>0.41418695610155659</v>
      </c>
      <c r="DH230" s="9">
        <f t="shared" si="672"/>
        <v>3.9506595522831485E-3</v>
      </c>
      <c r="DI230" s="9">
        <f t="shared" si="673"/>
        <v>2.1408390348060448E-2</v>
      </c>
      <c r="DJ230" s="9">
        <f t="shared" si="674"/>
        <v>3.0040038334174146</v>
      </c>
      <c r="DK230" s="9">
        <f t="shared" si="675"/>
        <v>1.4298852624906451</v>
      </c>
      <c r="DL230" s="9">
        <f t="shared" si="676"/>
        <v>0.1461330495010289</v>
      </c>
      <c r="DM230" s="9">
        <f t="shared" si="677"/>
        <v>1.7656077191667932</v>
      </c>
      <c r="DN230" s="9">
        <f t="shared" si="678"/>
        <v>0</v>
      </c>
      <c r="DO230" s="9">
        <f t="shared" si="679"/>
        <v>8.8259231332177945E-2</v>
      </c>
      <c r="DP230" s="9">
        <f t="shared" si="680"/>
        <v>0.22048773059376747</v>
      </c>
      <c r="DQ230" s="9">
        <f t="shared" si="681"/>
        <v>0.7416797121003994</v>
      </c>
      <c r="DR230" s="9">
        <f t="shared" si="682"/>
        <v>0.12609178863801107</v>
      </c>
      <c r="DS230" s="9">
        <f t="shared" si="683"/>
        <v>46</v>
      </c>
      <c r="DT230" s="9">
        <f t="shared" si="603"/>
        <v>1.8346625574334394</v>
      </c>
      <c r="FF230" s="50"/>
      <c r="FI230" s="51"/>
      <c r="FJ230" s="50"/>
      <c r="FL230" s="50"/>
    </row>
    <row r="231" spans="1:168" s="49" customFormat="1" x14ac:dyDescent="0.25">
      <c r="A231" s="35" t="s">
        <v>284</v>
      </c>
      <c r="B231" s="35" t="s">
        <v>285</v>
      </c>
      <c r="C231" s="34">
        <v>41.382449999999999</v>
      </c>
      <c r="D231" s="34">
        <v>2.9899300000000002</v>
      </c>
      <c r="E231" s="34">
        <v>13.71625</v>
      </c>
      <c r="F231" s="34">
        <v>3.7630000000000004E-2</v>
      </c>
      <c r="G231" s="34">
        <v>10.72382</v>
      </c>
      <c r="H231" s="34">
        <v>7.0870000000000002E-2</v>
      </c>
      <c r="I231" s="34">
        <v>14.736319999999999</v>
      </c>
      <c r="J231" s="34">
        <v>11.784750000000001</v>
      </c>
      <c r="K231" s="34">
        <v>2.5321899999999999</v>
      </c>
      <c r="L231" s="34">
        <v>0.54805999999999999</v>
      </c>
      <c r="M231" s="34">
        <v>0.12232000000000001</v>
      </c>
      <c r="N231" s="34">
        <v>3.49E-2</v>
      </c>
      <c r="P231" s="17"/>
      <c r="Q231" s="9">
        <f>C231/'ST1.2-NatData'!R$1</f>
        <v>0.68874325943678849</v>
      </c>
      <c r="R231" s="9">
        <f>D231/'ST1.2-NatData'!S$1</f>
        <v>3.7421369478967195E-2</v>
      </c>
      <c r="S231" s="9">
        <f>E231/'ST1.2-NatData'!T$1</f>
        <v>0.13452447504437973</v>
      </c>
      <c r="T231" s="9">
        <f>F231/'ST1.2-NatData'!U$1</f>
        <v>2.4758207776827423E-4</v>
      </c>
      <c r="U231" s="9">
        <f>G231/'ST1.2-NatData'!V$1</f>
        <v>0.14926119756145087</v>
      </c>
      <c r="V231" s="9">
        <f>H231/'ST1.2-NatData'!W$1</f>
        <v>9.9905549995066051E-4</v>
      </c>
      <c r="W231" s="9">
        <f>I231/'ST1.2-NatData'!X$1</f>
        <v>0.3656292179436284</v>
      </c>
      <c r="X231" s="9">
        <f>J231/'ST1.2-NatData'!Y$1</f>
        <v>0.21014550901406945</v>
      </c>
      <c r="Y231" s="9">
        <f>K231/'ST1.2-NatData'!Z$1</f>
        <v>4.0855612384840027E-2</v>
      </c>
      <c r="Z231" s="9">
        <f>L231/'ST1.2-NatData'!AA$1</f>
        <v>5.818293770436112E-3</v>
      </c>
      <c r="AA231" s="9">
        <f>M231/'ST1.2-NatData'!AB$1</f>
        <v>6.438572481313823E-3</v>
      </c>
      <c r="AB231" s="9">
        <f>N231/'ST1.2-NatData'!AC$1</f>
        <v>9.8440188418469506E-4</v>
      </c>
      <c r="AC231" s="9">
        <f>O231/'ST1.2-NatData'!AD$1</f>
        <v>0</v>
      </c>
      <c r="AD231" s="9">
        <f t="shared" si="593"/>
        <v>2.6330658025550804</v>
      </c>
      <c r="AE231" s="9">
        <f t="shared" si="604"/>
        <v>1.8150915354897033</v>
      </c>
      <c r="AF231" s="9">
        <f t="shared" si="605"/>
        <v>1.5115982141650817</v>
      </c>
      <c r="AG231" s="9">
        <f t="shared" si="606"/>
        <v>1.721743723179151</v>
      </c>
      <c r="AH231" s="9">
        <f t="shared" si="607"/>
        <v>8.8149824332045466</v>
      </c>
      <c r="AI231" s="9">
        <f t="shared" si="608"/>
        <v>8.600168932576068</v>
      </c>
      <c r="AJ231" s="9">
        <f t="shared" si="609"/>
        <v>8.7120979725733658</v>
      </c>
      <c r="AK231" s="9">
        <f t="shared" si="594"/>
        <v>8.7473946989693072</v>
      </c>
      <c r="AL231" s="9"/>
      <c r="AM231" s="9">
        <f t="shared" si="610"/>
        <v>6.0712597329233322</v>
      </c>
      <c r="AN231" s="9">
        <f t="shared" si="611"/>
        <v>2.3716617687045414</v>
      </c>
      <c r="AO231" s="9">
        <f t="shared" si="612"/>
        <v>0.44292150162787358</v>
      </c>
      <c r="AP231" s="9">
        <f t="shared" si="613"/>
        <v>0.3298687145835526</v>
      </c>
      <c r="AQ231" s="9">
        <f t="shared" si="614"/>
        <v>4.3648633326072387E-3</v>
      </c>
      <c r="AR231" s="9">
        <f t="shared" si="615"/>
        <v>8.8066566818614574E-3</v>
      </c>
      <c r="AS231" s="9">
        <f t="shared" si="616"/>
        <v>3.223015133239401</v>
      </c>
      <c r="AT231" s="9">
        <f t="shared" si="617"/>
        <v>1.3157348344632627</v>
      </c>
      <c r="AU231" s="9">
        <f t="shared" si="618"/>
        <v>0.32471170392855875</v>
      </c>
      <c r="AV231" s="9">
        <f t="shared" si="619"/>
        <v>1.8524289703758499</v>
      </c>
      <c r="AW231" s="9">
        <f t="shared" si="620"/>
        <v>0.17714067430440839</v>
      </c>
      <c r="AX231" s="9">
        <f t="shared" si="621"/>
        <v>0</v>
      </c>
      <c r="AY231" s="9">
        <f t="shared" si="622"/>
        <v>0.72028301094035785</v>
      </c>
      <c r="AZ231" s="9">
        <f t="shared" si="623"/>
        <v>0.10257631475523554</v>
      </c>
      <c r="BA231" s="9">
        <f t="shared" si="624"/>
        <v>46.355424201355326</v>
      </c>
      <c r="BB231" s="10">
        <f t="shared" si="625"/>
        <v>0</v>
      </c>
      <c r="BC231" s="9">
        <f t="shared" si="626"/>
        <v>0.35542420135532637</v>
      </c>
      <c r="BD231" s="9">
        <f t="shared" si="627"/>
        <v>1.0774716899237826</v>
      </c>
      <c r="BE231" s="11">
        <f t="shared" si="628"/>
        <v>0.32106283825220405</v>
      </c>
      <c r="BF231" s="9">
        <f t="shared" si="595"/>
        <v>1.5791424100106766</v>
      </c>
      <c r="BG231" s="9">
        <f t="shared" si="596"/>
        <v>24.000000000000004</v>
      </c>
      <c r="BH231" s="9"/>
      <c r="BI231" s="9">
        <f t="shared" si="629"/>
        <v>5.9233083823294468</v>
      </c>
      <c r="BJ231" s="9">
        <f t="shared" si="630"/>
        <v>2.313866421895558</v>
      </c>
      <c r="BK231" s="9">
        <f t="shared" si="631"/>
        <v>0.23717480422500437</v>
      </c>
      <c r="BL231" s="9">
        <f t="shared" si="632"/>
        <v>0.32183009920746397</v>
      </c>
      <c r="BM231" s="9">
        <f t="shared" si="633"/>
        <v>4.2584953869706883E-3</v>
      </c>
      <c r="BN231" s="9">
        <f t="shared" si="634"/>
        <v>8.5920460725949221E-3</v>
      </c>
      <c r="BO231" s="9">
        <f t="shared" si="635"/>
        <v>3.144473041000877</v>
      </c>
      <c r="BP231" s="9">
        <f t="shared" si="636"/>
        <v>1.2836715141070885</v>
      </c>
      <c r="BQ231" s="9">
        <f t="shared" si="637"/>
        <v>0</v>
      </c>
      <c r="BR231" s="9">
        <f t="shared" si="638"/>
        <v>1.8072868779431841</v>
      </c>
      <c r="BS231" s="9">
        <f t="shared" si="639"/>
        <v>0</v>
      </c>
      <c r="BT231" s="9">
        <f t="shared" si="640"/>
        <v>0.1927131220568159</v>
      </c>
      <c r="BU231" s="9">
        <f t="shared" si="641"/>
        <v>0.38990616669966233</v>
      </c>
      <c r="BV231" s="9">
        <f t="shared" si="642"/>
        <v>0.70273033670694252</v>
      </c>
      <c r="BW231" s="9">
        <f t="shared" si="643"/>
        <v>0.10007661865021104</v>
      </c>
      <c r="BX231" s="9">
        <f t="shared" si="644"/>
        <v>45.225782591599874</v>
      </c>
      <c r="BY231" s="10">
        <f t="shared" si="645"/>
        <v>0.60312735765478576</v>
      </c>
      <c r="BZ231" s="9">
        <f t="shared" si="646"/>
        <v>0</v>
      </c>
      <c r="CA231" s="9">
        <f t="shared" si="647"/>
        <v>0</v>
      </c>
      <c r="CB231" s="11">
        <f t="shared" si="648"/>
        <v>0</v>
      </c>
      <c r="CC231" s="9">
        <f t="shared" si="597"/>
        <v>1.9361611664745311</v>
      </c>
      <c r="CD231" s="9">
        <f t="shared" si="598"/>
        <v>24.000000000000004</v>
      </c>
      <c r="CE231" s="9"/>
      <c r="CF231" s="9">
        <f t="shared" si="649"/>
        <v>6.0003987541628163</v>
      </c>
      <c r="CG231" s="9">
        <f t="shared" si="650"/>
        <v>2.343980812591274</v>
      </c>
      <c r="CH231" s="9">
        <f t="shared" si="651"/>
        <v>0.34437956675409076</v>
      </c>
      <c r="CI231" s="9">
        <f t="shared" si="652"/>
        <v>0.32601863716862894</v>
      </c>
      <c r="CJ231" s="9">
        <f t="shared" si="653"/>
        <v>4.313918635540967E-3</v>
      </c>
      <c r="CK231" s="9">
        <f t="shared" si="654"/>
        <v>8.7038693956084205E-3</v>
      </c>
      <c r="CL231" s="9">
        <f t="shared" si="655"/>
        <v>3.1853975683602704</v>
      </c>
      <c r="CM231" s="9">
        <f t="shared" si="656"/>
        <v>1.3003781766589888</v>
      </c>
      <c r="CN231" s="9">
        <f t="shared" si="657"/>
        <v>0.16919173697312839</v>
      </c>
      <c r="CO231" s="9">
        <f t="shared" si="658"/>
        <v>1.8308082630268725</v>
      </c>
      <c r="CP231" s="9">
        <f t="shared" si="659"/>
        <v>8.8817841970012523E-16</v>
      </c>
      <c r="CQ231" s="9">
        <f t="shared" si="660"/>
        <v>0.18674471362507838</v>
      </c>
      <c r="CR231" s="9">
        <f t="shared" si="661"/>
        <v>0.71187619565241622</v>
      </c>
      <c r="CS231" s="9">
        <f t="shared" si="662"/>
        <v>0.10137909072250539</v>
      </c>
      <c r="CT231" s="9">
        <f t="shared" si="663"/>
        <v>45.814384800264634</v>
      </c>
      <c r="CU231" s="10">
        <f t="shared" si="664"/>
        <v>0.14273939925096271</v>
      </c>
      <c r="CV231" s="9">
        <f t="shared" si="665"/>
        <v>0</v>
      </c>
      <c r="CW231" s="9">
        <f t="shared" si="666"/>
        <v>0</v>
      </c>
      <c r="CX231" s="11">
        <f t="shared" si="667"/>
        <v>0</v>
      </c>
      <c r="CY231" s="9">
        <f t="shared" si="599"/>
        <v>1.9353303200798762</v>
      </c>
      <c r="CZ231" s="9">
        <f t="shared" si="600"/>
        <v>5.6093474260720824E-2</v>
      </c>
      <c r="DA231" s="9">
        <f t="shared" si="601"/>
        <v>8.5762056594028829E-3</v>
      </c>
      <c r="DB231" s="9">
        <f t="shared" si="602"/>
        <v>24</v>
      </c>
      <c r="DD231" s="9">
        <f t="shared" si="668"/>
        <v>6.0247091365482062</v>
      </c>
      <c r="DE231" s="9">
        <f t="shared" si="669"/>
        <v>2.3534773597696721</v>
      </c>
      <c r="DF231" s="9">
        <f t="shared" si="670"/>
        <v>0.37818649631787871</v>
      </c>
      <c r="DG231" s="9">
        <f t="shared" si="671"/>
        <v>0.32733948900848953</v>
      </c>
      <c r="DH231" s="9">
        <f t="shared" si="672"/>
        <v>4.3313963092600181E-3</v>
      </c>
      <c r="DI231" s="9">
        <f t="shared" si="673"/>
        <v>8.7391327842445393E-3</v>
      </c>
      <c r="DJ231" s="9">
        <f t="shared" si="674"/>
        <v>3.1983030828283887</v>
      </c>
      <c r="DK231" s="9">
        <f t="shared" si="675"/>
        <v>1.3056466083108458</v>
      </c>
      <c r="DL231" s="9">
        <f t="shared" si="676"/>
        <v>0.22254620555910698</v>
      </c>
      <c r="DM231" s="9">
        <f t="shared" si="677"/>
        <v>1.8382257115618779</v>
      </c>
      <c r="DN231" s="9">
        <f t="shared" si="678"/>
        <v>6.0771917120984842E-2</v>
      </c>
      <c r="DO231" s="9">
        <f t="shared" si="679"/>
        <v>0</v>
      </c>
      <c r="DP231" s="9">
        <f t="shared" si="680"/>
        <v>0.18344984143429321</v>
      </c>
      <c r="DQ231" s="9">
        <f t="shared" si="681"/>
        <v>0.71476033439658881</v>
      </c>
      <c r="DR231" s="9">
        <f t="shared" si="682"/>
        <v>0.10178982416911797</v>
      </c>
      <c r="DS231" s="9">
        <f t="shared" si="683"/>
        <v>46</v>
      </c>
      <c r="DT231" s="9">
        <f t="shared" si="603"/>
        <v>1.9350683133846531</v>
      </c>
      <c r="FF231" s="50"/>
      <c r="FI231" s="51"/>
      <c r="FJ231" s="50"/>
      <c r="FL231" s="50"/>
    </row>
    <row r="232" spans="1:168" s="12" customFormat="1" x14ac:dyDescent="0.25">
      <c r="A232" s="16" t="s">
        <v>290</v>
      </c>
      <c r="B232" s="16" t="s">
        <v>291</v>
      </c>
      <c r="C232" s="9">
        <v>41.915750000000003</v>
      </c>
      <c r="D232" s="9">
        <v>2.4140999999999999</v>
      </c>
      <c r="E232" s="9">
        <v>13.56021</v>
      </c>
      <c r="F232" s="9">
        <v>0.38868000000000003</v>
      </c>
      <c r="G232" s="9">
        <v>10.701230000000001</v>
      </c>
      <c r="H232" s="9">
        <v>6.4140000000000003E-2</v>
      </c>
      <c r="I232" s="9">
        <v>14.567489999999999</v>
      </c>
      <c r="J232" s="9">
        <v>11.36415</v>
      </c>
      <c r="K232" s="9">
        <v>2.6452999999999998</v>
      </c>
      <c r="L232" s="9">
        <v>0.73246000000000011</v>
      </c>
      <c r="M232" s="9">
        <v>0.17652000000000001</v>
      </c>
      <c r="N232" s="9">
        <v>2.8660000000000001E-2</v>
      </c>
      <c r="P232" s="17"/>
      <c r="Q232" s="9">
        <f>C232/'ST1.2-NatData'!R$1</f>
        <v>0.69761916650023303</v>
      </c>
      <c r="R232" s="9">
        <f>D232/'ST1.2-NatData'!S$1</f>
        <v>3.0214395674539103E-2</v>
      </c>
      <c r="S232" s="9">
        <f>E232/'ST1.2-NatData'!T$1</f>
        <v>0.13299408597404891</v>
      </c>
      <c r="T232" s="9">
        <f>F232/'ST1.2-NatData'!U$1</f>
        <v>2.5572735048358447E-3</v>
      </c>
      <c r="U232" s="9">
        <f>G232/'ST1.2-NatData'!V$1</f>
        <v>0.14894677504662751</v>
      </c>
      <c r="V232" s="9">
        <f>H232/'ST1.2-NatData'!W$1</f>
        <v>9.0418258454685147E-4</v>
      </c>
      <c r="W232" s="9">
        <f>I232/'ST1.2-NatData'!X$1</f>
        <v>0.36144030369194119</v>
      </c>
      <c r="X232" s="9">
        <f>J232/'ST1.2-NatData'!Y$1</f>
        <v>0.20264537527416682</v>
      </c>
      <c r="Y232" s="9">
        <f>K232/'ST1.2-NatData'!Z$1</f>
        <v>4.2680585359557266E-2</v>
      </c>
      <c r="Z232" s="9">
        <f>L232/'ST1.2-NatData'!AA$1</f>
        <v>7.7759140515520839E-3</v>
      </c>
      <c r="AA232" s="9">
        <f>M232/'ST1.2-NatData'!AB$1</f>
        <v>9.2915043688809353E-3</v>
      </c>
      <c r="AB232" s="9">
        <f>N232/'ST1.2-NatData'!AC$1</f>
        <v>8.0839421205539726E-4</v>
      </c>
      <c r="AC232" s="9">
        <f>O232/'ST1.2-NatData'!AD$1</f>
        <v>0</v>
      </c>
      <c r="AD232" s="9">
        <f t="shared" si="593"/>
        <v>2.6317642880850585</v>
      </c>
      <c r="AE232" s="9">
        <f t="shared" si="604"/>
        <v>1.8137859165520427</v>
      </c>
      <c r="AF232" s="9">
        <f t="shared" si="605"/>
        <v>1.510227542455657</v>
      </c>
      <c r="AG232" s="9">
        <f t="shared" si="606"/>
        <v>1.7128729177298239</v>
      </c>
      <c r="AH232" s="9">
        <f t="shared" si="607"/>
        <v>8.8213277289171828</v>
      </c>
      <c r="AI232" s="9">
        <f t="shared" si="608"/>
        <v>8.6079743843512269</v>
      </c>
      <c r="AJ232" s="9">
        <f t="shared" si="609"/>
        <v>8.7572170969230019</v>
      </c>
      <c r="AK232" s="9">
        <f t="shared" si="594"/>
        <v>8.7561862591250748</v>
      </c>
      <c r="AL232" s="9"/>
      <c r="AM232" s="9">
        <f t="shared" si="610"/>
        <v>6.1539272976725989</v>
      </c>
      <c r="AN232" s="9">
        <f t="shared" si="611"/>
        <v>2.3463688367697468</v>
      </c>
      <c r="AO232" s="9">
        <f t="shared" si="612"/>
        <v>0.50029613444234577</v>
      </c>
      <c r="AP232" s="9">
        <f t="shared" si="613"/>
        <v>0.2665310863762872</v>
      </c>
      <c r="AQ232" s="9">
        <f t="shared" si="614"/>
        <v>4.511709535726733E-2</v>
      </c>
      <c r="AR232" s="9">
        <f t="shared" si="615"/>
        <v>7.9760909050671461E-3</v>
      </c>
      <c r="AS232" s="9">
        <f t="shared" si="616"/>
        <v>3.1883833733059683</v>
      </c>
      <c r="AT232" s="9">
        <f t="shared" si="617"/>
        <v>1.3139083168516053</v>
      </c>
      <c r="AU232" s="9">
        <f t="shared" si="618"/>
        <v>0.32221209723854116</v>
      </c>
      <c r="AV232" s="9">
        <f t="shared" si="619"/>
        <v>1.7876012680428361</v>
      </c>
      <c r="AW232" s="9">
        <f t="shared" si="620"/>
        <v>0.10981336528137753</v>
      </c>
      <c r="AX232" s="9">
        <f t="shared" si="621"/>
        <v>0</v>
      </c>
      <c r="AY232" s="9">
        <f t="shared" si="622"/>
        <v>0.75299886223735857</v>
      </c>
      <c r="AZ232" s="9">
        <f t="shared" si="623"/>
        <v>0.13718777248126632</v>
      </c>
      <c r="BA232" s="9">
        <f t="shared" si="624"/>
        <v>46.342216065506165</v>
      </c>
      <c r="BB232" s="10">
        <f t="shared" si="625"/>
        <v>0</v>
      </c>
      <c r="BC232" s="9">
        <f t="shared" si="626"/>
        <v>0.34221606550616457</v>
      </c>
      <c r="BD232" s="9">
        <f t="shared" si="627"/>
        <v>1.2839630459578952</v>
      </c>
      <c r="BE232" s="11">
        <f t="shared" si="628"/>
        <v>0.31731466911189449</v>
      </c>
      <c r="BF232" s="9">
        <f t="shared" si="595"/>
        <v>1.5686894190825704</v>
      </c>
      <c r="BG232" s="9">
        <f t="shared" si="596"/>
        <v>24</v>
      </c>
      <c r="BH232" s="9"/>
      <c r="BI232" s="9">
        <f t="shared" si="629"/>
        <v>6.0050879152664596</v>
      </c>
      <c r="BJ232" s="9">
        <f t="shared" si="630"/>
        <v>2.2896193706696355</v>
      </c>
      <c r="BK232" s="9">
        <f t="shared" si="631"/>
        <v>0.29470728593609508</v>
      </c>
      <c r="BL232" s="9">
        <f t="shared" si="632"/>
        <v>0.26008474400508513</v>
      </c>
      <c r="BM232" s="9">
        <f t="shared" si="633"/>
        <v>4.4025889646814066E-2</v>
      </c>
      <c r="BN232" s="9">
        <f t="shared" si="634"/>
        <v>7.7831805265557849E-3</v>
      </c>
      <c r="BO232" s="9">
        <f t="shared" si="635"/>
        <v>3.1112688756523581</v>
      </c>
      <c r="BP232" s="9">
        <f t="shared" si="636"/>
        <v>1.2821300242330942</v>
      </c>
      <c r="BQ232" s="9">
        <f t="shared" si="637"/>
        <v>0</v>
      </c>
      <c r="BR232" s="9">
        <f t="shared" si="638"/>
        <v>1.7443661994672695</v>
      </c>
      <c r="BS232" s="9">
        <f t="shared" si="639"/>
        <v>0</v>
      </c>
      <c r="BT232" s="9">
        <f t="shared" si="640"/>
        <v>0.25563380053273055</v>
      </c>
      <c r="BU232" s="9">
        <f t="shared" si="641"/>
        <v>0.38697729162300648</v>
      </c>
      <c r="BV232" s="9">
        <f t="shared" si="642"/>
        <v>0.73478677096836986</v>
      </c>
      <c r="BW232" s="9">
        <f t="shared" si="643"/>
        <v>0.13386973794135421</v>
      </c>
      <c r="BX232" s="9">
        <f t="shared" si="644"/>
        <v>45.22137948670381</v>
      </c>
      <c r="BY232" s="10">
        <f t="shared" si="645"/>
        <v>0.60728670148873654</v>
      </c>
      <c r="BZ232" s="9">
        <f t="shared" si="646"/>
        <v>0</v>
      </c>
      <c r="CA232" s="9">
        <f t="shared" si="647"/>
        <v>0</v>
      </c>
      <c r="CB232" s="11">
        <f t="shared" si="648"/>
        <v>0</v>
      </c>
      <c r="CC232" s="9">
        <f t="shared" si="597"/>
        <v>1.9130603317307546</v>
      </c>
      <c r="CD232" s="9">
        <f t="shared" si="598"/>
        <v>23.999999999999996</v>
      </c>
      <c r="CE232" s="9"/>
      <c r="CF232" s="9">
        <f t="shared" si="649"/>
        <v>6.1092024920170154</v>
      </c>
      <c r="CG232" s="9">
        <f t="shared" si="650"/>
        <v>2.3293161669631774</v>
      </c>
      <c r="CH232" s="9">
        <f t="shared" si="651"/>
        <v>0.43851865898019327</v>
      </c>
      <c r="CI232" s="9">
        <f t="shared" si="652"/>
        <v>0.26459402237427021</v>
      </c>
      <c r="CJ232" s="9">
        <f t="shared" si="653"/>
        <v>4.4789198516113335E-2</v>
      </c>
      <c r="CK232" s="9">
        <f t="shared" si="654"/>
        <v>7.9181231881337161E-3</v>
      </c>
      <c r="CL232" s="9">
        <f t="shared" si="655"/>
        <v>3.1652112070081095</v>
      </c>
      <c r="CM232" s="9">
        <f t="shared" si="656"/>
        <v>1.3043592449698709</v>
      </c>
      <c r="CN232" s="9">
        <f t="shared" si="657"/>
        <v>0.22539045503669097</v>
      </c>
      <c r="CO232" s="9">
        <f t="shared" si="658"/>
        <v>1.7746095449633115</v>
      </c>
      <c r="CP232" s="9">
        <f t="shared" si="659"/>
        <v>2.6645352591003757E-15</v>
      </c>
      <c r="CQ232" s="9">
        <f t="shared" si="660"/>
        <v>0.11628296141229569</v>
      </c>
      <c r="CR232" s="9">
        <f t="shared" si="661"/>
        <v>0.74752630363479289</v>
      </c>
      <c r="CS232" s="9">
        <f t="shared" si="662"/>
        <v>0.13619073495291142</v>
      </c>
      <c r="CT232" s="9">
        <f t="shared" si="663"/>
        <v>46.005415432849574</v>
      </c>
      <c r="CU232" s="10">
        <f t="shared" si="664"/>
        <v>0</v>
      </c>
      <c r="CV232" s="9">
        <f t="shared" si="665"/>
        <v>5.4154328495741311E-3</v>
      </c>
      <c r="CW232" s="9">
        <f t="shared" si="666"/>
        <v>2.0466950844089594E-2</v>
      </c>
      <c r="CX232" s="11">
        <f t="shared" si="667"/>
        <v>2.5125053955633416E-3</v>
      </c>
      <c r="CY232" s="9">
        <f t="shared" si="599"/>
        <v>1.9061375626202617</v>
      </c>
      <c r="CZ232" s="9">
        <f t="shared" si="600"/>
        <v>8.1367720915298897E-2</v>
      </c>
      <c r="DA232" s="9">
        <f t="shared" si="601"/>
        <v>7.0792836148651237E-3</v>
      </c>
      <c r="DB232" s="9">
        <f t="shared" si="602"/>
        <v>23.999999999999996</v>
      </c>
      <c r="DD232" s="9">
        <f t="shared" si="668"/>
        <v>6.1084833598116282</v>
      </c>
      <c r="DE232" s="9">
        <f t="shared" si="669"/>
        <v>2.3290419763017316</v>
      </c>
      <c r="DF232" s="9">
        <f t="shared" si="670"/>
        <v>0.4375253361133602</v>
      </c>
      <c r="DG232" s="9">
        <f t="shared" si="671"/>
        <v>0.26456287623316738</v>
      </c>
      <c r="DH232" s="9">
        <f t="shared" si="672"/>
        <v>4.4783926247736493E-2</v>
      </c>
      <c r="DI232" s="9">
        <f t="shared" si="673"/>
        <v>7.9171911225493375E-3</v>
      </c>
      <c r="DJ232" s="9">
        <f t="shared" si="674"/>
        <v>3.1648386206813695</v>
      </c>
      <c r="DK232" s="9">
        <f t="shared" si="675"/>
        <v>1.3042057050042735</v>
      </c>
      <c r="DL232" s="9">
        <f t="shared" si="676"/>
        <v>0.22383365540245581</v>
      </c>
      <c r="DM232" s="9">
        <f t="shared" si="677"/>
        <v>1.7744006504509038</v>
      </c>
      <c r="DN232" s="9">
        <f t="shared" si="678"/>
        <v>0</v>
      </c>
      <c r="DO232" s="9">
        <f t="shared" si="679"/>
        <v>1.7656941466404064E-3</v>
      </c>
      <c r="DP232" s="9">
        <f t="shared" si="680"/>
        <v>0.11815268049242431</v>
      </c>
      <c r="DQ232" s="9">
        <f t="shared" si="681"/>
        <v>0.74743831011354023</v>
      </c>
      <c r="DR232" s="9">
        <f t="shared" si="682"/>
        <v>0.13617470354067587</v>
      </c>
      <c r="DS232" s="9">
        <f t="shared" si="683"/>
        <v>46</v>
      </c>
      <c r="DT232" s="9">
        <f t="shared" si="603"/>
        <v>1.9115634068270484</v>
      </c>
      <c r="FF232" s="46"/>
      <c r="FI232" s="47"/>
      <c r="FJ232" s="46"/>
      <c r="FL232" s="46"/>
    </row>
    <row r="233" spans="1:168" s="49" customFormat="1" x14ac:dyDescent="0.25">
      <c r="A233" s="35" t="s">
        <v>292</v>
      </c>
      <c r="B233" s="35" t="s">
        <v>293</v>
      </c>
      <c r="C233" s="34">
        <v>41.528019999999998</v>
      </c>
      <c r="D233" s="34">
        <v>2.87547</v>
      </c>
      <c r="E233" s="34">
        <v>13.52378</v>
      </c>
      <c r="F233" s="34">
        <v>4.9220000000000007E-2</v>
      </c>
      <c r="G233" s="34">
        <v>10.49433</v>
      </c>
      <c r="H233" s="34">
        <v>5.2880000000000003E-2</v>
      </c>
      <c r="I233" s="34">
        <v>14.715579999999999</v>
      </c>
      <c r="J233" s="34">
        <v>11.56963</v>
      </c>
      <c r="K233" s="34">
        <v>2.5295000000000001</v>
      </c>
      <c r="L233" s="34">
        <v>0.51780999999999999</v>
      </c>
      <c r="M233" s="34">
        <v>0.1709</v>
      </c>
      <c r="N233" s="34">
        <v>2.1230000000000002E-2</v>
      </c>
      <c r="P233" s="17"/>
      <c r="Q233" s="9">
        <f>C233/'ST1.2-NatData'!R$1</f>
        <v>0.69116603421876033</v>
      </c>
      <c r="R233" s="9">
        <f>D233/'ST1.2-NatData'!S$1</f>
        <v>3.5988810873728079E-2</v>
      </c>
      <c r="S233" s="9">
        <f>E233/'ST1.2-NatData'!T$1</f>
        <v>0.1326367924990928</v>
      </c>
      <c r="T233" s="9">
        <f>F233/'ST1.2-NatData'!U$1</f>
        <v>3.2383709454569381E-4</v>
      </c>
      <c r="U233" s="9">
        <f>G233/'ST1.2-NatData'!V$1</f>
        <v>0.14606700442613366</v>
      </c>
      <c r="V233" s="9">
        <f>H233/'ST1.2-NatData'!W$1</f>
        <v>7.4545018819515915E-4</v>
      </c>
      <c r="W233" s="9">
        <f>I233/'ST1.2-NatData'!X$1</f>
        <v>0.36511462882096068</v>
      </c>
      <c r="X233" s="9">
        <f>J233/'ST1.2-NatData'!Y$1</f>
        <v>0.20630949196668985</v>
      </c>
      <c r="Y233" s="9">
        <f>K233/'ST1.2-NatData'!Z$1</f>
        <v>4.0812210587457043E-2</v>
      </c>
      <c r="Z233" s="9">
        <f>L233/'ST1.2-NatData'!AA$1</f>
        <v>5.4971548685719138E-3</v>
      </c>
      <c r="AA233" s="9">
        <f>M233/'ST1.2-NatData'!AB$1</f>
        <v>8.9956837561848604E-3</v>
      </c>
      <c r="AB233" s="9">
        <f>N233/'ST1.2-NatData'!AC$1</f>
        <v>5.9882097424759537E-4</v>
      </c>
      <c r="AC233" s="9">
        <f>O233/'ST1.2-NatData'!AD$1</f>
        <v>0</v>
      </c>
      <c r="AD233" s="9">
        <f t="shared" si="593"/>
        <v>2.622534772189117</v>
      </c>
      <c r="AE233" s="9">
        <f t="shared" si="604"/>
        <v>1.8039314105938025</v>
      </c>
      <c r="AF233" s="9">
        <f t="shared" si="605"/>
        <v>1.5050031877150547</v>
      </c>
      <c r="AG233" s="9">
        <f t="shared" si="606"/>
        <v>1.7113126796817446</v>
      </c>
      <c r="AH233" s="9">
        <f t="shared" si="607"/>
        <v>8.869516826437021</v>
      </c>
      <c r="AI233" s="9">
        <f t="shared" si="608"/>
        <v>8.6378554584572189</v>
      </c>
      <c r="AJ233" s="9">
        <f t="shared" si="609"/>
        <v>8.7652012271594764</v>
      </c>
      <c r="AK233" s="9">
        <f t="shared" si="594"/>
        <v>8.7862132187902642</v>
      </c>
      <c r="AL233" s="9"/>
      <c r="AM233" s="9">
        <f t="shared" si="610"/>
        <v>6.1303087703650405</v>
      </c>
      <c r="AN233" s="9">
        <f t="shared" si="611"/>
        <v>2.3528485257506784</v>
      </c>
      <c r="AO233" s="9">
        <f t="shared" si="612"/>
        <v>0.48315729611571889</v>
      </c>
      <c r="AP233" s="9">
        <f t="shared" si="613"/>
        <v>0.31920336360799084</v>
      </c>
      <c r="AQ233" s="9">
        <f t="shared" si="614"/>
        <v>5.7445571181950154E-3</v>
      </c>
      <c r="AR233" s="9">
        <f t="shared" si="615"/>
        <v>6.6117829874676078E-3</v>
      </c>
      <c r="AS233" s="9">
        <f t="shared" si="616"/>
        <v>3.2383903439058179</v>
      </c>
      <c r="AT233" s="9">
        <f t="shared" si="617"/>
        <v>1.2955437535448433</v>
      </c>
      <c r="AU233" s="9">
        <f t="shared" si="618"/>
        <v>0.34865109728003318</v>
      </c>
      <c r="AV233" s="9">
        <f t="shared" si="619"/>
        <v>1.829865510452229</v>
      </c>
      <c r="AW233" s="9">
        <f t="shared" si="620"/>
        <v>0.17851660773226197</v>
      </c>
      <c r="AX233" s="9">
        <f t="shared" si="621"/>
        <v>0</v>
      </c>
      <c r="AY233" s="9">
        <f t="shared" si="622"/>
        <v>0.72396917705908281</v>
      </c>
      <c r="AZ233" s="9">
        <f t="shared" si="623"/>
        <v>9.7514215208657565E-2</v>
      </c>
      <c r="BA233" s="9">
        <f t="shared" si="624"/>
        <v>46.436133958547202</v>
      </c>
      <c r="BB233" s="10">
        <f t="shared" si="625"/>
        <v>0</v>
      </c>
      <c r="BC233" s="9">
        <f t="shared" si="626"/>
        <v>0.43613395854720238</v>
      </c>
      <c r="BD233" s="9">
        <f t="shared" si="627"/>
        <v>1.3663200588412732</v>
      </c>
      <c r="BE233" s="11">
        <f t="shared" si="628"/>
        <v>0.38688072291008946</v>
      </c>
      <c r="BF233" s="9">
        <f t="shared" si="595"/>
        <v>1.4787674203048973</v>
      </c>
      <c r="BG233" s="9">
        <f t="shared" si="596"/>
        <v>24.000000000000004</v>
      </c>
      <c r="BH233" s="9"/>
      <c r="BI233" s="9">
        <f t="shared" si="629"/>
        <v>5.9701923013767475</v>
      </c>
      <c r="BJ233" s="9">
        <f t="shared" si="630"/>
        <v>2.2913948841610923</v>
      </c>
      <c r="BK233" s="9">
        <f t="shared" si="631"/>
        <v>0.26158718553783977</v>
      </c>
      <c r="BL233" s="9">
        <f t="shared" si="632"/>
        <v>0.31086614644901661</v>
      </c>
      <c r="BM233" s="9">
        <f t="shared" si="633"/>
        <v>5.5945160295448951E-3</v>
      </c>
      <c r="BN233" s="9">
        <f t="shared" si="634"/>
        <v>6.4390909771095163E-3</v>
      </c>
      <c r="BO233" s="9">
        <f t="shared" si="635"/>
        <v>3.1538073895237169</v>
      </c>
      <c r="BP233" s="9">
        <f t="shared" si="636"/>
        <v>1.2617056714827735</v>
      </c>
      <c r="BQ233" s="9">
        <f t="shared" si="637"/>
        <v>0</v>
      </c>
      <c r="BR233" s="9">
        <f t="shared" si="638"/>
        <v>1.7820715713160076</v>
      </c>
      <c r="BS233" s="9">
        <f t="shared" si="639"/>
        <v>0</v>
      </c>
      <c r="BT233" s="9">
        <f t="shared" si="640"/>
        <v>0.21792842868399243</v>
      </c>
      <c r="BU233" s="9">
        <f t="shared" si="641"/>
        <v>0.41790121831989263</v>
      </c>
      <c r="BV233" s="9">
        <f t="shared" si="642"/>
        <v>0.70505995198914262</v>
      </c>
      <c r="BW233" s="9">
        <f t="shared" si="643"/>
        <v>9.4967258374957161E-2</v>
      </c>
      <c r="BX233" s="9">
        <f t="shared" si="644"/>
        <v>45.223276648838279</v>
      </c>
      <c r="BY233" s="10">
        <f t="shared" si="645"/>
        <v>0.61561374313940032</v>
      </c>
      <c r="BZ233" s="9">
        <f t="shared" si="646"/>
        <v>0</v>
      </c>
      <c r="CA233" s="9">
        <f t="shared" si="647"/>
        <v>0</v>
      </c>
      <c r="CB233" s="11">
        <f t="shared" si="648"/>
        <v>0</v>
      </c>
      <c r="CC233" s="9">
        <f t="shared" si="597"/>
        <v>1.9171240549430404</v>
      </c>
      <c r="CD233" s="9">
        <f t="shared" si="598"/>
        <v>24.000000000000004</v>
      </c>
      <c r="CE233" s="9"/>
      <c r="CF233" s="9">
        <f t="shared" si="649"/>
        <v>6.0582093713052263</v>
      </c>
      <c r="CG233" s="9">
        <f t="shared" si="650"/>
        <v>2.3251763527590898</v>
      </c>
      <c r="CH233" s="9">
        <f t="shared" si="651"/>
        <v>0.38338572406431659</v>
      </c>
      <c r="CI233" s="9">
        <f t="shared" si="652"/>
        <v>0.31544916923441169</v>
      </c>
      <c r="CJ233" s="9">
        <f t="shared" si="653"/>
        <v>5.6769945970233495E-3</v>
      </c>
      <c r="CK233" s="9">
        <f t="shared" si="654"/>
        <v>6.5340209043544713E-3</v>
      </c>
      <c r="CL233" s="9">
        <f t="shared" si="655"/>
        <v>3.2003031925953613</v>
      </c>
      <c r="CM233" s="9">
        <f t="shared" si="656"/>
        <v>1.2803066864434554</v>
      </c>
      <c r="CN233" s="9">
        <f t="shared" si="657"/>
        <v>0.1916557878389229</v>
      </c>
      <c r="CO233" s="9">
        <f t="shared" si="658"/>
        <v>1.808344212161078</v>
      </c>
      <c r="CP233" s="9">
        <f t="shared" si="659"/>
        <v>8.8817841970012523E-16</v>
      </c>
      <c r="CQ233" s="9">
        <f t="shared" si="660"/>
        <v>0.18817818615167664</v>
      </c>
      <c r="CR233" s="9">
        <f t="shared" si="661"/>
        <v>0.7154544766485389</v>
      </c>
      <c r="CS233" s="9">
        <f t="shared" si="662"/>
        <v>9.6367337199784464E-2</v>
      </c>
      <c r="CT233" s="9">
        <f t="shared" si="663"/>
        <v>45.889992242283711</v>
      </c>
      <c r="CU233" s="10">
        <f t="shared" si="664"/>
        <v>8.5922973675844908E-2</v>
      </c>
      <c r="CV233" s="9">
        <f t="shared" si="665"/>
        <v>0</v>
      </c>
      <c r="CW233" s="9">
        <f t="shared" si="666"/>
        <v>0</v>
      </c>
      <c r="CX233" s="11">
        <f t="shared" si="667"/>
        <v>0</v>
      </c>
      <c r="CY233" s="9">
        <f t="shared" si="599"/>
        <v>1.9159022353628259</v>
      </c>
      <c r="CZ233" s="9">
        <f t="shared" si="600"/>
        <v>7.8848978298850111E-2</v>
      </c>
      <c r="DA233" s="9">
        <f t="shared" si="601"/>
        <v>5.248786338323856E-3</v>
      </c>
      <c r="DB233" s="9">
        <f t="shared" si="602"/>
        <v>24.000000000000004</v>
      </c>
      <c r="DD233" s="9">
        <f t="shared" si="668"/>
        <v>6.072732146231715</v>
      </c>
      <c r="DE233" s="9">
        <f t="shared" si="669"/>
        <v>2.3307502791069408</v>
      </c>
      <c r="DF233" s="9">
        <f t="shared" si="670"/>
        <v>0.4034824253386553</v>
      </c>
      <c r="DG233" s="9">
        <f t="shared" si="671"/>
        <v>0.31620536582729247</v>
      </c>
      <c r="DH233" s="9">
        <f t="shared" si="672"/>
        <v>5.6906035216640147E-3</v>
      </c>
      <c r="DI233" s="9">
        <f t="shared" si="673"/>
        <v>6.5496842974699975E-3</v>
      </c>
      <c r="DJ233" s="9">
        <f t="shared" si="674"/>
        <v>3.2079749781204256</v>
      </c>
      <c r="DK233" s="9">
        <f t="shared" si="675"/>
        <v>1.2833758451179915</v>
      </c>
      <c r="DL233" s="9">
        <f t="shared" si="676"/>
        <v>0.22327890222349911</v>
      </c>
      <c r="DM233" s="9">
        <f t="shared" si="677"/>
        <v>1.8126791854796342</v>
      </c>
      <c r="DN233" s="9">
        <f t="shared" si="678"/>
        <v>3.5958087703133579E-2</v>
      </c>
      <c r="DO233" s="9">
        <f t="shared" si="679"/>
        <v>0</v>
      </c>
      <c r="DP233" s="9">
        <f t="shared" si="680"/>
        <v>0.18623208215289822</v>
      </c>
      <c r="DQ233" s="9">
        <f t="shared" si="681"/>
        <v>0.71716956830313416</v>
      </c>
      <c r="DR233" s="9">
        <f t="shared" si="682"/>
        <v>9.6598349543967621E-2</v>
      </c>
      <c r="DS233" s="9">
        <f t="shared" si="683"/>
        <v>45.999999999999986</v>
      </c>
      <c r="DT233" s="9">
        <f t="shared" si="603"/>
        <v>1.9157006357097286</v>
      </c>
      <c r="FF233" s="50"/>
      <c r="FI233" s="51"/>
      <c r="FJ233" s="50"/>
      <c r="FL233" s="50"/>
    </row>
    <row r="234" spans="1:168" s="12" customFormat="1" x14ac:dyDescent="0.25">
      <c r="A234" s="52" t="s">
        <v>306</v>
      </c>
      <c r="B234" s="52" t="s">
        <v>307</v>
      </c>
      <c r="C234" s="9">
        <v>40.558929999999997</v>
      </c>
      <c r="D234" s="9">
        <v>2.75746</v>
      </c>
      <c r="E234" s="9">
        <v>14.340059999999999</v>
      </c>
      <c r="F234" s="9">
        <v>1.9000000000000001E-4</v>
      </c>
      <c r="G234" s="9">
        <v>11.285600000000001</v>
      </c>
      <c r="H234" s="9">
        <v>0.15446000000000001</v>
      </c>
      <c r="I234" s="9">
        <v>14.14395</v>
      </c>
      <c r="J234" s="9">
        <v>11.78009</v>
      </c>
      <c r="K234" s="9">
        <v>2.5566200000000001</v>
      </c>
      <c r="L234" s="9">
        <v>0.58011000000000001</v>
      </c>
      <c r="M234" s="9">
        <v>0.18347000000000002</v>
      </c>
      <c r="N234" s="9">
        <v>2.6590000000000003E-2</v>
      </c>
      <c r="P234" s="17"/>
      <c r="Q234" s="9">
        <f>C234/'ST1.2-NatData'!R$1</f>
        <v>0.67503711470607808</v>
      </c>
      <c r="R234" s="9">
        <f>D234/'ST1.2-NatData'!S$1</f>
        <v>3.4511821174232467E-2</v>
      </c>
      <c r="S234" s="9">
        <f>E234/'ST1.2-NatData'!T$1</f>
        <v>0.14064259864065673</v>
      </c>
      <c r="T234" s="9">
        <f>F234/'ST1.2-NatData'!U$1</f>
        <v>1.2500822422527797E-6</v>
      </c>
      <c r="U234" s="9">
        <f>G234/'ST1.2-NatData'!V$1</f>
        <v>0.15708042201375164</v>
      </c>
      <c r="V234" s="9">
        <f>H234/'ST1.2-NatData'!W$1</f>
        <v>2.1774250391192189E-3</v>
      </c>
      <c r="W234" s="9">
        <f>I234/'ST1.2-NatData'!X$1</f>
        <v>0.35093166931321951</v>
      </c>
      <c r="X234" s="9">
        <f>J234/'ST1.2-NatData'!Y$1</f>
        <v>0.2100624119545641</v>
      </c>
      <c r="Y234" s="9">
        <f>K234/'ST1.2-NatData'!Z$1</f>
        <v>4.1249778150663934E-2</v>
      </c>
      <c r="Z234" s="9">
        <f>L234/'ST1.2-NatData'!AA$1</f>
        <v>6.1585417639814857E-3</v>
      </c>
      <c r="AA234" s="9">
        <f>M234/'ST1.2-NatData'!AB$1</f>
        <v>9.657332350773767E-3</v>
      </c>
      <c r="AB234" s="9">
        <f>N234/'ST1.2-NatData'!AC$1</f>
        <v>7.5000705158942828E-4</v>
      </c>
      <c r="AC234" s="9">
        <f>O234/'ST1.2-NatData'!AD$1</f>
        <v>0</v>
      </c>
      <c r="AD234" s="9">
        <f t="shared" si="593"/>
        <v>2.6138933358657992</v>
      </c>
      <c r="AE234" s="9">
        <f t="shared" si="604"/>
        <v>1.8059052014760542</v>
      </c>
      <c r="AF234" s="9">
        <f t="shared" si="605"/>
        <v>1.5010261496921991</v>
      </c>
      <c r="AG234" s="9">
        <f t="shared" si="606"/>
        <v>1.711088561646763</v>
      </c>
      <c r="AH234" s="9">
        <f t="shared" si="607"/>
        <v>8.8598227564339602</v>
      </c>
      <c r="AI234" s="9">
        <f t="shared" si="608"/>
        <v>8.6607418549408912</v>
      </c>
      <c r="AJ234" s="9">
        <f t="shared" si="609"/>
        <v>8.7663492914498242</v>
      </c>
      <c r="AK234" s="9">
        <f t="shared" si="594"/>
        <v>8.816686897761727</v>
      </c>
      <c r="AL234" s="9"/>
      <c r="AM234" s="9">
        <f t="shared" si="610"/>
        <v>5.9807091903104324</v>
      </c>
      <c r="AN234" s="9">
        <f t="shared" si="611"/>
        <v>2.4921369919209968</v>
      </c>
      <c r="AO234" s="9">
        <f t="shared" si="612"/>
        <v>0.47284618223142871</v>
      </c>
      <c r="AP234" s="9">
        <f t="shared" si="613"/>
        <v>0.30576861860544419</v>
      </c>
      <c r="AQ234" s="9">
        <f t="shared" si="614"/>
        <v>2.2151014194650336E-5</v>
      </c>
      <c r="AR234" s="9">
        <f t="shared" si="615"/>
        <v>1.9291599912017562E-2</v>
      </c>
      <c r="AS234" s="9">
        <f t="shared" si="616"/>
        <v>3.1091923897346194</v>
      </c>
      <c r="AT234" s="9">
        <f t="shared" si="617"/>
        <v>1.3917046975476868</v>
      </c>
      <c r="AU234" s="9">
        <f t="shared" si="618"/>
        <v>0.29882563904539161</v>
      </c>
      <c r="AV234" s="9">
        <f t="shared" si="619"/>
        <v>1.8611157377064522</v>
      </c>
      <c r="AW234" s="9">
        <f t="shared" si="620"/>
        <v>0.15994137675184383</v>
      </c>
      <c r="AX234" s="9">
        <f t="shared" si="621"/>
        <v>0</v>
      </c>
      <c r="AY234" s="9">
        <f t="shared" si="622"/>
        <v>0.73093144631420937</v>
      </c>
      <c r="AZ234" s="9">
        <f t="shared" si="623"/>
        <v>0.10912717693394422</v>
      </c>
      <c r="BA234" s="9">
        <f t="shared" si="624"/>
        <v>46.225056137518784</v>
      </c>
      <c r="BB234" s="10">
        <f t="shared" si="625"/>
        <v>0</v>
      </c>
      <c r="BC234" s="9">
        <f t="shared" si="626"/>
        <v>0.22505613751878428</v>
      </c>
      <c r="BD234" s="9">
        <f t="shared" si="627"/>
        <v>0.73603412457833295</v>
      </c>
      <c r="BE234" s="11">
        <f t="shared" si="628"/>
        <v>0.20753871397399812</v>
      </c>
      <c r="BF234" s="9">
        <f t="shared" si="595"/>
        <v>1.6827366800102266</v>
      </c>
      <c r="BG234" s="9">
        <f t="shared" si="596"/>
        <v>24</v>
      </c>
      <c r="BH234" s="9"/>
      <c r="BI234" s="9">
        <f t="shared" si="629"/>
        <v>5.8463221929734654</v>
      </c>
      <c r="BJ234" s="9">
        <f t="shared" si="630"/>
        <v>2.4361384812695772</v>
      </c>
      <c r="BK234" s="9">
        <f t="shared" si="631"/>
        <v>0.28246067424304222</v>
      </c>
      <c r="BL234" s="9">
        <f t="shared" si="632"/>
        <v>0.29889797413391039</v>
      </c>
      <c r="BM234" s="9">
        <f t="shared" si="633"/>
        <v>2.1653279195194017E-5</v>
      </c>
      <c r="BN234" s="9">
        <f t="shared" si="634"/>
        <v>1.8858116172296126E-2</v>
      </c>
      <c r="BO234" s="9">
        <f t="shared" si="635"/>
        <v>3.0393285966452761</v>
      </c>
      <c r="BP234" s="9">
        <f t="shared" si="636"/>
        <v>1.3604329855262773</v>
      </c>
      <c r="BQ234" s="9">
        <f t="shared" si="637"/>
        <v>0</v>
      </c>
      <c r="BR234" s="9">
        <f t="shared" si="638"/>
        <v>1.819296323364729</v>
      </c>
      <c r="BS234" s="9">
        <f t="shared" si="639"/>
        <v>0</v>
      </c>
      <c r="BT234" s="9">
        <f t="shared" si="640"/>
        <v>0.18070367663527098</v>
      </c>
      <c r="BU234" s="9">
        <f t="shared" si="641"/>
        <v>0.35952123552087628</v>
      </c>
      <c r="BV234" s="9">
        <f t="shared" si="642"/>
        <v>0.7145073602729628</v>
      </c>
      <c r="BW234" s="9">
        <f t="shared" si="643"/>
        <v>0.10667508084143192</v>
      </c>
      <c r="BX234" s="9">
        <f t="shared" si="644"/>
        <v>45.186375556607373</v>
      </c>
      <c r="BY234" s="10">
        <f t="shared" si="645"/>
        <v>0.59806286090444916</v>
      </c>
      <c r="BZ234" s="9">
        <f t="shared" si="646"/>
        <v>0</v>
      </c>
      <c r="CA234" s="9">
        <f t="shared" si="647"/>
        <v>0</v>
      </c>
      <c r="CB234" s="11">
        <f t="shared" si="648"/>
        <v>0</v>
      </c>
      <c r="CC234" s="9">
        <f t="shared" si="597"/>
        <v>1.9098647200393775</v>
      </c>
      <c r="CD234" s="9">
        <f t="shared" si="598"/>
        <v>24</v>
      </c>
      <c r="CE234" s="9"/>
      <c r="CF234" s="9">
        <f t="shared" si="649"/>
        <v>5.9176111322059617</v>
      </c>
      <c r="CG234" s="9">
        <f t="shared" si="650"/>
        <v>2.4658442898823663</v>
      </c>
      <c r="CH234" s="9">
        <f t="shared" si="651"/>
        <v>0.38345542208832839</v>
      </c>
      <c r="CI234" s="9">
        <f t="shared" si="652"/>
        <v>0.30254267909737581</v>
      </c>
      <c r="CJ234" s="9">
        <f t="shared" si="653"/>
        <v>2.1917315157253326E-5</v>
      </c>
      <c r="CK234" s="9">
        <f t="shared" si="654"/>
        <v>1.908806844886787E-2</v>
      </c>
      <c r="CL234" s="9">
        <f t="shared" si="655"/>
        <v>3.076389590631246</v>
      </c>
      <c r="CM234" s="9">
        <f t="shared" si="656"/>
        <v>1.377021846220891</v>
      </c>
      <c r="CN234" s="9">
        <f t="shared" si="657"/>
        <v>0.15851952380186596</v>
      </c>
      <c r="CO234" s="9">
        <f t="shared" si="658"/>
        <v>1.841480476198134</v>
      </c>
      <c r="CP234" s="9">
        <f t="shared" si="659"/>
        <v>0</v>
      </c>
      <c r="CQ234" s="9">
        <f t="shared" si="660"/>
        <v>0.16880421661484313</v>
      </c>
      <c r="CR234" s="9">
        <f t="shared" si="661"/>
        <v>0.72321992692707038</v>
      </c>
      <c r="CS234" s="9">
        <f t="shared" si="662"/>
        <v>0.10797585645808649</v>
      </c>
      <c r="CT234" s="9">
        <f t="shared" si="663"/>
        <v>45.737369613189358</v>
      </c>
      <c r="CU234" s="10">
        <f t="shared" si="664"/>
        <v>0.19072347147680094</v>
      </c>
      <c r="CV234" s="9">
        <f t="shared" si="665"/>
        <v>0</v>
      </c>
      <c r="CW234" s="9">
        <f t="shared" si="666"/>
        <v>0</v>
      </c>
      <c r="CX234" s="11">
        <f t="shared" si="667"/>
        <v>0</v>
      </c>
      <c r="CY234" s="9">
        <f t="shared" si="599"/>
        <v>1.9087656276042155</v>
      </c>
      <c r="CZ234" s="9">
        <f t="shared" si="600"/>
        <v>8.4659548610501081E-2</v>
      </c>
      <c r="DA234" s="9">
        <f t="shared" si="601"/>
        <v>6.5748237852833562E-3</v>
      </c>
      <c r="DB234" s="9">
        <f t="shared" si="602"/>
        <v>23.999999999999996</v>
      </c>
      <c r="DD234" s="9">
        <f t="shared" si="668"/>
        <v>5.9515908847319583</v>
      </c>
      <c r="DE234" s="9">
        <f t="shared" si="669"/>
        <v>2.4800035134044789</v>
      </c>
      <c r="DF234" s="9">
        <f t="shared" si="670"/>
        <v>0.4315943981364363</v>
      </c>
      <c r="DG234" s="9">
        <f t="shared" si="671"/>
        <v>0.30427992156475114</v>
      </c>
      <c r="DH234" s="9">
        <f t="shared" si="672"/>
        <v>2.2043167452789369E-5</v>
      </c>
      <c r="DI234" s="9">
        <f t="shared" si="673"/>
        <v>1.9197674813260731E-2</v>
      </c>
      <c r="DJ234" s="9">
        <f t="shared" si="674"/>
        <v>3.0940546508435136</v>
      </c>
      <c r="DK234" s="9">
        <f t="shared" si="675"/>
        <v>1.3849288986635266</v>
      </c>
      <c r="DL234" s="9">
        <f t="shared" si="676"/>
        <v>0.23407758718894112</v>
      </c>
      <c r="DM234" s="9">
        <f t="shared" si="677"/>
        <v>1.8520545151920318</v>
      </c>
      <c r="DN234" s="9">
        <f t="shared" si="678"/>
        <v>8.613210238097313E-2</v>
      </c>
      <c r="DO234" s="9">
        <f t="shared" si="679"/>
        <v>0</v>
      </c>
      <c r="DP234" s="9">
        <f t="shared" si="680"/>
        <v>0.16403137392729883</v>
      </c>
      <c r="DQ234" s="9">
        <f t="shared" si="681"/>
        <v>0.72737275711307325</v>
      </c>
      <c r="DR234" s="9">
        <f t="shared" si="682"/>
        <v>0.10859586895962792</v>
      </c>
      <c r="DS234" s="9">
        <f t="shared" si="683"/>
        <v>46</v>
      </c>
      <c r="DT234" s="9">
        <f t="shared" si="603"/>
        <v>1.908241747050625</v>
      </c>
      <c r="FF234" s="46"/>
      <c r="FI234" s="47"/>
      <c r="FJ234" s="46"/>
      <c r="FL234" s="46"/>
    </row>
    <row r="235" spans="1:168" s="49" customFormat="1" x14ac:dyDescent="0.25">
      <c r="A235" s="53" t="s">
        <v>308</v>
      </c>
      <c r="B235" s="53" t="s">
        <v>309</v>
      </c>
      <c r="C235" s="34">
        <v>41.222160000000002</v>
      </c>
      <c r="D235" s="34">
        <v>2.5607899999999999</v>
      </c>
      <c r="E235" s="34">
        <v>13.983359999999999</v>
      </c>
      <c r="F235" s="34">
        <v>1.6120000000000002E-2</v>
      </c>
      <c r="G235" s="34">
        <v>11.454840000000001</v>
      </c>
      <c r="H235" s="34">
        <v>0.13181000000000001</v>
      </c>
      <c r="I235" s="34">
        <v>14.20745</v>
      </c>
      <c r="J235" s="34">
        <v>11.647030000000001</v>
      </c>
      <c r="K235" s="34">
        <v>2.4662299999999999</v>
      </c>
      <c r="L235" s="34">
        <v>0.57047000000000003</v>
      </c>
      <c r="M235" s="34">
        <v>0</v>
      </c>
      <c r="N235" s="34">
        <v>2.8160000000000001E-2</v>
      </c>
      <c r="P235" s="17"/>
      <c r="Q235" s="9">
        <f>C235/'ST1.2-NatData'!R$1</f>
        <v>0.68607549430796888</v>
      </c>
      <c r="R235" s="9">
        <f>D235/'ST1.2-NatData'!S$1</f>
        <v>3.2050338552422432E-2</v>
      </c>
      <c r="S235" s="9">
        <f>E235/'ST1.2-NatData'!T$1</f>
        <v>0.1371442021949569</v>
      </c>
      <c r="T235" s="9">
        <f>F235/'ST1.2-NatData'!U$1</f>
        <v>1.060596091848148E-4</v>
      </c>
      <c r="U235" s="9">
        <f>G235/'ST1.2-NatData'!V$1</f>
        <v>0.15943601592294632</v>
      </c>
      <c r="V235" s="9">
        <f>H235/'ST1.2-NatData'!W$1</f>
        <v>1.8581276343798019E-3</v>
      </c>
      <c r="W235" s="9">
        <f>I235/'ST1.2-NatData'!X$1</f>
        <v>0.35250719531560143</v>
      </c>
      <c r="X235" s="9">
        <f>J235/'ST1.2-NatData'!Y$1</f>
        <v>0.20768968776190733</v>
      </c>
      <c r="Y235" s="9">
        <f>K235/'ST1.2-NatData'!Z$1</f>
        <v>3.9791380951612644E-2</v>
      </c>
      <c r="Z235" s="9">
        <f>L235/'ST1.2-NatData'!AA$1</f>
        <v>6.0562019618667466E-3</v>
      </c>
      <c r="AA235" s="9">
        <f>M235/'ST1.2-NatData'!AB$1</f>
        <v>0</v>
      </c>
      <c r="AB235" s="9">
        <f>N235/'ST1.2-NatData'!AC$1</f>
        <v>7.9429103319888302E-4</v>
      </c>
      <c r="AC235" s="9">
        <f>O235/'ST1.2-NatData'!AD$1</f>
        <v>0</v>
      </c>
      <c r="AD235" s="9">
        <f t="shared" si="593"/>
        <v>2.6157382061981216</v>
      </c>
      <c r="AE235" s="9">
        <f t="shared" si="604"/>
        <v>1.8058125489304686</v>
      </c>
      <c r="AF235" s="9">
        <f t="shared" si="605"/>
        <v>1.5064276953416025</v>
      </c>
      <c r="AG235" s="9">
        <f t="shared" si="606"/>
        <v>1.7141173831035097</v>
      </c>
      <c r="AH235" s="9">
        <f t="shared" si="607"/>
        <v>8.8602773358045077</v>
      </c>
      <c r="AI235" s="9">
        <f t="shared" si="608"/>
        <v>8.6296873326217476</v>
      </c>
      <c r="AJ235" s="9">
        <f t="shared" si="609"/>
        <v>8.7508592747841014</v>
      </c>
      <c r="AK235" s="9">
        <f t="shared" si="594"/>
        <v>8.794264100303046</v>
      </c>
      <c r="AL235" s="9"/>
      <c r="AM235" s="9">
        <f t="shared" si="610"/>
        <v>6.0788191528677711</v>
      </c>
      <c r="AN235" s="9">
        <f t="shared" si="611"/>
        <v>2.430271332889935</v>
      </c>
      <c r="AO235" s="9">
        <f t="shared" si="612"/>
        <v>0.50909048575770655</v>
      </c>
      <c r="AP235" s="9">
        <f t="shared" si="613"/>
        <v>0.2839748882808899</v>
      </c>
      <c r="AQ235" s="9">
        <f t="shared" si="614"/>
        <v>1.8794351030089963E-3</v>
      </c>
      <c r="AR235" s="9">
        <f t="shared" si="615"/>
        <v>1.6463526165927403E-2</v>
      </c>
      <c r="AS235" s="9">
        <f t="shared" si="616"/>
        <v>3.1233115133628364</v>
      </c>
      <c r="AT235" s="9">
        <f t="shared" si="617"/>
        <v>1.4126473183930479</v>
      </c>
      <c r="AU235" s="9">
        <f t="shared" si="618"/>
        <v>0.34736716706341753</v>
      </c>
      <c r="AV235" s="9">
        <f t="shared" si="619"/>
        <v>1.8401882333571422</v>
      </c>
      <c r="AW235" s="9">
        <f t="shared" si="620"/>
        <v>0.18755540042055951</v>
      </c>
      <c r="AX235" s="9">
        <f t="shared" si="621"/>
        <v>0</v>
      </c>
      <c r="AY235" s="9">
        <f t="shared" si="622"/>
        <v>0.70512534161187346</v>
      </c>
      <c r="AZ235" s="9">
        <f t="shared" si="623"/>
        <v>0.10731925796756546</v>
      </c>
      <c r="BA235" s="9">
        <f t="shared" si="624"/>
        <v>46.345294250710822</v>
      </c>
      <c r="BB235" s="10">
        <f t="shared" si="625"/>
        <v>0</v>
      </c>
      <c r="BC235" s="9">
        <f t="shared" si="626"/>
        <v>0.34529425071082187</v>
      </c>
      <c r="BD235" s="9">
        <f t="shared" si="627"/>
        <v>1.2159323410641816</v>
      </c>
      <c r="BE235" s="11">
        <f t="shared" si="628"/>
        <v>0.32003702549477853</v>
      </c>
      <c r="BF235" s="9">
        <f t="shared" si="595"/>
        <v>1.6476681104496933</v>
      </c>
      <c r="BG235" s="9">
        <f t="shared" si="596"/>
        <v>24</v>
      </c>
      <c r="BH235" s="9"/>
      <c r="BI235" s="9">
        <f t="shared" si="629"/>
        <v>5.9206170024516833</v>
      </c>
      <c r="BJ235" s="9">
        <f t="shared" si="630"/>
        <v>2.3670231688486707</v>
      </c>
      <c r="BK235" s="9">
        <f t="shared" si="631"/>
        <v>0.28764017130035313</v>
      </c>
      <c r="BL235" s="9">
        <f t="shared" si="632"/>
        <v>0.27658440061207828</v>
      </c>
      <c r="BM235" s="9">
        <f t="shared" si="633"/>
        <v>1.8305225317700189E-3</v>
      </c>
      <c r="BN235" s="9">
        <f t="shared" si="634"/>
        <v>1.6035060508801789E-2</v>
      </c>
      <c r="BO235" s="9">
        <f t="shared" si="635"/>
        <v>3.0420268780730657</v>
      </c>
      <c r="BP235" s="9">
        <f t="shared" si="636"/>
        <v>1.375882966973929</v>
      </c>
      <c r="BQ235" s="9">
        <f t="shared" si="637"/>
        <v>0</v>
      </c>
      <c r="BR235" s="9">
        <f t="shared" si="638"/>
        <v>1.7922970675950975</v>
      </c>
      <c r="BS235" s="9">
        <f t="shared" si="639"/>
        <v>0</v>
      </c>
      <c r="BT235" s="9">
        <f t="shared" si="640"/>
        <v>0.20770293240490245</v>
      </c>
      <c r="BU235" s="9">
        <f t="shared" si="641"/>
        <v>0.41640232140534567</v>
      </c>
      <c r="BV235" s="9">
        <f t="shared" si="642"/>
        <v>0.68677435229131589</v>
      </c>
      <c r="BW235" s="9">
        <f t="shared" si="643"/>
        <v>0.10452625870824088</v>
      </c>
      <c r="BX235" s="9">
        <f t="shared" si="644"/>
        <v>45.139151243697711</v>
      </c>
      <c r="BY235" s="10">
        <f t="shared" si="645"/>
        <v>0.62567004386689307</v>
      </c>
      <c r="BZ235" s="9">
        <f t="shared" si="646"/>
        <v>0</v>
      </c>
      <c r="CA235" s="9">
        <f t="shared" si="647"/>
        <v>0</v>
      </c>
      <c r="CB235" s="11">
        <f t="shared" si="648"/>
        <v>0</v>
      </c>
      <c r="CC235" s="9">
        <f t="shared" si="597"/>
        <v>1.9931455167323886</v>
      </c>
      <c r="CD235" s="9">
        <f t="shared" si="598"/>
        <v>24.000000000000004</v>
      </c>
      <c r="CE235" s="9"/>
      <c r="CF235" s="9">
        <f t="shared" si="649"/>
        <v>6.0037501025669764</v>
      </c>
      <c r="CG235" s="9">
        <f t="shared" si="650"/>
        <v>2.4002592275212096</v>
      </c>
      <c r="CH235" s="9">
        <f t="shared" si="651"/>
        <v>0.4040093300881864</v>
      </c>
      <c r="CI235" s="9">
        <f t="shared" si="652"/>
        <v>0.28046800238143627</v>
      </c>
      <c r="CJ235" s="9">
        <f t="shared" si="653"/>
        <v>1.8562254294298274E-3</v>
      </c>
      <c r="CK235" s="9">
        <f t="shared" si="654"/>
        <v>1.6260213443045131E-2</v>
      </c>
      <c r="CL235" s="9">
        <f t="shared" si="655"/>
        <v>3.0847408595556614</v>
      </c>
      <c r="CM235" s="9">
        <f t="shared" si="656"/>
        <v>1.3952021386739404</v>
      </c>
      <c r="CN235" s="9">
        <f t="shared" si="657"/>
        <v>0.18253676957169951</v>
      </c>
      <c r="CO235" s="9">
        <f t="shared" si="658"/>
        <v>1.8174632304283007</v>
      </c>
      <c r="CP235" s="9">
        <f t="shared" si="659"/>
        <v>0</v>
      </c>
      <c r="CQ235" s="9">
        <f t="shared" si="660"/>
        <v>0.1975885076702916</v>
      </c>
      <c r="CR235" s="9">
        <f t="shared" si="661"/>
        <v>0.69641755011377382</v>
      </c>
      <c r="CS235" s="9">
        <f t="shared" si="662"/>
        <v>0.10599394221593458</v>
      </c>
      <c r="CT235" s="9">
        <f t="shared" si="663"/>
        <v>45.772963155177173</v>
      </c>
      <c r="CU235" s="10">
        <f t="shared" si="664"/>
        <v>0.16272684690593459</v>
      </c>
      <c r="CV235" s="9">
        <f t="shared" si="665"/>
        <v>0</v>
      </c>
      <c r="CW235" s="9">
        <f t="shared" si="666"/>
        <v>0</v>
      </c>
      <c r="CX235" s="11">
        <f t="shared" si="667"/>
        <v>0</v>
      </c>
      <c r="CY235" s="9">
        <f t="shared" si="599"/>
        <v>1.9930492709452536</v>
      </c>
      <c r="CZ235" s="9">
        <f t="shared" si="600"/>
        <v>0</v>
      </c>
      <c r="DA235" s="9">
        <f t="shared" si="601"/>
        <v>6.9507290547462918E-3</v>
      </c>
      <c r="DB235" s="9">
        <f t="shared" si="602"/>
        <v>24.000000000000004</v>
      </c>
      <c r="DD235" s="9">
        <f t="shared" si="668"/>
        <v>6.0335290896902372</v>
      </c>
      <c r="DE235" s="9">
        <f t="shared" si="669"/>
        <v>2.4121646678556234</v>
      </c>
      <c r="DF235" s="9">
        <f t="shared" si="670"/>
        <v>0.44569375754586105</v>
      </c>
      <c r="DG235" s="9">
        <f t="shared" si="671"/>
        <v>0.28185914173412729</v>
      </c>
      <c r="DH235" s="9">
        <f t="shared" si="672"/>
        <v>1.8654324270923762E-3</v>
      </c>
      <c r="DI235" s="9">
        <f t="shared" si="673"/>
        <v>1.6340865148807317E-2</v>
      </c>
      <c r="DJ235" s="9">
        <f t="shared" si="674"/>
        <v>3.1000413728625076</v>
      </c>
      <c r="DK235" s="9">
        <f t="shared" si="675"/>
        <v>1.4021224311265115</v>
      </c>
      <c r="DL235" s="9">
        <f t="shared" si="676"/>
        <v>0.24792300084490737</v>
      </c>
      <c r="DM235" s="9">
        <f t="shared" si="677"/>
        <v>1.8264779650876903</v>
      </c>
      <c r="DN235" s="9">
        <f t="shared" si="678"/>
        <v>7.4400965932597707E-2</v>
      </c>
      <c r="DO235" s="9">
        <f t="shared" si="679"/>
        <v>0</v>
      </c>
      <c r="DP235" s="9">
        <f t="shared" si="680"/>
        <v>0.19360849499664184</v>
      </c>
      <c r="DQ235" s="9">
        <f t="shared" si="681"/>
        <v>0.69987182600849895</v>
      </c>
      <c r="DR235" s="9">
        <f t="shared" si="682"/>
        <v>0.10651967899485922</v>
      </c>
      <c r="DS235" s="9">
        <f t="shared" si="683"/>
        <v>46</v>
      </c>
      <c r="DT235" s="9">
        <f t="shared" si="603"/>
        <v>1.9930147948815464</v>
      </c>
      <c r="FF235" s="50"/>
      <c r="FI235" s="51"/>
      <c r="FJ235" s="50"/>
      <c r="FL235" s="50"/>
    </row>
    <row r="236" spans="1:168" s="49" customFormat="1" x14ac:dyDescent="0.25">
      <c r="A236" s="53" t="s">
        <v>352</v>
      </c>
      <c r="B236" s="53" t="s">
        <v>353</v>
      </c>
      <c r="C236" s="34">
        <v>42.778759999999998</v>
      </c>
      <c r="D236" s="34">
        <v>2.4499599999999999</v>
      </c>
      <c r="E236" s="34">
        <v>12.225680000000001</v>
      </c>
      <c r="F236" s="34">
        <v>9.0200000000000002E-3</v>
      </c>
      <c r="G236" s="34">
        <v>13.85186</v>
      </c>
      <c r="H236" s="34">
        <v>0.19086</v>
      </c>
      <c r="I236" s="34">
        <v>13.00492</v>
      </c>
      <c r="J236" s="34">
        <v>10.650600000000001</v>
      </c>
      <c r="K236" s="34">
        <v>2.2402199999999999</v>
      </c>
      <c r="L236" s="34">
        <v>0.87255000000000005</v>
      </c>
      <c r="M236" s="34">
        <v>0.20741000000000001</v>
      </c>
      <c r="N236" s="34">
        <v>5.3210000000000007E-2</v>
      </c>
      <c r="P236" s="17"/>
      <c r="Q236" s="9">
        <f>C236/'ST1.2-NatData'!R$1</f>
        <v>0.71198255775247976</v>
      </c>
      <c r="R236" s="9">
        <f>D236/'ST1.2-NatData'!S$1</f>
        <v>3.0663212305535738E-2</v>
      </c>
      <c r="S236" s="9">
        <f>E236/'ST1.2-NatData'!T$1</f>
        <v>0.11990545404615491</v>
      </c>
      <c r="T236" s="9">
        <f>F236/'ST1.2-NatData'!U$1</f>
        <v>5.9346009605895124E-5</v>
      </c>
      <c r="U236" s="9">
        <f>G236/'ST1.2-NatData'!V$1</f>
        <v>0.19279932076942349</v>
      </c>
      <c r="V236" s="9">
        <f>H236/'ST1.2-NatData'!W$1</f>
        <v>2.6905564092081706E-3</v>
      </c>
      <c r="W236" s="9">
        <f>I236/'ST1.2-NatData'!X$1</f>
        <v>0.32267070265978565</v>
      </c>
      <c r="X236" s="9">
        <f>J236/'ST1.2-NatData'!Y$1</f>
        <v>0.18992136093724926</v>
      </c>
      <c r="Y236" s="9">
        <f>K236/'ST1.2-NatData'!Z$1</f>
        <v>3.6144823246583517E-2</v>
      </c>
      <c r="Z236" s="9">
        <f>L236/'ST1.2-NatData'!AA$1</f>
        <v>9.2631321924497856E-3</v>
      </c>
      <c r="AA236" s="9">
        <f>M236/'ST1.2-NatData'!AB$1</f>
        <v>1.0917464996315402E-2</v>
      </c>
      <c r="AB236" s="9">
        <f>N236/'ST1.2-NatData'!AC$1</f>
        <v>1.5008602939102474E-3</v>
      </c>
      <c r="AC236" s="9">
        <f>O236/'ST1.2-NatData'!AD$1</f>
        <v>0</v>
      </c>
      <c r="AD236" s="9">
        <f t="shared" si="593"/>
        <v>2.6048849991431258</v>
      </c>
      <c r="AE236" s="9">
        <f t="shared" si="604"/>
        <v>1.7814732218232701</v>
      </c>
      <c r="AF236" s="9">
        <f t="shared" si="605"/>
        <v>1.5007359500079542</v>
      </c>
      <c r="AG236" s="9">
        <f t="shared" si="606"/>
        <v>1.6906573109452034</v>
      </c>
      <c r="AH236" s="9">
        <f t="shared" si="607"/>
        <v>8.9813306223175271</v>
      </c>
      <c r="AI236" s="9">
        <f t="shared" si="608"/>
        <v>8.6624165962913704</v>
      </c>
      <c r="AJ236" s="9">
        <f t="shared" si="609"/>
        <v>8.8722888446351575</v>
      </c>
      <c r="AK236" s="9">
        <f t="shared" si="594"/>
        <v>8.8506614318601962</v>
      </c>
      <c r="AL236" s="9"/>
      <c r="AM236" s="9">
        <f t="shared" si="610"/>
        <v>6.394550748498304</v>
      </c>
      <c r="AN236" s="9">
        <f t="shared" si="611"/>
        <v>2.1538210524152364</v>
      </c>
      <c r="AO236" s="9">
        <f t="shared" si="612"/>
        <v>0.54837180091353943</v>
      </c>
      <c r="AP236" s="9">
        <f t="shared" si="613"/>
        <v>0.27539644765833177</v>
      </c>
      <c r="AQ236" s="9">
        <f t="shared" si="614"/>
        <v>1.066012266771552E-3</v>
      </c>
      <c r="AR236" s="9">
        <f t="shared" si="615"/>
        <v>2.4164776669094029E-2</v>
      </c>
      <c r="AS236" s="9">
        <f t="shared" si="616"/>
        <v>2.8980122627230465</v>
      </c>
      <c r="AT236" s="9">
        <f t="shared" si="617"/>
        <v>1.7315944435884427</v>
      </c>
      <c r="AU236" s="9">
        <f t="shared" si="618"/>
        <v>0.47860574381922572</v>
      </c>
      <c r="AV236" s="9">
        <f t="shared" si="619"/>
        <v>1.7057465348179366</v>
      </c>
      <c r="AW236" s="9">
        <f t="shared" si="620"/>
        <v>0.1843522786371623</v>
      </c>
      <c r="AX236" s="9">
        <f t="shared" si="621"/>
        <v>0</v>
      </c>
      <c r="AY236" s="9">
        <f t="shared" si="622"/>
        <v>0.64925721572558992</v>
      </c>
      <c r="AZ236" s="9">
        <f t="shared" si="623"/>
        <v>0.16639050563724911</v>
      </c>
      <c r="BA236" s="9">
        <f t="shared" si="624"/>
        <v>46.679133735632448</v>
      </c>
      <c r="BB236" s="10">
        <f t="shared" si="625"/>
        <v>0</v>
      </c>
      <c r="BC236" s="9">
        <f t="shared" si="626"/>
        <v>0.67913373563244761</v>
      </c>
      <c r="BD236" s="9">
        <f t="shared" si="627"/>
        <v>2.4660221342978579</v>
      </c>
      <c r="BE236" s="11">
        <f t="shared" si="628"/>
        <v>0.61726484308024121</v>
      </c>
      <c r="BF236" s="9">
        <f t="shared" si="595"/>
        <v>1.2093331791605486</v>
      </c>
      <c r="BG236" s="9">
        <f t="shared" si="596"/>
        <v>23.999999999999993</v>
      </c>
      <c r="BH236" s="9"/>
      <c r="BI236" s="9">
        <f t="shared" si="629"/>
        <v>6.1674895245450596</v>
      </c>
      <c r="BJ236" s="9">
        <f t="shared" si="630"/>
        <v>2.0773419902305292</v>
      </c>
      <c r="BK236" s="9">
        <f t="shared" si="631"/>
        <v>0.24483151477558884</v>
      </c>
      <c r="BL236" s="9">
        <f t="shared" si="632"/>
        <v>0.26561751917107856</v>
      </c>
      <c r="BM236" s="9">
        <f t="shared" si="633"/>
        <v>1.028159717067546E-3</v>
      </c>
      <c r="BN236" s="9">
        <f t="shared" si="634"/>
        <v>2.3306720492382974E-2</v>
      </c>
      <c r="BO236" s="9">
        <f t="shared" si="635"/>
        <v>2.795108049857125</v>
      </c>
      <c r="BP236" s="9">
        <f t="shared" si="636"/>
        <v>1.6701080359867575</v>
      </c>
      <c r="BQ236" s="9">
        <f t="shared" si="637"/>
        <v>0</v>
      </c>
      <c r="BR236" s="9">
        <f t="shared" si="638"/>
        <v>1.6451779489730716</v>
      </c>
      <c r="BS236" s="9">
        <f t="shared" si="639"/>
        <v>0</v>
      </c>
      <c r="BT236" s="9">
        <f t="shared" si="640"/>
        <v>0.35482205102692843</v>
      </c>
      <c r="BU236" s="9">
        <f t="shared" si="641"/>
        <v>0.56813679742944634</v>
      </c>
      <c r="BV236" s="9">
        <f t="shared" si="642"/>
        <v>0.62620303352244633</v>
      </c>
      <c r="BW236" s="9">
        <f t="shared" si="643"/>
        <v>0.16048222007503579</v>
      </c>
      <c r="BX236" s="9">
        <f t="shared" si="644"/>
        <v>45.021625388923496</v>
      </c>
      <c r="BY236" s="10">
        <f t="shared" si="645"/>
        <v>0.58581516284869928</v>
      </c>
      <c r="BZ236" s="9">
        <f t="shared" si="646"/>
        <v>0</v>
      </c>
      <c r="CA236" s="9">
        <f t="shared" si="647"/>
        <v>0</v>
      </c>
      <c r="CB236" s="11">
        <f t="shared" si="648"/>
        <v>0</v>
      </c>
      <c r="CC236" s="9">
        <f t="shared" si="597"/>
        <v>1.8924272929078045</v>
      </c>
      <c r="CD236" s="9">
        <f t="shared" si="598"/>
        <v>24</v>
      </c>
      <c r="CE236" s="9"/>
      <c r="CF236" s="9">
        <f t="shared" si="649"/>
        <v>6.3169149047221334</v>
      </c>
      <c r="CG236" s="9">
        <f t="shared" si="650"/>
        <v>2.1276716446892272</v>
      </c>
      <c r="CH236" s="9">
        <f t="shared" si="651"/>
        <v>0.44458654941136011</v>
      </c>
      <c r="CI236" s="9">
        <f t="shared" si="652"/>
        <v>0.27205287647908422</v>
      </c>
      <c r="CJ236" s="9">
        <f t="shared" si="653"/>
        <v>1.0530698779999885E-3</v>
      </c>
      <c r="CK236" s="9">
        <f t="shared" si="654"/>
        <v>2.3871393615279277E-2</v>
      </c>
      <c r="CL236" s="9">
        <f t="shared" si="655"/>
        <v>2.8628276756990041</v>
      </c>
      <c r="CM236" s="9">
        <f t="shared" si="656"/>
        <v>1.7105712629157914</v>
      </c>
      <c r="CN236" s="9">
        <f t="shared" si="657"/>
        <v>0.31496282799851905</v>
      </c>
      <c r="CO236" s="9">
        <f t="shared" si="658"/>
        <v>1.6850371720014841</v>
      </c>
      <c r="CP236" s="9">
        <f t="shared" si="659"/>
        <v>3.1086244689504383E-15</v>
      </c>
      <c r="CQ236" s="9">
        <f t="shared" si="660"/>
        <v>0.19425500700114906</v>
      </c>
      <c r="CR236" s="9">
        <f t="shared" si="661"/>
        <v>0.64137462416394486</v>
      </c>
      <c r="CS236" s="9">
        <f t="shared" si="662"/>
        <v>0.16437036883490608</v>
      </c>
      <c r="CT236" s="9">
        <f t="shared" si="663"/>
        <v>46.112405269968527</v>
      </c>
      <c r="CU236" s="10">
        <f t="shared" si="664"/>
        <v>0</v>
      </c>
      <c r="CV236" s="9">
        <f t="shared" si="665"/>
        <v>0.11240526996852651</v>
      </c>
      <c r="CW236" s="9">
        <f t="shared" si="666"/>
        <v>0.41317434839608608</v>
      </c>
      <c r="CX236" s="11">
        <f t="shared" si="667"/>
        <v>5.7492244328677972E-2</v>
      </c>
      <c r="CY236" s="9">
        <f t="shared" si="599"/>
        <v>1.7774157610899537</v>
      </c>
      <c r="CZ236" s="9">
        <f t="shared" si="600"/>
        <v>9.6862902898503953E-2</v>
      </c>
      <c r="DA236" s="9">
        <f t="shared" si="601"/>
        <v>1.3316066043015731E-2</v>
      </c>
      <c r="DB236" s="9">
        <f t="shared" si="602"/>
        <v>23.999999999999993</v>
      </c>
      <c r="DD236" s="9">
        <f t="shared" si="668"/>
        <v>6.3015165640570476</v>
      </c>
      <c r="DE236" s="9">
        <f t="shared" si="669"/>
        <v>2.1224851551919763</v>
      </c>
      <c r="DF236" s="9">
        <f t="shared" si="670"/>
        <v>0.42400171924902352</v>
      </c>
      <c r="DG236" s="9">
        <f t="shared" si="671"/>
        <v>0.27138971052954614</v>
      </c>
      <c r="DH236" s="9">
        <f t="shared" si="672"/>
        <v>1.0505028767074014E-3</v>
      </c>
      <c r="DI236" s="9">
        <f t="shared" si="673"/>
        <v>2.3813203841223013E-2</v>
      </c>
      <c r="DJ236" s="9">
        <f t="shared" si="674"/>
        <v>2.8558491432221942</v>
      </c>
      <c r="DK236" s="9">
        <f t="shared" si="675"/>
        <v>1.7064015124227789</v>
      </c>
      <c r="DL236" s="9">
        <f t="shared" si="676"/>
        <v>0.28250579214147287</v>
      </c>
      <c r="DM236" s="9">
        <f t="shared" si="677"/>
        <v>1.6809296643337117</v>
      </c>
      <c r="DN236" s="9">
        <f t="shared" si="678"/>
        <v>0</v>
      </c>
      <c r="DO236" s="9">
        <f t="shared" si="679"/>
        <v>3.6564543524815418E-2</v>
      </c>
      <c r="DP236" s="9">
        <f t="shared" si="680"/>
        <v>0.23278366371705853</v>
      </c>
      <c r="DQ236" s="9">
        <f t="shared" si="681"/>
        <v>0.63981118613988108</v>
      </c>
      <c r="DR236" s="9">
        <f t="shared" si="682"/>
        <v>0.16396969366787581</v>
      </c>
      <c r="DS236" s="9">
        <f t="shared" si="683"/>
        <v>46</v>
      </c>
      <c r="DT236" s="9">
        <f t="shared" si="603"/>
        <v>1.8900896073055058</v>
      </c>
      <c r="FF236" s="50"/>
      <c r="FI236" s="51"/>
      <c r="FJ236" s="50"/>
      <c r="FL236" s="50"/>
    </row>
    <row r="237" spans="1:168" s="49" customFormat="1" x14ac:dyDescent="0.25">
      <c r="A237" s="53" t="s">
        <v>354</v>
      </c>
      <c r="B237" s="53" t="s">
        <v>355</v>
      </c>
      <c r="C237" s="34">
        <v>40.232149999999997</v>
      </c>
      <c r="D237" s="34">
        <v>2.64453</v>
      </c>
      <c r="E237" s="34">
        <v>14.65432</v>
      </c>
      <c r="F237" s="34">
        <v>0</v>
      </c>
      <c r="G237" s="34">
        <v>13.0625</v>
      </c>
      <c r="H237" s="34">
        <v>0.14693000000000001</v>
      </c>
      <c r="I237" s="34">
        <v>13.2401</v>
      </c>
      <c r="J237" s="34">
        <v>11.3384</v>
      </c>
      <c r="K237" s="34">
        <v>2.6247600000000002</v>
      </c>
      <c r="L237" s="34">
        <v>0.51339000000000001</v>
      </c>
      <c r="M237" s="34">
        <v>0.61033000000000004</v>
      </c>
      <c r="N237" s="34">
        <v>3.85E-2</v>
      </c>
      <c r="P237" s="17"/>
      <c r="Q237" s="9">
        <f>C237/'ST1.2-NatData'!R$1</f>
        <v>0.66959839557952194</v>
      </c>
      <c r="R237" s="9">
        <f>D237/'ST1.2-NatData'!S$1</f>
        <v>3.3098411744827846E-2</v>
      </c>
      <c r="S237" s="9">
        <f>E237/'ST1.2-NatData'!T$1</f>
        <v>0.14372475750532065</v>
      </c>
      <c r="T237" s="9">
        <f>F237/'ST1.2-NatData'!U$1</f>
        <v>0</v>
      </c>
      <c r="U237" s="9">
        <f>G237/'ST1.2-NatData'!V$1</f>
        <v>0.18181248782117307</v>
      </c>
      <c r="V237" s="9">
        <f>H237/'ST1.2-NatData'!W$1</f>
        <v>2.0712745111859821E-3</v>
      </c>
      <c r="W237" s="9">
        <f>I237/'ST1.2-NatData'!X$1</f>
        <v>0.32850585549821354</v>
      </c>
      <c r="X237" s="9">
        <f>J237/'ST1.2-NatData'!Y$1</f>
        <v>0.20218620160844522</v>
      </c>
      <c r="Y237" s="9">
        <f>K237/'ST1.2-NatData'!Z$1</f>
        <v>4.2349182787718424E-2</v>
      </c>
      <c r="Z237" s="9">
        <f>L237/'ST1.2-NatData'!AA$1</f>
        <v>5.4502314323325836E-3</v>
      </c>
      <c r="AA237" s="9">
        <f>M237/'ST1.2-NatData'!AB$1</f>
        <v>3.2126013264554165E-2</v>
      </c>
      <c r="AB237" s="9">
        <f>N237/'ST1.2-NatData'!AC$1</f>
        <v>1.0859447719515978E-3</v>
      </c>
      <c r="AC237" s="9">
        <f>O237/'ST1.2-NatData'!AD$1</f>
        <v>0</v>
      </c>
      <c r="AD237" s="9">
        <f t="shared" si="593"/>
        <v>2.6155490998419832</v>
      </c>
      <c r="AE237" s="9">
        <f t="shared" si="604"/>
        <v>1.8003209702141112</v>
      </c>
      <c r="AF237" s="9">
        <f t="shared" si="605"/>
        <v>1.5025359401655638</v>
      </c>
      <c r="AG237" s="9">
        <f t="shared" si="606"/>
        <v>1.704722141774009</v>
      </c>
      <c r="AH237" s="9">
        <f t="shared" si="607"/>
        <v>8.8873041333830205</v>
      </c>
      <c r="AI237" s="9">
        <f t="shared" si="608"/>
        <v>8.6520392973545341</v>
      </c>
      <c r="AJ237" s="9">
        <f t="shared" si="609"/>
        <v>8.7990879172780261</v>
      </c>
      <c r="AK237" s="9">
        <f t="shared" si="594"/>
        <v>8.8497511991375131</v>
      </c>
      <c r="AL237" s="9"/>
      <c r="AM237" s="9">
        <f t="shared" si="610"/>
        <v>5.9509245887405244</v>
      </c>
      <c r="AN237" s="9">
        <f t="shared" si="611"/>
        <v>2.5546512628930169</v>
      </c>
      <c r="AO237" s="9">
        <f t="shared" si="612"/>
        <v>0.50557585163354091</v>
      </c>
      <c r="AP237" s="9">
        <f t="shared" si="613"/>
        <v>0.29415565150822165</v>
      </c>
      <c r="AQ237" s="9">
        <f t="shared" si="614"/>
        <v>0</v>
      </c>
      <c r="AR237" s="9">
        <f t="shared" si="615"/>
        <v>1.8408046524634073E-2</v>
      </c>
      <c r="AS237" s="9">
        <f t="shared" si="616"/>
        <v>2.9195314474097986</v>
      </c>
      <c r="AT237" s="9">
        <f t="shared" si="617"/>
        <v>1.6158228745137615</v>
      </c>
      <c r="AU237" s="9">
        <f t="shared" si="618"/>
        <v>0.35349387158995693</v>
      </c>
      <c r="AV237" s="9">
        <f t="shared" si="619"/>
        <v>1.7968902652677479</v>
      </c>
      <c r="AW237" s="9">
        <f t="shared" si="620"/>
        <v>0.15038413685770458</v>
      </c>
      <c r="AX237" s="9">
        <f t="shared" si="621"/>
        <v>0</v>
      </c>
      <c r="AY237" s="9">
        <f t="shared" si="622"/>
        <v>0.75274013446936605</v>
      </c>
      <c r="AZ237" s="9">
        <f t="shared" si="623"/>
        <v>9.6875728672926861E-2</v>
      </c>
      <c r="BA237" s="9">
        <f t="shared" si="624"/>
        <v>46.195195880248207</v>
      </c>
      <c r="BB237" s="10">
        <f t="shared" si="625"/>
        <v>0</v>
      </c>
      <c r="BC237" s="9">
        <f t="shared" si="626"/>
        <v>0.19519588024820678</v>
      </c>
      <c r="BD237" s="9">
        <f t="shared" si="627"/>
        <v>0.66358024823721962</v>
      </c>
      <c r="BE237" s="11">
        <f t="shared" si="628"/>
        <v>0.17844242837888014</v>
      </c>
      <c r="BF237" s="9">
        <f t="shared" si="595"/>
        <v>1.5096393478162122</v>
      </c>
      <c r="BG237" s="9">
        <f t="shared" si="596"/>
        <v>24.000000000000004</v>
      </c>
      <c r="BH237" s="9"/>
      <c r="BI237" s="9">
        <f t="shared" si="629"/>
        <v>5.7933916319995706</v>
      </c>
      <c r="BJ237" s="9">
        <f t="shared" si="630"/>
        <v>2.4870244998775708</v>
      </c>
      <c r="BK237" s="9">
        <f t="shared" si="631"/>
        <v>0.28041613187714098</v>
      </c>
      <c r="BL237" s="9">
        <f t="shared" si="632"/>
        <v>0.28636875909627141</v>
      </c>
      <c r="BM237" s="9">
        <f t="shared" si="633"/>
        <v>0</v>
      </c>
      <c r="BN237" s="9">
        <f t="shared" si="634"/>
        <v>1.792074846638992E-2</v>
      </c>
      <c r="BO237" s="9">
        <f t="shared" si="635"/>
        <v>2.8422455711816137</v>
      </c>
      <c r="BP237" s="9">
        <f t="shared" si="636"/>
        <v>1.5730487893785821</v>
      </c>
      <c r="BQ237" s="9">
        <f t="shared" si="637"/>
        <v>0</v>
      </c>
      <c r="BR237" s="9">
        <f t="shared" si="638"/>
        <v>1.7493229616991146</v>
      </c>
      <c r="BS237" s="9">
        <f t="shared" si="639"/>
        <v>0</v>
      </c>
      <c r="BT237" s="9">
        <f t="shared" si="640"/>
        <v>0.25067703830088539</v>
      </c>
      <c r="BU237" s="9">
        <f t="shared" si="641"/>
        <v>0.42355221785606856</v>
      </c>
      <c r="BV237" s="9">
        <f t="shared" si="642"/>
        <v>0.73281358738038005</v>
      </c>
      <c r="BW237" s="9">
        <f t="shared" si="643"/>
        <v>9.4311233064436811E-2</v>
      </c>
      <c r="BX237" s="9">
        <f t="shared" si="644"/>
        <v>44.972316025912299</v>
      </c>
      <c r="BY237" s="10">
        <f t="shared" si="645"/>
        <v>0.6533071199232654</v>
      </c>
      <c r="BZ237" s="9">
        <f t="shared" si="646"/>
        <v>0</v>
      </c>
      <c r="CA237" s="9">
        <f t="shared" si="647"/>
        <v>0</v>
      </c>
      <c r="CB237" s="11">
        <f t="shared" si="648"/>
        <v>0</v>
      </c>
      <c r="CC237" s="9">
        <f t="shared" si="597"/>
        <v>1.7126488339260624</v>
      </c>
      <c r="CD237" s="9">
        <f t="shared" si="598"/>
        <v>23.999999999999996</v>
      </c>
      <c r="CE237" s="9"/>
      <c r="CF237" s="9">
        <f t="shared" si="649"/>
        <v>5.891855151972524</v>
      </c>
      <c r="CG237" s="9">
        <f t="shared" si="650"/>
        <v>2.5292935543575625</v>
      </c>
      <c r="CH237" s="9">
        <f t="shared" si="651"/>
        <v>0.4211487063300865</v>
      </c>
      <c r="CI237" s="9">
        <f t="shared" si="652"/>
        <v>0.29123583486500781</v>
      </c>
      <c r="CJ237" s="9">
        <f t="shared" si="653"/>
        <v>0</v>
      </c>
      <c r="CK237" s="9">
        <f t="shared" si="654"/>
        <v>1.8225326524742524E-2</v>
      </c>
      <c r="CL237" s="9">
        <f t="shared" si="655"/>
        <v>2.8905519038694121</v>
      </c>
      <c r="CM237" s="9">
        <f t="shared" si="656"/>
        <v>1.5997840647975423</v>
      </c>
      <c r="CN237" s="9">
        <f t="shared" si="657"/>
        <v>0.22094583638679133</v>
      </c>
      <c r="CO237" s="9">
        <f t="shared" si="658"/>
        <v>1.7790541636132093</v>
      </c>
      <c r="CP237" s="9">
        <f t="shared" si="659"/>
        <v>8.8817841970012523E-16</v>
      </c>
      <c r="CQ237" s="9">
        <f t="shared" si="660"/>
        <v>0.1588175037667634</v>
      </c>
      <c r="CR237" s="9">
        <f t="shared" si="661"/>
        <v>0.74526836514802353</v>
      </c>
      <c r="CS237" s="9">
        <f t="shared" si="662"/>
        <v>9.5914131085213086E-2</v>
      </c>
      <c r="CT237" s="9">
        <f t="shared" si="663"/>
        <v>45.736658024265864</v>
      </c>
      <c r="CU237" s="10">
        <f t="shared" si="664"/>
        <v>0.16461095064568138</v>
      </c>
      <c r="CV237" s="9">
        <f t="shared" si="665"/>
        <v>0</v>
      </c>
      <c r="CW237" s="9">
        <f t="shared" si="666"/>
        <v>0</v>
      </c>
      <c r="CX237" s="11">
        <f t="shared" si="667"/>
        <v>0</v>
      </c>
      <c r="CY237" s="9">
        <f t="shared" si="599"/>
        <v>1.7077650613318374</v>
      </c>
      <c r="CZ237" s="9">
        <f t="shared" si="600"/>
        <v>0.28267961514645212</v>
      </c>
      <c r="DA237" s="9">
        <f t="shared" si="601"/>
        <v>9.5553235217105455E-3</v>
      </c>
      <c r="DB237" s="9">
        <f t="shared" si="602"/>
        <v>23.999999999999996</v>
      </c>
      <c r="DD237" s="9">
        <f t="shared" si="668"/>
        <v>5.9257792042204303</v>
      </c>
      <c r="DE237" s="9">
        <f t="shared" si="669"/>
        <v>2.5438566901569195</v>
      </c>
      <c r="DF237" s="9">
        <f t="shared" si="670"/>
        <v>0.46963589437734932</v>
      </c>
      <c r="DG237" s="9">
        <f t="shared" si="671"/>
        <v>0.29291270902833738</v>
      </c>
      <c r="DH237" s="9">
        <f t="shared" si="672"/>
        <v>0</v>
      </c>
      <c r="DI237" s="9">
        <f t="shared" si="673"/>
        <v>1.8330264089111113E-2</v>
      </c>
      <c r="DJ237" s="9">
        <f t="shared" si="674"/>
        <v>2.9071950886190101</v>
      </c>
      <c r="DK237" s="9">
        <f t="shared" si="675"/>
        <v>1.6089952821136009</v>
      </c>
      <c r="DL237" s="9">
        <f t="shared" si="676"/>
        <v>0.29706923822740894</v>
      </c>
      <c r="DM237" s="9">
        <f t="shared" si="677"/>
        <v>1.789297580133397</v>
      </c>
      <c r="DN237" s="9">
        <f t="shared" si="678"/>
        <v>8.636681836080573E-2</v>
      </c>
      <c r="DO237" s="9">
        <f t="shared" si="679"/>
        <v>0</v>
      </c>
      <c r="DP237" s="9">
        <f t="shared" si="680"/>
        <v>0.15397415337606579</v>
      </c>
      <c r="DQ237" s="9">
        <f t="shared" si="681"/>
        <v>0.74955946231620973</v>
      </c>
      <c r="DR237" s="9">
        <f t="shared" si="682"/>
        <v>9.6466384307724487E-2</v>
      </c>
      <c r="DS237" s="9">
        <f t="shared" si="683"/>
        <v>46</v>
      </c>
      <c r="DT237" s="9">
        <f t="shared" si="603"/>
        <v>1.7060824345407284</v>
      </c>
      <c r="FF237" s="50"/>
      <c r="FI237" s="51"/>
      <c r="FJ237" s="50"/>
      <c r="FL237" s="50"/>
    </row>
    <row r="238" spans="1:168" s="12" customFormat="1" x14ac:dyDescent="0.25">
      <c r="A238" s="52" t="s">
        <v>360</v>
      </c>
      <c r="B238" s="52" t="s">
        <v>361</v>
      </c>
      <c r="C238" s="9">
        <v>41.346319999999999</v>
      </c>
      <c r="D238" s="9">
        <v>2.1805300000000001</v>
      </c>
      <c r="E238" s="9">
        <v>15.23226</v>
      </c>
      <c r="F238" s="9">
        <v>4.62E-3</v>
      </c>
      <c r="G238" s="9">
        <v>12.14364</v>
      </c>
      <c r="H238" s="9">
        <v>0.11537000000000001</v>
      </c>
      <c r="I238" s="9">
        <v>13.60351</v>
      </c>
      <c r="J238" s="9">
        <v>9.9714700000000001</v>
      </c>
      <c r="K238" s="9">
        <v>3.0141499999999999</v>
      </c>
      <c r="L238" s="9">
        <v>0.50668000000000002</v>
      </c>
      <c r="M238" s="9">
        <v>0.11487000000000001</v>
      </c>
      <c r="N238" s="9">
        <v>4.2460000000000005E-2</v>
      </c>
      <c r="P238" s="17"/>
      <c r="Q238" s="9">
        <f>C238/'ST1.2-NatData'!R$1</f>
        <v>0.68814193462485851</v>
      </c>
      <c r="R238" s="9">
        <f>D238/'ST1.2-NatData'!S$1</f>
        <v>2.7291079988485463E-2</v>
      </c>
      <c r="S238" s="9">
        <f>E238/'ST1.2-NatData'!T$1</f>
        <v>0.1493930032071086</v>
      </c>
      <c r="T238" s="9">
        <f>F238/'ST1.2-NatData'!U$1</f>
        <v>3.0396736627409696E-5</v>
      </c>
      <c r="U238" s="9">
        <f>G238/'ST1.2-NatData'!V$1</f>
        <v>0.16902318848648495</v>
      </c>
      <c r="V238" s="9">
        <f>H238/'ST1.2-NatData'!W$1</f>
        <v>1.6263726969000666E-3</v>
      </c>
      <c r="W238" s="9">
        <f>I238/'ST1.2-NatData'!X$1</f>
        <v>0.33752257840412858</v>
      </c>
      <c r="X238" s="9">
        <f>J238/'ST1.2-NatData'!Y$1</f>
        <v>0.17781112359350201</v>
      </c>
      <c r="Y238" s="9">
        <f>K238/'ST1.2-NatData'!Z$1</f>
        <v>4.8631794640120039E-2</v>
      </c>
      <c r="Z238" s="9">
        <f>L238/'ST1.2-NatData'!AA$1</f>
        <v>5.3789969850099794E-3</v>
      </c>
      <c r="AA238" s="9">
        <f>M238/'ST1.2-NatData'!AB$1</f>
        <v>6.0464259395725866E-3</v>
      </c>
      <c r="AB238" s="9">
        <f>N238/'ST1.2-NatData'!AC$1</f>
        <v>1.1976419484951907E-3</v>
      </c>
      <c r="AC238" s="9">
        <f>O238/'ST1.2-NatData'!AD$1</f>
        <v>0</v>
      </c>
      <c r="AD238" s="9">
        <f t="shared" si="593"/>
        <v>2.6227523178080761</v>
      </c>
      <c r="AE238" s="9">
        <f t="shared" si="604"/>
        <v>1.8082846609320915</v>
      </c>
      <c r="AF238" s="9">
        <f t="shared" si="605"/>
        <v>1.5224519540883295</v>
      </c>
      <c r="AG238" s="9">
        <f t="shared" si="606"/>
        <v>1.7002630776818315</v>
      </c>
      <c r="AH238" s="9">
        <f t="shared" si="607"/>
        <v>8.8481644210556443</v>
      </c>
      <c r="AI238" s="9">
        <f t="shared" si="608"/>
        <v>8.538857311779422</v>
      </c>
      <c r="AJ238" s="9">
        <f t="shared" si="609"/>
        <v>8.8221641679423293</v>
      </c>
      <c r="AK238" s="9">
        <f t="shared" si="594"/>
        <v>8.781541010654788</v>
      </c>
      <c r="AL238" s="9"/>
      <c r="AM238" s="9">
        <f t="shared" si="610"/>
        <v>6.0887929825840725</v>
      </c>
      <c r="AN238" s="9">
        <f t="shared" si="611"/>
        <v>2.6437077114635801</v>
      </c>
      <c r="AO238" s="9">
        <f t="shared" si="612"/>
        <v>0.73250069404765306</v>
      </c>
      <c r="AP238" s="9">
        <f t="shared" si="613"/>
        <v>0.24147596296630075</v>
      </c>
      <c r="AQ238" s="9">
        <f t="shared" si="614"/>
        <v>5.3791064708569086E-4</v>
      </c>
      <c r="AR238" s="9">
        <f t="shared" si="615"/>
        <v>1.4390413032087485E-2</v>
      </c>
      <c r="AS238" s="9">
        <f t="shared" si="616"/>
        <v>2.9864552695383746</v>
      </c>
      <c r="AT238" s="9">
        <f t="shared" si="617"/>
        <v>1.4955449626994981</v>
      </c>
      <c r="AU238" s="9">
        <f t="shared" si="618"/>
        <v>0.47090521293099918</v>
      </c>
      <c r="AV238" s="9">
        <f t="shared" si="619"/>
        <v>1.5733020574479524</v>
      </c>
      <c r="AW238" s="9">
        <f t="shared" si="620"/>
        <v>4.4207270378951335E-2</v>
      </c>
      <c r="AX238" s="9">
        <f t="shared" si="621"/>
        <v>0</v>
      </c>
      <c r="AY238" s="9">
        <f t="shared" si="622"/>
        <v>0.86060423013358944</v>
      </c>
      <c r="AZ238" s="9">
        <f t="shared" si="623"/>
        <v>9.5188499487461761E-2</v>
      </c>
      <c r="BA238" s="9">
        <f t="shared" si="624"/>
        <v>46.348990783590367</v>
      </c>
      <c r="BB238" s="10">
        <f t="shared" si="625"/>
        <v>0</v>
      </c>
      <c r="BC238" s="9">
        <f t="shared" si="626"/>
        <v>0.3489907835903665</v>
      </c>
      <c r="BD238" s="9">
        <f t="shared" si="627"/>
        <v>1.4452402603693935</v>
      </c>
      <c r="BE238" s="11">
        <f t="shared" si="628"/>
        <v>0.287001234631588</v>
      </c>
      <c r="BF238" s="9">
        <f t="shared" si="595"/>
        <v>1.5869125126587205</v>
      </c>
      <c r="BG238" s="9">
        <f t="shared" si="596"/>
        <v>24.000000000000004</v>
      </c>
      <c r="BH238" s="9"/>
      <c r="BI238" s="9">
        <f t="shared" si="629"/>
        <v>5.8759457900135104</v>
      </c>
      <c r="BJ238" s="9">
        <f t="shared" si="630"/>
        <v>2.5512910755274119</v>
      </c>
      <c r="BK238" s="9">
        <f t="shared" si="631"/>
        <v>0.42723686554092311</v>
      </c>
      <c r="BL238" s="9">
        <f t="shared" si="632"/>
        <v>0.23303463790603615</v>
      </c>
      <c r="BM238" s="9">
        <f t="shared" si="633"/>
        <v>5.1910679361038127E-4</v>
      </c>
      <c r="BN238" s="9">
        <f t="shared" si="634"/>
        <v>1.388736439460355E-2</v>
      </c>
      <c r="BO238" s="9">
        <f t="shared" si="635"/>
        <v>2.8820571364967367</v>
      </c>
      <c r="BP238" s="9">
        <f t="shared" si="636"/>
        <v>1.4432648888680935</v>
      </c>
      <c r="BQ238" s="9">
        <f t="shared" si="637"/>
        <v>0</v>
      </c>
      <c r="BR238" s="9">
        <f t="shared" si="638"/>
        <v>1.5183038128120891</v>
      </c>
      <c r="BS238" s="9">
        <f t="shared" si="639"/>
        <v>0</v>
      </c>
      <c r="BT238" s="9">
        <f t="shared" si="640"/>
        <v>0.48169618718791085</v>
      </c>
      <c r="BU238" s="9">
        <f t="shared" si="641"/>
        <v>0.55931530122143847</v>
      </c>
      <c r="BV238" s="9">
        <f t="shared" si="642"/>
        <v>0.83051991049548857</v>
      </c>
      <c r="BW238" s="9">
        <f t="shared" si="643"/>
        <v>9.1860975470983861E-2</v>
      </c>
      <c r="BX238" s="9">
        <f t="shared" si="644"/>
        <v>44.728759549750777</v>
      </c>
      <c r="BY238" s="10">
        <f t="shared" si="645"/>
        <v>0.88080882452992859</v>
      </c>
      <c r="BZ238" s="9">
        <f t="shared" si="646"/>
        <v>0</v>
      </c>
      <c r="CA238" s="9">
        <f t="shared" si="647"/>
        <v>0</v>
      </c>
      <c r="CB238" s="11">
        <f t="shared" si="648"/>
        <v>0</v>
      </c>
      <c r="CC238" s="9">
        <f t="shared" si="597"/>
        <v>1.9381439379469458</v>
      </c>
      <c r="CD238" s="9">
        <f t="shared" si="598"/>
        <v>24</v>
      </c>
      <c r="CE238" s="9"/>
      <c r="CF238" s="9">
        <f t="shared" si="649"/>
        <v>6.0709011181059394</v>
      </c>
      <c r="CG238" s="9">
        <f t="shared" si="650"/>
        <v>2.6359391996700938</v>
      </c>
      <c r="CH238" s="9">
        <f t="shared" si="651"/>
        <v>0.70684031777603273</v>
      </c>
      <c r="CI238" s="9">
        <f t="shared" si="652"/>
        <v>0.2407663879788644</v>
      </c>
      <c r="CJ238" s="9">
        <f t="shared" si="653"/>
        <v>5.3633000139342792E-4</v>
      </c>
      <c r="CK238" s="9">
        <f t="shared" si="654"/>
        <v>1.4348126930311497E-2</v>
      </c>
      <c r="CL238" s="9">
        <f t="shared" si="655"/>
        <v>2.9776795970684087</v>
      </c>
      <c r="CM238" s="9">
        <f t="shared" si="656"/>
        <v>1.4911503170168301</v>
      </c>
      <c r="CN238" s="9">
        <f t="shared" si="657"/>
        <v>0.43132107677184095</v>
      </c>
      <c r="CO238" s="9">
        <f t="shared" si="658"/>
        <v>1.5686789232281584</v>
      </c>
      <c r="CP238" s="9">
        <f t="shared" si="659"/>
        <v>0</v>
      </c>
      <c r="CQ238" s="9">
        <f t="shared" si="660"/>
        <v>4.7015858885156622E-2</v>
      </c>
      <c r="CR238" s="9">
        <f t="shared" si="661"/>
        <v>0.85807535219359365</v>
      </c>
      <c r="CS238" s="9">
        <f t="shared" si="662"/>
        <v>9.4908788921249723E-2</v>
      </c>
      <c r="CT238" s="9">
        <f t="shared" si="663"/>
        <v>46.212794682955938</v>
      </c>
      <c r="CU238" s="10">
        <f t="shared" si="664"/>
        <v>0</v>
      </c>
      <c r="CV238" s="9">
        <f t="shared" si="665"/>
        <v>0.21279468295593773</v>
      </c>
      <c r="CW238" s="9">
        <f t="shared" si="666"/>
        <v>0.88382221763703095</v>
      </c>
      <c r="CX238" s="11">
        <f t="shared" si="667"/>
        <v>9.8068154696258972E-2</v>
      </c>
      <c r="CY238" s="9">
        <f t="shared" si="599"/>
        <v>1.7232969608918092</v>
      </c>
      <c r="CZ238" s="9">
        <f t="shared" si="600"/>
        <v>5.3342562268214308E-2</v>
      </c>
      <c r="DA238" s="9">
        <f t="shared" si="601"/>
        <v>1.0565793884038905E-2</v>
      </c>
      <c r="DB238" s="9">
        <f t="shared" si="602"/>
        <v>24.000000000000004</v>
      </c>
      <c r="DD238" s="9">
        <f t="shared" si="668"/>
        <v>6.0429466200595208</v>
      </c>
      <c r="DE238" s="9">
        <f t="shared" si="669"/>
        <v>2.6238015687362126</v>
      </c>
      <c r="DF238" s="9">
        <f t="shared" si="670"/>
        <v>0.66674818879573294</v>
      </c>
      <c r="DG238" s="9">
        <f t="shared" si="671"/>
        <v>0.23965773814394525</v>
      </c>
      <c r="DH238" s="9">
        <f t="shared" si="672"/>
        <v>5.3386037856734147E-4</v>
      </c>
      <c r="DI238" s="9">
        <f t="shared" si="673"/>
        <v>1.4282058536437162E-2</v>
      </c>
      <c r="DJ238" s="9">
        <f t="shared" si="674"/>
        <v>2.9639683642778012</v>
      </c>
      <c r="DK238" s="9">
        <f t="shared" si="675"/>
        <v>1.484284061445702</v>
      </c>
      <c r="DL238" s="9">
        <f t="shared" si="676"/>
        <v>0.36947427157818602</v>
      </c>
      <c r="DM238" s="9">
        <f t="shared" si="677"/>
        <v>1.5614556739869452</v>
      </c>
      <c r="DN238" s="9">
        <f t="shared" si="678"/>
        <v>0</v>
      </c>
      <c r="DO238" s="9">
        <f t="shared" si="679"/>
        <v>6.9070054434868799E-2</v>
      </c>
      <c r="DP238" s="9">
        <f t="shared" si="680"/>
        <v>0.12047409108684999</v>
      </c>
      <c r="DQ238" s="9">
        <f t="shared" si="681"/>
        <v>0.85412419810791163</v>
      </c>
      <c r="DR238" s="9">
        <f t="shared" si="682"/>
        <v>9.4471765240107183E-2</v>
      </c>
      <c r="DS238" s="9">
        <f t="shared" si="683"/>
        <v>46</v>
      </c>
      <c r="DT238" s="9">
        <f t="shared" si="603"/>
        <v>1.9363859207569654</v>
      </c>
      <c r="FF238" s="46"/>
      <c r="FI238" s="47"/>
      <c r="FJ238" s="46"/>
      <c r="FL238" s="46"/>
    </row>
    <row r="239" spans="1:168" s="49" customFormat="1" x14ac:dyDescent="0.25">
      <c r="A239" s="53" t="s">
        <v>367</v>
      </c>
      <c r="B239" s="53" t="s">
        <v>361</v>
      </c>
      <c r="C239" s="34">
        <v>42.076479999999997</v>
      </c>
      <c r="D239" s="34">
        <v>2.4239199999999999</v>
      </c>
      <c r="E239" s="34">
        <v>12.499230000000001</v>
      </c>
      <c r="F239" s="34">
        <v>2.0700000000000002E-3</v>
      </c>
      <c r="G239" s="34">
        <v>12.424110000000001</v>
      </c>
      <c r="H239" s="34">
        <v>0.21151</v>
      </c>
      <c r="I239" s="34">
        <v>14.358359999999999</v>
      </c>
      <c r="J239" s="34">
        <v>11.31617</v>
      </c>
      <c r="K239" s="34">
        <v>2.4811900000000002</v>
      </c>
      <c r="L239" s="34">
        <v>0.51468000000000003</v>
      </c>
      <c r="M239" s="34">
        <v>0.43373000000000006</v>
      </c>
      <c r="N239" s="34">
        <v>1.6570000000000001E-2</v>
      </c>
      <c r="P239" s="17"/>
      <c r="Q239" s="9">
        <f>C239/'ST1.2-NatData'!R$1</f>
        <v>0.70029425471007245</v>
      </c>
      <c r="R239" s="9">
        <f>D239/'ST1.2-NatData'!S$1</f>
        <v>3.0337300842313418E-2</v>
      </c>
      <c r="S239" s="9">
        <f>E239/'ST1.2-NatData'!T$1</f>
        <v>0.12258834260158297</v>
      </c>
      <c r="T239" s="9">
        <f>F239/'ST1.2-NatData'!U$1</f>
        <v>1.3619317060332917E-5</v>
      </c>
      <c r="U239" s="9">
        <f>G239/'ST1.2-NatData'!V$1</f>
        <v>0.17292695487570636</v>
      </c>
      <c r="V239" s="9">
        <f>H239/'ST1.2-NatData'!W$1</f>
        <v>2.9816597826240188E-3</v>
      </c>
      <c r="W239" s="9">
        <f>I239/'ST1.2-NatData'!X$1</f>
        <v>0.35625148868598649</v>
      </c>
      <c r="X239" s="9">
        <f>J239/'ST1.2-NatData'!Y$1</f>
        <v>0.20178979653702811</v>
      </c>
      <c r="Y239" s="9">
        <f>K239/'ST1.2-NatData'!Z$1</f>
        <v>4.0032753029251848E-2</v>
      </c>
      <c r="Z239" s="9">
        <f>L239/'ST1.2-NatData'!AA$1</f>
        <v>5.4639262813707592E-3</v>
      </c>
      <c r="AA239" s="9">
        <f>M239/'ST1.2-NatData'!AB$1</f>
        <v>2.2830297926097486E-2</v>
      </c>
      <c r="AB239" s="9">
        <f>N239/'ST1.2-NatData'!AC$1</f>
        <v>4.6737934730488252E-4</v>
      </c>
      <c r="AC239" s="9">
        <f>O239/'ST1.2-NatData'!AD$1</f>
        <v>0</v>
      </c>
      <c r="AD239" s="9">
        <f t="shared" si="593"/>
        <v>2.6201644146893708</v>
      </c>
      <c r="AE239" s="9">
        <f t="shared" si="604"/>
        <v>1.8007787378922628</v>
      </c>
      <c r="AF239" s="9">
        <f t="shared" si="605"/>
        <v>1.5079955827339895</v>
      </c>
      <c r="AG239" s="9">
        <f t="shared" si="606"/>
        <v>1.7097853792710176</v>
      </c>
      <c r="AH239" s="9">
        <f t="shared" si="607"/>
        <v>8.8850449326869221</v>
      </c>
      <c r="AI239" s="9">
        <f t="shared" si="608"/>
        <v>8.6207149071557989</v>
      </c>
      <c r="AJ239" s="9">
        <f t="shared" si="609"/>
        <v>8.7730309206383463</v>
      </c>
      <c r="AK239" s="9">
        <f t="shared" si="594"/>
        <v>8.8172753159498871</v>
      </c>
      <c r="AL239" s="9"/>
      <c r="AM239" s="9">
        <f t="shared" si="610"/>
        <v>6.2221459192014938</v>
      </c>
      <c r="AN239" s="9">
        <f t="shared" si="611"/>
        <v>2.1784058644773663</v>
      </c>
      <c r="AO239" s="9">
        <f t="shared" si="612"/>
        <v>0.40055178367886057</v>
      </c>
      <c r="AP239" s="9">
        <f t="shared" si="613"/>
        <v>0.26954828112039553</v>
      </c>
      <c r="AQ239" s="9">
        <f t="shared" si="614"/>
        <v>2.4201648806713506E-4</v>
      </c>
      <c r="AR239" s="9">
        <f t="shared" si="615"/>
        <v>2.6492181142599928E-2</v>
      </c>
      <c r="AS239" s="9">
        <f t="shared" si="616"/>
        <v>3.1653104843115965</v>
      </c>
      <c r="AT239" s="9">
        <f t="shared" si="617"/>
        <v>1.5364637641433749</v>
      </c>
      <c r="AU239" s="9">
        <f t="shared" si="618"/>
        <v>0.39860851088489468</v>
      </c>
      <c r="AV239" s="9">
        <f t="shared" si="619"/>
        <v>1.7929114091892466</v>
      </c>
      <c r="AW239" s="9">
        <f t="shared" si="620"/>
        <v>0.19151992007414131</v>
      </c>
      <c r="AX239" s="9">
        <f t="shared" si="621"/>
        <v>0</v>
      </c>
      <c r="AY239" s="9">
        <f t="shared" si="622"/>
        <v>0.71138561888812235</v>
      </c>
      <c r="AZ239" s="9">
        <f t="shared" si="623"/>
        <v>9.7094461037736321E-2</v>
      </c>
      <c r="BA239" s="9">
        <f t="shared" si="624"/>
        <v>46.353556201683354</v>
      </c>
      <c r="BB239" s="10">
        <f t="shared" si="625"/>
        <v>0</v>
      </c>
      <c r="BC239" s="9">
        <f t="shared" si="626"/>
        <v>0.35355620168335378</v>
      </c>
      <c r="BD239" s="9">
        <f t="shared" si="627"/>
        <v>1.3116618670828606</v>
      </c>
      <c r="BE239" s="11">
        <f t="shared" si="628"/>
        <v>0.37616749338470529</v>
      </c>
      <c r="BF239" s="9">
        <f t="shared" si="595"/>
        <v>1.4394428889152273</v>
      </c>
      <c r="BG239" s="9">
        <f t="shared" si="596"/>
        <v>24</v>
      </c>
      <c r="BH239" s="9"/>
      <c r="BI239" s="9">
        <f t="shared" si="629"/>
        <v>6.0370371209746816</v>
      </c>
      <c r="BJ239" s="9">
        <f t="shared" si="630"/>
        <v>2.1135983050179772</v>
      </c>
      <c r="BK239" s="9">
        <f t="shared" si="631"/>
        <v>0.15063542599265922</v>
      </c>
      <c r="BL239" s="9">
        <f t="shared" si="632"/>
        <v>0.26152922161420145</v>
      </c>
      <c r="BM239" s="9">
        <f t="shared" si="633"/>
        <v>2.3481649921458655E-4</v>
      </c>
      <c r="BN239" s="9">
        <f t="shared" si="634"/>
        <v>2.5704038936133797E-2</v>
      </c>
      <c r="BO239" s="9">
        <f t="shared" si="635"/>
        <v>3.0711425192117292</v>
      </c>
      <c r="BP239" s="9">
        <f t="shared" si="636"/>
        <v>1.4907539777460601</v>
      </c>
      <c r="BQ239" s="9">
        <f t="shared" si="637"/>
        <v>0</v>
      </c>
      <c r="BR239" s="9">
        <f t="shared" si="638"/>
        <v>1.7395723071186939</v>
      </c>
      <c r="BS239" s="9">
        <f t="shared" si="639"/>
        <v>0</v>
      </c>
      <c r="BT239" s="9">
        <f t="shared" si="640"/>
        <v>0.26042769288130607</v>
      </c>
      <c r="BU239" s="9">
        <f t="shared" si="641"/>
        <v>0.47599988976296381</v>
      </c>
      <c r="BV239" s="9">
        <f t="shared" si="642"/>
        <v>0.69022190162751573</v>
      </c>
      <c r="BW239" s="9">
        <f t="shared" si="643"/>
        <v>9.4205901490826513E-2</v>
      </c>
      <c r="BX239" s="9">
        <f t="shared" si="644"/>
        <v>44.974538224050683</v>
      </c>
      <c r="BY239" s="10">
        <f t="shared" si="645"/>
        <v>0.68788129447070823</v>
      </c>
      <c r="BZ239" s="9">
        <f t="shared" si="646"/>
        <v>0</v>
      </c>
      <c r="CA239" s="9">
        <f t="shared" si="647"/>
        <v>0</v>
      </c>
      <c r="CB239" s="11">
        <f t="shared" si="648"/>
        <v>0</v>
      </c>
      <c r="CC239" s="9">
        <f t="shared" si="597"/>
        <v>1.7991573662270754</v>
      </c>
      <c r="CD239" s="9">
        <f t="shared" si="598"/>
        <v>24.000000000000004</v>
      </c>
      <c r="CE239" s="9"/>
      <c r="CF239" s="9">
        <f t="shared" si="649"/>
        <v>6.1437031501168518</v>
      </c>
      <c r="CG239" s="9">
        <f t="shared" si="650"/>
        <v>2.1509426403069889</v>
      </c>
      <c r="CH239" s="9">
        <f t="shared" si="651"/>
        <v>0.29464579042384109</v>
      </c>
      <c r="CI239" s="9">
        <f t="shared" si="652"/>
        <v>0.26615007833832338</v>
      </c>
      <c r="CJ239" s="9">
        <f t="shared" si="653"/>
        <v>2.3896537937655605E-4</v>
      </c>
      <c r="CK239" s="9">
        <f t="shared" si="654"/>
        <v>2.6158193467784328E-2</v>
      </c>
      <c r="CL239" s="9">
        <f t="shared" si="655"/>
        <v>3.1254053257656014</v>
      </c>
      <c r="CM239" s="9">
        <f t="shared" si="656"/>
        <v>1.5170935221364039</v>
      </c>
      <c r="CN239" s="9">
        <f t="shared" si="657"/>
        <v>0.22969187551132997</v>
      </c>
      <c r="CO239" s="9">
        <f t="shared" si="658"/>
        <v>1.7703081244886683</v>
      </c>
      <c r="CP239" s="9">
        <f t="shared" si="659"/>
        <v>0</v>
      </c>
      <c r="CQ239" s="9">
        <f t="shared" si="660"/>
        <v>0.2017124512430819</v>
      </c>
      <c r="CR239" s="9">
        <f t="shared" si="661"/>
        <v>0.70241716032780976</v>
      </c>
      <c r="CS239" s="9">
        <f t="shared" si="662"/>
        <v>9.5870388429108333E-2</v>
      </c>
      <c r="CT239" s="9">
        <f t="shared" si="663"/>
        <v>45.769175611353631</v>
      </c>
      <c r="CU239" s="10">
        <f t="shared" si="664"/>
        <v>0.1521490832821675</v>
      </c>
      <c r="CV239" s="9">
        <f t="shared" si="665"/>
        <v>0</v>
      </c>
      <c r="CW239" s="9">
        <f t="shared" si="666"/>
        <v>0</v>
      </c>
      <c r="CX239" s="11">
        <f t="shared" si="667"/>
        <v>0</v>
      </c>
      <c r="CY239" s="9">
        <f t="shared" si="599"/>
        <v>1.7956087569013877</v>
      </c>
      <c r="CZ239" s="9">
        <f t="shared" si="600"/>
        <v>0.20029090963303875</v>
      </c>
      <c r="DA239" s="9">
        <f t="shared" si="601"/>
        <v>4.1003334655735028E-3</v>
      </c>
      <c r="DB239" s="9">
        <f t="shared" si="602"/>
        <v>24.000000000000004</v>
      </c>
      <c r="DD239" s="9">
        <f t="shared" si="668"/>
        <v>6.1746872459566449</v>
      </c>
      <c r="DE239" s="9">
        <f t="shared" si="669"/>
        <v>2.1617903344882912</v>
      </c>
      <c r="DF239" s="9">
        <f t="shared" si="670"/>
        <v>0.33647758044493514</v>
      </c>
      <c r="DG239" s="9">
        <f t="shared" si="671"/>
        <v>0.26749233386947585</v>
      </c>
      <c r="DH239" s="9">
        <f t="shared" si="672"/>
        <v>2.4017053627233722E-4</v>
      </c>
      <c r="DI239" s="9">
        <f t="shared" si="673"/>
        <v>2.629011520189127E-2</v>
      </c>
      <c r="DJ239" s="9">
        <f t="shared" si="674"/>
        <v>3.1411674574613491</v>
      </c>
      <c r="DK239" s="9">
        <f t="shared" si="675"/>
        <v>1.5247445706879457</v>
      </c>
      <c r="DL239" s="9">
        <f t="shared" si="676"/>
        <v>0.29641222820186908</v>
      </c>
      <c r="DM239" s="9">
        <f t="shared" si="677"/>
        <v>1.7792361920164879</v>
      </c>
      <c r="DN239" s="9">
        <f t="shared" si="678"/>
        <v>7.564842021835716E-2</v>
      </c>
      <c r="DO239" s="9">
        <f t="shared" si="679"/>
        <v>0</v>
      </c>
      <c r="DP239" s="9">
        <f t="shared" si="680"/>
        <v>0.19768650511351879</v>
      </c>
      <c r="DQ239" s="9">
        <f t="shared" si="681"/>
        <v>0.7059596102286807</v>
      </c>
      <c r="DR239" s="9">
        <f t="shared" si="682"/>
        <v>9.6353884657800509E-2</v>
      </c>
      <c r="DS239" s="9">
        <f t="shared" si="683"/>
        <v>46</v>
      </c>
      <c r="DT239" s="9">
        <f t="shared" si="603"/>
        <v>1.7945779652582625</v>
      </c>
      <c r="FF239" s="50"/>
      <c r="FI239" s="51"/>
      <c r="FJ239" s="50"/>
      <c r="FL239" s="50"/>
    </row>
    <row r="240" spans="1:168" s="49" customFormat="1" x14ac:dyDescent="0.25">
      <c r="A240" s="53" t="s">
        <v>371</v>
      </c>
      <c r="B240" s="53" t="s">
        <v>369</v>
      </c>
      <c r="C240" s="34">
        <v>43.829799999999999</v>
      </c>
      <c r="D240" s="34">
        <v>1.9713600000000002</v>
      </c>
      <c r="E240" s="34">
        <v>10.72237</v>
      </c>
      <c r="F240" s="34">
        <v>9.8200000000000006E-3</v>
      </c>
      <c r="G240" s="34">
        <v>12.943950000000001</v>
      </c>
      <c r="H240" s="34">
        <v>0.30411000000000005</v>
      </c>
      <c r="I240" s="34">
        <v>14.317920000000001</v>
      </c>
      <c r="J240" s="34">
        <v>11.151479999999999</v>
      </c>
      <c r="K240" s="34">
        <v>2.1378400000000002</v>
      </c>
      <c r="L240" s="34">
        <v>0.59211000000000003</v>
      </c>
      <c r="M240" s="34">
        <v>0.53158000000000005</v>
      </c>
      <c r="N240" s="34">
        <v>9.0370000000000006E-2</v>
      </c>
      <c r="P240" s="17"/>
      <c r="Q240" s="9">
        <f>C240/'ST1.2-NatData'!R$1</f>
        <v>0.72947540110511944</v>
      </c>
      <c r="R240" s="9">
        <f>D240/'ST1.2-NatData'!S$1</f>
        <v>2.4673149851687757E-2</v>
      </c>
      <c r="S240" s="9">
        <f>E240/'ST1.2-NatData'!T$1</f>
        <v>0.10516148331224684</v>
      </c>
      <c r="T240" s="9">
        <f>F240/'ST1.2-NatData'!U$1</f>
        <v>6.4609513783801573E-5</v>
      </c>
      <c r="U240" s="9">
        <f>G240/'ST1.2-NatData'!V$1</f>
        <v>0.18016243075466973</v>
      </c>
      <c r="V240" s="9">
        <f>H240/'ST1.2-NatData'!W$1</f>
        <v>4.287043432905255E-3</v>
      </c>
      <c r="W240" s="9">
        <f>I240/'ST1.2-NatData'!X$1</f>
        <v>0.35524811433108378</v>
      </c>
      <c r="X240" s="9">
        <f>J240/'ST1.2-NatData'!Y$1</f>
        <v>0.19885304659498207</v>
      </c>
      <c r="Y240" s="9">
        <f>K240/'ST1.2-NatData'!Z$1</f>
        <v>3.4492973426483164E-2</v>
      </c>
      <c r="Z240" s="9">
        <f>L240/'ST1.2-NatData'!AA$1</f>
        <v>6.2859357085226549E-3</v>
      </c>
      <c r="AA240" s="9">
        <f>M240/'ST1.2-NatData'!AB$1</f>
        <v>2.7980840088430364E-2</v>
      </c>
      <c r="AB240" s="9">
        <f>N240/'ST1.2-NatData'!AC$1</f>
        <v>2.5490085465263868E-3</v>
      </c>
      <c r="AC240" s="9">
        <f>O240/'ST1.2-NatData'!AD$1</f>
        <v>0</v>
      </c>
      <c r="AD240" s="9">
        <f t="shared" si="593"/>
        <v>2.6185698489578315</v>
      </c>
      <c r="AE240" s="9">
        <f t="shared" si="604"/>
        <v>1.7847091899925209</v>
      </c>
      <c r="AF240" s="9">
        <f t="shared" si="605"/>
        <v>1.5042983251275273</v>
      </c>
      <c r="AG240" s="9">
        <f t="shared" si="606"/>
        <v>1.7031513717225093</v>
      </c>
      <c r="AH240" s="9">
        <f t="shared" si="607"/>
        <v>8.9650460084575734</v>
      </c>
      <c r="AI240" s="9">
        <f t="shared" si="608"/>
        <v>8.6419028611880702</v>
      </c>
      <c r="AJ240" s="9">
        <f t="shared" si="609"/>
        <v>8.8072030760422138</v>
      </c>
      <c r="AK240" s="9">
        <f t="shared" si="594"/>
        <v>8.8349235551718746</v>
      </c>
      <c r="AL240" s="9"/>
      <c r="AM240" s="9">
        <f t="shared" si="610"/>
        <v>6.5397805329454384</v>
      </c>
      <c r="AN240" s="9">
        <f t="shared" si="611"/>
        <v>1.8855550724238725</v>
      </c>
      <c r="AO240" s="9">
        <f t="shared" si="612"/>
        <v>0.4253356053693107</v>
      </c>
      <c r="AP240" s="9">
        <f t="shared" si="613"/>
        <v>0.22119592359394891</v>
      </c>
      <c r="AQ240" s="9">
        <f t="shared" si="614"/>
        <v>1.1584545273117097E-3</v>
      </c>
      <c r="AR240" s="9">
        <f t="shared" si="615"/>
        <v>3.843354161625151E-2</v>
      </c>
      <c r="AS240" s="9">
        <f t="shared" si="616"/>
        <v>3.1848156893959625</v>
      </c>
      <c r="AT240" s="9">
        <f t="shared" si="617"/>
        <v>1.6151644807111658</v>
      </c>
      <c r="AU240" s="9">
        <f t="shared" si="618"/>
        <v>0.48610369521395125</v>
      </c>
      <c r="AV240" s="9">
        <f t="shared" si="619"/>
        <v>1.782726711645972</v>
      </c>
      <c r="AW240" s="9">
        <f t="shared" si="620"/>
        <v>0.26883040685992299</v>
      </c>
      <c r="AX240" s="9">
        <f t="shared" si="621"/>
        <v>0</v>
      </c>
      <c r="AY240" s="9">
        <f t="shared" si="622"/>
        <v>0.61846218747385207</v>
      </c>
      <c r="AZ240" s="9">
        <f t="shared" si="623"/>
        <v>0.11270740566622391</v>
      </c>
      <c r="BA240" s="9">
        <f t="shared" si="624"/>
        <v>46.677496846889881</v>
      </c>
      <c r="BB240" s="10">
        <f t="shared" si="625"/>
        <v>0</v>
      </c>
      <c r="BC240" s="9">
        <f t="shared" si="626"/>
        <v>0.67749684688988054</v>
      </c>
      <c r="BD240" s="9">
        <f t="shared" si="627"/>
        <v>3.0628812497176341</v>
      </c>
      <c r="BE240" s="11">
        <f t="shared" si="628"/>
        <v>0.77973050473700178</v>
      </c>
      <c r="BF240" s="9">
        <f t="shared" si="595"/>
        <v>1.0488016554664865</v>
      </c>
      <c r="BG240" s="9">
        <f t="shared" si="596"/>
        <v>24</v>
      </c>
      <c r="BH240" s="9"/>
      <c r="BI240" s="9">
        <f t="shared" si="629"/>
        <v>6.3040555559766469</v>
      </c>
      <c r="BJ240" s="9">
        <f t="shared" si="630"/>
        <v>1.817590647045775</v>
      </c>
      <c r="BK240" s="9">
        <f t="shared" si="631"/>
        <v>0.12164620302242213</v>
      </c>
      <c r="BL240" s="9">
        <f t="shared" si="632"/>
        <v>0.21322296429782245</v>
      </c>
      <c r="BM240" s="9">
        <f t="shared" si="633"/>
        <v>1.1166982840564096E-3</v>
      </c>
      <c r="BN240" s="9">
        <f t="shared" si="634"/>
        <v>3.7048212908861448E-2</v>
      </c>
      <c r="BO240" s="9">
        <f t="shared" si="635"/>
        <v>3.0700196956694596</v>
      </c>
      <c r="BP240" s="9">
        <f t="shared" si="636"/>
        <v>1.5569462258173778</v>
      </c>
      <c r="BQ240" s="9">
        <f t="shared" si="637"/>
        <v>0</v>
      </c>
      <c r="BR240" s="9">
        <f t="shared" si="638"/>
        <v>1.7184687123251401</v>
      </c>
      <c r="BS240" s="9">
        <f t="shared" si="639"/>
        <v>0</v>
      </c>
      <c r="BT240" s="9">
        <f t="shared" si="640"/>
        <v>0.28153128767485991</v>
      </c>
      <c r="BU240" s="9">
        <f t="shared" si="641"/>
        <v>0.57671654461498967</v>
      </c>
      <c r="BV240" s="9">
        <f t="shared" si="642"/>
        <v>0.5961698514904179</v>
      </c>
      <c r="BW240" s="9">
        <f t="shared" si="643"/>
        <v>0.10864489156945238</v>
      </c>
      <c r="BX240" s="9">
        <f t="shared" si="644"/>
        <v>44.995016553588925</v>
      </c>
      <c r="BY240" s="10">
        <f t="shared" si="645"/>
        <v>0.64548372303832802</v>
      </c>
      <c r="BZ240" s="9">
        <f t="shared" si="646"/>
        <v>0</v>
      </c>
      <c r="CA240" s="9">
        <f t="shared" si="647"/>
        <v>0</v>
      </c>
      <c r="CB240" s="11">
        <f t="shared" si="648"/>
        <v>0</v>
      </c>
      <c r="CC240" s="9">
        <f t="shared" si="597"/>
        <v>1.7361640137299286</v>
      </c>
      <c r="CD240" s="9">
        <f t="shared" si="598"/>
        <v>23.999999999999996</v>
      </c>
      <c r="CE240" s="9"/>
      <c r="CF240" s="9">
        <f t="shared" si="649"/>
        <v>6.4246379965101355</v>
      </c>
      <c r="CG240" s="9">
        <f t="shared" si="650"/>
        <v>1.8523570786175645</v>
      </c>
      <c r="CH240" s="9">
        <f t="shared" si="651"/>
        <v>0.27699507512770083</v>
      </c>
      <c r="CI240" s="9">
        <f t="shared" si="652"/>
        <v>0.2173014412694349</v>
      </c>
      <c r="CJ240" s="9">
        <f t="shared" si="653"/>
        <v>1.138058217076578E-3</v>
      </c>
      <c r="CK240" s="9">
        <f t="shared" si="654"/>
        <v>3.7756862109409733E-2</v>
      </c>
      <c r="CL240" s="9">
        <f t="shared" si="655"/>
        <v>3.1287422852949169</v>
      </c>
      <c r="CM240" s="9">
        <f t="shared" si="656"/>
        <v>1.5867271143297697</v>
      </c>
      <c r="CN240" s="9">
        <f t="shared" si="657"/>
        <v>0.24866083634830893</v>
      </c>
      <c r="CO240" s="9">
        <f t="shared" si="658"/>
        <v>1.7513391636516917</v>
      </c>
      <c r="CP240" s="9">
        <f t="shared" si="659"/>
        <v>8.8817841970012523E-16</v>
      </c>
      <c r="CQ240" s="9">
        <f t="shared" si="660"/>
        <v>0.28170373205706167</v>
      </c>
      <c r="CR240" s="9">
        <f t="shared" si="661"/>
        <v>0.6075732433271297</v>
      </c>
      <c r="CS240" s="9">
        <f t="shared" si="662"/>
        <v>0.11072302461580864</v>
      </c>
      <c r="CT240" s="9">
        <f t="shared" si="663"/>
        <v>45.855670280336724</v>
      </c>
      <c r="CU240" s="10">
        <f t="shared" si="664"/>
        <v>9.0960643679578235E-2</v>
      </c>
      <c r="CV240" s="9">
        <f t="shared" si="665"/>
        <v>0</v>
      </c>
      <c r="CW240" s="9">
        <f t="shared" si="666"/>
        <v>0</v>
      </c>
      <c r="CX240" s="11">
        <f t="shared" si="667"/>
        <v>0</v>
      </c>
      <c r="CY240" s="9">
        <f t="shared" si="599"/>
        <v>1.7311174231911057</v>
      </c>
      <c r="CZ240" s="9">
        <f t="shared" si="600"/>
        <v>0.24643294089706919</v>
      </c>
      <c r="DA240" s="9">
        <f t="shared" si="601"/>
        <v>2.2449635911825087E-2</v>
      </c>
      <c r="DB240" s="9">
        <f t="shared" si="602"/>
        <v>24</v>
      </c>
      <c r="DD240" s="9">
        <f t="shared" si="668"/>
        <v>6.444859404142071</v>
      </c>
      <c r="DE240" s="9">
        <f t="shared" si="669"/>
        <v>1.8581873320243671</v>
      </c>
      <c r="DF240" s="9">
        <f t="shared" si="670"/>
        <v>0.30304673616643818</v>
      </c>
      <c r="DG240" s="9">
        <f t="shared" si="671"/>
        <v>0.2179853928049616</v>
      </c>
      <c r="DH240" s="9">
        <f t="shared" si="672"/>
        <v>1.1416402304334208E-3</v>
      </c>
      <c r="DI240" s="9">
        <f t="shared" si="673"/>
        <v>3.7875701007419535E-2</v>
      </c>
      <c r="DJ240" s="9">
        <f t="shared" si="674"/>
        <v>3.1385899332340834</v>
      </c>
      <c r="DK240" s="9">
        <f t="shared" si="675"/>
        <v>1.5917213032314534</v>
      </c>
      <c r="DL240" s="9">
        <f t="shared" si="676"/>
        <v>0.29036070667478953</v>
      </c>
      <c r="DM240" s="9">
        <f t="shared" si="677"/>
        <v>1.7568514653796974</v>
      </c>
      <c r="DN240" s="9">
        <f t="shared" si="678"/>
        <v>4.7212172054487134E-2</v>
      </c>
      <c r="DO240" s="9">
        <f t="shared" si="679"/>
        <v>0</v>
      </c>
      <c r="DP240" s="9">
        <f t="shared" si="680"/>
        <v>0.27944291025784718</v>
      </c>
      <c r="DQ240" s="9">
        <f t="shared" si="681"/>
        <v>0.60948556682710719</v>
      </c>
      <c r="DR240" s="9">
        <f t="shared" si="682"/>
        <v>0.11107152291504563</v>
      </c>
      <c r="DS240" s="9">
        <f t="shared" si="683"/>
        <v>45.999999999999993</v>
      </c>
      <c r="DT240" s="9">
        <f t="shared" si="603"/>
        <v>1.7302711211591886</v>
      </c>
      <c r="FF240" s="50"/>
      <c r="FI240" s="51"/>
      <c r="FJ240" s="50"/>
      <c r="FL240" s="50"/>
    </row>
    <row r="241" spans="1:180" s="49" customFormat="1" x14ac:dyDescent="0.25">
      <c r="A241" s="53" t="s">
        <v>386</v>
      </c>
      <c r="B241" s="53" t="s">
        <v>387</v>
      </c>
      <c r="C241" s="34">
        <v>43.824840000000002</v>
      </c>
      <c r="D241" s="34">
        <v>1.8542800000000002</v>
      </c>
      <c r="E241" s="34">
        <v>11.184100000000001</v>
      </c>
      <c r="F241" s="34">
        <v>3.524E-2</v>
      </c>
      <c r="G241" s="34">
        <v>12.96397</v>
      </c>
      <c r="H241" s="34">
        <v>0.27696000000000004</v>
      </c>
      <c r="I241" s="34">
        <v>13.940110000000001</v>
      </c>
      <c r="J241" s="34">
        <v>11.49783</v>
      </c>
      <c r="K241" s="34">
        <v>2.0215200000000002</v>
      </c>
      <c r="L241" s="34">
        <v>0.67568000000000006</v>
      </c>
      <c r="M241" s="34">
        <v>0.22038000000000002</v>
      </c>
      <c r="N241" s="34">
        <v>5.7170000000000006E-2</v>
      </c>
      <c r="P241" s="17"/>
      <c r="Q241" s="9">
        <f>C241/'ST1.2-NatData'!R$1</f>
        <v>0.72939285000998599</v>
      </c>
      <c r="R241" s="9">
        <f>D241/'ST1.2-NatData'!S$1</f>
        <v>2.3207799847307226E-2</v>
      </c>
      <c r="S241" s="9">
        <f>E241/'ST1.2-NatData'!T$1</f>
        <v>0.10968997950196645</v>
      </c>
      <c r="T241" s="9">
        <f>F241/'ST1.2-NatData'!U$1</f>
        <v>2.3185735903677871E-4</v>
      </c>
      <c r="U241" s="9">
        <f>G241/'ST1.2-NatData'!V$1</f>
        <v>0.1804410823149514</v>
      </c>
      <c r="V241" s="9">
        <f>H241/'ST1.2-NatData'!W$1</f>
        <v>3.9043094576878081E-3</v>
      </c>
      <c r="W241" s="9">
        <f>I241/'ST1.2-NatData'!X$1</f>
        <v>0.34587410678840808</v>
      </c>
      <c r="X241" s="9">
        <f>J241/'ST1.2-NatData'!Y$1</f>
        <v>0.20502915529877494</v>
      </c>
      <c r="Y241" s="9">
        <f>K241/'ST1.2-NatData'!Z$1</f>
        <v>3.2616208715855376E-2</v>
      </c>
      <c r="Z241" s="9">
        <f>L241/'ST1.2-NatData'!AA$1</f>
        <v>7.17312837063145E-3</v>
      </c>
      <c r="AA241" s="9">
        <f>M241/'ST1.2-NatData'!AB$1</f>
        <v>1.160016843878303E-2</v>
      </c>
      <c r="AB241" s="9">
        <f>N241/'ST1.2-NatData'!AC$1</f>
        <v>1.6125574704538403E-3</v>
      </c>
      <c r="AC241" s="9">
        <f>O241/'ST1.2-NatData'!AD$1</f>
        <v>0</v>
      </c>
      <c r="AD241" s="9">
        <f t="shared" si="593"/>
        <v>2.6166111641985239</v>
      </c>
      <c r="AE241" s="9">
        <f t="shared" ref="AE241:AE254" si="684">SUM(Q241:Z241)+S241+T241+Y241+Z241</f>
        <v>1.7872716516120959</v>
      </c>
      <c r="AF241" s="9">
        <f t="shared" ref="AF241:AF254" si="685">SUM(Q241:W241)+S241+T241</f>
        <v>1.502663822140347</v>
      </c>
      <c r="AG241" s="9">
        <f t="shared" ref="AG241:AG254" si="686">AF241+X241</f>
        <v>1.7076929774391219</v>
      </c>
      <c r="AH241" s="9">
        <f t="shared" ref="AH241:AH254" si="687">16/AE241</f>
        <v>8.9521925699253426</v>
      </c>
      <c r="AI241" s="9">
        <f t="shared" ref="AI241:AI254" si="688">13/AF241</f>
        <v>8.6513029783888786</v>
      </c>
      <c r="AJ241" s="9">
        <f t="shared" ref="AJ241:AJ254" si="689">15/AG241</f>
        <v>8.7837803388371309</v>
      </c>
      <c r="AK241" s="9">
        <f t="shared" si="594"/>
        <v>8.8122443257722747</v>
      </c>
      <c r="AL241" s="9"/>
      <c r="AM241" s="9">
        <f t="shared" ref="AM241:AM254" si="690">Q241*AH241</f>
        <v>6.5296652524160663</v>
      </c>
      <c r="AN241" s="9">
        <f t="shared" ref="AN241:AN254" si="691">2*S241*AH241</f>
        <v>1.9639316389855344</v>
      </c>
      <c r="AO241" s="9">
        <f t="shared" ref="AO241:AO254" si="692">AM241+AN241-8</f>
        <v>0.49359689140160157</v>
      </c>
      <c r="AP241" s="9">
        <f t="shared" ref="AP241:AP254" si="693">R241*AH241</f>
        <v>0.20776069335737823</v>
      </c>
      <c r="AQ241" s="9">
        <f t="shared" ref="AQ241:AQ254" si="694">2*T241*AH241</f>
        <v>4.1512634537031259E-3</v>
      </c>
      <c r="AR241" s="9">
        <f t="shared" ref="AR241:AR254" si="695">V241*AH241</f>
        <v>3.4952130117802037E-2</v>
      </c>
      <c r="AS241" s="9">
        <f t="shared" ref="AS241:AS254" si="696">W241*AH241</f>
        <v>3.0963316089207513</v>
      </c>
      <c r="AT241" s="9">
        <f t="shared" ref="AT241:AT254" si="697">U241*AH241</f>
        <v>1.615343316409195</v>
      </c>
      <c r="AU241" s="9">
        <f t="shared" ref="AU241:AU254" si="698">SUM(AO241:AT241)-5</f>
        <v>0.4521359036604311</v>
      </c>
      <c r="AV241" s="9">
        <f t="shared" ref="AV241:AV254" si="699">X241*AH241</f>
        <v>1.8354604806837622</v>
      </c>
      <c r="AW241" s="9">
        <f t="shared" ref="AW241:AW254" si="700">IF((AU241+AV241-2)&gt;0, AU241+AV241-2, 0)</f>
        <v>0.28759638434419355</v>
      </c>
      <c r="AX241" s="9">
        <f t="shared" ref="AX241:AX254" si="701">IF(AW241=0, 2-(AU241+AV241), 0)</f>
        <v>0</v>
      </c>
      <c r="AY241" s="9">
        <f t="shared" ref="AY241:AY254" si="702">2*Y241*AH241</f>
        <v>0.58397316265042942</v>
      </c>
      <c r="AZ241" s="9">
        <f t="shared" ref="AZ241:AZ254" si="703">2*Z241*AH241</f>
        <v>0.12843045300537509</v>
      </c>
      <c r="BA241" s="9">
        <f t="shared" ref="BA241:BA254" si="704">AY241+AZ241+2*(AV241+AT241+AS241+AR241)+3*(AN241+AQ241)+4*(AP241+AM241)</f>
        <v>46.730531178330317</v>
      </c>
      <c r="BB241" s="10">
        <f t="shared" ref="BB241:BB254" si="705">IF(BA241&lt;46, IF(((46-BA241)/AT241)&lt;1,(46-BA241)/AT241,1), 0)</f>
        <v>0</v>
      </c>
      <c r="BC241" s="9">
        <f t="shared" ref="BC241:BC254" si="706">IF(BA241&gt;46, BA241-46, 0)</f>
        <v>0.73053117833031678</v>
      </c>
      <c r="BD241" s="9">
        <f t="shared" ref="BD241:BD254" si="707">BC241/AP241</f>
        <v>3.5162145761310981</v>
      </c>
      <c r="BE241" s="11">
        <f t="shared" ref="BE241:BE254" si="708">BC241/(2*AP241+AO241+AQ241)</f>
        <v>0.79990752464427217</v>
      </c>
      <c r="BF241" s="9">
        <f t="shared" si="595"/>
        <v>1.1511859549565528</v>
      </c>
      <c r="BG241" s="9">
        <f t="shared" si="596"/>
        <v>24.000000000000004</v>
      </c>
      <c r="BH241" s="9"/>
      <c r="BI241" s="9">
        <f t="shared" ref="BI241:BI254" si="709">Q241*AI241</f>
        <v>6.3101985357069443</v>
      </c>
      <c r="BJ241" s="9">
        <f t="shared" ref="BJ241:BJ254" si="710">2*S241*AI241</f>
        <v>1.8979224927295548</v>
      </c>
      <c r="BK241" s="9">
        <f t="shared" ref="BK241:BK254" si="711">BI241+BJ241-8</f>
        <v>0.2081210284364996</v>
      </c>
      <c r="BL241" s="9">
        <f t="shared" ref="BL241:BL254" si="712">R241*AI241</f>
        <v>0.20077770794086197</v>
      </c>
      <c r="BM241" s="9">
        <f t="shared" ref="BM241:BM254" si="713">2*T241*AI241</f>
        <v>4.0117365215925262E-3</v>
      </c>
      <c r="BN241" s="9">
        <f t="shared" ref="BN241:BN254" si="714">V241*AI241</f>
        <v>3.3777364039846401E-2</v>
      </c>
      <c r="BO241" s="9">
        <f t="shared" ref="BO241:BO254" si="715">W241*AI241</f>
        <v>2.9922616902061479</v>
      </c>
      <c r="BP241" s="9">
        <f t="shared" ref="BP241:BP254" si="716">U241*AI241</f>
        <v>1.5610504728550518</v>
      </c>
      <c r="BQ241" s="9">
        <f t="shared" ref="BQ241:BQ254" si="717">SUM(BK241:BP241)-5</f>
        <v>0</v>
      </c>
      <c r="BR241" s="9">
        <f t="shared" ref="BR241:BR254" si="718">X241*AI241</f>
        <v>1.7737693418928475</v>
      </c>
      <c r="BS241" s="9">
        <f t="shared" ref="BS241:BS254" si="719">IF((BQ241+BR241-2)&gt;0, BQ241+BR241-2, 0)</f>
        <v>0</v>
      </c>
      <c r="BT241" s="9">
        <f t="shared" ref="BT241:BT254" si="720">IF(BS241=0, 2-(BQ241+BR241), 0)</f>
        <v>0.22623065810715248</v>
      </c>
      <c r="BU241" s="9">
        <f t="shared" ref="BU241:BU254" si="721">1+BT241-BV241-BW241</f>
        <v>0.53777143721826737</v>
      </c>
      <c r="BV241" s="9">
        <f t="shared" ref="BV241:BV254" si="722">2*Y241*AI241</f>
        <v>0.5643454072144658</v>
      </c>
      <c r="BW241" s="9">
        <f t="shared" ref="BW241:BW254" si="723">2*Z241*AI241</f>
        <v>0.12411381367441926</v>
      </c>
      <c r="BX241" s="9">
        <f t="shared" ref="BX241:BX254" si="724">BV241+BW241+2*(BR241+BP241+BO241+BN241)+3*(BJ241+BM241)+4*(BL241+BI241)</f>
        <v>45.159884621221337</v>
      </c>
      <c r="BY241" s="10">
        <f t="shared" ref="BY241:BY254" si="725">IF(BX241&lt;46, IF(((46-BX241)/BP241)&lt;1,(46-BX241)/BP241,1), 0)</f>
        <v>0.53817310419319786</v>
      </c>
      <c r="BZ241" s="9">
        <f t="shared" ref="BZ241:BZ254" si="726">IF(BX241&gt;46, BX241-46, 0)</f>
        <v>0</v>
      </c>
      <c r="CA241" s="9">
        <f t="shared" ref="CA241:CA254" si="727">BZ241/BL241</f>
        <v>0</v>
      </c>
      <c r="CB241" s="11">
        <f t="shared" ref="CB241:CB254" si="728">BZ241/(BL241+(8-BI241))</f>
        <v>0</v>
      </c>
      <c r="CC241" s="9">
        <f t="shared" si="597"/>
        <v>1.8856927049887831</v>
      </c>
      <c r="CD241" s="9">
        <f t="shared" si="598"/>
        <v>24.000000000000004</v>
      </c>
      <c r="CE241" s="9"/>
      <c r="CF241" s="9">
        <f t="shared" ref="CF241:CF254" si="729">Q241*AJ241</f>
        <v>6.4068265752060958</v>
      </c>
      <c r="CG241" s="9">
        <f t="shared" ref="CG241:CG254" si="730">2*S241*AJ241</f>
        <v>1.9269853706336415</v>
      </c>
      <c r="CH241" s="9">
        <f t="shared" ref="CH241:CH254" si="731">CF241+CG241-8</f>
        <v>0.33381194583973794</v>
      </c>
      <c r="CI241" s="9">
        <f t="shared" ref="CI241:CI254" si="732">R241*AJ241</f>
        <v>0.20385221600644457</v>
      </c>
      <c r="CJ241" s="9">
        <f t="shared" ref="CJ241:CJ254" si="733">2*T241*AJ241</f>
        <v>4.0731682234439173E-3</v>
      </c>
      <c r="CK241" s="9">
        <f t="shared" ref="CK241:CK254" si="734">V241*AJ241</f>
        <v>3.4294596651174028E-2</v>
      </c>
      <c r="CL241" s="9">
        <f t="shared" ref="CL241:CL254" si="735">W241*AJ241</f>
        <v>3.038082178920873</v>
      </c>
      <c r="CM241" s="9">
        <f t="shared" ref="CM241:CM254" si="736">U241*AJ241</f>
        <v>1.5849548311565624</v>
      </c>
      <c r="CN241" s="9">
        <f t="shared" ref="CN241:CN254" si="737">SUM(CH241:CM241)-5</f>
        <v>0.1990689367982359</v>
      </c>
      <c r="CO241" s="9">
        <f t="shared" ref="CO241:CO254" si="738">X241*AJ241</f>
        <v>1.8009310632017641</v>
      </c>
      <c r="CP241" s="9">
        <f t="shared" ref="CP241:CP254" si="739">IF((CN241+CO241-2)&gt;0, CN241+CO241-2, 0)</f>
        <v>0</v>
      </c>
      <c r="CQ241" s="9">
        <f t="shared" ref="CQ241:CQ254" si="740">1-CR241-CS241</f>
        <v>0.3009984064087079</v>
      </c>
      <c r="CR241" s="9">
        <f t="shared" ref="CR241:CR254" si="741">2*Y241*AJ241</f>
        <v>0.57298722569147742</v>
      </c>
      <c r="CS241" s="9">
        <f t="shared" ref="CS241:CS254" si="742">2*Z241*AJ241</f>
        <v>0.12601436789981471</v>
      </c>
      <c r="CT241" s="9">
        <f t="shared" ref="CT241:CT254" si="743">CR241+CS241+2*(CO241+CM241+CL241+CK241)+3*(CG241+CJ241)+4*(CI241+CF241)</f>
        <v>45.851417714873456</v>
      </c>
      <c r="CU241" s="10">
        <f t="shared" ref="CU241:CU254" si="744">IF(CT241&lt;46, IF(((46-CT241)/CM241)&lt;1,(46-CT241)/CM241,1), 0)</f>
        <v>9.3745438170071679E-2</v>
      </c>
      <c r="CV241" s="9">
        <f t="shared" ref="CV241:CV254" si="745">IF(CT241&gt;46, CT241-46, 0)</f>
        <v>0</v>
      </c>
      <c r="CW241" s="9">
        <f t="shared" ref="CW241:CW254" si="746">CV241/CI241</f>
        <v>0</v>
      </c>
      <c r="CX241" s="11">
        <f t="shared" ref="CX241:CX254" si="747">CV241/(CI241+(8-CF241))</f>
        <v>0</v>
      </c>
      <c r="CY241" s="9">
        <f t="shared" si="599"/>
        <v>1.8839423179360013</v>
      </c>
      <c r="CZ241" s="9">
        <f t="shared" si="600"/>
        <v>0.1018933314597814</v>
      </c>
      <c r="DA241" s="9">
        <f t="shared" si="601"/>
        <v>1.416435060421738E-2</v>
      </c>
      <c r="DB241" s="9">
        <f t="shared" si="602"/>
        <v>24.000000000000004</v>
      </c>
      <c r="DD241" s="9">
        <f t="shared" ref="DD241:DD254" si="748">CF241*$AK241/$AJ241</f>
        <v>6.4275880037593671</v>
      </c>
      <c r="DE241" s="9">
        <f t="shared" ref="DE241:DE254" si="749">CG241*$AK241/$AJ241</f>
        <v>1.933229798920562</v>
      </c>
      <c r="DF241" s="9">
        <f t="shared" ref="DF241:DF254" si="750">DD241+DE241-8</f>
        <v>0.36081780267992869</v>
      </c>
      <c r="DG241" s="9">
        <f t="shared" ref="DG241:DG254" si="751">CI241*$AK241/$AJ241</f>
        <v>0.20451280251809176</v>
      </c>
      <c r="DH241" s="9">
        <f t="shared" ref="DH241:DH254" si="752">CJ241*$AK241/$AJ241</f>
        <v>4.0863673931207968E-3</v>
      </c>
      <c r="DI241" s="9">
        <f t="shared" ref="DI241:DI254" si="753">CK241*$AK241/$AJ241</f>
        <v>3.4405728864568413E-2</v>
      </c>
      <c r="DJ241" s="9">
        <f t="shared" ref="DJ241:DJ254" si="754">CL241*$AK241/$AJ241</f>
        <v>3.0479271349777028</v>
      </c>
      <c r="DK241" s="9">
        <f t="shared" ref="DK241:DK254" si="755">CM241*$AK241/$AJ241</f>
        <v>1.5900909037661384</v>
      </c>
      <c r="DL241" s="9">
        <f t="shared" ref="DL241:DL254" si="756">SUM(DF241:DK241)-5</f>
        <v>0.24184074019955126</v>
      </c>
      <c r="DM241" s="9">
        <f t="shared" ref="DM241:DM254" si="757">CO241*$AK241/$AJ241</f>
        <v>1.8067670103995119</v>
      </c>
      <c r="DN241" s="9">
        <f t="shared" ref="DN241:DN254" si="758">IF((DL241+DM241-2)&gt;0, DL241+DM241-2, 0)</f>
        <v>4.8607750599063415E-2</v>
      </c>
      <c r="DO241" s="9">
        <f t="shared" ref="DO241:DO254" si="759">IF(DN241=0, 2-(DL241+DM241), 0)</f>
        <v>0</v>
      </c>
      <c r="DP241" s="9">
        <f t="shared" ref="DP241:DP254" si="760">1+DO241-DQ241-DR241</f>
        <v>0.29873328006673239</v>
      </c>
      <c r="DQ241" s="9">
        <f t="shared" ref="DQ241:DQ254" si="761">CR241*$AK241/$AJ241</f>
        <v>0.57484400036900141</v>
      </c>
      <c r="DR241" s="9">
        <f t="shared" ref="DR241:DR254" si="762">CS241*$AK241/$AJ241</f>
        <v>0.12642271956426623</v>
      </c>
      <c r="DS241" s="9">
        <f t="shared" ref="DS241:DS254" si="763">DQ241+DR241+2*(DM241+DK241+DJ241+DI241)+3*(DE241+DH241)+4*(DG241+DD241)</f>
        <v>45.999999999999993</v>
      </c>
      <c r="DT241" s="9">
        <f t="shared" si="603"/>
        <v>1.883566231078343</v>
      </c>
      <c r="FF241" s="50"/>
      <c r="FI241" s="51"/>
      <c r="FJ241" s="50"/>
      <c r="FL241" s="50"/>
    </row>
    <row r="242" spans="1:180" s="49" customFormat="1" x14ac:dyDescent="0.25">
      <c r="A242" s="53" t="s">
        <v>396</v>
      </c>
      <c r="B242" s="53" t="s">
        <v>397</v>
      </c>
      <c r="C242" s="34">
        <v>41.34187</v>
      </c>
      <c r="D242" s="34">
        <v>2.67624</v>
      </c>
      <c r="E242" s="34">
        <v>12.913399999999999</v>
      </c>
      <c r="F242" s="34">
        <v>1.1440000000000001E-2</v>
      </c>
      <c r="G242" s="34">
        <v>12.238099999999999</v>
      </c>
      <c r="H242" s="34">
        <v>0.25096000000000002</v>
      </c>
      <c r="I242" s="34">
        <v>13.536659999999999</v>
      </c>
      <c r="J242" s="34">
        <v>11.44112</v>
      </c>
      <c r="K242" s="34">
        <v>2.5341300000000002</v>
      </c>
      <c r="L242" s="34">
        <v>0.56048000000000009</v>
      </c>
      <c r="M242" s="34">
        <v>0.35453000000000001</v>
      </c>
      <c r="N242" s="34">
        <v>4.4299999999999999E-2</v>
      </c>
      <c r="P242" s="17"/>
      <c r="Q242" s="9">
        <f>C242/'ST1.2-NatData'!R$1</f>
        <v>0.68806787164636174</v>
      </c>
      <c r="R242" s="9">
        <f>D242/'ST1.2-NatData'!S$1</f>
        <v>3.3495287800848574E-2</v>
      </c>
      <c r="S242" s="9">
        <f>E242/'ST1.2-NatData'!T$1</f>
        <v>0.12665038593187591</v>
      </c>
      <c r="T242" s="9">
        <f>F242/'ST1.2-NatData'!U$1</f>
        <v>7.5268109744062103E-5</v>
      </c>
      <c r="U242" s="9">
        <f>G242/'ST1.2-NatData'!V$1</f>
        <v>0.17033794504913286</v>
      </c>
      <c r="V242" s="9">
        <f>H242/'ST1.2-NatData'!W$1</f>
        <v>3.5377870504814135E-3</v>
      </c>
      <c r="W242" s="9">
        <f>I242/'ST1.2-NatData'!X$1</f>
        <v>0.33586393410083365</v>
      </c>
      <c r="X242" s="9">
        <f>J242/'ST1.2-NatData'!Y$1</f>
        <v>0.20401790331496639</v>
      </c>
      <c r="Y242" s="9">
        <f>K242/'ST1.2-NatData'!Z$1</f>
        <v>4.0886913309346719E-2</v>
      </c>
      <c r="Z242" s="9">
        <f>L242/'ST1.2-NatData'!AA$1</f>
        <v>5.9501465030362237E-3</v>
      </c>
      <c r="AA242" s="9">
        <f>M242/'ST1.2-NatData'!AB$1</f>
        <v>1.8661438046110115E-2</v>
      </c>
      <c r="AB242" s="9">
        <f>N242/'ST1.2-NatData'!AC$1</f>
        <v>1.2495416466871631E-3</v>
      </c>
      <c r="AC242" s="9">
        <f>O242/'ST1.2-NatData'!AD$1</f>
        <v>0</v>
      </c>
      <c r="AD242" s="9">
        <f t="shared" si="593"/>
        <v>2.5938534001934763</v>
      </c>
      <c r="AE242" s="9">
        <f t="shared" si="684"/>
        <v>1.7824461566706304</v>
      </c>
      <c r="AF242" s="9">
        <f t="shared" si="685"/>
        <v>1.484754133730898</v>
      </c>
      <c r="AG242" s="9">
        <f t="shared" si="686"/>
        <v>1.6887720370458643</v>
      </c>
      <c r="AH242" s="9">
        <f t="shared" si="687"/>
        <v>8.9764282304526084</v>
      </c>
      <c r="AI242" s="9">
        <f t="shared" si="688"/>
        <v>8.7556583980227973</v>
      </c>
      <c r="AJ242" s="9">
        <f t="shared" si="689"/>
        <v>8.882193493823598</v>
      </c>
      <c r="AK242" s="9">
        <f t="shared" si="594"/>
        <v>8.9012804677374291</v>
      </c>
      <c r="AL242" s="9"/>
      <c r="AM242" s="9">
        <f t="shared" si="690"/>
        <v>6.1763918675138436</v>
      </c>
      <c r="AN242" s="9">
        <f t="shared" si="691"/>
        <v>2.2737361993532175</v>
      </c>
      <c r="AO242" s="9">
        <f t="shared" si="692"/>
        <v>0.45012806686706064</v>
      </c>
      <c r="AP242" s="9">
        <f t="shared" si="693"/>
        <v>0.30066804700267202</v>
      </c>
      <c r="AQ242" s="9">
        <f t="shared" si="694"/>
        <v>1.3512775703188081E-3</v>
      </c>
      <c r="AR242" s="9">
        <f t="shared" si="695"/>
        <v>3.175669155327103E-2</v>
      </c>
      <c r="AS242" s="9">
        <f t="shared" si="696"/>
        <v>3.0148584996535979</v>
      </c>
      <c r="AT242" s="9">
        <f t="shared" si="697"/>
        <v>1.5290263386563212</v>
      </c>
      <c r="AU242" s="9">
        <f t="shared" si="698"/>
        <v>0.32778892130324166</v>
      </c>
      <c r="AV242" s="9">
        <f t="shared" si="699"/>
        <v>1.8313520668342151</v>
      </c>
      <c r="AW242" s="9">
        <f t="shared" si="700"/>
        <v>0.15914098813745703</v>
      </c>
      <c r="AX242" s="9">
        <f t="shared" si="701"/>
        <v>0</v>
      </c>
      <c r="AY242" s="9">
        <f t="shared" si="702"/>
        <v>0.73403688577217674</v>
      </c>
      <c r="AZ242" s="9">
        <f t="shared" si="703"/>
        <v>0.10682212609036645</v>
      </c>
      <c r="BA242" s="9">
        <f t="shared" si="704"/>
        <v>46.38834829409403</v>
      </c>
      <c r="BB242" s="10">
        <f t="shared" si="705"/>
        <v>0</v>
      </c>
      <c r="BC242" s="9">
        <f t="shared" si="706"/>
        <v>0.38834829409402971</v>
      </c>
      <c r="BD242" s="9">
        <f t="shared" si="707"/>
        <v>1.2916181082939568</v>
      </c>
      <c r="BE242" s="11">
        <f t="shared" si="708"/>
        <v>0.36886645076981084</v>
      </c>
      <c r="BF242" s="9">
        <f t="shared" si="595"/>
        <v>1.4329222256955763</v>
      </c>
      <c r="BG242" s="9">
        <f t="shared" si="596"/>
        <v>23.999999999999996</v>
      </c>
      <c r="BH242" s="9"/>
      <c r="BI242" s="9">
        <f t="shared" si="709"/>
        <v>6.0244872387901394</v>
      </c>
      <c r="BJ242" s="9">
        <f t="shared" si="710"/>
        <v>2.2178150303945152</v>
      </c>
      <c r="BK242" s="9">
        <f t="shared" si="711"/>
        <v>0.24230226918465547</v>
      </c>
      <c r="BL242" s="9">
        <f t="shared" si="712"/>
        <v>0.29327329792769036</v>
      </c>
      <c r="BM242" s="9">
        <f t="shared" si="713"/>
        <v>1.3180437143677979E-3</v>
      </c>
      <c r="BN242" s="9">
        <f t="shared" si="714"/>
        <v>3.0975654898963891E-2</v>
      </c>
      <c r="BO242" s="9">
        <f t="shared" si="715"/>
        <v>2.9407098752029395</v>
      </c>
      <c r="BP242" s="9">
        <f t="shared" si="716"/>
        <v>1.4914208590713858</v>
      </c>
      <c r="BQ242" s="9">
        <f t="shared" si="717"/>
        <v>0</v>
      </c>
      <c r="BR242" s="9">
        <f t="shared" si="718"/>
        <v>1.7863110685066885</v>
      </c>
      <c r="BS242" s="9">
        <f t="shared" si="719"/>
        <v>0</v>
      </c>
      <c r="BT242" s="9">
        <f t="shared" si="720"/>
        <v>0.21368893149331147</v>
      </c>
      <c r="BU242" s="9">
        <f t="shared" si="721"/>
        <v>0.3935103393233379</v>
      </c>
      <c r="BV242" s="9">
        <f t="shared" si="722"/>
        <v>0.71598369177242338</v>
      </c>
      <c r="BW242" s="9">
        <f t="shared" si="723"/>
        <v>0.10419490039755018</v>
      </c>
      <c r="BX242" s="9">
        <f t="shared" si="724"/>
        <v>45.2474548767279</v>
      </c>
      <c r="BY242" s="10">
        <f t="shared" si="725"/>
        <v>0.50458267275453172</v>
      </c>
      <c r="BZ242" s="9">
        <f t="shared" si="726"/>
        <v>0</v>
      </c>
      <c r="CA242" s="9">
        <f t="shared" si="727"/>
        <v>0</v>
      </c>
      <c r="CB242" s="11">
        <f t="shared" si="728"/>
        <v>0</v>
      </c>
      <c r="CC242" s="9">
        <f t="shared" si="597"/>
        <v>1.8256662634398981</v>
      </c>
      <c r="CD242" s="9">
        <f t="shared" si="598"/>
        <v>23.999999999999996</v>
      </c>
      <c r="CE242" s="9"/>
      <c r="CF242" s="9">
        <f t="shared" si="729"/>
        <v>6.1115519728463648</v>
      </c>
      <c r="CG242" s="9">
        <f t="shared" si="730"/>
        <v>2.2498664678287121</v>
      </c>
      <c r="CH242" s="9">
        <f t="shared" si="731"/>
        <v>0.36141844067507733</v>
      </c>
      <c r="CI242" s="9">
        <f t="shared" si="732"/>
        <v>0.29751162737844611</v>
      </c>
      <c r="CJ242" s="9">
        <f t="shared" si="733"/>
        <v>1.337091829322218E-3</v>
      </c>
      <c r="CK242" s="9">
        <f t="shared" si="734"/>
        <v>3.1423309122319387E-2</v>
      </c>
      <c r="CL242" s="9">
        <f t="shared" si="735"/>
        <v>2.9832084502804221</v>
      </c>
      <c r="CM242" s="9">
        <f t="shared" si="736"/>
        <v>1.5129745872666893</v>
      </c>
      <c r="CN242" s="9">
        <f t="shared" si="737"/>
        <v>0.1878735065522763</v>
      </c>
      <c r="CO242" s="9">
        <f t="shared" si="738"/>
        <v>1.8121264934477264</v>
      </c>
      <c r="CP242" s="9">
        <f t="shared" si="739"/>
        <v>2.6645352591003757E-15</v>
      </c>
      <c r="CQ242" s="9">
        <f t="shared" si="740"/>
        <v>0.16796834412925105</v>
      </c>
      <c r="CR242" s="9">
        <f t="shared" si="741"/>
        <v>0.72633095075761778</v>
      </c>
      <c r="CS242" s="9">
        <f t="shared" si="742"/>
        <v>0.10570070511313116</v>
      </c>
      <c r="CT242" s="9">
        <f t="shared" si="743"/>
        <v>45.901362415978411</v>
      </c>
      <c r="CU242" s="10">
        <f t="shared" si="744"/>
        <v>6.5194475076931241E-2</v>
      </c>
      <c r="CV242" s="9">
        <f t="shared" si="745"/>
        <v>0</v>
      </c>
      <c r="CW242" s="9">
        <f t="shared" si="746"/>
        <v>0</v>
      </c>
      <c r="CX242" s="11">
        <f t="shared" si="747"/>
        <v>0</v>
      </c>
      <c r="CY242" s="9">
        <f t="shared" si="599"/>
        <v>1.8231468257169823</v>
      </c>
      <c r="CZ242" s="9">
        <f t="shared" si="600"/>
        <v>0.16575450359855143</v>
      </c>
      <c r="DA242" s="9">
        <f t="shared" si="601"/>
        <v>1.1098670684466344E-2</v>
      </c>
      <c r="DB242" s="9">
        <f t="shared" si="602"/>
        <v>24</v>
      </c>
      <c r="DD242" s="9">
        <f t="shared" si="748"/>
        <v>6.1246851063634242</v>
      </c>
      <c r="DE242" s="9">
        <f t="shared" si="749"/>
        <v>2.2547012130536288</v>
      </c>
      <c r="DF242" s="9">
        <f t="shared" si="750"/>
        <v>0.37938631941705303</v>
      </c>
      <c r="DG242" s="9">
        <f t="shared" si="751"/>
        <v>0.29815095106293715</v>
      </c>
      <c r="DH242" s="9">
        <f t="shared" si="752"/>
        <v>1.3399651102166746E-3</v>
      </c>
      <c r="DI242" s="9">
        <f t="shared" si="753"/>
        <v>3.149083477146461E-2</v>
      </c>
      <c r="DJ242" s="9">
        <f t="shared" si="754"/>
        <v>2.9896190764292014</v>
      </c>
      <c r="DK242" s="9">
        <f t="shared" si="755"/>
        <v>1.5162258231803776</v>
      </c>
      <c r="DL242" s="9">
        <f t="shared" si="756"/>
        <v>0.2162129699712505</v>
      </c>
      <c r="DM242" s="9">
        <f t="shared" si="757"/>
        <v>1.8160205778462535</v>
      </c>
      <c r="DN242" s="9">
        <f t="shared" si="758"/>
        <v>3.2233547817503982E-2</v>
      </c>
      <c r="DO242" s="9">
        <f t="shared" si="759"/>
        <v>0</v>
      </c>
      <c r="DP242" s="9">
        <f t="shared" si="760"/>
        <v>0.16618038865157203</v>
      </c>
      <c r="DQ242" s="9">
        <f t="shared" si="761"/>
        <v>0.72789176565312297</v>
      </c>
      <c r="DR242" s="9">
        <f t="shared" si="762"/>
        <v>0.10592784569530501</v>
      </c>
      <c r="DS242" s="9">
        <f t="shared" si="763"/>
        <v>46</v>
      </c>
      <c r="DT242" s="9">
        <f t="shared" si="603"/>
        <v>1.8227667853669871</v>
      </c>
      <c r="FF242" s="50"/>
      <c r="FI242" s="51"/>
      <c r="FJ242" s="50"/>
      <c r="FL242" s="50"/>
    </row>
    <row r="243" spans="1:180" s="49" customFormat="1" x14ac:dyDescent="0.25">
      <c r="A243" s="53" t="s">
        <v>400</v>
      </c>
      <c r="B243" s="53" t="s">
        <v>401</v>
      </c>
      <c r="C243" s="34">
        <v>42.552149999999997</v>
      </c>
      <c r="D243" s="34">
        <v>2.9113100000000003</v>
      </c>
      <c r="E243" s="34">
        <v>12.43534</v>
      </c>
      <c r="F243" s="34">
        <v>3.3760000000000005E-2</v>
      </c>
      <c r="G243" s="34">
        <v>11.94054</v>
      </c>
      <c r="H243" s="34">
        <v>0.1401</v>
      </c>
      <c r="I243" s="34">
        <v>14.534750000000001</v>
      </c>
      <c r="J243" s="34">
        <v>11.393879999999999</v>
      </c>
      <c r="K243" s="34">
        <v>2.4478200000000001</v>
      </c>
      <c r="L243" s="34">
        <v>0.6011200000000001</v>
      </c>
      <c r="M243" s="34">
        <v>0.26505000000000001</v>
      </c>
      <c r="N243" s="34">
        <v>3.4130000000000001E-2</v>
      </c>
      <c r="P243" s="17"/>
      <c r="Q243" s="9">
        <f>C243/'ST1.2-NatData'!R$1</f>
        <v>0.70821100459356889</v>
      </c>
      <c r="R243" s="9">
        <f>D243/'ST1.2-NatData'!S$1</f>
        <v>3.6437377188700736E-2</v>
      </c>
      <c r="S243" s="9">
        <f>E243/'ST1.2-NatData'!T$1</f>
        <v>0.12196173046557017</v>
      </c>
      <c r="T243" s="9">
        <f>F243/'ST1.2-NatData'!U$1</f>
        <v>2.2211987630765183E-4</v>
      </c>
      <c r="U243" s="9">
        <f>G243/'ST1.2-NatData'!V$1</f>
        <v>0.16619630877153913</v>
      </c>
      <c r="V243" s="9">
        <f>H243/'ST1.2-NatData'!W$1</f>
        <v>1.9749918942159944E-3</v>
      </c>
      <c r="W243" s="9">
        <f>I243/'ST1.2-NatData'!X$1</f>
        <v>0.360627977371973</v>
      </c>
      <c r="X243" s="9">
        <f>J243/'ST1.2-NatData'!Y$1</f>
        <v>0.20317552024822125</v>
      </c>
      <c r="Y243" s="9">
        <f>K243/'ST1.2-NatData'!Z$1</f>
        <v>3.9494344858742481E-2</v>
      </c>
      <c r="Z243" s="9">
        <f>L243/'ST1.2-NatData'!AA$1</f>
        <v>6.3815873285489842E-3</v>
      </c>
      <c r="AA243" s="9">
        <f>M243/'ST1.2-NatData'!AB$1</f>
        <v>1.3951468575639541E-2</v>
      </c>
      <c r="AB243" s="9">
        <f>N243/'ST1.2-NatData'!AC$1</f>
        <v>9.6268298874566322E-4</v>
      </c>
      <c r="AC243" s="9">
        <f>O243/'ST1.2-NatData'!AD$1</f>
        <v>0</v>
      </c>
      <c r="AD243" s="9">
        <f t="shared" si="593"/>
        <v>2.641156120845606</v>
      </c>
      <c r="AE243" s="9">
        <f t="shared" si="684"/>
        <v>1.8127427451265576</v>
      </c>
      <c r="AF243" s="9">
        <f t="shared" si="685"/>
        <v>1.5178153605037534</v>
      </c>
      <c r="AG243" s="9">
        <f t="shared" si="686"/>
        <v>1.7209908807519747</v>
      </c>
      <c r="AH243" s="9">
        <f t="shared" si="687"/>
        <v>8.8264041011969141</v>
      </c>
      <c r="AI243" s="9">
        <f t="shared" si="688"/>
        <v>8.5649416511935819</v>
      </c>
      <c r="AJ243" s="9">
        <f t="shared" si="689"/>
        <v>8.7159090543500479</v>
      </c>
      <c r="AK243" s="9">
        <f t="shared" si="594"/>
        <v>8.7329643996762023</v>
      </c>
      <c r="AL243" s="9"/>
      <c r="AM243" s="9">
        <f t="shared" si="690"/>
        <v>6.2509565154574629</v>
      </c>
      <c r="AN243" s="9">
        <f t="shared" si="691"/>
        <v>2.1529670359407622</v>
      </c>
      <c r="AO243" s="9">
        <f t="shared" si="692"/>
        <v>0.40392355139822556</v>
      </c>
      <c r="AP243" s="9">
        <f t="shared" si="693"/>
        <v>0.32161101545520704</v>
      </c>
      <c r="AQ243" s="9">
        <f t="shared" si="694"/>
        <v>3.9210395743984189E-3</v>
      </c>
      <c r="AR243" s="9">
        <f t="shared" si="695"/>
        <v>1.7432076554938714E-2</v>
      </c>
      <c r="AS243" s="9">
        <f t="shared" si="696"/>
        <v>3.1830482584823305</v>
      </c>
      <c r="AT243" s="9">
        <f t="shared" si="697"/>
        <v>1.4669157813449016</v>
      </c>
      <c r="AU243" s="9">
        <f t="shared" si="698"/>
        <v>0.39685172281000192</v>
      </c>
      <c r="AV243" s="9">
        <f t="shared" si="699"/>
        <v>1.7933092451817167</v>
      </c>
      <c r="AW243" s="9">
        <f t="shared" si="700"/>
        <v>0.19016096799171844</v>
      </c>
      <c r="AX243" s="9">
        <f t="shared" si="701"/>
        <v>0</v>
      </c>
      <c r="AY243" s="9">
        <f t="shared" si="702"/>
        <v>0.69718609487057981</v>
      </c>
      <c r="AZ243" s="9">
        <f t="shared" si="703"/>
        <v>0.11265293713770202</v>
      </c>
      <c r="BA243" s="9">
        <f t="shared" si="704"/>
        <v>46.492184105332221</v>
      </c>
      <c r="BB243" s="10">
        <f t="shared" si="705"/>
        <v>0</v>
      </c>
      <c r="BC243" s="9">
        <f t="shared" si="706"/>
        <v>0.49218410533222112</v>
      </c>
      <c r="BD243" s="9">
        <f t="shared" si="707"/>
        <v>1.5303707947801028</v>
      </c>
      <c r="BE243" s="11">
        <f t="shared" si="708"/>
        <v>0.46827108299800146</v>
      </c>
      <c r="BF243" s="9">
        <f t="shared" si="595"/>
        <v>1.376177566134017</v>
      </c>
      <c r="BG243" s="9">
        <f t="shared" si="596"/>
        <v>24</v>
      </c>
      <c r="BH243" s="9"/>
      <c r="BI243" s="9">
        <f t="shared" si="709"/>
        <v>6.065785931077107</v>
      </c>
      <c r="BJ243" s="9">
        <f t="shared" si="710"/>
        <v>2.0891902102324145</v>
      </c>
      <c r="BK243" s="9">
        <f t="shared" si="711"/>
        <v>0.15497614130952186</v>
      </c>
      <c r="BL243" s="9">
        <f t="shared" si="712"/>
        <v>0.31208400954375382</v>
      </c>
      <c r="BM243" s="9">
        <f t="shared" si="713"/>
        <v>3.8048875602907472E-3</v>
      </c>
      <c r="BN243" s="9">
        <f t="shared" si="714"/>
        <v>1.691569033554028E-2</v>
      </c>
      <c r="BO243" s="9">
        <f t="shared" si="715"/>
        <v>3.0887575839789081</v>
      </c>
      <c r="BP243" s="9">
        <f t="shared" si="716"/>
        <v>1.4234616872719847</v>
      </c>
      <c r="BQ243" s="9">
        <f t="shared" si="717"/>
        <v>0</v>
      </c>
      <c r="BR243" s="9">
        <f t="shared" si="718"/>
        <v>1.7401864758769152</v>
      </c>
      <c r="BS243" s="9">
        <f t="shared" si="719"/>
        <v>0</v>
      </c>
      <c r="BT243" s="9">
        <f t="shared" si="720"/>
        <v>0.25981352412308478</v>
      </c>
      <c r="BU243" s="9">
        <f t="shared" si="721"/>
        <v>0.47396415936655484</v>
      </c>
      <c r="BV243" s="9">
        <f t="shared" si="722"/>
        <v>0.67653351853449317</v>
      </c>
      <c r="BW243" s="9">
        <f t="shared" si="723"/>
        <v>0.10931584622203676</v>
      </c>
      <c r="BX243" s="9">
        <f t="shared" si="724"/>
        <v>45.114957295544784</v>
      </c>
      <c r="BY243" s="10">
        <f t="shared" si="725"/>
        <v>0.62175379384560048</v>
      </c>
      <c r="BZ243" s="9">
        <f t="shared" si="726"/>
        <v>0</v>
      </c>
      <c r="CA243" s="9">
        <f t="shared" si="727"/>
        <v>0</v>
      </c>
      <c r="CB243" s="11">
        <f t="shared" si="728"/>
        <v>0</v>
      </c>
      <c r="CC243" s="9">
        <f t="shared" si="597"/>
        <v>1.8722611620739833</v>
      </c>
      <c r="CD243" s="9">
        <f t="shared" si="598"/>
        <v>24</v>
      </c>
      <c r="CE243" s="9"/>
      <c r="CF243" s="9">
        <f t="shared" si="729"/>
        <v>6.1727027073274305</v>
      </c>
      <c r="CG243" s="9">
        <f t="shared" si="730"/>
        <v>2.1260147016981263</v>
      </c>
      <c r="CH243" s="9">
        <f t="shared" si="731"/>
        <v>0.29871740902555644</v>
      </c>
      <c r="CI243" s="9">
        <f t="shared" si="732"/>
        <v>0.31758486575576461</v>
      </c>
      <c r="CJ243" s="9">
        <f t="shared" si="733"/>
        <v>3.8719532821219504E-3</v>
      </c>
      <c r="CK243" s="9">
        <f t="shared" si="734"/>
        <v>1.7213849733065136E-2</v>
      </c>
      <c r="CL243" s="9">
        <f t="shared" si="735"/>
        <v>3.1432006532283236</v>
      </c>
      <c r="CM243" s="9">
        <f t="shared" si="736"/>
        <v>1.4485519124214141</v>
      </c>
      <c r="CN243" s="9">
        <f t="shared" si="737"/>
        <v>0.22914064344624574</v>
      </c>
      <c r="CO243" s="9">
        <f t="shared" si="738"/>
        <v>1.7708593565537532</v>
      </c>
      <c r="CP243" s="9">
        <f t="shared" si="739"/>
        <v>0</v>
      </c>
      <c r="CQ243" s="9">
        <f t="shared" si="740"/>
        <v>0.2002990945440751</v>
      </c>
      <c r="CR243" s="9">
        <f t="shared" si="741"/>
        <v>0.68845823589987365</v>
      </c>
      <c r="CS243" s="9">
        <f t="shared" si="742"/>
        <v>0.11124266955605125</v>
      </c>
      <c r="CT243" s="9">
        <f t="shared" si="743"/>
        <v>45.910162706602563</v>
      </c>
      <c r="CU243" s="10">
        <f t="shared" si="744"/>
        <v>6.2018690961005492E-2</v>
      </c>
      <c r="CV243" s="9">
        <f t="shared" si="745"/>
        <v>0</v>
      </c>
      <c r="CW243" s="9">
        <f t="shared" si="746"/>
        <v>0</v>
      </c>
      <c r="CX243" s="11">
        <f t="shared" si="747"/>
        <v>0</v>
      </c>
      <c r="CY243" s="9">
        <f t="shared" si="599"/>
        <v>1.8700096113420261</v>
      </c>
      <c r="CZ243" s="9">
        <f t="shared" si="600"/>
        <v>0.12159973127989684</v>
      </c>
      <c r="DA243" s="9">
        <f t="shared" si="601"/>
        <v>8.3906573780770915E-3</v>
      </c>
      <c r="DB243" s="9">
        <f t="shared" si="602"/>
        <v>24</v>
      </c>
      <c r="DD243" s="9">
        <f t="shared" si="748"/>
        <v>6.1847814905745562</v>
      </c>
      <c r="DE243" s="9">
        <f t="shared" si="749"/>
        <v>2.1301749005574577</v>
      </c>
      <c r="DF243" s="9">
        <f t="shared" si="750"/>
        <v>0.31495639113201435</v>
      </c>
      <c r="DG243" s="9">
        <f t="shared" si="751"/>
        <v>0.31820631780649727</v>
      </c>
      <c r="DH243" s="9">
        <f t="shared" si="752"/>
        <v>3.87952994451041E-3</v>
      </c>
      <c r="DI243" s="9">
        <f t="shared" si="753"/>
        <v>1.7247533901837343E-2</v>
      </c>
      <c r="DJ243" s="9">
        <f t="shared" si="754"/>
        <v>3.1493512879166752</v>
      </c>
      <c r="DK243" s="9">
        <f t="shared" si="755"/>
        <v>1.4513864478594449</v>
      </c>
      <c r="DL243" s="9">
        <f t="shared" si="756"/>
        <v>0.25502750856098011</v>
      </c>
      <c r="DM243" s="9">
        <f t="shared" si="757"/>
        <v>1.7743245852134077</v>
      </c>
      <c r="DN243" s="9">
        <f t="shared" si="758"/>
        <v>2.9352093774387633E-2</v>
      </c>
      <c r="DO243" s="9">
        <f t="shared" si="759"/>
        <v>0</v>
      </c>
      <c r="DP243" s="9">
        <f t="shared" si="760"/>
        <v>0.1987342348128481</v>
      </c>
      <c r="DQ243" s="9">
        <f t="shared" si="761"/>
        <v>0.68980541527986583</v>
      </c>
      <c r="DR243" s="9">
        <f t="shared" si="762"/>
        <v>0.11146034990728607</v>
      </c>
      <c r="DS243" s="9">
        <f t="shared" si="763"/>
        <v>46</v>
      </c>
      <c r="DT243" s="9">
        <f t="shared" si="603"/>
        <v>1.8697552453368489</v>
      </c>
      <c r="FF243" s="50"/>
      <c r="FI243" s="51"/>
      <c r="FJ243" s="50"/>
      <c r="FL243" s="50"/>
    </row>
    <row r="244" spans="1:180" s="49" customFormat="1" x14ac:dyDescent="0.25">
      <c r="A244" s="53" t="s">
        <v>398</v>
      </c>
      <c r="B244" s="53" t="s">
        <v>399</v>
      </c>
      <c r="C244" s="34">
        <v>42.791240000000002</v>
      </c>
      <c r="D244" s="34">
        <v>3.1506400000000001</v>
      </c>
      <c r="E244" s="34">
        <v>11.34712</v>
      </c>
      <c r="F244" s="34">
        <v>0</v>
      </c>
      <c r="G244" s="34">
        <v>12.11016</v>
      </c>
      <c r="H244" s="34">
        <v>0.24158000000000002</v>
      </c>
      <c r="I244" s="34">
        <v>14.44622</v>
      </c>
      <c r="J244" s="34">
        <v>11.26914</v>
      </c>
      <c r="K244" s="34">
        <v>2.44394</v>
      </c>
      <c r="L244" s="34">
        <v>0.61053000000000002</v>
      </c>
      <c r="M244" s="34">
        <v>0.24542000000000003</v>
      </c>
      <c r="N244" s="34">
        <v>5.3530000000000001E-2</v>
      </c>
      <c r="P244" s="17"/>
      <c r="Q244" s="9">
        <f>C244/'ST1.2-NatData'!R$1</f>
        <v>0.71219026695958987</v>
      </c>
      <c r="R244" s="9">
        <f>D244/'ST1.2-NatData'!S$1</f>
        <v>3.9432783889660698E-2</v>
      </c>
      <c r="S244" s="9">
        <f>E244/'ST1.2-NatData'!T$1</f>
        <v>0.11128882611979091</v>
      </c>
      <c r="T244" s="9">
        <f>F244/'ST1.2-NatData'!U$1</f>
        <v>0</v>
      </c>
      <c r="U244" s="9">
        <f>G244/'ST1.2-NatData'!V$1</f>
        <v>0.16855719177128858</v>
      </c>
      <c r="V244" s="9">
        <f>H244/'ST1.2-NatData'!W$1</f>
        <v>3.4055570435738759E-3</v>
      </c>
      <c r="W244" s="9">
        <f>I244/'ST1.2-NatData'!X$1</f>
        <v>0.35843142119888843</v>
      </c>
      <c r="X244" s="9">
        <f>J244/'ST1.2-NatData'!Y$1</f>
        <v>0.20095115818755685</v>
      </c>
      <c r="Y244" s="9">
        <f>K244/'ST1.2-NatData'!Z$1</f>
        <v>3.9431743009729105E-2</v>
      </c>
      <c r="Z244" s="9">
        <f>L244/'ST1.2-NatData'!AA$1</f>
        <v>6.4814854133933503E-3</v>
      </c>
      <c r="AA244" s="9">
        <f>M244/'ST1.2-NatData'!AB$1</f>
        <v>1.2918201915991157E-2</v>
      </c>
      <c r="AB244" s="9">
        <f>N244/'ST1.2-NatData'!AC$1</f>
        <v>1.5098863283784165E-3</v>
      </c>
      <c r="AC244" s="9">
        <f>O244/'ST1.2-NatData'!AD$1</f>
        <v>0</v>
      </c>
      <c r="AD244" s="9">
        <f t="shared" si="593"/>
        <v>2.6215851808044888</v>
      </c>
      <c r="AE244" s="9">
        <f t="shared" si="684"/>
        <v>1.7973724881363848</v>
      </c>
      <c r="AF244" s="9">
        <f t="shared" si="685"/>
        <v>1.5045948731025829</v>
      </c>
      <c r="AG244" s="9">
        <f t="shared" si="686"/>
        <v>1.7055460312901398</v>
      </c>
      <c r="AH244" s="9">
        <f t="shared" si="687"/>
        <v>8.9018832243224573</v>
      </c>
      <c r="AI244" s="9">
        <f t="shared" si="688"/>
        <v>8.6401995862135728</v>
      </c>
      <c r="AJ244" s="9">
        <f t="shared" si="689"/>
        <v>8.7948373862729632</v>
      </c>
      <c r="AK244" s="9">
        <f t="shared" si="594"/>
        <v>8.797526746408133</v>
      </c>
      <c r="AL244" s="9"/>
      <c r="AM244" s="9">
        <f t="shared" si="690"/>
        <v>6.3398345899733055</v>
      </c>
      <c r="AN244" s="9">
        <f t="shared" si="691"/>
        <v>1.9813602685806111</v>
      </c>
      <c r="AO244" s="9">
        <f t="shared" si="692"/>
        <v>0.32119485855391616</v>
      </c>
      <c r="AP244" s="9">
        <f t="shared" si="693"/>
        <v>0.35102603739570343</v>
      </c>
      <c r="AQ244" s="9">
        <f t="shared" si="694"/>
        <v>0</v>
      </c>
      <c r="AR244" s="9">
        <f t="shared" si="695"/>
        <v>3.031587111566347E-2</v>
      </c>
      <c r="AS244" s="9">
        <f t="shared" si="696"/>
        <v>3.1907146554404417</v>
      </c>
      <c r="AT244" s="9">
        <f t="shared" si="697"/>
        <v>1.5004764377677371</v>
      </c>
      <c r="AU244" s="9">
        <f t="shared" si="698"/>
        <v>0.39372786027346152</v>
      </c>
      <c r="AV244" s="9">
        <f t="shared" si="699"/>
        <v>1.7888437439779807</v>
      </c>
      <c r="AW244" s="9">
        <f t="shared" si="700"/>
        <v>0.18257160425144203</v>
      </c>
      <c r="AX244" s="9">
        <f t="shared" si="701"/>
        <v>0</v>
      </c>
      <c r="AY244" s="9">
        <f t="shared" si="702"/>
        <v>0.70203354320820366</v>
      </c>
      <c r="AZ244" s="9">
        <f t="shared" si="703"/>
        <v>0.11539485254035395</v>
      </c>
      <c r="BA244" s="9">
        <f t="shared" si="704"/>
        <v>46.545653127570077</v>
      </c>
      <c r="BB244" s="10">
        <f t="shared" si="705"/>
        <v>0</v>
      </c>
      <c r="BC244" s="9">
        <f t="shared" si="706"/>
        <v>0.54565312757007689</v>
      </c>
      <c r="BD244" s="9">
        <f t="shared" si="707"/>
        <v>1.5544520048094748</v>
      </c>
      <c r="BE244" s="11">
        <f t="shared" si="708"/>
        <v>0.53325654813952039</v>
      </c>
      <c r="BF244" s="9">
        <f t="shared" si="595"/>
        <v>1.3259097157283255</v>
      </c>
      <c r="BG244" s="9">
        <f t="shared" si="596"/>
        <v>23.999999999999996</v>
      </c>
      <c r="BH244" s="9"/>
      <c r="BI244" s="9">
        <f t="shared" si="709"/>
        <v>6.1534660498895821</v>
      </c>
      <c r="BJ244" s="9">
        <f t="shared" si="710"/>
        <v>1.9231153387808233</v>
      </c>
      <c r="BK244" s="9">
        <f t="shared" si="711"/>
        <v>7.6581388670405204E-2</v>
      </c>
      <c r="BL244" s="9">
        <f t="shared" si="712"/>
        <v>0.34070712304669559</v>
      </c>
      <c r="BM244" s="9">
        <f t="shared" si="713"/>
        <v>0</v>
      </c>
      <c r="BN244" s="9">
        <f t="shared" si="714"/>
        <v>2.942469255871372E-2</v>
      </c>
      <c r="BO244" s="9">
        <f t="shared" si="715"/>
        <v>3.0969190171285788</v>
      </c>
      <c r="BP244" s="9">
        <f t="shared" si="716"/>
        <v>1.4563677785956095</v>
      </c>
      <c r="BQ244" s="9">
        <f t="shared" si="717"/>
        <v>0</v>
      </c>
      <c r="BR244" s="9">
        <f t="shared" si="718"/>
        <v>1.7362581138212669</v>
      </c>
      <c r="BS244" s="9">
        <f t="shared" si="719"/>
        <v>0</v>
      </c>
      <c r="BT244" s="9">
        <f t="shared" si="720"/>
        <v>0.26374188617873306</v>
      </c>
      <c r="BU244" s="9">
        <f t="shared" si="721"/>
        <v>0.47034297173234935</v>
      </c>
      <c r="BV244" s="9">
        <f t="shared" si="722"/>
        <v>0.68139625927268266</v>
      </c>
      <c r="BW244" s="9">
        <f t="shared" si="723"/>
        <v>0.11200265517370106</v>
      </c>
      <c r="BX244" s="9">
        <f t="shared" si="724"/>
        <v>45.177376826742304</v>
      </c>
      <c r="BY244" s="10">
        <f t="shared" si="725"/>
        <v>0.56484576584834933</v>
      </c>
      <c r="BZ244" s="9">
        <f t="shared" si="726"/>
        <v>0</v>
      </c>
      <c r="CA244" s="9">
        <f t="shared" si="727"/>
        <v>0</v>
      </c>
      <c r="CB244" s="11">
        <f t="shared" si="728"/>
        <v>0</v>
      </c>
      <c r="CC244" s="9">
        <f t="shared" si="597"/>
        <v>1.8753384379211451</v>
      </c>
      <c r="CD244" s="9">
        <f t="shared" si="598"/>
        <v>24</v>
      </c>
      <c r="CE244" s="9"/>
      <c r="CF244" s="9">
        <f t="shared" si="729"/>
        <v>6.2635975859959236</v>
      </c>
      <c r="CG244" s="9">
        <f t="shared" si="730"/>
        <v>1.9575342572655363</v>
      </c>
      <c r="CH244" s="9">
        <f t="shared" si="731"/>
        <v>0.2211318432614604</v>
      </c>
      <c r="CI244" s="9">
        <f t="shared" si="732"/>
        <v>0.34680492199761009</v>
      </c>
      <c r="CJ244" s="9">
        <f t="shared" si="733"/>
        <v>0</v>
      </c>
      <c r="CK244" s="9">
        <f t="shared" si="734"/>
        <v>2.9951320407908745E-2</v>
      </c>
      <c r="CL244" s="9">
        <f t="shared" si="735"/>
        <v>3.1523460635749356</v>
      </c>
      <c r="CM244" s="9">
        <f t="shared" si="736"/>
        <v>1.4824330919153104</v>
      </c>
      <c r="CN244" s="9">
        <f t="shared" si="737"/>
        <v>0.23266724115722504</v>
      </c>
      <c r="CO244" s="9">
        <f t="shared" si="738"/>
        <v>1.7673327588427772</v>
      </c>
      <c r="CP244" s="9">
        <f t="shared" si="739"/>
        <v>2.2204460492503131E-15</v>
      </c>
      <c r="CQ244" s="9">
        <f t="shared" si="740"/>
        <v>0.19240124427966435</v>
      </c>
      <c r="CR244" s="9">
        <f t="shared" si="741"/>
        <v>0.69359153525574624</v>
      </c>
      <c r="CS244" s="9">
        <f t="shared" si="742"/>
        <v>0.11400722046458941</v>
      </c>
      <c r="CT244" s="9">
        <f t="shared" si="743"/>
        <v>45.985938028972946</v>
      </c>
      <c r="CU244" s="10">
        <f t="shared" si="744"/>
        <v>9.4857374027491979E-3</v>
      </c>
      <c r="CV244" s="9">
        <f t="shared" si="745"/>
        <v>0</v>
      </c>
      <c r="CW244" s="9">
        <f t="shared" si="746"/>
        <v>0</v>
      </c>
      <c r="CX244" s="11">
        <f t="shared" si="747"/>
        <v>0</v>
      </c>
      <c r="CY244" s="9">
        <f t="shared" si="599"/>
        <v>1.873107310095973</v>
      </c>
      <c r="CZ244" s="9">
        <f t="shared" si="600"/>
        <v>0.11361348517418206</v>
      </c>
      <c r="DA244" s="9">
        <f t="shared" si="601"/>
        <v>1.3279204729844913E-2</v>
      </c>
      <c r="DB244" s="9">
        <f t="shared" si="602"/>
        <v>23.999999999999996</v>
      </c>
      <c r="DD244" s="9">
        <f t="shared" si="748"/>
        <v>6.2655129221085408</v>
      </c>
      <c r="DE244" s="9">
        <f t="shared" si="749"/>
        <v>1.9581328487304492</v>
      </c>
      <c r="DF244" s="9">
        <f t="shared" si="750"/>
        <v>0.22364577083899029</v>
      </c>
      <c r="DG244" s="9">
        <f t="shared" si="751"/>
        <v>0.34691097095462176</v>
      </c>
      <c r="DH244" s="9">
        <f t="shared" si="752"/>
        <v>0</v>
      </c>
      <c r="DI244" s="9">
        <f t="shared" si="753"/>
        <v>2.9960479177259781E-2</v>
      </c>
      <c r="DJ244" s="9">
        <f t="shared" si="754"/>
        <v>3.1533100147502999</v>
      </c>
      <c r="DK244" s="9">
        <f t="shared" si="755"/>
        <v>1.4828864029073563</v>
      </c>
      <c r="DL244" s="9">
        <f t="shared" si="756"/>
        <v>0.23671363862852779</v>
      </c>
      <c r="DM244" s="9">
        <f t="shared" si="757"/>
        <v>1.767873188876723</v>
      </c>
      <c r="DN244" s="9">
        <f t="shared" si="758"/>
        <v>4.5868275052507457E-3</v>
      </c>
      <c r="DO244" s="9">
        <f t="shared" si="759"/>
        <v>0</v>
      </c>
      <c r="DP244" s="9">
        <f t="shared" si="760"/>
        <v>0.19215428986726812</v>
      </c>
      <c r="DQ244" s="9">
        <f t="shared" si="761"/>
        <v>0.69380362757116754</v>
      </c>
      <c r="DR244" s="9">
        <f t="shared" si="762"/>
        <v>0.11404208256156435</v>
      </c>
      <c r="DS244" s="9">
        <f t="shared" si="763"/>
        <v>46.000000000000007</v>
      </c>
      <c r="DT244" s="9">
        <f t="shared" si="603"/>
        <v>1.8730685077706219</v>
      </c>
      <c r="FF244" s="50"/>
      <c r="FI244" s="51"/>
      <c r="FJ244" s="50"/>
      <c r="FL244" s="50"/>
    </row>
    <row r="245" spans="1:180" s="49" customFormat="1" x14ac:dyDescent="0.25">
      <c r="A245" s="53" t="s">
        <v>406</v>
      </c>
      <c r="B245" s="53" t="s">
        <v>407</v>
      </c>
      <c r="C245" s="34">
        <v>42.85763</v>
      </c>
      <c r="D245" s="34">
        <v>3.0833200000000001</v>
      </c>
      <c r="E245" s="34">
        <v>11.216799999999999</v>
      </c>
      <c r="F245" s="34">
        <v>8.2500000000000004E-3</v>
      </c>
      <c r="G245" s="34">
        <v>12.465579999999999</v>
      </c>
      <c r="H245" s="34">
        <v>0.24066000000000001</v>
      </c>
      <c r="I245" s="34">
        <v>13.884370000000001</v>
      </c>
      <c r="J245" s="34">
        <v>11.09304</v>
      </c>
      <c r="K245" s="34">
        <v>2.3992599999999999</v>
      </c>
      <c r="L245" s="34">
        <v>0.57486000000000004</v>
      </c>
      <c r="M245" s="34">
        <v>0.41643000000000002</v>
      </c>
      <c r="N245" s="34">
        <v>4.9080000000000006E-2</v>
      </c>
      <c r="P245" s="17"/>
      <c r="Q245" s="9">
        <f>C245/'ST1.2-NatData'!R$1</f>
        <v>0.71329522002529788</v>
      </c>
      <c r="R245" s="9">
        <f>D245/'ST1.2-NatData'!S$1</f>
        <v>3.859022015294309E-2</v>
      </c>
      <c r="S245" s="9">
        <f>E245/'ST1.2-NatData'!T$1</f>
        <v>0.11001069036200115</v>
      </c>
      <c r="T245" s="9">
        <f>F245/'ST1.2-NatData'!U$1</f>
        <v>5.4279886834660171E-5</v>
      </c>
      <c r="U245" s="9">
        <f>G245/'ST1.2-NatData'!V$1</f>
        <v>0.17350416167914703</v>
      </c>
      <c r="V245" s="9">
        <f>H245/'ST1.2-NatData'!W$1</f>
        <v>3.392587789165034E-3</v>
      </c>
      <c r="W245" s="9">
        <f>I245/'ST1.2-NatData'!X$1</f>
        <v>0.34449111750694722</v>
      </c>
      <c r="X245" s="9">
        <f>J245/'ST1.2-NatData'!Y$1</f>
        <v>0.19781094527363186</v>
      </c>
      <c r="Y245" s="9">
        <f>K245/'ST1.2-NatData'!Z$1</f>
        <v>3.8710853676245181E-2</v>
      </c>
      <c r="Z245" s="9">
        <f>L245/'ST1.2-NatData'!AA$1</f>
        <v>6.1028069132447243E-3</v>
      </c>
      <c r="AA245" s="9">
        <f>M245/'ST1.2-NatData'!AB$1</f>
        <v>2.1919675755342666E-2</v>
      </c>
      <c r="AB245" s="9">
        <f>N245/'ST1.2-NatData'!AC$1</f>
        <v>1.3843680365554396E-3</v>
      </c>
      <c r="AC245" s="9">
        <f>O245/'ST1.2-NatData'!AD$1</f>
        <v>0</v>
      </c>
      <c r="AD245" s="9">
        <f t="shared" si="593"/>
        <v>2.6096302858373197</v>
      </c>
      <c r="AE245" s="9">
        <f t="shared" si="684"/>
        <v>1.7808415141037834</v>
      </c>
      <c r="AF245" s="9">
        <f t="shared" si="685"/>
        <v>1.4934032476511716</v>
      </c>
      <c r="AG245" s="9">
        <f t="shared" si="686"/>
        <v>1.6912141929248035</v>
      </c>
      <c r="AH245" s="9">
        <f t="shared" si="687"/>
        <v>8.9845165183337912</v>
      </c>
      <c r="AI245" s="9">
        <f t="shared" si="688"/>
        <v>8.7049495978038305</v>
      </c>
      <c r="AJ245" s="9">
        <f t="shared" si="689"/>
        <v>8.8693673827670771</v>
      </c>
      <c r="AK245" s="9">
        <f t="shared" si="594"/>
        <v>8.8530378868939792</v>
      </c>
      <c r="AL245" s="9"/>
      <c r="AM245" s="9">
        <f t="shared" si="690"/>
        <v>6.4086126867658244</v>
      </c>
      <c r="AN245" s="9">
        <f t="shared" si="691"/>
        <v>1.9767857295014066</v>
      </c>
      <c r="AO245" s="9">
        <f t="shared" si="692"/>
        <v>0.38539841626723081</v>
      </c>
      <c r="AP245" s="9">
        <f t="shared" si="693"/>
        <v>0.34671447041025477</v>
      </c>
      <c r="AQ245" s="9">
        <f t="shared" si="694"/>
        <v>9.7535707975858639E-4</v>
      </c>
      <c r="AR245" s="9">
        <f t="shared" si="695"/>
        <v>3.0480761031650764E-2</v>
      </c>
      <c r="AS245" s="9">
        <f t="shared" si="696"/>
        <v>3.0950861356604342</v>
      </c>
      <c r="AT245" s="9">
        <f t="shared" si="697"/>
        <v>1.5588510066059533</v>
      </c>
      <c r="AU245" s="9">
        <f t="shared" si="698"/>
        <v>0.41750614705528299</v>
      </c>
      <c r="AV245" s="9">
        <f t="shared" si="699"/>
        <v>1.7772357053181669</v>
      </c>
      <c r="AW245" s="9">
        <f t="shared" si="700"/>
        <v>0.19474185237344965</v>
      </c>
      <c r="AX245" s="9">
        <f t="shared" si="701"/>
        <v>0</v>
      </c>
      <c r="AY245" s="9">
        <f t="shared" si="702"/>
        <v>0.69559660858605443</v>
      </c>
      <c r="AZ245" s="9">
        <f t="shared" si="703"/>
        <v>0.10966153904049776</v>
      </c>
      <c r="BA245" s="9">
        <f t="shared" si="704"/>
        <v>46.683157253306774</v>
      </c>
      <c r="BB245" s="10">
        <f t="shared" si="705"/>
        <v>0</v>
      </c>
      <c r="BC245" s="9">
        <f t="shared" si="706"/>
        <v>0.68315725330677424</v>
      </c>
      <c r="BD245" s="9">
        <f t="shared" si="707"/>
        <v>1.9703742174314756</v>
      </c>
      <c r="BE245" s="11">
        <f t="shared" si="708"/>
        <v>0.63266858319898889</v>
      </c>
      <c r="BF245" s="9">
        <f t="shared" si="595"/>
        <v>1.1074671803009433</v>
      </c>
      <c r="BG245" s="9">
        <f t="shared" si="596"/>
        <v>24.000000000000004</v>
      </c>
      <c r="BH245" s="9"/>
      <c r="BI245" s="9">
        <f t="shared" si="709"/>
        <v>6.2091989386746116</v>
      </c>
      <c r="BJ245" s="9">
        <f t="shared" si="710"/>
        <v>1.9152750296416472</v>
      </c>
      <c r="BK245" s="9">
        <f t="shared" si="711"/>
        <v>0.12447396831625923</v>
      </c>
      <c r="BL245" s="9">
        <f t="shared" si="712"/>
        <v>0.33592592139952321</v>
      </c>
      <c r="BM245" s="9">
        <f t="shared" si="713"/>
        <v>9.4500735814042496E-4</v>
      </c>
      <c r="BN245" s="9">
        <f t="shared" si="714"/>
        <v>2.953230571080635E-2</v>
      </c>
      <c r="BO245" s="9">
        <f t="shared" si="715"/>
        <v>2.9987778147890922</v>
      </c>
      <c r="BP245" s="9">
        <f t="shared" si="716"/>
        <v>1.5103449824261816</v>
      </c>
      <c r="BQ245" s="9">
        <f t="shared" si="717"/>
        <v>0</v>
      </c>
      <c r="BR245" s="9">
        <f t="shared" si="718"/>
        <v>1.7219343085008971</v>
      </c>
      <c r="BS245" s="9">
        <f t="shared" si="719"/>
        <v>0</v>
      </c>
      <c r="BT245" s="9">
        <f t="shared" si="720"/>
        <v>0.27806569149910287</v>
      </c>
      <c r="BU245" s="9">
        <f t="shared" si="721"/>
        <v>0.49786437804990785</v>
      </c>
      <c r="BV245" s="9">
        <f t="shared" si="722"/>
        <v>0.67395206027934684</v>
      </c>
      <c r="BW245" s="9">
        <f t="shared" si="723"/>
        <v>0.10624925316984819</v>
      </c>
      <c r="BX245" s="9">
        <f t="shared" si="724"/>
        <v>45.230539687599055</v>
      </c>
      <c r="BY245" s="10">
        <f t="shared" si="725"/>
        <v>0.5094599719627646</v>
      </c>
      <c r="BZ245" s="9">
        <f t="shared" si="726"/>
        <v>0</v>
      </c>
      <c r="CA245" s="9">
        <f t="shared" si="727"/>
        <v>0</v>
      </c>
      <c r="CB245" s="11">
        <f t="shared" si="728"/>
        <v>0</v>
      </c>
      <c r="CC245" s="9">
        <f t="shared" si="597"/>
        <v>1.7971394733665138</v>
      </c>
      <c r="CD245" s="9">
        <f t="shared" si="598"/>
        <v>24</v>
      </c>
      <c r="CE245" s="9"/>
      <c r="CF245" s="9">
        <f t="shared" si="729"/>
        <v>6.3264773587760423</v>
      </c>
      <c r="CG245" s="9">
        <f t="shared" si="730"/>
        <v>1.9514504577048428</v>
      </c>
      <c r="CH245" s="9">
        <f t="shared" si="731"/>
        <v>0.27792781648088472</v>
      </c>
      <c r="CI245" s="9">
        <f t="shared" si="732"/>
        <v>0.3422708399183142</v>
      </c>
      <c r="CJ245" s="9">
        <f t="shared" si="733"/>
        <v>9.6285651566324604E-4</v>
      </c>
      <c r="CK245" s="9">
        <f t="shared" si="734"/>
        <v>3.0090107480394222E-2</v>
      </c>
      <c r="CL245" s="9">
        <f t="shared" si="735"/>
        <v>3.0554182812690982</v>
      </c>
      <c r="CM245" s="9">
        <f t="shared" si="736"/>
        <v>1.5388721523713722</v>
      </c>
      <c r="CN245" s="9">
        <f t="shared" si="737"/>
        <v>0.24554205403572649</v>
      </c>
      <c r="CO245" s="9">
        <f t="shared" si="738"/>
        <v>1.7544579459642737</v>
      </c>
      <c r="CP245" s="9">
        <f t="shared" si="739"/>
        <v>0</v>
      </c>
      <c r="CQ245" s="9">
        <f t="shared" si="740"/>
        <v>0.20506236093036759</v>
      </c>
      <c r="CR245" s="9">
        <f t="shared" si="741"/>
        <v>0.68668156591031604</v>
      </c>
      <c r="CS245" s="9">
        <f t="shared" si="742"/>
        <v>0.10825607315931637</v>
      </c>
      <c r="CT245" s="9">
        <f t="shared" si="743"/>
        <v>46.084847350678857</v>
      </c>
      <c r="CU245" s="10">
        <f t="shared" si="744"/>
        <v>0</v>
      </c>
      <c r="CV245" s="9">
        <f t="shared" si="745"/>
        <v>8.4847350678856515E-2</v>
      </c>
      <c r="CW245" s="9">
        <f t="shared" si="746"/>
        <v>0.24789535298743545</v>
      </c>
      <c r="CX245" s="11">
        <f t="shared" si="747"/>
        <v>4.2091291331479465E-2</v>
      </c>
      <c r="CY245" s="9">
        <f t="shared" si="599"/>
        <v>1.7084605234267067</v>
      </c>
      <c r="CZ245" s="9">
        <f t="shared" si="600"/>
        <v>0.19441365718526654</v>
      </c>
      <c r="DA245" s="9">
        <f t="shared" si="601"/>
        <v>1.2278468709170117E-2</v>
      </c>
      <c r="DB245" s="9">
        <f t="shared" si="602"/>
        <v>24.000000000000004</v>
      </c>
      <c r="DD245" s="9">
        <f t="shared" si="748"/>
        <v>6.3148296074243389</v>
      </c>
      <c r="DE245" s="9">
        <f t="shared" si="749"/>
        <v>1.9478576194763171</v>
      </c>
      <c r="DF245" s="9">
        <f t="shared" si="750"/>
        <v>0.26268722690065616</v>
      </c>
      <c r="DG245" s="9">
        <f t="shared" si="751"/>
        <v>0.34164068107758477</v>
      </c>
      <c r="DH245" s="9">
        <f t="shared" si="752"/>
        <v>9.6108378928712844E-4</v>
      </c>
      <c r="DI245" s="9">
        <f t="shared" si="753"/>
        <v>3.0034708232091929E-2</v>
      </c>
      <c r="DJ245" s="9">
        <f t="shared" si="754"/>
        <v>3.0497929149874494</v>
      </c>
      <c r="DK245" s="9">
        <f t="shared" si="755"/>
        <v>1.5360389168792672</v>
      </c>
      <c r="DL245" s="9">
        <f t="shared" si="756"/>
        <v>0.22115553186633718</v>
      </c>
      <c r="DM245" s="9">
        <f t="shared" si="757"/>
        <v>1.7512277929497744</v>
      </c>
      <c r="DN245" s="9">
        <f t="shared" si="758"/>
        <v>0</v>
      </c>
      <c r="DO245" s="9">
        <f t="shared" si="759"/>
        <v>2.7616675183888439E-2</v>
      </c>
      <c r="DP245" s="9">
        <f t="shared" si="760"/>
        <v>0.234142605085565</v>
      </c>
      <c r="DQ245" s="9">
        <f t="shared" si="761"/>
        <v>0.68541730845961535</v>
      </c>
      <c r="DR245" s="9">
        <f t="shared" si="762"/>
        <v>0.10805676163870809</v>
      </c>
      <c r="DS245" s="9">
        <f t="shared" si="763"/>
        <v>46</v>
      </c>
      <c r="DT245" s="9">
        <f t="shared" si="603"/>
        <v>1.7936884173924896</v>
      </c>
      <c r="FF245" s="50"/>
      <c r="FI245" s="51"/>
      <c r="FJ245" s="50"/>
      <c r="FL245" s="50"/>
    </row>
    <row r="246" spans="1:180" s="49" customFormat="1" x14ac:dyDescent="0.25">
      <c r="A246" s="53" t="s">
        <v>408</v>
      </c>
      <c r="B246" s="53" t="s">
        <v>409</v>
      </c>
      <c r="C246" s="34">
        <v>42.043050000000001</v>
      </c>
      <c r="D246" s="34">
        <v>2.15198</v>
      </c>
      <c r="E246" s="34">
        <v>12.83442</v>
      </c>
      <c r="F246" s="34">
        <v>8.4000000000000012E-3</v>
      </c>
      <c r="G246" s="34">
        <v>12.933070000000001</v>
      </c>
      <c r="H246" s="34">
        <v>0.20775000000000002</v>
      </c>
      <c r="I246" s="34">
        <v>13.704280000000001</v>
      </c>
      <c r="J246" s="34">
        <v>11.4145</v>
      </c>
      <c r="K246" s="34">
        <v>2.3499699999999999</v>
      </c>
      <c r="L246" s="34">
        <v>0.58068000000000008</v>
      </c>
      <c r="M246" s="34">
        <v>0.32569000000000004</v>
      </c>
      <c r="N246" s="34">
        <v>3.313E-2</v>
      </c>
      <c r="P246" s="17"/>
      <c r="Q246" s="9">
        <f>C246/'ST1.2-NatData'!R$1</f>
        <v>0.69973786698621931</v>
      </c>
      <c r="R246" s="9">
        <f>D246/'ST1.2-NatData'!S$1</f>
        <v>2.6933753864253621E-2</v>
      </c>
      <c r="S246" s="9">
        <f>E246/'ST1.2-NatData'!T$1</f>
        <v>0.12587577603201225</v>
      </c>
      <c r="T246" s="9">
        <f>F246/'ST1.2-NatData'!U$1</f>
        <v>5.5266793868017638E-5</v>
      </c>
      <c r="U246" s="9">
        <f>G246/'ST1.2-NatData'!V$1</f>
        <v>0.18001099574089025</v>
      </c>
      <c r="V246" s="9">
        <f>H246/'ST1.2-NatData'!W$1</f>
        <v>2.9286550037357097E-3</v>
      </c>
      <c r="W246" s="9">
        <f>I246/'ST1.2-NatData'!X$1</f>
        <v>0.34002282651845972</v>
      </c>
      <c r="X246" s="9">
        <f>J246/'ST1.2-NatData'!Y$1</f>
        <v>0.20354321582053889</v>
      </c>
      <c r="Y246" s="9">
        <f>K246/'ST1.2-NatData'!Z$1</f>
        <v>3.7915584310814952E-2</v>
      </c>
      <c r="Z246" s="9">
        <f>L246/'ST1.2-NatData'!AA$1</f>
        <v>6.1645929763471923E-3</v>
      </c>
      <c r="AA246" s="9">
        <f>M246/'ST1.2-NatData'!AB$1</f>
        <v>1.7143383514054113E-2</v>
      </c>
      <c r="AB246" s="9">
        <f>N246/'ST1.2-NatData'!AC$1</f>
        <v>9.3447663103263462E-4</v>
      </c>
      <c r="AC246" s="9">
        <f>O246/'ST1.2-NatData'!AD$1</f>
        <v>0</v>
      </c>
      <c r="AD246" s="9">
        <f t="shared" si="593"/>
        <v>2.6107611706219167</v>
      </c>
      <c r="AE246" s="9">
        <f t="shared" si="684"/>
        <v>1.7931997541601823</v>
      </c>
      <c r="AF246" s="9">
        <f t="shared" si="685"/>
        <v>1.5014961837653191</v>
      </c>
      <c r="AG246" s="9">
        <f t="shared" si="686"/>
        <v>1.7050393995858579</v>
      </c>
      <c r="AH246" s="9">
        <f t="shared" si="687"/>
        <v>8.9225976988232159</v>
      </c>
      <c r="AI246" s="9">
        <f t="shared" si="688"/>
        <v>8.6580306633878692</v>
      </c>
      <c r="AJ246" s="9">
        <f t="shared" si="689"/>
        <v>8.7974506651537752</v>
      </c>
      <c r="AK246" s="9">
        <f t="shared" si="594"/>
        <v>8.8402980308702652</v>
      </c>
      <c r="AL246" s="9"/>
      <c r="AM246" s="9">
        <f t="shared" si="690"/>
        <v>6.2434794817507058</v>
      </c>
      <c r="AN246" s="9">
        <f t="shared" si="691"/>
        <v>2.2462778191216382</v>
      </c>
      <c r="AO246" s="9">
        <f t="shared" si="692"/>
        <v>0.48975730087234481</v>
      </c>
      <c r="AP246" s="9">
        <f t="shared" si="693"/>
        <v>0.24031905024986025</v>
      </c>
      <c r="AQ246" s="9">
        <f t="shared" si="694"/>
        <v>9.8624673557622241E-4</v>
      </c>
      <c r="AR246" s="9">
        <f t="shared" si="695"/>
        <v>2.613121039697934E-2</v>
      </c>
      <c r="AS246" s="9">
        <f t="shared" si="696"/>
        <v>3.0338868894409741</v>
      </c>
      <c r="AT246" s="9">
        <f t="shared" si="697"/>
        <v>1.6061656963605431</v>
      </c>
      <c r="AU246" s="9">
        <f t="shared" si="698"/>
        <v>0.39724639405627737</v>
      </c>
      <c r="AV246" s="9">
        <f t="shared" si="699"/>
        <v>1.8161342290914175</v>
      </c>
      <c r="AW246" s="9">
        <f t="shared" si="700"/>
        <v>0.21338062314769513</v>
      </c>
      <c r="AX246" s="9">
        <f t="shared" si="701"/>
        <v>0</v>
      </c>
      <c r="AY246" s="9">
        <f t="shared" si="702"/>
        <v>0.67661101064243023</v>
      </c>
      <c r="AZ246" s="9">
        <f t="shared" si="703"/>
        <v>0.11000836620987443</v>
      </c>
      <c r="BA246" s="9">
        <f t="shared" si="704"/>
        <v>46.428241753006041</v>
      </c>
      <c r="BB246" s="10">
        <f t="shared" si="705"/>
        <v>0</v>
      </c>
      <c r="BC246" s="9">
        <f t="shared" si="706"/>
        <v>0.42824175300604139</v>
      </c>
      <c r="BD246" s="9">
        <f t="shared" si="707"/>
        <v>1.7819717270054019</v>
      </c>
      <c r="BE246" s="11">
        <f t="shared" si="708"/>
        <v>0.44085839365022339</v>
      </c>
      <c r="BF246" s="9">
        <f t="shared" si="595"/>
        <v>1.4104567736637597</v>
      </c>
      <c r="BG246" s="9">
        <f t="shared" si="596"/>
        <v>24</v>
      </c>
      <c r="BH246" s="9"/>
      <c r="BI246" s="9">
        <f t="shared" si="709"/>
        <v>6.0583519087003088</v>
      </c>
      <c r="BJ246" s="9">
        <f t="shared" si="710"/>
        <v>2.1796726573258116</v>
      </c>
      <c r="BK246" s="9">
        <f t="shared" si="711"/>
        <v>0.23802456602611954</v>
      </c>
      <c r="BL246" s="9">
        <f t="shared" si="712"/>
        <v>0.23319326683684938</v>
      </c>
      <c r="BM246" s="9">
        <f t="shared" si="713"/>
        <v>9.5700319195286679E-4</v>
      </c>
      <c r="BN246" s="9">
        <f t="shared" si="714"/>
        <v>2.535638482482809E-2</v>
      </c>
      <c r="BO246" s="9">
        <f t="shared" si="715"/>
        <v>2.943928058248638</v>
      </c>
      <c r="BP246" s="9">
        <f t="shared" si="716"/>
        <v>1.5585407208716109</v>
      </c>
      <c r="BQ246" s="9">
        <f t="shared" si="717"/>
        <v>0</v>
      </c>
      <c r="BR246" s="9">
        <f t="shared" si="718"/>
        <v>1.7622834038988004</v>
      </c>
      <c r="BS246" s="9">
        <f t="shared" si="719"/>
        <v>0</v>
      </c>
      <c r="BT246" s="9">
        <f t="shared" si="720"/>
        <v>0.23771659610119955</v>
      </c>
      <c r="BU246" s="9">
        <f t="shared" si="721"/>
        <v>0.47442154290155292</v>
      </c>
      <c r="BV246" s="9">
        <f t="shared" si="722"/>
        <v>0.65654858316660769</v>
      </c>
      <c r="BW246" s="9">
        <f t="shared" si="723"/>
        <v>0.10674647003303896</v>
      </c>
      <c r="BX246" s="9">
        <f t="shared" si="724"/>
        <v>45.051581872589324</v>
      </c>
      <c r="BY246" s="10">
        <f t="shared" si="725"/>
        <v>0.60852957815582454</v>
      </c>
      <c r="BZ246" s="9">
        <f t="shared" si="726"/>
        <v>0</v>
      </c>
      <c r="CA246" s="9">
        <f t="shared" si="727"/>
        <v>0</v>
      </c>
      <c r="CB246" s="11">
        <f t="shared" si="728"/>
        <v>0</v>
      </c>
      <c r="CC246" s="9">
        <f t="shared" si="597"/>
        <v>1.8434813325354014</v>
      </c>
      <c r="CD246" s="9">
        <f t="shared" si="598"/>
        <v>24.000000000000004</v>
      </c>
      <c r="CE246" s="9"/>
      <c r="CF246" s="9">
        <f t="shared" si="729"/>
        <v>6.1559093633511992</v>
      </c>
      <c r="CG246" s="9">
        <f t="shared" si="730"/>
        <v>2.2147718591591476</v>
      </c>
      <c r="CH246" s="9">
        <f t="shared" si="731"/>
        <v>0.3706812225103473</v>
      </c>
      <c r="CI246" s="9">
        <f t="shared" si="732"/>
        <v>0.23694837084816608</v>
      </c>
      <c r="CJ246" s="9">
        <f t="shared" si="733"/>
        <v>9.7241378495021668E-4</v>
      </c>
      <c r="CK246" s="9">
        <f t="shared" si="734"/>
        <v>2.5764697910620651E-2</v>
      </c>
      <c r="CL246" s="9">
        <f t="shared" si="735"/>
        <v>2.9913340413222902</v>
      </c>
      <c r="CM246" s="9">
        <f t="shared" si="736"/>
        <v>1.5836378542156884</v>
      </c>
      <c r="CN246" s="9">
        <f t="shared" si="737"/>
        <v>0.20933860059206211</v>
      </c>
      <c r="CO246" s="9">
        <f t="shared" si="738"/>
        <v>1.7906613994079383</v>
      </c>
      <c r="CP246" s="9">
        <f t="shared" si="739"/>
        <v>4.4408920985006262E-16</v>
      </c>
      <c r="CQ246" s="9">
        <f t="shared" si="740"/>
        <v>0.22441363000991804</v>
      </c>
      <c r="CR246" s="9">
        <f t="shared" si="741"/>
        <v>0.66712096482974614</v>
      </c>
      <c r="CS246" s="9">
        <f t="shared" si="742"/>
        <v>0.1084654051603358</v>
      </c>
      <c r="CT246" s="9">
        <f t="shared" si="743"/>
        <v>45.777046111332915</v>
      </c>
      <c r="CU246" s="10">
        <f t="shared" si="744"/>
        <v>0.14078590510676145</v>
      </c>
      <c r="CV246" s="9">
        <f t="shared" si="745"/>
        <v>0</v>
      </c>
      <c r="CW246" s="9">
        <f t="shared" si="746"/>
        <v>0</v>
      </c>
      <c r="CX246" s="11">
        <f t="shared" si="747"/>
        <v>0</v>
      </c>
      <c r="CY246" s="9">
        <f t="shared" si="599"/>
        <v>1.8409609172420496</v>
      </c>
      <c r="CZ246" s="9">
        <f t="shared" si="600"/>
        <v>0.15081807069870162</v>
      </c>
      <c r="DA246" s="9">
        <f t="shared" si="601"/>
        <v>8.2210120592487099E-3</v>
      </c>
      <c r="DB246" s="9">
        <f t="shared" si="602"/>
        <v>23.999999999999996</v>
      </c>
      <c r="DD246" s="9">
        <f t="shared" si="748"/>
        <v>6.1858912876436349</v>
      </c>
      <c r="DE246" s="9">
        <f t="shared" si="749"/>
        <v>2.225558749980129</v>
      </c>
      <c r="DF246" s="9">
        <f t="shared" si="750"/>
        <v>0.41145003762376398</v>
      </c>
      <c r="DG246" s="9">
        <f t="shared" si="751"/>
        <v>0.23810241125010567</v>
      </c>
      <c r="DH246" s="9">
        <f t="shared" si="752"/>
        <v>9.7714985800789831E-4</v>
      </c>
      <c r="DI246" s="9">
        <f t="shared" si="753"/>
        <v>2.5890183062623143E-2</v>
      </c>
      <c r="DJ246" s="9">
        <f t="shared" si="754"/>
        <v>3.005903123722081</v>
      </c>
      <c r="DK246" s="9">
        <f t="shared" si="755"/>
        <v>1.5913508511831878</v>
      </c>
      <c r="DL246" s="9">
        <f t="shared" si="756"/>
        <v>0.27367375669977001</v>
      </c>
      <c r="DM246" s="9">
        <f t="shared" si="757"/>
        <v>1.7993826900153114</v>
      </c>
      <c r="DN246" s="9">
        <f t="shared" si="758"/>
        <v>7.3056446715081158E-2</v>
      </c>
      <c r="DO246" s="9">
        <f t="shared" si="759"/>
        <v>0</v>
      </c>
      <c r="DP246" s="9">
        <f t="shared" si="760"/>
        <v>0.22063619105577659</v>
      </c>
      <c r="DQ246" s="9">
        <f t="shared" si="761"/>
        <v>0.67037013064438589</v>
      </c>
      <c r="DR246" s="9">
        <f t="shared" si="762"/>
        <v>0.10899367829983751</v>
      </c>
      <c r="DS246" s="9">
        <f t="shared" si="763"/>
        <v>46</v>
      </c>
      <c r="DT246" s="9">
        <f t="shared" si="603"/>
        <v>1.8401863285570417</v>
      </c>
      <c r="FF246" s="50"/>
      <c r="FI246" s="51"/>
      <c r="FJ246" s="50"/>
      <c r="FL246" s="50"/>
    </row>
    <row r="247" spans="1:180" s="49" customFormat="1" x14ac:dyDescent="0.25">
      <c r="A247" s="53" t="s">
        <v>410</v>
      </c>
      <c r="B247" s="53" t="s">
        <v>411</v>
      </c>
      <c r="C247" s="34">
        <v>42.894889999999997</v>
      </c>
      <c r="D247" s="34">
        <v>3.1272799999999998</v>
      </c>
      <c r="E247" s="34">
        <v>11.39212</v>
      </c>
      <c r="F247" s="34">
        <v>3.0510000000000002E-2</v>
      </c>
      <c r="G247" s="34">
        <v>12.028879999999999</v>
      </c>
      <c r="H247" s="34">
        <v>0.24011000000000002</v>
      </c>
      <c r="I247" s="34">
        <v>14.27768</v>
      </c>
      <c r="J247" s="34">
        <v>11.246259999999999</v>
      </c>
      <c r="K247" s="34">
        <v>2.34077</v>
      </c>
      <c r="L247" s="34">
        <v>0.66856000000000004</v>
      </c>
      <c r="M247" s="34">
        <v>0.20043000000000002</v>
      </c>
      <c r="N247" s="34">
        <v>5.4410000000000007E-2</v>
      </c>
      <c r="P247" s="17"/>
      <c r="Q247" s="9">
        <f>C247/'ST1.2-NatData'!R$1</f>
        <v>0.71391535184075616</v>
      </c>
      <c r="R247" s="9">
        <f>D247/'ST1.2-NatData'!S$1</f>
        <v>3.9140414773651731E-2</v>
      </c>
      <c r="S247" s="9">
        <f>E247/'ST1.2-NatData'!T$1</f>
        <v>0.11173017134002217</v>
      </c>
      <c r="T247" s="9">
        <f>F247/'ST1.2-NatData'!U$1</f>
        <v>2.007368905849069E-4</v>
      </c>
      <c r="U247" s="9">
        <f>G247/'ST1.2-NatData'!V$1</f>
        <v>0.16742588313893603</v>
      </c>
      <c r="V247" s="9">
        <f>H247/'ST1.2-NatData'!W$1</f>
        <v>3.3848344305510529E-3</v>
      </c>
      <c r="W247" s="9">
        <f>I247/'ST1.2-NatData'!X$1</f>
        <v>0.35424970226280267</v>
      </c>
      <c r="X247" s="9">
        <f>J247/'ST1.2-NatData'!Y$1</f>
        <v>0.20054316232457781</v>
      </c>
      <c r="Y247" s="9">
        <f>K247/'ST1.2-NatData'!Z$1</f>
        <v>3.7767146936865711E-2</v>
      </c>
      <c r="Z247" s="9">
        <f>L247/'ST1.2-NatData'!AA$1</f>
        <v>7.0975412968703562E-3</v>
      </c>
      <c r="AA247" s="9">
        <f>M247/'ST1.2-NatData'!AB$1</f>
        <v>1.0550057900831668E-2</v>
      </c>
      <c r="AB247" s="9">
        <f>N247/'ST1.2-NatData'!AC$1</f>
        <v>1.5347079231658816E-3</v>
      </c>
      <c r="AC247" s="9">
        <f>O247/'ST1.2-NatData'!AD$1</f>
        <v>0</v>
      </c>
      <c r="AD247" s="9">
        <f t="shared" si="593"/>
        <v>2.6184149112232391</v>
      </c>
      <c r="AE247" s="9">
        <f t="shared" si="684"/>
        <v>1.7922505416999617</v>
      </c>
      <c r="AF247" s="9">
        <f t="shared" si="685"/>
        <v>1.5019780029079119</v>
      </c>
      <c r="AG247" s="9">
        <f t="shared" si="686"/>
        <v>1.7025211652324899</v>
      </c>
      <c r="AH247" s="9">
        <f t="shared" si="687"/>
        <v>8.9273232886423859</v>
      </c>
      <c r="AI247" s="9">
        <f t="shared" si="688"/>
        <v>8.6552532559273736</v>
      </c>
      <c r="AJ247" s="9">
        <f t="shared" si="689"/>
        <v>8.8104631568275718</v>
      </c>
      <c r="AK247" s="9">
        <f t="shared" si="594"/>
        <v>8.8042573372444224</v>
      </c>
      <c r="AL247" s="9"/>
      <c r="AM247" s="9">
        <f t="shared" si="690"/>
        <v>6.3733531466073057</v>
      </c>
      <c r="AN247" s="9">
        <f t="shared" si="691"/>
        <v>1.9949027212955679</v>
      </c>
      <c r="AO247" s="9">
        <f t="shared" si="692"/>
        <v>0.36825586790287446</v>
      </c>
      <c r="AP247" s="9">
        <f t="shared" si="693"/>
        <v>0.34941913633594363</v>
      </c>
      <c r="AQ247" s="9">
        <f t="shared" si="694"/>
        <v>3.5840862364165957E-3</v>
      </c>
      <c r="AR247" s="9">
        <f t="shared" si="695"/>
        <v>3.0217511240057005E-2</v>
      </c>
      <c r="AS247" s="9">
        <f t="shared" si="696"/>
        <v>3.1625016170053497</v>
      </c>
      <c r="AT247" s="9">
        <f t="shared" si="697"/>
        <v>1.4946649856677421</v>
      </c>
      <c r="AU247" s="9">
        <f t="shared" si="698"/>
        <v>0.4086432043883832</v>
      </c>
      <c r="AV247" s="9">
        <f t="shared" si="699"/>
        <v>1.7903136433981937</v>
      </c>
      <c r="AW247" s="9">
        <f t="shared" si="700"/>
        <v>0.19895684778657685</v>
      </c>
      <c r="AX247" s="9">
        <f t="shared" si="701"/>
        <v>0</v>
      </c>
      <c r="AY247" s="9">
        <f t="shared" si="702"/>
        <v>0.67431906079012038</v>
      </c>
      <c r="AZ247" s="9">
        <f t="shared" si="703"/>
        <v>0.12672409142330363</v>
      </c>
      <c r="BA247" s="9">
        <f t="shared" si="704"/>
        <v>46.642988221205059</v>
      </c>
      <c r="BB247" s="10">
        <f t="shared" si="705"/>
        <v>0</v>
      </c>
      <c r="BC247" s="9">
        <f t="shared" si="706"/>
        <v>0.64298822120505861</v>
      </c>
      <c r="BD247" s="9">
        <f t="shared" si="707"/>
        <v>1.8401631574833599</v>
      </c>
      <c r="BE247" s="11">
        <f t="shared" si="708"/>
        <v>0.60054291299084583</v>
      </c>
      <c r="BF247" s="9">
        <f t="shared" si="595"/>
        <v>1.2491271674165785</v>
      </c>
      <c r="BG247" s="9">
        <f t="shared" si="596"/>
        <v>24</v>
      </c>
      <c r="BH247" s="9"/>
      <c r="BI247" s="9">
        <f t="shared" si="709"/>
        <v>6.1791181734762413</v>
      </c>
      <c r="BJ247" s="9">
        <f t="shared" si="710"/>
        <v>1.9341058585521003</v>
      </c>
      <c r="BK247" s="9">
        <f t="shared" si="711"/>
        <v>0.11322403202834153</v>
      </c>
      <c r="BL247" s="9">
        <f t="shared" si="712"/>
        <v>0.33877020240799705</v>
      </c>
      <c r="BM247" s="9">
        <f t="shared" si="713"/>
        <v>3.4748572516395048E-3</v>
      </c>
      <c r="BN247" s="9">
        <f t="shared" si="714"/>
        <v>2.9296599225802078E-2</v>
      </c>
      <c r="BO247" s="9">
        <f t="shared" si="715"/>
        <v>3.0661208889214255</v>
      </c>
      <c r="BP247" s="9">
        <f t="shared" si="716"/>
        <v>1.4491134201647919</v>
      </c>
      <c r="BQ247" s="9">
        <f t="shared" si="717"/>
        <v>0</v>
      </c>
      <c r="BR247" s="9">
        <f t="shared" si="718"/>
        <v>1.7357518586637739</v>
      </c>
      <c r="BS247" s="9">
        <f t="shared" si="719"/>
        <v>0</v>
      </c>
      <c r="BT247" s="9">
        <f t="shared" si="720"/>
        <v>0.26424814133622609</v>
      </c>
      <c r="BU247" s="9">
        <f t="shared" si="721"/>
        <v>0.48761766351380481</v>
      </c>
      <c r="BV247" s="9">
        <f t="shared" si="722"/>
        <v>0.65376844298478898</v>
      </c>
      <c r="BW247" s="9">
        <f t="shared" si="723"/>
        <v>0.12286203483763229</v>
      </c>
      <c r="BX247" s="9">
        <f t="shared" si="724"/>
        <v>45.22149166272218</v>
      </c>
      <c r="BY247" s="10">
        <f t="shared" si="725"/>
        <v>0.53723078293574078</v>
      </c>
      <c r="BZ247" s="9">
        <f t="shared" si="726"/>
        <v>0</v>
      </c>
      <c r="CA247" s="9">
        <f t="shared" si="727"/>
        <v>0</v>
      </c>
      <c r="CB247" s="11">
        <f t="shared" si="728"/>
        <v>0</v>
      </c>
      <c r="CC247" s="9">
        <f t="shared" si="597"/>
        <v>1.8954032912547254</v>
      </c>
      <c r="CD247" s="9">
        <f t="shared" si="598"/>
        <v>23.999999999999996</v>
      </c>
      <c r="CE247" s="9"/>
      <c r="CF247" s="9">
        <f t="shared" si="729"/>
        <v>6.2899249044865755</v>
      </c>
      <c r="CG247" s="9">
        <f t="shared" si="730"/>
        <v>1.9687891161945943</v>
      </c>
      <c r="CH247" s="9">
        <f t="shared" si="731"/>
        <v>0.25871402068117</v>
      </c>
      <c r="CI247" s="9">
        <f t="shared" si="732"/>
        <v>0.34484518230620814</v>
      </c>
      <c r="CJ247" s="9">
        <f t="shared" si="733"/>
        <v>3.5371699574288993E-3</v>
      </c>
      <c r="CK247" s="9">
        <f t="shared" si="734"/>
        <v>2.9821959042331484E-2</v>
      </c>
      <c r="CL247" s="9">
        <f t="shared" si="735"/>
        <v>3.1211039501035596</v>
      </c>
      <c r="CM247" s="9">
        <f t="shared" si="736"/>
        <v>1.4750995748949145</v>
      </c>
      <c r="CN247" s="9">
        <f t="shared" si="737"/>
        <v>0.23312185698561283</v>
      </c>
      <c r="CO247" s="9">
        <f t="shared" si="738"/>
        <v>1.7668781430143838</v>
      </c>
      <c r="CP247" s="9">
        <f t="shared" si="739"/>
        <v>0</v>
      </c>
      <c r="CQ247" s="9">
        <f t="shared" si="740"/>
        <v>0.20944263454822581</v>
      </c>
      <c r="CR247" s="9">
        <f t="shared" si="741"/>
        <v>0.66549211325149726</v>
      </c>
      <c r="CS247" s="9">
        <f t="shared" si="742"/>
        <v>0.12506525220027692</v>
      </c>
      <c r="CT247" s="9">
        <f t="shared" si="743"/>
        <v>46.032423825189355</v>
      </c>
      <c r="CU247" s="10">
        <f t="shared" si="744"/>
        <v>0</v>
      </c>
      <c r="CV247" s="9">
        <f t="shared" si="745"/>
        <v>3.2423825189354716E-2</v>
      </c>
      <c r="CW247" s="9">
        <f t="shared" si="746"/>
        <v>9.4024295112708614E-2</v>
      </c>
      <c r="CX247" s="11">
        <f t="shared" si="747"/>
        <v>1.5778629243835152E-2</v>
      </c>
      <c r="CY247" s="9">
        <f t="shared" si="599"/>
        <v>1.8611037907594259</v>
      </c>
      <c r="CZ247" s="9">
        <f t="shared" si="600"/>
        <v>9.295089643767504E-2</v>
      </c>
      <c r="DA247" s="9">
        <f t="shared" si="601"/>
        <v>1.352148761354436E-2</v>
      </c>
      <c r="DB247" s="9">
        <f t="shared" si="602"/>
        <v>24</v>
      </c>
      <c r="DD247" s="9">
        <f t="shared" si="748"/>
        <v>6.2854944746154109</v>
      </c>
      <c r="DE247" s="9">
        <f t="shared" si="749"/>
        <v>1.9674023616239331</v>
      </c>
      <c r="DF247" s="9">
        <f t="shared" si="750"/>
        <v>0.25289683623934422</v>
      </c>
      <c r="DG247" s="9">
        <f t="shared" si="751"/>
        <v>0.34460228395371323</v>
      </c>
      <c r="DH247" s="9">
        <f t="shared" si="752"/>
        <v>3.5346784835755948E-3</v>
      </c>
      <c r="DI247" s="9">
        <f t="shared" si="753"/>
        <v>2.9800953370536652E-2</v>
      </c>
      <c r="DJ247" s="9">
        <f t="shared" si="754"/>
        <v>3.1189055403639321</v>
      </c>
      <c r="DK247" s="9">
        <f t="shared" si="755"/>
        <v>1.4740605600706049</v>
      </c>
      <c r="DL247" s="9">
        <f t="shared" si="756"/>
        <v>0.22380085248170634</v>
      </c>
      <c r="DM247" s="9">
        <f t="shared" si="757"/>
        <v>1.7656336083303632</v>
      </c>
      <c r="DN247" s="9">
        <f t="shared" si="758"/>
        <v>0</v>
      </c>
      <c r="DO247" s="9">
        <f t="shared" si="759"/>
        <v>1.0565539187930462E-2</v>
      </c>
      <c r="DP247" s="9">
        <f t="shared" si="760"/>
        <v>0.22056501805782192</v>
      </c>
      <c r="DQ247" s="9">
        <f t="shared" si="761"/>
        <v>0.66502336105137627</v>
      </c>
      <c r="DR247" s="9">
        <f t="shared" si="762"/>
        <v>0.12497716007873226</v>
      </c>
      <c r="DS247" s="9">
        <f t="shared" si="763"/>
        <v>46.000000000000007</v>
      </c>
      <c r="DT247" s="9">
        <f t="shared" si="603"/>
        <v>1.893602611825189</v>
      </c>
      <c r="FF247" s="50"/>
      <c r="FI247" s="51"/>
      <c r="FJ247" s="50"/>
      <c r="FL247" s="50"/>
    </row>
    <row r="248" spans="1:180" s="49" customFormat="1" x14ac:dyDescent="0.25">
      <c r="A248" s="53" t="s">
        <v>423</v>
      </c>
      <c r="B248" s="53" t="s">
        <v>424</v>
      </c>
      <c r="C248" s="34">
        <v>41.192869999999999</v>
      </c>
      <c r="D248" s="34">
        <v>3.1195599999999999</v>
      </c>
      <c r="E248" s="34">
        <v>12.98024</v>
      </c>
      <c r="F248" s="34">
        <v>0</v>
      </c>
      <c r="G248" s="34">
        <v>11.90375</v>
      </c>
      <c r="H248" s="34">
        <v>0.17291000000000001</v>
      </c>
      <c r="I248" s="34">
        <v>13.762280000000001</v>
      </c>
      <c r="J248" s="34">
        <v>11.316879999999999</v>
      </c>
      <c r="K248" s="34">
        <v>2.5852300000000001</v>
      </c>
      <c r="L248" s="34">
        <v>0.56266000000000005</v>
      </c>
      <c r="M248" s="34">
        <v>0.34582000000000002</v>
      </c>
      <c r="N248" s="34">
        <v>3.236E-2</v>
      </c>
      <c r="P248" s="17"/>
      <c r="Q248" s="9">
        <f>C248/'ST1.2-NatData'!R$1</f>
        <v>0.68558801011916648</v>
      </c>
      <c r="R248" s="9">
        <f>D248/'ST1.2-NatData'!S$1</f>
        <v>3.904379278839535E-2</v>
      </c>
      <c r="S248" s="9">
        <f>E248/'ST1.2-NatData'!T$1</f>
        <v>0.12730593069899276</v>
      </c>
      <c r="T248" s="9">
        <f>F248/'ST1.2-NatData'!U$1</f>
        <v>0</v>
      </c>
      <c r="U248" s="9">
        <f>G248/'ST1.2-NatData'!V$1</f>
        <v>0.16568424129387857</v>
      </c>
      <c r="V248" s="9">
        <f>H248/'ST1.2-NatData'!W$1</f>
        <v>2.4375149780791407E-3</v>
      </c>
      <c r="W248" s="9">
        <f>I248/'ST1.2-NatData'!X$1</f>
        <v>0.34146188963874552</v>
      </c>
      <c r="X248" s="9">
        <f>J248/'ST1.2-NatData'!Y$1</f>
        <v>0.20180245724781112</v>
      </c>
      <c r="Y248" s="9">
        <f>K248/'ST1.2-NatData'!Z$1</f>
        <v>4.1711386114651743E-2</v>
      </c>
      <c r="Z248" s="9">
        <f>L248/'ST1.2-NatData'!AA$1</f>
        <v>5.9732897362945354E-3</v>
      </c>
      <c r="AA248" s="9">
        <f>M248/'ST1.2-NatData'!AB$1</f>
        <v>1.8202968733550901E-2</v>
      </c>
      <c r="AB248" s="9">
        <f>N248/'ST1.2-NatData'!AC$1</f>
        <v>9.1275773559360267E-4</v>
      </c>
      <c r="AC248" s="9">
        <f>O248/'ST1.2-NatData'!AD$1</f>
        <v>0</v>
      </c>
      <c r="AD248" s="9">
        <f t="shared" si="593"/>
        <v>2.5998100401561346</v>
      </c>
      <c r="AE248" s="9">
        <f t="shared" si="684"/>
        <v>1.7859991191659541</v>
      </c>
      <c r="AF248" s="9">
        <f t="shared" si="685"/>
        <v>1.4888273102162506</v>
      </c>
      <c r="AG248" s="9">
        <f t="shared" si="686"/>
        <v>1.6906297674640618</v>
      </c>
      <c r="AH248" s="9">
        <f t="shared" si="687"/>
        <v>8.9585710476004383</v>
      </c>
      <c r="AI248" s="9">
        <f t="shared" si="688"/>
        <v>8.7317044164858615</v>
      </c>
      <c r="AJ248" s="9">
        <f t="shared" si="689"/>
        <v>8.8724333906056447</v>
      </c>
      <c r="AK248" s="9">
        <f t="shared" si="594"/>
        <v>8.8794443278240252</v>
      </c>
      <c r="AL248" s="9"/>
      <c r="AM248" s="9">
        <f t="shared" si="690"/>
        <v>6.1418888980355613</v>
      </c>
      <c r="AN248" s="9">
        <f t="shared" si="691"/>
        <v>2.2809584498956488</v>
      </c>
      <c r="AO248" s="9">
        <f t="shared" si="692"/>
        <v>0.42284734793121004</v>
      </c>
      <c r="AP248" s="9">
        <f t="shared" si="693"/>
        <v>0.34977659166262937</v>
      </c>
      <c r="AQ248" s="9">
        <f t="shared" si="694"/>
        <v>0</v>
      </c>
      <c r="AR248" s="9">
        <f t="shared" si="695"/>
        <v>2.1836651110712205E-2</v>
      </c>
      <c r="AS248" s="9">
        <f t="shared" si="696"/>
        <v>3.0590105983766018</v>
      </c>
      <c r="AT248" s="9">
        <f t="shared" si="697"/>
        <v>1.4842940470989856</v>
      </c>
      <c r="AU248" s="9">
        <f t="shared" si="698"/>
        <v>0.33776523618013865</v>
      </c>
      <c r="AV248" s="9">
        <f t="shared" si="699"/>
        <v>1.8078616508348659</v>
      </c>
      <c r="AW248" s="9">
        <f t="shared" si="700"/>
        <v>0.14562688701500459</v>
      </c>
      <c r="AX248" s="9">
        <f t="shared" si="701"/>
        <v>0</v>
      </c>
      <c r="AY248" s="9">
        <f t="shared" si="702"/>
        <v>0.74734883200400404</v>
      </c>
      <c r="AZ248" s="9">
        <f t="shared" si="703"/>
        <v>0.10702428098099416</v>
      </c>
      <c r="BA248" s="9">
        <f t="shared" si="704"/>
        <v>46.409916316307033</v>
      </c>
      <c r="BB248" s="10">
        <f t="shared" si="705"/>
        <v>0</v>
      </c>
      <c r="BC248" s="9">
        <f t="shared" si="706"/>
        <v>0.40991631630703296</v>
      </c>
      <c r="BD248" s="9">
        <f t="shared" si="707"/>
        <v>1.1719375340657738</v>
      </c>
      <c r="BE248" s="11">
        <f t="shared" si="708"/>
        <v>0.36521393646183775</v>
      </c>
      <c r="BF248" s="9">
        <f t="shared" si="595"/>
        <v>1.4188340899926397</v>
      </c>
      <c r="BG248" s="9">
        <f t="shared" si="596"/>
        <v>24.000000000000004</v>
      </c>
      <c r="BH248" s="9"/>
      <c r="BI248" s="9">
        <f t="shared" si="709"/>
        <v>5.9863518558472792</v>
      </c>
      <c r="BJ248" s="9">
        <f t="shared" si="710"/>
        <v>2.2231955146584763</v>
      </c>
      <c r="BK248" s="9">
        <f t="shared" si="711"/>
        <v>0.20954737050575645</v>
      </c>
      <c r="BL248" s="9">
        <f t="shared" si="712"/>
        <v>0.3409188579267905</v>
      </c>
      <c r="BM248" s="9">
        <f t="shared" si="713"/>
        <v>0</v>
      </c>
      <c r="BN248" s="9">
        <f t="shared" si="714"/>
        <v>2.128366029934407E-2</v>
      </c>
      <c r="BO248" s="9">
        <f t="shared" si="715"/>
        <v>2.981544289820242</v>
      </c>
      <c r="BP248" s="9">
        <f t="shared" si="716"/>
        <v>1.4467058214478687</v>
      </c>
      <c r="BQ248" s="9">
        <f t="shared" si="717"/>
        <v>0</v>
      </c>
      <c r="BR248" s="9">
        <f t="shared" si="718"/>
        <v>1.7620794072084116</v>
      </c>
      <c r="BS248" s="9">
        <f t="shared" si="719"/>
        <v>0</v>
      </c>
      <c r="BT248" s="9">
        <f t="shared" si="720"/>
        <v>0.23792059279158839</v>
      </c>
      <c r="BU248" s="9">
        <f t="shared" si="721"/>
        <v>0.40518360333877973</v>
      </c>
      <c r="BV248" s="9">
        <f t="shared" si="722"/>
        <v>0.72842298871010336</v>
      </c>
      <c r="BW248" s="9">
        <f t="shared" si="723"/>
        <v>0.10431400074270532</v>
      </c>
      <c r="BX248" s="9">
        <f t="shared" si="724"/>
        <v>45.234632746076251</v>
      </c>
      <c r="BY248" s="10">
        <f t="shared" si="725"/>
        <v>0.52904138669862166</v>
      </c>
      <c r="BZ248" s="9">
        <f t="shared" si="726"/>
        <v>0</v>
      </c>
      <c r="CA248" s="9">
        <f t="shared" si="727"/>
        <v>0</v>
      </c>
      <c r="CB248" s="11">
        <f t="shared" si="728"/>
        <v>0</v>
      </c>
      <c r="CC248" s="9">
        <f t="shared" si="597"/>
        <v>1.8330871267650353</v>
      </c>
      <c r="CD248" s="9">
        <f t="shared" si="598"/>
        <v>23.999999999999996</v>
      </c>
      <c r="CE248" s="9"/>
      <c r="CF248" s="9">
        <f t="shared" si="729"/>
        <v>6.0828339531801729</v>
      </c>
      <c r="CG248" s="9">
        <f t="shared" si="730"/>
        <v>2.2590267807117432</v>
      </c>
      <c r="CH248" s="9">
        <f t="shared" si="731"/>
        <v>0.34186073389191662</v>
      </c>
      <c r="CI248" s="9">
        <f t="shared" si="732"/>
        <v>0.34641345083164676</v>
      </c>
      <c r="CJ248" s="9">
        <f t="shared" si="733"/>
        <v>0</v>
      </c>
      <c r="CK248" s="9">
        <f t="shared" si="734"/>
        <v>2.1626689281610753E-2</v>
      </c>
      <c r="CL248" s="9">
        <f t="shared" si="735"/>
        <v>3.0295978712501053</v>
      </c>
      <c r="CM248" s="9">
        <f t="shared" si="736"/>
        <v>1.4700223947529709</v>
      </c>
      <c r="CN248" s="9">
        <f t="shared" si="737"/>
        <v>0.20952114000825084</v>
      </c>
      <c r="CO248" s="9">
        <f t="shared" si="738"/>
        <v>1.7904788599917476</v>
      </c>
      <c r="CP248" s="9">
        <f t="shared" si="739"/>
        <v>0</v>
      </c>
      <c r="CQ248" s="9">
        <f t="shared" si="740"/>
        <v>0.15384177951971523</v>
      </c>
      <c r="CR248" s="9">
        <f t="shared" si="741"/>
        <v>0.74016298986416151</v>
      </c>
      <c r="CS248" s="9">
        <f t="shared" si="742"/>
        <v>0.10599523061612325</v>
      </c>
      <c r="CT248" s="9">
        <f t="shared" si="743"/>
        <v>45.963679809215662</v>
      </c>
      <c r="CU248" s="10">
        <f t="shared" si="744"/>
        <v>2.470723637543017E-2</v>
      </c>
      <c r="CV248" s="9">
        <f t="shared" si="745"/>
        <v>0</v>
      </c>
      <c r="CW248" s="9">
        <f t="shared" si="746"/>
        <v>0</v>
      </c>
      <c r="CX248" s="11">
        <f t="shared" si="747"/>
        <v>0</v>
      </c>
      <c r="CY248" s="9">
        <f t="shared" si="599"/>
        <v>1.8303969901894781</v>
      </c>
      <c r="CZ248" s="9">
        <f t="shared" si="600"/>
        <v>0.16150462759970755</v>
      </c>
      <c r="DA248" s="9">
        <f t="shared" si="601"/>
        <v>8.0983822108142787E-3</v>
      </c>
      <c r="DB248" s="9">
        <f t="shared" si="602"/>
        <v>23.999999999999996</v>
      </c>
      <c r="DD248" s="9">
        <f t="shared" si="748"/>
        <v>6.0876405676767931</v>
      </c>
      <c r="DE248" s="9">
        <f t="shared" si="749"/>
        <v>2.2608118484870596</v>
      </c>
      <c r="DF248" s="9">
        <f t="shared" si="750"/>
        <v>0.34845241616385181</v>
      </c>
      <c r="DG248" s="9">
        <f t="shared" si="751"/>
        <v>0.34668718441165369</v>
      </c>
      <c r="DH248" s="9">
        <f t="shared" si="752"/>
        <v>0</v>
      </c>
      <c r="DI248" s="9">
        <f t="shared" si="753"/>
        <v>2.1643778546090928E-2</v>
      </c>
      <c r="DJ248" s="9">
        <f t="shared" si="754"/>
        <v>3.031991839120832</v>
      </c>
      <c r="DK248" s="9">
        <f t="shared" si="755"/>
        <v>1.4711839965667572</v>
      </c>
      <c r="DL248" s="9">
        <f t="shared" si="756"/>
        <v>0.21995921480918579</v>
      </c>
      <c r="DM248" s="9">
        <f t="shared" si="757"/>
        <v>1.791893684350027</v>
      </c>
      <c r="DN248" s="9">
        <f t="shared" si="758"/>
        <v>1.1852899159213059E-2</v>
      </c>
      <c r="DO248" s="9">
        <f t="shared" si="759"/>
        <v>0</v>
      </c>
      <c r="DP248" s="9">
        <f t="shared" si="760"/>
        <v>0.15317315098237561</v>
      </c>
      <c r="DQ248" s="9">
        <f t="shared" si="761"/>
        <v>0.74074786168284446</v>
      </c>
      <c r="DR248" s="9">
        <f t="shared" si="762"/>
        <v>0.10607898733477995</v>
      </c>
      <c r="DS248" s="9">
        <f t="shared" si="763"/>
        <v>46</v>
      </c>
      <c r="DT248" s="9">
        <f t="shared" si="603"/>
        <v>1.8302629710313192</v>
      </c>
      <c r="FF248" s="50"/>
      <c r="FI248" s="51"/>
      <c r="FJ248" s="50"/>
      <c r="FL248" s="50"/>
    </row>
    <row r="249" spans="1:180" s="49" customFormat="1" x14ac:dyDescent="0.25">
      <c r="A249" s="53" t="s">
        <v>425</v>
      </c>
      <c r="B249" s="53" t="s">
        <v>426</v>
      </c>
      <c r="C249" s="34">
        <v>40.651760000000003</v>
      </c>
      <c r="D249" s="34">
        <v>3.2096999999999998</v>
      </c>
      <c r="E249" s="34">
        <v>13.25296</v>
      </c>
      <c r="F249" s="34">
        <v>3.7490000000000002E-2</v>
      </c>
      <c r="G249" s="34">
        <v>11.93952</v>
      </c>
      <c r="H249" s="34">
        <v>0.12013000000000001</v>
      </c>
      <c r="I249" s="34">
        <v>13.97584</v>
      </c>
      <c r="J249" s="34">
        <v>11.2623</v>
      </c>
      <c r="K249" s="34">
        <v>2.49098</v>
      </c>
      <c r="L249" s="34">
        <v>0.56098000000000003</v>
      </c>
      <c r="M249" s="34">
        <v>0.32986000000000004</v>
      </c>
      <c r="N249" s="34">
        <v>2.2330000000000003E-2</v>
      </c>
      <c r="P249" s="17"/>
      <c r="Q249" s="9">
        <f>C249/'ST1.2-NatData'!R$1</f>
        <v>0.67658211836761872</v>
      </c>
      <c r="R249" s="9">
        <f>D249/'ST1.2-NatData'!S$1</f>
        <v>4.0171967108474448E-2</v>
      </c>
      <c r="S249" s="9">
        <f>E249/'ST1.2-NatData'!T$1</f>
        <v>0.12998067888702544</v>
      </c>
      <c r="T249" s="9">
        <f>F249/'ST1.2-NatData'!U$1</f>
        <v>2.4666096453714059E-4</v>
      </c>
      <c r="U249" s="9">
        <f>G249/'ST1.2-NatData'!V$1</f>
        <v>0.1661821117389973</v>
      </c>
      <c r="V249" s="9">
        <f>H249/'ST1.2-NatData'!W$1</f>
        <v>1.6934744914501602E-3</v>
      </c>
      <c r="W249" s="9">
        <f>I249/'ST1.2-NatData'!X$1</f>
        <v>0.34676061929337038</v>
      </c>
      <c r="X249" s="9">
        <f>J249/'ST1.2-NatData'!Y$1</f>
        <v>0.20082918739635156</v>
      </c>
      <c r="Y249" s="9">
        <f>K249/'ST1.2-NatData'!Z$1</f>
        <v>4.0190709756530441E-2</v>
      </c>
      <c r="Z249" s="9">
        <f>L249/'ST1.2-NatData'!AA$1</f>
        <v>5.9554545840587716E-3</v>
      </c>
      <c r="AA249" s="9">
        <f>M249/'ST1.2-NatData'!AB$1</f>
        <v>1.7362880303189811E-2</v>
      </c>
      <c r="AB249" s="9">
        <f>N249/'ST1.2-NatData'!AC$1</f>
        <v>6.2984796773192682E-4</v>
      </c>
      <c r="AC249" s="9">
        <f>O249/'ST1.2-NatData'!AD$1</f>
        <v>0</v>
      </c>
      <c r="AD249" s="9">
        <f t="shared" si="593"/>
        <v>2.5947981119030934</v>
      </c>
      <c r="AE249" s="9">
        <f t="shared" si="684"/>
        <v>1.7849664867805659</v>
      </c>
      <c r="AF249" s="9">
        <f t="shared" si="685"/>
        <v>1.4918449707030361</v>
      </c>
      <c r="AG249" s="9">
        <f t="shared" si="686"/>
        <v>1.6926741580993876</v>
      </c>
      <c r="AH249" s="9">
        <f t="shared" si="687"/>
        <v>8.9637537278687027</v>
      </c>
      <c r="AI249" s="9">
        <f t="shared" si="688"/>
        <v>8.7140421795126031</v>
      </c>
      <c r="AJ249" s="9">
        <f t="shared" si="689"/>
        <v>8.8617173767470341</v>
      </c>
      <c r="AK249" s="9">
        <f t="shared" si="594"/>
        <v>8.8947267592561179</v>
      </c>
      <c r="AL249" s="9"/>
      <c r="AM249" s="9">
        <f t="shared" si="690"/>
        <v>6.0647154857270458</v>
      </c>
      <c r="AN249" s="9">
        <f t="shared" si="691"/>
        <v>2.3302295898489582</v>
      </c>
      <c r="AO249" s="9">
        <f t="shared" si="692"/>
        <v>0.394945075576004</v>
      </c>
      <c r="AP249" s="9">
        <f t="shared" si="693"/>
        <v>0.36009161992440675</v>
      </c>
      <c r="AQ249" s="9">
        <f t="shared" si="694"/>
        <v>4.4220162807789678E-3</v>
      </c>
      <c r="AR249" s="9">
        <f t="shared" si="695"/>
        <v>1.517988828578693E-2</v>
      </c>
      <c r="AS249" s="9">
        <f t="shared" si="696"/>
        <v>3.1082767938690088</v>
      </c>
      <c r="AT249" s="9">
        <f t="shared" si="697"/>
        <v>1.4896155236055304</v>
      </c>
      <c r="AU249" s="9">
        <f t="shared" si="698"/>
        <v>0.3725309175415159</v>
      </c>
      <c r="AV249" s="9">
        <f t="shared" si="699"/>
        <v>1.8001833771888884</v>
      </c>
      <c r="AW249" s="9">
        <f t="shared" si="700"/>
        <v>0.17271429473040456</v>
      </c>
      <c r="AX249" s="9">
        <f t="shared" si="701"/>
        <v>0</v>
      </c>
      <c r="AY249" s="9">
        <f t="shared" si="702"/>
        <v>0.72051924881157758</v>
      </c>
      <c r="AZ249" s="9">
        <f t="shared" si="703"/>
        <v>0.10676645645801913</v>
      </c>
      <c r="BA249" s="9">
        <f t="shared" si="704"/>
        <v>46.356980112163043</v>
      </c>
      <c r="BB249" s="10">
        <f t="shared" si="705"/>
        <v>0</v>
      </c>
      <c r="BC249" s="9">
        <f t="shared" si="706"/>
        <v>0.35698011216304337</v>
      </c>
      <c r="BD249" s="9">
        <f t="shared" si="707"/>
        <v>0.9913591219867417</v>
      </c>
      <c r="BE249" s="11">
        <f t="shared" si="708"/>
        <v>0.31886026206539231</v>
      </c>
      <c r="BF249" s="9">
        <f t="shared" si="595"/>
        <v>1.4817375027239534</v>
      </c>
      <c r="BG249" s="9">
        <f t="shared" si="596"/>
        <v>24</v>
      </c>
      <c r="BH249" s="9"/>
      <c r="BI249" s="9">
        <f t="shared" si="709"/>
        <v>5.8957651173594181</v>
      </c>
      <c r="BJ249" s="9">
        <f t="shared" si="710"/>
        <v>2.265314236686446</v>
      </c>
      <c r="BK249" s="9">
        <f t="shared" si="711"/>
        <v>0.16107935404586371</v>
      </c>
      <c r="BL249" s="9">
        <f t="shared" si="712"/>
        <v>0.35006021581723928</v>
      </c>
      <c r="BM249" s="9">
        <f t="shared" si="713"/>
        <v>4.2988280980318112E-3</v>
      </c>
      <c r="BN249" s="9">
        <f t="shared" si="714"/>
        <v>1.4757008148425352E-2</v>
      </c>
      <c r="BO249" s="9">
        <f t="shared" si="715"/>
        <v>3.0216866627163412</v>
      </c>
      <c r="BP249" s="9">
        <f t="shared" si="716"/>
        <v>1.448117931174099</v>
      </c>
      <c r="BQ249" s="9">
        <f t="shared" si="717"/>
        <v>0</v>
      </c>
      <c r="BR249" s="9">
        <f t="shared" si="718"/>
        <v>1.7500340098490483</v>
      </c>
      <c r="BS249" s="9">
        <f t="shared" si="719"/>
        <v>0</v>
      </c>
      <c r="BT249" s="9">
        <f t="shared" si="720"/>
        <v>0.24996599015095167</v>
      </c>
      <c r="BU249" s="9">
        <f t="shared" si="721"/>
        <v>0.44572674517772209</v>
      </c>
      <c r="BV249" s="9">
        <f t="shared" si="722"/>
        <v>0.70044708008590995</v>
      </c>
      <c r="BW249" s="9">
        <f t="shared" si="723"/>
        <v>0.10379216488731964</v>
      </c>
      <c r="BX249" s="9">
        <f t="shared" si="724"/>
        <v>45.065570995809125</v>
      </c>
      <c r="BY249" s="10">
        <f t="shared" si="725"/>
        <v>0.64527134432570865</v>
      </c>
      <c r="BZ249" s="9">
        <f t="shared" si="726"/>
        <v>0</v>
      </c>
      <c r="CA249" s="9">
        <f t="shared" si="727"/>
        <v>0</v>
      </c>
      <c r="CB249" s="11">
        <f t="shared" si="728"/>
        <v>0</v>
      </c>
      <c r="CC249" s="9">
        <f t="shared" si="597"/>
        <v>1.8432106069226792</v>
      </c>
      <c r="CD249" s="9">
        <f t="shared" si="598"/>
        <v>23.999999999999996</v>
      </c>
      <c r="CE249" s="9"/>
      <c r="CF249" s="9">
        <f t="shared" si="729"/>
        <v>5.9956795151346451</v>
      </c>
      <c r="CG249" s="9">
        <f t="shared" si="730"/>
        <v>2.3037040814690593</v>
      </c>
      <c r="CH249" s="9">
        <f t="shared" si="731"/>
        <v>0.29938359660370395</v>
      </c>
      <c r="CI249" s="9">
        <f t="shared" si="732"/>
        <v>0.35599261898327833</v>
      </c>
      <c r="CJ249" s="9">
        <f t="shared" si="733"/>
        <v>4.3716795112079257E-3</v>
      </c>
      <c r="CK249" s="9">
        <f t="shared" si="734"/>
        <v>1.5007092327961732E-2</v>
      </c>
      <c r="CL249" s="9">
        <f t="shared" si="735"/>
        <v>3.072894605563623</v>
      </c>
      <c r="CM249" s="9">
        <f t="shared" si="736"/>
        <v>1.4726589073019896</v>
      </c>
      <c r="CN249" s="9">
        <f t="shared" si="737"/>
        <v>0.22030850029176463</v>
      </c>
      <c r="CO249" s="9">
        <f t="shared" si="738"/>
        <v>1.7796914997082349</v>
      </c>
      <c r="CP249" s="9">
        <f t="shared" si="739"/>
        <v>0</v>
      </c>
      <c r="CQ249" s="9">
        <f t="shared" si="740"/>
        <v>0.18213146718555245</v>
      </c>
      <c r="CR249" s="9">
        <f t="shared" si="741"/>
        <v>0.71231742206648474</v>
      </c>
      <c r="CS249" s="9">
        <f t="shared" si="742"/>
        <v>0.10555111074796279</v>
      </c>
      <c r="CT249" s="9">
        <f t="shared" si="743"/>
        <v>45.829288562030563</v>
      </c>
      <c r="CU249" s="10">
        <f t="shared" si="744"/>
        <v>0.11592055507421763</v>
      </c>
      <c r="CV249" s="9">
        <f t="shared" si="745"/>
        <v>0</v>
      </c>
      <c r="CW249" s="9">
        <f t="shared" si="746"/>
        <v>0</v>
      </c>
      <c r="CX249" s="11">
        <f t="shared" si="747"/>
        <v>0</v>
      </c>
      <c r="CY249" s="9">
        <f t="shared" si="599"/>
        <v>1.8405535272264852</v>
      </c>
      <c r="CZ249" s="9">
        <f t="shared" si="600"/>
        <v>0.15386493809315596</v>
      </c>
      <c r="DA249" s="9">
        <f t="shared" si="601"/>
        <v>5.5815346803588213E-3</v>
      </c>
      <c r="DB249" s="9">
        <f t="shared" si="602"/>
        <v>23.999999999999996</v>
      </c>
      <c r="DD249" s="9">
        <f t="shared" si="748"/>
        <v>6.0180130730786479</v>
      </c>
      <c r="DE249" s="9">
        <f t="shared" si="749"/>
        <v>2.3122852453654037</v>
      </c>
      <c r="DF249" s="9">
        <f t="shared" si="750"/>
        <v>0.33029831844405066</v>
      </c>
      <c r="DG249" s="9">
        <f t="shared" si="751"/>
        <v>0.35731867081170432</v>
      </c>
      <c r="DH249" s="9">
        <f t="shared" si="752"/>
        <v>4.3879637634648572E-3</v>
      </c>
      <c r="DI249" s="9">
        <f t="shared" si="753"/>
        <v>1.5062992875219386E-2</v>
      </c>
      <c r="DJ249" s="9">
        <f t="shared" si="754"/>
        <v>3.0843409594849649</v>
      </c>
      <c r="DK249" s="9">
        <f t="shared" si="755"/>
        <v>1.4781444761945495</v>
      </c>
      <c r="DL249" s="9">
        <f t="shared" si="756"/>
        <v>0.26955338157395303</v>
      </c>
      <c r="DM249" s="9">
        <f t="shared" si="757"/>
        <v>1.7863207471739895</v>
      </c>
      <c r="DN249" s="9">
        <f t="shared" si="758"/>
        <v>5.5874128747942287E-2</v>
      </c>
      <c r="DO249" s="9">
        <f t="shared" si="759"/>
        <v>0</v>
      </c>
      <c r="DP249" s="9">
        <f t="shared" si="760"/>
        <v>0.17908495440546129</v>
      </c>
      <c r="DQ249" s="9">
        <f t="shared" si="761"/>
        <v>0.71497076308981455</v>
      </c>
      <c r="DR249" s="9">
        <f t="shared" si="762"/>
        <v>0.10594428250472414</v>
      </c>
      <c r="DS249" s="9">
        <f t="shared" si="763"/>
        <v>46</v>
      </c>
      <c r="DT249" s="9">
        <f t="shared" si="603"/>
        <v>1.8399595983766084</v>
      </c>
      <c r="FF249" s="50"/>
      <c r="FI249" s="51"/>
      <c r="FJ249" s="50"/>
      <c r="FL249" s="50"/>
    </row>
    <row r="250" spans="1:180" s="12" customFormat="1" x14ac:dyDescent="0.25">
      <c r="A250" s="53" t="s">
        <v>447</v>
      </c>
      <c r="B250" s="53" t="s">
        <v>448</v>
      </c>
      <c r="C250" s="9">
        <v>39.08616</v>
      </c>
      <c r="D250" s="9">
        <v>3.0443199999999999</v>
      </c>
      <c r="E250" s="9">
        <v>13.88355</v>
      </c>
      <c r="F250" s="9">
        <v>1.686E-2</v>
      </c>
      <c r="G250" s="9">
        <v>14.32526</v>
      </c>
      <c r="H250" s="9">
        <v>0.13843</v>
      </c>
      <c r="I250" s="9">
        <v>12.5961</v>
      </c>
      <c r="J250" s="9">
        <v>10.897919999999999</v>
      </c>
      <c r="K250" s="9">
        <v>2.4846400000000002</v>
      </c>
      <c r="L250" s="9">
        <v>0.53239999999999998</v>
      </c>
      <c r="M250" s="9">
        <v>0.16500000000000001</v>
      </c>
      <c r="N250" s="9">
        <v>3.9020000000000006E-2</v>
      </c>
      <c r="P250" s="17"/>
      <c r="Q250" s="9">
        <f>C250/'ST1.2-NatData'!R$1</f>
        <v>0.65052526462951865</v>
      </c>
      <c r="R250" s="9">
        <f>D250/'ST1.2-NatData'!S$1</f>
        <v>3.8102103906181552E-2</v>
      </c>
      <c r="S250" s="9">
        <f>E250/'ST1.2-NatData'!T$1</f>
        <v>0.13616529849648396</v>
      </c>
      <c r="T250" s="9">
        <f>F250/'ST1.2-NatData'!U$1</f>
        <v>1.1092835054937824E-4</v>
      </c>
      <c r="U250" s="9">
        <f>G250/'ST1.2-NatData'!V$1</f>
        <v>0.1993884141079531</v>
      </c>
      <c r="V250" s="9">
        <f>H250/'ST1.2-NatData'!W$1</f>
        <v>1.9514498780608147E-3</v>
      </c>
      <c r="W250" s="9">
        <f>I250/'ST1.2-NatData'!X$1</f>
        <v>0.3125272925764192</v>
      </c>
      <c r="X250" s="9">
        <f>J250/'ST1.2-NatData'!Y$1</f>
        <v>0.19433156796661849</v>
      </c>
      <c r="Y250" s="9">
        <f>K250/'ST1.2-NatData'!Z$1</f>
        <v>4.0088417044482814E-2</v>
      </c>
      <c r="Z250" s="9">
        <f>L250/'ST1.2-NatData'!AA$1</f>
        <v>5.6520446728098861E-3</v>
      </c>
      <c r="AA250" s="9">
        <f>M250/'ST1.2-NatData'!AB$1</f>
        <v>8.685124749973681E-3</v>
      </c>
      <c r="AB250" s="9">
        <f>N250/'ST1.2-NatData'!AC$1</f>
        <v>1.1006120779623728E-3</v>
      </c>
      <c r="AC250" s="9">
        <f>O250/'ST1.2-NatData'!AD$1</f>
        <v>0</v>
      </c>
      <c r="AD250" s="9">
        <f t="shared" si="593"/>
        <v>2.5449154722728125</v>
      </c>
      <c r="AE250" s="9">
        <f t="shared" si="684"/>
        <v>1.7608594701934039</v>
      </c>
      <c r="AF250" s="9">
        <f t="shared" si="685"/>
        <v>1.4750469787922003</v>
      </c>
      <c r="AG250" s="9">
        <f t="shared" si="686"/>
        <v>1.6693785467588187</v>
      </c>
      <c r="AH250" s="9">
        <f t="shared" si="687"/>
        <v>9.0864718456167548</v>
      </c>
      <c r="AI250" s="9">
        <f t="shared" si="688"/>
        <v>8.813278618857737</v>
      </c>
      <c r="AJ250" s="9">
        <f t="shared" si="689"/>
        <v>8.9853796367056731</v>
      </c>
      <c r="AK250" s="9">
        <f t="shared" si="594"/>
        <v>9.0550375280353883</v>
      </c>
      <c r="AL250" s="9"/>
      <c r="AM250" s="9">
        <f t="shared" si="690"/>
        <v>5.9109795019185105</v>
      </c>
      <c r="AN250" s="9">
        <f t="shared" si="691"/>
        <v>2.4745243022766057</v>
      </c>
      <c r="AO250" s="9">
        <f t="shared" si="692"/>
        <v>0.38550380419511576</v>
      </c>
      <c r="AP250" s="9">
        <f t="shared" si="693"/>
        <v>0.34621369440228283</v>
      </c>
      <c r="AQ250" s="9">
        <f t="shared" si="694"/>
        <v>2.0158946682952627E-3</v>
      </c>
      <c r="AR250" s="9">
        <f t="shared" si="695"/>
        <v>1.7731794375131841E-2</v>
      </c>
      <c r="AS250" s="9">
        <f t="shared" si="696"/>
        <v>2.8397704449824634</v>
      </c>
      <c r="AT250" s="9">
        <f t="shared" si="697"/>
        <v>1.8117372111340904</v>
      </c>
      <c r="AU250" s="9">
        <f t="shared" si="698"/>
        <v>0.40297284375737963</v>
      </c>
      <c r="AV250" s="9">
        <f t="shared" si="699"/>
        <v>1.7657883210432377</v>
      </c>
      <c r="AW250" s="9">
        <f t="shared" si="700"/>
        <v>0.16876116480061754</v>
      </c>
      <c r="AX250" s="9">
        <f t="shared" si="701"/>
        <v>0</v>
      </c>
      <c r="AY250" s="9">
        <f t="shared" si="702"/>
        <v>0.72852454562007185</v>
      </c>
      <c r="AZ250" s="9">
        <f t="shared" si="703"/>
        <v>0.10271428957931039</v>
      </c>
      <c r="BA250" s="9">
        <f t="shared" si="704"/>
        <v>46.159687754387107</v>
      </c>
      <c r="BB250" s="10">
        <f t="shared" si="705"/>
        <v>0</v>
      </c>
      <c r="BC250" s="9">
        <f t="shared" si="706"/>
        <v>0.15968775438710736</v>
      </c>
      <c r="BD250" s="9">
        <f t="shared" si="707"/>
        <v>0.46124043320354119</v>
      </c>
      <c r="BE250" s="11">
        <f t="shared" si="708"/>
        <v>0.14786627623760248</v>
      </c>
      <c r="BF250" s="9">
        <f t="shared" si="595"/>
        <v>1.7513944234372367</v>
      </c>
      <c r="BG250" s="9">
        <f t="shared" si="596"/>
        <v>23.999999999999993</v>
      </c>
      <c r="BH250" s="9"/>
      <c r="BI250" s="9">
        <f t="shared" si="709"/>
        <v>5.7332604057861083</v>
      </c>
      <c r="BJ250" s="9">
        <f t="shared" si="710"/>
        <v>2.400125427738887</v>
      </c>
      <c r="BK250" s="9">
        <f t="shared" si="711"/>
        <v>0.13338583352499533</v>
      </c>
      <c r="BL250" s="9">
        <f t="shared" si="712"/>
        <v>0.33580445768984574</v>
      </c>
      <c r="BM250" s="9">
        <f t="shared" si="713"/>
        <v>1.9552849202439824E-3</v>
      </c>
      <c r="BN250" s="9">
        <f t="shared" si="714"/>
        <v>1.7198671486085917E-2</v>
      </c>
      <c r="BO250" s="9">
        <f t="shared" si="715"/>
        <v>2.7543901054732518</v>
      </c>
      <c r="BP250" s="9">
        <f t="shared" si="716"/>
        <v>1.7572656469055754</v>
      </c>
      <c r="BQ250" s="9">
        <f t="shared" si="717"/>
        <v>0</v>
      </c>
      <c r="BR250" s="9">
        <f t="shared" si="718"/>
        <v>1.7126982529292978</v>
      </c>
      <c r="BS250" s="9">
        <f t="shared" si="719"/>
        <v>0</v>
      </c>
      <c r="BT250" s="9">
        <f t="shared" si="720"/>
        <v>0.28730174707070222</v>
      </c>
      <c r="BU250" s="9">
        <f t="shared" si="721"/>
        <v>0.48105488053130907</v>
      </c>
      <c r="BV250" s="9">
        <f t="shared" si="722"/>
        <v>0.7066207776039849</v>
      </c>
      <c r="BW250" s="9">
        <f t="shared" si="723"/>
        <v>9.962608893540828E-2</v>
      </c>
      <c r="BX250" s="9">
        <f t="shared" si="724"/>
        <v>44.771853812009027</v>
      </c>
      <c r="BY250" s="10">
        <f t="shared" si="725"/>
        <v>0.69889614592628846</v>
      </c>
      <c r="BZ250" s="9">
        <f t="shared" si="726"/>
        <v>0</v>
      </c>
      <c r="CA250" s="9">
        <f t="shared" si="727"/>
        <v>0</v>
      </c>
      <c r="CB250" s="11">
        <f t="shared" si="728"/>
        <v>0</v>
      </c>
      <c r="CC250" s="9">
        <f t="shared" si="597"/>
        <v>1.9137555748445825</v>
      </c>
      <c r="CD250" s="9">
        <f t="shared" si="598"/>
        <v>23.999999999999993</v>
      </c>
      <c r="CE250" s="9"/>
      <c r="CF250" s="9">
        <f t="shared" si="729"/>
        <v>5.8452164659646462</v>
      </c>
      <c r="CG250" s="9">
        <f t="shared" si="730"/>
        <v>2.4469938006725132</v>
      </c>
      <c r="CH250" s="9">
        <f t="shared" si="731"/>
        <v>0.29221026663715932</v>
      </c>
      <c r="CI250" s="9">
        <f t="shared" si="732"/>
        <v>0.34236186855424738</v>
      </c>
      <c r="CJ250" s="9">
        <f t="shared" si="733"/>
        <v>1.9934666843194637E-3</v>
      </c>
      <c r="CK250" s="9">
        <f t="shared" si="734"/>
        <v>1.7534517996379412E-2</v>
      </c>
      <c r="CL250" s="9">
        <f t="shared" si="735"/>
        <v>2.8081763706309131</v>
      </c>
      <c r="CM250" s="9">
        <f t="shared" si="736"/>
        <v>1.7915805959206399</v>
      </c>
      <c r="CN250" s="9">
        <f t="shared" si="737"/>
        <v>0.25385708642365845</v>
      </c>
      <c r="CO250" s="9">
        <f t="shared" si="738"/>
        <v>1.7461429135763382</v>
      </c>
      <c r="CP250" s="9">
        <f t="shared" si="739"/>
        <v>0</v>
      </c>
      <c r="CQ250" s="9">
        <f t="shared" si="740"/>
        <v>0.17800917342384556</v>
      </c>
      <c r="CR250" s="9">
        <f t="shared" si="741"/>
        <v>0.72041929235852098</v>
      </c>
      <c r="CS250" s="9">
        <f t="shared" si="742"/>
        <v>0.10157153421763346</v>
      </c>
      <c r="CT250" s="9">
        <f t="shared" si="743"/>
        <v>45.646134762970775</v>
      </c>
      <c r="CU250" s="10">
        <f t="shared" si="744"/>
        <v>0.19751566735817691</v>
      </c>
      <c r="CV250" s="9">
        <f t="shared" si="745"/>
        <v>0</v>
      </c>
      <c r="CW250" s="9">
        <f t="shared" si="746"/>
        <v>0</v>
      </c>
      <c r="CX250" s="11">
        <f t="shared" si="747"/>
        <v>0</v>
      </c>
      <c r="CY250" s="9">
        <f t="shared" si="599"/>
        <v>1.9120714395761027</v>
      </c>
      <c r="CZ250" s="9">
        <f t="shared" si="600"/>
        <v>7.8039143070661968E-2</v>
      </c>
      <c r="DA250" s="9">
        <f t="shared" si="601"/>
        <v>9.8894173532354211E-3</v>
      </c>
      <c r="DB250" s="9">
        <f t="shared" si="602"/>
        <v>23.999999999999993</v>
      </c>
      <c r="DD250" s="9">
        <f t="shared" si="748"/>
        <v>5.8905306841554435</v>
      </c>
      <c r="DE250" s="9">
        <f t="shared" si="749"/>
        <v>2.4659637758036062</v>
      </c>
      <c r="DF250" s="9">
        <f t="shared" si="750"/>
        <v>0.35649445995905005</v>
      </c>
      <c r="DG250" s="9">
        <f t="shared" si="751"/>
        <v>0.34501598076757767</v>
      </c>
      <c r="DH250" s="9">
        <f t="shared" si="752"/>
        <v>2.0089207542953701E-3</v>
      </c>
      <c r="DI250" s="9">
        <f t="shared" si="753"/>
        <v>1.7670451879920758E-2</v>
      </c>
      <c r="DJ250" s="9">
        <f t="shared" si="754"/>
        <v>2.8299463628147712</v>
      </c>
      <c r="DK250" s="9">
        <f t="shared" si="755"/>
        <v>1.8054695724029759</v>
      </c>
      <c r="DL250" s="9">
        <f t="shared" si="756"/>
        <v>0.35660574857859118</v>
      </c>
      <c r="DM250" s="9">
        <f t="shared" si="757"/>
        <v>1.75967964081969</v>
      </c>
      <c r="DN250" s="9">
        <f t="shared" si="758"/>
        <v>0.11628538939828115</v>
      </c>
      <c r="DO250" s="9">
        <f t="shared" si="759"/>
        <v>0</v>
      </c>
      <c r="DP250" s="9">
        <f t="shared" si="760"/>
        <v>0.17163680520049726</v>
      </c>
      <c r="DQ250" s="9">
        <f t="shared" si="761"/>
        <v>0.72600424155465071</v>
      </c>
      <c r="DR250" s="9">
        <f t="shared" si="762"/>
        <v>0.10235895324485203</v>
      </c>
      <c r="DS250" s="9">
        <f t="shared" si="763"/>
        <v>46.000000000000007</v>
      </c>
      <c r="DT250" s="9">
        <f t="shared" si="603"/>
        <v>1.9113897857835611</v>
      </c>
      <c r="FF250" s="46"/>
      <c r="FI250" s="47"/>
      <c r="FJ250" s="46"/>
      <c r="FL250" s="46"/>
    </row>
    <row r="251" spans="1:180" s="49" customFormat="1" x14ac:dyDescent="0.25">
      <c r="A251" s="53" t="s">
        <v>449</v>
      </c>
      <c r="B251" s="53" t="s">
        <v>450</v>
      </c>
      <c r="C251" s="34">
        <v>40.671399999999998</v>
      </c>
      <c r="D251" s="34">
        <v>3.15116</v>
      </c>
      <c r="E251" s="34">
        <v>14.036619999999999</v>
      </c>
      <c r="F251" s="34">
        <v>5.3300000000000005E-3</v>
      </c>
      <c r="G251" s="34">
        <v>12.233180000000001</v>
      </c>
      <c r="H251" s="34">
        <v>0.10499000000000001</v>
      </c>
      <c r="I251" s="34">
        <v>13.298069999999999</v>
      </c>
      <c r="J251" s="34">
        <v>11.48654</v>
      </c>
      <c r="K251" s="34">
        <v>2.6127400000000001</v>
      </c>
      <c r="L251" s="34">
        <v>0.54888000000000003</v>
      </c>
      <c r="M251" s="34">
        <v>4.444E-2</v>
      </c>
      <c r="N251" s="34">
        <v>2.4310000000000002E-2</v>
      </c>
      <c r="P251" s="17"/>
      <c r="Q251" s="9">
        <f>C251/'ST1.2-NatData'!R$1</f>
        <v>0.67690899407496163</v>
      </c>
      <c r="R251" s="9">
        <f>D251/'ST1.2-NatData'!S$1</f>
        <v>3.9439292106284184E-2</v>
      </c>
      <c r="S251" s="9">
        <f>E251/'ST1.2-NatData'!T$1</f>
        <v>0.13766655878227949</v>
      </c>
      <c r="T251" s="9">
        <f>F251/'ST1.2-NatData'!U$1</f>
        <v>3.5068096585301664E-5</v>
      </c>
      <c r="U251" s="9">
        <f>G251/'ST1.2-NatData'!V$1</f>
        <v>0.17026946524510758</v>
      </c>
      <c r="V251" s="9">
        <f>H251/'ST1.2-NatData'!W$1</f>
        <v>1.4800456743307444E-3</v>
      </c>
      <c r="W251" s="9">
        <f>I251/'ST1.2-NatData'!X$1</f>
        <v>0.3299441742755061</v>
      </c>
      <c r="X251" s="9">
        <f>J251/'ST1.2-NatData'!Y$1</f>
        <v>0.20482783216533818</v>
      </c>
      <c r="Y251" s="9">
        <f>K251/'ST1.2-NatData'!Z$1</f>
        <v>4.2155246131754302E-2</v>
      </c>
      <c r="Z251" s="9">
        <f>L251/'ST1.2-NatData'!AA$1</f>
        <v>5.8269990233130921E-3</v>
      </c>
      <c r="AA251" s="9">
        <f>M251/'ST1.2-NatData'!AB$1</f>
        <v>2.3391935993262447E-3</v>
      </c>
      <c r="AB251" s="9">
        <f>N251/'ST1.2-NatData'!AC$1</f>
        <v>6.8569655600372328E-4</v>
      </c>
      <c r="AC251" s="9">
        <f>O251/'ST1.2-NatData'!AD$1</f>
        <v>0</v>
      </c>
      <c r="AD251" s="9">
        <f t="shared" si="593"/>
        <v>2.6018176605921011</v>
      </c>
      <c r="AE251" s="9">
        <f t="shared" si="684"/>
        <v>1.7942375476093924</v>
      </c>
      <c r="AF251" s="9">
        <f t="shared" si="685"/>
        <v>1.4934452251339196</v>
      </c>
      <c r="AG251" s="9">
        <f t="shared" si="686"/>
        <v>1.6982730572992577</v>
      </c>
      <c r="AH251" s="9">
        <f t="shared" si="687"/>
        <v>8.9174368362305714</v>
      </c>
      <c r="AI251" s="9">
        <f t="shared" si="688"/>
        <v>8.7047049206871776</v>
      </c>
      <c r="AJ251" s="9">
        <f t="shared" si="689"/>
        <v>8.8325018968706424</v>
      </c>
      <c r="AK251" s="9">
        <f t="shared" si="594"/>
        <v>8.8451155128917254</v>
      </c>
      <c r="AL251" s="9"/>
      <c r="AM251" s="9">
        <f t="shared" si="690"/>
        <v>6.0362931985398447</v>
      </c>
      <c r="AN251" s="9">
        <f t="shared" si="691"/>
        <v>2.4552656848044005</v>
      </c>
      <c r="AO251" s="9">
        <f t="shared" si="692"/>
        <v>0.49155888334424525</v>
      </c>
      <c r="AP251" s="9">
        <f t="shared" si="693"/>
        <v>0.35169739622343615</v>
      </c>
      <c r="AQ251" s="9">
        <f t="shared" si="694"/>
        <v>6.2543507253252115E-4</v>
      </c>
      <c r="AR251" s="9">
        <f t="shared" si="695"/>
        <v>1.3198213815580695E-2</v>
      </c>
      <c r="AS251" s="9">
        <f t="shared" si="696"/>
        <v>2.9422563335840772</v>
      </c>
      <c r="AT251" s="9">
        <f t="shared" si="697"/>
        <v>1.5183672014620033</v>
      </c>
      <c r="AU251" s="9">
        <f t="shared" si="698"/>
        <v>0.31770346350187495</v>
      </c>
      <c r="AV251" s="9">
        <f t="shared" si="699"/>
        <v>1.8265392556364397</v>
      </c>
      <c r="AW251" s="9">
        <f t="shared" si="700"/>
        <v>0.14424271913831443</v>
      </c>
      <c r="AX251" s="9">
        <f t="shared" si="701"/>
        <v>0</v>
      </c>
      <c r="AY251" s="9">
        <f t="shared" si="702"/>
        <v>0.7518334893913442</v>
      </c>
      <c r="AZ251" s="9">
        <f t="shared" si="703"/>
        <v>0.10392379147034346</v>
      </c>
      <c r="BA251" s="9">
        <f t="shared" si="704"/>
        <v>46.376115028541811</v>
      </c>
      <c r="BB251" s="10">
        <f t="shared" si="705"/>
        <v>0</v>
      </c>
      <c r="BC251" s="9">
        <f t="shared" si="706"/>
        <v>0.37611502854181111</v>
      </c>
      <c r="BD251" s="9">
        <f t="shared" si="707"/>
        <v>1.0694279587525357</v>
      </c>
      <c r="BE251" s="11">
        <f t="shared" si="708"/>
        <v>0.3145881565880797</v>
      </c>
      <c r="BF251" s="9">
        <f t="shared" si="595"/>
        <v>1.5969107045614983</v>
      </c>
      <c r="BG251" s="9">
        <f t="shared" si="596"/>
        <v>24</v>
      </c>
      <c r="BH251" s="9"/>
      <c r="BI251" s="9">
        <f t="shared" si="709"/>
        <v>5.892293051581726</v>
      </c>
      <c r="BJ251" s="9">
        <f t="shared" si="710"/>
        <v>2.3966935432923577</v>
      </c>
      <c r="BK251" s="9">
        <f t="shared" si="711"/>
        <v>0.28898659487408374</v>
      </c>
      <c r="BL251" s="9">
        <f t="shared" si="712"/>
        <v>0.34330740006599092</v>
      </c>
      <c r="BM251" s="9">
        <f t="shared" si="713"/>
        <v>6.1051486581041722E-4</v>
      </c>
      <c r="BN251" s="9">
        <f t="shared" si="714"/>
        <v>1.2883360864188603E-2</v>
      </c>
      <c r="BO251" s="9">
        <f t="shared" si="715"/>
        <v>2.8720666773680654</v>
      </c>
      <c r="BP251" s="9">
        <f t="shared" si="716"/>
        <v>1.4821454519618624</v>
      </c>
      <c r="BQ251" s="9">
        <f t="shared" si="717"/>
        <v>0</v>
      </c>
      <c r="BR251" s="9">
        <f t="shared" si="718"/>
        <v>1.7829658385433065</v>
      </c>
      <c r="BS251" s="9">
        <f t="shared" si="719"/>
        <v>0</v>
      </c>
      <c r="BT251" s="9">
        <f t="shared" si="720"/>
        <v>0.21703416145669352</v>
      </c>
      <c r="BU251" s="9">
        <f t="shared" si="721"/>
        <v>0.3816915904428263</v>
      </c>
      <c r="BV251" s="9">
        <f t="shared" si="722"/>
        <v>0.73389795687172155</v>
      </c>
      <c r="BW251" s="9">
        <f t="shared" si="723"/>
        <v>0.1014446141421457</v>
      </c>
      <c r="BX251" s="9">
        <f t="shared" si="724"/>
        <v>45.269779209554088</v>
      </c>
      <c r="BY251" s="10">
        <f t="shared" si="725"/>
        <v>0.49267822498753105</v>
      </c>
      <c r="BZ251" s="9">
        <f t="shared" si="726"/>
        <v>0</v>
      </c>
      <c r="CA251" s="9">
        <f t="shared" si="727"/>
        <v>0</v>
      </c>
      <c r="CB251" s="11">
        <f t="shared" si="728"/>
        <v>0</v>
      </c>
      <c r="CC251" s="9">
        <f t="shared" si="597"/>
        <v>1.973669223780361</v>
      </c>
      <c r="CD251" s="9">
        <f t="shared" si="598"/>
        <v>24</v>
      </c>
      <c r="CE251" s="9"/>
      <c r="CF251" s="9">
        <f t="shared" si="729"/>
        <v>5.9787999741758968</v>
      </c>
      <c r="CG251" s="9">
        <f t="shared" si="730"/>
        <v>2.4318802831602748</v>
      </c>
      <c r="CH251" s="9">
        <f t="shared" si="731"/>
        <v>0.41068025733617119</v>
      </c>
      <c r="CI251" s="9">
        <f t="shared" si="732"/>
        <v>0.34834762233999039</v>
      </c>
      <c r="CJ251" s="9">
        <f t="shared" si="733"/>
        <v>6.1947805921863967E-4</v>
      </c>
      <c r="CK251" s="9">
        <f t="shared" si="734"/>
        <v>1.3072506225981488E-2</v>
      </c>
      <c r="CL251" s="9">
        <f t="shared" si="735"/>
        <v>2.9142325451498254</v>
      </c>
      <c r="CM251" s="9">
        <f t="shared" si="736"/>
        <v>1.5039053747565627</v>
      </c>
      <c r="CN251" s="9">
        <f t="shared" si="737"/>
        <v>0.19085778386775054</v>
      </c>
      <c r="CO251" s="9">
        <f t="shared" si="738"/>
        <v>1.809142216132251</v>
      </c>
      <c r="CP251" s="9">
        <f t="shared" si="739"/>
        <v>1.7763568394002505E-15</v>
      </c>
      <c r="CQ251" s="9">
        <f t="shared" si="740"/>
        <v>0.15239345730351014</v>
      </c>
      <c r="CR251" s="9">
        <f t="shared" si="741"/>
        <v>0.74467258284353732</v>
      </c>
      <c r="CS251" s="9">
        <f t="shared" si="742"/>
        <v>0.10293395985295253</v>
      </c>
      <c r="CT251" s="9">
        <f t="shared" si="743"/>
        <v>45.934401496947757</v>
      </c>
      <c r="CU251" s="10">
        <f t="shared" si="744"/>
        <v>4.361877027194045E-2</v>
      </c>
      <c r="CV251" s="9">
        <f t="shared" si="745"/>
        <v>0</v>
      </c>
      <c r="CW251" s="9">
        <f t="shared" si="746"/>
        <v>0</v>
      </c>
      <c r="CX251" s="11">
        <f t="shared" si="747"/>
        <v>0</v>
      </c>
      <c r="CY251" s="9">
        <f t="shared" si="599"/>
        <v>1.9732826519652227</v>
      </c>
      <c r="CZ251" s="9">
        <f t="shared" si="600"/>
        <v>2.0660931903196723E-2</v>
      </c>
      <c r="DA251" s="9">
        <f t="shared" si="601"/>
        <v>6.0564161315805522E-3</v>
      </c>
      <c r="DB251" s="9">
        <f t="shared" si="602"/>
        <v>24</v>
      </c>
      <c r="DD251" s="9">
        <f t="shared" si="748"/>
        <v>5.9873382443083765</v>
      </c>
      <c r="DE251" s="9">
        <f t="shared" si="749"/>
        <v>2.4353532293831219</v>
      </c>
      <c r="DF251" s="9">
        <f t="shared" si="750"/>
        <v>0.42269147369149884</v>
      </c>
      <c r="DG251" s="9">
        <f t="shared" si="751"/>
        <v>0.34884509442676243</v>
      </c>
      <c r="DH251" s="9">
        <f t="shared" si="752"/>
        <v>6.203627302284741E-4</v>
      </c>
      <c r="DI251" s="9">
        <f t="shared" si="753"/>
        <v>1.3091174953811161E-2</v>
      </c>
      <c r="DJ251" s="9">
        <f t="shared" si="754"/>
        <v>2.9183943342725298</v>
      </c>
      <c r="DK251" s="9">
        <f t="shared" si="755"/>
        <v>1.5060530884112797</v>
      </c>
      <c r="DL251" s="9">
        <f t="shared" si="756"/>
        <v>0.20969552848610995</v>
      </c>
      <c r="DM251" s="9">
        <f t="shared" si="757"/>
        <v>1.8117258357576151</v>
      </c>
      <c r="DN251" s="9">
        <f t="shared" si="758"/>
        <v>2.1421364243725094E-2</v>
      </c>
      <c r="DO251" s="9">
        <f t="shared" si="759"/>
        <v>0</v>
      </c>
      <c r="DP251" s="9">
        <f t="shared" si="760"/>
        <v>0.15118299807107918</v>
      </c>
      <c r="DQ251" s="9">
        <f t="shared" si="761"/>
        <v>0.7457360430194977</v>
      </c>
      <c r="DR251" s="9">
        <f t="shared" si="762"/>
        <v>0.10308095890942312</v>
      </c>
      <c r="DS251" s="9">
        <f t="shared" si="763"/>
        <v>46</v>
      </c>
      <c r="DT251" s="9">
        <f t="shared" si="603"/>
        <v>1.9732444971622973</v>
      </c>
      <c r="FF251" s="50"/>
      <c r="FI251" s="51"/>
      <c r="FJ251" s="50"/>
      <c r="FL251" s="50"/>
    </row>
    <row r="252" spans="1:180" s="49" customFormat="1" x14ac:dyDescent="0.25">
      <c r="A252" s="35" t="s">
        <v>510</v>
      </c>
      <c r="B252" s="35" t="s">
        <v>511</v>
      </c>
      <c r="C252" s="34">
        <v>45.473700000000001</v>
      </c>
      <c r="D252" s="34">
        <v>2.5287299999999999</v>
      </c>
      <c r="E252" s="34">
        <v>9.0704499999999992</v>
      </c>
      <c r="F252" s="34">
        <v>2.6340000000000002E-2</v>
      </c>
      <c r="G252" s="34">
        <v>12.682370000000001</v>
      </c>
      <c r="H252" s="34">
        <v>0.23527000000000001</v>
      </c>
      <c r="I252" s="34">
        <v>14.21359</v>
      </c>
      <c r="J252" s="34">
        <v>11.31522</v>
      </c>
      <c r="K252" s="34">
        <v>2.0381900000000002</v>
      </c>
      <c r="L252" s="34">
        <v>0.62045000000000006</v>
      </c>
      <c r="M252" s="34">
        <v>0.16709000000000002</v>
      </c>
      <c r="N252" s="34">
        <v>6.8270000000000011E-2</v>
      </c>
      <c r="P252" s="17"/>
      <c r="Q252" s="9">
        <f>C252/'ST1.2-NatData'!R$1</f>
        <v>0.75683543039744361</v>
      </c>
      <c r="R252" s="9">
        <f>D252/'ST1.2-NatData'!S$1</f>
        <v>3.1649081965982054E-2</v>
      </c>
      <c r="S252" s="9">
        <f>E252/'ST1.2-NatData'!T$1</f>
        <v>8.8959994507703921E-2</v>
      </c>
      <c r="T252" s="9">
        <f>F252/'ST1.2-NatData'!U$1</f>
        <v>1.7330087505756957E-4</v>
      </c>
      <c r="U252" s="9">
        <f>G252/'ST1.2-NatData'!V$1</f>
        <v>0.17652158784065919</v>
      </c>
      <c r="V252" s="9">
        <f>H252/'ST1.2-NatData'!W$1</f>
        <v>3.3166048747480161E-3</v>
      </c>
      <c r="W252" s="9">
        <f>I252/'ST1.2-NatData'!X$1</f>
        <v>0.35265953751488682</v>
      </c>
      <c r="X252" s="9">
        <f>J252/'ST1.2-NatData'!Y$1</f>
        <v>0.20177285614936072</v>
      </c>
      <c r="Y252" s="9">
        <f>K252/'ST1.2-NatData'!Z$1</f>
        <v>3.288517078365253E-2</v>
      </c>
      <c r="Z252" s="9">
        <f>L252/'ST1.2-NatData'!AA$1</f>
        <v>6.5867977408807172E-3</v>
      </c>
      <c r="AA252" s="9">
        <f>M252/'ST1.2-NatData'!AB$1</f>
        <v>8.7951363301400146E-3</v>
      </c>
      <c r="AB252" s="9">
        <f>N252/'ST1.2-NatData'!AC$1</f>
        <v>1.9256480410684571E-3</v>
      </c>
      <c r="AC252" s="9">
        <f>O252/'ST1.2-NatData'!AD$1</f>
        <v>0</v>
      </c>
      <c r="AD252" s="9">
        <f t="shared" si="593"/>
        <v>2.6234718579649279</v>
      </c>
      <c r="AE252" s="9">
        <f t="shared" si="684"/>
        <v>1.7799656265576702</v>
      </c>
      <c r="AF252" s="9">
        <f t="shared" si="685"/>
        <v>1.4992488333592429</v>
      </c>
      <c r="AG252" s="9">
        <f t="shared" si="686"/>
        <v>1.7010216895086037</v>
      </c>
      <c r="AH252" s="9">
        <f t="shared" si="687"/>
        <v>8.9889376296231553</v>
      </c>
      <c r="AI252" s="9">
        <f t="shared" si="688"/>
        <v>8.6710089150924841</v>
      </c>
      <c r="AJ252" s="9">
        <f t="shared" si="689"/>
        <v>8.8182297101298257</v>
      </c>
      <c r="AK252" s="9">
        <f t="shared" si="594"/>
        <v>8.7849582802822628</v>
      </c>
      <c r="AL252" s="9"/>
      <c r="AM252" s="9">
        <f t="shared" si="690"/>
        <v>6.803146479731617</v>
      </c>
      <c r="AN252" s="9">
        <f t="shared" si="691"/>
        <v>1.599311684322738</v>
      </c>
      <c r="AO252" s="9">
        <f t="shared" si="692"/>
        <v>0.40245816405435519</v>
      </c>
      <c r="AP252" s="9">
        <f t="shared" si="693"/>
        <v>0.28449162382704368</v>
      </c>
      <c r="AQ252" s="9">
        <f t="shared" si="694"/>
        <v>3.1155815141032162E-3</v>
      </c>
      <c r="AR252" s="9">
        <f t="shared" si="695"/>
        <v>2.9812754361214035E-2</v>
      </c>
      <c r="AS252" s="9">
        <f t="shared" si="696"/>
        <v>3.1700345872130651</v>
      </c>
      <c r="AT252" s="9">
        <f t="shared" si="697"/>
        <v>1.5867415433817307</v>
      </c>
      <c r="AU252" s="9">
        <f t="shared" si="698"/>
        <v>0.47665425435151221</v>
      </c>
      <c r="AV252" s="9">
        <f t="shared" si="699"/>
        <v>1.8137236192775283</v>
      </c>
      <c r="AW252" s="9">
        <f t="shared" si="700"/>
        <v>0.29037787362904055</v>
      </c>
      <c r="AX252" s="9">
        <f t="shared" si="701"/>
        <v>0</v>
      </c>
      <c r="AY252" s="9">
        <f t="shared" si="702"/>
        <v>0.59120549822751645</v>
      </c>
      <c r="AZ252" s="9">
        <f t="shared" si="703"/>
        <v>0.11841662814343894</v>
      </c>
      <c r="BA252" s="9">
        <f t="shared" si="704"/>
        <v>47.068081346583199</v>
      </c>
      <c r="BB252" s="10">
        <f t="shared" si="705"/>
        <v>0</v>
      </c>
      <c r="BC252" s="9">
        <f t="shared" si="706"/>
        <v>1.0680813465831989</v>
      </c>
      <c r="BD252" s="9">
        <f t="shared" si="707"/>
        <v>3.754350768627682</v>
      </c>
      <c r="BE252" s="11">
        <f t="shared" si="708"/>
        <v>1.0959660173915518</v>
      </c>
      <c r="BF252" s="9">
        <f t="shared" si="595"/>
        <v>0.8355501913633695</v>
      </c>
      <c r="BG252" s="9">
        <f t="shared" si="596"/>
        <v>23.999999999999996</v>
      </c>
      <c r="BH252" s="9"/>
      <c r="BI252" s="9">
        <f t="shared" si="709"/>
        <v>6.5625267642340903</v>
      </c>
      <c r="BJ252" s="9">
        <f t="shared" si="710"/>
        <v>1.5427458109257581</v>
      </c>
      <c r="BK252" s="9">
        <f t="shared" si="711"/>
        <v>0.105272575159848</v>
      </c>
      <c r="BL252" s="9">
        <f t="shared" si="712"/>
        <v>0.27442947188152317</v>
      </c>
      <c r="BM252" s="9">
        <f t="shared" si="713"/>
        <v>3.0053868652350291E-3</v>
      </c>
      <c r="BN252" s="9">
        <f t="shared" si="714"/>
        <v>2.875831043677924E-2</v>
      </c>
      <c r="BO252" s="9">
        <f t="shared" si="715"/>
        <v>3.0579139937839761</v>
      </c>
      <c r="BP252" s="9">
        <f t="shared" si="716"/>
        <v>1.5306202618726368</v>
      </c>
      <c r="BQ252" s="9">
        <f t="shared" si="717"/>
        <v>0</v>
      </c>
      <c r="BR252" s="9">
        <f t="shared" si="718"/>
        <v>1.7495742344947802</v>
      </c>
      <c r="BS252" s="9">
        <f t="shared" si="719"/>
        <v>0</v>
      </c>
      <c r="BT252" s="9">
        <f t="shared" si="720"/>
        <v>0.25042576550521978</v>
      </c>
      <c r="BU252" s="9">
        <f t="shared" si="721"/>
        <v>0.56590218356026445</v>
      </c>
      <c r="BV252" s="9">
        <f t="shared" si="722"/>
        <v>0.57029521807877992</v>
      </c>
      <c r="BW252" s="9">
        <f t="shared" si="723"/>
        <v>0.11422836386617546</v>
      </c>
      <c r="BX252" s="9">
        <f t="shared" si="724"/>
        <v>45.403335720956733</v>
      </c>
      <c r="BY252" s="10">
        <f t="shared" si="725"/>
        <v>0.38981862053314159</v>
      </c>
      <c r="BZ252" s="9">
        <f t="shared" si="726"/>
        <v>0</v>
      </c>
      <c r="CA252" s="9">
        <f t="shared" si="727"/>
        <v>0</v>
      </c>
      <c r="CB252" s="11">
        <f t="shared" si="728"/>
        <v>0</v>
      </c>
      <c r="CC252" s="9">
        <f t="shared" si="597"/>
        <v>1.9070399831404672</v>
      </c>
      <c r="CD252" s="9">
        <f t="shared" si="598"/>
        <v>24</v>
      </c>
      <c r="CE252" s="9"/>
      <c r="CF252" s="9">
        <f t="shared" si="729"/>
        <v>6.6739486780096309</v>
      </c>
      <c r="CG252" s="9">
        <f t="shared" si="730"/>
        <v>1.5689393331616417</v>
      </c>
      <c r="CH252" s="9">
        <f t="shared" si="731"/>
        <v>0.24288801117127257</v>
      </c>
      <c r="CI252" s="9">
        <f t="shared" si="732"/>
        <v>0.27908887489075701</v>
      </c>
      <c r="CJ252" s="9">
        <f t="shared" si="733"/>
        <v>3.0564138504483138E-3</v>
      </c>
      <c r="CK252" s="9">
        <f t="shared" si="734"/>
        <v>2.9246583643264365E-2</v>
      </c>
      <c r="CL252" s="9">
        <f t="shared" si="735"/>
        <v>3.1098328112744187</v>
      </c>
      <c r="CM252" s="9">
        <f t="shared" si="736"/>
        <v>1.5566079103757926</v>
      </c>
      <c r="CN252" s="9">
        <f t="shared" si="737"/>
        <v>0.22072060520595294</v>
      </c>
      <c r="CO252" s="9">
        <f t="shared" si="738"/>
        <v>1.7792793947940442</v>
      </c>
      <c r="CP252" s="9">
        <f t="shared" si="739"/>
        <v>0</v>
      </c>
      <c r="CQ252" s="9">
        <f t="shared" si="740"/>
        <v>0.30385422887930319</v>
      </c>
      <c r="CR252" s="9">
        <f t="shared" si="741"/>
        <v>0.5799779800541961</v>
      </c>
      <c r="CS252" s="9">
        <f t="shared" si="742"/>
        <v>0.11616779106650071</v>
      </c>
      <c r="CT252" s="9">
        <f t="shared" si="743"/>
        <v>46.17421662393356</v>
      </c>
      <c r="CU252" s="10">
        <f t="shared" si="744"/>
        <v>0</v>
      </c>
      <c r="CV252" s="9">
        <f t="shared" si="745"/>
        <v>0.1742166239335603</v>
      </c>
      <c r="CW252" s="9">
        <f t="shared" si="746"/>
        <v>0.62423349551913676</v>
      </c>
      <c r="CX252" s="11">
        <f t="shared" si="747"/>
        <v>0.10853670244634867</v>
      </c>
      <c r="CY252" s="9">
        <f t="shared" si="599"/>
        <v>1.7312450368083536</v>
      </c>
      <c r="CZ252" s="9">
        <f t="shared" si="600"/>
        <v>7.7557532491082881E-2</v>
      </c>
      <c r="DA252" s="9">
        <f t="shared" si="601"/>
        <v>1.6980806767003167E-2</v>
      </c>
      <c r="DB252" s="9">
        <f t="shared" si="602"/>
        <v>23.999999999999996</v>
      </c>
      <c r="DD252" s="9">
        <f t="shared" si="748"/>
        <v>6.6487676810810123</v>
      </c>
      <c r="DE252" s="9">
        <f t="shared" si="749"/>
        <v>1.5630196807286363</v>
      </c>
      <c r="DF252" s="9">
        <f t="shared" si="750"/>
        <v>0.21178736180964819</v>
      </c>
      <c r="DG252" s="9">
        <f t="shared" si="751"/>
        <v>0.27803586468038605</v>
      </c>
      <c r="DH252" s="9">
        <f t="shared" si="752"/>
        <v>3.0448819146343151E-3</v>
      </c>
      <c r="DI252" s="9">
        <f t="shared" si="753"/>
        <v>2.9136235456842102E-2</v>
      </c>
      <c r="DJ252" s="9">
        <f t="shared" si="754"/>
        <v>3.0980993242119181</v>
      </c>
      <c r="DK252" s="9">
        <f t="shared" si="755"/>
        <v>1.5507347847493718</v>
      </c>
      <c r="DL252" s="9">
        <f t="shared" si="756"/>
        <v>0.17083845282280041</v>
      </c>
      <c r="DM252" s="9">
        <f t="shared" si="757"/>
        <v>1.7725661233655283</v>
      </c>
      <c r="DN252" s="9">
        <f t="shared" si="758"/>
        <v>0</v>
      </c>
      <c r="DO252" s="9">
        <f t="shared" si="759"/>
        <v>5.6595423811671264E-2</v>
      </c>
      <c r="DP252" s="9">
        <f t="shared" si="760"/>
        <v>0.3630762303543929</v>
      </c>
      <c r="DQ252" s="9">
        <f t="shared" si="761"/>
        <v>0.57778970674868924</v>
      </c>
      <c r="DR252" s="9">
        <f t="shared" si="762"/>
        <v>0.11572948670858911</v>
      </c>
      <c r="DS252" s="9">
        <f t="shared" si="763"/>
        <v>46</v>
      </c>
      <c r="DT252" s="9">
        <f t="shared" si="603"/>
        <v>1.9058183565670315</v>
      </c>
      <c r="EY252" s="57" t="s">
        <v>517</v>
      </c>
      <c r="EZ252" s="58" t="s">
        <v>518</v>
      </c>
      <c r="FA252" s="57" t="s">
        <v>519</v>
      </c>
      <c r="FB252" s="59" t="s">
        <v>520</v>
      </c>
      <c r="FC252" s="59"/>
      <c r="FD252" s="59" t="s">
        <v>521</v>
      </c>
      <c r="FE252" s="59" t="s">
        <v>522</v>
      </c>
      <c r="FF252" s="58"/>
      <c r="FG252" s="59"/>
      <c r="FH252" s="59"/>
      <c r="FI252" s="60"/>
      <c r="FJ252" s="58"/>
      <c r="FK252" s="59"/>
      <c r="FL252" s="58"/>
      <c r="FM252" s="61"/>
      <c r="FN252" s="61"/>
      <c r="FO252" s="62"/>
      <c r="FP252" s="63"/>
      <c r="FQ252" s="58" t="s">
        <v>523</v>
      </c>
      <c r="FR252" s="59" t="s">
        <v>524</v>
      </c>
      <c r="FS252" s="63">
        <v>2010</v>
      </c>
      <c r="FT252" s="59"/>
      <c r="FU252" s="59" t="s">
        <v>525</v>
      </c>
      <c r="FV252" s="58"/>
      <c r="FW252" s="59"/>
      <c r="FX252" s="64"/>
    </row>
    <row r="253" spans="1:180" s="49" customFormat="1" x14ac:dyDescent="0.25">
      <c r="A253" s="48" t="s">
        <v>512</v>
      </c>
      <c r="B253" s="35" t="s">
        <v>513</v>
      </c>
      <c r="C253" s="34">
        <v>45.398350000000001</v>
      </c>
      <c r="D253" s="34">
        <v>2.2824300000000002</v>
      </c>
      <c r="E253" s="34">
        <v>9.1059300000000007</v>
      </c>
      <c r="F253" s="34">
        <v>0</v>
      </c>
      <c r="G253" s="34">
        <v>12.799049999999999</v>
      </c>
      <c r="H253" s="34">
        <v>0.20343000000000003</v>
      </c>
      <c r="I253" s="34">
        <v>14.601789999999999</v>
      </c>
      <c r="J253" s="34">
        <v>11.150550000000001</v>
      </c>
      <c r="K253" s="34">
        <v>1.8738000000000001</v>
      </c>
      <c r="L253" s="34">
        <v>0.56181000000000003</v>
      </c>
      <c r="M253" s="34">
        <v>0.26195000000000002</v>
      </c>
      <c r="N253" s="34">
        <v>7.4730000000000005E-2</v>
      </c>
      <c r="P253" s="17"/>
      <c r="Q253" s="9">
        <f>C253/'ST1.2-NatData'!R$1</f>
        <v>0.75558135277278471</v>
      </c>
      <c r="R253" s="9">
        <f>D253/'ST1.2-NatData'!S$1</f>
        <v>2.8566440130664967E-2</v>
      </c>
      <c r="S253" s="9">
        <f>E253/'ST1.2-NatData'!T$1</f>
        <v>8.9307970694677385E-2</v>
      </c>
      <c r="T253" s="9">
        <f>F253/'ST1.2-NatData'!U$1</f>
        <v>0</v>
      </c>
      <c r="U253" s="9">
        <f>G253/'ST1.2-NatData'!V$1</f>
        <v>0.17814561701416917</v>
      </c>
      <c r="V253" s="9">
        <f>H253/'ST1.2-NatData'!W$1</f>
        <v>2.8677558960768009E-3</v>
      </c>
      <c r="W253" s="9">
        <f>I253/'ST1.2-NatData'!X$1</f>
        <v>0.36229133584755852</v>
      </c>
      <c r="X253" s="9">
        <f>J253/'ST1.2-NatData'!Y$1</f>
        <v>0.19883646284705506</v>
      </c>
      <c r="Y253" s="9">
        <f>K253/'ST1.2-NatData'!Z$1</f>
        <v>3.0232820794139952E-2</v>
      </c>
      <c r="Z253" s="9">
        <f>L253/'ST1.2-NatData'!AA$1</f>
        <v>5.9642659985562028E-3</v>
      </c>
      <c r="AA253" s="9">
        <f>M253/'ST1.2-NatData'!AB$1</f>
        <v>1.3788293504579429E-2</v>
      </c>
      <c r="AB253" s="9">
        <f>N253/'ST1.2-NatData'!AC$1</f>
        <v>2.1078611118946211E-3</v>
      </c>
      <c r="AC253" s="9">
        <f>O253/'ST1.2-NatData'!AD$1</f>
        <v>0</v>
      </c>
      <c r="AD253" s="9">
        <f t="shared" si="593"/>
        <v>2.6225058335967244</v>
      </c>
      <c r="AE253" s="9">
        <f t="shared" si="684"/>
        <v>1.7772990794830563</v>
      </c>
      <c r="AF253" s="9">
        <f t="shared" si="685"/>
        <v>1.5060684430506088</v>
      </c>
      <c r="AG253" s="9">
        <f t="shared" si="686"/>
        <v>1.704904905897664</v>
      </c>
      <c r="AH253" s="9">
        <f t="shared" si="687"/>
        <v>9.0024240628390721</v>
      </c>
      <c r="AI253" s="9">
        <f t="shared" si="688"/>
        <v>8.6317458280102599</v>
      </c>
      <c r="AJ253" s="9">
        <f t="shared" si="689"/>
        <v>8.7981446637354956</v>
      </c>
      <c r="AK253" s="9">
        <f t="shared" si="594"/>
        <v>8.7968988042741891</v>
      </c>
      <c r="AL253" s="9"/>
      <c r="AM253" s="9">
        <f t="shared" si="690"/>
        <v>6.8020637516342148</v>
      </c>
      <c r="AN253" s="9">
        <f t="shared" si="691"/>
        <v>1.6079764487701809</v>
      </c>
      <c r="AO253" s="9">
        <f t="shared" si="692"/>
        <v>0.4100402004043957</v>
      </c>
      <c r="AP253" s="9">
        <f t="shared" si="693"/>
        <v>0.25716720802195003</v>
      </c>
      <c r="AQ253" s="9">
        <f t="shared" si="694"/>
        <v>0</v>
      </c>
      <c r="AR253" s="9">
        <f t="shared" si="695"/>
        <v>2.5816754685190419E-2</v>
      </c>
      <c r="AS253" s="9">
        <f t="shared" si="696"/>
        <v>3.2615002395921726</v>
      </c>
      <c r="AT253" s="9">
        <f t="shared" si="697"/>
        <v>1.6037423892976701</v>
      </c>
      <c r="AU253" s="9">
        <f t="shared" si="698"/>
        <v>0.55826679200137885</v>
      </c>
      <c r="AV253" s="9">
        <f t="shared" si="699"/>
        <v>1.7900101577041356</v>
      </c>
      <c r="AW253" s="9">
        <f t="shared" si="700"/>
        <v>0.34827694970551448</v>
      </c>
      <c r="AX253" s="9">
        <f t="shared" si="701"/>
        <v>0</v>
      </c>
      <c r="AY253" s="9">
        <f t="shared" si="702"/>
        <v>0.54433734680933399</v>
      </c>
      <c r="AZ253" s="9">
        <f t="shared" si="703"/>
        <v>0.10738570348515053</v>
      </c>
      <c r="BA253" s="9">
        <f t="shared" si="704"/>
        <v>47.074715317788019</v>
      </c>
      <c r="BB253" s="10">
        <f t="shared" si="705"/>
        <v>0</v>
      </c>
      <c r="BC253" s="9">
        <f t="shared" si="706"/>
        <v>1.0747153177880193</v>
      </c>
      <c r="BD253" s="9">
        <f t="shared" si="707"/>
        <v>4.1790527107028703</v>
      </c>
      <c r="BE253" s="11">
        <f t="shared" si="708"/>
        <v>1.1626404475680805</v>
      </c>
      <c r="BF253" s="9">
        <f t="shared" si="595"/>
        <v>0.78218075738602433</v>
      </c>
      <c r="BG253" s="9">
        <f t="shared" si="596"/>
        <v>24.000000000000004</v>
      </c>
      <c r="BH253" s="9"/>
      <c r="BI253" s="9">
        <f t="shared" si="709"/>
        <v>6.5219861895188327</v>
      </c>
      <c r="BJ253" s="9">
        <f t="shared" si="710"/>
        <v>1.5417674069036882</v>
      </c>
      <c r="BK253" s="9">
        <f t="shared" si="711"/>
        <v>6.3753596422520431E-2</v>
      </c>
      <c r="BL253" s="9">
        <f t="shared" si="712"/>
        <v>0.24657825041897219</v>
      </c>
      <c r="BM253" s="9">
        <f t="shared" si="713"/>
        <v>0</v>
      </c>
      <c r="BN253" s="9">
        <f t="shared" si="714"/>
        <v>2.475373999171275E-2</v>
      </c>
      <c r="BO253" s="9">
        <f t="shared" si="715"/>
        <v>3.1272067267264272</v>
      </c>
      <c r="BP253" s="9">
        <f t="shared" si="716"/>
        <v>1.5377076864403683</v>
      </c>
      <c r="BQ253" s="9">
        <f t="shared" si="717"/>
        <v>0</v>
      </c>
      <c r="BR253" s="9">
        <f t="shared" si="718"/>
        <v>1.7163058086363845</v>
      </c>
      <c r="BS253" s="9">
        <f t="shared" si="719"/>
        <v>0</v>
      </c>
      <c r="BT253" s="9">
        <f t="shared" si="720"/>
        <v>0.28369419136361551</v>
      </c>
      <c r="BU253" s="9">
        <f t="shared" si="721"/>
        <v>0.6588060855456549</v>
      </c>
      <c r="BV253" s="9">
        <f t="shared" si="722"/>
        <v>0.52192404951759874</v>
      </c>
      <c r="BW253" s="9">
        <f t="shared" si="723"/>
        <v>0.1029640563003619</v>
      </c>
      <c r="BX253" s="9">
        <f t="shared" si="724"/>
        <v>45.136396009870026</v>
      </c>
      <c r="BY253" s="10">
        <f t="shared" si="725"/>
        <v>0.56161778844269572</v>
      </c>
      <c r="BZ253" s="9">
        <f t="shared" si="726"/>
        <v>0</v>
      </c>
      <c r="CA253" s="9">
        <f t="shared" si="727"/>
        <v>0</v>
      </c>
      <c r="CB253" s="11">
        <f t="shared" si="728"/>
        <v>0</v>
      </c>
      <c r="CC253" s="9">
        <f t="shared" si="597"/>
        <v>1.8627884337078442</v>
      </c>
      <c r="CD253" s="9">
        <f t="shared" si="598"/>
        <v>24.000000000000004</v>
      </c>
      <c r="CE253" s="9"/>
      <c r="CF253" s="9">
        <f t="shared" si="729"/>
        <v>6.6477140469159233</v>
      </c>
      <c r="CG253" s="9">
        <f t="shared" si="730"/>
        <v>1.5714888915928438</v>
      </c>
      <c r="CH253" s="9">
        <f t="shared" si="731"/>
        <v>0.21920293850876682</v>
      </c>
      <c r="CI253" s="9">
        <f t="shared" si="732"/>
        <v>0.25133167279752949</v>
      </c>
      <c r="CJ253" s="9">
        <f t="shared" si="733"/>
        <v>0</v>
      </c>
      <c r="CK253" s="9">
        <f t="shared" si="734"/>
        <v>2.523093123396411E-2</v>
      </c>
      <c r="CL253" s="9">
        <f t="shared" si="735"/>
        <v>3.1874915832048014</v>
      </c>
      <c r="CM253" s="9">
        <f t="shared" si="736"/>
        <v>1.5673509097010798</v>
      </c>
      <c r="CN253" s="9">
        <f t="shared" si="737"/>
        <v>0.25060803544614174</v>
      </c>
      <c r="CO253" s="9">
        <f t="shared" si="738"/>
        <v>1.7493919645538585</v>
      </c>
      <c r="CP253" s="9">
        <f t="shared" si="739"/>
        <v>0</v>
      </c>
      <c r="CQ253" s="9">
        <f t="shared" si="740"/>
        <v>0.36306558798413952</v>
      </c>
      <c r="CR253" s="9">
        <f t="shared" si="741"/>
        <v>0.53198546187926787</v>
      </c>
      <c r="CS253" s="9">
        <f t="shared" si="742"/>
        <v>0.10494895013659263</v>
      </c>
      <c r="CT253" s="9">
        <f t="shared" si="743"/>
        <v>46.006514743035609</v>
      </c>
      <c r="CU253" s="10">
        <f t="shared" si="744"/>
        <v>0</v>
      </c>
      <c r="CV253" s="9">
        <f t="shared" si="745"/>
        <v>6.5147430356091718E-3</v>
      </c>
      <c r="CW253" s="9">
        <f t="shared" si="746"/>
        <v>2.5920899515348348E-2</v>
      </c>
      <c r="CX253" s="11">
        <f t="shared" si="747"/>
        <v>4.0625289535762129E-3</v>
      </c>
      <c r="CY253" s="9">
        <f t="shared" si="599"/>
        <v>1.8536285890515452</v>
      </c>
      <c r="CZ253" s="9">
        <f t="shared" si="600"/>
        <v>0.1213114009193343</v>
      </c>
      <c r="DA253" s="9">
        <f t="shared" si="601"/>
        <v>1.8545266993511229E-2</v>
      </c>
      <c r="DB253" s="9">
        <f t="shared" si="602"/>
        <v>24</v>
      </c>
      <c r="DD253" s="9">
        <f t="shared" si="748"/>
        <v>6.6467726987387845</v>
      </c>
      <c r="DE253" s="9">
        <f t="shared" si="749"/>
        <v>1.5712663612323237</v>
      </c>
      <c r="DF253" s="9">
        <f t="shared" si="750"/>
        <v>0.21803905997110817</v>
      </c>
      <c r="DG253" s="9">
        <f t="shared" si="751"/>
        <v>0.25129608302781686</v>
      </c>
      <c r="DH253" s="9">
        <f t="shared" si="752"/>
        <v>0</v>
      </c>
      <c r="DI253" s="9">
        <f t="shared" si="753"/>
        <v>2.5227358413148264E-2</v>
      </c>
      <c r="DJ253" s="9">
        <f t="shared" si="754"/>
        <v>3.1870402191162865</v>
      </c>
      <c r="DK253" s="9">
        <f t="shared" si="755"/>
        <v>1.5671289652986324</v>
      </c>
      <c r="DL253" s="9">
        <f t="shared" si="756"/>
        <v>0.24873168582699279</v>
      </c>
      <c r="DM253" s="9">
        <f t="shared" si="757"/>
        <v>1.7491442422653676</v>
      </c>
      <c r="DN253" s="9">
        <f t="shared" si="758"/>
        <v>0</v>
      </c>
      <c r="DO253" s="9">
        <f t="shared" si="759"/>
        <v>2.1240719076396353E-3</v>
      </c>
      <c r="DP253" s="9">
        <f t="shared" si="760"/>
        <v>0.365279852857884</v>
      </c>
      <c r="DQ253" s="9">
        <f t="shared" si="761"/>
        <v>0.53191013018761113</v>
      </c>
      <c r="DR253" s="9">
        <f t="shared" si="762"/>
        <v>0.10493408886214453</v>
      </c>
      <c r="DS253" s="9">
        <f t="shared" si="763"/>
        <v>46</v>
      </c>
      <c r="DT253" s="9">
        <f t="shared" si="603"/>
        <v>1.8601631364617819</v>
      </c>
      <c r="EY253" s="57"/>
      <c r="EZ253" s="58"/>
      <c r="FA253" s="57"/>
      <c r="FB253" s="59" t="s">
        <v>526</v>
      </c>
      <c r="FC253" s="59" t="s">
        <v>527</v>
      </c>
      <c r="FD253" s="59" t="s">
        <v>528</v>
      </c>
      <c r="FE253" s="59" t="s">
        <v>529</v>
      </c>
      <c r="FF253" s="58" t="s">
        <v>530</v>
      </c>
      <c r="FG253" s="59" t="s">
        <v>531</v>
      </c>
      <c r="FH253" s="59" t="s">
        <v>532</v>
      </c>
      <c r="FI253" s="60" t="s">
        <v>533</v>
      </c>
      <c r="FJ253" s="58" t="s">
        <v>534</v>
      </c>
      <c r="FK253" s="59" t="s">
        <v>535</v>
      </c>
      <c r="FL253" s="58" t="s">
        <v>536</v>
      </c>
      <c r="FM253" s="62" t="s">
        <v>537</v>
      </c>
      <c r="FN253" s="62" t="s">
        <v>538</v>
      </c>
      <c r="FO253" s="62" t="s">
        <v>539</v>
      </c>
      <c r="FP253" s="63" t="s">
        <v>540</v>
      </c>
      <c r="FQ253" s="58" t="s">
        <v>541</v>
      </c>
      <c r="FR253" s="59" t="s">
        <v>542</v>
      </c>
      <c r="FS253" s="58" t="s">
        <v>543</v>
      </c>
      <c r="FT253" s="59" t="s">
        <v>544</v>
      </c>
      <c r="FU253" s="59" t="s">
        <v>545</v>
      </c>
      <c r="FV253" s="58" t="s">
        <v>546</v>
      </c>
      <c r="FW253" s="59" t="s">
        <v>547</v>
      </c>
      <c r="FX253" s="64" t="s">
        <v>548</v>
      </c>
    </row>
    <row r="254" spans="1:180" s="49" customFormat="1" x14ac:dyDescent="0.25">
      <c r="A254" s="35" t="s">
        <v>514</v>
      </c>
      <c r="B254" s="35" t="s">
        <v>515</v>
      </c>
      <c r="C254" s="34">
        <v>44.38626</v>
      </c>
      <c r="D254" s="34">
        <v>2.4461500000000003</v>
      </c>
      <c r="E254" s="34">
        <v>10.109870000000001</v>
      </c>
      <c r="F254" s="34">
        <v>2.8890000000000002E-2</v>
      </c>
      <c r="G254" s="34">
        <v>12.84122</v>
      </c>
      <c r="H254" s="34">
        <v>0.15102000000000002</v>
      </c>
      <c r="I254" s="34">
        <v>14.042289999999999</v>
      </c>
      <c r="J254" s="34">
        <v>11.08267</v>
      </c>
      <c r="K254" s="34">
        <v>2.0082800000000001</v>
      </c>
      <c r="L254" s="34">
        <v>0.59283000000000008</v>
      </c>
      <c r="M254" s="34">
        <v>0.19579000000000002</v>
      </c>
      <c r="N254" s="34">
        <v>5.5980000000000002E-2</v>
      </c>
      <c r="P254" s="17"/>
      <c r="Q254" s="9">
        <f>C254/'ST1.2-NatData'!R$1</f>
        <v>0.73873676852406622</v>
      </c>
      <c r="R254" s="9">
        <f>D254/'ST1.2-NatData'!S$1</f>
        <v>3.0615527102967499E-2</v>
      </c>
      <c r="S254" s="9">
        <f>E254/'ST1.2-NatData'!T$1</f>
        <v>9.9154284481321298E-2</v>
      </c>
      <c r="T254" s="9">
        <f>F254/'ST1.2-NatData'!U$1</f>
        <v>1.9007829462464637E-4</v>
      </c>
      <c r="U254" s="9">
        <f>G254/'ST1.2-NatData'!V$1</f>
        <v>0.1787325668791582</v>
      </c>
      <c r="V254" s="9">
        <f>H254/'ST1.2-NatData'!W$1</f>
        <v>2.1289313052426802E-3</v>
      </c>
      <c r="W254" s="9">
        <f>I254/'ST1.2-NatData'!X$1</f>
        <v>0.34840933902342197</v>
      </c>
      <c r="X254" s="9">
        <f>J254/'ST1.2-NatData'!Y$1</f>
        <v>0.19762602756825193</v>
      </c>
      <c r="Y254" s="9">
        <f>K254/'ST1.2-NatData'!Z$1</f>
        <v>3.240258797334581E-2</v>
      </c>
      <c r="Z254" s="9">
        <f>L254/'ST1.2-NatData'!AA$1</f>
        <v>6.2935793451951256E-3</v>
      </c>
      <c r="AA254" s="9">
        <f>M254/'ST1.2-NatData'!AB$1</f>
        <v>1.0305821665438468E-2</v>
      </c>
      <c r="AB254" s="9">
        <f>N254/'ST1.2-NatData'!AC$1</f>
        <v>1.5789919047753363E-3</v>
      </c>
      <c r="AC254" s="9">
        <f>O254/'ST1.2-NatData'!AD$1</f>
        <v>0</v>
      </c>
      <c r="AD254" s="9">
        <f t="shared" si="593"/>
        <v>2.6082731184616281</v>
      </c>
      <c r="AE254" s="9">
        <f t="shared" si="684"/>
        <v>1.7723302205920823</v>
      </c>
      <c r="AF254" s="9">
        <f t="shared" si="685"/>
        <v>1.4973118583867486</v>
      </c>
      <c r="AG254" s="9">
        <f t="shared" si="686"/>
        <v>1.6949378859550006</v>
      </c>
      <c r="AH254" s="9">
        <f t="shared" si="687"/>
        <v>9.0276630247013898</v>
      </c>
      <c r="AI254" s="9">
        <f t="shared" si="688"/>
        <v>8.6822260354009444</v>
      </c>
      <c r="AJ254" s="9">
        <f t="shared" si="689"/>
        <v>8.849881830063854</v>
      </c>
      <c r="AK254" s="9">
        <f t="shared" si="594"/>
        <v>8.8382310122230852</v>
      </c>
      <c r="AL254" s="9"/>
      <c r="AM254" s="9">
        <f t="shared" si="690"/>
        <v>6.6690666101921021</v>
      </c>
      <c r="AN254" s="9">
        <f t="shared" si="691"/>
        <v>1.7902629355054942</v>
      </c>
      <c r="AO254" s="9">
        <f t="shared" si="692"/>
        <v>0.45932954569759588</v>
      </c>
      <c r="AP254" s="9">
        <f t="shared" si="693"/>
        <v>0.27638666200920298</v>
      </c>
      <c r="AQ254" s="9">
        <f t="shared" si="694"/>
        <v>3.431925584362434E-3</v>
      </c>
      <c r="AR254" s="9">
        <f t="shared" si="695"/>
        <v>1.9219274426468612E-2</v>
      </c>
      <c r="AS254" s="9">
        <f t="shared" si="696"/>
        <v>3.1453221073623974</v>
      </c>
      <c r="AT254" s="9">
        <f t="shared" si="697"/>
        <v>1.6135373853249448</v>
      </c>
      <c r="AU254" s="9">
        <f t="shared" si="698"/>
        <v>0.51722690040497277</v>
      </c>
      <c r="AV254" s="9">
        <f t="shared" si="699"/>
        <v>1.7841011817965255</v>
      </c>
      <c r="AW254" s="9">
        <f t="shared" si="700"/>
        <v>0.30132808220149832</v>
      </c>
      <c r="AX254" s="9">
        <f t="shared" si="701"/>
        <v>0</v>
      </c>
      <c r="AY254" s="9">
        <f t="shared" si="702"/>
        <v>0.58503929070321581</v>
      </c>
      <c r="AZ254" s="9">
        <f t="shared" si="703"/>
        <v>0.11363262709528484</v>
      </c>
      <c r="BA254" s="9">
        <f t="shared" si="704"/>
        <v>46.985929487693966</v>
      </c>
      <c r="BB254" s="10">
        <f t="shared" si="705"/>
        <v>0</v>
      </c>
      <c r="BC254" s="9">
        <f t="shared" si="706"/>
        <v>0.98592948769396571</v>
      </c>
      <c r="BD254" s="9">
        <f t="shared" si="707"/>
        <v>3.5672108072318509</v>
      </c>
      <c r="BE254" s="11">
        <f t="shared" si="708"/>
        <v>0.97084756943493766</v>
      </c>
      <c r="BF254" s="9">
        <f t="shared" si="595"/>
        <v>0.9067784202827458</v>
      </c>
      <c r="BG254" s="9">
        <f t="shared" si="596"/>
        <v>24.000000000000004</v>
      </c>
      <c r="BH254" s="9"/>
      <c r="BI254" s="9">
        <f t="shared" si="709"/>
        <v>6.413879604987609</v>
      </c>
      <c r="BJ254" s="9">
        <f t="shared" si="710"/>
        <v>1.7217598204905591</v>
      </c>
      <c r="BK254" s="9">
        <f t="shared" si="711"/>
        <v>0.13563942547816765</v>
      </c>
      <c r="BL254" s="9">
        <f t="shared" si="712"/>
        <v>0.26581092650090765</v>
      </c>
      <c r="BM254" s="9">
        <f t="shared" si="713"/>
        <v>3.3006054367094319E-3</v>
      </c>
      <c r="BN254" s="9">
        <f t="shared" si="714"/>
        <v>1.8483862805958113E-2</v>
      </c>
      <c r="BO254" s="9">
        <f t="shared" si="715"/>
        <v>3.0249686342459885</v>
      </c>
      <c r="BP254" s="9">
        <f t="shared" si="716"/>
        <v>1.5517965455322678</v>
      </c>
      <c r="BQ254" s="9">
        <f t="shared" si="717"/>
        <v>0</v>
      </c>
      <c r="BR254" s="9">
        <f t="shared" si="718"/>
        <v>1.7158338418259416</v>
      </c>
      <c r="BS254" s="9">
        <f t="shared" si="719"/>
        <v>0</v>
      </c>
      <c r="BT254" s="9">
        <f t="shared" si="720"/>
        <v>0.28416615817405844</v>
      </c>
      <c r="BU254" s="9">
        <f t="shared" si="721"/>
        <v>0.61222841544752382</v>
      </c>
      <c r="BV254" s="9">
        <f t="shared" si="722"/>
        <v>0.56265318583310509</v>
      </c>
      <c r="BW254" s="9">
        <f t="shared" si="723"/>
        <v>0.10928455689342949</v>
      </c>
      <c r="BX254" s="9">
        <f t="shared" si="724"/>
        <v>45.188046915282712</v>
      </c>
      <c r="BY254" s="10">
        <f t="shared" si="725"/>
        <v>0.52323423908563182</v>
      </c>
      <c r="BZ254" s="9">
        <f t="shared" si="726"/>
        <v>0</v>
      </c>
      <c r="CA254" s="9">
        <f t="shared" si="727"/>
        <v>0</v>
      </c>
      <c r="CB254" s="11">
        <f t="shared" si="728"/>
        <v>0</v>
      </c>
      <c r="CC254" s="9">
        <f t="shared" si="597"/>
        <v>1.8968133621948033</v>
      </c>
      <c r="CD254" s="9">
        <f t="shared" si="598"/>
        <v>24.000000000000007</v>
      </c>
      <c r="CE254" s="9"/>
      <c r="CF254" s="9">
        <f t="shared" si="729"/>
        <v>6.5377331049612213</v>
      </c>
      <c r="CG254" s="9">
        <f t="shared" si="730"/>
        <v>1.7550074012084556</v>
      </c>
      <c r="CH254" s="9">
        <f t="shared" si="731"/>
        <v>0.29274050616967706</v>
      </c>
      <c r="CI254" s="9">
        <f t="shared" si="732"/>
        <v>0.27094379702637955</v>
      </c>
      <c r="CJ254" s="9">
        <f t="shared" si="733"/>
        <v>3.3643408917763636E-3</v>
      </c>
      <c r="CK254" s="9">
        <f t="shared" si="734"/>
        <v>1.884079047572132E-2</v>
      </c>
      <c r="CL254" s="9">
        <f t="shared" si="735"/>
        <v>3.0833814788479392</v>
      </c>
      <c r="CM254" s="9">
        <f t="shared" si="736"/>
        <v>1.5817620960645347</v>
      </c>
      <c r="CN254" s="9">
        <f t="shared" si="737"/>
        <v>0.25103300947602847</v>
      </c>
      <c r="CO254" s="9">
        <f t="shared" si="738"/>
        <v>1.7489669905239711</v>
      </c>
      <c r="CP254" s="9">
        <f t="shared" si="739"/>
        <v>0</v>
      </c>
      <c r="CQ254" s="9">
        <f t="shared" si="740"/>
        <v>0.31508698390906764</v>
      </c>
      <c r="CR254" s="9">
        <f t="shared" si="741"/>
        <v>0.57351814910471732</v>
      </c>
      <c r="CS254" s="9">
        <f t="shared" si="742"/>
        <v>0.11139486698621502</v>
      </c>
      <c r="CT254" s="9">
        <f t="shared" si="743"/>
        <v>46.060638562166368</v>
      </c>
      <c r="CU254" s="10">
        <f t="shared" si="744"/>
        <v>0</v>
      </c>
      <c r="CV254" s="9">
        <f t="shared" si="745"/>
        <v>6.0638562166367649E-2</v>
      </c>
      <c r="CW254" s="9">
        <f t="shared" si="746"/>
        <v>0.22380494712142746</v>
      </c>
      <c r="CX254" s="11">
        <f t="shared" si="747"/>
        <v>3.498626130335919E-2</v>
      </c>
      <c r="CY254" s="9">
        <f t="shared" si="599"/>
        <v>1.834182242164901</v>
      </c>
      <c r="CZ254" s="9">
        <f t="shared" si="600"/>
        <v>9.1205303900842305E-2</v>
      </c>
      <c r="DA254" s="9">
        <f t="shared" si="601"/>
        <v>1.3973891767889164E-2</v>
      </c>
      <c r="DB254" s="9">
        <f t="shared" si="602"/>
        <v>24</v>
      </c>
      <c r="DD254" s="9">
        <f t="shared" si="748"/>
        <v>6.5291262174388693</v>
      </c>
      <c r="DE254" s="9">
        <f t="shared" si="749"/>
        <v>1.7526969441952083</v>
      </c>
      <c r="DF254" s="9">
        <f t="shared" si="750"/>
        <v>0.28182316163407783</v>
      </c>
      <c r="DG254" s="9">
        <f t="shared" si="751"/>
        <v>0.27058710109700373</v>
      </c>
      <c r="DH254" s="9">
        <f t="shared" si="752"/>
        <v>3.3599117566040521E-3</v>
      </c>
      <c r="DI254" s="9">
        <f t="shared" si="753"/>
        <v>1.8815986684888427E-2</v>
      </c>
      <c r="DJ254" s="9">
        <f t="shared" si="754"/>
        <v>3.0793222251049546</v>
      </c>
      <c r="DK254" s="9">
        <f t="shared" si="755"/>
        <v>1.5796797154856126</v>
      </c>
      <c r="DL254" s="9">
        <f t="shared" si="756"/>
        <v>0.23358810176314115</v>
      </c>
      <c r="DM254" s="9">
        <f t="shared" si="757"/>
        <v>1.7466644856761786</v>
      </c>
      <c r="DN254" s="9">
        <f t="shared" si="758"/>
        <v>0</v>
      </c>
      <c r="DO254" s="9">
        <f t="shared" si="759"/>
        <v>1.9747412560680244E-2</v>
      </c>
      <c r="DP254" s="9">
        <f t="shared" si="760"/>
        <v>0.33573608046287634</v>
      </c>
      <c r="DQ254" s="9">
        <f t="shared" si="761"/>
        <v>0.57276311580462347</v>
      </c>
      <c r="DR254" s="9">
        <f t="shared" si="762"/>
        <v>0.11124821629318044</v>
      </c>
      <c r="DS254" s="9">
        <f t="shared" si="763"/>
        <v>46</v>
      </c>
      <c r="DT254" s="9">
        <f t="shared" si="603"/>
        <v>1.8949592721292465</v>
      </c>
      <c r="EY254" s="57"/>
      <c r="EZ254" s="58"/>
      <c r="FA254" s="57"/>
      <c r="FB254" s="59"/>
      <c r="FC254" s="59"/>
      <c r="FD254" s="59"/>
      <c r="FE254" s="59"/>
      <c r="FF254" s="58"/>
      <c r="FG254" s="59"/>
      <c r="FH254" s="59"/>
      <c r="FI254" s="60"/>
      <c r="FJ254" s="58"/>
      <c r="FK254" s="59"/>
      <c r="FL254" s="58"/>
      <c r="FM254" s="62"/>
      <c r="FN254" s="62"/>
      <c r="FO254" s="62"/>
      <c r="FP254" s="63"/>
      <c r="FQ254" s="58"/>
      <c r="FR254" s="59"/>
      <c r="FS254" s="58"/>
      <c r="FT254" s="59"/>
      <c r="FU254" s="59"/>
      <c r="FV254" s="58"/>
      <c r="FW254" s="59"/>
      <c r="FX254" s="64"/>
    </row>
  </sheetData>
  <sheetProtection selectLockedCells="1" selectUnlockedCells="1"/>
  <conditionalFormatting sqref="B215 B252">
    <cfRule type="cellIs" dxfId="1" priority="1" stopIfTrue="1" operator="lessThan">
      <formula>0</formula>
    </cfRule>
  </conditionalFormatting>
  <pageMargins left="0.78749999999999998" right="0.78749999999999998" top="1.0249999999999999" bottom="1.0249999999999999" header="0.78749999999999998" footer="0.78749999999999998"/>
  <pageSetup firstPageNumber="0" orientation="portrait" horizontalDpi="300" verticalDpi="300"/>
  <headerFooter alignWithMargins="0">
    <oddHeader>&amp;C&amp;"Arial,Regular"&amp;10&amp;A</oddHeader>
    <oddFooter>&amp;C&amp;"Arial,Regular"&amp;10Page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341"/>
  <sheetViews>
    <sheetView zoomScale="85" zoomScaleNormal="85" workbookViewId="0">
      <pane xSplit="2" ySplit="1" topLeftCell="CC288" activePane="bottomRight" state="frozen"/>
      <selection pane="topRight" activeCell="CC1" sqref="CC1"/>
      <selection pane="bottomLeft" activeCell="A288" sqref="A288"/>
      <selection pane="bottomRight"/>
    </sheetView>
  </sheetViews>
  <sheetFormatPr defaultColWidth="11.42578125" defaultRowHeight="15" x14ac:dyDescent="0.25"/>
  <cols>
    <col min="113" max="113" width="11.42578125" style="31"/>
  </cols>
  <sheetData>
    <row r="1" spans="1:256" s="3" customFormat="1" x14ac:dyDescent="0.3">
      <c r="A1" s="1" t="s">
        <v>0</v>
      </c>
      <c r="B1" s="1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8</v>
      </c>
      <c r="I1" s="2" t="s">
        <v>9</v>
      </c>
      <c r="J1" s="2" t="s">
        <v>10</v>
      </c>
      <c r="K1" s="2" t="s">
        <v>11</v>
      </c>
      <c r="L1" s="2" t="s">
        <v>12</v>
      </c>
      <c r="M1" s="2" t="s">
        <v>13</v>
      </c>
      <c r="N1" s="2" t="s">
        <v>14</v>
      </c>
      <c r="O1" s="2"/>
      <c r="P1" s="4"/>
      <c r="Q1" s="2">
        <v>60.084000000000003</v>
      </c>
      <c r="R1" s="2">
        <v>79.899000000000001</v>
      </c>
      <c r="S1" s="2">
        <v>101.961</v>
      </c>
      <c r="T1" s="2">
        <v>151.99</v>
      </c>
      <c r="U1" s="2">
        <v>71.846000000000004</v>
      </c>
      <c r="V1" s="2">
        <v>70.936999999999998</v>
      </c>
      <c r="W1" s="2">
        <v>40.304000000000002</v>
      </c>
      <c r="X1" s="2">
        <v>56.079000000000001</v>
      </c>
      <c r="Y1" s="2">
        <v>61.978999999999999</v>
      </c>
      <c r="Z1" s="2">
        <v>94.195999999999998</v>
      </c>
      <c r="AA1" s="2">
        <v>18.998000000000001</v>
      </c>
      <c r="AB1" s="2">
        <v>35.453000000000003</v>
      </c>
      <c r="AC1" s="2" t="s">
        <v>16</v>
      </c>
      <c r="AD1" s="2" t="s">
        <v>18</v>
      </c>
      <c r="AE1" s="2" t="s">
        <v>19</v>
      </c>
      <c r="AF1" s="2" t="s">
        <v>17</v>
      </c>
      <c r="AG1" s="2" t="s">
        <v>21</v>
      </c>
      <c r="AH1" s="2" t="s">
        <v>22</v>
      </c>
      <c r="AI1" s="2" t="s">
        <v>20</v>
      </c>
      <c r="AJ1" s="2" t="s">
        <v>23</v>
      </c>
      <c r="AK1" s="2"/>
      <c r="AL1" s="2" t="s">
        <v>45</v>
      </c>
      <c r="AM1" s="2" t="s">
        <v>46</v>
      </c>
      <c r="AN1" s="2" t="s">
        <v>47</v>
      </c>
      <c r="AO1" s="2" t="s">
        <v>48</v>
      </c>
      <c r="AP1" s="2" t="s">
        <v>49</v>
      </c>
      <c r="AQ1" s="2" t="s">
        <v>50</v>
      </c>
      <c r="AR1" s="2" t="s">
        <v>51</v>
      </c>
      <c r="AS1" s="2" t="s">
        <v>52</v>
      </c>
      <c r="AT1" s="2" t="s">
        <v>54</v>
      </c>
      <c r="AU1" s="2" t="s">
        <v>58</v>
      </c>
      <c r="AV1" s="2" t="s">
        <v>56</v>
      </c>
      <c r="AW1" s="2" t="s">
        <v>59</v>
      </c>
      <c r="AX1" s="2" t="s">
        <v>156</v>
      </c>
      <c r="AY1" s="2" t="s">
        <v>60</v>
      </c>
      <c r="AZ1" s="5" t="s">
        <v>61</v>
      </c>
      <c r="BA1" s="2" t="s">
        <v>62</v>
      </c>
      <c r="BB1" s="2" t="s">
        <v>63</v>
      </c>
      <c r="BC1" s="2" t="s">
        <v>65</v>
      </c>
      <c r="BD1" s="2" t="s">
        <v>157</v>
      </c>
      <c r="BE1" s="2" t="s">
        <v>158</v>
      </c>
      <c r="BF1" s="2" t="s">
        <v>66</v>
      </c>
      <c r="BG1" s="2"/>
      <c r="BH1" s="2" t="s">
        <v>67</v>
      </c>
      <c r="BI1" s="2" t="s">
        <v>68</v>
      </c>
      <c r="BJ1" s="2" t="s">
        <v>69</v>
      </c>
      <c r="BK1" s="2" t="s">
        <v>70</v>
      </c>
      <c r="BL1" s="2" t="s">
        <v>71</v>
      </c>
      <c r="BM1" s="2" t="s">
        <v>72</v>
      </c>
      <c r="BN1" s="2" t="s">
        <v>73</v>
      </c>
      <c r="BO1" s="2" t="s">
        <v>74</v>
      </c>
      <c r="BP1" s="2" t="s">
        <v>75</v>
      </c>
      <c r="BQ1" s="2" t="s">
        <v>76</v>
      </c>
      <c r="BR1" s="2" t="s">
        <v>78</v>
      </c>
      <c r="BS1" s="2" t="s">
        <v>79</v>
      </c>
      <c r="BT1" s="2" t="s">
        <v>80</v>
      </c>
      <c r="BU1" s="2" t="s">
        <v>81</v>
      </c>
      <c r="BV1" s="5" t="s">
        <v>82</v>
      </c>
      <c r="BW1" s="2" t="s">
        <v>83</v>
      </c>
      <c r="BX1" s="2" t="s">
        <v>84</v>
      </c>
      <c r="BY1" s="2" t="s">
        <v>86</v>
      </c>
      <c r="BZ1" s="2" t="s">
        <v>89</v>
      </c>
      <c r="CB1" s="2" t="s">
        <v>24</v>
      </c>
      <c r="CC1" s="2" t="s">
        <v>25</v>
      </c>
      <c r="CD1" s="2" t="s">
        <v>26</v>
      </c>
      <c r="CE1" s="2" t="s">
        <v>27</v>
      </c>
      <c r="CF1" s="2" t="s">
        <v>28</v>
      </c>
      <c r="CG1" s="2" t="s">
        <v>29</v>
      </c>
      <c r="CH1" s="2" t="s">
        <v>30</v>
      </c>
      <c r="CI1" s="2" t="s">
        <v>31</v>
      </c>
      <c r="CJ1" s="2" t="s">
        <v>32</v>
      </c>
      <c r="CK1" s="2" t="s">
        <v>33</v>
      </c>
      <c r="CL1" s="2" t="s">
        <v>159</v>
      </c>
      <c r="CM1" s="2" t="s">
        <v>34</v>
      </c>
      <c r="CN1" s="2" t="s">
        <v>36</v>
      </c>
      <c r="CO1" s="2" t="s">
        <v>37</v>
      </c>
      <c r="CP1" s="2" t="s">
        <v>38</v>
      </c>
      <c r="CQ1" s="5" t="s">
        <v>39</v>
      </c>
      <c r="CR1" s="2" t="s">
        <v>40</v>
      </c>
      <c r="CS1" s="2" t="s">
        <v>41</v>
      </c>
      <c r="CT1" s="2" t="s">
        <v>43</v>
      </c>
      <c r="CU1" s="2" t="s">
        <v>44</v>
      </c>
      <c r="CV1" s="2"/>
      <c r="CW1" s="2" t="s">
        <v>90</v>
      </c>
      <c r="CX1" s="2" t="s">
        <v>91</v>
      </c>
      <c r="CY1" s="2" t="s">
        <v>92</v>
      </c>
      <c r="CZ1" s="2" t="s">
        <v>93</v>
      </c>
      <c r="DA1" s="2" t="s">
        <v>94</v>
      </c>
      <c r="DB1" s="2" t="s">
        <v>95</v>
      </c>
      <c r="DC1" s="2" t="s">
        <v>96</v>
      </c>
      <c r="DD1" s="2" t="s">
        <v>97</v>
      </c>
      <c r="DE1" s="2" t="s">
        <v>98</v>
      </c>
      <c r="DF1" s="2" t="s">
        <v>99</v>
      </c>
      <c r="DG1" s="2" t="s">
        <v>100</v>
      </c>
      <c r="DH1" s="2" t="s">
        <v>101</v>
      </c>
      <c r="DI1" s="2" t="s">
        <v>102</v>
      </c>
      <c r="DJ1" s="2" t="s">
        <v>103</v>
      </c>
      <c r="DK1" s="2" t="s">
        <v>104</v>
      </c>
      <c r="DL1" s="2" t="s">
        <v>105</v>
      </c>
      <c r="DM1" s="2" t="s">
        <v>106</v>
      </c>
      <c r="IP1" s="4"/>
      <c r="IQ1" s="4"/>
      <c r="IR1" s="4"/>
      <c r="IS1" s="4"/>
      <c r="IT1" s="4"/>
      <c r="IU1" s="4"/>
      <c r="IV1" s="4"/>
    </row>
    <row r="2" spans="1:256" x14ac:dyDescent="0.25">
      <c r="A2" s="32" t="s">
        <v>160</v>
      </c>
      <c r="B2" s="16"/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12"/>
      <c r="P2" s="17"/>
      <c r="GO2" s="12"/>
      <c r="GP2" s="12"/>
      <c r="GQ2" s="12"/>
      <c r="GR2" s="12"/>
      <c r="GS2" s="12"/>
      <c r="GT2" s="12"/>
      <c r="GU2" s="12"/>
      <c r="GV2" s="12"/>
      <c r="GW2" s="12"/>
      <c r="GX2" s="12"/>
      <c r="GY2" s="12"/>
      <c r="GZ2" s="12"/>
      <c r="HA2" s="12"/>
      <c r="HB2" s="12"/>
      <c r="HC2" s="12"/>
      <c r="HD2" s="12"/>
      <c r="HE2" s="12"/>
      <c r="HF2" s="12"/>
      <c r="HG2" s="12"/>
      <c r="HH2" s="12"/>
      <c r="HI2" s="12"/>
      <c r="HJ2" s="12"/>
      <c r="HK2" s="12"/>
      <c r="HL2" s="12"/>
      <c r="HM2" s="12"/>
      <c r="HN2" s="12"/>
      <c r="HO2" s="12"/>
      <c r="HP2" s="12"/>
      <c r="HQ2" s="12"/>
      <c r="HR2" s="12"/>
      <c r="HS2" s="12"/>
      <c r="HT2" s="12"/>
      <c r="HU2" s="12"/>
      <c r="HV2" s="12"/>
      <c r="HW2" s="12"/>
      <c r="HX2" s="12"/>
      <c r="HY2" s="12"/>
      <c r="HZ2" s="12"/>
      <c r="IA2" s="12"/>
      <c r="IB2" s="12"/>
      <c r="IC2" s="12"/>
      <c r="ID2" s="12"/>
      <c r="IE2" s="12"/>
      <c r="IF2" s="12"/>
      <c r="IG2" s="12"/>
      <c r="IH2" s="12"/>
      <c r="II2" s="12"/>
      <c r="IJ2" s="12"/>
      <c r="IK2" s="12"/>
      <c r="IL2" s="12"/>
      <c r="IM2" s="12"/>
      <c r="IN2" s="12"/>
      <c r="IO2" s="12"/>
      <c r="IP2" s="12"/>
      <c r="IQ2" s="12"/>
      <c r="IR2" s="12"/>
      <c r="IS2" s="12"/>
      <c r="IT2" s="12"/>
      <c r="IU2" s="12"/>
      <c r="IV2" s="12"/>
    </row>
    <row r="3" spans="1:256" x14ac:dyDescent="0.25">
      <c r="A3" s="32" t="s">
        <v>161</v>
      </c>
      <c r="B3" s="16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12"/>
      <c r="P3" s="17"/>
      <c r="GO3" s="12"/>
      <c r="GP3" s="12"/>
      <c r="GQ3" s="12"/>
      <c r="GR3" s="12"/>
      <c r="GS3" s="12"/>
      <c r="GT3" s="12"/>
      <c r="GU3" s="12"/>
      <c r="GV3" s="12"/>
      <c r="GW3" s="12"/>
      <c r="GX3" s="12"/>
      <c r="GY3" s="12"/>
      <c r="GZ3" s="12"/>
      <c r="HA3" s="12"/>
      <c r="HB3" s="12"/>
      <c r="HC3" s="12"/>
      <c r="HD3" s="12"/>
      <c r="HE3" s="12"/>
      <c r="HF3" s="12"/>
      <c r="HG3" s="12"/>
      <c r="HH3" s="12"/>
      <c r="HI3" s="12"/>
      <c r="HJ3" s="12"/>
      <c r="HK3" s="12"/>
      <c r="HL3" s="12"/>
      <c r="HM3" s="12"/>
      <c r="HN3" s="12"/>
      <c r="HO3" s="12"/>
      <c r="HP3" s="12"/>
      <c r="HQ3" s="12"/>
      <c r="HR3" s="12"/>
      <c r="HS3" s="12"/>
      <c r="HT3" s="12"/>
      <c r="HU3" s="12"/>
      <c r="HV3" s="12"/>
      <c r="HW3" s="12"/>
      <c r="HX3" s="12"/>
      <c r="HY3" s="12"/>
      <c r="HZ3" s="12"/>
      <c r="IA3" s="12"/>
      <c r="IB3" s="12"/>
      <c r="IC3" s="12"/>
      <c r="ID3" s="12"/>
      <c r="IE3" s="12"/>
      <c r="IF3" s="12"/>
      <c r="IG3" s="12"/>
      <c r="IH3" s="12"/>
      <c r="II3" s="12"/>
      <c r="IJ3" s="12"/>
      <c r="IK3" s="12"/>
      <c r="IL3" s="12"/>
      <c r="IM3" s="12"/>
      <c r="IN3" s="12"/>
      <c r="IO3" s="12"/>
      <c r="IP3" s="12"/>
      <c r="IQ3" s="12"/>
      <c r="IR3" s="12"/>
      <c r="IS3" s="12"/>
      <c r="IT3" s="12"/>
      <c r="IU3" s="12"/>
      <c r="IV3" s="12"/>
    </row>
    <row r="4" spans="1:256" x14ac:dyDescent="0.25">
      <c r="A4" s="33" t="s">
        <v>162</v>
      </c>
      <c r="B4" s="16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12"/>
      <c r="P4" s="17"/>
      <c r="GO4" s="12"/>
      <c r="GP4" s="12"/>
      <c r="GQ4" s="12"/>
      <c r="GR4" s="12"/>
      <c r="GS4" s="12"/>
      <c r="GT4" s="12"/>
      <c r="GU4" s="12"/>
      <c r="GV4" s="12"/>
      <c r="GW4" s="12"/>
      <c r="GX4" s="12"/>
      <c r="GY4" s="12"/>
      <c r="GZ4" s="12"/>
      <c r="HA4" s="12"/>
      <c r="HB4" s="12"/>
      <c r="HC4" s="12"/>
      <c r="HD4" s="12"/>
      <c r="HE4" s="12"/>
      <c r="HF4" s="12"/>
      <c r="HG4" s="12"/>
      <c r="HH4" s="12"/>
      <c r="HI4" s="12"/>
      <c r="HJ4" s="12"/>
      <c r="HK4" s="12"/>
      <c r="HL4" s="12"/>
      <c r="HM4" s="12"/>
      <c r="HN4" s="12"/>
      <c r="HO4" s="12"/>
      <c r="HP4" s="12"/>
      <c r="HQ4" s="12"/>
      <c r="HR4" s="12"/>
      <c r="HS4" s="12"/>
      <c r="HT4" s="12"/>
      <c r="HU4" s="12"/>
      <c r="HV4" s="12"/>
      <c r="HW4" s="12"/>
      <c r="HX4" s="12"/>
      <c r="HY4" s="12"/>
      <c r="HZ4" s="12"/>
      <c r="IA4" s="12"/>
      <c r="IB4" s="12"/>
      <c r="IC4" s="12"/>
      <c r="ID4" s="12"/>
      <c r="IE4" s="12"/>
      <c r="IF4" s="12"/>
      <c r="IG4" s="12"/>
      <c r="IH4" s="12"/>
      <c r="II4" s="12"/>
      <c r="IJ4" s="12"/>
      <c r="IK4" s="12"/>
      <c r="IL4" s="12"/>
      <c r="IM4" s="12"/>
      <c r="IN4" s="12"/>
      <c r="IO4" s="12"/>
      <c r="IP4" s="12"/>
      <c r="IQ4" s="12"/>
      <c r="IR4" s="12"/>
      <c r="IS4" s="12"/>
      <c r="IT4" s="12"/>
      <c r="IU4" s="12"/>
      <c r="IV4" s="12"/>
    </row>
    <row r="5" spans="1:256" x14ac:dyDescent="0.25">
      <c r="A5" s="35"/>
      <c r="B5" s="16"/>
      <c r="C5" s="9">
        <v>45.054459000000001</v>
      </c>
      <c r="D5" s="9">
        <v>1.681146</v>
      </c>
      <c r="E5" s="9">
        <v>10.042999999999999</v>
      </c>
      <c r="F5" s="9"/>
      <c r="G5" s="9">
        <v>14.4900821052144</v>
      </c>
      <c r="H5" s="9">
        <v>0.48726799999999998</v>
      </c>
      <c r="I5" s="9">
        <v>13.315833</v>
      </c>
      <c r="J5" s="9">
        <v>10.722397000000001</v>
      </c>
      <c r="K5" s="9">
        <v>1.641886</v>
      </c>
      <c r="L5" s="9">
        <v>0.25200899999999998</v>
      </c>
      <c r="M5" s="9">
        <v>7.769899999999999E-2</v>
      </c>
      <c r="N5" s="9">
        <v>4.5245E-2</v>
      </c>
      <c r="O5" s="12"/>
      <c r="P5" s="17"/>
      <c r="Q5" s="9">
        <f t="shared" ref="Q5:Q68" si="0">C5/Q$1</f>
        <v>0.74985784901138408</v>
      </c>
      <c r="R5" s="9">
        <f t="shared" ref="R5:R68" si="1">D5/R$1</f>
        <v>2.1040889122517177E-2</v>
      </c>
      <c r="S5" s="9">
        <f t="shared" ref="S5:S68" si="2">E5/S$1</f>
        <v>9.8498445484057617E-2</v>
      </c>
      <c r="T5" s="9">
        <f t="shared" ref="T5:T68" si="3">F5/T$1</f>
        <v>0</v>
      </c>
      <c r="U5" s="9">
        <f t="shared" ref="U5:U68" si="4">G5/U$1</f>
        <v>0.20168251684456198</v>
      </c>
      <c r="V5" s="9">
        <f t="shared" ref="V5:V68" si="5">H5/V$1</f>
        <v>6.8690246274863611E-3</v>
      </c>
      <c r="W5" s="9">
        <f t="shared" ref="W5:W68" si="6">I5/W$1</f>
        <v>0.33038489976181024</v>
      </c>
      <c r="X5" s="9">
        <f t="shared" ref="X5:X68" si="7">J5/X$1</f>
        <v>0.19120164410920309</v>
      </c>
      <c r="Y5" s="9">
        <f t="shared" ref="Y5:Y68" si="8">K5/Y$1</f>
        <v>2.6491005017828619E-2</v>
      </c>
      <c r="Z5" s="9">
        <f t="shared" ref="Z5:Z68" si="9">L5/Z$1</f>
        <v>2.6753683808229648E-3</v>
      </c>
      <c r="AA5" s="9">
        <f t="shared" ref="AA5:AA68" si="10">M5/AA$1</f>
        <v>4.089851563322454E-3</v>
      </c>
      <c r="AB5" s="9">
        <f t="shared" ref="AB5:AB68" si="11">N5/AB$1</f>
        <v>1.2761966547259751E-3</v>
      </c>
      <c r="AC5" s="9">
        <f t="shared" ref="AC5:AC68" si="12">(Q5+R5)*2+(S5+T5)*3+SUM(U5:Z5)+AA5/2+AB5/2</f>
        <v>2.5992802955707131</v>
      </c>
      <c r="AD5" s="9">
        <f t="shared" ref="AD5:AD68" si="13">SUM(Q5:R5,U5:W5)+2*SUM(S5:T5)</f>
        <v>1.5068320703358751</v>
      </c>
      <c r="AE5" s="9">
        <f t="shared" ref="AE5:AE68" si="14">AD5+X5</f>
        <v>1.6980337144450781</v>
      </c>
      <c r="AF5" s="9">
        <f t="shared" ref="AF5:AF68" si="15">AE5+2*(Y5+Z5)</f>
        <v>1.7563664612423813</v>
      </c>
      <c r="AG5" s="9">
        <f t="shared" ref="AG5:AG68" si="16">13/AD5</f>
        <v>8.6273714609102274</v>
      </c>
      <c r="AH5" s="9">
        <f t="shared" ref="AH5:AH68" si="17">15/AE5</f>
        <v>8.8337468640321077</v>
      </c>
      <c r="AI5" s="9">
        <f t="shared" ref="AI5:AI68" si="18">16/AF5</f>
        <v>9.1097161970869447</v>
      </c>
      <c r="AJ5" s="9">
        <f t="shared" ref="AJ5:AJ68" si="19">23/(AC5-AA5/2-AB5/2)</f>
        <v>8.8577463485713093</v>
      </c>
      <c r="AK5" s="9"/>
      <c r="AL5" s="9">
        <f t="shared" ref="AL5:AL68" si="20">Q5*AG5</f>
        <v>6.4693022063003456</v>
      </c>
      <c r="AM5" s="9">
        <f t="shared" ref="AM5:AM68" si="21">2*S5*AG5</f>
        <v>1.6995653550263612</v>
      </c>
      <c r="AN5" s="9">
        <f t="shared" ref="AN5:AN68" si="22">AL5+AM5-8</f>
        <v>0.16886756132670655</v>
      </c>
      <c r="AO5" s="9">
        <f t="shared" ref="AO5:AO68" si="23">R5*AG5</f>
        <v>0.18152756632778114</v>
      </c>
      <c r="AP5" s="9">
        <f t="shared" ref="AP5:AP68" si="24">2*T5*AG5</f>
        <v>0</v>
      </c>
      <c r="AQ5" s="9">
        <f t="shared" ref="AQ5:AQ68" si="25">V5*AG5</f>
        <v>5.9261627035465336E-2</v>
      </c>
      <c r="AR5" s="9">
        <f t="shared" ref="AR5:AR68" si="26">W5*AG5</f>
        <v>2.8503532553207278</v>
      </c>
      <c r="AS5" s="9">
        <f t="shared" ref="AS5:AS68" si="27">U5*AG5</f>
        <v>1.7399899899893203</v>
      </c>
      <c r="AT5" s="9">
        <f t="shared" ref="AT5:AT68" si="28">X5*AG5</f>
        <v>1.6495676076668528</v>
      </c>
      <c r="AU5" s="9">
        <f t="shared" ref="AU5:AU68" si="29">2*Y5*AG5</f>
        <v>0.45709548132328853</v>
      </c>
      <c r="AV5" s="9">
        <f t="shared" ref="AV5:AV68" si="30">IF(2-AT5&gt;AU5,AU5,2-AT5)</f>
        <v>0.35043239233314716</v>
      </c>
      <c r="AW5" s="9">
        <f t="shared" ref="AW5:AW68" si="31">2*Z5*AG5</f>
        <v>4.6162793632267302E-2</v>
      </c>
      <c r="AX5" s="9">
        <f t="shared" ref="AX5:AX68" si="32">1-AW5-(AU5-AV5)</f>
        <v>0.8471741173775913</v>
      </c>
      <c r="AY5" s="9">
        <f t="shared" ref="AY5:AY68" si="33">AU5+AW5+2*(AT5+AS5+AR5+AQ5)+3*(AM5+AP5)+4*(AO5+AL5)</f>
        <v>44.803618390571884</v>
      </c>
      <c r="AZ5" s="10">
        <f t="shared" ref="AZ5:AZ68" si="34">IF(AY5&lt;46, IF(((46-AY5)/AS5)&lt;1,(46-AY5)/AS5,1), 0)</f>
        <v>0.68757959316504969</v>
      </c>
      <c r="BA5" s="9">
        <f t="shared" ref="BA5:BA68" si="35">IF(AY5&gt;46, AY5-46, 0)</f>
        <v>0</v>
      </c>
      <c r="BB5" s="9">
        <f t="shared" ref="BB5:BB68" si="36">BA5/AO5</f>
        <v>0</v>
      </c>
      <c r="BC5" s="9">
        <f t="shared" ref="BC5:BC68" si="37">2-BA5-BD5-BE5</f>
        <v>1.9537051087457409</v>
      </c>
      <c r="BD5" s="9">
        <f t="shared" ref="BD5:BD68" si="38">AA5*AG5</f>
        <v>3.5284668656767215E-2</v>
      </c>
      <c r="BE5" s="9">
        <f t="shared" ref="BE5:BE68" si="39">AB5*AG5</f>
        <v>1.1010222597491981E-2</v>
      </c>
      <c r="BF5" s="9">
        <f t="shared" ref="BF5:BF68" si="40">AC5*AG5+BC5/2+AZ5*AS5/2</f>
        <v>24</v>
      </c>
      <c r="BG5" s="12"/>
      <c r="BH5" s="9">
        <f t="shared" ref="BH5:BH68" si="41">Q5*AH5</f>
        <v>6.6240544221741757</v>
      </c>
      <c r="BI5" s="9">
        <f t="shared" ref="BI5:BI68" si="42">2*S5*AH5</f>
        <v>1.7402206678136629</v>
      </c>
      <c r="BJ5" s="9">
        <f t="shared" ref="BJ5:BJ68" si="43">BH5+BI5-8</f>
        <v>0.36427508998783864</v>
      </c>
      <c r="BK5" s="9">
        <f t="shared" ref="BK5:BK68" si="44">R5*AH5</f>
        <v>0.18586988830248341</v>
      </c>
      <c r="BL5" s="9">
        <f t="shared" ref="BL5:BL68" si="45">2*T5*AH5</f>
        <v>0</v>
      </c>
      <c r="BM5" s="9">
        <f t="shared" ref="BM5:BM68" si="46">V5*AH5</f>
        <v>6.067922476201696E-2</v>
      </c>
      <c r="BN5" s="9">
        <f t="shared" ref="BN5:BN68" si="47">W5*AH5</f>
        <v>2.9185365721944536</v>
      </c>
      <c r="BO5" s="9">
        <f t="shared" ref="BO5:BO68" si="48">U5*AH5</f>
        <v>1.781612300705752</v>
      </c>
      <c r="BP5" s="9">
        <f t="shared" ref="BP5:BP68" si="49">SUM(BJ5:BO5)-5</f>
        <v>0.31097307595254442</v>
      </c>
      <c r="BQ5" s="9">
        <f t="shared" ref="BQ5:BQ68" si="50">X5*AH5</f>
        <v>1.689026924047456</v>
      </c>
      <c r="BR5" s="9">
        <f t="shared" ref="BR5:BR68" si="51">1-BS5-BT5</f>
        <v>0.48470328090894416</v>
      </c>
      <c r="BS5" s="9">
        <f t="shared" ref="BS5:BS68" si="52">2*Y5*AH5</f>
        <v>0.46802966500260479</v>
      </c>
      <c r="BT5" s="9">
        <f t="shared" ref="BT5:BT68" si="53">2*Z5*AH5</f>
        <v>4.7267054088451048E-2</v>
      </c>
      <c r="BU5" s="9">
        <f t="shared" ref="BU5:BU68" si="54">BS5+BT5+2*(BQ5+BO5+BN5+BM5)+3*(BI5+BL5)+4*(BK5+BH5)</f>
        <v>45.875366007858034</v>
      </c>
      <c r="BV5" s="10">
        <f t="shared" ref="BV5:BV68" si="55">IF(BU5&lt;46, IF(((46-BU5)/BO5)&lt;1,(46-BU5)/BO5,1), 0)</f>
        <v>6.9955731722661951E-2</v>
      </c>
      <c r="BW5" s="9">
        <f t="shared" ref="BW5:BW68" si="56">IF(BU5&gt;46, BU5-46, 0)</f>
        <v>0</v>
      </c>
      <c r="BX5" s="9">
        <f t="shared" ref="BX5:BX68" si="57">BW5/BK5</f>
        <v>0</v>
      </c>
      <c r="BY5" s="9">
        <f t="shared" ref="BY5:BY68" si="58">2-BW5-AH5*(AA5+AB5)</f>
        <v>1.9525976883815697</v>
      </c>
      <c r="BZ5" s="9">
        <f t="shared" ref="BZ5:BZ68" si="59">AC5*AH5+BY5/2+BV5*BO5/2</f>
        <v>24.000000000000007</v>
      </c>
      <c r="CA5" s="12"/>
      <c r="CB5" s="9">
        <f t="shared" ref="CB5:CB68" si="60">Q5*AI5</f>
        <v>6.8309921926517818</v>
      </c>
      <c r="CC5" s="9">
        <f t="shared" ref="CC5:CC68" si="61">2*AI5*S5</f>
        <v>1.7945857684280102</v>
      </c>
      <c r="CD5" s="9">
        <f t="shared" ref="CD5:CD68" si="62">CB5+CC5-8</f>
        <v>0.62557796107979158</v>
      </c>
      <c r="CE5" s="9">
        <f t="shared" ref="CE5:CE68" si="63">AI5*R5</f>
        <v>0.19167652844050523</v>
      </c>
      <c r="CF5" s="9">
        <f t="shared" ref="CF5:CF68" si="64">2*AI5*T5</f>
        <v>0</v>
      </c>
      <c r="CG5" s="9">
        <f t="shared" ref="CG5:CG68" si="65">AI5*V5</f>
        <v>6.2574864907201627E-2</v>
      </c>
      <c r="CH5" s="9">
        <f t="shared" ref="CH5:CH68" si="66">AI5*W5</f>
        <v>3.0097126726331092</v>
      </c>
      <c r="CI5" s="9">
        <f t="shared" ref="CI5:CI68" si="67">AI5*U5</f>
        <v>1.8372704903681669</v>
      </c>
      <c r="CJ5" s="9">
        <f t="shared" ref="CJ5:CJ68" si="68">SUM(CD5:CI5)-5</f>
        <v>0.72681251742877429</v>
      </c>
      <c r="CK5" s="9">
        <f t="shared" ref="CK5:CK68" si="69">AI5*X5</f>
        <v>1.741792714251261</v>
      </c>
      <c r="CL5" s="9">
        <f t="shared" ref="CL5:CL68" si="70">2-CJ5</f>
        <v>1.2731874825712257</v>
      </c>
      <c r="CM5" s="9">
        <f t="shared" ref="CM5:CM68" si="71">CK5-CL5</f>
        <v>0.46860523168003532</v>
      </c>
      <c r="CN5" s="9">
        <f t="shared" ref="CN5:CN68" si="72">2*AI5*Y5</f>
        <v>0.48265107497604981</v>
      </c>
      <c r="CO5" s="9">
        <f t="shared" ref="CO5:CO68" si="73">2*AI5*Z5</f>
        <v>4.8743693343914471E-2</v>
      </c>
      <c r="CP5" s="9">
        <f t="shared" ref="CP5:CP68" si="74">4*(CB5+CE5)+3*(CC5+CF5)+2*SUM(CG5:CI5,CK5)+CN5+CO5</f>
        <v>47.308528442292619</v>
      </c>
      <c r="CQ5" s="10">
        <f t="shared" ref="CQ5:CQ68" si="75">IF(CP5&lt;46, IF(((46-CP5)/CI5)&lt;1,(46-CP5)/CI5,1), 0)</f>
        <v>0</v>
      </c>
      <c r="CR5" s="9">
        <f t="shared" ref="CR5:CR68" si="76">IF(CP5&gt;46, CP5-46, 0)</f>
        <v>1.3085284422926193</v>
      </c>
      <c r="CS5" s="9">
        <f t="shared" ref="CS5:CS68" si="77">CR5/CE5</f>
        <v>6.8267536611754496</v>
      </c>
      <c r="CT5" s="9">
        <f t="shared" ref="CT5:CT68" si="78">2-CR5-AI5*(AA5+AB5)</f>
        <v>0.64258838134107532</v>
      </c>
      <c r="CU5" s="9">
        <f t="shared" ref="CU5:CU68" si="79">AI5*AC5+CT5/2+0.5*CQ5*CI5</f>
        <v>24.000000000000004</v>
      </c>
      <c r="CV5" s="9"/>
      <c r="CW5" s="9">
        <f t="shared" ref="CW5:CW68" si="80">AJ5*Q5</f>
        <v>6.6420506240281236</v>
      </c>
      <c r="CX5" s="9">
        <f t="shared" ref="CX5:CX68" si="81">2*AJ5*S5</f>
        <v>1.7449484916527231</v>
      </c>
      <c r="CY5" s="9">
        <f t="shared" ref="CY5:CY68" si="82">CW5+CX5-8</f>
        <v>0.38699911568084744</v>
      </c>
      <c r="CZ5" s="9">
        <f t="shared" ref="CZ5:CZ68" si="83">AJ5*R5</f>
        <v>0.18637485879567031</v>
      </c>
      <c r="DA5" s="9">
        <f t="shared" ref="DA5:DA68" si="84">2*AJ5*T5</f>
        <v>0</v>
      </c>
      <c r="DB5" s="9">
        <f t="shared" ref="DB5:DB68" si="85">AJ5*V5</f>
        <v>6.0844077812363714E-2</v>
      </c>
      <c r="DC5" s="9">
        <f t="shared" ref="DC5:DC68" si="86">AJ5*W5</f>
        <v>2.9264656394882724</v>
      </c>
      <c r="DD5" s="9">
        <f t="shared" ref="DD5:DD68" si="87">AJ5*U5</f>
        <v>1.7864525771505906</v>
      </c>
      <c r="DE5" s="9">
        <f t="shared" ref="DE5:DE68" si="88">SUM(CY5:DD5)-5</f>
        <v>0.34713626892774485</v>
      </c>
      <c r="DF5" s="9">
        <f t="shared" ref="DF5:DF68" si="89">AJ5*X5</f>
        <v>1.6936156649491247</v>
      </c>
      <c r="DG5" s="9">
        <f t="shared" ref="DG5:DG68" si="90">IF((DE5+DF5-2)&gt;0, DE5+DF5-2, 0)</f>
        <v>4.0751933876869373E-2</v>
      </c>
      <c r="DH5" s="9">
        <f t="shared" ref="DH5:DH68" si="91">IF(DG5=0, 2-(DE5+DF5), 0)</f>
        <v>0</v>
      </c>
      <c r="DI5" s="31">
        <f t="shared" ref="DI5:DI68" si="92">1+DH5-DJ5-DK5-DG5</f>
        <v>0.44255139117718373</v>
      </c>
      <c r="DJ5" s="9">
        <f t="shared" ref="DJ5:DJ68" si="93">2*AJ5*Y5</f>
        <v>0.46930120593331137</v>
      </c>
      <c r="DK5" s="9">
        <f t="shared" ref="DK5:DK68" si="94">2*AJ5*Z5</f>
        <v>4.7395469012635506E-2</v>
      </c>
      <c r="DL5" s="36">
        <f t="shared" ref="DL5:DL68" si="95">DJ5+DK5+2*(DF5+DD5+DC5+DB5)+3*(CX5+DA5)+4*(CZ5+CW5)</f>
        <v>46</v>
      </c>
      <c r="DM5" s="9">
        <f t="shared" ref="DM5:DM68" si="96">2-(AA5+AB5)*AJ5</f>
        <v>1.952468905990324</v>
      </c>
      <c r="GO5" s="12"/>
      <c r="GP5" s="12"/>
      <c r="GQ5" s="12"/>
      <c r="GR5" s="12"/>
      <c r="GS5" s="12"/>
      <c r="GT5" s="12"/>
      <c r="GU5" s="12"/>
      <c r="GV5" s="12"/>
      <c r="GW5" s="12"/>
      <c r="GX5" s="12"/>
      <c r="GY5" s="12"/>
      <c r="GZ5" s="12"/>
      <c r="HA5" s="12"/>
      <c r="HB5" s="12"/>
      <c r="HC5" s="12"/>
      <c r="HD5" s="12"/>
      <c r="HE5" s="12"/>
      <c r="HF5" s="12"/>
      <c r="HG5" s="12"/>
      <c r="HH5" s="12"/>
      <c r="HI5" s="12"/>
      <c r="HJ5" s="12"/>
      <c r="HK5" s="12"/>
      <c r="HL5" s="12"/>
      <c r="HM5" s="12"/>
      <c r="HN5" s="12"/>
      <c r="HO5" s="12"/>
      <c r="HP5" s="12"/>
      <c r="HQ5" s="12"/>
      <c r="HR5" s="12"/>
      <c r="HS5" s="12"/>
      <c r="HT5" s="12"/>
      <c r="HU5" s="12"/>
      <c r="HV5" s="12"/>
      <c r="HW5" s="12"/>
      <c r="HX5" s="12"/>
      <c r="HY5" s="12"/>
      <c r="HZ5" s="12"/>
      <c r="IA5" s="12"/>
      <c r="IB5" s="12"/>
      <c r="IC5" s="12"/>
      <c r="ID5" s="12"/>
      <c r="IE5" s="12"/>
      <c r="IF5" s="12"/>
      <c r="IG5" s="12"/>
      <c r="IH5" s="12"/>
      <c r="II5" s="12"/>
      <c r="IJ5" s="12"/>
      <c r="IK5" s="12"/>
      <c r="IL5" s="12"/>
      <c r="IM5" s="12"/>
      <c r="IN5" s="12"/>
      <c r="IO5" s="12"/>
      <c r="IP5" s="12"/>
      <c r="IQ5" s="12"/>
      <c r="IR5" s="12"/>
      <c r="IS5" s="12"/>
      <c r="IT5" s="12"/>
      <c r="IU5" s="12"/>
      <c r="IV5" s="12"/>
    </row>
    <row r="6" spans="1:256" x14ac:dyDescent="0.25">
      <c r="A6" s="35"/>
      <c r="B6" s="16"/>
      <c r="C6" s="9">
        <v>44.264552999999999</v>
      </c>
      <c r="D6" s="9">
        <v>1.2990600000000001</v>
      </c>
      <c r="E6" s="9">
        <v>11.176316</v>
      </c>
      <c r="F6" s="9"/>
      <c r="G6" s="9">
        <v>14.2955942767291</v>
      </c>
      <c r="H6" s="9">
        <v>0.48724499999999998</v>
      </c>
      <c r="I6" s="9">
        <v>12.881828000000001</v>
      </c>
      <c r="J6" s="9">
        <v>10.376505999999999</v>
      </c>
      <c r="K6" s="9">
        <v>1.8734820000000001</v>
      </c>
      <c r="L6" s="9">
        <v>0.29597599999999996</v>
      </c>
      <c r="M6" s="9">
        <v>0.15459299999999998</v>
      </c>
      <c r="N6" s="9">
        <v>6.2882999999999994E-2</v>
      </c>
      <c r="O6" s="12"/>
      <c r="P6" s="17"/>
      <c r="Q6" s="9">
        <f t="shared" si="0"/>
        <v>0.73671115438386259</v>
      </c>
      <c r="R6" s="9">
        <f t="shared" si="1"/>
        <v>1.6258776705590811E-2</v>
      </c>
      <c r="S6" s="9">
        <f t="shared" si="2"/>
        <v>0.10961363658653799</v>
      </c>
      <c r="T6" s="9">
        <f t="shared" si="3"/>
        <v>0</v>
      </c>
      <c r="U6" s="9">
        <f t="shared" si="4"/>
        <v>0.19897550701123373</v>
      </c>
      <c r="V6" s="9">
        <f t="shared" si="5"/>
        <v>6.8687003961261399E-3</v>
      </c>
      <c r="W6" s="9">
        <f t="shared" si="6"/>
        <v>0.31961661373560935</v>
      </c>
      <c r="X6" s="9">
        <f t="shared" si="7"/>
        <v>0.1850337202874516</v>
      </c>
      <c r="Y6" s="9">
        <f t="shared" si="8"/>
        <v>3.0227690024040403E-2</v>
      </c>
      <c r="Z6" s="9">
        <f t="shared" si="9"/>
        <v>3.1421291774597643E-3</v>
      </c>
      <c r="AA6" s="9">
        <f t="shared" si="10"/>
        <v>8.1373302452889765E-3</v>
      </c>
      <c r="AB6" s="9">
        <f t="shared" si="11"/>
        <v>1.7737003920683719E-3</v>
      </c>
      <c r="AC6" s="9">
        <f t="shared" si="12"/>
        <v>2.5836006478891207</v>
      </c>
      <c r="AD6" s="9">
        <f t="shared" si="13"/>
        <v>1.4976580254054987</v>
      </c>
      <c r="AE6" s="9">
        <f t="shared" si="14"/>
        <v>1.6826917456929504</v>
      </c>
      <c r="AF6" s="9">
        <f t="shared" si="15"/>
        <v>1.7494313840959508</v>
      </c>
      <c r="AG6" s="9">
        <f t="shared" si="16"/>
        <v>8.6802192352824878</v>
      </c>
      <c r="AH6" s="9">
        <f t="shared" si="17"/>
        <v>8.914288691552855</v>
      </c>
      <c r="AI6" s="9">
        <f t="shared" si="18"/>
        <v>9.1458288364183424</v>
      </c>
      <c r="AJ6" s="9">
        <f t="shared" si="19"/>
        <v>8.9194126440628807</v>
      </c>
      <c r="AK6" s="9"/>
      <c r="AL6" s="9">
        <f t="shared" si="20"/>
        <v>6.3948143331299709</v>
      </c>
      <c r="AM6" s="9">
        <f t="shared" si="21"/>
        <v>1.9029407934954625</v>
      </c>
      <c r="AN6" s="9">
        <f t="shared" si="22"/>
        <v>0.29775512662543413</v>
      </c>
      <c r="AO6" s="9">
        <f t="shared" si="23"/>
        <v>0.14112974630203221</v>
      </c>
      <c r="AP6" s="9">
        <f t="shared" si="24"/>
        <v>0</v>
      </c>
      <c r="AQ6" s="9">
        <f t="shared" si="25"/>
        <v>5.9621825299846561E-2</v>
      </c>
      <c r="AR6" s="9">
        <f t="shared" si="26"/>
        <v>2.7743422784636893</v>
      </c>
      <c r="AS6" s="9">
        <f t="shared" si="27"/>
        <v>1.7271510233089966</v>
      </c>
      <c r="AT6" s="9">
        <f t="shared" si="28"/>
        <v>1.6061332580150169</v>
      </c>
      <c r="AU6" s="9">
        <f t="shared" si="29"/>
        <v>0.5247659527696642</v>
      </c>
      <c r="AV6" s="9">
        <f t="shared" si="30"/>
        <v>0.39386674198498306</v>
      </c>
      <c r="AW6" s="9">
        <f t="shared" si="31"/>
        <v>5.4548740251857179E-2</v>
      </c>
      <c r="AX6" s="9">
        <f t="shared" si="32"/>
        <v>0.81455204896346167</v>
      </c>
      <c r="AY6" s="9">
        <f t="shared" si="33"/>
        <v>44.766410161411017</v>
      </c>
      <c r="AZ6" s="10">
        <f t="shared" si="34"/>
        <v>0.71423391581911921</v>
      </c>
      <c r="BA6" s="9">
        <f t="shared" si="35"/>
        <v>0</v>
      </c>
      <c r="BB6" s="9">
        <f t="shared" si="36"/>
        <v>0</v>
      </c>
      <c r="BC6" s="9">
        <f t="shared" si="37"/>
        <v>1.9139700812201366</v>
      </c>
      <c r="BD6" s="9">
        <f t="shared" si="38"/>
        <v>7.0633810519003346E-2</v>
      </c>
      <c r="BE6" s="9">
        <f t="shared" si="39"/>
        <v>1.5396108260859973E-2</v>
      </c>
      <c r="BF6" s="9">
        <f t="shared" si="40"/>
        <v>24.000000000000004</v>
      </c>
      <c r="BG6" s="12"/>
      <c r="BH6" s="9">
        <f t="shared" si="41"/>
        <v>6.5672559124649155</v>
      </c>
      <c r="BI6" s="9">
        <f t="shared" si="42"/>
        <v>1.9542552021267197</v>
      </c>
      <c r="BJ6" s="9">
        <f t="shared" si="43"/>
        <v>0.52151111459163602</v>
      </c>
      <c r="BK6" s="9">
        <f t="shared" si="44"/>
        <v>0.14493542932513115</v>
      </c>
      <c r="BL6" s="9">
        <f t="shared" si="45"/>
        <v>0</v>
      </c>
      <c r="BM6" s="9">
        <f t="shared" si="46"/>
        <v>6.1229578266851867E-2</v>
      </c>
      <c r="BN6" s="9">
        <f t="shared" si="47"/>
        <v>2.8491547654557592</v>
      </c>
      <c r="BO6" s="9">
        <f t="shared" si="48"/>
        <v>1.7737251120462367</v>
      </c>
      <c r="BP6" s="9">
        <f t="shared" si="49"/>
        <v>0.35055599968561513</v>
      </c>
      <c r="BQ6" s="9">
        <f t="shared" si="50"/>
        <v>1.649444000314384</v>
      </c>
      <c r="BR6" s="9">
        <f t="shared" si="51"/>
        <v>0.4050635961058075</v>
      </c>
      <c r="BS6" s="9">
        <f t="shared" si="52"/>
        <v>0.53891671070613678</v>
      </c>
      <c r="BT6" s="9">
        <f t="shared" si="53"/>
        <v>5.6019693188055705E-2</v>
      </c>
      <c r="BU6" s="9">
        <f t="shared" si="54"/>
        <v>45.973574289601004</v>
      </c>
      <c r="BV6" s="10">
        <f t="shared" si="55"/>
        <v>1.4898424913492098E-2</v>
      </c>
      <c r="BW6" s="9">
        <f t="shared" si="56"/>
        <v>0</v>
      </c>
      <c r="BX6" s="9">
        <f t="shared" si="57"/>
        <v>0</v>
      </c>
      <c r="BY6" s="9">
        <f t="shared" si="58"/>
        <v>1.9116502116677716</v>
      </c>
      <c r="BZ6" s="9">
        <f t="shared" si="59"/>
        <v>24</v>
      </c>
      <c r="CA6" s="12"/>
      <c r="CB6" s="9">
        <f t="shared" si="60"/>
        <v>6.737834119874976</v>
      </c>
      <c r="CC6" s="9">
        <f t="shared" si="61"/>
        <v>2.0050151167156796</v>
      </c>
      <c r="CD6" s="9">
        <f t="shared" si="62"/>
        <v>0.74284923659065605</v>
      </c>
      <c r="CE6" s="9">
        <f t="shared" si="63"/>
        <v>0.14869998883887925</v>
      </c>
      <c r="CF6" s="9">
        <f t="shared" si="64"/>
        <v>0</v>
      </c>
      <c r="CG6" s="9">
        <f t="shared" si="65"/>
        <v>6.281995815160854E-2</v>
      </c>
      <c r="CH6" s="9">
        <f t="shared" si="66"/>
        <v>2.9231588425015187</v>
      </c>
      <c r="CI6" s="9">
        <f t="shared" si="67"/>
        <v>1.8197959297643016</v>
      </c>
      <c r="CJ6" s="9">
        <f t="shared" si="68"/>
        <v>0.69732395584696416</v>
      </c>
      <c r="CK6" s="9">
        <f t="shared" si="69"/>
        <v>1.6922867347147406</v>
      </c>
      <c r="CL6" s="9">
        <f t="shared" si="70"/>
        <v>1.3026760441530358</v>
      </c>
      <c r="CM6" s="9">
        <f t="shared" si="71"/>
        <v>0.38961069056170472</v>
      </c>
      <c r="CN6" s="9">
        <f t="shared" si="72"/>
        <v>0.55291455816036761</v>
      </c>
      <c r="CO6" s="9">
        <f t="shared" si="73"/>
        <v>5.7474751277925923E-2</v>
      </c>
      <c r="CP6" s="9">
        <f t="shared" si="74"/>
        <v>47.167694024705092</v>
      </c>
      <c r="CQ6" s="10">
        <f t="shared" si="75"/>
        <v>0</v>
      </c>
      <c r="CR6" s="9">
        <f t="shared" si="76"/>
        <v>1.1676940247050922</v>
      </c>
      <c r="CS6" s="9">
        <f t="shared" si="77"/>
        <v>7.8526840104226405</v>
      </c>
      <c r="CT6" s="9">
        <f t="shared" si="78"/>
        <v>0.74166138549313931</v>
      </c>
      <c r="CU6" s="9">
        <f t="shared" si="79"/>
        <v>24</v>
      </c>
      <c r="CV6" s="9"/>
      <c r="CW6" s="9">
        <f t="shared" si="80"/>
        <v>6.5710307854335852</v>
      </c>
      <c r="CX6" s="9">
        <f t="shared" si="81"/>
        <v>1.9553785122633609</v>
      </c>
      <c r="CY6" s="9">
        <f t="shared" si="82"/>
        <v>0.52640929769694544</v>
      </c>
      <c r="CZ6" s="9">
        <f t="shared" si="83"/>
        <v>0.14501873852484171</v>
      </c>
      <c r="DA6" s="9">
        <f t="shared" si="84"/>
        <v>0</v>
      </c>
      <c r="DB6" s="9">
        <f t="shared" si="85"/>
        <v>6.1264773161487207E-2</v>
      </c>
      <c r="DC6" s="9">
        <f t="shared" si="86"/>
        <v>2.8507924658059558</v>
      </c>
      <c r="DD6" s="9">
        <f t="shared" si="87"/>
        <v>1.7747446530948205</v>
      </c>
      <c r="DE6" s="9">
        <f t="shared" si="88"/>
        <v>0.3582299282840502</v>
      </c>
      <c r="DF6" s="9">
        <f t="shared" si="89"/>
        <v>1.6503921043098901</v>
      </c>
      <c r="DG6" s="9">
        <f t="shared" si="90"/>
        <v>8.622032593940343E-3</v>
      </c>
      <c r="DH6" s="9">
        <f t="shared" si="91"/>
        <v>0</v>
      </c>
      <c r="DI6" s="31">
        <f t="shared" si="92"/>
        <v>0.39609959277415385</v>
      </c>
      <c r="DJ6" s="9">
        <f t="shared" si="93"/>
        <v>0.53922648120247874</v>
      </c>
      <c r="DK6" s="9">
        <f t="shared" si="94"/>
        <v>5.6051893429427041E-2</v>
      </c>
      <c r="DL6" s="36">
        <f t="shared" si="95"/>
        <v>46</v>
      </c>
      <c r="DM6" s="9">
        <f t="shared" si="96"/>
        <v>1.9115994280174602</v>
      </c>
      <c r="GO6" s="12"/>
      <c r="GP6" s="12"/>
      <c r="GQ6" s="12"/>
      <c r="GR6" s="12"/>
      <c r="GS6" s="12"/>
      <c r="GT6" s="12"/>
      <c r="GU6" s="12"/>
      <c r="GV6" s="12"/>
      <c r="GW6" s="12"/>
      <c r="GX6" s="12"/>
      <c r="GY6" s="12"/>
      <c r="GZ6" s="12"/>
      <c r="HA6" s="12"/>
      <c r="HB6" s="12"/>
      <c r="HC6" s="12"/>
      <c r="HD6" s="12"/>
      <c r="HE6" s="12"/>
      <c r="HF6" s="12"/>
      <c r="HG6" s="12"/>
      <c r="HH6" s="12"/>
      <c r="HI6" s="12"/>
      <c r="HJ6" s="12"/>
      <c r="HK6" s="12"/>
      <c r="HL6" s="12"/>
      <c r="HM6" s="12"/>
      <c r="HN6" s="12"/>
      <c r="HO6" s="12"/>
      <c r="HP6" s="12"/>
      <c r="HQ6" s="12"/>
      <c r="HR6" s="12"/>
      <c r="HS6" s="12"/>
      <c r="HT6" s="12"/>
      <c r="HU6" s="12"/>
      <c r="HV6" s="12"/>
      <c r="HW6" s="12"/>
      <c r="HX6" s="12"/>
      <c r="HY6" s="12"/>
      <c r="HZ6" s="12"/>
      <c r="IA6" s="12"/>
      <c r="IB6" s="12"/>
      <c r="IC6" s="12"/>
      <c r="ID6" s="12"/>
      <c r="IE6" s="12"/>
      <c r="IF6" s="12"/>
      <c r="IG6" s="12"/>
      <c r="IH6" s="12"/>
      <c r="II6" s="12"/>
      <c r="IJ6" s="12"/>
      <c r="IK6" s="12"/>
      <c r="IL6" s="12"/>
      <c r="IM6" s="12"/>
      <c r="IN6" s="12"/>
      <c r="IO6" s="12"/>
      <c r="IP6" s="12"/>
      <c r="IQ6" s="12"/>
      <c r="IR6" s="12"/>
      <c r="IS6" s="12"/>
      <c r="IT6" s="12"/>
      <c r="IU6" s="12"/>
      <c r="IV6" s="12"/>
    </row>
    <row r="7" spans="1:256" x14ac:dyDescent="0.25">
      <c r="A7" s="35"/>
      <c r="B7" s="16"/>
      <c r="C7" s="9">
        <v>45.181629000000001</v>
      </c>
      <c r="D7" s="9">
        <v>1.730537</v>
      </c>
      <c r="E7" s="9">
        <v>10.190334</v>
      </c>
      <c r="F7" s="9"/>
      <c r="G7" s="9">
        <v>14.7608572447349</v>
      </c>
      <c r="H7" s="9">
        <v>0.41731199999999996</v>
      </c>
      <c r="I7" s="9">
        <v>13.351839</v>
      </c>
      <c r="J7" s="9">
        <v>10.784840000000001</v>
      </c>
      <c r="K7" s="9">
        <v>1.602568</v>
      </c>
      <c r="L7" s="9">
        <v>0.30700699999999997</v>
      </c>
      <c r="M7" s="9">
        <v>0.38686899999999996</v>
      </c>
      <c r="N7" s="9">
        <v>5.7744999999999998E-2</v>
      </c>
      <c r="O7" s="12"/>
      <c r="P7" s="17"/>
      <c r="Q7" s="9">
        <f t="shared" si="0"/>
        <v>0.75197438585979626</v>
      </c>
      <c r="R7" s="9">
        <f t="shared" si="1"/>
        <v>2.1659057059537665E-2</v>
      </c>
      <c r="S7" s="9">
        <f t="shared" si="2"/>
        <v>9.9943448965781029E-2</v>
      </c>
      <c r="T7" s="9">
        <f t="shared" si="3"/>
        <v>0</v>
      </c>
      <c r="U7" s="9">
        <f t="shared" si="4"/>
        <v>0.20545134377327756</v>
      </c>
      <c r="V7" s="9">
        <f t="shared" si="5"/>
        <v>5.8828537998505716E-3</v>
      </c>
      <c r="W7" s="9">
        <f t="shared" si="6"/>
        <v>0.33127826022231044</v>
      </c>
      <c r="X7" s="9">
        <f t="shared" si="7"/>
        <v>0.19231512687458766</v>
      </c>
      <c r="Y7" s="9">
        <f t="shared" si="8"/>
        <v>2.5856628858161635E-2</v>
      </c>
      <c r="Z7" s="9">
        <f t="shared" si="9"/>
        <v>3.2592360609792347E-3</v>
      </c>
      <c r="AA7" s="9">
        <f t="shared" si="10"/>
        <v>2.0363669859985258E-2</v>
      </c>
      <c r="AB7" s="9">
        <f t="shared" si="11"/>
        <v>1.6287761261388315E-3</v>
      </c>
      <c r="AC7" s="9">
        <f t="shared" si="12"/>
        <v>2.6221369053182397</v>
      </c>
      <c r="AD7" s="9">
        <f t="shared" si="13"/>
        <v>1.5161327986463344</v>
      </c>
      <c r="AE7" s="9">
        <f t="shared" si="14"/>
        <v>1.7084479255209222</v>
      </c>
      <c r="AF7" s="9">
        <f t="shared" si="15"/>
        <v>1.7666796553592039</v>
      </c>
      <c r="AG7" s="9">
        <f t="shared" si="16"/>
        <v>8.5744467843495862</v>
      </c>
      <c r="AH7" s="9">
        <f t="shared" si="17"/>
        <v>8.7798988637165252</v>
      </c>
      <c r="AI7" s="9">
        <f t="shared" si="18"/>
        <v>9.0565371891073578</v>
      </c>
      <c r="AJ7" s="9">
        <f t="shared" si="19"/>
        <v>8.808410881760258</v>
      </c>
      <c r="AK7" s="9"/>
      <c r="AL7" s="9">
        <f t="shared" si="20"/>
        <v>6.4477643547487853</v>
      </c>
      <c r="AM7" s="9">
        <f t="shared" si="21"/>
        <v>1.7139195692028963</v>
      </c>
      <c r="AN7" s="9">
        <f t="shared" si="22"/>
        <v>0.16168392395168141</v>
      </c>
      <c r="AO7" s="9">
        <f t="shared" si="23"/>
        <v>0.18571443215619693</v>
      </c>
      <c r="AP7" s="9">
        <f t="shared" si="24"/>
        <v>0</v>
      </c>
      <c r="AQ7" s="9">
        <f t="shared" si="25"/>
        <v>5.0442216846927478E-2</v>
      </c>
      <c r="AR7" s="9">
        <f t="shared" si="26"/>
        <v>2.8405278130881153</v>
      </c>
      <c r="AS7" s="9">
        <f t="shared" si="27"/>
        <v>1.7616316139570811</v>
      </c>
      <c r="AT7" s="9">
        <f t="shared" si="28"/>
        <v>1.6489958212115907</v>
      </c>
      <c r="AU7" s="9">
        <f t="shared" si="29"/>
        <v>0.44341257633396947</v>
      </c>
      <c r="AV7" s="9">
        <f t="shared" si="30"/>
        <v>0.35100417878840928</v>
      </c>
      <c r="AW7" s="9">
        <f t="shared" si="31"/>
        <v>5.5892292324999218E-2</v>
      </c>
      <c r="AX7" s="9">
        <f t="shared" si="32"/>
        <v>0.85169931012944056</v>
      </c>
      <c r="AY7" s="9">
        <f t="shared" si="33"/>
        <v>44.778173654095013</v>
      </c>
      <c r="AZ7" s="10">
        <f t="shared" si="34"/>
        <v>0.69357653224697069</v>
      </c>
      <c r="BA7" s="9">
        <f t="shared" si="35"/>
        <v>0</v>
      </c>
      <c r="BB7" s="9">
        <f t="shared" si="36"/>
        <v>0</v>
      </c>
      <c r="BC7" s="9">
        <f t="shared" si="37"/>
        <v>1.8114269422342963</v>
      </c>
      <c r="BD7" s="9">
        <f t="shared" si="38"/>
        <v>0.17460720354850717</v>
      </c>
      <c r="BE7" s="9">
        <f t="shared" si="39"/>
        <v>1.3965854217196479E-2</v>
      </c>
      <c r="BF7" s="9">
        <f t="shared" si="40"/>
        <v>24</v>
      </c>
      <c r="BG7" s="12"/>
      <c r="BH7" s="9">
        <f t="shared" si="41"/>
        <v>6.6022590559543568</v>
      </c>
      <c r="BI7" s="9">
        <f t="shared" si="42"/>
        <v>1.7549867480211427</v>
      </c>
      <c r="BJ7" s="9">
        <f t="shared" si="43"/>
        <v>0.35724580397550021</v>
      </c>
      <c r="BK7" s="9">
        <f t="shared" si="44"/>
        <v>0.19016433046620612</v>
      </c>
      <c r="BL7" s="9">
        <f t="shared" si="45"/>
        <v>0</v>
      </c>
      <c r="BM7" s="9">
        <f t="shared" si="46"/>
        <v>5.1650861392718475E-2</v>
      </c>
      <c r="BN7" s="9">
        <f t="shared" si="47"/>
        <v>2.9085896204998507</v>
      </c>
      <c r="BO7" s="9">
        <f t="shared" si="48"/>
        <v>1.8038420197440328</v>
      </c>
      <c r="BP7" s="9">
        <f t="shared" si="49"/>
        <v>0.31149263607830857</v>
      </c>
      <c r="BQ7" s="9">
        <f t="shared" si="50"/>
        <v>1.6885073639216914</v>
      </c>
      <c r="BR7" s="9">
        <f t="shared" si="51"/>
        <v>0.48873130136062254</v>
      </c>
      <c r="BS7" s="9">
        <f t="shared" si="52"/>
        <v>0.4540371726626265</v>
      </c>
      <c r="BT7" s="9">
        <f t="shared" si="53"/>
        <v>5.7231525976751012E-2</v>
      </c>
      <c r="BU7" s="9">
        <f t="shared" si="54"/>
        <v>45.851102219501641</v>
      </c>
      <c r="BV7" s="10">
        <f t="shared" si="55"/>
        <v>8.254480096848385E-2</v>
      </c>
      <c r="BW7" s="9">
        <f t="shared" si="56"/>
        <v>0</v>
      </c>
      <c r="BX7" s="9">
        <f t="shared" si="57"/>
        <v>0</v>
      </c>
      <c r="BY7" s="9">
        <f t="shared" si="58"/>
        <v>1.8069085484760821</v>
      </c>
      <c r="BZ7" s="9">
        <f t="shared" si="59"/>
        <v>24</v>
      </c>
      <c r="CA7" s="12"/>
      <c r="CB7" s="9">
        <f t="shared" si="60"/>
        <v>6.8102839907954111</v>
      </c>
      <c r="CC7" s="9">
        <f t="shared" si="61"/>
        <v>1.8102831247324984</v>
      </c>
      <c r="CD7" s="9">
        <f t="shared" si="62"/>
        <v>0.62056711552791022</v>
      </c>
      <c r="CE7" s="9">
        <f t="shared" si="63"/>
        <v>0.19615605574070114</v>
      </c>
      <c r="CF7" s="9">
        <f t="shared" si="64"/>
        <v>0</v>
      </c>
      <c r="CG7" s="9">
        <f t="shared" si="65"/>
        <v>5.3278284216428232E-2</v>
      </c>
      <c r="CH7" s="9">
        <f t="shared" si="66"/>
        <v>3.0002338836461391</v>
      </c>
      <c r="CI7" s="9">
        <f t="shared" si="67"/>
        <v>1.8606777354347686</v>
      </c>
      <c r="CJ7" s="9">
        <f t="shared" si="68"/>
        <v>0.73091307456594734</v>
      </c>
      <c r="CK7" s="9">
        <f t="shared" si="69"/>
        <v>1.7417090985676029</v>
      </c>
      <c r="CL7" s="9">
        <f t="shared" si="70"/>
        <v>1.2690869254340527</v>
      </c>
      <c r="CM7" s="9">
        <f t="shared" si="71"/>
        <v>0.47262217313355026</v>
      </c>
      <c r="CN7" s="9">
        <f t="shared" si="72"/>
        <v>0.46834304167777474</v>
      </c>
      <c r="CO7" s="9">
        <f t="shared" si="73"/>
        <v>5.9034785188676428E-2</v>
      </c>
      <c r="CP7" s="9">
        <f t="shared" si="74"/>
        <v>47.295785390938278</v>
      </c>
      <c r="CQ7" s="10">
        <f t="shared" si="75"/>
        <v>0</v>
      </c>
      <c r="CR7" s="9">
        <f t="shared" si="76"/>
        <v>1.2957853909382777</v>
      </c>
      <c r="CS7" s="9">
        <f t="shared" si="77"/>
        <v>6.6058903256658956</v>
      </c>
      <c r="CT7" s="9">
        <f t="shared" si="78"/>
        <v>0.50503920410895464</v>
      </c>
      <c r="CU7" s="9">
        <f t="shared" si="79"/>
        <v>23.999999999999993</v>
      </c>
      <c r="CV7" s="9"/>
      <c r="CW7" s="9">
        <f t="shared" si="80"/>
        <v>6.6236993632124168</v>
      </c>
      <c r="CX7" s="9">
        <f t="shared" si="81"/>
        <v>1.7606859268616732</v>
      </c>
      <c r="CY7" s="9">
        <f t="shared" si="82"/>
        <v>0.38438529007408917</v>
      </c>
      <c r="CZ7" s="9">
        <f t="shared" si="83"/>
        <v>0.19078187389189791</v>
      </c>
      <c r="DA7" s="9">
        <f t="shared" si="84"/>
        <v>0</v>
      </c>
      <c r="DB7" s="9">
        <f t="shared" si="85"/>
        <v>5.181859342640846E-2</v>
      </c>
      <c r="DC7" s="9">
        <f t="shared" si="86"/>
        <v>2.9180350322328059</v>
      </c>
      <c r="DD7" s="9">
        <f t="shared" si="87"/>
        <v>1.8096998521648058</v>
      </c>
      <c r="DE7" s="9">
        <f t="shared" si="88"/>
        <v>0.35472064179000729</v>
      </c>
      <c r="DF7" s="9">
        <f t="shared" si="89"/>
        <v>1.6939906562892226</v>
      </c>
      <c r="DG7" s="9">
        <f t="shared" si="90"/>
        <v>4.8711298079229692E-2</v>
      </c>
      <c r="DH7" s="9">
        <f t="shared" si="91"/>
        <v>0</v>
      </c>
      <c r="DI7" s="31">
        <f t="shared" si="92"/>
        <v>0.43835969914952594</v>
      </c>
      <c r="DJ7" s="9">
        <f t="shared" si="93"/>
        <v>0.4555116219997345</v>
      </c>
      <c r="DK7" s="9">
        <f t="shared" si="94"/>
        <v>5.741738077150986E-2</v>
      </c>
      <c r="DL7" s="36">
        <f t="shared" si="95"/>
        <v>46.000000000000007</v>
      </c>
      <c r="DM7" s="9">
        <f t="shared" si="96"/>
        <v>1.8062814994592999</v>
      </c>
      <c r="GO7" s="12"/>
      <c r="GP7" s="12"/>
      <c r="GQ7" s="12"/>
      <c r="GR7" s="12"/>
      <c r="GS7" s="12"/>
      <c r="GT7" s="12"/>
      <c r="GU7" s="12"/>
      <c r="GV7" s="12"/>
      <c r="GW7" s="12"/>
      <c r="GX7" s="12"/>
      <c r="GY7" s="12"/>
      <c r="GZ7" s="12"/>
      <c r="HA7" s="12"/>
      <c r="HB7" s="12"/>
      <c r="HC7" s="12"/>
      <c r="HD7" s="12"/>
      <c r="HE7" s="12"/>
      <c r="HF7" s="12"/>
      <c r="HG7" s="12"/>
      <c r="HH7" s="12"/>
      <c r="HI7" s="12"/>
      <c r="HJ7" s="12"/>
      <c r="HK7" s="12"/>
      <c r="HL7" s="12"/>
      <c r="HM7" s="12"/>
      <c r="HN7" s="12"/>
      <c r="HO7" s="12"/>
      <c r="HP7" s="12"/>
      <c r="HQ7" s="12"/>
      <c r="HR7" s="12"/>
      <c r="HS7" s="12"/>
      <c r="HT7" s="12"/>
      <c r="HU7" s="12"/>
      <c r="HV7" s="12"/>
      <c r="HW7" s="12"/>
      <c r="HX7" s="12"/>
      <c r="HY7" s="12"/>
      <c r="HZ7" s="12"/>
      <c r="IA7" s="12"/>
      <c r="IB7" s="12"/>
      <c r="IC7" s="12"/>
      <c r="ID7" s="12"/>
      <c r="IE7" s="12"/>
      <c r="IF7" s="12"/>
      <c r="IG7" s="12"/>
      <c r="IH7" s="12"/>
      <c r="II7" s="12"/>
      <c r="IJ7" s="12"/>
      <c r="IK7" s="12"/>
      <c r="IL7" s="12"/>
      <c r="IM7" s="12"/>
      <c r="IN7" s="12"/>
      <c r="IO7" s="12"/>
      <c r="IP7" s="12"/>
      <c r="IQ7" s="12"/>
      <c r="IR7" s="12"/>
      <c r="IS7" s="12"/>
      <c r="IT7" s="12"/>
      <c r="IU7" s="12"/>
      <c r="IV7" s="12"/>
    </row>
    <row r="8" spans="1:256" x14ac:dyDescent="0.25">
      <c r="A8" s="33" t="s">
        <v>163</v>
      </c>
      <c r="B8" s="16"/>
      <c r="C8" s="34"/>
      <c r="D8" s="34"/>
      <c r="E8" s="34"/>
      <c r="F8" s="34"/>
      <c r="G8" s="34"/>
      <c r="H8" s="34"/>
      <c r="I8" s="34"/>
      <c r="J8" s="34"/>
      <c r="K8" s="34"/>
      <c r="L8" s="34"/>
      <c r="M8" s="34"/>
      <c r="N8" s="34"/>
      <c r="O8" s="12"/>
      <c r="P8" s="17"/>
      <c r="Q8" s="9">
        <f t="shared" si="0"/>
        <v>0</v>
      </c>
      <c r="R8" s="9">
        <f t="shared" si="1"/>
        <v>0</v>
      </c>
      <c r="S8" s="9">
        <f t="shared" si="2"/>
        <v>0</v>
      </c>
      <c r="T8" s="9">
        <f t="shared" si="3"/>
        <v>0</v>
      </c>
      <c r="U8" s="9">
        <f t="shared" si="4"/>
        <v>0</v>
      </c>
      <c r="V8" s="9">
        <f t="shared" si="5"/>
        <v>0</v>
      </c>
      <c r="W8" s="9">
        <f t="shared" si="6"/>
        <v>0</v>
      </c>
      <c r="X8" s="9">
        <f t="shared" si="7"/>
        <v>0</v>
      </c>
      <c r="Y8" s="9">
        <f t="shared" si="8"/>
        <v>0</v>
      </c>
      <c r="Z8" s="9">
        <f t="shared" si="9"/>
        <v>0</v>
      </c>
      <c r="AA8" s="9">
        <f t="shared" si="10"/>
        <v>0</v>
      </c>
      <c r="AB8" s="9">
        <f t="shared" si="11"/>
        <v>0</v>
      </c>
      <c r="AC8" s="9">
        <f t="shared" si="12"/>
        <v>0</v>
      </c>
      <c r="AD8" s="9">
        <f t="shared" si="13"/>
        <v>0</v>
      </c>
      <c r="AE8" s="9">
        <f t="shared" si="14"/>
        <v>0</v>
      </c>
      <c r="AF8" s="9">
        <f t="shared" si="15"/>
        <v>0</v>
      </c>
      <c r="AG8" s="9" t="e">
        <f t="shared" si="16"/>
        <v>#DIV/0!</v>
      </c>
      <c r="AH8" s="9" t="e">
        <f t="shared" si="17"/>
        <v>#DIV/0!</v>
      </c>
      <c r="AI8" s="9" t="e">
        <f t="shared" si="18"/>
        <v>#DIV/0!</v>
      </c>
      <c r="AJ8" s="9" t="e">
        <f t="shared" si="19"/>
        <v>#DIV/0!</v>
      </c>
      <c r="AK8" s="9"/>
      <c r="AL8" s="9" t="e">
        <f t="shared" si="20"/>
        <v>#DIV/0!</v>
      </c>
      <c r="AM8" s="9" t="e">
        <f t="shared" si="21"/>
        <v>#DIV/0!</v>
      </c>
      <c r="AN8" s="9" t="e">
        <f t="shared" si="22"/>
        <v>#DIV/0!</v>
      </c>
      <c r="AO8" s="9" t="e">
        <f t="shared" si="23"/>
        <v>#DIV/0!</v>
      </c>
      <c r="AP8" s="9" t="e">
        <f t="shared" si="24"/>
        <v>#DIV/0!</v>
      </c>
      <c r="AQ8" s="9" t="e">
        <f t="shared" si="25"/>
        <v>#DIV/0!</v>
      </c>
      <c r="AR8" s="9" t="e">
        <f t="shared" si="26"/>
        <v>#DIV/0!</v>
      </c>
      <c r="AS8" s="9" t="e">
        <f t="shared" si="27"/>
        <v>#DIV/0!</v>
      </c>
      <c r="AT8" s="9" t="e">
        <f t="shared" si="28"/>
        <v>#DIV/0!</v>
      </c>
      <c r="AU8" s="9" t="e">
        <f t="shared" si="29"/>
        <v>#DIV/0!</v>
      </c>
      <c r="AV8" s="9" t="e">
        <f t="shared" si="30"/>
        <v>#DIV/0!</v>
      </c>
      <c r="AW8" s="9" t="e">
        <f t="shared" si="31"/>
        <v>#DIV/0!</v>
      </c>
      <c r="AX8" s="9" t="e">
        <f t="shared" si="32"/>
        <v>#DIV/0!</v>
      </c>
      <c r="AY8" s="9" t="e">
        <f t="shared" si="33"/>
        <v>#DIV/0!</v>
      </c>
      <c r="AZ8" s="10" t="e">
        <f t="shared" si="34"/>
        <v>#DIV/0!</v>
      </c>
      <c r="BA8" s="9" t="e">
        <f t="shared" si="35"/>
        <v>#DIV/0!</v>
      </c>
      <c r="BB8" s="9" t="e">
        <f t="shared" si="36"/>
        <v>#DIV/0!</v>
      </c>
      <c r="BC8" s="9" t="e">
        <f t="shared" si="37"/>
        <v>#DIV/0!</v>
      </c>
      <c r="BD8" s="9" t="e">
        <f t="shared" si="38"/>
        <v>#DIV/0!</v>
      </c>
      <c r="BE8" s="9" t="e">
        <f t="shared" si="39"/>
        <v>#DIV/0!</v>
      </c>
      <c r="BF8" s="9" t="e">
        <f t="shared" si="40"/>
        <v>#DIV/0!</v>
      </c>
      <c r="BG8" s="12"/>
      <c r="BH8" s="9" t="e">
        <f t="shared" si="41"/>
        <v>#DIV/0!</v>
      </c>
      <c r="BI8" s="9" t="e">
        <f t="shared" si="42"/>
        <v>#DIV/0!</v>
      </c>
      <c r="BJ8" s="9" t="e">
        <f t="shared" si="43"/>
        <v>#DIV/0!</v>
      </c>
      <c r="BK8" s="9" t="e">
        <f t="shared" si="44"/>
        <v>#DIV/0!</v>
      </c>
      <c r="BL8" s="9" t="e">
        <f t="shared" si="45"/>
        <v>#DIV/0!</v>
      </c>
      <c r="BM8" s="9" t="e">
        <f t="shared" si="46"/>
        <v>#DIV/0!</v>
      </c>
      <c r="BN8" s="9" t="e">
        <f t="shared" si="47"/>
        <v>#DIV/0!</v>
      </c>
      <c r="BO8" s="9" t="e">
        <f t="shared" si="48"/>
        <v>#DIV/0!</v>
      </c>
      <c r="BP8" s="9" t="e">
        <f t="shared" si="49"/>
        <v>#DIV/0!</v>
      </c>
      <c r="BQ8" s="9" t="e">
        <f t="shared" si="50"/>
        <v>#DIV/0!</v>
      </c>
      <c r="BR8" s="9" t="e">
        <f t="shared" si="51"/>
        <v>#DIV/0!</v>
      </c>
      <c r="BS8" s="9" t="e">
        <f t="shared" si="52"/>
        <v>#DIV/0!</v>
      </c>
      <c r="BT8" s="9" t="e">
        <f t="shared" si="53"/>
        <v>#DIV/0!</v>
      </c>
      <c r="BU8" s="9" t="e">
        <f t="shared" si="54"/>
        <v>#DIV/0!</v>
      </c>
      <c r="BV8" s="10" t="e">
        <f t="shared" si="55"/>
        <v>#DIV/0!</v>
      </c>
      <c r="BW8" s="9" t="e">
        <f t="shared" si="56"/>
        <v>#DIV/0!</v>
      </c>
      <c r="BX8" s="9" t="e">
        <f t="shared" si="57"/>
        <v>#DIV/0!</v>
      </c>
      <c r="BY8" s="9" t="e">
        <f t="shared" si="58"/>
        <v>#DIV/0!</v>
      </c>
      <c r="BZ8" s="9" t="e">
        <f t="shared" si="59"/>
        <v>#DIV/0!</v>
      </c>
      <c r="CA8" s="12"/>
      <c r="CB8" s="9" t="e">
        <f t="shared" si="60"/>
        <v>#DIV/0!</v>
      </c>
      <c r="CC8" s="9" t="e">
        <f t="shared" si="61"/>
        <v>#DIV/0!</v>
      </c>
      <c r="CD8" s="9" t="e">
        <f t="shared" si="62"/>
        <v>#DIV/0!</v>
      </c>
      <c r="CE8" s="9" t="e">
        <f t="shared" si="63"/>
        <v>#DIV/0!</v>
      </c>
      <c r="CF8" s="9" t="e">
        <f t="shared" si="64"/>
        <v>#DIV/0!</v>
      </c>
      <c r="CG8" s="9" t="e">
        <f t="shared" si="65"/>
        <v>#DIV/0!</v>
      </c>
      <c r="CH8" s="9" t="e">
        <f t="shared" si="66"/>
        <v>#DIV/0!</v>
      </c>
      <c r="CI8" s="9" t="e">
        <f t="shared" si="67"/>
        <v>#DIV/0!</v>
      </c>
      <c r="CJ8" s="9" t="e">
        <f t="shared" si="68"/>
        <v>#DIV/0!</v>
      </c>
      <c r="CK8" s="9" t="e">
        <f t="shared" si="69"/>
        <v>#DIV/0!</v>
      </c>
      <c r="CL8" s="9" t="e">
        <f t="shared" si="70"/>
        <v>#DIV/0!</v>
      </c>
      <c r="CM8" s="9" t="e">
        <f t="shared" si="71"/>
        <v>#DIV/0!</v>
      </c>
      <c r="CN8" s="9" t="e">
        <f t="shared" si="72"/>
        <v>#DIV/0!</v>
      </c>
      <c r="CO8" s="9" t="e">
        <f t="shared" si="73"/>
        <v>#DIV/0!</v>
      </c>
      <c r="CP8" s="9" t="e">
        <f t="shared" si="74"/>
        <v>#DIV/0!</v>
      </c>
      <c r="CQ8" s="10" t="e">
        <f t="shared" si="75"/>
        <v>#DIV/0!</v>
      </c>
      <c r="CR8" s="9" t="e">
        <f t="shared" si="76"/>
        <v>#DIV/0!</v>
      </c>
      <c r="CS8" s="9" t="e">
        <f t="shared" si="77"/>
        <v>#DIV/0!</v>
      </c>
      <c r="CT8" s="9" t="e">
        <f t="shared" si="78"/>
        <v>#DIV/0!</v>
      </c>
      <c r="CU8" s="9" t="e">
        <f t="shared" si="79"/>
        <v>#DIV/0!</v>
      </c>
      <c r="CV8" s="9"/>
      <c r="CW8" s="9" t="e">
        <f t="shared" si="80"/>
        <v>#DIV/0!</v>
      </c>
      <c r="CX8" s="9" t="e">
        <f t="shared" si="81"/>
        <v>#DIV/0!</v>
      </c>
      <c r="CY8" s="9" t="e">
        <f t="shared" si="82"/>
        <v>#DIV/0!</v>
      </c>
      <c r="CZ8" s="9" t="e">
        <f t="shared" si="83"/>
        <v>#DIV/0!</v>
      </c>
      <c r="DA8" s="9" t="e">
        <f t="shared" si="84"/>
        <v>#DIV/0!</v>
      </c>
      <c r="DB8" s="9" t="e">
        <f t="shared" si="85"/>
        <v>#DIV/0!</v>
      </c>
      <c r="DC8" s="9" t="e">
        <f t="shared" si="86"/>
        <v>#DIV/0!</v>
      </c>
      <c r="DD8" s="9" t="e">
        <f t="shared" si="87"/>
        <v>#DIV/0!</v>
      </c>
      <c r="DE8" s="9" t="e">
        <f t="shared" si="88"/>
        <v>#DIV/0!</v>
      </c>
      <c r="DF8" s="9" t="e">
        <f t="shared" si="89"/>
        <v>#DIV/0!</v>
      </c>
      <c r="DG8" s="9" t="e">
        <f t="shared" si="90"/>
        <v>#DIV/0!</v>
      </c>
      <c r="DH8" s="9" t="e">
        <f t="shared" si="91"/>
        <v>#DIV/0!</v>
      </c>
      <c r="DI8" s="31" t="e">
        <f t="shared" si="92"/>
        <v>#DIV/0!</v>
      </c>
      <c r="DJ8" s="9" t="e">
        <f t="shared" si="93"/>
        <v>#DIV/0!</v>
      </c>
      <c r="DK8" s="9" t="e">
        <f t="shared" si="94"/>
        <v>#DIV/0!</v>
      </c>
      <c r="DL8" s="36" t="e">
        <f t="shared" si="95"/>
        <v>#DIV/0!</v>
      </c>
      <c r="DM8" s="9" t="e">
        <f t="shared" si="96"/>
        <v>#DIV/0!</v>
      </c>
      <c r="GO8" s="12"/>
      <c r="GP8" s="12"/>
      <c r="GQ8" s="12"/>
      <c r="GR8" s="12"/>
      <c r="GS8" s="12"/>
      <c r="GT8" s="12"/>
      <c r="GU8" s="12"/>
      <c r="GV8" s="12"/>
      <c r="GW8" s="12"/>
      <c r="GX8" s="12"/>
      <c r="GY8" s="12"/>
      <c r="GZ8" s="12"/>
      <c r="HA8" s="12"/>
      <c r="HB8" s="12"/>
      <c r="HC8" s="12"/>
      <c r="HD8" s="12"/>
      <c r="HE8" s="12"/>
      <c r="HF8" s="12"/>
      <c r="HG8" s="12"/>
      <c r="HH8" s="12"/>
      <c r="HI8" s="12"/>
      <c r="HJ8" s="12"/>
      <c r="HK8" s="12"/>
      <c r="HL8" s="12"/>
      <c r="HM8" s="12"/>
      <c r="HN8" s="12"/>
      <c r="HO8" s="12"/>
      <c r="HP8" s="12"/>
      <c r="HQ8" s="12"/>
      <c r="HR8" s="12"/>
      <c r="HS8" s="12"/>
      <c r="HT8" s="12"/>
      <c r="HU8" s="12"/>
      <c r="HV8" s="12"/>
      <c r="HW8" s="12"/>
      <c r="HX8" s="12"/>
      <c r="HY8" s="12"/>
      <c r="HZ8" s="12"/>
      <c r="IA8" s="12"/>
      <c r="IB8" s="12"/>
      <c r="IC8" s="12"/>
      <c r="ID8" s="12"/>
      <c r="IE8" s="12"/>
      <c r="IF8" s="12"/>
      <c r="IG8" s="12"/>
      <c r="IH8" s="12"/>
      <c r="II8" s="12"/>
      <c r="IJ8" s="12"/>
      <c r="IK8" s="12"/>
      <c r="IL8" s="12"/>
      <c r="IM8" s="12"/>
      <c r="IN8" s="12"/>
      <c r="IO8" s="12"/>
      <c r="IP8" s="12"/>
      <c r="IQ8" s="12"/>
      <c r="IR8" s="12"/>
      <c r="IS8" s="12"/>
      <c r="IT8" s="12"/>
      <c r="IU8" s="12"/>
      <c r="IV8" s="12"/>
    </row>
    <row r="9" spans="1:256" x14ac:dyDescent="0.25">
      <c r="A9" s="35"/>
      <c r="B9" s="16"/>
      <c r="C9" s="9">
        <v>44.273552000000002</v>
      </c>
      <c r="D9" s="9">
        <v>1.6544620000000001</v>
      </c>
      <c r="E9" s="9">
        <v>10.231149</v>
      </c>
      <c r="F9" s="9"/>
      <c r="G9" s="9">
        <v>14.622230745633701</v>
      </c>
      <c r="H9" s="9">
        <v>0.42899999999999999</v>
      </c>
      <c r="I9" s="9">
        <v>12.914433000000001</v>
      </c>
      <c r="J9" s="9">
        <v>10.586010999999999</v>
      </c>
      <c r="K9" s="9">
        <v>1.6505000000000001</v>
      </c>
      <c r="L9" s="9">
        <v>0.351184</v>
      </c>
      <c r="M9" s="9">
        <v>0.23231599999999999</v>
      </c>
      <c r="N9" s="9">
        <v>4.0181999999999995E-2</v>
      </c>
      <c r="O9" s="12"/>
      <c r="P9" s="17"/>
      <c r="Q9" s="9">
        <f t="shared" si="0"/>
        <v>0.73686092803408565</v>
      </c>
      <c r="R9" s="9">
        <f t="shared" si="1"/>
        <v>2.0706917483322696E-2</v>
      </c>
      <c r="S9" s="9">
        <f t="shared" si="2"/>
        <v>0.1003437490805308</v>
      </c>
      <c r="T9" s="9">
        <f t="shared" si="3"/>
        <v>0</v>
      </c>
      <c r="U9" s="9">
        <f t="shared" si="4"/>
        <v>0.20352184875474905</v>
      </c>
      <c r="V9" s="9">
        <f t="shared" si="5"/>
        <v>6.0476197189055078E-3</v>
      </c>
      <c r="W9" s="9">
        <f t="shared" si="6"/>
        <v>0.32042559051210801</v>
      </c>
      <c r="X9" s="9">
        <f t="shared" si="7"/>
        <v>0.18876961072772339</v>
      </c>
      <c r="Y9" s="9">
        <f t="shared" si="8"/>
        <v>2.6629987576437184E-2</v>
      </c>
      <c r="Z9" s="9">
        <f t="shared" si="9"/>
        <v>3.7282262516455051E-3</v>
      </c>
      <c r="AA9" s="9">
        <f t="shared" si="10"/>
        <v>1.2228445099484155E-2</v>
      </c>
      <c r="AB9" s="9">
        <f t="shared" si="11"/>
        <v>1.1333878656249116E-3</v>
      </c>
      <c r="AC9" s="9">
        <f t="shared" si="12"/>
        <v>2.5719707383005321</v>
      </c>
      <c r="AD9" s="9">
        <f t="shared" si="13"/>
        <v>1.4882504026642325</v>
      </c>
      <c r="AE9" s="9">
        <f t="shared" si="14"/>
        <v>1.6770200133919559</v>
      </c>
      <c r="AF9" s="9">
        <f t="shared" si="15"/>
        <v>1.7377364410481213</v>
      </c>
      <c r="AG9" s="9">
        <f t="shared" si="16"/>
        <v>8.7350891870935783</v>
      </c>
      <c r="AH9" s="9">
        <f t="shared" si="17"/>
        <v>8.9444370849581354</v>
      </c>
      <c r="AI9" s="9">
        <f t="shared" si="18"/>
        <v>9.207380142381977</v>
      </c>
      <c r="AJ9" s="9">
        <f t="shared" si="19"/>
        <v>8.9658485385874602</v>
      </c>
      <c r="AK9" s="9"/>
      <c r="AL9" s="9">
        <f t="shared" si="20"/>
        <v>6.4365459248622807</v>
      </c>
      <c r="AM9" s="9">
        <f t="shared" si="21"/>
        <v>1.7530231951715516</v>
      </c>
      <c r="AN9" s="9">
        <f t="shared" si="22"/>
        <v>0.18956912003383231</v>
      </c>
      <c r="AO9" s="9">
        <f t="shared" si="23"/>
        <v>0.18087677100661106</v>
      </c>
      <c r="AP9" s="9">
        <f t="shared" si="24"/>
        <v>0</v>
      </c>
      <c r="AQ9" s="9">
        <f t="shared" si="25"/>
        <v>5.2826497614265409E-2</v>
      </c>
      <c r="AR9" s="9">
        <f t="shared" si="26"/>
        <v>2.7989461109503893</v>
      </c>
      <c r="AS9" s="9">
        <f t="shared" si="27"/>
        <v>1.7777815003949031</v>
      </c>
      <c r="AT9" s="9">
        <f t="shared" si="28"/>
        <v>1.6489193855196005</v>
      </c>
      <c r="AU9" s="9">
        <f t="shared" si="29"/>
        <v>0.46523063306274554</v>
      </c>
      <c r="AV9" s="9">
        <f t="shared" si="30"/>
        <v>0.35108061448039951</v>
      </c>
      <c r="AW9" s="9">
        <f t="shared" si="31"/>
        <v>6.5132777635574152E-2</v>
      </c>
      <c r="AX9" s="9">
        <f t="shared" si="32"/>
        <v>0.8207172037820798</v>
      </c>
      <c r="AY9" s="9">
        <f t="shared" si="33"/>
        <v>44.81607076864686</v>
      </c>
      <c r="AZ9" s="10">
        <f t="shared" si="34"/>
        <v>0.66595879813697634</v>
      </c>
      <c r="BA9" s="9">
        <f t="shared" si="35"/>
        <v>0</v>
      </c>
      <c r="BB9" s="9">
        <f t="shared" si="36"/>
        <v>0</v>
      </c>
      <c r="BC9" s="9">
        <f t="shared" si="37"/>
        <v>1.8832831973467252</v>
      </c>
      <c r="BD9" s="9">
        <f t="shared" si="38"/>
        <v>0.1068165585634715</v>
      </c>
      <c r="BE9" s="9">
        <f t="shared" si="39"/>
        <v>9.900244089803235E-3</v>
      </c>
      <c r="BF9" s="9">
        <f t="shared" si="40"/>
        <v>24</v>
      </c>
      <c r="BG9" s="12"/>
      <c r="BH9" s="9">
        <f t="shared" si="41"/>
        <v>6.5908062111647432</v>
      </c>
      <c r="BI9" s="9">
        <f t="shared" si="42"/>
        <v>1.7950367010392669</v>
      </c>
      <c r="BJ9" s="9">
        <f t="shared" si="43"/>
        <v>0.38584291220401035</v>
      </c>
      <c r="BK9" s="9">
        <f t="shared" si="44"/>
        <v>0.18521172065299951</v>
      </c>
      <c r="BL9" s="9">
        <f t="shared" si="45"/>
        <v>0</v>
      </c>
      <c r="BM9" s="9">
        <f t="shared" si="46"/>
        <v>5.4092554089502518E-2</v>
      </c>
      <c r="BN9" s="9">
        <f t="shared" si="47"/>
        <v>2.8660265347461085</v>
      </c>
      <c r="BO9" s="9">
        <f t="shared" si="48"/>
        <v>1.8203883716012181</v>
      </c>
      <c r="BP9" s="9">
        <f t="shared" si="49"/>
        <v>0.31156209329383877</v>
      </c>
      <c r="BQ9" s="9">
        <f t="shared" si="50"/>
        <v>1.6884379067061601</v>
      </c>
      <c r="BR9" s="9">
        <f t="shared" si="51"/>
        <v>0.45692573280601662</v>
      </c>
      <c r="BS9" s="9">
        <f t="shared" si="52"/>
        <v>0.47638049690131834</v>
      </c>
      <c r="BT9" s="9">
        <f t="shared" si="53"/>
        <v>6.6693770292665031E-2</v>
      </c>
      <c r="BU9" s="9">
        <f t="shared" si="54"/>
        <v>45.890146831868734</v>
      </c>
      <c r="BV9" s="10">
        <f t="shared" si="55"/>
        <v>6.0346006294601476E-2</v>
      </c>
      <c r="BW9" s="9">
        <f t="shared" si="56"/>
        <v>0</v>
      </c>
      <c r="BX9" s="9">
        <f t="shared" si="57"/>
        <v>0</v>
      </c>
      <c r="BY9" s="9">
        <f t="shared" si="58"/>
        <v>1.8804859257038624</v>
      </c>
      <c r="BZ9" s="9">
        <f t="shared" si="59"/>
        <v>24</v>
      </c>
      <c r="CA9" s="12"/>
      <c r="CB9" s="9">
        <f t="shared" si="60"/>
        <v>6.7845586764781949</v>
      </c>
      <c r="CC9" s="9">
        <f t="shared" si="61"/>
        <v>1.847806085392478</v>
      </c>
      <c r="CD9" s="9">
        <f t="shared" si="62"/>
        <v>0.63236476187067225</v>
      </c>
      <c r="CE9" s="9">
        <f t="shared" si="63"/>
        <v>0.19065646084588758</v>
      </c>
      <c r="CF9" s="9">
        <f t="shared" si="64"/>
        <v>0</v>
      </c>
      <c r="CG9" s="9">
        <f t="shared" si="65"/>
        <v>5.5682733708528248E-2</v>
      </c>
      <c r="CH9" s="9">
        <f t="shared" si="66"/>
        <v>2.950280219192202</v>
      </c>
      <c r="CI9" s="9">
        <f t="shared" si="67"/>
        <v>1.8739030287653444</v>
      </c>
      <c r="CJ9" s="9">
        <f t="shared" si="68"/>
        <v>0.70288720438263486</v>
      </c>
      <c r="CK9" s="9">
        <f t="shared" si="69"/>
        <v>1.7380735652996162</v>
      </c>
      <c r="CL9" s="9">
        <f t="shared" si="70"/>
        <v>1.2971127956173651</v>
      </c>
      <c r="CM9" s="9">
        <f t="shared" si="71"/>
        <v>0.44096076968225106</v>
      </c>
      <c r="CN9" s="9">
        <f t="shared" si="72"/>
        <v>0.49038483760633295</v>
      </c>
      <c r="CO9" s="9">
        <f t="shared" si="73"/>
        <v>6.8654392711416032E-2</v>
      </c>
      <c r="CP9" s="9">
        <f t="shared" si="74"/>
        <v>47.239197129722896</v>
      </c>
      <c r="CQ9" s="10">
        <f t="shared" si="75"/>
        <v>0</v>
      </c>
      <c r="CR9" s="9">
        <f t="shared" si="76"/>
        <v>1.2391971297228963</v>
      </c>
      <c r="CS9" s="9">
        <f t="shared" si="77"/>
        <v>6.4996335514932824</v>
      </c>
      <c r="CT9" s="9">
        <f t="shared" si="78"/>
        <v>0.63777539476833356</v>
      </c>
      <c r="CU9" s="9">
        <f t="shared" si="79"/>
        <v>24</v>
      </c>
      <c r="CV9" s="9"/>
      <c r="CW9" s="9">
        <f t="shared" si="80"/>
        <v>6.6065834747566061</v>
      </c>
      <c r="CX9" s="9">
        <f t="shared" si="81"/>
        <v>1.7993337121001278</v>
      </c>
      <c r="CY9" s="9">
        <f t="shared" si="82"/>
        <v>0.40591718685673328</v>
      </c>
      <c r="CZ9" s="9">
        <f t="shared" si="83"/>
        <v>0.18565508585649992</v>
      </c>
      <c r="DA9" s="9">
        <f t="shared" si="84"/>
        <v>0</v>
      </c>
      <c r="DB9" s="9">
        <f t="shared" si="85"/>
        <v>5.4222042418681657E-2</v>
      </c>
      <c r="DC9" s="9">
        <f t="shared" si="86"/>
        <v>2.8728873124190075</v>
      </c>
      <c r="DD9" s="9">
        <f t="shared" si="87"/>
        <v>1.8247460702283849</v>
      </c>
      <c r="DE9" s="9">
        <f t="shared" si="88"/>
        <v>0.34342769777930737</v>
      </c>
      <c r="DF9" s="9">
        <f t="shared" si="89"/>
        <v>1.6924797384728825</v>
      </c>
      <c r="DG9" s="9">
        <f t="shared" si="90"/>
        <v>3.5907436252189839E-2</v>
      </c>
      <c r="DH9" s="9">
        <f t="shared" si="91"/>
        <v>0</v>
      </c>
      <c r="DI9" s="31">
        <f t="shared" si="92"/>
        <v>0.41971826957852854</v>
      </c>
      <c r="DJ9" s="9">
        <f t="shared" si="93"/>
        <v>0.47752087038960311</v>
      </c>
      <c r="DK9" s="9">
        <f t="shared" si="94"/>
        <v>6.6853423779678511E-2</v>
      </c>
      <c r="DL9" s="36">
        <f t="shared" si="95"/>
        <v>46</v>
      </c>
      <c r="DM9" s="9">
        <f t="shared" si="96"/>
        <v>1.8801998294369271</v>
      </c>
      <c r="GO9" s="12"/>
      <c r="GP9" s="12"/>
      <c r="GQ9" s="12"/>
      <c r="GR9" s="12"/>
      <c r="GS9" s="12"/>
      <c r="GT9" s="12"/>
      <c r="GU9" s="12"/>
      <c r="GV9" s="12"/>
      <c r="GW9" s="12"/>
      <c r="GX9" s="12"/>
      <c r="GY9" s="12"/>
      <c r="GZ9" s="12"/>
      <c r="HA9" s="12"/>
      <c r="HB9" s="12"/>
      <c r="HC9" s="12"/>
      <c r="HD9" s="12"/>
      <c r="HE9" s="12"/>
      <c r="HF9" s="12"/>
      <c r="HG9" s="12"/>
      <c r="HH9" s="12"/>
      <c r="HI9" s="12"/>
      <c r="HJ9" s="12"/>
      <c r="HK9" s="12"/>
      <c r="HL9" s="12"/>
      <c r="HM9" s="12"/>
      <c r="HN9" s="12"/>
      <c r="HO9" s="12"/>
      <c r="HP9" s="12"/>
      <c r="HQ9" s="12"/>
      <c r="HR9" s="12"/>
      <c r="HS9" s="12"/>
      <c r="HT9" s="12"/>
      <c r="HU9" s="12"/>
      <c r="HV9" s="12"/>
      <c r="HW9" s="12"/>
      <c r="HX9" s="12"/>
      <c r="HY9" s="12"/>
      <c r="HZ9" s="12"/>
      <c r="IA9" s="12"/>
      <c r="IB9" s="12"/>
      <c r="IC9" s="12"/>
      <c r="ID9" s="12"/>
      <c r="IE9" s="12"/>
      <c r="IF9" s="12"/>
      <c r="IG9" s="12"/>
      <c r="IH9" s="12"/>
      <c r="II9" s="12"/>
      <c r="IJ9" s="12"/>
      <c r="IK9" s="12"/>
      <c r="IL9" s="12"/>
      <c r="IM9" s="12"/>
      <c r="IN9" s="12"/>
      <c r="IO9" s="12"/>
      <c r="IP9" s="12"/>
      <c r="IQ9" s="12"/>
      <c r="IR9" s="12"/>
      <c r="IS9" s="12"/>
      <c r="IT9" s="12"/>
      <c r="IU9" s="12"/>
      <c r="IV9" s="12"/>
    </row>
    <row r="10" spans="1:256" x14ac:dyDescent="0.25">
      <c r="A10" s="35"/>
      <c r="B10" s="16"/>
      <c r="C10" s="9">
        <v>43.721947</v>
      </c>
      <c r="D10" s="9">
        <v>1.2722</v>
      </c>
      <c r="E10" s="9">
        <v>10.356799000000001</v>
      </c>
      <c r="F10" s="9"/>
      <c r="G10" s="9">
        <v>14.776536941516699</v>
      </c>
      <c r="H10" s="9">
        <v>0.394036</v>
      </c>
      <c r="I10" s="9">
        <v>12.561309</v>
      </c>
      <c r="J10" s="9">
        <v>10.578290000000001</v>
      </c>
      <c r="K10" s="9">
        <v>1.789337</v>
      </c>
      <c r="L10" s="9">
        <v>0.41297000000000006</v>
      </c>
      <c r="M10" s="9">
        <v>0.53825400000000001</v>
      </c>
      <c r="N10" s="9">
        <v>6.0242999999999998E-2</v>
      </c>
      <c r="O10" s="12"/>
      <c r="P10" s="17"/>
      <c r="Q10" s="9">
        <f t="shared" si="0"/>
        <v>0.727680364156847</v>
      </c>
      <c r="R10" s="9">
        <f t="shared" si="1"/>
        <v>1.59226022853853E-2</v>
      </c>
      <c r="S10" s="9">
        <f t="shared" si="2"/>
        <v>0.1015760830121321</v>
      </c>
      <c r="T10" s="9">
        <f t="shared" si="3"/>
        <v>0</v>
      </c>
      <c r="U10" s="9">
        <f t="shared" si="4"/>
        <v>0.20566958413156888</v>
      </c>
      <c r="V10" s="9">
        <f t="shared" si="5"/>
        <v>5.5547316633068784E-3</v>
      </c>
      <c r="W10" s="9">
        <f t="shared" si="6"/>
        <v>0.31166407800714568</v>
      </c>
      <c r="X10" s="9">
        <f t="shared" si="7"/>
        <v>0.18863192995595501</v>
      </c>
      <c r="Y10" s="9">
        <f t="shared" si="8"/>
        <v>2.8870052759805739E-2</v>
      </c>
      <c r="Z10" s="9">
        <f t="shared" si="9"/>
        <v>4.3841564397638973E-3</v>
      </c>
      <c r="AA10" s="9">
        <f t="shared" si="10"/>
        <v>2.8332140225286871E-2</v>
      </c>
      <c r="AB10" s="9">
        <f t="shared" si="11"/>
        <v>1.6992356077059768E-3</v>
      </c>
      <c r="AC10" s="9">
        <f t="shared" si="12"/>
        <v>2.5517244027949038</v>
      </c>
      <c r="AD10" s="9">
        <f t="shared" si="13"/>
        <v>1.4696435262685179</v>
      </c>
      <c r="AE10" s="9">
        <f t="shared" si="14"/>
        <v>1.658275456224473</v>
      </c>
      <c r="AF10" s="9">
        <f t="shared" si="15"/>
        <v>1.7247838746236124</v>
      </c>
      <c r="AG10" s="9">
        <f t="shared" si="16"/>
        <v>8.845682485335411</v>
      </c>
      <c r="AH10" s="9">
        <f t="shared" si="17"/>
        <v>9.0455418270205161</v>
      </c>
      <c r="AI10" s="9">
        <f t="shared" si="18"/>
        <v>9.2765245752842915</v>
      </c>
      <c r="AJ10" s="9">
        <f t="shared" si="19"/>
        <v>9.0668667888825638</v>
      </c>
      <c r="AK10" s="9"/>
      <c r="AL10" s="9">
        <f t="shared" si="20"/>
        <v>6.4368294521447149</v>
      </c>
      <c r="AM10" s="9">
        <f t="shared" si="21"/>
        <v>1.7970195568587854</v>
      </c>
      <c r="AN10" s="9">
        <f t="shared" si="22"/>
        <v>0.23384900900349948</v>
      </c>
      <c r="AO10" s="9">
        <f t="shared" si="23"/>
        <v>0.14084628415679434</v>
      </c>
      <c r="AP10" s="9">
        <f t="shared" si="24"/>
        <v>0</v>
      </c>
      <c r="AQ10" s="9">
        <f t="shared" si="25"/>
        <v>4.9135392584851688E-2</v>
      </c>
      <c r="AR10" s="9">
        <f t="shared" si="26"/>
        <v>2.7568814761360176</v>
      </c>
      <c r="AS10" s="9">
        <f t="shared" si="27"/>
        <v>1.8192878381188367</v>
      </c>
      <c r="AT10" s="9">
        <f t="shared" si="28"/>
        <v>1.6685781589864073</v>
      </c>
      <c r="AU10" s="9">
        <f t="shared" si="29"/>
        <v>0.51075064009624571</v>
      </c>
      <c r="AV10" s="9">
        <f t="shared" si="30"/>
        <v>0.33142184101359273</v>
      </c>
      <c r="AW10" s="9">
        <f t="shared" si="31"/>
        <v>7.7561711664379918E-2</v>
      </c>
      <c r="AX10" s="9">
        <f t="shared" si="32"/>
        <v>0.74310948925296716</v>
      </c>
      <c r="AY10" s="9">
        <f t="shared" si="33"/>
        <v>44.877839699195249</v>
      </c>
      <c r="AZ10" s="10">
        <f t="shared" si="34"/>
        <v>0.61681295136072412</v>
      </c>
      <c r="BA10" s="9">
        <f t="shared" si="35"/>
        <v>0</v>
      </c>
      <c r="BB10" s="9">
        <f t="shared" si="36"/>
        <v>0</v>
      </c>
      <c r="BC10" s="9">
        <f t="shared" si="37"/>
        <v>1.73435198478357</v>
      </c>
      <c r="BD10" s="9">
        <f t="shared" si="38"/>
        <v>0.25061711656288693</v>
      </c>
      <c r="BE10" s="9">
        <f t="shared" si="39"/>
        <v>1.5030898653543033E-2</v>
      </c>
      <c r="BF10" s="9">
        <f t="shared" si="40"/>
        <v>24.000000000000004</v>
      </c>
      <c r="BG10" s="12"/>
      <c r="BH10" s="9">
        <f t="shared" si="41"/>
        <v>6.5822631706822801</v>
      </c>
      <c r="BI10" s="9">
        <f t="shared" si="42"/>
        <v>1.837621415022298</v>
      </c>
      <c r="BJ10" s="9">
        <f t="shared" si="43"/>
        <v>0.41988458570457787</v>
      </c>
      <c r="BK10" s="9">
        <f t="shared" si="44"/>
        <v>0.14402856496746519</v>
      </c>
      <c r="BL10" s="9">
        <f t="shared" si="45"/>
        <v>0</v>
      </c>
      <c r="BM10" s="9">
        <f t="shared" si="46"/>
        <v>5.0245557598317614E-2</v>
      </c>
      <c r="BN10" s="9">
        <f t="shared" si="47"/>
        <v>2.8191704535934212</v>
      </c>
      <c r="BO10" s="9">
        <f t="shared" si="48"/>
        <v>1.8603928258080213</v>
      </c>
      <c r="BP10" s="9">
        <f t="shared" si="49"/>
        <v>0.29372198767180357</v>
      </c>
      <c r="BQ10" s="9">
        <f t="shared" si="50"/>
        <v>1.7062780123281953</v>
      </c>
      <c r="BR10" s="9">
        <f t="shared" si="51"/>
        <v>0.39839531952160484</v>
      </c>
      <c r="BS10" s="9">
        <f t="shared" si="52"/>
        <v>0.52229053957422378</v>
      </c>
      <c r="BT10" s="9">
        <f t="shared" si="53"/>
        <v>7.9314140904171368E-2</v>
      </c>
      <c r="BU10" s="9">
        <f t="shared" si="54"/>
        <v>45.891809566800177</v>
      </c>
      <c r="BV10" s="10">
        <f t="shared" si="55"/>
        <v>5.8154617508177589E-2</v>
      </c>
      <c r="BW10" s="9">
        <f t="shared" si="56"/>
        <v>0</v>
      </c>
      <c r="BX10" s="9">
        <f t="shared" si="57"/>
        <v>0</v>
      </c>
      <c r="BY10" s="9">
        <f t="shared" si="58"/>
        <v>1.7283499337796902</v>
      </c>
      <c r="BZ10" s="9">
        <f t="shared" si="59"/>
        <v>24.000000000000007</v>
      </c>
      <c r="CA10" s="12"/>
      <c r="CB10" s="9">
        <f t="shared" si="60"/>
        <v>6.7503447810528137</v>
      </c>
      <c r="CC10" s="9">
        <f t="shared" si="61"/>
        <v>1.8845460606463214</v>
      </c>
      <c r="CD10" s="9">
        <f t="shared" si="62"/>
        <v>0.63489084169913568</v>
      </c>
      <c r="CE10" s="9">
        <f t="shared" si="63"/>
        <v>0.14770641140285456</v>
      </c>
      <c r="CF10" s="9">
        <f t="shared" si="64"/>
        <v>0</v>
      </c>
      <c r="CG10" s="9">
        <f t="shared" si="65"/>
        <v>5.152860478377605E-2</v>
      </c>
      <c r="CH10" s="9">
        <f t="shared" si="66"/>
        <v>2.8911594788666073</v>
      </c>
      <c r="CI10" s="9">
        <f t="shared" si="67"/>
        <v>1.9078989515849989</v>
      </c>
      <c r="CJ10" s="9">
        <f t="shared" si="68"/>
        <v>0.63318428833737261</v>
      </c>
      <c r="CK10" s="9">
        <f t="shared" si="69"/>
        <v>1.7498487339197217</v>
      </c>
      <c r="CL10" s="9">
        <f t="shared" si="70"/>
        <v>1.3668157116626274</v>
      </c>
      <c r="CM10" s="9">
        <f t="shared" si="71"/>
        <v>0.38303302225709435</v>
      </c>
      <c r="CN10" s="9">
        <f t="shared" si="72"/>
        <v>0.53562750783218405</v>
      </c>
      <c r="CO10" s="9">
        <f t="shared" si="73"/>
        <v>8.1339469910721357E-2</v>
      </c>
      <c r="CP10" s="9">
        <f t="shared" si="74"/>
        <v>47.063681467814753</v>
      </c>
      <c r="CQ10" s="10">
        <f t="shared" si="75"/>
        <v>0</v>
      </c>
      <c r="CR10" s="9">
        <f t="shared" si="76"/>
        <v>1.063681467814753</v>
      </c>
      <c r="CS10" s="9">
        <f t="shared" si="77"/>
        <v>7.2013222561725332</v>
      </c>
      <c r="CT10" s="9">
        <f t="shared" si="78"/>
        <v>0.6577317362408901</v>
      </c>
      <c r="CU10" s="9">
        <f t="shared" si="79"/>
        <v>24.000000000000004</v>
      </c>
      <c r="CV10" s="9"/>
      <c r="CW10" s="9">
        <f t="shared" si="80"/>
        <v>6.5977809266956857</v>
      </c>
      <c r="CX10" s="9">
        <f t="shared" si="81"/>
        <v>1.8419536272149577</v>
      </c>
      <c r="CY10" s="9">
        <f t="shared" si="82"/>
        <v>0.4397345539106432</v>
      </c>
      <c r="CZ10" s="9">
        <f t="shared" si="83"/>
        <v>0.14436811385394557</v>
      </c>
      <c r="DA10" s="9">
        <f t="shared" si="84"/>
        <v>0</v>
      </c>
      <c r="DB10" s="9">
        <f t="shared" si="85"/>
        <v>5.0364012039191539E-2</v>
      </c>
      <c r="DC10" s="9">
        <f t="shared" si="86"/>
        <v>2.8258166781706939</v>
      </c>
      <c r="DD10" s="9">
        <f t="shared" si="87"/>
        <v>1.8647787218458103</v>
      </c>
      <c r="DE10" s="9">
        <f t="shared" si="88"/>
        <v>0.32506207982028457</v>
      </c>
      <c r="DF10" s="9">
        <f t="shared" si="89"/>
        <v>1.7103005810404706</v>
      </c>
      <c r="DG10" s="9">
        <f t="shared" si="90"/>
        <v>3.5362660860755124E-2</v>
      </c>
      <c r="DH10" s="9">
        <f t="shared" si="91"/>
        <v>0</v>
      </c>
      <c r="DI10" s="31">
        <f t="shared" si="92"/>
        <v>0.36161436917498296</v>
      </c>
      <c r="DJ10" s="9">
        <f t="shared" si="93"/>
        <v>0.52352184512234012</v>
      </c>
      <c r="DK10" s="9">
        <f t="shared" si="94"/>
        <v>7.9501124841921803E-2</v>
      </c>
      <c r="DL10" s="36">
        <f t="shared" si="95"/>
        <v>46</v>
      </c>
      <c r="DM10" s="9">
        <f t="shared" si="96"/>
        <v>1.7277095158353868</v>
      </c>
      <c r="GO10" s="12"/>
      <c r="GP10" s="12"/>
      <c r="GQ10" s="12"/>
      <c r="GR10" s="12"/>
      <c r="GS10" s="12"/>
      <c r="GT10" s="12"/>
      <c r="GU10" s="12"/>
      <c r="GV10" s="12"/>
      <c r="GW10" s="12"/>
      <c r="GX10" s="12"/>
      <c r="GY10" s="12"/>
      <c r="GZ10" s="12"/>
      <c r="HA10" s="12"/>
      <c r="HB10" s="12"/>
      <c r="HC10" s="12"/>
      <c r="HD10" s="12"/>
      <c r="HE10" s="12"/>
      <c r="HF10" s="12"/>
      <c r="HG10" s="12"/>
      <c r="HH10" s="12"/>
      <c r="HI10" s="12"/>
      <c r="HJ10" s="12"/>
      <c r="HK10" s="12"/>
      <c r="HL10" s="12"/>
      <c r="HM10" s="12"/>
      <c r="HN10" s="12"/>
      <c r="HO10" s="12"/>
      <c r="HP10" s="12"/>
      <c r="HQ10" s="12"/>
      <c r="HR10" s="12"/>
      <c r="HS10" s="12"/>
      <c r="HT10" s="12"/>
      <c r="HU10" s="12"/>
      <c r="HV10" s="12"/>
      <c r="HW10" s="12"/>
      <c r="HX10" s="12"/>
      <c r="HY10" s="12"/>
      <c r="HZ10" s="12"/>
      <c r="IA10" s="12"/>
      <c r="IB10" s="12"/>
      <c r="IC10" s="12"/>
      <c r="ID10" s="12"/>
      <c r="IE10" s="12"/>
      <c r="IF10" s="12"/>
      <c r="IG10" s="12"/>
      <c r="IH10" s="12"/>
      <c r="II10" s="12"/>
      <c r="IJ10" s="12"/>
      <c r="IK10" s="12"/>
      <c r="IL10" s="12"/>
      <c r="IM10" s="12"/>
      <c r="IN10" s="12"/>
      <c r="IO10" s="12"/>
      <c r="IP10" s="12"/>
      <c r="IQ10" s="12"/>
      <c r="IR10" s="12"/>
      <c r="IS10" s="12"/>
      <c r="IT10" s="12"/>
      <c r="IU10" s="12"/>
      <c r="IV10" s="12"/>
    </row>
    <row r="11" spans="1:256" x14ac:dyDescent="0.25">
      <c r="A11" s="35"/>
      <c r="B11" s="16"/>
      <c r="C11" s="9">
        <v>42.508957000000002</v>
      </c>
      <c r="D11" s="9">
        <v>1.6300049999999999</v>
      </c>
      <c r="E11" s="9">
        <v>11.181205</v>
      </c>
      <c r="F11" s="9"/>
      <c r="G11" s="9">
        <v>14.213875733952101</v>
      </c>
      <c r="H11" s="9">
        <v>0.521872</v>
      </c>
      <c r="I11" s="9">
        <v>12.621466999999999</v>
      </c>
      <c r="J11" s="9">
        <v>10.716887</v>
      </c>
      <c r="K11" s="9">
        <v>1.885724</v>
      </c>
      <c r="L11" s="9">
        <v>0.37870199999999998</v>
      </c>
      <c r="M11" s="9"/>
      <c r="N11" s="9">
        <v>6.2768999999999991E-2</v>
      </c>
      <c r="O11" s="12"/>
      <c r="P11" s="17"/>
      <c r="Q11" s="9">
        <f t="shared" si="0"/>
        <v>0.70749212768790359</v>
      </c>
      <c r="R11" s="9">
        <f t="shared" si="1"/>
        <v>2.0400818533398413E-2</v>
      </c>
      <c r="S11" s="9">
        <f t="shared" si="2"/>
        <v>0.10966158629279824</v>
      </c>
      <c r="T11" s="9">
        <f t="shared" si="3"/>
        <v>0</v>
      </c>
      <c r="U11" s="9">
        <f t="shared" si="4"/>
        <v>0.19783809445135567</v>
      </c>
      <c r="V11" s="9">
        <f t="shared" si="5"/>
        <v>7.3568377574467492E-3</v>
      </c>
      <c r="W11" s="9">
        <f t="shared" si="6"/>
        <v>0.31315668420007936</v>
      </c>
      <c r="X11" s="9">
        <f t="shared" si="7"/>
        <v>0.19110338986073216</v>
      </c>
      <c r="Y11" s="9">
        <f t="shared" si="8"/>
        <v>3.0425208538375902E-2</v>
      </c>
      <c r="Z11" s="9">
        <f t="shared" si="9"/>
        <v>4.0203617988024964E-3</v>
      </c>
      <c r="AA11" s="9">
        <f t="shared" si="10"/>
        <v>0</v>
      </c>
      <c r="AB11" s="9">
        <f t="shared" si="11"/>
        <v>1.7704848672890866E-3</v>
      </c>
      <c r="AC11" s="9">
        <f t="shared" si="12"/>
        <v>2.5295564703614355</v>
      </c>
      <c r="AD11" s="9">
        <f t="shared" si="13"/>
        <v>1.4655677352157801</v>
      </c>
      <c r="AE11" s="9">
        <f t="shared" si="14"/>
        <v>1.6566711250765123</v>
      </c>
      <c r="AF11" s="9">
        <f t="shared" si="15"/>
        <v>1.7255622657508691</v>
      </c>
      <c r="AG11" s="9">
        <f t="shared" si="16"/>
        <v>8.8702826130966717</v>
      </c>
      <c r="AH11" s="9">
        <f t="shared" si="17"/>
        <v>9.0543015888607545</v>
      </c>
      <c r="AI11" s="9">
        <f t="shared" si="18"/>
        <v>9.2723399888659976</v>
      </c>
      <c r="AJ11" s="9">
        <f t="shared" si="19"/>
        <v>9.0956862030846786</v>
      </c>
      <c r="AK11" s="9"/>
      <c r="AL11" s="9">
        <f t="shared" si="20"/>
        <v>6.2756551191327814</v>
      </c>
      <c r="AM11" s="9">
        <f t="shared" si="21"/>
        <v>1.9454585244352169</v>
      </c>
      <c r="AN11" s="9">
        <f t="shared" si="22"/>
        <v>0.2211136435679979</v>
      </c>
      <c r="AO11" s="9">
        <f t="shared" si="23"/>
        <v>0.18096102592974428</v>
      </c>
      <c r="AP11" s="9">
        <f t="shared" si="24"/>
        <v>0</v>
      </c>
      <c r="AQ11" s="9">
        <f t="shared" si="25"/>
        <v>6.5257230047253006E-2</v>
      </c>
      <c r="AR11" s="9">
        <f t="shared" si="26"/>
        <v>2.7777882910349692</v>
      </c>
      <c r="AS11" s="9">
        <f t="shared" si="27"/>
        <v>1.7548798094200373</v>
      </c>
      <c r="AT11" s="9">
        <f t="shared" si="28"/>
        <v>1.6951410763854873</v>
      </c>
      <c r="AU11" s="9">
        <f t="shared" si="29"/>
        <v>0.53976039659559227</v>
      </c>
      <c r="AV11" s="9">
        <f t="shared" si="30"/>
        <v>0.30485892361451272</v>
      </c>
      <c r="AW11" s="9">
        <f t="shared" si="31"/>
        <v>7.1323490724551686E-2</v>
      </c>
      <c r="AX11" s="9">
        <f t="shared" si="32"/>
        <v>0.69377503629436876</v>
      </c>
      <c r="AY11" s="9">
        <f t="shared" si="33"/>
        <v>44.86005685465139</v>
      </c>
      <c r="AZ11" s="10">
        <f t="shared" si="34"/>
        <v>0.64958474035059133</v>
      </c>
      <c r="BA11" s="9">
        <f t="shared" si="35"/>
        <v>0</v>
      </c>
      <c r="BB11" s="9">
        <f t="shared" si="36"/>
        <v>0</v>
      </c>
      <c r="BC11" s="9">
        <f t="shared" si="37"/>
        <v>1.9842952988649349</v>
      </c>
      <c r="BD11" s="9">
        <f t="shared" si="38"/>
        <v>0</v>
      </c>
      <c r="BE11" s="9">
        <f t="shared" si="39"/>
        <v>1.5704701135065152E-2</v>
      </c>
      <c r="BF11" s="9">
        <f t="shared" si="40"/>
        <v>24</v>
      </c>
      <c r="BG11" s="12"/>
      <c r="BH11" s="9">
        <f t="shared" si="41"/>
        <v>6.4058470958310609</v>
      </c>
      <c r="BI11" s="9">
        <f t="shared" si="42"/>
        <v>1.9858181500157477</v>
      </c>
      <c r="BJ11" s="9">
        <f t="shared" si="43"/>
        <v>0.39166524584680928</v>
      </c>
      <c r="BK11" s="9">
        <f t="shared" si="44"/>
        <v>0.18471516366100918</v>
      </c>
      <c r="BL11" s="9">
        <f t="shared" si="45"/>
        <v>0</v>
      </c>
      <c r="BM11" s="9">
        <f t="shared" si="46"/>
        <v>6.6611027796240896E-2</v>
      </c>
      <c r="BN11" s="9">
        <f t="shared" si="47"/>
        <v>2.835415063315144</v>
      </c>
      <c r="BO11" s="9">
        <f t="shared" si="48"/>
        <v>1.7912857729280935</v>
      </c>
      <c r="BP11" s="9">
        <f t="shared" si="49"/>
        <v>0.26969227354729686</v>
      </c>
      <c r="BQ11" s="9">
        <f t="shared" si="50"/>
        <v>1.7303077264527034</v>
      </c>
      <c r="BR11" s="9">
        <f t="shared" si="51"/>
        <v>0.37623883553374149</v>
      </c>
      <c r="BS11" s="9">
        <f t="shared" si="52"/>
        <v>0.55095802802087346</v>
      </c>
      <c r="BT11" s="9">
        <f t="shared" si="53"/>
        <v>7.2803136445385053E-2</v>
      </c>
      <c r="BU11" s="9">
        <f t="shared" si="54"/>
        <v>45.790703833466146</v>
      </c>
      <c r="BV11" s="10">
        <f t="shared" si="55"/>
        <v>0.11684130455171944</v>
      </c>
      <c r="BW11" s="9">
        <f t="shared" si="56"/>
        <v>0</v>
      </c>
      <c r="BX11" s="9">
        <f t="shared" si="57"/>
        <v>0</v>
      </c>
      <c r="BY11" s="9">
        <f t="shared" si="58"/>
        <v>1.9839694960530505</v>
      </c>
      <c r="BZ11" s="9">
        <f t="shared" si="59"/>
        <v>24</v>
      </c>
      <c r="CA11" s="12"/>
      <c r="CB11" s="9">
        <f t="shared" si="60"/>
        <v>6.5601075473684372</v>
      </c>
      <c r="CC11" s="9">
        <f t="shared" si="61"/>
        <v>2.0336390236503847</v>
      </c>
      <c r="CD11" s="9">
        <f t="shared" si="62"/>
        <v>0.59374657101882278</v>
      </c>
      <c r="CE11" s="9">
        <f t="shared" si="63"/>
        <v>0.18916332549282869</v>
      </c>
      <c r="CF11" s="9">
        <f t="shared" si="64"/>
        <v>0</v>
      </c>
      <c r="CG11" s="9">
        <f t="shared" si="65"/>
        <v>6.8215100929972738E-2</v>
      </c>
      <c r="CH11" s="9">
        <f t="shared" si="66"/>
        <v>2.9036952456890766</v>
      </c>
      <c r="CI11" s="9">
        <f t="shared" si="67"/>
        <v>1.8344220745023534</v>
      </c>
      <c r="CJ11" s="9">
        <f t="shared" si="68"/>
        <v>0.58924231763305457</v>
      </c>
      <c r="CK11" s="9">
        <f t="shared" si="69"/>
        <v>1.7719756038135157</v>
      </c>
      <c r="CL11" s="9">
        <f t="shared" si="70"/>
        <v>1.4107576823669454</v>
      </c>
      <c r="CM11" s="9">
        <f t="shared" si="71"/>
        <v>0.36121792144657028</v>
      </c>
      <c r="CN11" s="9">
        <f t="shared" si="72"/>
        <v>0.56422575559994015</v>
      </c>
      <c r="CO11" s="9">
        <f t="shared" si="73"/>
        <v>7.4556322953491239E-2</v>
      </c>
      <c r="CP11" s="9">
        <f t="shared" si="74"/>
        <v>46.893398690819488</v>
      </c>
      <c r="CQ11" s="10">
        <f t="shared" si="75"/>
        <v>0</v>
      </c>
      <c r="CR11" s="9">
        <f t="shared" si="76"/>
        <v>0.89339869081948819</v>
      </c>
      <c r="CS11" s="9">
        <f t="shared" si="77"/>
        <v>4.7228958810694914</v>
      </c>
      <c r="CT11" s="9">
        <f t="shared" si="78"/>
        <v>1.090184771545865</v>
      </c>
      <c r="CU11" s="9">
        <f t="shared" si="79"/>
        <v>23.999999999999996</v>
      </c>
      <c r="CV11" s="9"/>
      <c r="CW11" s="9">
        <f t="shared" si="80"/>
        <v>6.4351263846018885</v>
      </c>
      <c r="CX11" s="9">
        <f t="shared" si="81"/>
        <v>1.9948947549035696</v>
      </c>
      <c r="CY11" s="9">
        <f t="shared" si="82"/>
        <v>0.43002113950545784</v>
      </c>
      <c r="CZ11" s="9">
        <f t="shared" si="83"/>
        <v>0.18555944366586616</v>
      </c>
      <c r="DA11" s="9">
        <f t="shared" si="84"/>
        <v>0</v>
      </c>
      <c r="DB11" s="9">
        <f t="shared" si="85"/>
        <v>6.6915487688740824E-2</v>
      </c>
      <c r="DC11" s="9">
        <f t="shared" si="86"/>
        <v>2.8483749318824074</v>
      </c>
      <c r="DD11" s="9">
        <f t="shared" si="87"/>
        <v>1.7994732261457593</v>
      </c>
      <c r="DE11" s="9">
        <f t="shared" si="88"/>
        <v>0.33034422888823123</v>
      </c>
      <c r="DF11" s="9">
        <f t="shared" si="89"/>
        <v>1.7382164665189741</v>
      </c>
      <c r="DG11" s="9">
        <f t="shared" si="90"/>
        <v>6.856069540720533E-2</v>
      </c>
      <c r="DH11" s="9">
        <f t="shared" si="91"/>
        <v>0</v>
      </c>
      <c r="DI11" s="31">
        <f t="shared" si="92"/>
        <v>0.30482710684628178</v>
      </c>
      <c r="DJ11" s="9">
        <f t="shared" si="93"/>
        <v>0.55347629905695972</v>
      </c>
      <c r="DK11" s="9">
        <f t="shared" si="94"/>
        <v>7.3135898689553142E-2</v>
      </c>
      <c r="DL11" s="36">
        <f t="shared" si="95"/>
        <v>46</v>
      </c>
      <c r="DM11" s="9">
        <f t="shared" si="96"/>
        <v>1.9838962252198284</v>
      </c>
      <c r="GO11" s="12"/>
      <c r="GP11" s="12"/>
      <c r="GQ11" s="12"/>
      <c r="GR11" s="12"/>
      <c r="GS11" s="12"/>
      <c r="GT11" s="12"/>
      <c r="GU11" s="12"/>
      <c r="GV11" s="12"/>
      <c r="GW11" s="12"/>
      <c r="GX11" s="12"/>
      <c r="GY11" s="12"/>
      <c r="GZ11" s="12"/>
      <c r="HA11" s="12"/>
      <c r="HB11" s="12"/>
      <c r="HC11" s="12"/>
      <c r="HD11" s="12"/>
      <c r="HE11" s="12"/>
      <c r="HF11" s="12"/>
      <c r="HG11" s="12"/>
      <c r="HH11" s="12"/>
      <c r="HI11" s="12"/>
      <c r="HJ11" s="12"/>
      <c r="HK11" s="12"/>
      <c r="HL11" s="12"/>
      <c r="HM11" s="12"/>
      <c r="HN11" s="12"/>
      <c r="HO11" s="12"/>
      <c r="HP11" s="12"/>
      <c r="HQ11" s="12"/>
      <c r="HR11" s="12"/>
      <c r="HS11" s="12"/>
      <c r="HT11" s="12"/>
      <c r="HU11" s="12"/>
      <c r="HV11" s="12"/>
      <c r="HW11" s="12"/>
      <c r="HX11" s="12"/>
      <c r="HY11" s="12"/>
      <c r="HZ11" s="12"/>
      <c r="IA11" s="12"/>
      <c r="IB11" s="12"/>
      <c r="IC11" s="12"/>
      <c r="ID11" s="12"/>
      <c r="IE11" s="12"/>
      <c r="IF11" s="12"/>
      <c r="IG11" s="12"/>
      <c r="IH11" s="12"/>
      <c r="II11" s="12"/>
      <c r="IJ11" s="12"/>
      <c r="IK11" s="12"/>
      <c r="IL11" s="12"/>
      <c r="IM11" s="12"/>
      <c r="IN11" s="12"/>
      <c r="IO11" s="12"/>
      <c r="IP11" s="12"/>
      <c r="IQ11" s="12"/>
      <c r="IR11" s="12"/>
      <c r="IS11" s="12"/>
      <c r="IT11" s="12"/>
      <c r="IU11" s="12"/>
      <c r="IV11" s="12"/>
    </row>
    <row r="12" spans="1:256" x14ac:dyDescent="0.25">
      <c r="A12" s="33" t="s">
        <v>164</v>
      </c>
      <c r="B12" s="16"/>
      <c r="C12" s="34"/>
      <c r="D12" s="34"/>
      <c r="E12" s="34"/>
      <c r="F12" s="34"/>
      <c r="G12" s="34"/>
      <c r="H12" s="34"/>
      <c r="I12" s="34"/>
      <c r="J12" s="34"/>
      <c r="K12" s="34"/>
      <c r="L12" s="34"/>
      <c r="M12" s="34"/>
      <c r="N12" s="34"/>
      <c r="O12" s="12"/>
      <c r="P12" s="17"/>
      <c r="Q12" s="9">
        <f t="shared" si="0"/>
        <v>0</v>
      </c>
      <c r="R12" s="9">
        <f t="shared" si="1"/>
        <v>0</v>
      </c>
      <c r="S12" s="9">
        <f t="shared" si="2"/>
        <v>0</v>
      </c>
      <c r="T12" s="9">
        <f t="shared" si="3"/>
        <v>0</v>
      </c>
      <c r="U12" s="9">
        <f t="shared" si="4"/>
        <v>0</v>
      </c>
      <c r="V12" s="9">
        <f t="shared" si="5"/>
        <v>0</v>
      </c>
      <c r="W12" s="9">
        <f t="shared" si="6"/>
        <v>0</v>
      </c>
      <c r="X12" s="9">
        <f t="shared" si="7"/>
        <v>0</v>
      </c>
      <c r="Y12" s="9">
        <f t="shared" si="8"/>
        <v>0</v>
      </c>
      <c r="Z12" s="9">
        <f t="shared" si="9"/>
        <v>0</v>
      </c>
      <c r="AA12" s="9">
        <f t="shared" si="10"/>
        <v>0</v>
      </c>
      <c r="AB12" s="9">
        <f t="shared" si="11"/>
        <v>0</v>
      </c>
      <c r="AC12" s="9">
        <f t="shared" si="12"/>
        <v>0</v>
      </c>
      <c r="AD12" s="9">
        <f t="shared" si="13"/>
        <v>0</v>
      </c>
      <c r="AE12" s="9">
        <f t="shared" si="14"/>
        <v>0</v>
      </c>
      <c r="AF12" s="9">
        <f t="shared" si="15"/>
        <v>0</v>
      </c>
      <c r="AG12" s="9" t="e">
        <f t="shared" si="16"/>
        <v>#DIV/0!</v>
      </c>
      <c r="AH12" s="9" t="e">
        <f t="shared" si="17"/>
        <v>#DIV/0!</v>
      </c>
      <c r="AI12" s="9" t="e">
        <f t="shared" si="18"/>
        <v>#DIV/0!</v>
      </c>
      <c r="AJ12" s="9" t="e">
        <f t="shared" si="19"/>
        <v>#DIV/0!</v>
      </c>
      <c r="AK12" s="9"/>
      <c r="AL12" s="9" t="e">
        <f t="shared" si="20"/>
        <v>#DIV/0!</v>
      </c>
      <c r="AM12" s="9" t="e">
        <f t="shared" si="21"/>
        <v>#DIV/0!</v>
      </c>
      <c r="AN12" s="9" t="e">
        <f t="shared" si="22"/>
        <v>#DIV/0!</v>
      </c>
      <c r="AO12" s="9" t="e">
        <f t="shared" si="23"/>
        <v>#DIV/0!</v>
      </c>
      <c r="AP12" s="9" t="e">
        <f t="shared" si="24"/>
        <v>#DIV/0!</v>
      </c>
      <c r="AQ12" s="9" t="e">
        <f t="shared" si="25"/>
        <v>#DIV/0!</v>
      </c>
      <c r="AR12" s="9" t="e">
        <f t="shared" si="26"/>
        <v>#DIV/0!</v>
      </c>
      <c r="AS12" s="9" t="e">
        <f t="shared" si="27"/>
        <v>#DIV/0!</v>
      </c>
      <c r="AT12" s="9" t="e">
        <f t="shared" si="28"/>
        <v>#DIV/0!</v>
      </c>
      <c r="AU12" s="9" t="e">
        <f t="shared" si="29"/>
        <v>#DIV/0!</v>
      </c>
      <c r="AV12" s="9" t="e">
        <f t="shared" si="30"/>
        <v>#DIV/0!</v>
      </c>
      <c r="AW12" s="9" t="e">
        <f t="shared" si="31"/>
        <v>#DIV/0!</v>
      </c>
      <c r="AX12" s="9" t="e">
        <f t="shared" si="32"/>
        <v>#DIV/0!</v>
      </c>
      <c r="AY12" s="9" t="e">
        <f t="shared" si="33"/>
        <v>#DIV/0!</v>
      </c>
      <c r="AZ12" s="10" t="e">
        <f t="shared" si="34"/>
        <v>#DIV/0!</v>
      </c>
      <c r="BA12" s="9" t="e">
        <f t="shared" si="35"/>
        <v>#DIV/0!</v>
      </c>
      <c r="BB12" s="9" t="e">
        <f t="shared" si="36"/>
        <v>#DIV/0!</v>
      </c>
      <c r="BC12" s="9" t="e">
        <f t="shared" si="37"/>
        <v>#DIV/0!</v>
      </c>
      <c r="BD12" s="9" t="e">
        <f t="shared" si="38"/>
        <v>#DIV/0!</v>
      </c>
      <c r="BE12" s="9" t="e">
        <f t="shared" si="39"/>
        <v>#DIV/0!</v>
      </c>
      <c r="BF12" s="9" t="e">
        <f t="shared" si="40"/>
        <v>#DIV/0!</v>
      </c>
      <c r="BG12" s="12"/>
      <c r="BH12" s="9" t="e">
        <f t="shared" si="41"/>
        <v>#DIV/0!</v>
      </c>
      <c r="BI12" s="9" t="e">
        <f t="shared" si="42"/>
        <v>#DIV/0!</v>
      </c>
      <c r="BJ12" s="9" t="e">
        <f t="shared" si="43"/>
        <v>#DIV/0!</v>
      </c>
      <c r="BK12" s="9" t="e">
        <f t="shared" si="44"/>
        <v>#DIV/0!</v>
      </c>
      <c r="BL12" s="9" t="e">
        <f t="shared" si="45"/>
        <v>#DIV/0!</v>
      </c>
      <c r="BM12" s="9" t="e">
        <f t="shared" si="46"/>
        <v>#DIV/0!</v>
      </c>
      <c r="BN12" s="9" t="e">
        <f t="shared" si="47"/>
        <v>#DIV/0!</v>
      </c>
      <c r="BO12" s="9" t="e">
        <f t="shared" si="48"/>
        <v>#DIV/0!</v>
      </c>
      <c r="BP12" s="9" t="e">
        <f t="shared" si="49"/>
        <v>#DIV/0!</v>
      </c>
      <c r="BQ12" s="9" t="e">
        <f t="shared" si="50"/>
        <v>#DIV/0!</v>
      </c>
      <c r="BR12" s="9" t="e">
        <f t="shared" si="51"/>
        <v>#DIV/0!</v>
      </c>
      <c r="BS12" s="9" t="e">
        <f t="shared" si="52"/>
        <v>#DIV/0!</v>
      </c>
      <c r="BT12" s="9" t="e">
        <f t="shared" si="53"/>
        <v>#DIV/0!</v>
      </c>
      <c r="BU12" s="9" t="e">
        <f t="shared" si="54"/>
        <v>#DIV/0!</v>
      </c>
      <c r="BV12" s="10" t="e">
        <f t="shared" si="55"/>
        <v>#DIV/0!</v>
      </c>
      <c r="BW12" s="9" t="e">
        <f t="shared" si="56"/>
        <v>#DIV/0!</v>
      </c>
      <c r="BX12" s="9" t="e">
        <f t="shared" si="57"/>
        <v>#DIV/0!</v>
      </c>
      <c r="BY12" s="9" t="e">
        <f t="shared" si="58"/>
        <v>#DIV/0!</v>
      </c>
      <c r="BZ12" s="9" t="e">
        <f t="shared" si="59"/>
        <v>#DIV/0!</v>
      </c>
      <c r="CA12" s="12"/>
      <c r="CB12" s="9" t="e">
        <f t="shared" si="60"/>
        <v>#DIV/0!</v>
      </c>
      <c r="CC12" s="9" t="e">
        <f t="shared" si="61"/>
        <v>#DIV/0!</v>
      </c>
      <c r="CD12" s="9" t="e">
        <f t="shared" si="62"/>
        <v>#DIV/0!</v>
      </c>
      <c r="CE12" s="9" t="e">
        <f t="shared" si="63"/>
        <v>#DIV/0!</v>
      </c>
      <c r="CF12" s="9" t="e">
        <f t="shared" si="64"/>
        <v>#DIV/0!</v>
      </c>
      <c r="CG12" s="9" t="e">
        <f t="shared" si="65"/>
        <v>#DIV/0!</v>
      </c>
      <c r="CH12" s="9" t="e">
        <f t="shared" si="66"/>
        <v>#DIV/0!</v>
      </c>
      <c r="CI12" s="9" t="e">
        <f t="shared" si="67"/>
        <v>#DIV/0!</v>
      </c>
      <c r="CJ12" s="9" t="e">
        <f t="shared" si="68"/>
        <v>#DIV/0!</v>
      </c>
      <c r="CK12" s="9" t="e">
        <f t="shared" si="69"/>
        <v>#DIV/0!</v>
      </c>
      <c r="CL12" s="9" t="e">
        <f t="shared" si="70"/>
        <v>#DIV/0!</v>
      </c>
      <c r="CM12" s="9" t="e">
        <f t="shared" si="71"/>
        <v>#DIV/0!</v>
      </c>
      <c r="CN12" s="9" t="e">
        <f t="shared" si="72"/>
        <v>#DIV/0!</v>
      </c>
      <c r="CO12" s="9" t="e">
        <f t="shared" si="73"/>
        <v>#DIV/0!</v>
      </c>
      <c r="CP12" s="9" t="e">
        <f t="shared" si="74"/>
        <v>#DIV/0!</v>
      </c>
      <c r="CQ12" s="10" t="e">
        <f t="shared" si="75"/>
        <v>#DIV/0!</v>
      </c>
      <c r="CR12" s="9" t="e">
        <f t="shared" si="76"/>
        <v>#DIV/0!</v>
      </c>
      <c r="CS12" s="9" t="e">
        <f t="shared" si="77"/>
        <v>#DIV/0!</v>
      </c>
      <c r="CT12" s="9" t="e">
        <f t="shared" si="78"/>
        <v>#DIV/0!</v>
      </c>
      <c r="CU12" s="9" t="e">
        <f t="shared" si="79"/>
        <v>#DIV/0!</v>
      </c>
      <c r="CV12" s="9"/>
      <c r="CW12" s="9" t="e">
        <f t="shared" si="80"/>
        <v>#DIV/0!</v>
      </c>
      <c r="CX12" s="9" t="e">
        <f t="shared" si="81"/>
        <v>#DIV/0!</v>
      </c>
      <c r="CY12" s="9" t="e">
        <f t="shared" si="82"/>
        <v>#DIV/0!</v>
      </c>
      <c r="CZ12" s="9" t="e">
        <f t="shared" si="83"/>
        <v>#DIV/0!</v>
      </c>
      <c r="DA12" s="9" t="e">
        <f t="shared" si="84"/>
        <v>#DIV/0!</v>
      </c>
      <c r="DB12" s="9" t="e">
        <f t="shared" si="85"/>
        <v>#DIV/0!</v>
      </c>
      <c r="DC12" s="9" t="e">
        <f t="shared" si="86"/>
        <v>#DIV/0!</v>
      </c>
      <c r="DD12" s="9" t="e">
        <f t="shared" si="87"/>
        <v>#DIV/0!</v>
      </c>
      <c r="DE12" s="9" t="e">
        <f t="shared" si="88"/>
        <v>#DIV/0!</v>
      </c>
      <c r="DF12" s="9" t="e">
        <f t="shared" si="89"/>
        <v>#DIV/0!</v>
      </c>
      <c r="DG12" s="9" t="e">
        <f t="shared" si="90"/>
        <v>#DIV/0!</v>
      </c>
      <c r="DH12" s="9" t="e">
        <f t="shared" si="91"/>
        <v>#DIV/0!</v>
      </c>
      <c r="DI12" s="31" t="e">
        <f t="shared" si="92"/>
        <v>#DIV/0!</v>
      </c>
      <c r="DJ12" s="9" t="e">
        <f t="shared" si="93"/>
        <v>#DIV/0!</v>
      </c>
      <c r="DK12" s="9" t="e">
        <f t="shared" si="94"/>
        <v>#DIV/0!</v>
      </c>
      <c r="DL12" s="36" t="e">
        <f t="shared" si="95"/>
        <v>#DIV/0!</v>
      </c>
      <c r="DM12" s="9" t="e">
        <f t="shared" si="96"/>
        <v>#DIV/0!</v>
      </c>
      <c r="GO12" s="12"/>
      <c r="GP12" s="12"/>
      <c r="GQ12" s="12"/>
      <c r="GR12" s="12"/>
      <c r="GS12" s="12"/>
      <c r="GT12" s="12"/>
      <c r="GU12" s="12"/>
      <c r="GV12" s="12"/>
      <c r="GW12" s="12"/>
      <c r="GX12" s="12"/>
      <c r="GY12" s="12"/>
      <c r="GZ12" s="12"/>
      <c r="HA12" s="12"/>
      <c r="HB12" s="12"/>
      <c r="HC12" s="12"/>
      <c r="HD12" s="12"/>
      <c r="HE12" s="12"/>
      <c r="HF12" s="12"/>
      <c r="HG12" s="12"/>
      <c r="HH12" s="12"/>
      <c r="HI12" s="12"/>
      <c r="HJ12" s="12"/>
      <c r="HK12" s="12"/>
      <c r="HL12" s="12"/>
      <c r="HM12" s="12"/>
      <c r="HN12" s="12"/>
      <c r="HO12" s="12"/>
      <c r="HP12" s="12"/>
      <c r="HQ12" s="12"/>
      <c r="HR12" s="12"/>
      <c r="HS12" s="12"/>
      <c r="HT12" s="12"/>
      <c r="HU12" s="12"/>
      <c r="HV12" s="12"/>
      <c r="HW12" s="12"/>
      <c r="HX12" s="12"/>
      <c r="HY12" s="12"/>
      <c r="HZ12" s="12"/>
      <c r="IA12" s="12"/>
      <c r="IB12" s="12"/>
      <c r="IC12" s="12"/>
      <c r="ID12" s="12"/>
      <c r="IE12" s="12"/>
      <c r="IF12" s="12"/>
      <c r="IG12" s="12"/>
      <c r="IH12" s="12"/>
      <c r="II12" s="12"/>
      <c r="IJ12" s="12"/>
      <c r="IK12" s="12"/>
      <c r="IL12" s="12"/>
      <c r="IM12" s="12"/>
      <c r="IN12" s="12"/>
      <c r="IO12" s="12"/>
      <c r="IP12" s="12"/>
      <c r="IQ12" s="12"/>
      <c r="IR12" s="12"/>
      <c r="IS12" s="12"/>
      <c r="IT12" s="12"/>
      <c r="IU12" s="12"/>
      <c r="IV12" s="12"/>
    </row>
    <row r="13" spans="1:256" x14ac:dyDescent="0.25">
      <c r="A13" s="35"/>
      <c r="B13" s="16"/>
      <c r="C13" s="9">
        <v>44.607975000000003</v>
      </c>
      <c r="D13" s="9">
        <v>2.0400469999999999</v>
      </c>
      <c r="E13" s="9">
        <v>9.6337759999999992</v>
      </c>
      <c r="F13" s="9"/>
      <c r="G13" s="9">
        <v>13.6666877044015</v>
      </c>
      <c r="H13" s="9">
        <v>0.31331100000000001</v>
      </c>
      <c r="I13" s="9">
        <v>13.033664</v>
      </c>
      <c r="J13" s="9">
        <v>10.929824</v>
      </c>
      <c r="K13" s="9">
        <v>1.844247</v>
      </c>
      <c r="L13" s="9">
        <v>0.38991699999999996</v>
      </c>
      <c r="M13" s="9">
        <v>0.31198599999999999</v>
      </c>
      <c r="N13" s="9">
        <v>9.2868999999999993E-2</v>
      </c>
      <c r="O13" s="12"/>
      <c r="P13" s="17"/>
      <c r="Q13" s="9">
        <f t="shared" si="0"/>
        <v>0.74242685240663076</v>
      </c>
      <c r="R13" s="9">
        <f t="shared" si="1"/>
        <v>2.5532822688644412E-2</v>
      </c>
      <c r="S13" s="9">
        <f t="shared" si="2"/>
        <v>9.4484910897303861E-2</v>
      </c>
      <c r="T13" s="9">
        <f t="shared" si="3"/>
        <v>0</v>
      </c>
      <c r="U13" s="9">
        <f t="shared" si="4"/>
        <v>0.19022197066505442</v>
      </c>
      <c r="V13" s="9">
        <f t="shared" si="5"/>
        <v>4.4167500740093322E-3</v>
      </c>
      <c r="W13" s="9">
        <f t="shared" si="6"/>
        <v>0.32338388249305278</v>
      </c>
      <c r="X13" s="9">
        <f t="shared" si="7"/>
        <v>0.19490047968045079</v>
      </c>
      <c r="Y13" s="9">
        <f t="shared" si="8"/>
        <v>2.975599799932235E-2</v>
      </c>
      <c r="Z13" s="9">
        <f t="shared" si="9"/>
        <v>4.1394220561382644E-3</v>
      </c>
      <c r="AA13" s="9">
        <f t="shared" si="10"/>
        <v>1.6422044425729022E-2</v>
      </c>
      <c r="AB13" s="9">
        <f t="shared" si="11"/>
        <v>2.6194962344512451E-3</v>
      </c>
      <c r="AC13" s="9">
        <f t="shared" si="12"/>
        <v>2.5757133561805801</v>
      </c>
      <c r="AD13" s="9">
        <f t="shared" si="13"/>
        <v>1.4749521001219994</v>
      </c>
      <c r="AE13" s="9">
        <f t="shared" si="14"/>
        <v>1.6698525798024502</v>
      </c>
      <c r="AF13" s="9">
        <f t="shared" si="15"/>
        <v>1.7376434199133715</v>
      </c>
      <c r="AG13" s="9">
        <f t="shared" si="16"/>
        <v>8.8138455472043571</v>
      </c>
      <c r="AH13" s="9">
        <f t="shared" si="17"/>
        <v>8.9828288924610078</v>
      </c>
      <c r="AI13" s="9">
        <f t="shared" si="18"/>
        <v>9.207873040371922</v>
      </c>
      <c r="AJ13" s="9">
        <f t="shared" si="19"/>
        <v>8.9626944317498758</v>
      </c>
      <c r="AK13" s="9"/>
      <c r="AL13" s="9">
        <f t="shared" si="20"/>
        <v>6.5436356072091293</v>
      </c>
      <c r="AM13" s="9">
        <f t="shared" si="21"/>
        <v>1.6655508223804041</v>
      </c>
      <c r="AN13" s="9">
        <f t="shared" si="22"/>
        <v>0.20918642958953271</v>
      </c>
      <c r="AO13" s="9">
        <f t="shared" si="23"/>
        <v>0.22504235556186694</v>
      </c>
      <c r="AP13" s="9">
        <f t="shared" si="24"/>
        <v>0</v>
      </c>
      <c r="AQ13" s="9">
        <f t="shared" si="25"/>
        <v>3.8928552972921665E-2</v>
      </c>
      <c r="AR13" s="9">
        <f t="shared" si="26"/>
        <v>2.85025559274905</v>
      </c>
      <c r="AS13" s="9">
        <f t="shared" si="27"/>
        <v>1.6765870691266278</v>
      </c>
      <c r="AT13" s="9">
        <f t="shared" si="28"/>
        <v>1.7178227249795346</v>
      </c>
      <c r="AU13" s="9">
        <f t="shared" si="29"/>
        <v>0.52452954093789805</v>
      </c>
      <c r="AV13" s="9">
        <f t="shared" si="30"/>
        <v>0.28217727502046541</v>
      </c>
      <c r="AW13" s="9">
        <f t="shared" si="31"/>
        <v>7.2968453314987497E-2</v>
      </c>
      <c r="AX13" s="9">
        <f t="shared" si="32"/>
        <v>0.68467928076757989</v>
      </c>
      <c r="AY13" s="9">
        <f t="shared" si="33"/>
        <v>45.236050192134357</v>
      </c>
      <c r="AZ13" s="10">
        <f t="shared" si="34"/>
        <v>0.45565770005825096</v>
      </c>
      <c r="BA13" s="9">
        <f t="shared" si="35"/>
        <v>0</v>
      </c>
      <c r="BB13" s="9">
        <f t="shared" si="36"/>
        <v>0</v>
      </c>
      <c r="BC13" s="9">
        <f t="shared" si="37"/>
        <v>1.8321708016403595</v>
      </c>
      <c r="BD13" s="9">
        <f t="shared" si="38"/>
        <v>0.14474136313770386</v>
      </c>
      <c r="BE13" s="9">
        <f t="shared" si="39"/>
        <v>2.3087835221936689E-2</v>
      </c>
      <c r="BF13" s="9">
        <f t="shared" si="40"/>
        <v>23.999999999999996</v>
      </c>
      <c r="BG13" s="12"/>
      <c r="BH13" s="9">
        <f t="shared" si="41"/>
        <v>6.6690933803371673</v>
      </c>
      <c r="BI13" s="9">
        <f t="shared" si="42"/>
        <v>1.6974835750198101</v>
      </c>
      <c r="BJ13" s="9">
        <f t="shared" si="43"/>
        <v>0.36657695535697776</v>
      </c>
      <c r="BK13" s="9">
        <f t="shared" si="44"/>
        <v>0.22935697735363897</v>
      </c>
      <c r="BL13" s="9">
        <f t="shared" si="45"/>
        <v>0</v>
      </c>
      <c r="BM13" s="9">
        <f t="shared" si="46"/>
        <v>3.9674910175590321E-2</v>
      </c>
      <c r="BN13" s="9">
        <f t="shared" si="47"/>
        <v>2.90490208301481</v>
      </c>
      <c r="BO13" s="9">
        <f t="shared" si="48"/>
        <v>1.7087314140709211</v>
      </c>
      <c r="BP13" s="9">
        <f t="shared" si="49"/>
        <v>0.24924233997193834</v>
      </c>
      <c r="BQ13" s="9">
        <f t="shared" si="50"/>
        <v>1.750757660028063</v>
      </c>
      <c r="BR13" s="9">
        <f t="shared" si="51"/>
        <v>0.39104648280741228</v>
      </c>
      <c r="BS13" s="9">
        <f t="shared" si="52"/>
        <v>0.53458607710464945</v>
      </c>
      <c r="BT13" s="9">
        <f t="shared" si="53"/>
        <v>7.4367440087938302E-2</v>
      </c>
      <c r="BU13" s="9">
        <f t="shared" si="54"/>
        <v>46.103337807594016</v>
      </c>
      <c r="BV13" s="10">
        <f t="shared" si="55"/>
        <v>0</v>
      </c>
      <c r="BW13" s="9">
        <f t="shared" si="56"/>
        <v>0.10333780759401634</v>
      </c>
      <c r="BX13" s="9">
        <f t="shared" si="57"/>
        <v>0.45055445352631557</v>
      </c>
      <c r="BY13" s="9">
        <f t="shared" si="58"/>
        <v>1.7256152908067453</v>
      </c>
      <c r="BZ13" s="9">
        <f t="shared" si="59"/>
        <v>23.999999999999996</v>
      </c>
      <c r="CA13" s="12"/>
      <c r="CB13" s="9">
        <f t="shared" si="60"/>
        <v>6.8361721987231991</v>
      </c>
      <c r="CC13" s="9">
        <f t="shared" si="61"/>
        <v>1.740010127546455</v>
      </c>
      <c r="CD13" s="9">
        <f t="shared" si="62"/>
        <v>0.57618232626965415</v>
      </c>
      <c r="CE13" s="9">
        <f t="shared" si="63"/>
        <v>0.23510298967936541</v>
      </c>
      <c r="CF13" s="9">
        <f t="shared" si="64"/>
        <v>0</v>
      </c>
      <c r="CG13" s="9">
        <f t="shared" si="65"/>
        <v>4.066887393253122E-2</v>
      </c>
      <c r="CH13" s="9">
        <f t="shared" si="66"/>
        <v>2.9776777332985822</v>
      </c>
      <c r="CI13" s="9">
        <f t="shared" si="67"/>
        <v>1.7515397553731731</v>
      </c>
      <c r="CJ13" s="9">
        <f t="shared" si="68"/>
        <v>0.58117167855330631</v>
      </c>
      <c r="CK13" s="9">
        <f t="shared" si="69"/>
        <v>1.7946188724051784</v>
      </c>
      <c r="CL13" s="9">
        <f t="shared" si="70"/>
        <v>1.4188283214466937</v>
      </c>
      <c r="CM13" s="9">
        <f t="shared" si="71"/>
        <v>0.37579055095848468</v>
      </c>
      <c r="CN13" s="9">
        <f t="shared" si="72"/>
        <v>0.54797890353464218</v>
      </c>
      <c r="CO13" s="9">
        <f t="shared" si="73"/>
        <v>7.6230545506872874E-2</v>
      </c>
      <c r="CP13" s="9">
        <f t="shared" si="74"/>
        <v>47.258351055310072</v>
      </c>
      <c r="CQ13" s="10">
        <f t="shared" si="75"/>
        <v>0</v>
      </c>
      <c r="CR13" s="9">
        <f t="shared" si="76"/>
        <v>1.2583510553100723</v>
      </c>
      <c r="CS13" s="9">
        <f t="shared" si="77"/>
        <v>5.3523396577228457</v>
      </c>
      <c r="CT13" s="9">
        <f t="shared" si="78"/>
        <v>0.56631685579790803</v>
      </c>
      <c r="CU13" s="9">
        <f t="shared" si="79"/>
        <v>24</v>
      </c>
      <c r="CV13" s="9"/>
      <c r="CW13" s="9">
        <f t="shared" si="80"/>
        <v>6.6541450160464963</v>
      </c>
      <c r="CX13" s="9">
        <f t="shared" si="81"/>
        <v>1.693678769567297</v>
      </c>
      <c r="CY13" s="9">
        <f t="shared" si="82"/>
        <v>0.34782378561379268</v>
      </c>
      <c r="CZ13" s="9">
        <f t="shared" si="83"/>
        <v>0.22884288773837017</v>
      </c>
      <c r="DA13" s="9">
        <f t="shared" si="84"/>
        <v>0</v>
      </c>
      <c r="DB13" s="9">
        <f t="shared" si="85"/>
        <v>3.9585981294754297E-2</v>
      </c>
      <c r="DC13" s="9">
        <f t="shared" si="86"/>
        <v>2.8983909229381402</v>
      </c>
      <c r="DD13" s="9">
        <f t="shared" si="87"/>
        <v>1.7049013972761715</v>
      </c>
      <c r="DE13" s="9">
        <f t="shared" si="88"/>
        <v>0.21954497486122904</v>
      </c>
      <c r="DF13" s="9">
        <f t="shared" si="89"/>
        <v>1.7468334439773561</v>
      </c>
      <c r="DG13" s="9">
        <f t="shared" si="90"/>
        <v>0</v>
      </c>
      <c r="DH13" s="9">
        <f t="shared" si="91"/>
        <v>3.3621581161414893E-2</v>
      </c>
      <c r="DI13" s="31">
        <f t="shared" si="92"/>
        <v>0.42603299597561506</v>
      </c>
      <c r="DJ13" s="9">
        <f t="shared" si="93"/>
        <v>0.53338783515937371</v>
      </c>
      <c r="DK13" s="9">
        <f t="shared" si="94"/>
        <v>7.4200750026426093E-2</v>
      </c>
      <c r="DL13" s="36">
        <f t="shared" si="95"/>
        <v>46</v>
      </c>
      <c r="DM13" s="9">
        <f t="shared" si="96"/>
        <v>1.8293364895530635</v>
      </c>
      <c r="GO13" s="12"/>
      <c r="GP13" s="12"/>
      <c r="GQ13" s="12"/>
      <c r="GR13" s="12"/>
      <c r="GS13" s="12"/>
      <c r="GT13" s="12"/>
      <c r="GU13" s="12"/>
      <c r="GV13" s="12"/>
      <c r="GW13" s="12"/>
      <c r="GX13" s="12"/>
      <c r="GY13" s="12"/>
      <c r="GZ13" s="12"/>
      <c r="HA13" s="12"/>
      <c r="HB13" s="12"/>
      <c r="HC13" s="12"/>
      <c r="HD13" s="12"/>
      <c r="HE13" s="12"/>
      <c r="HF13" s="12"/>
      <c r="HG13" s="12"/>
      <c r="HH13" s="12"/>
      <c r="HI13" s="12"/>
      <c r="HJ13" s="12"/>
      <c r="HK13" s="12"/>
      <c r="HL13" s="12"/>
      <c r="HM13" s="12"/>
      <c r="HN13" s="12"/>
      <c r="HO13" s="12"/>
      <c r="HP13" s="12"/>
      <c r="HQ13" s="12"/>
      <c r="HR13" s="12"/>
      <c r="HS13" s="12"/>
      <c r="HT13" s="12"/>
      <c r="HU13" s="12"/>
      <c r="HV13" s="12"/>
      <c r="HW13" s="12"/>
      <c r="HX13" s="12"/>
      <c r="HY13" s="12"/>
      <c r="HZ13" s="12"/>
      <c r="IA13" s="12"/>
      <c r="IB13" s="12"/>
      <c r="IC13" s="12"/>
      <c r="ID13" s="12"/>
      <c r="IE13" s="12"/>
      <c r="IF13" s="12"/>
      <c r="IG13" s="12"/>
      <c r="IH13" s="12"/>
      <c r="II13" s="12"/>
      <c r="IJ13" s="12"/>
      <c r="IK13" s="12"/>
      <c r="IL13" s="12"/>
      <c r="IM13" s="12"/>
      <c r="IN13" s="12"/>
      <c r="IO13" s="12"/>
      <c r="IP13" s="12"/>
      <c r="IQ13" s="12"/>
      <c r="IR13" s="12"/>
      <c r="IS13" s="12"/>
      <c r="IT13" s="12"/>
      <c r="IU13" s="12"/>
      <c r="IV13" s="12"/>
    </row>
    <row r="14" spans="1:256" x14ac:dyDescent="0.25">
      <c r="A14" s="35"/>
      <c r="B14" s="16"/>
      <c r="C14" s="9">
        <v>44.041438999999997</v>
      </c>
      <c r="D14" s="9">
        <v>2.113578</v>
      </c>
      <c r="E14" s="9">
        <v>10.067550000000001</v>
      </c>
      <c r="F14" s="9"/>
      <c r="G14" s="9">
        <v>14.1438975448277</v>
      </c>
      <c r="H14" s="9">
        <v>0.301479</v>
      </c>
      <c r="I14" s="9">
        <v>13.170826</v>
      </c>
      <c r="J14" s="9">
        <v>10.565097</v>
      </c>
      <c r="K14" s="9">
        <v>1.7662679999999999</v>
      </c>
      <c r="L14" s="9">
        <v>0.42031799999999997</v>
      </c>
      <c r="M14" s="9"/>
      <c r="N14" s="9">
        <v>6.275399999999999E-2</v>
      </c>
      <c r="O14" s="12"/>
      <c r="P14" s="17"/>
      <c r="Q14" s="9">
        <f t="shared" si="0"/>
        <v>0.73299778643232794</v>
      </c>
      <c r="R14" s="9">
        <f t="shared" si="1"/>
        <v>2.6453122066609092E-2</v>
      </c>
      <c r="S14" s="9">
        <f t="shared" si="2"/>
        <v>9.873922382087269E-2</v>
      </c>
      <c r="T14" s="9">
        <f t="shared" si="3"/>
        <v>0</v>
      </c>
      <c r="U14" s="9">
        <f t="shared" si="4"/>
        <v>0.19686409187467221</v>
      </c>
      <c r="V14" s="9">
        <f t="shared" si="5"/>
        <v>4.2499541846990991E-3</v>
      </c>
      <c r="W14" s="9">
        <f t="shared" si="6"/>
        <v>0.32678706828106391</v>
      </c>
      <c r="X14" s="9">
        <f t="shared" si="7"/>
        <v>0.18839667255122239</v>
      </c>
      <c r="Y14" s="9">
        <f t="shared" si="8"/>
        <v>2.849784604462802E-2</v>
      </c>
      <c r="Z14" s="9">
        <f t="shared" si="9"/>
        <v>4.4621639984712726E-3</v>
      </c>
      <c r="AA14" s="9">
        <f t="shared" si="10"/>
        <v>0</v>
      </c>
      <c r="AB14" s="9">
        <f t="shared" si="11"/>
        <v>1.7700617719233912E-3</v>
      </c>
      <c r="AC14" s="9">
        <f t="shared" si="12"/>
        <v>2.5652623162812107</v>
      </c>
      <c r="AD14" s="9">
        <f t="shared" si="13"/>
        <v>1.4848304704811177</v>
      </c>
      <c r="AE14" s="9">
        <f t="shared" si="14"/>
        <v>1.67322714303234</v>
      </c>
      <c r="AF14" s="9">
        <f t="shared" si="15"/>
        <v>1.7391471631185387</v>
      </c>
      <c r="AG14" s="9">
        <f t="shared" si="16"/>
        <v>8.7552082600970031</v>
      </c>
      <c r="AH14" s="9">
        <f t="shared" si="17"/>
        <v>8.9647123299804612</v>
      </c>
      <c r="AI14" s="9">
        <f t="shared" si="18"/>
        <v>9.1999115079541163</v>
      </c>
      <c r="AJ14" s="9">
        <f t="shared" si="19"/>
        <v>8.9690390454597235</v>
      </c>
      <c r="AK14" s="9"/>
      <c r="AL14" s="9">
        <f t="shared" si="20"/>
        <v>6.4175482744051369</v>
      </c>
      <c r="AM14" s="9">
        <f t="shared" si="21"/>
        <v>1.7289649359841428</v>
      </c>
      <c r="AN14" s="9">
        <f t="shared" si="22"/>
        <v>0.14651321038927989</v>
      </c>
      <c r="AO14" s="9">
        <f t="shared" si="23"/>
        <v>0.23160259282293022</v>
      </c>
      <c r="AP14" s="9">
        <f t="shared" si="24"/>
        <v>0</v>
      </c>
      <c r="AQ14" s="9">
        <f t="shared" si="25"/>
        <v>3.7209233982911379E-2</v>
      </c>
      <c r="AR14" s="9">
        <f t="shared" si="26"/>
        <v>2.861088839507254</v>
      </c>
      <c r="AS14" s="9">
        <f t="shared" si="27"/>
        <v>1.7235861232976255</v>
      </c>
      <c r="AT14" s="9">
        <f t="shared" si="28"/>
        <v>1.6494521036952525</v>
      </c>
      <c r="AU14" s="9">
        <f t="shared" si="29"/>
        <v>0.49900915416979991</v>
      </c>
      <c r="AV14" s="9">
        <f t="shared" si="30"/>
        <v>0.35054789630474747</v>
      </c>
      <c r="AW14" s="9">
        <f t="shared" si="31"/>
        <v>7.8134350194646318E-2</v>
      </c>
      <c r="AX14" s="9">
        <f t="shared" si="32"/>
        <v>0.77340439194030131</v>
      </c>
      <c r="AY14" s="9">
        <f t="shared" si="33"/>
        <v>44.903314382195234</v>
      </c>
      <c r="AZ14" s="10">
        <f t="shared" si="34"/>
        <v>0.63628129919411802</v>
      </c>
      <c r="BA14" s="9">
        <f t="shared" si="35"/>
        <v>0</v>
      </c>
      <c r="BB14" s="9">
        <f t="shared" si="36"/>
        <v>0</v>
      </c>
      <c r="BC14" s="9">
        <f t="shared" si="37"/>
        <v>1.9845027405535745</v>
      </c>
      <c r="BD14" s="9">
        <f t="shared" si="38"/>
        <v>0</v>
      </c>
      <c r="BE14" s="9">
        <f t="shared" si="39"/>
        <v>1.5497259446425613E-2</v>
      </c>
      <c r="BF14" s="9">
        <f t="shared" si="40"/>
        <v>23.999999999999996</v>
      </c>
      <c r="BG14" s="12"/>
      <c r="BH14" s="9">
        <f t="shared" si="41"/>
        <v>6.5711142938782752</v>
      </c>
      <c r="BI14" s="9">
        <f t="shared" si="42"/>
        <v>1.7703374744793556</v>
      </c>
      <c r="BJ14" s="9">
        <f t="shared" si="43"/>
        <v>0.34145176835763102</v>
      </c>
      <c r="BK14" s="9">
        <f t="shared" si="44"/>
        <v>0.23714462955700874</v>
      </c>
      <c r="BL14" s="9">
        <f t="shared" si="45"/>
        <v>0</v>
      </c>
      <c r="BM14" s="9">
        <f t="shared" si="46"/>
        <v>3.8099616681424073E-2</v>
      </c>
      <c r="BN14" s="9">
        <f t="shared" si="47"/>
        <v>2.9295520602974205</v>
      </c>
      <c r="BO14" s="9">
        <f t="shared" si="48"/>
        <v>1.7648299517592803</v>
      </c>
      <c r="BP14" s="9">
        <f t="shared" si="49"/>
        <v>0.31107802665276463</v>
      </c>
      <c r="BQ14" s="9">
        <f t="shared" si="50"/>
        <v>1.6889219733472349</v>
      </c>
      <c r="BR14" s="9">
        <f t="shared" si="51"/>
        <v>0.4090459831406959</v>
      </c>
      <c r="BS14" s="9">
        <f t="shared" si="52"/>
        <v>0.51094998362832345</v>
      </c>
      <c r="BT14" s="9">
        <f t="shared" si="53"/>
        <v>8.0004033230980667E-2</v>
      </c>
      <c r="BU14" s="9">
        <f t="shared" si="54"/>
        <v>45.977809338209227</v>
      </c>
      <c r="BV14" s="10">
        <f t="shared" si="55"/>
        <v>1.2573824332850066E-2</v>
      </c>
      <c r="BW14" s="9">
        <f t="shared" si="56"/>
        <v>0</v>
      </c>
      <c r="BX14" s="9">
        <f t="shared" si="57"/>
        <v>0</v>
      </c>
      <c r="BY14" s="9">
        <f t="shared" si="58"/>
        <v>1.9841319054084112</v>
      </c>
      <c r="BZ14" s="9">
        <f t="shared" si="59"/>
        <v>24</v>
      </c>
      <c r="CA14" s="12"/>
      <c r="CB14" s="9">
        <f t="shared" si="60"/>
        <v>6.7435147707036673</v>
      </c>
      <c r="CC14" s="9">
        <f t="shared" si="61"/>
        <v>1.8167842430322076</v>
      </c>
      <c r="CD14" s="9">
        <f t="shared" si="62"/>
        <v>0.56029901373587521</v>
      </c>
      <c r="CE14" s="9">
        <f t="shared" si="63"/>
        <v>0.24336638212191197</v>
      </c>
      <c r="CF14" s="9">
        <f t="shared" si="64"/>
        <v>0</v>
      </c>
      <c r="CG14" s="9">
        <f t="shared" si="65"/>
        <v>3.9099202412090993E-2</v>
      </c>
      <c r="CH14" s="9">
        <f t="shared" si="66"/>
        <v>3.0064121101295473</v>
      </c>
      <c r="CI14" s="9">
        <f t="shared" si="67"/>
        <v>1.8111322243407333</v>
      </c>
      <c r="CJ14" s="9">
        <f t="shared" si="68"/>
        <v>0.66030893274015856</v>
      </c>
      <c r="CK14" s="9">
        <f t="shared" si="69"/>
        <v>1.7332327158642542</v>
      </c>
      <c r="CL14" s="9">
        <f t="shared" si="70"/>
        <v>1.3396910672598414</v>
      </c>
      <c r="CM14" s="9">
        <f t="shared" si="71"/>
        <v>0.39354164860441276</v>
      </c>
      <c r="CN14" s="9">
        <f t="shared" si="72"/>
        <v>0.52435532355575609</v>
      </c>
      <c r="CO14" s="9">
        <f t="shared" si="73"/>
        <v>8.2103027839828827E-2</v>
      </c>
      <c r="CP14" s="9">
        <f t="shared" si="74"/>
        <v>47.184088197287771</v>
      </c>
      <c r="CQ14" s="10">
        <f t="shared" si="75"/>
        <v>0</v>
      </c>
      <c r="CR14" s="9">
        <f t="shared" si="76"/>
        <v>1.184088197287771</v>
      </c>
      <c r="CS14" s="9">
        <f t="shared" si="77"/>
        <v>4.8654550680488553</v>
      </c>
      <c r="CT14" s="9">
        <f t="shared" si="78"/>
        <v>0.79962739104692127</v>
      </c>
      <c r="CU14" s="9">
        <f t="shared" si="79"/>
        <v>24</v>
      </c>
      <c r="CV14" s="9"/>
      <c r="CW14" s="9">
        <f t="shared" si="80"/>
        <v>6.5742857667470966</v>
      </c>
      <c r="CX14" s="9">
        <f t="shared" si="81"/>
        <v>1.771191907535588</v>
      </c>
      <c r="CY14" s="9">
        <f t="shared" si="82"/>
        <v>0.34547767428268372</v>
      </c>
      <c r="CZ14" s="9">
        <f t="shared" si="83"/>
        <v>0.23725908468972917</v>
      </c>
      <c r="DA14" s="9">
        <f t="shared" si="84"/>
        <v>0</v>
      </c>
      <c r="DB14" s="9">
        <f t="shared" si="85"/>
        <v>3.8118005023981168E-2</v>
      </c>
      <c r="DC14" s="9">
        <f t="shared" si="86"/>
        <v>2.9309659749641748</v>
      </c>
      <c r="DD14" s="9">
        <f t="shared" si="87"/>
        <v>1.7656817266729055</v>
      </c>
      <c r="DE14" s="9">
        <f t="shared" si="88"/>
        <v>0.31750246563347417</v>
      </c>
      <c r="DF14" s="9">
        <f t="shared" si="89"/>
        <v>1.6897371121466038</v>
      </c>
      <c r="DG14" s="9">
        <f t="shared" si="90"/>
        <v>7.2395777800782213E-3</v>
      </c>
      <c r="DH14" s="9">
        <f t="shared" si="91"/>
        <v>0</v>
      </c>
      <c r="DI14" s="31">
        <f t="shared" si="92"/>
        <v>0.40152118818931742</v>
      </c>
      <c r="DJ14" s="9">
        <f t="shared" si="93"/>
        <v>0.51119658777153731</v>
      </c>
      <c r="DK14" s="9">
        <f t="shared" si="94"/>
        <v>8.0042646259067055E-2</v>
      </c>
      <c r="DL14" s="36">
        <f t="shared" si="95"/>
        <v>46</v>
      </c>
      <c r="DM14" s="9">
        <f t="shared" si="96"/>
        <v>1.9841242468547435</v>
      </c>
      <c r="GO14" s="12"/>
      <c r="GP14" s="12"/>
      <c r="GQ14" s="12"/>
      <c r="GR14" s="12"/>
      <c r="GS14" s="12"/>
      <c r="GT14" s="12"/>
      <c r="GU14" s="12"/>
      <c r="GV14" s="12"/>
      <c r="GW14" s="12"/>
      <c r="GX14" s="12"/>
      <c r="GY14" s="12"/>
      <c r="GZ14" s="12"/>
      <c r="HA14" s="12"/>
      <c r="HB14" s="12"/>
      <c r="HC14" s="12"/>
      <c r="HD14" s="12"/>
      <c r="HE14" s="12"/>
      <c r="HF14" s="12"/>
      <c r="HG14" s="12"/>
      <c r="HH14" s="12"/>
      <c r="HI14" s="12"/>
      <c r="HJ14" s="12"/>
      <c r="HK14" s="12"/>
      <c r="HL14" s="12"/>
      <c r="HM14" s="12"/>
      <c r="HN14" s="12"/>
      <c r="HO14" s="12"/>
      <c r="HP14" s="12"/>
      <c r="HQ14" s="12"/>
      <c r="HR14" s="12"/>
      <c r="HS14" s="12"/>
      <c r="HT14" s="12"/>
      <c r="HU14" s="12"/>
      <c r="HV14" s="12"/>
      <c r="HW14" s="12"/>
      <c r="HX14" s="12"/>
      <c r="HY14" s="12"/>
      <c r="HZ14" s="12"/>
      <c r="IA14" s="12"/>
      <c r="IB14" s="12"/>
      <c r="IC14" s="12"/>
      <c r="ID14" s="12"/>
      <c r="IE14" s="12"/>
      <c r="IF14" s="12"/>
      <c r="IG14" s="12"/>
      <c r="IH14" s="12"/>
      <c r="II14" s="12"/>
      <c r="IJ14" s="12"/>
      <c r="IK14" s="12"/>
      <c r="IL14" s="12"/>
      <c r="IM14" s="12"/>
      <c r="IN14" s="12"/>
      <c r="IO14" s="12"/>
      <c r="IP14" s="12"/>
      <c r="IQ14" s="12"/>
      <c r="IR14" s="12"/>
      <c r="IS14" s="12"/>
      <c r="IT14" s="12"/>
      <c r="IU14" s="12"/>
      <c r="IV14" s="12"/>
    </row>
    <row r="15" spans="1:256" x14ac:dyDescent="0.25">
      <c r="A15" s="35"/>
      <c r="B15" s="16"/>
      <c r="C15" s="9">
        <v>43.883614000000001</v>
      </c>
      <c r="D15" s="9">
        <v>1.8844179999999999</v>
      </c>
      <c r="E15" s="9">
        <v>10.063758</v>
      </c>
      <c r="F15" s="9"/>
      <c r="G15" s="9">
        <v>14.771231775164599</v>
      </c>
      <c r="H15" s="9">
        <v>0.30149999999999999</v>
      </c>
      <c r="I15" s="9">
        <v>13.349323999999999</v>
      </c>
      <c r="J15" s="9">
        <v>10.946315999999999</v>
      </c>
      <c r="K15" s="9">
        <v>1.7287509999999999</v>
      </c>
      <c r="L15" s="9">
        <v>0.38264299999999996</v>
      </c>
      <c r="M15" s="9"/>
      <c r="N15" s="9">
        <v>0.110411</v>
      </c>
      <c r="O15" s="12"/>
      <c r="P15" s="17"/>
      <c r="Q15" s="9">
        <f t="shared" si="0"/>
        <v>0.73037104720058588</v>
      </c>
      <c r="R15" s="9">
        <f t="shared" si="1"/>
        <v>2.3585001063843102E-2</v>
      </c>
      <c r="S15" s="9">
        <f t="shared" si="2"/>
        <v>9.8702033130314532E-2</v>
      </c>
      <c r="T15" s="9">
        <f t="shared" si="3"/>
        <v>0</v>
      </c>
      <c r="U15" s="9">
        <f t="shared" si="4"/>
        <v>0.20559574332829383</v>
      </c>
      <c r="V15" s="9">
        <f t="shared" si="5"/>
        <v>4.2502502220279964E-3</v>
      </c>
      <c r="W15" s="9">
        <f t="shared" si="6"/>
        <v>0.33121585946804283</v>
      </c>
      <c r="X15" s="9">
        <f t="shared" si="7"/>
        <v>0.1951945648103568</v>
      </c>
      <c r="Y15" s="9">
        <f t="shared" si="8"/>
        <v>2.7892528114361315E-2</v>
      </c>
      <c r="Z15" s="9">
        <f t="shared" si="9"/>
        <v>4.0622000934222259E-3</v>
      </c>
      <c r="AA15" s="9">
        <f t="shared" si="10"/>
        <v>0</v>
      </c>
      <c r="AB15" s="9">
        <f t="shared" si="11"/>
        <v>3.1142921614531914E-3</v>
      </c>
      <c r="AC15" s="9">
        <f t="shared" si="12"/>
        <v>2.5737864880370327</v>
      </c>
      <c r="AD15" s="9">
        <f t="shared" si="13"/>
        <v>1.4924219675434227</v>
      </c>
      <c r="AE15" s="9">
        <f t="shared" si="14"/>
        <v>1.6876165323537795</v>
      </c>
      <c r="AF15" s="9">
        <f t="shared" si="15"/>
        <v>1.7515259887693466</v>
      </c>
      <c r="AG15" s="9">
        <f t="shared" si="16"/>
        <v>8.7106731760310669</v>
      </c>
      <c r="AH15" s="9">
        <f t="shared" si="17"/>
        <v>8.8882750983002996</v>
      </c>
      <c r="AI15" s="9">
        <f t="shared" si="18"/>
        <v>9.1348915760261633</v>
      </c>
      <c r="AJ15" s="9">
        <f t="shared" si="19"/>
        <v>8.9416599153275254</v>
      </c>
      <c r="AK15" s="9"/>
      <c r="AL15" s="9">
        <f t="shared" si="20"/>
        <v>6.3620234893998635</v>
      </c>
      <c r="AM15" s="9">
        <f t="shared" si="21"/>
        <v>1.7195223048159209</v>
      </c>
      <c r="AN15" s="9">
        <f t="shared" si="22"/>
        <v>8.1545794215784895E-2</v>
      </c>
      <c r="AO15" s="9">
        <f t="shared" si="23"/>
        <v>0.20544123612348228</v>
      </c>
      <c r="AP15" s="9">
        <f t="shared" si="24"/>
        <v>0</v>
      </c>
      <c r="AQ15" s="9">
        <f t="shared" si="25"/>
        <v>3.7022540600439358E-2</v>
      </c>
      <c r="AR15" s="9">
        <f t="shared" si="26"/>
        <v>2.8851131025443562</v>
      </c>
      <c r="AS15" s="9">
        <f t="shared" si="27"/>
        <v>1.7908773265159372</v>
      </c>
      <c r="AT15" s="9">
        <f t="shared" si="28"/>
        <v>1.7002760598006326</v>
      </c>
      <c r="AU15" s="9">
        <f t="shared" si="29"/>
        <v>0.48592539291491899</v>
      </c>
      <c r="AV15" s="9">
        <f t="shared" si="30"/>
        <v>0.29972394019936743</v>
      </c>
      <c r="AW15" s="9">
        <f t="shared" si="31"/>
        <v>7.0768994778887748E-2</v>
      </c>
      <c r="AX15" s="9">
        <f t="shared" si="32"/>
        <v>0.74302955250556069</v>
      </c>
      <c r="AY15" s="9">
        <f t="shared" si="33"/>
        <v>44.81169826315768</v>
      </c>
      <c r="AZ15" s="10">
        <f t="shared" si="34"/>
        <v>0.66353050499226629</v>
      </c>
      <c r="BA15" s="9">
        <f t="shared" si="35"/>
        <v>0</v>
      </c>
      <c r="BB15" s="9">
        <f t="shared" si="36"/>
        <v>0</v>
      </c>
      <c r="BC15" s="9">
        <f t="shared" si="37"/>
        <v>1.9728724188069058</v>
      </c>
      <c r="BD15" s="9">
        <f t="shared" si="38"/>
        <v>0</v>
      </c>
      <c r="BE15" s="9">
        <f t="shared" si="39"/>
        <v>2.7127581193094125E-2</v>
      </c>
      <c r="BF15" s="9">
        <f t="shared" si="40"/>
        <v>24</v>
      </c>
      <c r="BG15" s="12"/>
      <c r="BH15" s="9">
        <f t="shared" si="41"/>
        <v>6.4917387913524802</v>
      </c>
      <c r="BI15" s="9">
        <f t="shared" si="42"/>
        <v>1.7545816464475716</v>
      </c>
      <c r="BJ15" s="9">
        <f t="shared" si="43"/>
        <v>0.2463204378000512</v>
      </c>
      <c r="BK15" s="9">
        <f t="shared" si="44"/>
        <v>0.20962997764914271</v>
      </c>
      <c r="BL15" s="9">
        <f t="shared" si="45"/>
        <v>0</v>
      </c>
      <c r="BM15" s="9">
        <f t="shared" si="46"/>
        <v>3.7777393209996762E-2</v>
      </c>
      <c r="BN15" s="9">
        <f t="shared" si="47"/>
        <v>2.9439376758719367</v>
      </c>
      <c r="BO15" s="9">
        <f t="shared" si="48"/>
        <v>1.8273915257414139</v>
      </c>
      <c r="BP15" s="9">
        <f t="shared" si="49"/>
        <v>0.26505701027254069</v>
      </c>
      <c r="BQ15" s="9">
        <f t="shared" si="50"/>
        <v>1.7349429897274582</v>
      </c>
      <c r="BR15" s="9">
        <f t="shared" si="51"/>
        <v>0.43195516999560679</v>
      </c>
      <c r="BS15" s="9">
        <f t="shared" si="52"/>
        <v>0.49583292613503738</v>
      </c>
      <c r="BT15" s="9">
        <f t="shared" si="53"/>
        <v>7.2211903869355845E-2</v>
      </c>
      <c r="BU15" s="9">
        <f t="shared" si="54"/>
        <v>45.725364014455209</v>
      </c>
      <c r="BV15" s="10">
        <f t="shared" si="55"/>
        <v>0.15028852967530568</v>
      </c>
      <c r="BW15" s="9">
        <f t="shared" si="56"/>
        <v>0</v>
      </c>
      <c r="BX15" s="9">
        <f t="shared" si="57"/>
        <v>0</v>
      </c>
      <c r="BY15" s="9">
        <f t="shared" si="58"/>
        <v>1.9723193145325237</v>
      </c>
      <c r="BZ15" s="9">
        <f t="shared" si="59"/>
        <v>24</v>
      </c>
      <c r="CA15" s="12"/>
      <c r="CB15" s="9">
        <f t="shared" si="60"/>
        <v>6.6718603264460397</v>
      </c>
      <c r="CC15" s="9">
        <f t="shared" si="61"/>
        <v>1.8032647419575309</v>
      </c>
      <c r="CD15" s="9">
        <f t="shared" si="62"/>
        <v>0.47512506840357105</v>
      </c>
      <c r="CE15" s="9">
        <f t="shared" si="63"/>
        <v>0.21544642753866847</v>
      </c>
      <c r="CF15" s="9">
        <f t="shared" si="64"/>
        <v>0</v>
      </c>
      <c r="CG15" s="9">
        <f t="shared" si="65"/>
        <v>3.8825574949206874E-2</v>
      </c>
      <c r="CH15" s="9">
        <f t="shared" si="66"/>
        <v>3.0256209645008898</v>
      </c>
      <c r="CI15" s="9">
        <f t="shared" si="67"/>
        <v>1.8780948237964685</v>
      </c>
      <c r="CJ15" s="9">
        <f t="shared" si="68"/>
        <v>0.63311285918880511</v>
      </c>
      <c r="CK15" s="9">
        <f t="shared" si="69"/>
        <v>1.7830811857722213</v>
      </c>
      <c r="CL15" s="9">
        <f t="shared" si="70"/>
        <v>1.3668871408111949</v>
      </c>
      <c r="CM15" s="9">
        <f t="shared" si="71"/>
        <v>0.41619404496102641</v>
      </c>
      <c r="CN15" s="9">
        <f t="shared" si="72"/>
        <v>0.50959044021190425</v>
      </c>
      <c r="CO15" s="9">
        <f t="shared" si="73"/>
        <v>7.4215514827070769E-2</v>
      </c>
      <c r="CP15" s="9">
        <f t="shared" si="74"/>
        <v>46.994072294887978</v>
      </c>
      <c r="CQ15" s="10">
        <f t="shared" si="75"/>
        <v>0</v>
      </c>
      <c r="CR15" s="9">
        <f t="shared" si="76"/>
        <v>0.9940722948879781</v>
      </c>
      <c r="CS15" s="9">
        <f t="shared" si="77"/>
        <v>4.6140115027414943</v>
      </c>
      <c r="CT15" s="9">
        <f t="shared" si="78"/>
        <v>0.97747898388107879</v>
      </c>
      <c r="CU15" s="9">
        <f t="shared" si="79"/>
        <v>23.999999999999993</v>
      </c>
      <c r="CV15" s="9"/>
      <c r="CW15" s="9">
        <f t="shared" si="80"/>
        <v>6.5307295160692664</v>
      </c>
      <c r="CX15" s="9">
        <f t="shared" si="81"/>
        <v>1.7651200264053257</v>
      </c>
      <c r="CY15" s="9">
        <f t="shared" si="82"/>
        <v>0.29584954247459194</v>
      </c>
      <c r="CZ15" s="9">
        <f t="shared" si="83"/>
        <v>0.2108890586155229</v>
      </c>
      <c r="DA15" s="9">
        <f t="shared" si="84"/>
        <v>0</v>
      </c>
      <c r="DB15" s="9">
        <f t="shared" si="85"/>
        <v>3.8004292040419649E-2</v>
      </c>
      <c r="DC15" s="9">
        <f t="shared" si="86"/>
        <v>2.9616195739261535</v>
      </c>
      <c r="DD15" s="9">
        <f t="shared" si="87"/>
        <v>1.8383672168805716</v>
      </c>
      <c r="DE15" s="9">
        <f t="shared" si="88"/>
        <v>0.34472968393725978</v>
      </c>
      <c r="DF15" s="9">
        <f t="shared" si="89"/>
        <v>1.7453634158545681</v>
      </c>
      <c r="DG15" s="9">
        <f t="shared" si="90"/>
        <v>9.0093099791827669E-2</v>
      </c>
      <c r="DH15" s="9">
        <f t="shared" si="91"/>
        <v>0</v>
      </c>
      <c r="DI15" s="31">
        <f t="shared" si="92"/>
        <v>0.33845027556672458</v>
      </c>
      <c r="DJ15" s="9">
        <f t="shared" si="93"/>
        <v>0.49881100115466126</v>
      </c>
      <c r="DK15" s="9">
        <f t="shared" si="94"/>
        <v>7.2645623486786493E-2</v>
      </c>
      <c r="DL15" s="36">
        <f t="shared" si="95"/>
        <v>46.000000000000007</v>
      </c>
      <c r="DM15" s="9">
        <f t="shared" si="96"/>
        <v>1.9721530586153153</v>
      </c>
      <c r="GO15" s="12"/>
      <c r="GP15" s="12"/>
      <c r="GQ15" s="12"/>
      <c r="GR15" s="12"/>
      <c r="GS15" s="12"/>
      <c r="GT15" s="12"/>
      <c r="GU15" s="12"/>
      <c r="GV15" s="12"/>
      <c r="GW15" s="12"/>
      <c r="GX15" s="12"/>
      <c r="GY15" s="12"/>
      <c r="GZ15" s="12"/>
      <c r="HA15" s="12"/>
      <c r="HB15" s="12"/>
      <c r="HC15" s="12"/>
      <c r="HD15" s="12"/>
      <c r="HE15" s="12"/>
      <c r="HF15" s="12"/>
      <c r="HG15" s="12"/>
      <c r="HH15" s="12"/>
      <c r="HI15" s="12"/>
      <c r="HJ15" s="12"/>
      <c r="HK15" s="12"/>
      <c r="HL15" s="12"/>
      <c r="HM15" s="12"/>
      <c r="HN15" s="12"/>
      <c r="HO15" s="12"/>
      <c r="HP15" s="12"/>
      <c r="HQ15" s="12"/>
      <c r="HR15" s="12"/>
      <c r="HS15" s="12"/>
      <c r="HT15" s="12"/>
      <c r="HU15" s="12"/>
      <c r="HV15" s="12"/>
      <c r="HW15" s="12"/>
      <c r="HX15" s="12"/>
      <c r="HY15" s="12"/>
      <c r="HZ15" s="12"/>
      <c r="IA15" s="12"/>
      <c r="IB15" s="12"/>
      <c r="IC15" s="12"/>
      <c r="ID15" s="12"/>
      <c r="IE15" s="12"/>
      <c r="IF15" s="12"/>
      <c r="IG15" s="12"/>
      <c r="IH15" s="12"/>
      <c r="II15" s="12"/>
      <c r="IJ15" s="12"/>
      <c r="IK15" s="12"/>
      <c r="IL15" s="12"/>
      <c r="IM15" s="12"/>
      <c r="IN15" s="12"/>
      <c r="IO15" s="12"/>
      <c r="IP15" s="12"/>
      <c r="IQ15" s="12"/>
      <c r="IR15" s="12"/>
      <c r="IS15" s="12"/>
      <c r="IT15" s="12"/>
      <c r="IU15" s="12"/>
      <c r="IV15" s="12"/>
    </row>
    <row r="16" spans="1:256" x14ac:dyDescent="0.25">
      <c r="A16" s="35"/>
      <c r="B16" s="16"/>
      <c r="C16" s="9">
        <v>45.493369999999999</v>
      </c>
      <c r="D16" s="9">
        <v>1.8633449999999998</v>
      </c>
      <c r="E16" s="9">
        <v>8.9614600000000006</v>
      </c>
      <c r="F16" s="9"/>
      <c r="G16" s="9">
        <v>13.4068199347563</v>
      </c>
      <c r="H16" s="9">
        <v>0.313608</v>
      </c>
      <c r="I16" s="9">
        <v>13.80363</v>
      </c>
      <c r="J16" s="9">
        <v>10.641508999999999</v>
      </c>
      <c r="K16" s="9">
        <v>1.588047</v>
      </c>
      <c r="L16" s="9">
        <v>0.32691100000000001</v>
      </c>
      <c r="M16" s="9">
        <v>0.23405799999999999</v>
      </c>
      <c r="N16" s="9">
        <v>7.0426000000000002E-2</v>
      </c>
      <c r="O16" s="12"/>
      <c r="P16" s="17"/>
      <c r="Q16" s="9">
        <f t="shared" si="0"/>
        <v>0.75716280540576519</v>
      </c>
      <c r="R16" s="9">
        <f t="shared" si="1"/>
        <v>2.3321255585176281E-2</v>
      </c>
      <c r="S16" s="9">
        <f t="shared" si="2"/>
        <v>8.7891056384303806E-2</v>
      </c>
      <c r="T16" s="9">
        <f t="shared" si="3"/>
        <v>0</v>
      </c>
      <c r="U16" s="9">
        <f t="shared" si="4"/>
        <v>0.18660495970208918</v>
      </c>
      <c r="V16" s="9">
        <f t="shared" si="5"/>
        <v>4.4209368876608826E-3</v>
      </c>
      <c r="W16" s="9">
        <f t="shared" si="6"/>
        <v>0.34248784239777685</v>
      </c>
      <c r="X16" s="9">
        <f t="shared" si="7"/>
        <v>0.18975925034326574</v>
      </c>
      <c r="Y16" s="9">
        <f t="shared" si="8"/>
        <v>2.562233982477936E-2</v>
      </c>
      <c r="Z16" s="9">
        <f t="shared" si="9"/>
        <v>3.4705401503248548E-3</v>
      </c>
      <c r="AA16" s="9">
        <f t="shared" si="10"/>
        <v>1.2320138961995998E-2</v>
      </c>
      <c r="AB16" s="9">
        <f t="shared" si="11"/>
        <v>1.9864609482977461E-3</v>
      </c>
      <c r="AC16" s="9">
        <f t="shared" si="12"/>
        <v>2.5841604603958377</v>
      </c>
      <c r="AD16" s="9">
        <f t="shared" si="13"/>
        <v>1.4897799127470761</v>
      </c>
      <c r="AE16" s="9">
        <f t="shared" si="14"/>
        <v>1.6795391630903418</v>
      </c>
      <c r="AF16" s="9">
        <f t="shared" si="15"/>
        <v>1.7377249230405503</v>
      </c>
      <c r="AG16" s="9">
        <f t="shared" si="16"/>
        <v>8.7261211463300512</v>
      </c>
      <c r="AH16" s="9">
        <f t="shared" si="17"/>
        <v>8.9310212763363559</v>
      </c>
      <c r="AI16" s="9">
        <f t="shared" si="18"/>
        <v>9.2074411708409585</v>
      </c>
      <c r="AJ16" s="9">
        <f t="shared" si="19"/>
        <v>8.9250819140396942</v>
      </c>
      <c r="AK16" s="9"/>
      <c r="AL16" s="9">
        <f t="shared" si="20"/>
        <v>6.6070943674658329</v>
      </c>
      <c r="AM16" s="9">
        <f t="shared" si="21"/>
        <v>1.5338960113767206</v>
      </c>
      <c r="AN16" s="9">
        <f t="shared" si="22"/>
        <v>0.14099037884255416</v>
      </c>
      <c r="AO16" s="9">
        <f t="shared" si="23"/>
        <v>0.20350410152077456</v>
      </c>
      <c r="AP16" s="9">
        <f t="shared" si="24"/>
        <v>0</v>
      </c>
      <c r="AQ16" s="9">
        <f t="shared" si="25"/>
        <v>3.8577630862008189E-2</v>
      </c>
      <c r="AR16" s="9">
        <f t="shared" si="26"/>
        <v>2.9885904039081943</v>
      </c>
      <c r="AS16" s="9">
        <f t="shared" si="27"/>
        <v>1.6283374848664673</v>
      </c>
      <c r="AT16" s="9">
        <f t="shared" si="28"/>
        <v>1.6558622071321092</v>
      </c>
      <c r="AU16" s="9">
        <f t="shared" si="29"/>
        <v>0.44716728272692358</v>
      </c>
      <c r="AV16" s="9">
        <f t="shared" si="30"/>
        <v>0.34413779286789081</v>
      </c>
      <c r="AW16" s="9">
        <f t="shared" si="31"/>
        <v>6.0568707589874378E-2</v>
      </c>
      <c r="AX16" s="9">
        <f t="shared" si="32"/>
        <v>0.83640180255109287</v>
      </c>
      <c r="AY16" s="9">
        <f t="shared" si="33"/>
        <v>44.974553353930943</v>
      </c>
      <c r="AZ16" s="10">
        <f t="shared" si="34"/>
        <v>0.62975068473176421</v>
      </c>
      <c r="BA16" s="9">
        <f t="shared" si="35"/>
        <v>0</v>
      </c>
      <c r="BB16" s="9">
        <f t="shared" si="36"/>
        <v>0</v>
      </c>
      <c r="BC16" s="9">
        <f t="shared" si="37"/>
        <v>1.8751588759907021</v>
      </c>
      <c r="BD16" s="9">
        <f t="shared" si="38"/>
        <v>0.10750702512199804</v>
      </c>
      <c r="BE16" s="9">
        <f t="shared" si="39"/>
        <v>1.7334098887299809E-2</v>
      </c>
      <c r="BF16" s="9">
        <f t="shared" si="40"/>
        <v>23.999999999999996</v>
      </c>
      <c r="BG16" s="12"/>
      <c r="BH16" s="9">
        <f t="shared" si="41"/>
        <v>6.7622371247294133</v>
      </c>
      <c r="BI16" s="9">
        <f t="shared" si="42"/>
        <v>1.5699137891357913</v>
      </c>
      <c r="BJ16" s="9">
        <f t="shared" si="43"/>
        <v>0.33215091386520434</v>
      </c>
      <c r="BK16" s="9">
        <f t="shared" si="44"/>
        <v>0.20828262982208745</v>
      </c>
      <c r="BL16" s="9">
        <f t="shared" si="45"/>
        <v>0</v>
      </c>
      <c r="BM16" s="9">
        <f t="shared" si="46"/>
        <v>3.9483481405039572E-2</v>
      </c>
      <c r="BN16" s="9">
        <f t="shared" si="47"/>
        <v>3.058766207341078</v>
      </c>
      <c r="BO16" s="9">
        <f t="shared" si="48"/>
        <v>1.6665728653692469</v>
      </c>
      <c r="BP16" s="9">
        <f t="shared" si="49"/>
        <v>0.30525609780265661</v>
      </c>
      <c r="BQ16" s="9">
        <f t="shared" si="50"/>
        <v>1.6947439021973432</v>
      </c>
      <c r="BR16" s="9">
        <f t="shared" si="51"/>
        <v>0.48034173990488871</v>
      </c>
      <c r="BS16" s="9">
        <f t="shared" si="52"/>
        <v>0.45766732424924961</v>
      </c>
      <c r="BT16" s="9">
        <f t="shared" si="53"/>
        <v>6.1990935845861704E-2</v>
      </c>
      <c r="BU16" s="9">
        <f t="shared" si="54"/>
        <v>46.030611558333902</v>
      </c>
      <c r="BV16" s="10">
        <f t="shared" si="55"/>
        <v>0</v>
      </c>
      <c r="BW16" s="9">
        <f t="shared" si="56"/>
        <v>3.0611558333902167E-2</v>
      </c>
      <c r="BX16" s="9">
        <f t="shared" si="57"/>
        <v>0.14697124940303566</v>
      </c>
      <c r="BY16" s="9">
        <f t="shared" si="58"/>
        <v>1.8416158934752327</v>
      </c>
      <c r="BZ16" s="9">
        <f t="shared" si="59"/>
        <v>23.999999999999996</v>
      </c>
      <c r="CA16" s="12"/>
      <c r="CB16" s="9">
        <f t="shared" si="60"/>
        <v>6.971531987522483</v>
      </c>
      <c r="CC16" s="9">
        <f t="shared" si="61"/>
        <v>1.6185034622030858</v>
      </c>
      <c r="CD16" s="9">
        <f t="shared" si="62"/>
        <v>0.59003544972556909</v>
      </c>
      <c r="CE16" s="9">
        <f t="shared" si="63"/>
        <v>0.21472908883065675</v>
      </c>
      <c r="CF16" s="9">
        <f t="shared" si="64"/>
        <v>0</v>
      </c>
      <c r="CG16" s="9">
        <f t="shared" si="65"/>
        <v>4.0705516313138297E-2</v>
      </c>
      <c r="CH16" s="9">
        <f t="shared" si="66"/>
        <v>3.15343666060578</v>
      </c>
      <c r="CI16" s="9">
        <f t="shared" si="67"/>
        <v>1.7181541886441338</v>
      </c>
      <c r="CJ16" s="9">
        <f t="shared" si="68"/>
        <v>0.71706090411927814</v>
      </c>
      <c r="CK16" s="9">
        <f t="shared" si="69"/>
        <v>1.7471971341585013</v>
      </c>
      <c r="CL16" s="9">
        <f t="shared" si="70"/>
        <v>1.2829390958807219</v>
      </c>
      <c r="CM16" s="9">
        <f t="shared" si="71"/>
        <v>0.46425803827777945</v>
      </c>
      <c r="CN16" s="9">
        <f t="shared" si="72"/>
        <v>0.4718323731919028</v>
      </c>
      <c r="CO16" s="9">
        <f t="shared" si="73"/>
        <v>6.3909588530315281E-2</v>
      </c>
      <c r="CP16" s="9">
        <f t="shared" si="74"/>
        <v>47.455283653187138</v>
      </c>
      <c r="CQ16" s="10">
        <f t="shared" si="75"/>
        <v>0</v>
      </c>
      <c r="CR16" s="9">
        <f t="shared" si="76"/>
        <v>1.4552836531871378</v>
      </c>
      <c r="CS16" s="9">
        <f t="shared" si="77"/>
        <v>6.7773009288686916</v>
      </c>
      <c r="CT16" s="9">
        <f t="shared" si="78"/>
        <v>0.41298916978407396</v>
      </c>
      <c r="CU16" s="9">
        <f t="shared" si="79"/>
        <v>24</v>
      </c>
      <c r="CV16" s="9"/>
      <c r="CW16" s="9">
        <f t="shared" si="80"/>
        <v>6.7577400605105513</v>
      </c>
      <c r="CX16" s="9">
        <f t="shared" si="81"/>
        <v>1.5688697554827857</v>
      </c>
      <c r="CY16" s="9">
        <f t="shared" si="82"/>
        <v>0.32660981599333638</v>
      </c>
      <c r="CZ16" s="9">
        <f t="shared" si="83"/>
        <v>0.20814411643595404</v>
      </c>
      <c r="DA16" s="9">
        <f t="shared" si="84"/>
        <v>0</v>
      </c>
      <c r="DB16" s="9">
        <f t="shared" si="85"/>
        <v>3.945722385917308E-2</v>
      </c>
      <c r="DC16" s="9">
        <f t="shared" si="86"/>
        <v>3.0567320479628752</v>
      </c>
      <c r="DD16" s="9">
        <f t="shared" si="87"/>
        <v>1.6654645509072221</v>
      </c>
      <c r="DE16" s="9">
        <f t="shared" si="88"/>
        <v>0.29640775515856088</v>
      </c>
      <c r="DF16" s="9">
        <f t="shared" si="89"/>
        <v>1.6936168532604117</v>
      </c>
      <c r="DG16" s="9">
        <f t="shared" si="90"/>
        <v>0</v>
      </c>
      <c r="DH16" s="9">
        <f t="shared" si="91"/>
        <v>9.9753915810274485E-3</v>
      </c>
      <c r="DI16" s="31">
        <f t="shared" si="92"/>
        <v>0.49066271779476694</v>
      </c>
      <c r="DJ16" s="9">
        <f t="shared" si="93"/>
        <v>0.45736296353103451</v>
      </c>
      <c r="DK16" s="9">
        <f t="shared" si="94"/>
        <v>6.1949710255225929E-2</v>
      </c>
      <c r="DL16" s="36">
        <f t="shared" si="95"/>
        <v>46</v>
      </c>
      <c r="DM16" s="9">
        <f t="shared" si="96"/>
        <v>1.8723124238892355</v>
      </c>
      <c r="GO16" s="12"/>
      <c r="GP16" s="12"/>
      <c r="GQ16" s="12"/>
      <c r="GR16" s="12"/>
      <c r="GS16" s="12"/>
      <c r="GT16" s="12"/>
      <c r="GU16" s="12"/>
      <c r="GV16" s="12"/>
      <c r="GW16" s="12"/>
      <c r="GX16" s="12"/>
      <c r="GY16" s="12"/>
      <c r="GZ16" s="12"/>
      <c r="HA16" s="12"/>
      <c r="HB16" s="12"/>
      <c r="HC16" s="12"/>
      <c r="HD16" s="12"/>
      <c r="HE16" s="12"/>
      <c r="HF16" s="12"/>
      <c r="HG16" s="12"/>
      <c r="HH16" s="12"/>
      <c r="HI16" s="12"/>
      <c r="HJ16" s="12"/>
      <c r="HK16" s="12"/>
      <c r="HL16" s="12"/>
      <c r="HM16" s="12"/>
      <c r="HN16" s="12"/>
      <c r="HO16" s="12"/>
      <c r="HP16" s="12"/>
      <c r="HQ16" s="12"/>
      <c r="HR16" s="12"/>
      <c r="HS16" s="12"/>
      <c r="HT16" s="12"/>
      <c r="HU16" s="12"/>
      <c r="HV16" s="12"/>
      <c r="HW16" s="12"/>
      <c r="HX16" s="12"/>
      <c r="HY16" s="12"/>
      <c r="HZ16" s="12"/>
      <c r="IA16" s="12"/>
      <c r="IB16" s="12"/>
      <c r="IC16" s="12"/>
      <c r="ID16" s="12"/>
      <c r="IE16" s="12"/>
      <c r="IF16" s="12"/>
      <c r="IG16" s="12"/>
      <c r="IH16" s="12"/>
      <c r="II16" s="12"/>
      <c r="IJ16" s="12"/>
      <c r="IK16" s="12"/>
      <c r="IL16" s="12"/>
      <c r="IM16" s="12"/>
      <c r="IN16" s="12"/>
      <c r="IO16" s="12"/>
      <c r="IP16" s="12"/>
      <c r="IQ16" s="12"/>
      <c r="IR16" s="12"/>
      <c r="IS16" s="12"/>
      <c r="IT16" s="12"/>
      <c r="IU16" s="12"/>
      <c r="IV16" s="12"/>
    </row>
    <row r="17" spans="1:256" x14ac:dyDescent="0.25">
      <c r="A17" s="35"/>
      <c r="B17" s="16"/>
      <c r="C17" s="9">
        <v>45.328209000000001</v>
      </c>
      <c r="D17" s="9">
        <v>1.6097790000000001</v>
      </c>
      <c r="E17" s="9">
        <v>8.8682909999999993</v>
      </c>
      <c r="F17" s="9"/>
      <c r="G17" s="9">
        <v>13.2236942325053</v>
      </c>
      <c r="H17" s="9">
        <v>0.54635499999999992</v>
      </c>
      <c r="I17" s="9">
        <v>14.410092000000001</v>
      </c>
      <c r="J17" s="9">
        <v>10.938248</v>
      </c>
      <c r="K17" s="9">
        <v>1.5548389999999999</v>
      </c>
      <c r="L17" s="9">
        <v>0.338565</v>
      </c>
      <c r="M17" s="9">
        <v>0.234653</v>
      </c>
      <c r="N17" s="9">
        <v>7.5509999999999996E-3</v>
      </c>
      <c r="O17" s="12"/>
      <c r="P17" s="17"/>
      <c r="Q17" s="9">
        <f t="shared" si="0"/>
        <v>0.75441397044138203</v>
      </c>
      <c r="R17" s="9">
        <f t="shared" si="1"/>
        <v>2.0147673938347165E-2</v>
      </c>
      <c r="S17" s="9">
        <f t="shared" si="2"/>
        <v>8.6977285432665419E-2</v>
      </c>
      <c r="T17" s="9">
        <f t="shared" si="3"/>
        <v>0</v>
      </c>
      <c r="U17" s="9">
        <f t="shared" si="4"/>
        <v>0.18405609543336163</v>
      </c>
      <c r="V17" s="9">
        <f t="shared" si="5"/>
        <v>7.7019749918942155E-3</v>
      </c>
      <c r="W17" s="9">
        <f t="shared" si="6"/>
        <v>0.357535033743549</v>
      </c>
      <c r="X17" s="9">
        <f t="shared" si="7"/>
        <v>0.19505069633909305</v>
      </c>
      <c r="Y17" s="9">
        <f t="shared" si="8"/>
        <v>2.5086545442811272E-2</v>
      </c>
      <c r="Z17" s="9">
        <f t="shared" si="9"/>
        <v>3.5942609027984204E-3</v>
      </c>
      <c r="AA17" s="9">
        <f t="shared" si="10"/>
        <v>1.2351458048215601E-2</v>
      </c>
      <c r="AB17" s="9">
        <f t="shared" si="11"/>
        <v>2.129862070910783E-4</v>
      </c>
      <c r="AC17" s="9">
        <f t="shared" si="12"/>
        <v>2.5893619740386162</v>
      </c>
      <c r="AD17" s="9">
        <f t="shared" si="13"/>
        <v>1.4978093194138649</v>
      </c>
      <c r="AE17" s="9">
        <f t="shared" si="14"/>
        <v>1.6928600157529579</v>
      </c>
      <c r="AF17" s="9">
        <f t="shared" si="15"/>
        <v>1.7502216284441772</v>
      </c>
      <c r="AG17" s="9">
        <f t="shared" si="16"/>
        <v>8.6793424446626268</v>
      </c>
      <c r="AH17" s="9">
        <f t="shared" si="17"/>
        <v>8.8607444563738671</v>
      </c>
      <c r="AI17" s="9">
        <f t="shared" si="18"/>
        <v>9.1416993939349638</v>
      </c>
      <c r="AJ17" s="9">
        <f t="shared" si="19"/>
        <v>8.9040998377942451</v>
      </c>
      <c r="AK17" s="9"/>
      <c r="AL17" s="9">
        <f t="shared" si="20"/>
        <v>6.547817194498343</v>
      </c>
      <c r="AM17" s="9">
        <f t="shared" si="21"/>
        <v>1.5098112903545386</v>
      </c>
      <c r="AN17" s="9">
        <f t="shared" si="22"/>
        <v>5.7628484852880746E-2</v>
      </c>
      <c r="AO17" s="9">
        <f t="shared" si="23"/>
        <v>0.17486856157431957</v>
      </c>
      <c r="AP17" s="9">
        <f t="shared" si="24"/>
        <v>0</v>
      </c>
      <c r="AQ17" s="9">
        <f t="shared" si="25"/>
        <v>6.6848078454877558E-2</v>
      </c>
      <c r="AR17" s="9">
        <f t="shared" si="26"/>
        <v>3.1031689938242693</v>
      </c>
      <c r="AS17" s="9">
        <f t="shared" si="27"/>
        <v>1.5974858812936505</v>
      </c>
      <c r="AT17" s="9">
        <f t="shared" si="28"/>
        <v>1.6929117875968915</v>
      </c>
      <c r="AU17" s="9">
        <f t="shared" si="29"/>
        <v>0.43546943730349935</v>
      </c>
      <c r="AV17" s="9">
        <f t="shared" si="30"/>
        <v>0.30708821240310846</v>
      </c>
      <c r="AW17" s="9">
        <f t="shared" si="31"/>
        <v>6.2391642421699485E-2</v>
      </c>
      <c r="AX17" s="9">
        <f t="shared" si="32"/>
        <v>0.80922713267790969</v>
      </c>
      <c r="AY17" s="9">
        <f t="shared" si="33"/>
        <v>44.838867457418843</v>
      </c>
      <c r="AZ17" s="10">
        <f t="shared" si="34"/>
        <v>0.72684995603270519</v>
      </c>
      <c r="BA17" s="9">
        <f t="shared" si="35"/>
        <v>0</v>
      </c>
      <c r="BB17" s="9">
        <f t="shared" si="36"/>
        <v>0</v>
      </c>
      <c r="BC17" s="9">
        <f t="shared" si="37"/>
        <v>1.8909488856813192</v>
      </c>
      <c r="BD17" s="9">
        <f t="shared" si="38"/>
        <v>0.10720253409134747</v>
      </c>
      <c r="BE17" s="9">
        <f t="shared" si="39"/>
        <v>1.8485802273333E-3</v>
      </c>
      <c r="BF17" s="9">
        <f t="shared" si="40"/>
        <v>24.000000000000007</v>
      </c>
      <c r="BG17" s="12"/>
      <c r="BH17" s="9">
        <f t="shared" si="41"/>
        <v>6.6846694063994745</v>
      </c>
      <c r="BI17" s="9">
        <f t="shared" si="42"/>
        <v>1.5413669994558752</v>
      </c>
      <c r="BJ17" s="9">
        <f t="shared" si="43"/>
        <v>0.2260364058553499</v>
      </c>
      <c r="BK17" s="9">
        <f t="shared" si="44"/>
        <v>0.17852339015803789</v>
      </c>
      <c r="BL17" s="9">
        <f t="shared" si="45"/>
        <v>0</v>
      </c>
      <c r="BM17" s="9">
        <f t="shared" si="46"/>
        <v>6.8245232212556836E-2</v>
      </c>
      <c r="BN17" s="9">
        <f t="shared" si="47"/>
        <v>3.1680265682025954</v>
      </c>
      <c r="BO17" s="9">
        <f t="shared" si="48"/>
        <v>1.6308740272729785</v>
      </c>
      <c r="BP17" s="9">
        <f t="shared" si="49"/>
        <v>0.27170562370151785</v>
      </c>
      <c r="BQ17" s="9">
        <f t="shared" si="50"/>
        <v>1.7282943762984813</v>
      </c>
      <c r="BR17" s="9">
        <f t="shared" si="51"/>
        <v>0.49173340833761303</v>
      </c>
      <c r="BS17" s="9">
        <f t="shared" si="52"/>
        <v>0.44457093692392213</v>
      </c>
      <c r="BT17" s="9">
        <f t="shared" si="53"/>
        <v>6.3695654738464863E-2</v>
      </c>
      <c r="BU17" s="9">
        <f t="shared" si="54"/>
        <v>45.776019184233284</v>
      </c>
      <c r="BV17" s="10">
        <f t="shared" si="55"/>
        <v>0.13733790104024096</v>
      </c>
      <c r="BW17" s="9">
        <f t="shared" si="56"/>
        <v>0</v>
      </c>
      <c r="BX17" s="9">
        <f t="shared" si="57"/>
        <v>0</v>
      </c>
      <c r="BY17" s="9">
        <f t="shared" si="58"/>
        <v>1.8886696702173729</v>
      </c>
      <c r="BZ17" s="9">
        <f t="shared" si="59"/>
        <v>24.000000000000007</v>
      </c>
      <c r="CA17" s="12"/>
      <c r="CB17" s="9">
        <f t="shared" si="60"/>
        <v>6.8966257363600514</v>
      </c>
      <c r="CC17" s="9">
        <f t="shared" si="61"/>
        <v>1.5902403950518116</v>
      </c>
      <c r="CD17" s="9">
        <f t="shared" si="62"/>
        <v>0.48686613141186363</v>
      </c>
      <c r="CE17" s="9">
        <f t="shared" si="63"/>
        <v>0.18418397863138755</v>
      </c>
      <c r="CF17" s="9">
        <f t="shared" si="64"/>
        <v>0</v>
      </c>
      <c r="CG17" s="9">
        <f t="shared" si="65"/>
        <v>7.0409140115501603E-2</v>
      </c>
      <c r="CH17" s="9">
        <f t="shared" si="66"/>
        <v>3.2684778012839186</v>
      </c>
      <c r="CI17" s="9">
        <f t="shared" si="67"/>
        <v>1.6825854960731979</v>
      </c>
      <c r="CJ17" s="9">
        <f t="shared" si="68"/>
        <v>0.69252254751586939</v>
      </c>
      <c r="CK17" s="9">
        <f t="shared" si="69"/>
        <v>1.7830948325096796</v>
      </c>
      <c r="CL17" s="9">
        <f t="shared" si="70"/>
        <v>1.3074774524841306</v>
      </c>
      <c r="CM17" s="9">
        <f t="shared" si="71"/>
        <v>0.47561738002554899</v>
      </c>
      <c r="CN17" s="9">
        <f t="shared" si="72"/>
        <v>0.45866731454093945</v>
      </c>
      <c r="CO17" s="9">
        <f t="shared" si="73"/>
        <v>6.5715305433512908E-2</v>
      </c>
      <c r="CP17" s="9">
        <f t="shared" si="74"/>
        <v>47.227477205060246</v>
      </c>
      <c r="CQ17" s="10">
        <f t="shared" si="75"/>
        <v>0</v>
      </c>
      <c r="CR17" s="9">
        <f t="shared" si="76"/>
        <v>1.2274772050602465</v>
      </c>
      <c r="CS17" s="9">
        <f t="shared" si="77"/>
        <v>6.6644081324621087</v>
      </c>
      <c r="CT17" s="9">
        <f t="shared" si="78"/>
        <v>0.6576624225058868</v>
      </c>
      <c r="CU17" s="9">
        <f t="shared" si="79"/>
        <v>24.000000000000004</v>
      </c>
      <c r="CV17" s="9"/>
      <c r="CW17" s="9">
        <f t="shared" si="80"/>
        <v>6.7173773118368221</v>
      </c>
      <c r="CX17" s="9">
        <f t="shared" si="81"/>
        <v>1.5489088662255599</v>
      </c>
      <c r="CY17" s="9">
        <f t="shared" si="82"/>
        <v>0.26628617806238175</v>
      </c>
      <c r="CZ17" s="9">
        <f t="shared" si="83"/>
        <v>0.17939690024636834</v>
      </c>
      <c r="DA17" s="9">
        <f t="shared" si="84"/>
        <v>0</v>
      </c>
      <c r="DB17" s="9">
        <f t="shared" si="85"/>
        <v>6.8579154276020612E-2</v>
      </c>
      <c r="DC17" s="9">
        <f t="shared" si="86"/>
        <v>3.1835276359616946</v>
      </c>
      <c r="DD17" s="9">
        <f t="shared" si="87"/>
        <v>1.6388538494932374</v>
      </c>
      <c r="DE17" s="9">
        <f t="shared" si="88"/>
        <v>0.33664371803970283</v>
      </c>
      <c r="DF17" s="9">
        <f t="shared" si="89"/>
        <v>1.7367508736345729</v>
      </c>
      <c r="DG17" s="9">
        <f t="shared" si="90"/>
        <v>7.3394591674275755E-2</v>
      </c>
      <c r="DH17" s="9">
        <f t="shared" si="91"/>
        <v>0</v>
      </c>
      <c r="DI17" s="31">
        <f t="shared" si="92"/>
        <v>0.41585188206622148</v>
      </c>
      <c r="DJ17" s="9">
        <f t="shared" si="93"/>
        <v>0.44674621041630763</v>
      </c>
      <c r="DK17" s="9">
        <f t="shared" si="94"/>
        <v>6.4007315843195217E-2</v>
      </c>
      <c r="DL17" s="36">
        <f t="shared" si="95"/>
        <v>46</v>
      </c>
      <c r="DM17" s="9">
        <f t="shared" si="96"/>
        <v>1.8881249339443489</v>
      </c>
      <c r="GO17" s="12"/>
      <c r="GP17" s="12"/>
      <c r="GQ17" s="12"/>
      <c r="GR17" s="12"/>
      <c r="GS17" s="12"/>
      <c r="GT17" s="12"/>
      <c r="GU17" s="12"/>
      <c r="GV17" s="12"/>
      <c r="GW17" s="12"/>
      <c r="GX17" s="12"/>
      <c r="GY17" s="12"/>
      <c r="GZ17" s="12"/>
      <c r="HA17" s="12"/>
      <c r="HB17" s="12"/>
      <c r="HC17" s="12"/>
      <c r="HD17" s="12"/>
      <c r="HE17" s="12"/>
      <c r="HF17" s="12"/>
      <c r="HG17" s="12"/>
      <c r="HH17" s="12"/>
      <c r="HI17" s="12"/>
      <c r="HJ17" s="12"/>
      <c r="HK17" s="12"/>
      <c r="HL17" s="12"/>
      <c r="HM17" s="12"/>
      <c r="HN17" s="12"/>
      <c r="HO17" s="12"/>
      <c r="HP17" s="12"/>
      <c r="HQ17" s="12"/>
      <c r="HR17" s="12"/>
      <c r="HS17" s="12"/>
      <c r="HT17" s="12"/>
      <c r="HU17" s="12"/>
      <c r="HV17" s="12"/>
      <c r="HW17" s="12"/>
      <c r="HX17" s="12"/>
      <c r="HY17" s="12"/>
      <c r="HZ17" s="12"/>
      <c r="IA17" s="12"/>
      <c r="IB17" s="12"/>
      <c r="IC17" s="12"/>
      <c r="ID17" s="12"/>
      <c r="IE17" s="12"/>
      <c r="IF17" s="12"/>
      <c r="IG17" s="12"/>
      <c r="IH17" s="12"/>
      <c r="II17" s="12"/>
      <c r="IJ17" s="12"/>
      <c r="IK17" s="12"/>
      <c r="IL17" s="12"/>
      <c r="IM17" s="12"/>
      <c r="IN17" s="12"/>
      <c r="IO17" s="12"/>
      <c r="IP17" s="12"/>
      <c r="IQ17" s="12"/>
      <c r="IR17" s="12"/>
      <c r="IS17" s="12"/>
      <c r="IT17" s="12"/>
      <c r="IU17" s="12"/>
      <c r="IV17" s="12"/>
    </row>
    <row r="18" spans="1:256" x14ac:dyDescent="0.25">
      <c r="A18" s="35"/>
      <c r="B18" s="16"/>
      <c r="C18" s="9">
        <v>45.392918000000002</v>
      </c>
      <c r="D18" s="9">
        <v>2.0652499999999998</v>
      </c>
      <c r="E18" s="9">
        <v>9.1495119999999996</v>
      </c>
      <c r="F18" s="9"/>
      <c r="G18" s="9">
        <v>13.932092523763201</v>
      </c>
      <c r="H18" s="9">
        <v>0.52239800000000003</v>
      </c>
      <c r="I18" s="9">
        <v>13.800757000000001</v>
      </c>
      <c r="J18" s="9">
        <v>10.811705</v>
      </c>
      <c r="K18" s="9">
        <v>1.5865009999999999</v>
      </c>
      <c r="L18" s="9">
        <v>0.288383</v>
      </c>
      <c r="M18" s="9">
        <v>7.822599999999999E-2</v>
      </c>
      <c r="N18" s="9">
        <v>9.5494999999999997E-2</v>
      </c>
      <c r="O18" s="12"/>
      <c r="P18" s="17"/>
      <c r="Q18" s="9">
        <f t="shared" si="0"/>
        <v>0.75549094600892086</v>
      </c>
      <c r="R18" s="9">
        <f t="shared" si="1"/>
        <v>2.5848258426263156E-2</v>
      </c>
      <c r="S18" s="9">
        <f t="shared" si="2"/>
        <v>8.973540863663558E-2</v>
      </c>
      <c r="T18" s="9">
        <f t="shared" si="3"/>
        <v>0</v>
      </c>
      <c r="U18" s="9">
        <f t="shared" si="4"/>
        <v>0.19391604993685382</v>
      </c>
      <c r="V18" s="9">
        <f t="shared" si="5"/>
        <v>7.3642527876848479E-3</v>
      </c>
      <c r="W18" s="9">
        <f t="shared" si="6"/>
        <v>0.34241655915045655</v>
      </c>
      <c r="X18" s="9">
        <f t="shared" si="7"/>
        <v>0.19279418320583463</v>
      </c>
      <c r="Y18" s="9">
        <f t="shared" si="8"/>
        <v>2.559739589215702E-2</v>
      </c>
      <c r="Z18" s="9">
        <f t="shared" si="9"/>
        <v>3.0615206590513398E-3</v>
      </c>
      <c r="AA18" s="9">
        <f t="shared" si="10"/>
        <v>4.117591325402673E-3</v>
      </c>
      <c r="AB18" s="9">
        <f t="shared" si="11"/>
        <v>2.6935661298056581E-3</v>
      </c>
      <c r="AC18" s="9">
        <f t="shared" si="12"/>
        <v>2.6004401751399171</v>
      </c>
      <c r="AD18" s="9">
        <f t="shared" si="13"/>
        <v>1.5045068835834503</v>
      </c>
      <c r="AE18" s="9">
        <f t="shared" si="14"/>
        <v>1.6973010667892849</v>
      </c>
      <c r="AF18" s="9">
        <f t="shared" si="15"/>
        <v>1.7546188998917016</v>
      </c>
      <c r="AG18" s="9">
        <f t="shared" si="16"/>
        <v>8.6407048992932918</v>
      </c>
      <c r="AH18" s="9">
        <f t="shared" si="17"/>
        <v>8.8375599906826707</v>
      </c>
      <c r="AI18" s="9">
        <f t="shared" si="18"/>
        <v>9.1187892715549506</v>
      </c>
      <c r="AJ18" s="9">
        <f t="shared" si="19"/>
        <v>8.8562547575505821</v>
      </c>
      <c r="AK18" s="9"/>
      <c r="AL18" s="9">
        <f t="shared" si="20"/>
        <v>6.5279743185510064</v>
      </c>
      <c r="AM18" s="9">
        <f t="shared" si="21"/>
        <v>1.5507543700933253</v>
      </c>
      <c r="AN18" s="9">
        <f t="shared" si="22"/>
        <v>7.8728688644332578E-2</v>
      </c>
      <c r="AO18" s="9">
        <f t="shared" si="23"/>
        <v>0.22334717322201117</v>
      </c>
      <c r="AP18" s="9">
        <f t="shared" si="24"/>
        <v>0</v>
      </c>
      <c r="AQ18" s="9">
        <f t="shared" si="25"/>
        <v>6.363233514218275E-2</v>
      </c>
      <c r="AR18" s="9">
        <f t="shared" si="26"/>
        <v>2.958720440250501</v>
      </c>
      <c r="AS18" s="9">
        <f t="shared" si="27"/>
        <v>1.6755713627409754</v>
      </c>
      <c r="AT18" s="9">
        <f t="shared" si="28"/>
        <v>1.6658776433819038</v>
      </c>
      <c r="AU18" s="9">
        <f t="shared" si="29"/>
        <v>0.44235908818902231</v>
      </c>
      <c r="AV18" s="9">
        <f t="shared" si="30"/>
        <v>0.33412235661809619</v>
      </c>
      <c r="AW18" s="9">
        <f t="shared" si="31"/>
        <v>5.2907393115905081E-2</v>
      </c>
      <c r="AX18" s="9">
        <f t="shared" si="32"/>
        <v>0.83885587531316874</v>
      </c>
      <c r="AY18" s="9">
        <f t="shared" si="33"/>
        <v>44.880419121708101</v>
      </c>
      <c r="AZ18" s="10">
        <f t="shared" si="34"/>
        <v>0.66817857071777464</v>
      </c>
      <c r="BA18" s="9">
        <f t="shared" si="35"/>
        <v>0</v>
      </c>
      <c r="BB18" s="9">
        <f t="shared" si="36"/>
        <v>0</v>
      </c>
      <c r="BC18" s="9">
        <f t="shared" si="37"/>
        <v>1.9411467984069233</v>
      </c>
      <c r="BD18" s="9">
        <f t="shared" si="38"/>
        <v>3.5578891538694438E-2</v>
      </c>
      <c r="BE18" s="9">
        <f t="shared" si="39"/>
        <v>2.327431005438222E-2</v>
      </c>
      <c r="BF18" s="9">
        <f t="shared" si="40"/>
        <v>24</v>
      </c>
      <c r="BG18" s="12"/>
      <c r="BH18" s="9">
        <f t="shared" si="41"/>
        <v>6.6766965577714403</v>
      </c>
      <c r="BI18" s="9">
        <f t="shared" si="42"/>
        <v>1.5860841142293816</v>
      </c>
      <c r="BJ18" s="9">
        <f t="shared" si="43"/>
        <v>0.26278067200082234</v>
      </c>
      <c r="BK18" s="9">
        <f t="shared" si="44"/>
        <v>0.22843553449676948</v>
      </c>
      <c r="BL18" s="9">
        <f t="shared" si="45"/>
        <v>0</v>
      </c>
      <c r="BM18" s="9">
        <f t="shared" si="46"/>
        <v>6.5082025797716936E-2</v>
      </c>
      <c r="BN18" s="9">
        <f t="shared" si="47"/>
        <v>3.026126883295301</v>
      </c>
      <c r="BO18" s="9">
        <f t="shared" si="48"/>
        <v>1.7137447244731623</v>
      </c>
      <c r="BP18" s="9">
        <f t="shared" si="49"/>
        <v>0.29616984006377223</v>
      </c>
      <c r="BQ18" s="9">
        <f t="shared" si="50"/>
        <v>1.7038301599362291</v>
      </c>
      <c r="BR18" s="9">
        <f t="shared" si="51"/>
        <v>0.49345021142145523</v>
      </c>
      <c r="BS18" s="9">
        <f t="shared" si="52"/>
        <v>0.45243704360438364</v>
      </c>
      <c r="BT18" s="9">
        <f t="shared" si="53"/>
        <v>5.4112744974161124E-2</v>
      </c>
      <c r="BU18" s="9">
        <f t="shared" si="54"/>
        <v>45.902898087344347</v>
      </c>
      <c r="BV18" s="10">
        <f t="shared" si="55"/>
        <v>5.6660663206711655E-2</v>
      </c>
      <c r="BW18" s="9">
        <f t="shared" si="56"/>
        <v>0</v>
      </c>
      <c r="BX18" s="9">
        <f t="shared" si="57"/>
        <v>0</v>
      </c>
      <c r="BY18" s="9">
        <f t="shared" si="58"/>
        <v>1.9398059873836109</v>
      </c>
      <c r="BZ18" s="9">
        <f t="shared" si="59"/>
        <v>24</v>
      </c>
      <c r="CA18" s="12"/>
      <c r="CB18" s="9">
        <f t="shared" si="60"/>
        <v>6.8891627332230483</v>
      </c>
      <c r="CC18" s="9">
        <f t="shared" si="61"/>
        <v>1.636556563108704</v>
      </c>
      <c r="CD18" s="9">
        <f t="shared" si="62"/>
        <v>0.52571929633175252</v>
      </c>
      <c r="CE18" s="9">
        <f t="shared" si="63"/>
        <v>0.23570482162578832</v>
      </c>
      <c r="CF18" s="9">
        <f t="shared" si="64"/>
        <v>0</v>
      </c>
      <c r="CG18" s="9">
        <f t="shared" si="65"/>
        <v>6.7153069313359223E-2</v>
      </c>
      <c r="CH18" s="9">
        <f t="shared" si="66"/>
        <v>3.1224244459839441</v>
      </c>
      <c r="CI18" s="9">
        <f t="shared" si="67"/>
        <v>1.7682795957464967</v>
      </c>
      <c r="CJ18" s="9">
        <f t="shared" si="68"/>
        <v>0.71928122900134106</v>
      </c>
      <c r="CK18" s="9">
        <f t="shared" si="69"/>
        <v>1.7580495294355645</v>
      </c>
      <c r="CL18" s="9">
        <f t="shared" si="70"/>
        <v>1.2807187709986589</v>
      </c>
      <c r="CM18" s="9">
        <f t="shared" si="71"/>
        <v>0.47733075843690553</v>
      </c>
      <c r="CN18" s="9">
        <f t="shared" si="72"/>
        <v>0.46683451808229237</v>
      </c>
      <c r="CO18" s="9">
        <f t="shared" si="73"/>
        <v>5.5834723480802401E-2</v>
      </c>
      <c r="CP18" s="9">
        <f t="shared" si="74"/>
        <v>47.363622431243279</v>
      </c>
      <c r="CQ18" s="10">
        <f t="shared" si="75"/>
        <v>0</v>
      </c>
      <c r="CR18" s="9">
        <f t="shared" si="76"/>
        <v>1.3636224312432788</v>
      </c>
      <c r="CS18" s="9">
        <f t="shared" si="77"/>
        <v>5.7852971434254519</v>
      </c>
      <c r="CT18" s="9">
        <f t="shared" si="78"/>
        <v>0.57426805922729596</v>
      </c>
      <c r="CU18" s="9">
        <f t="shared" si="79"/>
        <v>24</v>
      </c>
      <c r="CV18" s="9"/>
      <c r="CW18" s="9">
        <f t="shared" si="80"/>
        <v>6.690820284877895</v>
      </c>
      <c r="CX18" s="9">
        <f t="shared" si="81"/>
        <v>1.5894392793178989</v>
      </c>
      <c r="CY18" s="9">
        <f t="shared" si="82"/>
        <v>0.28025956419579323</v>
      </c>
      <c r="CZ18" s="9">
        <f t="shared" si="83"/>
        <v>0.22891876166198999</v>
      </c>
      <c r="DA18" s="9">
        <f t="shared" si="84"/>
        <v>0</v>
      </c>
      <c r="DB18" s="9">
        <f t="shared" si="85"/>
        <v>6.5219698786739069E-2</v>
      </c>
      <c r="DC18" s="9">
        <f t="shared" si="86"/>
        <v>3.0325282810403311</v>
      </c>
      <c r="DD18" s="9">
        <f t="shared" si="87"/>
        <v>1.7173699398186779</v>
      </c>
      <c r="DE18" s="9">
        <f t="shared" si="88"/>
        <v>0.32429624550353164</v>
      </c>
      <c r="DF18" s="9">
        <f t="shared" si="89"/>
        <v>1.7074344022447516</v>
      </c>
      <c r="DG18" s="9">
        <f t="shared" si="90"/>
        <v>3.1730647748283047E-2</v>
      </c>
      <c r="DH18" s="9">
        <f t="shared" si="91"/>
        <v>0</v>
      </c>
      <c r="DI18" s="31">
        <f t="shared" si="92"/>
        <v>0.46064802014594863</v>
      </c>
      <c r="DJ18" s="9">
        <f t="shared" si="93"/>
        <v>0.45339411830164267</v>
      </c>
      <c r="DK18" s="9">
        <f t="shared" si="94"/>
        <v>5.4227213804125644E-2</v>
      </c>
      <c r="DL18" s="36">
        <f t="shared" si="95"/>
        <v>46</v>
      </c>
      <c r="DM18" s="9">
        <f t="shared" si="96"/>
        <v>1.939678654382885</v>
      </c>
      <c r="GO18" s="12"/>
      <c r="GP18" s="12"/>
      <c r="GQ18" s="12"/>
      <c r="GR18" s="12"/>
      <c r="GS18" s="12"/>
      <c r="GT18" s="12"/>
      <c r="GU18" s="12"/>
      <c r="GV18" s="12"/>
      <c r="GW18" s="12"/>
      <c r="GX18" s="12"/>
      <c r="GY18" s="12"/>
      <c r="GZ18" s="12"/>
      <c r="HA18" s="12"/>
      <c r="HB18" s="12"/>
      <c r="HC18" s="12"/>
      <c r="HD18" s="12"/>
      <c r="HE18" s="12"/>
      <c r="HF18" s="12"/>
      <c r="HG18" s="12"/>
      <c r="HH18" s="12"/>
      <c r="HI18" s="12"/>
      <c r="HJ18" s="12"/>
      <c r="HK18" s="12"/>
      <c r="HL18" s="12"/>
      <c r="HM18" s="12"/>
      <c r="HN18" s="12"/>
      <c r="HO18" s="12"/>
      <c r="HP18" s="12"/>
      <c r="HQ18" s="12"/>
      <c r="HR18" s="12"/>
      <c r="HS18" s="12"/>
      <c r="HT18" s="12"/>
      <c r="HU18" s="12"/>
      <c r="HV18" s="12"/>
      <c r="HW18" s="12"/>
      <c r="HX18" s="12"/>
      <c r="HY18" s="12"/>
      <c r="HZ18" s="12"/>
      <c r="IA18" s="12"/>
      <c r="IB18" s="12"/>
      <c r="IC18" s="12"/>
      <c r="ID18" s="12"/>
      <c r="IE18" s="12"/>
      <c r="IF18" s="12"/>
      <c r="IG18" s="12"/>
      <c r="IH18" s="12"/>
      <c r="II18" s="12"/>
      <c r="IJ18" s="12"/>
      <c r="IK18" s="12"/>
      <c r="IL18" s="12"/>
      <c r="IM18" s="12"/>
      <c r="IN18" s="12"/>
      <c r="IO18" s="12"/>
      <c r="IP18" s="12"/>
      <c r="IQ18" s="12"/>
      <c r="IR18" s="12"/>
      <c r="IS18" s="12"/>
      <c r="IT18" s="12"/>
      <c r="IU18" s="12"/>
      <c r="IV18" s="12"/>
    </row>
    <row r="19" spans="1:256" x14ac:dyDescent="0.25">
      <c r="A19" s="35"/>
      <c r="B19" s="16"/>
      <c r="C19" s="9">
        <v>43.067397999999997</v>
      </c>
      <c r="D19" s="9">
        <v>2.1422330000000001</v>
      </c>
      <c r="E19" s="9">
        <v>10.512536000000001</v>
      </c>
      <c r="F19" s="9"/>
      <c r="G19" s="9">
        <v>13.614395595241501</v>
      </c>
      <c r="H19" s="9">
        <v>0.44097000000000003</v>
      </c>
      <c r="I19" s="9">
        <v>13.306889999999999</v>
      </c>
      <c r="J19" s="9">
        <v>11.202702</v>
      </c>
      <c r="K19" s="9">
        <v>1.951425</v>
      </c>
      <c r="L19" s="9">
        <v>0.40879099999999996</v>
      </c>
      <c r="M19" s="9">
        <v>0.31241099999999999</v>
      </c>
      <c r="N19" s="9">
        <v>0.110329</v>
      </c>
      <c r="O19" s="12"/>
      <c r="P19" s="17"/>
      <c r="Q19" s="9">
        <f t="shared" si="0"/>
        <v>0.71678646561480586</v>
      </c>
      <c r="R19" s="9">
        <f t="shared" si="1"/>
        <v>2.6811762349966833E-2</v>
      </c>
      <c r="S19" s="9">
        <f t="shared" si="2"/>
        <v>0.10310350035798002</v>
      </c>
      <c r="T19" s="9">
        <f t="shared" si="3"/>
        <v>0</v>
      </c>
      <c r="U19" s="9">
        <f t="shared" si="4"/>
        <v>0.18949413461071599</v>
      </c>
      <c r="V19" s="9">
        <f t="shared" si="5"/>
        <v>6.2163609963770674E-3</v>
      </c>
      <c r="W19" s="9">
        <f t="shared" si="6"/>
        <v>0.33016301111552199</v>
      </c>
      <c r="X19" s="9">
        <f t="shared" si="7"/>
        <v>0.19976643663403412</v>
      </c>
      <c r="Y19" s="9">
        <f t="shared" si="8"/>
        <v>3.1485261136836667E-2</v>
      </c>
      <c r="Z19" s="9">
        <f t="shared" si="9"/>
        <v>4.3397914985774336E-3</v>
      </c>
      <c r="AA19" s="9">
        <f t="shared" si="10"/>
        <v>1.6444415201600168E-2</v>
      </c>
      <c r="AB19" s="9">
        <f t="shared" si="11"/>
        <v>3.1119792401207227E-3</v>
      </c>
      <c r="AC19" s="9">
        <f t="shared" si="12"/>
        <v>2.5677501502164093</v>
      </c>
      <c r="AD19" s="9">
        <f t="shared" si="13"/>
        <v>1.4756787354033476</v>
      </c>
      <c r="AE19" s="9">
        <f t="shared" si="14"/>
        <v>1.6754451720373817</v>
      </c>
      <c r="AF19" s="9">
        <f t="shared" si="15"/>
        <v>1.74709527730821</v>
      </c>
      <c r="AG19" s="9">
        <f t="shared" si="16"/>
        <v>8.809505543526523</v>
      </c>
      <c r="AH19" s="9">
        <f t="shared" si="17"/>
        <v>8.9528444441781634</v>
      </c>
      <c r="AI19" s="9">
        <f t="shared" si="18"/>
        <v>9.1580580680474224</v>
      </c>
      <c r="AJ19" s="9">
        <f t="shared" si="19"/>
        <v>8.9914981175088826</v>
      </c>
      <c r="AK19" s="9"/>
      <c r="AL19" s="9">
        <f t="shared" si="20"/>
        <v>6.3145343423584155</v>
      </c>
      <c r="AM19" s="9">
        <f t="shared" si="21"/>
        <v>1.8165817159212276</v>
      </c>
      <c r="AN19" s="9">
        <f t="shared" si="22"/>
        <v>0.1311160582796429</v>
      </c>
      <c r="AO19" s="9">
        <f t="shared" si="23"/>
        <v>0.23619836905374852</v>
      </c>
      <c r="AP19" s="9">
        <f t="shared" si="24"/>
        <v>0</v>
      </c>
      <c r="AQ19" s="9">
        <f t="shared" si="25"/>
        <v>5.4763066658145836E-2</v>
      </c>
      <c r="AR19" s="9">
        <f t="shared" si="26"/>
        <v>2.9085728766896</v>
      </c>
      <c r="AS19" s="9">
        <f t="shared" si="27"/>
        <v>1.6693496293188637</v>
      </c>
      <c r="AT19" s="9">
        <f t="shared" si="28"/>
        <v>1.7598435309380636</v>
      </c>
      <c r="AU19" s="9">
        <f t="shared" si="29"/>
        <v>0.55473916504868559</v>
      </c>
      <c r="AV19" s="9">
        <f t="shared" si="30"/>
        <v>0.24015646906193644</v>
      </c>
      <c r="AW19" s="9">
        <f t="shared" si="31"/>
        <v>7.6462834528934362E-2</v>
      </c>
      <c r="AX19" s="9">
        <f t="shared" si="32"/>
        <v>0.60895446948431653</v>
      </c>
      <c r="AY19" s="9">
        <f t="shared" si="33"/>
        <v>45.068936200199303</v>
      </c>
      <c r="AZ19" s="10">
        <f t="shared" si="34"/>
        <v>0.55774044181541171</v>
      </c>
      <c r="BA19" s="9">
        <f t="shared" si="35"/>
        <v>0</v>
      </c>
      <c r="BB19" s="9">
        <f t="shared" si="36"/>
        <v>0</v>
      </c>
      <c r="BC19" s="9">
        <f t="shared" si="37"/>
        <v>1.8277178347542686</v>
      </c>
      <c r="BD19" s="9">
        <f t="shared" si="38"/>
        <v>0.1448671668785485</v>
      </c>
      <c r="BE19" s="9">
        <f t="shared" si="39"/>
        <v>2.7414998367182964E-2</v>
      </c>
      <c r="BF19" s="9">
        <f t="shared" si="40"/>
        <v>24.000000000000004</v>
      </c>
      <c r="BG19" s="12"/>
      <c r="BH19" s="9">
        <f t="shared" si="41"/>
        <v>6.4172777263416165</v>
      </c>
      <c r="BI19" s="9">
        <f t="shared" si="42"/>
        <v>1.8461392007105255</v>
      </c>
      <c r="BJ19" s="9">
        <f t="shared" si="43"/>
        <v>0.26341692705214115</v>
      </c>
      <c r="BK19" s="9">
        <f t="shared" si="44"/>
        <v>0.24004153759352581</v>
      </c>
      <c r="BL19" s="9">
        <f t="shared" si="45"/>
        <v>0</v>
      </c>
      <c r="BM19" s="9">
        <f t="shared" si="46"/>
        <v>5.5654113009420261E-2</v>
      </c>
      <c r="BN19" s="9">
        <f t="shared" si="47"/>
        <v>2.9558980797387342</v>
      </c>
      <c r="BO19" s="9">
        <f t="shared" si="48"/>
        <v>1.6965115102538977</v>
      </c>
      <c r="BP19" s="9">
        <f t="shared" si="49"/>
        <v>0.21152216764771925</v>
      </c>
      <c r="BQ19" s="9">
        <f t="shared" si="50"/>
        <v>1.7884778323522814</v>
      </c>
      <c r="BR19" s="9">
        <f t="shared" si="51"/>
        <v>0.35852775310128521</v>
      </c>
      <c r="BS19" s="9">
        <f t="shared" si="52"/>
        <v>0.56376529048485358</v>
      </c>
      <c r="BT19" s="9">
        <f t="shared" si="53"/>
        <v>7.7706956413861203E-2</v>
      </c>
      <c r="BU19" s="9">
        <f t="shared" si="54"/>
        <v>45.802249975479526</v>
      </c>
      <c r="BV19" s="10">
        <f t="shared" si="55"/>
        <v>0.11656273672489186</v>
      </c>
      <c r="BW19" s="9">
        <f t="shared" si="56"/>
        <v>0</v>
      </c>
      <c r="BX19" s="9">
        <f t="shared" si="57"/>
        <v>0</v>
      </c>
      <c r="BY19" s="9">
        <f t="shared" si="58"/>
        <v>1.8249146426742824</v>
      </c>
      <c r="BZ19" s="9">
        <f t="shared" si="59"/>
        <v>24</v>
      </c>
      <c r="CA19" s="12"/>
      <c r="CB19" s="9">
        <f t="shared" si="60"/>
        <v>6.5643720744908691</v>
      </c>
      <c r="CC19" s="9">
        <f t="shared" si="61"/>
        <v>1.8884556865946585</v>
      </c>
      <c r="CD19" s="9">
        <f t="shared" si="62"/>
        <v>0.45282776108552802</v>
      </c>
      <c r="CE19" s="9">
        <f t="shared" si="63"/>
        <v>0.24554367650768388</v>
      </c>
      <c r="CF19" s="9">
        <f t="shared" si="64"/>
        <v>0</v>
      </c>
      <c r="CG19" s="9">
        <f t="shared" si="65"/>
        <v>5.6929794976766313E-2</v>
      </c>
      <c r="CH19" s="9">
        <f t="shared" si="66"/>
        <v>3.0236520277173371</v>
      </c>
      <c r="CI19" s="9">
        <f t="shared" si="67"/>
        <v>1.7353982883193317</v>
      </c>
      <c r="CJ19" s="9">
        <f t="shared" si="68"/>
        <v>0.51435154860664678</v>
      </c>
      <c r="CK19" s="9">
        <f t="shared" si="69"/>
        <v>1.8294726267414003</v>
      </c>
      <c r="CL19" s="9">
        <f t="shared" si="70"/>
        <v>1.4856484513933532</v>
      </c>
      <c r="CM19" s="9">
        <f t="shared" si="71"/>
        <v>0.3438241753480471</v>
      </c>
      <c r="CN19" s="9">
        <f t="shared" si="72"/>
        <v>0.57668769955757404</v>
      </c>
      <c r="CO19" s="9">
        <f t="shared" si="73"/>
        <v>7.9488125094381357E-2</v>
      </c>
      <c r="CP19" s="9">
        <f t="shared" si="74"/>
        <v>46.852111363939812</v>
      </c>
      <c r="CQ19" s="10">
        <f t="shared" si="75"/>
        <v>0</v>
      </c>
      <c r="CR19" s="9">
        <f t="shared" si="76"/>
        <v>0.85211136393981235</v>
      </c>
      <c r="CS19" s="9">
        <f t="shared" si="77"/>
        <v>3.4703046564228948</v>
      </c>
      <c r="CT19" s="9">
        <f t="shared" si="78"/>
        <v>0.96879004016126791</v>
      </c>
      <c r="CU19" s="9">
        <f t="shared" si="79"/>
        <v>24</v>
      </c>
      <c r="CV19" s="9"/>
      <c r="CW19" s="9">
        <f t="shared" si="80"/>
        <v>6.4449841562313726</v>
      </c>
      <c r="CX19" s="9">
        <f t="shared" si="81"/>
        <v>1.8541098587547076</v>
      </c>
      <c r="CY19" s="9">
        <f t="shared" si="82"/>
        <v>0.29909401498608013</v>
      </c>
      <c r="CZ19" s="9">
        <f t="shared" si="83"/>
        <v>0.2410779106968223</v>
      </c>
      <c r="DA19" s="9">
        <f t="shared" si="84"/>
        <v>0</v>
      </c>
      <c r="DB19" s="9">
        <f t="shared" si="85"/>
        <v>5.5894398196680045E-2</v>
      </c>
      <c r="DC19" s="9">
        <f t="shared" si="86"/>
        <v>2.9686600929162803</v>
      </c>
      <c r="DD19" s="9">
        <f t="shared" si="87"/>
        <v>1.7038361546312275</v>
      </c>
      <c r="DE19" s="9">
        <f t="shared" si="88"/>
        <v>0.26856257142709072</v>
      </c>
      <c r="DF19" s="9">
        <f t="shared" si="89"/>
        <v>1.7961995389363754</v>
      </c>
      <c r="DG19" s="9">
        <f t="shared" si="90"/>
        <v>6.4762110363465908E-2</v>
      </c>
      <c r="DH19" s="9">
        <f t="shared" si="91"/>
        <v>0</v>
      </c>
      <c r="DI19" s="31">
        <f t="shared" si="92"/>
        <v>0.29099610297456907</v>
      </c>
      <c r="DJ19" s="9">
        <f t="shared" si="93"/>
        <v>0.56619933248228493</v>
      </c>
      <c r="DK19" s="9">
        <f t="shared" si="94"/>
        <v>7.8042454179680087E-2</v>
      </c>
      <c r="DL19" s="36">
        <f t="shared" si="95"/>
        <v>46</v>
      </c>
      <c r="DM19" s="9">
        <f t="shared" si="96"/>
        <v>1.8241587161920054</v>
      </c>
      <c r="GO19" s="12"/>
      <c r="GP19" s="12"/>
      <c r="GQ19" s="12"/>
      <c r="GR19" s="12"/>
      <c r="GS19" s="12"/>
      <c r="GT19" s="12"/>
      <c r="GU19" s="12"/>
      <c r="GV19" s="12"/>
      <c r="GW19" s="12"/>
      <c r="GX19" s="12"/>
      <c r="GY19" s="12"/>
      <c r="GZ19" s="12"/>
      <c r="HA19" s="12"/>
      <c r="HB19" s="12"/>
      <c r="HC19" s="12"/>
      <c r="HD19" s="12"/>
      <c r="HE19" s="12"/>
      <c r="HF19" s="12"/>
      <c r="HG19" s="12"/>
      <c r="HH19" s="12"/>
      <c r="HI19" s="12"/>
      <c r="HJ19" s="12"/>
      <c r="HK19" s="12"/>
      <c r="HL19" s="12"/>
      <c r="HM19" s="12"/>
      <c r="HN19" s="12"/>
      <c r="HO19" s="12"/>
      <c r="HP19" s="12"/>
      <c r="HQ19" s="12"/>
      <c r="HR19" s="12"/>
      <c r="HS19" s="12"/>
      <c r="HT19" s="12"/>
      <c r="HU19" s="12"/>
      <c r="HV19" s="12"/>
      <c r="HW19" s="12"/>
      <c r="HX19" s="12"/>
      <c r="HY19" s="12"/>
      <c r="HZ19" s="12"/>
      <c r="IA19" s="12"/>
      <c r="IB19" s="12"/>
      <c r="IC19" s="12"/>
      <c r="ID19" s="12"/>
      <c r="IE19" s="12"/>
      <c r="IF19" s="12"/>
      <c r="IG19" s="12"/>
      <c r="IH19" s="12"/>
      <c r="II19" s="12"/>
      <c r="IJ19" s="12"/>
      <c r="IK19" s="12"/>
      <c r="IL19" s="12"/>
      <c r="IM19" s="12"/>
      <c r="IN19" s="12"/>
      <c r="IO19" s="12"/>
      <c r="IP19" s="12"/>
      <c r="IQ19" s="12"/>
      <c r="IR19" s="12"/>
      <c r="IS19" s="12"/>
      <c r="IT19" s="12"/>
      <c r="IU19" s="12"/>
      <c r="IV19" s="12"/>
    </row>
    <row r="20" spans="1:256" x14ac:dyDescent="0.25">
      <c r="A20" s="35"/>
      <c r="B20" s="16"/>
      <c r="C20" s="9">
        <v>42.955523999999997</v>
      </c>
      <c r="D20" s="9">
        <v>2.0115249999999998</v>
      </c>
      <c r="E20" s="9">
        <v>10.908754</v>
      </c>
      <c r="F20" s="9"/>
      <c r="G20" s="9">
        <v>14.529704742247599</v>
      </c>
      <c r="H20" s="9">
        <v>0.34790000000000004</v>
      </c>
      <c r="I20" s="9">
        <v>12.913404</v>
      </c>
      <c r="J20" s="9">
        <v>10.744083</v>
      </c>
      <c r="K20" s="9">
        <v>1.780335</v>
      </c>
      <c r="L20" s="9">
        <v>0.43831000000000003</v>
      </c>
      <c r="M20" s="9">
        <v>7.7701999999999993E-2</v>
      </c>
      <c r="N20" s="9">
        <v>5.7706E-2</v>
      </c>
      <c r="O20" s="12"/>
      <c r="P20" s="17"/>
      <c r="Q20" s="9">
        <f t="shared" si="0"/>
        <v>0.71492450569203103</v>
      </c>
      <c r="R20" s="9">
        <f t="shared" si="1"/>
        <v>2.5175847006846139E-2</v>
      </c>
      <c r="S20" s="9">
        <f t="shared" si="2"/>
        <v>0.10698947636841538</v>
      </c>
      <c r="T20" s="9">
        <f t="shared" si="3"/>
        <v>0</v>
      </c>
      <c r="U20" s="9">
        <f t="shared" si="4"/>
        <v>0.20223401083216322</v>
      </c>
      <c r="V20" s="9">
        <f t="shared" si="5"/>
        <v>4.9043517487347933E-3</v>
      </c>
      <c r="W20" s="9">
        <f t="shared" si="6"/>
        <v>0.32040005954743944</v>
      </c>
      <c r="X20" s="9">
        <f t="shared" si="7"/>
        <v>0.19158834857968224</v>
      </c>
      <c r="Y20" s="9">
        <f t="shared" si="8"/>
        <v>2.8724810016295843E-2</v>
      </c>
      <c r="Z20" s="9">
        <f t="shared" si="9"/>
        <v>4.6531699859866668E-3</v>
      </c>
      <c r="AA20" s="9">
        <f t="shared" si="10"/>
        <v>4.0900094746815444E-3</v>
      </c>
      <c r="AB20" s="9">
        <f t="shared" si="11"/>
        <v>1.6276760781880235E-3</v>
      </c>
      <c r="AC20" s="9">
        <f t="shared" si="12"/>
        <v>2.5565327279897372</v>
      </c>
      <c r="AD20" s="9">
        <f t="shared" si="13"/>
        <v>1.4816177275640454</v>
      </c>
      <c r="AE20" s="9">
        <f t="shared" si="14"/>
        <v>1.6732060761437277</v>
      </c>
      <c r="AF20" s="9">
        <f t="shared" si="15"/>
        <v>1.7399620361482928</v>
      </c>
      <c r="AG20" s="9">
        <f t="shared" si="16"/>
        <v>8.7741930716322738</v>
      </c>
      <c r="AH20" s="9">
        <f t="shared" si="17"/>
        <v>8.9648252022672583</v>
      </c>
      <c r="AI20" s="9">
        <f t="shared" si="18"/>
        <v>9.1956029313253129</v>
      </c>
      <c r="AJ20" s="9">
        <f t="shared" si="19"/>
        <v>9.0066316349861033</v>
      </c>
      <c r="AK20" s="9"/>
      <c r="AL20" s="9">
        <f t="shared" si="20"/>
        <v>6.2728856445831465</v>
      </c>
      <c r="AM20" s="9">
        <f t="shared" si="21"/>
        <v>1.8774926445786302</v>
      </c>
      <c r="AN20" s="9">
        <f t="shared" si="22"/>
        <v>0.15037828916177709</v>
      </c>
      <c r="AO20" s="9">
        <f t="shared" si="23"/>
        <v>0.2208977423799435</v>
      </c>
      <c r="AP20" s="9">
        <f t="shared" si="24"/>
        <v>0</v>
      </c>
      <c r="AQ20" s="9">
        <f t="shared" si="25"/>
        <v>4.303172913459645E-2</v>
      </c>
      <c r="AR20" s="9">
        <f t="shared" si="26"/>
        <v>2.8112519826317111</v>
      </c>
      <c r="AS20" s="9">
        <f t="shared" si="27"/>
        <v>1.7744402566919728</v>
      </c>
      <c r="AT20" s="9">
        <f t="shared" si="28"/>
        <v>1.6810331607133169</v>
      </c>
      <c r="AU20" s="9">
        <f t="shared" si="29"/>
        <v>0.50407405805787264</v>
      </c>
      <c r="AV20" s="9">
        <f t="shared" si="30"/>
        <v>0.31896683928668312</v>
      </c>
      <c r="AW20" s="9">
        <f t="shared" si="31"/>
        <v>8.1655623704342914E-2</v>
      </c>
      <c r="AX20" s="9">
        <f t="shared" si="32"/>
        <v>0.73323715752446761</v>
      </c>
      <c r="AY20" s="9">
        <f t="shared" si="33"/>
        <v>44.812855421693655</v>
      </c>
      <c r="AZ20" s="10">
        <f t="shared" si="34"/>
        <v>0.66902482280214792</v>
      </c>
      <c r="BA20" s="9">
        <f t="shared" si="35"/>
        <v>0</v>
      </c>
      <c r="BB20" s="9">
        <f t="shared" si="36"/>
        <v>0</v>
      </c>
      <c r="BC20" s="9">
        <f t="shared" si="37"/>
        <v>1.9498319230362398</v>
      </c>
      <c r="BD20" s="9">
        <f t="shared" si="38"/>
        <v>3.5886532795661161E-2</v>
      </c>
      <c r="BE20" s="9">
        <f t="shared" si="39"/>
        <v>1.4281544168098948E-2</v>
      </c>
      <c r="BF20" s="9">
        <f t="shared" si="40"/>
        <v>24.000000000000004</v>
      </c>
      <c r="BG20" s="12"/>
      <c r="BH20" s="9">
        <f t="shared" si="41"/>
        <v>6.4091732263463816</v>
      </c>
      <c r="BI20" s="9">
        <f t="shared" si="42"/>
        <v>1.918283908249895</v>
      </c>
      <c r="BJ20" s="9">
        <f t="shared" si="43"/>
        <v>0.32745713459627623</v>
      </c>
      <c r="BK20" s="9">
        <f t="shared" si="44"/>
        <v>0.22569706773539899</v>
      </c>
      <c r="BL20" s="9">
        <f t="shared" si="45"/>
        <v>0</v>
      </c>
      <c r="BM20" s="9">
        <f t="shared" si="46"/>
        <v>4.3966656157841177E-2</v>
      </c>
      <c r="BN20" s="9">
        <f t="shared" si="47"/>
        <v>2.8723305286388152</v>
      </c>
      <c r="BO20" s="9">
        <f t="shared" si="48"/>
        <v>1.8129925570637666</v>
      </c>
      <c r="BP20" s="9">
        <f t="shared" si="49"/>
        <v>0.28244394419209762</v>
      </c>
      <c r="BQ20" s="9">
        <f t="shared" si="50"/>
        <v>1.7175560558078997</v>
      </c>
      <c r="BR20" s="9">
        <f t="shared" si="51"/>
        <v>0.40154448734953041</v>
      </c>
      <c r="BS20" s="9">
        <f t="shared" si="52"/>
        <v>0.51502580152885591</v>
      </c>
      <c r="BT20" s="9">
        <f t="shared" si="53"/>
        <v>8.3429711121613709E-2</v>
      </c>
      <c r="BU20" s="9">
        <f t="shared" si="54"/>
        <v>45.786480009063922</v>
      </c>
      <c r="BV20" s="10">
        <f t="shared" si="55"/>
        <v>0.11777212769250654</v>
      </c>
      <c r="BW20" s="9">
        <f t="shared" si="56"/>
        <v>0</v>
      </c>
      <c r="BX20" s="9">
        <f t="shared" si="57"/>
        <v>0</v>
      </c>
      <c r="BY20" s="9">
        <f t="shared" si="58"/>
        <v>1.9487419484569954</v>
      </c>
      <c r="BZ20" s="9">
        <f t="shared" si="59"/>
        <v>24</v>
      </c>
      <c r="CA20" s="12"/>
      <c r="CB20" s="9">
        <f t="shared" si="60"/>
        <v>6.5741618802179413</v>
      </c>
      <c r="CC20" s="9">
        <f t="shared" si="61"/>
        <v>1.9676654850287216</v>
      </c>
      <c r="CD20" s="9">
        <f t="shared" si="62"/>
        <v>0.54182736524666275</v>
      </c>
      <c r="CE20" s="9">
        <f t="shared" si="63"/>
        <v>0.23150709253475196</v>
      </c>
      <c r="CF20" s="9">
        <f t="shared" si="64"/>
        <v>0</v>
      </c>
      <c r="CG20" s="9">
        <f t="shared" si="65"/>
        <v>4.5098471316916092E-2</v>
      </c>
      <c r="CH20" s="9">
        <f t="shared" si="66"/>
        <v>2.9462717267712391</v>
      </c>
      <c r="CI20" s="9">
        <f t="shared" si="67"/>
        <v>1.8596636628219152</v>
      </c>
      <c r="CJ20" s="9">
        <f t="shared" si="68"/>
        <v>0.62436831869148524</v>
      </c>
      <c r="CK20" s="9">
        <f t="shared" si="69"/>
        <v>1.7617703798071018</v>
      </c>
      <c r="CL20" s="9">
        <f t="shared" si="70"/>
        <v>1.3756316813085148</v>
      </c>
      <c r="CM20" s="9">
        <f t="shared" si="71"/>
        <v>0.38613869849858706</v>
      </c>
      <c r="CN20" s="9">
        <f t="shared" si="72"/>
        <v>0.52828389437522549</v>
      </c>
      <c r="CO20" s="9">
        <f t="shared" si="73"/>
        <v>8.5577407126187915E-2</v>
      </c>
      <c r="CP20" s="9">
        <f t="shared" si="74"/>
        <v>46.965142129032699</v>
      </c>
      <c r="CQ20" s="10">
        <f t="shared" si="75"/>
        <v>0</v>
      </c>
      <c r="CR20" s="9">
        <f t="shared" si="76"/>
        <v>0.96514212903269936</v>
      </c>
      <c r="CS20" s="9">
        <f t="shared" si="77"/>
        <v>4.1689527455311985</v>
      </c>
      <c r="CT20" s="9">
        <f t="shared" si="78"/>
        <v>0.98228030493693685</v>
      </c>
      <c r="CU20" s="9">
        <f t="shared" si="79"/>
        <v>23.999999999999993</v>
      </c>
      <c r="CV20" s="9"/>
      <c r="CW20" s="9">
        <f t="shared" si="80"/>
        <v>6.4390616695926495</v>
      </c>
      <c r="CX20" s="9">
        <f t="shared" si="81"/>
        <v>1.9272296049407363</v>
      </c>
      <c r="CY20" s="9">
        <f t="shared" si="82"/>
        <v>0.36629127453338484</v>
      </c>
      <c r="CZ20" s="9">
        <f t="shared" si="83"/>
        <v>0.22674958008943064</v>
      </c>
      <c r="DA20" s="9">
        <f t="shared" si="84"/>
        <v>0</v>
      </c>
      <c r="DB20" s="9">
        <f t="shared" si="85"/>
        <v>4.4171689609254203E-2</v>
      </c>
      <c r="DC20" s="9">
        <f t="shared" si="86"/>
        <v>2.8857253121713993</v>
      </c>
      <c r="DD20" s="9">
        <f t="shared" si="87"/>
        <v>1.8214472396310835</v>
      </c>
      <c r="DE20" s="9">
        <f t="shared" si="88"/>
        <v>0.34438509603455181</v>
      </c>
      <c r="DF20" s="9">
        <f t="shared" si="89"/>
        <v>1.7255656812125109</v>
      </c>
      <c r="DG20" s="9">
        <f t="shared" si="90"/>
        <v>6.9950777247062668E-2</v>
      </c>
      <c r="DH20" s="9">
        <f t="shared" si="91"/>
        <v>0</v>
      </c>
      <c r="DI20" s="31">
        <f t="shared" si="92"/>
        <v>0.32880288155195497</v>
      </c>
      <c r="DJ20" s="9">
        <f t="shared" si="93"/>
        <v>0.51742756520347166</v>
      </c>
      <c r="DK20" s="9">
        <f t="shared" si="94"/>
        <v>8.3818775997510711E-2</v>
      </c>
      <c r="DL20" s="36">
        <f t="shared" si="95"/>
        <v>46.000000000000007</v>
      </c>
      <c r="DM20" s="9">
        <f t="shared" si="96"/>
        <v>1.9485029124206219</v>
      </c>
      <c r="GO20" s="12"/>
      <c r="GP20" s="12"/>
      <c r="GQ20" s="12"/>
      <c r="GR20" s="12"/>
      <c r="GS20" s="12"/>
      <c r="GT20" s="12"/>
      <c r="GU20" s="12"/>
      <c r="GV20" s="12"/>
      <c r="GW20" s="12"/>
      <c r="GX20" s="12"/>
      <c r="GY20" s="12"/>
      <c r="GZ20" s="12"/>
      <c r="HA20" s="12"/>
      <c r="HB20" s="12"/>
      <c r="HC20" s="12"/>
      <c r="HD20" s="12"/>
      <c r="HE20" s="12"/>
      <c r="HF20" s="12"/>
      <c r="HG20" s="12"/>
      <c r="HH20" s="12"/>
      <c r="HI20" s="12"/>
      <c r="HJ20" s="12"/>
      <c r="HK20" s="12"/>
      <c r="HL20" s="12"/>
      <c r="HM20" s="12"/>
      <c r="HN20" s="12"/>
      <c r="HO20" s="12"/>
      <c r="HP20" s="12"/>
      <c r="HQ20" s="12"/>
      <c r="HR20" s="12"/>
      <c r="HS20" s="12"/>
      <c r="HT20" s="12"/>
      <c r="HU20" s="12"/>
      <c r="HV20" s="12"/>
      <c r="HW20" s="12"/>
      <c r="HX20" s="12"/>
      <c r="HY20" s="12"/>
      <c r="HZ20" s="12"/>
      <c r="IA20" s="12"/>
      <c r="IB20" s="12"/>
      <c r="IC20" s="12"/>
      <c r="ID20" s="12"/>
      <c r="IE20" s="12"/>
      <c r="IF20" s="12"/>
      <c r="IG20" s="12"/>
      <c r="IH20" s="12"/>
      <c r="II20" s="12"/>
      <c r="IJ20" s="12"/>
      <c r="IK20" s="12"/>
      <c r="IL20" s="12"/>
      <c r="IM20" s="12"/>
      <c r="IN20" s="12"/>
      <c r="IO20" s="12"/>
      <c r="IP20" s="12"/>
      <c r="IQ20" s="12"/>
      <c r="IR20" s="12"/>
      <c r="IS20" s="12"/>
      <c r="IT20" s="12"/>
      <c r="IU20" s="12"/>
      <c r="IV20" s="12"/>
    </row>
    <row r="21" spans="1:256" x14ac:dyDescent="0.25">
      <c r="A21" s="35"/>
      <c r="B21" s="16"/>
      <c r="C21" s="9">
        <v>45.658546000000001</v>
      </c>
      <c r="D21" s="9">
        <v>1.6092879999999998</v>
      </c>
      <c r="E21" s="9">
        <v>8.5491279999999996</v>
      </c>
      <c r="F21" s="9"/>
      <c r="G21" s="9">
        <v>13.5030771696483</v>
      </c>
      <c r="H21" s="9">
        <v>0.44162000000000001</v>
      </c>
      <c r="I21" s="9">
        <v>14.46435</v>
      </c>
      <c r="J21" s="9">
        <v>10.902479</v>
      </c>
      <c r="K21" s="9">
        <v>1.6417679999999999</v>
      </c>
      <c r="L21" s="9">
        <v>0.34485199999999999</v>
      </c>
      <c r="M21" s="9"/>
      <c r="N21" s="9">
        <v>4.5304999999999998E-2</v>
      </c>
      <c r="O21" s="12"/>
      <c r="P21" s="17"/>
      <c r="Q21" s="9">
        <f t="shared" si="0"/>
        <v>0.75991189002063775</v>
      </c>
      <c r="R21" s="9">
        <f t="shared" si="1"/>
        <v>2.0141528679958446E-2</v>
      </c>
      <c r="S21" s="9">
        <f t="shared" si="2"/>
        <v>8.3847039554339406E-2</v>
      </c>
      <c r="T21" s="9">
        <f t="shared" si="3"/>
        <v>0</v>
      </c>
      <c r="U21" s="9">
        <f t="shared" si="4"/>
        <v>0.18794473136497925</v>
      </c>
      <c r="V21" s="9">
        <f t="shared" si="5"/>
        <v>6.2255240565572273E-3</v>
      </c>
      <c r="W21" s="9">
        <f t="shared" si="6"/>
        <v>0.35888125248114328</v>
      </c>
      <c r="X21" s="9">
        <f t="shared" si="7"/>
        <v>0.194412863995435</v>
      </c>
      <c r="Y21" s="9">
        <f t="shared" si="8"/>
        <v>2.6489101147162748E-2</v>
      </c>
      <c r="Z21" s="9">
        <f t="shared" si="9"/>
        <v>3.6610047135759482E-3</v>
      </c>
      <c r="AA21" s="9">
        <f t="shared" si="10"/>
        <v>0</v>
      </c>
      <c r="AB21" s="9">
        <f t="shared" si="11"/>
        <v>1.2778890361887568E-3</v>
      </c>
      <c r="AC21" s="9">
        <f t="shared" si="12"/>
        <v>2.5899013783411586</v>
      </c>
      <c r="AD21" s="9">
        <f t="shared" si="13"/>
        <v>1.5007990057119547</v>
      </c>
      <c r="AE21" s="9">
        <f t="shared" si="14"/>
        <v>1.6952118697073897</v>
      </c>
      <c r="AF21" s="9">
        <f t="shared" si="15"/>
        <v>1.7555120814288672</v>
      </c>
      <c r="AG21" s="9">
        <f t="shared" si="16"/>
        <v>8.6620526469718779</v>
      </c>
      <c r="AH21" s="9">
        <f t="shared" si="17"/>
        <v>8.8484514933163769</v>
      </c>
      <c r="AI21" s="9">
        <f t="shared" si="18"/>
        <v>9.1141497510954697</v>
      </c>
      <c r="AJ21" s="9">
        <f t="shared" si="19"/>
        <v>8.8828384869587502</v>
      </c>
      <c r="AK21" s="9"/>
      <c r="AL21" s="9">
        <f t="shared" si="20"/>
        <v>6.5823967984186682</v>
      </c>
      <c r="AM21" s="9">
        <f t="shared" si="21"/>
        <v>1.4525749418248428</v>
      </c>
      <c r="AN21" s="9">
        <f t="shared" si="22"/>
        <v>3.4971740243511462E-2</v>
      </c>
      <c r="AO21" s="9">
        <f t="shared" si="23"/>
        <v>0.17446698181629405</v>
      </c>
      <c r="AP21" s="9">
        <f t="shared" si="24"/>
        <v>0</v>
      </c>
      <c r="AQ21" s="9">
        <f t="shared" si="25"/>
        <v>5.3925817132888632E-2</v>
      </c>
      <c r="AR21" s="9">
        <f t="shared" si="26"/>
        <v>3.10864830300287</v>
      </c>
      <c r="AS21" s="9">
        <f t="shared" si="27"/>
        <v>1.6279871578044369</v>
      </c>
      <c r="AT21" s="9">
        <f t="shared" si="28"/>
        <v>1.6840144631770415</v>
      </c>
      <c r="AU21" s="9">
        <f t="shared" si="29"/>
        <v>0.45889997741537381</v>
      </c>
      <c r="AV21" s="9">
        <f t="shared" si="30"/>
        <v>0.31598553682295849</v>
      </c>
      <c r="AW21" s="9">
        <f t="shared" si="31"/>
        <v>6.3423631139614134E-2</v>
      </c>
      <c r="AX21" s="9">
        <f t="shared" si="32"/>
        <v>0.79366192826797055</v>
      </c>
      <c r="AY21" s="9">
        <f t="shared" si="33"/>
        <v>44.856655037203836</v>
      </c>
      <c r="AZ21" s="10">
        <f t="shared" si="34"/>
        <v>0.7023058857160277</v>
      </c>
      <c r="BA21" s="9">
        <f t="shared" si="35"/>
        <v>0</v>
      </c>
      <c r="BB21" s="9">
        <f t="shared" si="36"/>
        <v>0</v>
      </c>
      <c r="BC21" s="9">
        <f t="shared" si="37"/>
        <v>1.9889308578915448</v>
      </c>
      <c r="BD21" s="9">
        <f t="shared" si="38"/>
        <v>0</v>
      </c>
      <c r="BE21" s="9">
        <f t="shared" si="39"/>
        <v>1.1069142108455162E-2</v>
      </c>
      <c r="BF21" s="9">
        <f t="shared" si="40"/>
        <v>24.000000000000004</v>
      </c>
      <c r="BG21" s="12"/>
      <c r="BH21" s="9">
        <f t="shared" si="41"/>
        <v>6.7240434980419828</v>
      </c>
      <c r="BI21" s="9">
        <f t="shared" si="42"/>
        <v>1.4838329247095037</v>
      </c>
      <c r="BJ21" s="9">
        <f t="shared" si="43"/>
        <v>0.20787642275148599</v>
      </c>
      <c r="BK21" s="9">
        <f t="shared" si="44"/>
        <v>0.17822133952585295</v>
      </c>
      <c r="BL21" s="9">
        <f t="shared" si="45"/>
        <v>0</v>
      </c>
      <c r="BM21" s="9">
        <f t="shared" si="46"/>
        <v>5.5086247634920829E-2</v>
      </c>
      <c r="BN21" s="9">
        <f t="shared" si="47"/>
        <v>3.1755433544400238</v>
      </c>
      <c r="BO21" s="9">
        <f t="shared" si="48"/>
        <v>1.6630198389073958</v>
      </c>
      <c r="BP21" s="9">
        <f t="shared" si="49"/>
        <v>0.27974720325967972</v>
      </c>
      <c r="BQ21" s="9">
        <f t="shared" si="50"/>
        <v>1.7202527967403205</v>
      </c>
      <c r="BR21" s="9">
        <f t="shared" si="51"/>
        <v>0.46643650154579963</v>
      </c>
      <c r="BS21" s="9">
        <f t="shared" si="52"/>
        <v>0.46877505320444157</v>
      </c>
      <c r="BT21" s="9">
        <f t="shared" si="53"/>
        <v>6.4788445249758783E-2</v>
      </c>
      <c r="BU21" s="9">
        <f t="shared" si="54"/>
        <v>45.821926098299379</v>
      </c>
      <c r="BV21" s="10">
        <f t="shared" si="55"/>
        <v>0.10707863943319869</v>
      </c>
      <c r="BW21" s="9">
        <f t="shared" si="56"/>
        <v>0</v>
      </c>
      <c r="BX21" s="9">
        <f t="shared" si="57"/>
        <v>0</v>
      </c>
      <c r="BY21" s="9">
        <f t="shared" si="58"/>
        <v>1.9886926608494431</v>
      </c>
      <c r="BZ21" s="9">
        <f t="shared" si="59"/>
        <v>24</v>
      </c>
      <c r="CA21" s="12"/>
      <c r="CB21" s="9">
        <f t="shared" si="60"/>
        <v>6.9259507632860835</v>
      </c>
      <c r="CC21" s="9">
        <f t="shared" si="61"/>
        <v>1.528388949368549</v>
      </c>
      <c r="CD21" s="9">
        <f t="shared" si="62"/>
        <v>0.45433971265463313</v>
      </c>
      <c r="CE21" s="9">
        <f t="shared" si="63"/>
        <v>0.18357290860512554</v>
      </c>
      <c r="CF21" s="9">
        <f t="shared" si="64"/>
        <v>0</v>
      </c>
      <c r="CG21" s="9">
        <f t="shared" si="65"/>
        <v>5.6740358530509911E-2</v>
      </c>
      <c r="CH21" s="9">
        <f t="shared" si="66"/>
        <v>3.2708974779738424</v>
      </c>
      <c r="CI21" s="9">
        <f t="shared" si="67"/>
        <v>1.7129564265898305</v>
      </c>
      <c r="CJ21" s="9">
        <f t="shared" si="68"/>
        <v>0.67850688435394169</v>
      </c>
      <c r="CK21" s="9">
        <f t="shared" si="69"/>
        <v>1.7719079559937514</v>
      </c>
      <c r="CL21" s="9">
        <f t="shared" si="70"/>
        <v>1.3214931156460583</v>
      </c>
      <c r="CM21" s="9">
        <f t="shared" si="71"/>
        <v>0.45041484034769308</v>
      </c>
      <c r="CN21" s="9">
        <f t="shared" si="72"/>
        <v>0.48285126925431215</v>
      </c>
      <c r="CO21" s="9">
        <f t="shared" si="73"/>
        <v>6.6733890397995141E-2</v>
      </c>
      <c r="CP21" s="9">
        <f t="shared" si="74"/>
        <v>47.197851133498659</v>
      </c>
      <c r="CQ21" s="10">
        <f t="shared" si="75"/>
        <v>0</v>
      </c>
      <c r="CR21" s="9">
        <f t="shared" si="76"/>
        <v>1.1978511334986592</v>
      </c>
      <c r="CS21" s="9">
        <f t="shared" si="77"/>
        <v>6.5252064839006101</v>
      </c>
      <c r="CT21" s="9">
        <f t="shared" si="78"/>
        <v>0.79050199446023339</v>
      </c>
      <c r="CU21" s="9">
        <f t="shared" si="79"/>
        <v>24.000000000000004</v>
      </c>
      <c r="CV21" s="9"/>
      <c r="CW21" s="9">
        <f t="shared" si="80"/>
        <v>6.7501745833728863</v>
      </c>
      <c r="CX21" s="9">
        <f t="shared" si="81"/>
        <v>1.4895994199416775</v>
      </c>
      <c r="CY21" s="9">
        <f t="shared" si="82"/>
        <v>0.23977400331456344</v>
      </c>
      <c r="CZ21" s="9">
        <f t="shared" si="83"/>
        <v>0.17891394614451836</v>
      </c>
      <c r="DA21" s="9">
        <f t="shared" si="84"/>
        <v>0</v>
      </c>
      <c r="DB21" s="9">
        <f t="shared" si="85"/>
        <v>5.5300324691074099E-2</v>
      </c>
      <c r="DC21" s="9">
        <f t="shared" si="86"/>
        <v>3.18788420178746</v>
      </c>
      <c r="DD21" s="9">
        <f t="shared" si="87"/>
        <v>1.6694826931899609</v>
      </c>
      <c r="DE21" s="9">
        <f t="shared" si="88"/>
        <v>0.33135516912757623</v>
      </c>
      <c r="DF21" s="9">
        <f t="shared" si="89"/>
        <v>1.7269380706585271</v>
      </c>
      <c r="DG21" s="9">
        <f t="shared" si="90"/>
        <v>5.8293239786103346E-2</v>
      </c>
      <c r="DH21" s="9">
        <f t="shared" si="91"/>
        <v>0</v>
      </c>
      <c r="DI21" s="31">
        <f t="shared" si="92"/>
        <v>0.40606971876259618</v>
      </c>
      <c r="DJ21" s="9">
        <f t="shared" si="93"/>
        <v>0.4705968143099209</v>
      </c>
      <c r="DK21" s="9">
        <f t="shared" si="94"/>
        <v>6.504022714137965E-2</v>
      </c>
      <c r="DL21" s="36">
        <f t="shared" si="95"/>
        <v>45.999999999999993</v>
      </c>
      <c r="DM21" s="9">
        <f t="shared" si="96"/>
        <v>1.9886487180872798</v>
      </c>
      <c r="GO21" s="12"/>
      <c r="GP21" s="12"/>
      <c r="GQ21" s="12"/>
      <c r="GR21" s="12"/>
      <c r="GS21" s="12"/>
      <c r="GT21" s="12"/>
      <c r="GU21" s="12"/>
      <c r="GV21" s="12"/>
      <c r="GW21" s="12"/>
      <c r="GX21" s="12"/>
      <c r="GY21" s="12"/>
      <c r="GZ21" s="12"/>
      <c r="HA21" s="12"/>
      <c r="HB21" s="12"/>
      <c r="HC21" s="12"/>
      <c r="HD21" s="12"/>
      <c r="HE21" s="12"/>
      <c r="HF21" s="12"/>
      <c r="HG21" s="12"/>
      <c r="HH21" s="12"/>
      <c r="HI21" s="12"/>
      <c r="HJ21" s="12"/>
      <c r="HK21" s="12"/>
      <c r="HL21" s="12"/>
      <c r="HM21" s="12"/>
      <c r="HN21" s="12"/>
      <c r="HO21" s="12"/>
      <c r="HP21" s="12"/>
      <c r="HQ21" s="12"/>
      <c r="HR21" s="12"/>
      <c r="HS21" s="12"/>
      <c r="HT21" s="12"/>
      <c r="HU21" s="12"/>
      <c r="HV21" s="12"/>
      <c r="HW21" s="12"/>
      <c r="HX21" s="12"/>
      <c r="HY21" s="12"/>
      <c r="HZ21" s="12"/>
      <c r="IA21" s="12"/>
      <c r="IB21" s="12"/>
      <c r="IC21" s="12"/>
      <c r="ID21" s="12"/>
      <c r="IE21" s="12"/>
      <c r="IF21" s="12"/>
      <c r="IG21" s="12"/>
      <c r="IH21" s="12"/>
      <c r="II21" s="12"/>
      <c r="IJ21" s="12"/>
      <c r="IK21" s="12"/>
      <c r="IL21" s="12"/>
      <c r="IM21" s="12"/>
      <c r="IN21" s="12"/>
      <c r="IO21" s="12"/>
      <c r="IP21" s="12"/>
      <c r="IQ21" s="12"/>
      <c r="IR21" s="12"/>
      <c r="IS21" s="12"/>
      <c r="IT21" s="12"/>
      <c r="IU21" s="12"/>
      <c r="IV21" s="12"/>
    </row>
    <row r="22" spans="1:256" x14ac:dyDescent="0.25">
      <c r="A22" s="35"/>
      <c r="B22" s="16"/>
      <c r="C22" s="9">
        <v>44.675282000000003</v>
      </c>
      <c r="D22" s="9">
        <v>1.6601870000000001</v>
      </c>
      <c r="E22" s="9">
        <v>8.766807</v>
      </c>
      <c r="F22" s="9"/>
      <c r="G22" s="9">
        <v>13.353001595091101</v>
      </c>
      <c r="H22" s="9">
        <v>0.38346000000000002</v>
      </c>
      <c r="I22" s="9">
        <v>14.214127</v>
      </c>
      <c r="J22" s="9">
        <v>10.799167000000001</v>
      </c>
      <c r="K22" s="9">
        <v>1.5584720000000001</v>
      </c>
      <c r="L22" s="9">
        <v>0.32888099999999998</v>
      </c>
      <c r="M22" s="9"/>
      <c r="N22" s="9">
        <v>3.5227999999999995E-2</v>
      </c>
      <c r="O22" s="12"/>
      <c r="P22" s="17"/>
      <c r="Q22" s="9">
        <f t="shared" si="0"/>
        <v>0.74354706743891885</v>
      </c>
      <c r="R22" s="9">
        <f t="shared" si="1"/>
        <v>2.077857044518705E-2</v>
      </c>
      <c r="S22" s="9">
        <f t="shared" si="2"/>
        <v>8.5981963691999883E-2</v>
      </c>
      <c r="T22" s="9">
        <f t="shared" si="3"/>
        <v>0</v>
      </c>
      <c r="U22" s="9">
        <f t="shared" si="4"/>
        <v>0.18585588056525207</v>
      </c>
      <c r="V22" s="9">
        <f t="shared" si="5"/>
        <v>5.4056416256678466E-3</v>
      </c>
      <c r="W22" s="9">
        <f t="shared" si="6"/>
        <v>0.35267286125446601</v>
      </c>
      <c r="X22" s="9">
        <f t="shared" si="7"/>
        <v>0.19257060575259902</v>
      </c>
      <c r="Y22" s="9">
        <f t="shared" si="8"/>
        <v>2.5145162071024057E-2</v>
      </c>
      <c r="Z22" s="9">
        <f t="shared" si="9"/>
        <v>3.4914539895536962E-3</v>
      </c>
      <c r="AA22" s="9">
        <f t="shared" si="10"/>
        <v>0</v>
      </c>
      <c r="AB22" s="9">
        <f t="shared" si="11"/>
        <v>9.9365356951456848E-4</v>
      </c>
      <c r="AC22" s="9">
        <f t="shared" si="12"/>
        <v>2.5522355988875312</v>
      </c>
      <c r="AD22" s="9">
        <f t="shared" si="13"/>
        <v>1.4802239487134914</v>
      </c>
      <c r="AE22" s="9">
        <f t="shared" si="14"/>
        <v>1.6727945544660905</v>
      </c>
      <c r="AF22" s="9">
        <f t="shared" si="15"/>
        <v>1.730067786587246</v>
      </c>
      <c r="AG22" s="9">
        <f t="shared" si="16"/>
        <v>8.7824548517126093</v>
      </c>
      <c r="AH22" s="9">
        <f t="shared" si="17"/>
        <v>8.9670306254599108</v>
      </c>
      <c r="AI22" s="9">
        <f t="shared" si="18"/>
        <v>9.2481925413811705</v>
      </c>
      <c r="AJ22" s="9">
        <f t="shared" si="19"/>
        <v>9.013461821190548</v>
      </c>
      <c r="AK22" s="9"/>
      <c r="AL22" s="9">
        <f t="shared" si="20"/>
        <v>6.5301685499056159</v>
      </c>
      <c r="AM22" s="9">
        <f t="shared" si="21"/>
        <v>1.5102654283731636</v>
      </c>
      <c r="AN22" s="9">
        <f t="shared" si="22"/>
        <v>4.0433978278779037E-2</v>
      </c>
      <c r="AO22" s="9">
        <f t="shared" si="23"/>
        <v>0.18248685681798524</v>
      </c>
      <c r="AP22" s="9">
        <f t="shared" si="24"/>
        <v>0</v>
      </c>
      <c r="AQ22" s="9">
        <f t="shared" si="25"/>
        <v>4.7474803521966216E-2</v>
      </c>
      <c r="AR22" s="9">
        <f t="shared" si="26"/>
        <v>3.0973334813916531</v>
      </c>
      <c r="AS22" s="9">
        <f t="shared" si="27"/>
        <v>1.6322708799896173</v>
      </c>
      <c r="AT22" s="9">
        <f t="shared" si="28"/>
        <v>1.6912426507891494</v>
      </c>
      <c r="AU22" s="9">
        <f t="shared" si="29"/>
        <v>0.4416725012555302</v>
      </c>
      <c r="AV22" s="9">
        <f t="shared" si="30"/>
        <v>0.30875734921085063</v>
      </c>
      <c r="AW22" s="9">
        <f t="shared" si="31"/>
        <v>6.1327074060174409E-2</v>
      </c>
      <c r="AX22" s="9">
        <f t="shared" si="32"/>
        <v>0.80575777389514602</v>
      </c>
      <c r="AY22" s="9">
        <f t="shared" si="33"/>
        <v>44.821061118714368</v>
      </c>
      <c r="AZ22" s="10">
        <f t="shared" si="34"/>
        <v>0.72226913788545366</v>
      </c>
      <c r="BA22" s="9">
        <f t="shared" si="35"/>
        <v>0</v>
      </c>
      <c r="BB22" s="9">
        <f t="shared" si="36"/>
        <v>0</v>
      </c>
      <c r="BC22" s="9">
        <f t="shared" si="37"/>
        <v>1.9912732823874952</v>
      </c>
      <c r="BD22" s="9">
        <f t="shared" si="38"/>
        <v>0</v>
      </c>
      <c r="BE22" s="9">
        <f t="shared" si="39"/>
        <v>8.7267176125047745E-3</v>
      </c>
      <c r="BF22" s="9">
        <f t="shared" si="40"/>
        <v>24</v>
      </c>
      <c r="BG22" s="12"/>
      <c r="BH22" s="9">
        <f t="shared" si="41"/>
        <v>6.667409325195691</v>
      </c>
      <c r="BI22" s="9">
        <f t="shared" si="42"/>
        <v>1.5420058033266901</v>
      </c>
      <c r="BJ22" s="9">
        <f t="shared" si="43"/>
        <v>0.2094151285223802</v>
      </c>
      <c r="BK22" s="9">
        <f t="shared" si="44"/>
        <v>0.18632207753526844</v>
      </c>
      <c r="BL22" s="9">
        <f t="shared" si="45"/>
        <v>0</v>
      </c>
      <c r="BM22" s="9">
        <f t="shared" si="46"/>
        <v>4.8472554007624478E-2</v>
      </c>
      <c r="BN22" s="9">
        <f t="shared" si="47"/>
        <v>3.1624283476373707</v>
      </c>
      <c r="BO22" s="9">
        <f t="shared" si="48"/>
        <v>1.6665753729504347</v>
      </c>
      <c r="BP22" s="9">
        <f t="shared" si="49"/>
        <v>0.27321348065307838</v>
      </c>
      <c r="BQ22" s="9">
        <f t="shared" si="50"/>
        <v>1.7267865193469218</v>
      </c>
      <c r="BR22" s="9">
        <f t="shared" si="51"/>
        <v>0.48642917355052423</v>
      </c>
      <c r="BS22" s="9">
        <f t="shared" si="52"/>
        <v>0.45095487674605134</v>
      </c>
      <c r="BT22" s="9">
        <f t="shared" si="53"/>
        <v>6.2615949703424365E-2</v>
      </c>
      <c r="BU22" s="9">
        <f t="shared" si="54"/>
        <v>45.763039435238085</v>
      </c>
      <c r="BV22" s="10">
        <f t="shared" si="55"/>
        <v>0.14218412716756418</v>
      </c>
      <c r="BW22" s="9">
        <f t="shared" si="56"/>
        <v>0</v>
      </c>
      <c r="BX22" s="9">
        <f t="shared" si="57"/>
        <v>0</v>
      </c>
      <c r="BY22" s="9">
        <f t="shared" si="58"/>
        <v>1.9910898780110653</v>
      </c>
      <c r="BZ22" s="9">
        <f t="shared" si="59"/>
        <v>24</v>
      </c>
      <c r="CA22" s="12"/>
      <c r="CB22" s="9">
        <f t="shared" si="60"/>
        <v>6.8764664432544516</v>
      </c>
      <c r="CC22" s="9">
        <f t="shared" si="61"/>
        <v>1.5903555106193199</v>
      </c>
      <c r="CD22" s="9">
        <f t="shared" si="62"/>
        <v>0.46682195387377234</v>
      </c>
      <c r="CE22" s="9">
        <f t="shared" si="63"/>
        <v>0.19216422021174209</v>
      </c>
      <c r="CF22" s="9">
        <f t="shared" si="64"/>
        <v>0</v>
      </c>
      <c r="CG22" s="9">
        <f t="shared" si="65"/>
        <v>4.9992414563880962E-2</v>
      </c>
      <c r="CH22" s="9">
        <f t="shared" si="66"/>
        <v>3.2615865250011091</v>
      </c>
      <c r="CI22" s="9">
        <f t="shared" si="67"/>
        <v>1.7188309684153937</v>
      </c>
      <c r="CJ22" s="9">
        <f t="shared" si="68"/>
        <v>0.68939608206589842</v>
      </c>
      <c r="CK22" s="9">
        <f t="shared" si="69"/>
        <v>1.7809300398104402</v>
      </c>
      <c r="CL22" s="9">
        <f t="shared" si="70"/>
        <v>1.3106039179341016</v>
      </c>
      <c r="CM22" s="9">
        <f t="shared" si="71"/>
        <v>0.4703261218763386</v>
      </c>
      <c r="CN22" s="9">
        <f t="shared" si="72"/>
        <v>0.46509460063413077</v>
      </c>
      <c r="CO22" s="9">
        <f t="shared" si="73"/>
        <v>6.4579277489532044E-2</v>
      </c>
      <c r="CP22" s="9">
        <f t="shared" si="74"/>
        <v>47.197942959428048</v>
      </c>
      <c r="CQ22" s="10">
        <f t="shared" si="75"/>
        <v>0</v>
      </c>
      <c r="CR22" s="9">
        <f t="shared" si="76"/>
        <v>1.1979429594280475</v>
      </c>
      <c r="CS22" s="9">
        <f t="shared" si="77"/>
        <v>6.2339542611421468</v>
      </c>
      <c r="CT22" s="9">
        <f t="shared" si="78"/>
        <v>0.79286754104165102</v>
      </c>
      <c r="CU22" s="9">
        <f t="shared" si="79"/>
        <v>23.999999999999996</v>
      </c>
      <c r="CV22" s="9"/>
      <c r="CW22" s="9">
        <f t="shared" si="80"/>
        <v>6.701933104618889</v>
      </c>
      <c r="CX22" s="9">
        <f t="shared" si="81"/>
        <v>1.5499902940976658</v>
      </c>
      <c r="CY22" s="9">
        <f t="shared" si="82"/>
        <v>0.25192339871655456</v>
      </c>
      <c r="CZ22" s="9">
        <f t="shared" si="83"/>
        <v>0.18728685140661178</v>
      </c>
      <c r="DA22" s="9">
        <f t="shared" si="84"/>
        <v>0</v>
      </c>
      <c r="DB22" s="9">
        <f t="shared" si="85"/>
        <v>4.8723544411995542E-2</v>
      </c>
      <c r="DC22" s="9">
        <f t="shared" si="86"/>
        <v>3.1788033702871608</v>
      </c>
      <c r="DD22" s="9">
        <f t="shared" si="87"/>
        <v>1.67520488371865</v>
      </c>
      <c r="DE22" s="9">
        <f t="shared" si="88"/>
        <v>0.34194204854097254</v>
      </c>
      <c r="DF22" s="9">
        <f t="shared" si="89"/>
        <v>1.7357278028345882</v>
      </c>
      <c r="DG22" s="9">
        <f t="shared" si="90"/>
        <v>7.7669851375560484E-2</v>
      </c>
      <c r="DH22" s="9">
        <f t="shared" si="91"/>
        <v>0</v>
      </c>
      <c r="DI22" s="31">
        <f t="shared" si="92"/>
        <v>0.40610005752422018</v>
      </c>
      <c r="DJ22" s="9">
        <f t="shared" si="93"/>
        <v>0.45328991662964796</v>
      </c>
      <c r="DK22" s="9">
        <f t="shared" si="94"/>
        <v>6.294017447057132E-2</v>
      </c>
      <c r="DL22" s="36">
        <f t="shared" si="95"/>
        <v>46.000000000000014</v>
      </c>
      <c r="DM22" s="9">
        <f t="shared" si="96"/>
        <v>1.9910437414876907</v>
      </c>
      <c r="GO22" s="12"/>
      <c r="GP22" s="12"/>
      <c r="GQ22" s="12"/>
      <c r="GR22" s="12"/>
      <c r="GS22" s="12"/>
      <c r="GT22" s="12"/>
      <c r="GU22" s="12"/>
      <c r="GV22" s="12"/>
      <c r="GW22" s="12"/>
      <c r="GX22" s="12"/>
      <c r="GY22" s="12"/>
      <c r="GZ22" s="12"/>
      <c r="HA22" s="12"/>
      <c r="HB22" s="12"/>
      <c r="HC22" s="12"/>
      <c r="HD22" s="12"/>
      <c r="HE22" s="12"/>
      <c r="HF22" s="12"/>
      <c r="HG22" s="12"/>
      <c r="HH22" s="12"/>
      <c r="HI22" s="12"/>
      <c r="HJ22" s="12"/>
      <c r="HK22" s="12"/>
      <c r="HL22" s="12"/>
      <c r="HM22" s="12"/>
      <c r="HN22" s="12"/>
      <c r="HO22" s="12"/>
      <c r="HP22" s="12"/>
      <c r="HQ22" s="12"/>
      <c r="HR22" s="12"/>
      <c r="HS22" s="12"/>
      <c r="HT22" s="12"/>
      <c r="HU22" s="12"/>
      <c r="HV22" s="12"/>
      <c r="HW22" s="12"/>
      <c r="HX22" s="12"/>
      <c r="HY22" s="12"/>
      <c r="HZ22" s="12"/>
      <c r="IA22" s="12"/>
      <c r="IB22" s="12"/>
      <c r="IC22" s="12"/>
      <c r="ID22" s="12"/>
      <c r="IE22" s="12"/>
      <c r="IF22" s="12"/>
      <c r="IG22" s="12"/>
      <c r="IH22" s="12"/>
      <c r="II22" s="12"/>
      <c r="IJ22" s="12"/>
      <c r="IK22" s="12"/>
      <c r="IL22" s="12"/>
      <c r="IM22" s="12"/>
      <c r="IN22" s="12"/>
      <c r="IO22" s="12"/>
      <c r="IP22" s="12"/>
      <c r="IQ22" s="12"/>
      <c r="IR22" s="12"/>
      <c r="IS22" s="12"/>
      <c r="IT22" s="12"/>
      <c r="IU22" s="12"/>
      <c r="IV22" s="12"/>
    </row>
    <row r="23" spans="1:256" x14ac:dyDescent="0.25">
      <c r="A23" s="33" t="s">
        <v>165</v>
      </c>
      <c r="B23" s="16"/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12"/>
      <c r="P23" s="17"/>
      <c r="Q23" s="9">
        <f t="shared" si="0"/>
        <v>0</v>
      </c>
      <c r="R23" s="9">
        <f t="shared" si="1"/>
        <v>0</v>
      </c>
      <c r="S23" s="9">
        <f t="shared" si="2"/>
        <v>0</v>
      </c>
      <c r="T23" s="9">
        <f t="shared" si="3"/>
        <v>0</v>
      </c>
      <c r="U23" s="9">
        <f t="shared" si="4"/>
        <v>0</v>
      </c>
      <c r="V23" s="9">
        <f t="shared" si="5"/>
        <v>0</v>
      </c>
      <c r="W23" s="9">
        <f t="shared" si="6"/>
        <v>0</v>
      </c>
      <c r="X23" s="9">
        <f t="shared" si="7"/>
        <v>0</v>
      </c>
      <c r="Y23" s="9">
        <f t="shared" si="8"/>
        <v>0</v>
      </c>
      <c r="Z23" s="9">
        <f t="shared" si="9"/>
        <v>0</v>
      </c>
      <c r="AA23" s="9">
        <f t="shared" si="10"/>
        <v>0</v>
      </c>
      <c r="AB23" s="9">
        <f t="shared" si="11"/>
        <v>0</v>
      </c>
      <c r="AC23" s="9">
        <f t="shared" si="12"/>
        <v>0</v>
      </c>
      <c r="AD23" s="9">
        <f t="shared" si="13"/>
        <v>0</v>
      </c>
      <c r="AE23" s="9">
        <f t="shared" si="14"/>
        <v>0</v>
      </c>
      <c r="AF23" s="9">
        <f t="shared" si="15"/>
        <v>0</v>
      </c>
      <c r="AG23" s="9" t="e">
        <f t="shared" si="16"/>
        <v>#DIV/0!</v>
      </c>
      <c r="AH23" s="9" t="e">
        <f t="shared" si="17"/>
        <v>#DIV/0!</v>
      </c>
      <c r="AI23" s="9" t="e">
        <f t="shared" si="18"/>
        <v>#DIV/0!</v>
      </c>
      <c r="AJ23" s="9" t="e">
        <f t="shared" si="19"/>
        <v>#DIV/0!</v>
      </c>
      <c r="AK23" s="9"/>
      <c r="AL23" s="9" t="e">
        <f t="shared" si="20"/>
        <v>#DIV/0!</v>
      </c>
      <c r="AM23" s="9" t="e">
        <f t="shared" si="21"/>
        <v>#DIV/0!</v>
      </c>
      <c r="AN23" s="9" t="e">
        <f t="shared" si="22"/>
        <v>#DIV/0!</v>
      </c>
      <c r="AO23" s="9" t="e">
        <f t="shared" si="23"/>
        <v>#DIV/0!</v>
      </c>
      <c r="AP23" s="9" t="e">
        <f t="shared" si="24"/>
        <v>#DIV/0!</v>
      </c>
      <c r="AQ23" s="9" t="e">
        <f t="shared" si="25"/>
        <v>#DIV/0!</v>
      </c>
      <c r="AR23" s="9" t="e">
        <f t="shared" si="26"/>
        <v>#DIV/0!</v>
      </c>
      <c r="AS23" s="9" t="e">
        <f t="shared" si="27"/>
        <v>#DIV/0!</v>
      </c>
      <c r="AT23" s="9" t="e">
        <f t="shared" si="28"/>
        <v>#DIV/0!</v>
      </c>
      <c r="AU23" s="9" t="e">
        <f t="shared" si="29"/>
        <v>#DIV/0!</v>
      </c>
      <c r="AV23" s="9" t="e">
        <f t="shared" si="30"/>
        <v>#DIV/0!</v>
      </c>
      <c r="AW23" s="9" t="e">
        <f t="shared" si="31"/>
        <v>#DIV/0!</v>
      </c>
      <c r="AX23" s="9" t="e">
        <f t="shared" si="32"/>
        <v>#DIV/0!</v>
      </c>
      <c r="AY23" s="9" t="e">
        <f t="shared" si="33"/>
        <v>#DIV/0!</v>
      </c>
      <c r="AZ23" s="10" t="e">
        <f t="shared" si="34"/>
        <v>#DIV/0!</v>
      </c>
      <c r="BA23" s="9" t="e">
        <f t="shared" si="35"/>
        <v>#DIV/0!</v>
      </c>
      <c r="BB23" s="9" t="e">
        <f t="shared" si="36"/>
        <v>#DIV/0!</v>
      </c>
      <c r="BC23" s="9" t="e">
        <f t="shared" si="37"/>
        <v>#DIV/0!</v>
      </c>
      <c r="BD23" s="9" t="e">
        <f t="shared" si="38"/>
        <v>#DIV/0!</v>
      </c>
      <c r="BE23" s="9" t="e">
        <f t="shared" si="39"/>
        <v>#DIV/0!</v>
      </c>
      <c r="BF23" s="9" t="e">
        <f t="shared" si="40"/>
        <v>#DIV/0!</v>
      </c>
      <c r="BG23" s="12"/>
      <c r="BH23" s="9" t="e">
        <f t="shared" si="41"/>
        <v>#DIV/0!</v>
      </c>
      <c r="BI23" s="9" t="e">
        <f t="shared" si="42"/>
        <v>#DIV/0!</v>
      </c>
      <c r="BJ23" s="9" t="e">
        <f t="shared" si="43"/>
        <v>#DIV/0!</v>
      </c>
      <c r="BK23" s="9" t="e">
        <f t="shared" si="44"/>
        <v>#DIV/0!</v>
      </c>
      <c r="BL23" s="9" t="e">
        <f t="shared" si="45"/>
        <v>#DIV/0!</v>
      </c>
      <c r="BM23" s="9" t="e">
        <f t="shared" si="46"/>
        <v>#DIV/0!</v>
      </c>
      <c r="BN23" s="9" t="e">
        <f t="shared" si="47"/>
        <v>#DIV/0!</v>
      </c>
      <c r="BO23" s="9" t="e">
        <f t="shared" si="48"/>
        <v>#DIV/0!</v>
      </c>
      <c r="BP23" s="9" t="e">
        <f t="shared" si="49"/>
        <v>#DIV/0!</v>
      </c>
      <c r="BQ23" s="9" t="e">
        <f t="shared" si="50"/>
        <v>#DIV/0!</v>
      </c>
      <c r="BR23" s="9" t="e">
        <f t="shared" si="51"/>
        <v>#DIV/0!</v>
      </c>
      <c r="BS23" s="9" t="e">
        <f t="shared" si="52"/>
        <v>#DIV/0!</v>
      </c>
      <c r="BT23" s="9" t="e">
        <f t="shared" si="53"/>
        <v>#DIV/0!</v>
      </c>
      <c r="BU23" s="9" t="e">
        <f t="shared" si="54"/>
        <v>#DIV/0!</v>
      </c>
      <c r="BV23" s="10" t="e">
        <f t="shared" si="55"/>
        <v>#DIV/0!</v>
      </c>
      <c r="BW23" s="9" t="e">
        <f t="shared" si="56"/>
        <v>#DIV/0!</v>
      </c>
      <c r="BX23" s="9" t="e">
        <f t="shared" si="57"/>
        <v>#DIV/0!</v>
      </c>
      <c r="BY23" s="9" t="e">
        <f t="shared" si="58"/>
        <v>#DIV/0!</v>
      </c>
      <c r="BZ23" s="9" t="e">
        <f t="shared" si="59"/>
        <v>#DIV/0!</v>
      </c>
      <c r="CA23" s="12"/>
      <c r="CB23" s="9" t="e">
        <f t="shared" si="60"/>
        <v>#DIV/0!</v>
      </c>
      <c r="CC23" s="9" t="e">
        <f t="shared" si="61"/>
        <v>#DIV/0!</v>
      </c>
      <c r="CD23" s="9" t="e">
        <f t="shared" si="62"/>
        <v>#DIV/0!</v>
      </c>
      <c r="CE23" s="9" t="e">
        <f t="shared" si="63"/>
        <v>#DIV/0!</v>
      </c>
      <c r="CF23" s="9" t="e">
        <f t="shared" si="64"/>
        <v>#DIV/0!</v>
      </c>
      <c r="CG23" s="9" t="e">
        <f t="shared" si="65"/>
        <v>#DIV/0!</v>
      </c>
      <c r="CH23" s="9" t="e">
        <f t="shared" si="66"/>
        <v>#DIV/0!</v>
      </c>
      <c r="CI23" s="9" t="e">
        <f t="shared" si="67"/>
        <v>#DIV/0!</v>
      </c>
      <c r="CJ23" s="9" t="e">
        <f t="shared" si="68"/>
        <v>#DIV/0!</v>
      </c>
      <c r="CK23" s="9" t="e">
        <f t="shared" si="69"/>
        <v>#DIV/0!</v>
      </c>
      <c r="CL23" s="9" t="e">
        <f t="shared" si="70"/>
        <v>#DIV/0!</v>
      </c>
      <c r="CM23" s="9" t="e">
        <f t="shared" si="71"/>
        <v>#DIV/0!</v>
      </c>
      <c r="CN23" s="9" t="e">
        <f t="shared" si="72"/>
        <v>#DIV/0!</v>
      </c>
      <c r="CO23" s="9" t="e">
        <f t="shared" si="73"/>
        <v>#DIV/0!</v>
      </c>
      <c r="CP23" s="9" t="e">
        <f t="shared" si="74"/>
        <v>#DIV/0!</v>
      </c>
      <c r="CQ23" s="10" t="e">
        <f t="shared" si="75"/>
        <v>#DIV/0!</v>
      </c>
      <c r="CR23" s="9" t="e">
        <f t="shared" si="76"/>
        <v>#DIV/0!</v>
      </c>
      <c r="CS23" s="9" t="e">
        <f t="shared" si="77"/>
        <v>#DIV/0!</v>
      </c>
      <c r="CT23" s="9" t="e">
        <f t="shared" si="78"/>
        <v>#DIV/0!</v>
      </c>
      <c r="CU23" s="9" t="e">
        <f t="shared" si="79"/>
        <v>#DIV/0!</v>
      </c>
      <c r="CV23" s="9"/>
      <c r="CW23" s="9" t="e">
        <f t="shared" si="80"/>
        <v>#DIV/0!</v>
      </c>
      <c r="CX23" s="9" t="e">
        <f t="shared" si="81"/>
        <v>#DIV/0!</v>
      </c>
      <c r="CY23" s="9" t="e">
        <f t="shared" si="82"/>
        <v>#DIV/0!</v>
      </c>
      <c r="CZ23" s="9" t="e">
        <f t="shared" si="83"/>
        <v>#DIV/0!</v>
      </c>
      <c r="DA23" s="9" t="e">
        <f t="shared" si="84"/>
        <v>#DIV/0!</v>
      </c>
      <c r="DB23" s="9" t="e">
        <f t="shared" si="85"/>
        <v>#DIV/0!</v>
      </c>
      <c r="DC23" s="9" t="e">
        <f t="shared" si="86"/>
        <v>#DIV/0!</v>
      </c>
      <c r="DD23" s="9" t="e">
        <f t="shared" si="87"/>
        <v>#DIV/0!</v>
      </c>
      <c r="DE23" s="9" t="e">
        <f t="shared" si="88"/>
        <v>#DIV/0!</v>
      </c>
      <c r="DF23" s="9" t="e">
        <f t="shared" si="89"/>
        <v>#DIV/0!</v>
      </c>
      <c r="DG23" s="9" t="e">
        <f t="shared" si="90"/>
        <v>#DIV/0!</v>
      </c>
      <c r="DH23" s="9" t="e">
        <f t="shared" si="91"/>
        <v>#DIV/0!</v>
      </c>
      <c r="DI23" s="31" t="e">
        <f t="shared" si="92"/>
        <v>#DIV/0!</v>
      </c>
      <c r="DJ23" s="9" t="e">
        <f t="shared" si="93"/>
        <v>#DIV/0!</v>
      </c>
      <c r="DK23" s="9" t="e">
        <f t="shared" si="94"/>
        <v>#DIV/0!</v>
      </c>
      <c r="DL23" s="36" t="e">
        <f t="shared" si="95"/>
        <v>#DIV/0!</v>
      </c>
      <c r="DM23" s="9" t="e">
        <f t="shared" si="96"/>
        <v>#DIV/0!</v>
      </c>
      <c r="GO23" s="12"/>
      <c r="GP23" s="12"/>
      <c r="GQ23" s="12"/>
      <c r="GR23" s="12"/>
      <c r="GS23" s="12"/>
      <c r="GT23" s="12"/>
      <c r="GU23" s="12"/>
      <c r="GV23" s="12"/>
      <c r="GW23" s="12"/>
      <c r="GX23" s="12"/>
      <c r="GY23" s="12"/>
      <c r="GZ23" s="12"/>
      <c r="HA23" s="12"/>
      <c r="HB23" s="12"/>
      <c r="HC23" s="12"/>
      <c r="HD23" s="12"/>
      <c r="HE23" s="12"/>
      <c r="HF23" s="12"/>
      <c r="HG23" s="12"/>
      <c r="HH23" s="12"/>
      <c r="HI23" s="12"/>
      <c r="HJ23" s="12"/>
      <c r="HK23" s="12"/>
      <c r="HL23" s="12"/>
      <c r="HM23" s="12"/>
      <c r="HN23" s="12"/>
      <c r="HO23" s="12"/>
      <c r="HP23" s="12"/>
      <c r="HQ23" s="12"/>
      <c r="HR23" s="12"/>
      <c r="HS23" s="12"/>
      <c r="HT23" s="12"/>
      <c r="HU23" s="12"/>
      <c r="HV23" s="12"/>
      <c r="HW23" s="12"/>
      <c r="HX23" s="12"/>
      <c r="HY23" s="12"/>
      <c r="HZ23" s="12"/>
      <c r="IA23" s="12"/>
      <c r="IB23" s="12"/>
      <c r="IC23" s="12"/>
      <c r="ID23" s="12"/>
      <c r="IE23" s="12"/>
      <c r="IF23" s="12"/>
      <c r="IG23" s="12"/>
      <c r="IH23" s="12"/>
      <c r="II23" s="12"/>
      <c r="IJ23" s="12"/>
      <c r="IK23" s="12"/>
      <c r="IL23" s="12"/>
      <c r="IM23" s="12"/>
      <c r="IN23" s="12"/>
      <c r="IO23" s="12"/>
      <c r="IP23" s="12"/>
      <c r="IQ23" s="12"/>
      <c r="IR23" s="12"/>
      <c r="IS23" s="12"/>
      <c r="IT23" s="12"/>
      <c r="IU23" s="12"/>
      <c r="IV23" s="12"/>
    </row>
    <row r="24" spans="1:256" x14ac:dyDescent="0.25">
      <c r="A24" s="35"/>
      <c r="B24" s="16"/>
      <c r="C24" s="9">
        <v>45.521194000000001</v>
      </c>
      <c r="D24" s="9">
        <v>1.4846360000000001</v>
      </c>
      <c r="E24" s="9">
        <v>8.529382</v>
      </c>
      <c r="F24" s="9"/>
      <c r="G24" s="9">
        <v>12.667041222054699</v>
      </c>
      <c r="H24" s="9">
        <v>0.38400699999999999</v>
      </c>
      <c r="I24" s="9">
        <v>14.062621999999999</v>
      </c>
      <c r="J24" s="9">
        <v>11.113255000000001</v>
      </c>
      <c r="K24" s="9">
        <v>1.671654</v>
      </c>
      <c r="L24" s="9">
        <v>0.27171299999999998</v>
      </c>
      <c r="M24" s="9">
        <v>0.702461</v>
      </c>
      <c r="N24" s="9">
        <v>5.5398999999999997E-2</v>
      </c>
      <c r="O24" s="12"/>
      <c r="P24" s="17"/>
      <c r="Q24" s="9">
        <f t="shared" si="0"/>
        <v>0.75762589042007855</v>
      </c>
      <c r="R24" s="9">
        <f t="shared" si="1"/>
        <v>1.8581409028898984E-2</v>
      </c>
      <c r="S24" s="9">
        <f t="shared" si="2"/>
        <v>8.3653377271701926E-2</v>
      </c>
      <c r="T24" s="9">
        <f t="shared" si="3"/>
        <v>0</v>
      </c>
      <c r="U24" s="9">
        <f t="shared" si="4"/>
        <v>0.17630823180211422</v>
      </c>
      <c r="V24" s="9">
        <f t="shared" si="5"/>
        <v>5.4133526932348425E-3</v>
      </c>
      <c r="W24" s="9">
        <f t="shared" si="6"/>
        <v>0.34891380508138148</v>
      </c>
      <c r="X24" s="9">
        <f t="shared" si="7"/>
        <v>0.19817141889120707</v>
      </c>
      <c r="Y24" s="9">
        <f t="shared" si="8"/>
        <v>2.6971296729537422E-2</v>
      </c>
      <c r="Z24" s="9">
        <f t="shared" si="9"/>
        <v>2.8845492377595652E-3</v>
      </c>
      <c r="AA24" s="9">
        <f t="shared" si="10"/>
        <v>3.6975523739340981E-2</v>
      </c>
      <c r="AB24" s="9">
        <f t="shared" si="11"/>
        <v>1.5626040109440666E-3</v>
      </c>
      <c r="AC24" s="9">
        <f t="shared" si="12"/>
        <v>2.5813064490234381</v>
      </c>
      <c r="AD24" s="9">
        <f t="shared" si="13"/>
        <v>1.474149443569112</v>
      </c>
      <c r="AE24" s="9">
        <f t="shared" si="14"/>
        <v>1.6723208624603192</v>
      </c>
      <c r="AF24" s="9">
        <f t="shared" si="15"/>
        <v>1.7320325543949131</v>
      </c>
      <c r="AG24" s="9">
        <f t="shared" si="16"/>
        <v>8.8186445795653317</v>
      </c>
      <c r="AH24" s="9">
        <f t="shared" si="17"/>
        <v>8.9695705750701418</v>
      </c>
      <c r="AI24" s="9">
        <f t="shared" si="18"/>
        <v>9.2377016583210878</v>
      </c>
      <c r="AJ24" s="9">
        <f t="shared" si="19"/>
        <v>8.9772304390744537</v>
      </c>
      <c r="AK24" s="9"/>
      <c r="AL24" s="9">
        <f t="shared" si="20"/>
        <v>6.6812334518913836</v>
      </c>
      <c r="AM24" s="9">
        <f t="shared" si="21"/>
        <v>1.4754188040788558</v>
      </c>
      <c r="AN24" s="9">
        <f t="shared" si="22"/>
        <v>0.15665225597023991</v>
      </c>
      <c r="AO24" s="9">
        <f t="shared" si="23"/>
        <v>0.16386284201338633</v>
      </c>
      <c r="AP24" s="9">
        <f t="shared" si="24"/>
        <v>0</v>
      </c>
      <c r="AQ24" s="9">
        <f t="shared" si="25"/>
        <v>4.7738433385470833E-2</v>
      </c>
      <c r="AR24" s="9">
        <f t="shared" si="26"/>
        <v>3.0769468359164396</v>
      </c>
      <c r="AS24" s="9">
        <f t="shared" si="27"/>
        <v>1.5547996327144626</v>
      </c>
      <c r="AT24" s="9">
        <f t="shared" si="28"/>
        <v>1.7476033090297141</v>
      </c>
      <c r="AU24" s="9">
        <f t="shared" si="29"/>
        <v>0.47570055941556671</v>
      </c>
      <c r="AV24" s="9">
        <f t="shared" si="30"/>
        <v>0.25239669097028594</v>
      </c>
      <c r="AW24" s="9">
        <f t="shared" si="31"/>
        <v>5.0875629000115399E-2</v>
      </c>
      <c r="AX24" s="9">
        <f t="shared" si="32"/>
        <v>0.72582050255460384</v>
      </c>
      <c r="AY24" s="9">
        <f t="shared" si="33"/>
        <v>45.187394198363506</v>
      </c>
      <c r="AZ24" s="10">
        <f t="shared" si="34"/>
        <v>0.52264342268836117</v>
      </c>
      <c r="BA24" s="9">
        <f t="shared" si="35"/>
        <v>0</v>
      </c>
      <c r="BB24" s="9">
        <f t="shared" si="36"/>
        <v>0</v>
      </c>
      <c r="BC24" s="9">
        <f t="shared" si="37"/>
        <v>1.6601459486083525</v>
      </c>
      <c r="BD24" s="9">
        <f t="shared" si="38"/>
        <v>0.32607400200052861</v>
      </c>
      <c r="BE24" s="9">
        <f t="shared" si="39"/>
        <v>1.3780049391118938E-2</v>
      </c>
      <c r="BF24" s="9">
        <f t="shared" si="40"/>
        <v>24</v>
      </c>
      <c r="BG24" s="12"/>
      <c r="BH24" s="9">
        <f t="shared" si="41"/>
        <v>6.7955788936232526</v>
      </c>
      <c r="BI24" s="9">
        <f t="shared" si="42"/>
        <v>1.500669742562998</v>
      </c>
      <c r="BJ24" s="9">
        <f t="shared" si="43"/>
        <v>0.29624863618625064</v>
      </c>
      <c r="BK24" s="9">
        <f t="shared" si="44"/>
        <v>0.16666725966895499</v>
      </c>
      <c r="BL24" s="9">
        <f t="shared" si="45"/>
        <v>0</v>
      </c>
      <c r="BM24" s="9">
        <f t="shared" si="46"/>
        <v>4.8555449029715946E-2</v>
      </c>
      <c r="BN24" s="9">
        <f t="shared" si="47"/>
        <v>3.1296069992937183</v>
      </c>
      <c r="BO24" s="9">
        <f t="shared" si="48"/>
        <v>1.5814091281148894</v>
      </c>
      <c r="BP24" s="9">
        <f t="shared" si="49"/>
        <v>0.22248747229352972</v>
      </c>
      <c r="BQ24" s="9">
        <f t="shared" si="50"/>
        <v>1.7775125277064701</v>
      </c>
      <c r="BR24" s="9">
        <f t="shared" si="51"/>
        <v>0.46441176503581277</v>
      </c>
      <c r="BS24" s="9">
        <f t="shared" si="52"/>
        <v>0.48384189903348884</v>
      </c>
      <c r="BT24" s="9">
        <f t="shared" si="53"/>
        <v>5.1746335930698405E-2</v>
      </c>
      <c r="BU24" s="9">
        <f t="shared" si="54"/>
        <v>45.960750284111597</v>
      </c>
      <c r="BV24" s="10">
        <f t="shared" si="55"/>
        <v>2.4819457021340245E-2</v>
      </c>
      <c r="BW24" s="9">
        <f t="shared" si="56"/>
        <v>0</v>
      </c>
      <c r="BX24" s="9">
        <f t="shared" si="57"/>
        <v>0</v>
      </c>
      <c r="BY24" s="9">
        <f t="shared" si="58"/>
        <v>1.6543295433127492</v>
      </c>
      <c r="BZ24" s="9">
        <f t="shared" si="59"/>
        <v>24</v>
      </c>
      <c r="CA24" s="12"/>
      <c r="CB24" s="9">
        <f t="shared" si="60"/>
        <v>6.9987219443205504</v>
      </c>
      <c r="CC24" s="9">
        <f t="shared" si="61"/>
        <v>1.5455298838939209</v>
      </c>
      <c r="CD24" s="9">
        <f t="shared" si="62"/>
        <v>0.54425182821447038</v>
      </c>
      <c r="CE24" s="9">
        <f t="shared" si="63"/>
        <v>0.17164951300020259</v>
      </c>
      <c r="CF24" s="9">
        <f t="shared" si="64"/>
        <v>0</v>
      </c>
      <c r="CG24" s="9">
        <f t="shared" si="65"/>
        <v>5.000693715137243E-2</v>
      </c>
      <c r="CH24" s="9">
        <f t="shared" si="66"/>
        <v>3.2231616358113984</v>
      </c>
      <c r="CI24" s="9">
        <f t="shared" si="67"/>
        <v>1.6286828452940492</v>
      </c>
      <c r="CJ24" s="9">
        <f t="shared" si="68"/>
        <v>0.61775275947149311</v>
      </c>
      <c r="CK24" s="9">
        <f t="shared" si="69"/>
        <v>1.8306484449231464</v>
      </c>
      <c r="CL24" s="9">
        <f t="shared" si="70"/>
        <v>1.3822472405285069</v>
      </c>
      <c r="CM24" s="9">
        <f t="shared" si="71"/>
        <v>0.44840120439463949</v>
      </c>
      <c r="CN24" s="9">
        <f t="shared" si="72"/>
        <v>0.49830558505103595</v>
      </c>
      <c r="CO24" s="9">
        <f t="shared" si="73"/>
        <v>5.3293210554320729E-2</v>
      </c>
      <c r="CP24" s="9">
        <f t="shared" si="74"/>
        <v>47.334674002930065</v>
      </c>
      <c r="CQ24" s="10">
        <f t="shared" si="75"/>
        <v>0</v>
      </c>
      <c r="CR24" s="9">
        <f t="shared" si="76"/>
        <v>1.3346740029300648</v>
      </c>
      <c r="CS24" s="9">
        <f t="shared" si="77"/>
        <v>7.7755769859276533</v>
      </c>
      <c r="CT24" s="9">
        <f t="shared" si="78"/>
        <v>0.30932227044253713</v>
      </c>
      <c r="CU24" s="9">
        <f t="shared" si="79"/>
        <v>24</v>
      </c>
      <c r="CV24" s="9"/>
      <c r="CW24" s="9">
        <f t="shared" si="80"/>
        <v>6.8013822049100154</v>
      </c>
      <c r="CX24" s="9">
        <f t="shared" si="81"/>
        <v>1.5019512895498033</v>
      </c>
      <c r="CY24" s="9">
        <f t="shared" si="82"/>
        <v>0.30333349445981916</v>
      </c>
      <c r="CZ24" s="9">
        <f t="shared" si="83"/>
        <v>0.16680959073512486</v>
      </c>
      <c r="DA24" s="9">
        <f t="shared" si="84"/>
        <v>0</v>
      </c>
      <c r="DB24" s="9">
        <f t="shared" si="85"/>
        <v>4.8596914575153499E-2</v>
      </c>
      <c r="DC24" s="9">
        <f t="shared" si="86"/>
        <v>3.1322796315898684</v>
      </c>
      <c r="DD24" s="9">
        <f t="shared" si="87"/>
        <v>1.5827596251933345</v>
      </c>
      <c r="DE24" s="9">
        <f t="shared" si="88"/>
        <v>0.23377925655330056</v>
      </c>
      <c r="DF24" s="9">
        <f t="shared" si="89"/>
        <v>1.7790304938247183</v>
      </c>
      <c r="DG24" s="9">
        <f t="shared" si="90"/>
        <v>1.2809750378019125E-2</v>
      </c>
      <c r="DH24" s="9">
        <f t="shared" si="91"/>
        <v>0</v>
      </c>
      <c r="DI24" s="31">
        <f t="shared" si="92"/>
        <v>0.45114463121810733</v>
      </c>
      <c r="DJ24" s="9">
        <f t="shared" si="93"/>
        <v>0.4842550919634252</v>
      </c>
      <c r="DK24" s="9">
        <f t="shared" si="94"/>
        <v>5.1790526440448362E-2</v>
      </c>
      <c r="DL24" s="36">
        <f t="shared" si="95"/>
        <v>45.999999999999993</v>
      </c>
      <c r="DM24" s="9">
        <f t="shared" si="96"/>
        <v>1.6540343464952012</v>
      </c>
      <c r="GO24" s="12"/>
      <c r="GP24" s="12"/>
      <c r="GQ24" s="12"/>
      <c r="GR24" s="12"/>
      <c r="GS24" s="12"/>
      <c r="GT24" s="12"/>
      <c r="GU24" s="12"/>
      <c r="GV24" s="12"/>
      <c r="GW24" s="12"/>
      <c r="GX24" s="12"/>
      <c r="GY24" s="12"/>
      <c r="GZ24" s="12"/>
      <c r="HA24" s="12"/>
      <c r="HB24" s="12"/>
      <c r="HC24" s="12"/>
      <c r="HD24" s="12"/>
      <c r="HE24" s="12"/>
      <c r="HF24" s="12"/>
      <c r="HG24" s="12"/>
      <c r="HH24" s="12"/>
      <c r="HI24" s="12"/>
      <c r="HJ24" s="12"/>
      <c r="HK24" s="12"/>
      <c r="HL24" s="12"/>
      <c r="HM24" s="12"/>
      <c r="HN24" s="12"/>
      <c r="HO24" s="12"/>
      <c r="HP24" s="12"/>
      <c r="HQ24" s="12"/>
      <c r="HR24" s="12"/>
      <c r="HS24" s="12"/>
      <c r="HT24" s="12"/>
      <c r="HU24" s="12"/>
      <c r="HV24" s="12"/>
      <c r="HW24" s="12"/>
      <c r="HX24" s="12"/>
      <c r="HY24" s="12"/>
      <c r="HZ24" s="12"/>
      <c r="IA24" s="12"/>
      <c r="IB24" s="12"/>
      <c r="IC24" s="12"/>
      <c r="ID24" s="12"/>
      <c r="IE24" s="12"/>
      <c r="IF24" s="12"/>
      <c r="IG24" s="12"/>
      <c r="IH24" s="12"/>
      <c r="II24" s="12"/>
      <c r="IJ24" s="12"/>
      <c r="IK24" s="12"/>
      <c r="IL24" s="12"/>
      <c r="IM24" s="12"/>
      <c r="IN24" s="12"/>
      <c r="IO24" s="12"/>
      <c r="IP24" s="12"/>
      <c r="IQ24" s="12"/>
      <c r="IR24" s="12"/>
      <c r="IS24" s="12"/>
      <c r="IT24" s="12"/>
      <c r="IU24" s="12"/>
      <c r="IV24" s="12"/>
    </row>
    <row r="25" spans="1:256" x14ac:dyDescent="0.25">
      <c r="A25" s="35"/>
      <c r="B25" s="16"/>
      <c r="C25" s="9">
        <v>45.809100999999998</v>
      </c>
      <c r="D25" s="9">
        <v>1.560079</v>
      </c>
      <c r="E25" s="9">
        <v>7.9585790000000003</v>
      </c>
      <c r="F25" s="9"/>
      <c r="G25" s="9">
        <v>12.7008079597276</v>
      </c>
      <c r="H25" s="9">
        <v>0.50003699999999995</v>
      </c>
      <c r="I25" s="9">
        <v>14.657724</v>
      </c>
      <c r="J25" s="9">
        <v>11.024851</v>
      </c>
      <c r="K25" s="9">
        <v>1.551455</v>
      </c>
      <c r="L25" s="9">
        <v>0.231432</v>
      </c>
      <c r="M25" s="9"/>
      <c r="N25" s="9">
        <v>4.0292000000000001E-2</v>
      </c>
      <c r="O25" s="12"/>
      <c r="P25" s="17"/>
      <c r="Q25" s="9">
        <f t="shared" si="0"/>
        <v>0.76241763198189194</v>
      </c>
      <c r="R25" s="9">
        <f t="shared" si="1"/>
        <v>1.952563861875618E-2</v>
      </c>
      <c r="S25" s="9">
        <f t="shared" si="2"/>
        <v>7.8055128921842673E-2</v>
      </c>
      <c r="T25" s="9">
        <f t="shared" si="3"/>
        <v>0</v>
      </c>
      <c r="U25" s="9">
        <f t="shared" si="4"/>
        <v>0.17677821952130388</v>
      </c>
      <c r="V25" s="9">
        <f t="shared" si="5"/>
        <v>7.0490294204716853E-3</v>
      </c>
      <c r="W25" s="9">
        <f t="shared" si="6"/>
        <v>0.36367913854704248</v>
      </c>
      <c r="X25" s="9">
        <f t="shared" si="7"/>
        <v>0.19659499991084006</v>
      </c>
      <c r="Y25" s="9">
        <f t="shared" si="8"/>
        <v>2.5031946304393423E-2</v>
      </c>
      <c r="Z25" s="9">
        <f t="shared" si="9"/>
        <v>2.4569196144209947E-3</v>
      </c>
      <c r="AA25" s="9">
        <f t="shared" si="10"/>
        <v>0</v>
      </c>
      <c r="AB25" s="9">
        <f t="shared" si="11"/>
        <v>1.136490564973345E-3</v>
      </c>
      <c r="AC25" s="9">
        <f t="shared" si="12"/>
        <v>2.5702104265677836</v>
      </c>
      <c r="AD25" s="9">
        <f t="shared" si="13"/>
        <v>1.4855599159331516</v>
      </c>
      <c r="AE25" s="9">
        <f t="shared" si="14"/>
        <v>1.6821549158439917</v>
      </c>
      <c r="AF25" s="9">
        <f t="shared" si="15"/>
        <v>1.7371326476816205</v>
      </c>
      <c r="AG25" s="9">
        <f t="shared" si="16"/>
        <v>8.750909243424271</v>
      </c>
      <c r="AH25" s="9">
        <f t="shared" si="17"/>
        <v>8.9171335283789919</v>
      </c>
      <c r="AI25" s="9">
        <f t="shared" si="18"/>
        <v>9.2105804478164757</v>
      </c>
      <c r="AJ25" s="9">
        <f t="shared" si="19"/>
        <v>8.9506625348497906</v>
      </c>
      <c r="AK25" s="9"/>
      <c r="AL25" s="9">
        <f t="shared" si="20"/>
        <v>6.6718475030599826</v>
      </c>
      <c r="AM25" s="9">
        <f t="shared" si="21"/>
        <v>1.3661066983576524</v>
      </c>
      <c r="AN25" s="9">
        <f t="shared" si="22"/>
        <v>3.7954201417635502E-2</v>
      </c>
      <c r="AO25" s="9">
        <f t="shared" si="23"/>
        <v>0.17086709147263537</v>
      </c>
      <c r="AP25" s="9">
        <f t="shared" si="24"/>
        <v>0</v>
      </c>
      <c r="AQ25" s="9">
        <f t="shared" si="25"/>
        <v>6.1685416712775304E-2</v>
      </c>
      <c r="AR25" s="9">
        <f t="shared" si="26"/>
        <v>3.1825231351518903</v>
      </c>
      <c r="AS25" s="9">
        <f t="shared" si="27"/>
        <v>1.546970155245063</v>
      </c>
      <c r="AT25" s="9">
        <f t="shared" si="28"/>
        <v>1.720385001930764</v>
      </c>
      <c r="AU25" s="9">
        <f t="shared" si="29"/>
        <v>0.43810458059203283</v>
      </c>
      <c r="AV25" s="9">
        <f t="shared" si="30"/>
        <v>0.27961499806923595</v>
      </c>
      <c r="AW25" s="9">
        <f t="shared" si="31"/>
        <v>4.3000561128374158E-2</v>
      </c>
      <c r="AX25" s="9">
        <f t="shared" si="32"/>
        <v>0.79850985634882898</v>
      </c>
      <c r="AY25" s="9">
        <f t="shared" si="33"/>
        <v>44.973411033004822</v>
      </c>
      <c r="AZ25" s="10">
        <f t="shared" si="34"/>
        <v>0.66361265181134066</v>
      </c>
      <c r="BA25" s="9">
        <f t="shared" si="35"/>
        <v>0</v>
      </c>
      <c r="BB25" s="9">
        <f t="shared" si="36"/>
        <v>0</v>
      </c>
      <c r="BC25" s="9">
        <f t="shared" si="37"/>
        <v>1.9900546742099103</v>
      </c>
      <c r="BD25" s="9">
        <f t="shared" si="38"/>
        <v>0</v>
      </c>
      <c r="BE25" s="9">
        <f t="shared" si="39"/>
        <v>9.9453257900897173E-3</v>
      </c>
      <c r="BF25" s="9">
        <f t="shared" si="40"/>
        <v>24</v>
      </c>
      <c r="BG25" s="12"/>
      <c r="BH25" s="9">
        <f t="shared" si="41"/>
        <v>6.7985798287730441</v>
      </c>
      <c r="BI25" s="9">
        <f t="shared" si="42"/>
        <v>1.3920560143418161</v>
      </c>
      <c r="BJ25" s="9">
        <f t="shared" si="43"/>
        <v>0.19063584311486004</v>
      </c>
      <c r="BK25" s="9">
        <f t="shared" si="44"/>
        <v>0.17411272679032239</v>
      </c>
      <c r="BL25" s="9">
        <f t="shared" si="45"/>
        <v>0</v>
      </c>
      <c r="BM25" s="9">
        <f t="shared" si="46"/>
        <v>6.2857136587817997E-2</v>
      </c>
      <c r="BN25" s="9">
        <f t="shared" si="47"/>
        <v>3.242975439909821</v>
      </c>
      <c r="BO25" s="9">
        <f t="shared" si="48"/>
        <v>1.5763549883805603</v>
      </c>
      <c r="BP25" s="9">
        <f t="shared" si="49"/>
        <v>0.24693613478338161</v>
      </c>
      <c r="BQ25" s="9">
        <f t="shared" si="50"/>
        <v>1.7530638652166168</v>
      </c>
      <c r="BR25" s="9">
        <f t="shared" si="51"/>
        <v>0.50975622411645072</v>
      </c>
      <c r="BS25" s="9">
        <f t="shared" si="52"/>
        <v>0.44642641534297839</v>
      </c>
      <c r="BT25" s="9">
        <f t="shared" si="53"/>
        <v>4.3817360540570872E-2</v>
      </c>
      <c r="BU25" s="9">
        <f t="shared" si="54"/>
        <v>45.827684901352093</v>
      </c>
      <c r="BV25" s="10">
        <f t="shared" si="55"/>
        <v>0.10931236930644139</v>
      </c>
      <c r="BW25" s="9">
        <f t="shared" si="56"/>
        <v>0</v>
      </c>
      <c r="BX25" s="9">
        <f t="shared" si="57"/>
        <v>0</v>
      </c>
      <c r="BY25" s="9">
        <f t="shared" si="58"/>
        <v>1.9898657618783897</v>
      </c>
      <c r="BZ25" s="9">
        <f t="shared" si="59"/>
        <v>24.000000000000004</v>
      </c>
      <c r="CA25" s="12"/>
      <c r="CB25" s="9">
        <f t="shared" si="60"/>
        <v>7.0223089342029512</v>
      </c>
      <c r="CC25" s="9">
        <f t="shared" si="61"/>
        <v>1.437866088598637</v>
      </c>
      <c r="CD25" s="9">
        <f t="shared" si="62"/>
        <v>0.46017502280158773</v>
      </c>
      <c r="CE25" s="9">
        <f t="shared" si="63"/>
        <v>0.17984246529304596</v>
      </c>
      <c r="CF25" s="9">
        <f t="shared" si="64"/>
        <v>0</v>
      </c>
      <c r="CG25" s="9">
        <f t="shared" si="65"/>
        <v>6.4925652556279606E-2</v>
      </c>
      <c r="CH25" s="9">
        <f t="shared" si="66"/>
        <v>3.3496959627801286</v>
      </c>
      <c r="CI25" s="9">
        <f t="shared" si="67"/>
        <v>1.6282300123227302</v>
      </c>
      <c r="CJ25" s="9">
        <f t="shared" si="68"/>
        <v>0.68286911575377118</v>
      </c>
      <c r="CK25" s="9">
        <f t="shared" si="69"/>
        <v>1.8107540623172653</v>
      </c>
      <c r="CL25" s="9">
        <f t="shared" si="70"/>
        <v>1.3171308842462288</v>
      </c>
      <c r="CM25" s="9">
        <f t="shared" si="71"/>
        <v>0.49362317807103651</v>
      </c>
      <c r="CN25" s="9">
        <f t="shared" si="72"/>
        <v>0.46111751040407589</v>
      </c>
      <c r="CO25" s="9">
        <f t="shared" si="73"/>
        <v>4.5259311524885618E-2</v>
      </c>
      <c r="CP25" s="9">
        <f t="shared" si="74"/>
        <v>47.335792065661671</v>
      </c>
      <c r="CQ25" s="10">
        <f t="shared" si="75"/>
        <v>0</v>
      </c>
      <c r="CR25" s="9">
        <f t="shared" si="76"/>
        <v>1.3357920656616713</v>
      </c>
      <c r="CS25" s="9">
        <f t="shared" si="77"/>
        <v>7.4275675852477479</v>
      </c>
      <c r="CT25" s="9">
        <f t="shared" si="78"/>
        <v>0.65374019656145732</v>
      </c>
      <c r="CU25" s="9">
        <f t="shared" si="79"/>
        <v>24</v>
      </c>
      <c r="CV25" s="9"/>
      <c r="CW25" s="9">
        <f t="shared" si="80"/>
        <v>6.8241429344892159</v>
      </c>
      <c r="CX25" s="9">
        <f t="shared" si="81"/>
        <v>1.397290236187215</v>
      </c>
      <c r="CY25" s="9">
        <f t="shared" si="82"/>
        <v>0.22143317067643054</v>
      </c>
      <c r="CZ25" s="9">
        <f t="shared" si="83"/>
        <v>0.17476740205391714</v>
      </c>
      <c r="DA25" s="9">
        <f t="shared" si="84"/>
        <v>0</v>
      </c>
      <c r="DB25" s="9">
        <f t="shared" si="85"/>
        <v>6.3093483540869841E-2</v>
      </c>
      <c r="DC25" s="9">
        <f t="shared" si="86"/>
        <v>3.2551692400994594</v>
      </c>
      <c r="DD25" s="9">
        <f t="shared" si="87"/>
        <v>1.5822821864467864</v>
      </c>
      <c r="DE25" s="9">
        <f t="shared" si="88"/>
        <v>0.29674548281746294</v>
      </c>
      <c r="DF25" s="9">
        <f t="shared" si="89"/>
        <v>1.7596555002407541</v>
      </c>
      <c r="DG25" s="9">
        <f t="shared" si="90"/>
        <v>5.6400983058217058E-2</v>
      </c>
      <c r="DH25" s="9">
        <f t="shared" si="91"/>
        <v>0</v>
      </c>
      <c r="DI25" s="31">
        <f t="shared" si="92"/>
        <v>0.45151189233169997</v>
      </c>
      <c r="DJ25" s="9">
        <f t="shared" si="93"/>
        <v>0.44810500792221175</v>
      </c>
      <c r="DK25" s="9">
        <f t="shared" si="94"/>
        <v>4.3982116687871178E-2</v>
      </c>
      <c r="DL25" s="36">
        <f t="shared" si="95"/>
        <v>46</v>
      </c>
      <c r="DM25" s="9">
        <f t="shared" si="96"/>
        <v>1.9898276564788828</v>
      </c>
      <c r="GO25" s="12"/>
      <c r="GP25" s="12"/>
      <c r="GQ25" s="12"/>
      <c r="GR25" s="12"/>
      <c r="GS25" s="12"/>
      <c r="GT25" s="12"/>
      <c r="GU25" s="12"/>
      <c r="GV25" s="12"/>
      <c r="GW25" s="12"/>
      <c r="GX25" s="12"/>
      <c r="GY25" s="12"/>
      <c r="GZ25" s="12"/>
      <c r="HA25" s="12"/>
      <c r="HB25" s="12"/>
      <c r="HC25" s="12"/>
      <c r="HD25" s="12"/>
      <c r="HE25" s="12"/>
      <c r="HF25" s="12"/>
      <c r="HG25" s="12"/>
      <c r="HH25" s="12"/>
      <c r="HI25" s="12"/>
      <c r="HJ25" s="12"/>
      <c r="HK25" s="12"/>
      <c r="HL25" s="12"/>
      <c r="HM25" s="12"/>
      <c r="HN25" s="12"/>
      <c r="HO25" s="12"/>
      <c r="HP25" s="12"/>
      <c r="HQ25" s="12"/>
      <c r="HR25" s="12"/>
      <c r="HS25" s="12"/>
      <c r="HT25" s="12"/>
      <c r="HU25" s="12"/>
      <c r="HV25" s="12"/>
      <c r="HW25" s="12"/>
      <c r="HX25" s="12"/>
      <c r="HY25" s="12"/>
      <c r="HZ25" s="12"/>
      <c r="IA25" s="12"/>
      <c r="IB25" s="12"/>
      <c r="IC25" s="12"/>
      <c r="ID25" s="12"/>
      <c r="IE25" s="12"/>
      <c r="IF25" s="12"/>
      <c r="IG25" s="12"/>
      <c r="IH25" s="12"/>
      <c r="II25" s="12"/>
      <c r="IJ25" s="12"/>
      <c r="IK25" s="12"/>
      <c r="IL25" s="12"/>
      <c r="IM25" s="12"/>
      <c r="IN25" s="12"/>
      <c r="IO25" s="12"/>
      <c r="IP25" s="12"/>
      <c r="IQ25" s="12"/>
      <c r="IR25" s="12"/>
      <c r="IS25" s="12"/>
      <c r="IT25" s="12"/>
      <c r="IU25" s="12"/>
      <c r="IV25" s="12"/>
    </row>
    <row r="26" spans="1:256" x14ac:dyDescent="0.25">
      <c r="A26" s="35"/>
      <c r="B26" s="16"/>
      <c r="C26" s="9">
        <v>45.376648000000003</v>
      </c>
      <c r="D26" s="9">
        <v>1.612495</v>
      </c>
      <c r="E26" s="9">
        <v>8.5412099999999995</v>
      </c>
      <c r="F26" s="9"/>
      <c r="G26" s="9">
        <v>12.731910055747999</v>
      </c>
      <c r="H26" s="9">
        <v>0.39570099999999997</v>
      </c>
      <c r="I26" s="9">
        <v>14.388635000000001</v>
      </c>
      <c r="J26" s="9">
        <v>10.940492000000001</v>
      </c>
      <c r="K26" s="9">
        <v>1.429521</v>
      </c>
      <c r="L26" s="9">
        <v>0.22229699999999999</v>
      </c>
      <c r="M26" s="9">
        <v>7.8476999999999991E-2</v>
      </c>
      <c r="N26" s="9">
        <v>5.7960000000000005E-2</v>
      </c>
      <c r="O26" s="12"/>
      <c r="P26" s="17"/>
      <c r="Q26" s="9">
        <f t="shared" si="0"/>
        <v>0.75522015844484391</v>
      </c>
      <c r="R26" s="9">
        <f t="shared" si="1"/>
        <v>2.0181666854403684E-2</v>
      </c>
      <c r="S26" s="9">
        <f t="shared" si="2"/>
        <v>8.3769382410921814E-2</v>
      </c>
      <c r="T26" s="9">
        <f t="shared" si="3"/>
        <v>0</v>
      </c>
      <c r="U26" s="9">
        <f t="shared" si="4"/>
        <v>0.17721111900102995</v>
      </c>
      <c r="V26" s="9">
        <f t="shared" si="5"/>
        <v>5.578203194383749E-3</v>
      </c>
      <c r="W26" s="9">
        <f t="shared" si="6"/>
        <v>0.35700265482334259</v>
      </c>
      <c r="X26" s="9">
        <f t="shared" si="7"/>
        <v>0.19509071131796218</v>
      </c>
      <c r="Y26" s="9">
        <f t="shared" si="8"/>
        <v>2.3064602526662259E-2</v>
      </c>
      <c r="Z26" s="9">
        <f t="shared" si="9"/>
        <v>2.3599409741390295E-3</v>
      </c>
      <c r="AA26" s="9">
        <f t="shared" si="10"/>
        <v>4.130803242446573E-3</v>
      </c>
      <c r="AB26" s="9">
        <f t="shared" si="11"/>
        <v>1.6348404930471329E-3</v>
      </c>
      <c r="AC26" s="9">
        <f t="shared" si="12"/>
        <v>2.5653018515365273</v>
      </c>
      <c r="AD26" s="9">
        <f t="shared" si="13"/>
        <v>1.4827325671398475</v>
      </c>
      <c r="AE26" s="9">
        <f t="shared" si="14"/>
        <v>1.6778232784578098</v>
      </c>
      <c r="AF26" s="9">
        <f t="shared" si="15"/>
        <v>1.7286723654594123</v>
      </c>
      <c r="AG26" s="9">
        <f t="shared" si="16"/>
        <v>8.767595915881623</v>
      </c>
      <c r="AH26" s="9">
        <f t="shared" si="17"/>
        <v>8.9401548974737199</v>
      </c>
      <c r="AI26" s="9">
        <f t="shared" si="18"/>
        <v>9.2556578792464457</v>
      </c>
      <c r="AJ26" s="9">
        <f t="shared" si="19"/>
        <v>8.9758933779745576</v>
      </c>
      <c r="AK26" s="9"/>
      <c r="AL26" s="9">
        <f t="shared" si="20"/>
        <v>6.6214651767724861</v>
      </c>
      <c r="AM26" s="9">
        <f t="shared" si="21"/>
        <v>1.468912190203848</v>
      </c>
      <c r="AN26" s="9">
        <f t="shared" si="22"/>
        <v>9.0377366976333917E-2</v>
      </c>
      <c r="AO26" s="9">
        <f t="shared" si="23"/>
        <v>0.17694469988835326</v>
      </c>
      <c r="AP26" s="9">
        <f t="shared" si="24"/>
        <v>0</v>
      </c>
      <c r="AQ26" s="9">
        <f t="shared" si="25"/>
        <v>4.8907431545036781E-2</v>
      </c>
      <c r="AR26" s="9">
        <f t="shared" si="26"/>
        <v>3.1300550183880351</v>
      </c>
      <c r="AS26" s="9">
        <f t="shared" si="27"/>
        <v>1.5537154832022424</v>
      </c>
      <c r="AT26" s="9">
        <f t="shared" si="28"/>
        <v>1.7104765237778059</v>
      </c>
      <c r="AU26" s="9">
        <f t="shared" si="29"/>
        <v>0.40444222982839395</v>
      </c>
      <c r="AV26" s="9">
        <f t="shared" si="30"/>
        <v>0.2895234762221941</v>
      </c>
      <c r="AW26" s="9">
        <f t="shared" si="31"/>
        <v>4.1382017693166108E-2</v>
      </c>
      <c r="AX26" s="9">
        <f t="shared" si="32"/>
        <v>0.84369922870063407</v>
      </c>
      <c r="AY26" s="9">
        <f t="shared" si="33"/>
        <v>44.932509238602705</v>
      </c>
      <c r="AZ26" s="10">
        <f t="shared" si="34"/>
        <v>0.68705678287840222</v>
      </c>
      <c r="BA26" s="9">
        <f t="shared" si="35"/>
        <v>0</v>
      </c>
      <c r="BB26" s="9">
        <f t="shared" si="36"/>
        <v>0</v>
      </c>
      <c r="BC26" s="9">
        <f t="shared" si="37"/>
        <v>1.9494491655322568</v>
      </c>
      <c r="BD26" s="9">
        <f t="shared" si="38"/>
        <v>3.6217213637785142E-2</v>
      </c>
      <c r="BE26" s="9">
        <f t="shared" si="39"/>
        <v>1.4333620829957941E-2</v>
      </c>
      <c r="BF26" s="9">
        <f t="shared" si="40"/>
        <v>24</v>
      </c>
      <c r="BG26" s="12"/>
      <c r="BH26" s="9">
        <f t="shared" si="41"/>
        <v>6.7517851981915502</v>
      </c>
      <c r="BI26" s="9">
        <f t="shared" si="42"/>
        <v>1.4978225088387032</v>
      </c>
      <c r="BJ26" s="9">
        <f t="shared" si="43"/>
        <v>0.24960770703025403</v>
      </c>
      <c r="BK26" s="9">
        <f t="shared" si="44"/>
        <v>0.18042722776758013</v>
      </c>
      <c r="BL26" s="9">
        <f t="shared" si="45"/>
        <v>0</v>
      </c>
      <c r="BM26" s="9">
        <f t="shared" si="46"/>
        <v>4.987000060737342E-2</v>
      </c>
      <c r="BN26" s="9">
        <f t="shared" si="47"/>
        <v>3.1916590329300263</v>
      </c>
      <c r="BO26" s="9">
        <f t="shared" si="48"/>
        <v>1.5842948534238561</v>
      </c>
      <c r="BP26" s="9">
        <f t="shared" si="49"/>
        <v>0.25585882175909003</v>
      </c>
      <c r="BQ26" s="9">
        <f t="shared" si="50"/>
        <v>1.7441411782409113</v>
      </c>
      <c r="BR26" s="9">
        <f t="shared" si="51"/>
        <v>0.54540128581055547</v>
      </c>
      <c r="BS26" s="9">
        <f t="shared" si="52"/>
        <v>0.41240223847404867</v>
      </c>
      <c r="BT26" s="9">
        <f t="shared" si="53"/>
        <v>4.2196475715395892E-2</v>
      </c>
      <c r="BU26" s="9">
        <f t="shared" si="54"/>
        <v>45.816846074946412</v>
      </c>
      <c r="BV26" s="10">
        <f t="shared" si="55"/>
        <v>0.11560595848542342</v>
      </c>
      <c r="BW26" s="9">
        <f t="shared" si="56"/>
        <v>0</v>
      </c>
      <c r="BX26" s="9">
        <f t="shared" si="57"/>
        <v>0</v>
      </c>
      <c r="BY26" s="9">
        <f t="shared" si="58"/>
        <v>1.9484542519210373</v>
      </c>
      <c r="BZ26" s="9">
        <f t="shared" si="59"/>
        <v>24</v>
      </c>
      <c r="CA26" s="12"/>
      <c r="CB26" s="9">
        <f t="shared" si="60"/>
        <v>6.9900594100757685</v>
      </c>
      <c r="CC26" s="9">
        <f t="shared" si="61"/>
        <v>1.5506814887025142</v>
      </c>
      <c r="CD26" s="9">
        <f t="shared" si="62"/>
        <v>0.54074089877828335</v>
      </c>
      <c r="CE26" s="9">
        <f t="shared" si="63"/>
        <v>0.1867946038372883</v>
      </c>
      <c r="CF26" s="9">
        <f t="shared" si="64"/>
        <v>0</v>
      </c>
      <c r="CG26" s="9">
        <f t="shared" si="65"/>
        <v>5.1629940348135638E-2</v>
      </c>
      <c r="CH26" s="9">
        <f t="shared" si="66"/>
        <v>3.30429443502757</v>
      </c>
      <c r="CI26" s="9">
        <f t="shared" si="67"/>
        <v>1.6402054898719625</v>
      </c>
      <c r="CJ26" s="9">
        <f t="shared" si="68"/>
        <v>0.72366536786323987</v>
      </c>
      <c r="CK26" s="9">
        <f t="shared" si="69"/>
        <v>1.8056928793778904</v>
      </c>
      <c r="CL26" s="9">
        <f t="shared" si="70"/>
        <v>1.2763346321367601</v>
      </c>
      <c r="CM26" s="9">
        <f t="shared" si="71"/>
        <v>0.52935824724113023</v>
      </c>
      <c r="CN26" s="9">
        <f t="shared" si="72"/>
        <v>0.42695614021517803</v>
      </c>
      <c r="CO26" s="9">
        <f t="shared" si="73"/>
        <v>4.3685612543692881E-2</v>
      </c>
      <c r="CP26" s="9">
        <f t="shared" si="74"/>
        <v>47.433747763769752</v>
      </c>
      <c r="CQ26" s="10">
        <f t="shared" si="75"/>
        <v>0</v>
      </c>
      <c r="CR26" s="9">
        <f t="shared" si="76"/>
        <v>1.4337477637697518</v>
      </c>
      <c r="CS26" s="9">
        <f t="shared" si="77"/>
        <v>7.6755309538740768</v>
      </c>
      <c r="CT26" s="9">
        <f t="shared" si="78"/>
        <v>0.51288741036089802</v>
      </c>
      <c r="CU26" s="9">
        <f t="shared" si="79"/>
        <v>24.000000000000004</v>
      </c>
      <c r="CV26" s="9"/>
      <c r="CW26" s="9">
        <f t="shared" si="80"/>
        <v>6.7787756190979707</v>
      </c>
      <c r="CX26" s="9">
        <f t="shared" si="81"/>
        <v>1.503810089718423</v>
      </c>
      <c r="CY26" s="9">
        <f t="shared" si="82"/>
        <v>0.28258570881639322</v>
      </c>
      <c r="CZ26" s="9">
        <f t="shared" si="83"/>
        <v>0.18114848987493065</v>
      </c>
      <c r="DA26" s="9">
        <f t="shared" si="84"/>
        <v>0</v>
      </c>
      <c r="DB26" s="9">
        <f t="shared" si="85"/>
        <v>5.0069357113465614E-2</v>
      </c>
      <c r="DC26" s="9">
        <f t="shared" si="86"/>
        <v>3.2044177653481776</v>
      </c>
      <c r="DD26" s="9">
        <f t="shared" si="87"/>
        <v>1.590628109544806</v>
      </c>
      <c r="DE26" s="9">
        <f t="shared" si="88"/>
        <v>0.30884943069777293</v>
      </c>
      <c r="DF26" s="9">
        <f t="shared" si="89"/>
        <v>1.7511134238232429</v>
      </c>
      <c r="DG26" s="9">
        <f t="shared" si="90"/>
        <v>5.9962854521015796E-2</v>
      </c>
      <c r="DH26" s="9">
        <f t="shared" si="91"/>
        <v>0</v>
      </c>
      <c r="DI26" s="31">
        <f t="shared" si="92"/>
        <v>0.48362116218524742</v>
      </c>
      <c r="DJ26" s="9">
        <f t="shared" si="93"/>
        <v>0.41405082616936606</v>
      </c>
      <c r="DK26" s="9">
        <f t="shared" si="94"/>
        <v>4.2365157124370681E-2</v>
      </c>
      <c r="DL26" s="36">
        <f t="shared" si="95"/>
        <v>45.999999999999993</v>
      </c>
      <c r="DM26" s="9">
        <f t="shared" si="96"/>
        <v>1.9482481965748215</v>
      </c>
      <c r="GO26" s="12"/>
      <c r="GP26" s="12"/>
      <c r="GQ26" s="12"/>
      <c r="GR26" s="12"/>
      <c r="GS26" s="12"/>
      <c r="GT26" s="12"/>
      <c r="GU26" s="12"/>
      <c r="GV26" s="12"/>
      <c r="GW26" s="12"/>
      <c r="GX26" s="12"/>
      <c r="GY26" s="12"/>
      <c r="GZ26" s="12"/>
      <c r="HA26" s="12"/>
      <c r="HB26" s="12"/>
      <c r="HC26" s="12"/>
      <c r="HD26" s="12"/>
      <c r="HE26" s="12"/>
      <c r="HF26" s="12"/>
      <c r="HG26" s="12"/>
      <c r="HH26" s="12"/>
      <c r="HI26" s="12"/>
      <c r="HJ26" s="12"/>
      <c r="HK26" s="12"/>
      <c r="HL26" s="12"/>
      <c r="HM26" s="12"/>
      <c r="HN26" s="12"/>
      <c r="HO26" s="12"/>
      <c r="HP26" s="12"/>
      <c r="HQ26" s="12"/>
      <c r="HR26" s="12"/>
      <c r="HS26" s="12"/>
      <c r="HT26" s="12"/>
      <c r="HU26" s="12"/>
      <c r="HV26" s="12"/>
      <c r="HW26" s="12"/>
      <c r="HX26" s="12"/>
      <c r="HY26" s="12"/>
      <c r="HZ26" s="12"/>
      <c r="IA26" s="12"/>
      <c r="IB26" s="12"/>
      <c r="IC26" s="12"/>
      <c r="ID26" s="12"/>
      <c r="IE26" s="12"/>
      <c r="IF26" s="12"/>
      <c r="IG26" s="12"/>
      <c r="IH26" s="12"/>
      <c r="II26" s="12"/>
      <c r="IJ26" s="12"/>
      <c r="IK26" s="12"/>
      <c r="IL26" s="12"/>
      <c r="IM26" s="12"/>
      <c r="IN26" s="12"/>
      <c r="IO26" s="12"/>
      <c r="IP26" s="12"/>
      <c r="IQ26" s="12"/>
      <c r="IR26" s="12"/>
      <c r="IS26" s="12"/>
      <c r="IT26" s="12"/>
      <c r="IU26" s="12"/>
      <c r="IV26" s="12"/>
    </row>
    <row r="27" spans="1:256" x14ac:dyDescent="0.25">
      <c r="A27" s="35"/>
      <c r="B27" s="16"/>
      <c r="C27" s="9">
        <v>44.962685</v>
      </c>
      <c r="D27" s="9">
        <v>1.9652210000000001</v>
      </c>
      <c r="E27" s="9">
        <v>8.8525320000000001</v>
      </c>
      <c r="F27" s="9"/>
      <c r="G27" s="9">
        <v>13.5646647965209</v>
      </c>
      <c r="H27" s="9">
        <v>0.499502</v>
      </c>
      <c r="I27" s="9">
        <v>14.344066</v>
      </c>
      <c r="J27" s="9">
        <v>10.887039</v>
      </c>
      <c r="K27" s="9">
        <v>1.6099890000000001</v>
      </c>
      <c r="L27" s="9">
        <v>0.28637599999999996</v>
      </c>
      <c r="M27" s="9">
        <v>0.15640199999999999</v>
      </c>
      <c r="N27" s="9">
        <v>6.2851999999999991E-2</v>
      </c>
      <c r="O27" s="12"/>
      <c r="P27" s="17"/>
      <c r="Q27" s="9">
        <f t="shared" si="0"/>
        <v>0.74833042074429135</v>
      </c>
      <c r="R27" s="9">
        <f t="shared" si="1"/>
        <v>2.459631534812701E-2</v>
      </c>
      <c r="S27" s="9">
        <f t="shared" si="2"/>
        <v>8.6822726336540437E-2</v>
      </c>
      <c r="T27" s="9">
        <f t="shared" si="3"/>
        <v>0</v>
      </c>
      <c r="U27" s="9">
        <f t="shared" si="4"/>
        <v>0.18880194856388524</v>
      </c>
      <c r="V27" s="9">
        <f t="shared" si="5"/>
        <v>7.0414875170926317E-3</v>
      </c>
      <c r="W27" s="9">
        <f t="shared" si="6"/>
        <v>0.35589683406113537</v>
      </c>
      <c r="X27" s="9">
        <f t="shared" si="7"/>
        <v>0.19413753811587225</v>
      </c>
      <c r="Y27" s="9">
        <f t="shared" si="8"/>
        <v>2.5976362961648302E-2</v>
      </c>
      <c r="Z27" s="9">
        <f t="shared" si="9"/>
        <v>3.0402140218268288E-3</v>
      </c>
      <c r="AA27" s="9">
        <f t="shared" si="10"/>
        <v>8.2325507948205062E-3</v>
      </c>
      <c r="AB27" s="9">
        <f t="shared" si="11"/>
        <v>1.772825994979268E-3</v>
      </c>
      <c r="AC27" s="9">
        <f t="shared" si="12"/>
        <v>2.5862187248308186</v>
      </c>
      <c r="AD27" s="9">
        <f t="shared" si="13"/>
        <v>1.4983124589076124</v>
      </c>
      <c r="AE27" s="9">
        <f t="shared" si="14"/>
        <v>1.6924499970234848</v>
      </c>
      <c r="AF27" s="9">
        <f t="shared" si="15"/>
        <v>1.7504831509904351</v>
      </c>
      <c r="AG27" s="9">
        <f t="shared" si="16"/>
        <v>8.6764278857282022</v>
      </c>
      <c r="AH27" s="9">
        <f t="shared" si="17"/>
        <v>8.8628910906558716</v>
      </c>
      <c r="AI27" s="9">
        <f t="shared" si="18"/>
        <v>9.1403336221471729</v>
      </c>
      <c r="AJ27" s="9">
        <f t="shared" si="19"/>
        <v>8.9105288652079846</v>
      </c>
      <c r="AK27" s="9"/>
      <c r="AL27" s="9">
        <f t="shared" si="20"/>
        <v>6.4928349302844879</v>
      </c>
      <c r="AM27" s="9">
        <f t="shared" si="21"/>
        <v>1.5066222478026157</v>
      </c>
      <c r="AN27" s="9">
        <f t="shared" si="22"/>
        <v>-5.4282191289622972E-4</v>
      </c>
      <c r="AO27" s="9">
        <f t="shared" si="23"/>
        <v>0.21340815637265376</v>
      </c>
      <c r="AP27" s="9">
        <f t="shared" si="24"/>
        <v>0</v>
      </c>
      <c r="AQ27" s="9">
        <f t="shared" si="25"/>
        <v>6.1094958650309547E-2</v>
      </c>
      <c r="AR27" s="9">
        <f t="shared" si="26"/>
        <v>3.0879132154904174</v>
      </c>
      <c r="AS27" s="9">
        <f t="shared" si="27"/>
        <v>1.6381264913995157</v>
      </c>
      <c r="AT27" s="9">
        <f t="shared" si="28"/>
        <v>1.6844203493751757</v>
      </c>
      <c r="AU27" s="9">
        <f t="shared" si="29"/>
        <v>0.45076407994048512</v>
      </c>
      <c r="AV27" s="9">
        <f t="shared" si="30"/>
        <v>0.31557965062482429</v>
      </c>
      <c r="AW27" s="9">
        <f t="shared" si="31"/>
        <v>5.2756395435120375E-2</v>
      </c>
      <c r="AX27" s="9">
        <f t="shared" si="32"/>
        <v>0.81205917524921878</v>
      </c>
      <c r="AY27" s="9">
        <f t="shared" si="33"/>
        <v>44.791469595242859</v>
      </c>
      <c r="AZ27" s="10">
        <f t="shared" si="34"/>
        <v>0.73775157846610873</v>
      </c>
      <c r="BA27" s="9">
        <f t="shared" si="35"/>
        <v>0</v>
      </c>
      <c r="BB27" s="9">
        <f t="shared" si="36"/>
        <v>0</v>
      </c>
      <c r="BC27" s="9">
        <f t="shared" si="37"/>
        <v>1.9131890698137635</v>
      </c>
      <c r="BD27" s="9">
        <f t="shared" si="38"/>
        <v>7.1429133286854518E-2</v>
      </c>
      <c r="BE27" s="9">
        <f t="shared" si="39"/>
        <v>1.5381796899381968E-2</v>
      </c>
      <c r="BF27" s="9">
        <f t="shared" si="40"/>
        <v>23.999999999999996</v>
      </c>
      <c r="BG27" s="12"/>
      <c r="BH27" s="9">
        <f t="shared" si="41"/>
        <v>6.6323710188813392</v>
      </c>
      <c r="BI27" s="9">
        <f t="shared" si="42"/>
        <v>1.5390007354291544</v>
      </c>
      <c r="BJ27" s="9">
        <f t="shared" si="43"/>
        <v>0.17137175431049378</v>
      </c>
      <c r="BK27" s="9">
        <f t="shared" si="44"/>
        <v>0.21799446416187715</v>
      </c>
      <c r="BL27" s="9">
        <f t="shared" si="45"/>
        <v>0</v>
      </c>
      <c r="BM27" s="9">
        <f t="shared" si="46"/>
        <v>6.2407936980204817E-2</v>
      </c>
      <c r="BN27" s="9">
        <f t="shared" si="47"/>
        <v>3.1542748797930678</v>
      </c>
      <c r="BO27" s="9">
        <f t="shared" si="48"/>
        <v>1.6733311078253266</v>
      </c>
      <c r="BP27" s="9">
        <f t="shared" si="49"/>
        <v>0.27938014307096992</v>
      </c>
      <c r="BQ27" s="9">
        <f t="shared" si="50"/>
        <v>1.720619856929029</v>
      </c>
      <c r="BR27" s="9">
        <f t="shared" si="51"/>
        <v>0.48565847674365609</v>
      </c>
      <c r="BS27" s="9">
        <f t="shared" si="52"/>
        <v>0.46045135172087182</v>
      </c>
      <c r="BT27" s="9">
        <f t="shared" si="53"/>
        <v>5.3890171535472112E-2</v>
      </c>
      <c r="BU27" s="9">
        <f t="shared" si="54"/>
        <v>45.754073224771929</v>
      </c>
      <c r="BV27" s="10">
        <f t="shared" si="55"/>
        <v>0.14696838783310445</v>
      </c>
      <c r="BW27" s="9">
        <f t="shared" si="56"/>
        <v>0</v>
      </c>
      <c r="BX27" s="9">
        <f t="shared" si="57"/>
        <v>0</v>
      </c>
      <c r="BY27" s="9">
        <f t="shared" si="58"/>
        <v>1.9113234351910284</v>
      </c>
      <c r="BZ27" s="9">
        <f t="shared" si="59"/>
        <v>24</v>
      </c>
      <c r="CA27" s="12"/>
      <c r="CB27" s="9">
        <f t="shared" si="60"/>
        <v>6.8399897052045864</v>
      </c>
      <c r="CC27" s="9">
        <f t="shared" si="61"/>
        <v>1.5871773694007267</v>
      </c>
      <c r="CD27" s="9">
        <f t="shared" si="62"/>
        <v>0.42716707460531289</v>
      </c>
      <c r="CE27" s="9">
        <f t="shared" si="63"/>
        <v>0.22481852815741987</v>
      </c>
      <c r="CF27" s="9">
        <f t="shared" si="64"/>
        <v>0</v>
      </c>
      <c r="CG27" s="9">
        <f t="shared" si="65"/>
        <v>6.4361545102411391E-2</v>
      </c>
      <c r="CH27" s="9">
        <f t="shared" si="66"/>
        <v>3.253015798384729</v>
      </c>
      <c r="CI27" s="9">
        <f t="shared" si="67"/>
        <v>1.7257127983853815</v>
      </c>
      <c r="CJ27" s="9">
        <f t="shared" si="68"/>
        <v>0.6950757446352549</v>
      </c>
      <c r="CK27" s="9">
        <f t="shared" si="69"/>
        <v>1.7744818669613855</v>
      </c>
      <c r="CL27" s="9">
        <f t="shared" si="70"/>
        <v>1.3049242553647451</v>
      </c>
      <c r="CM27" s="9">
        <f t="shared" si="71"/>
        <v>0.46955761159664045</v>
      </c>
      <c r="CN27" s="9">
        <f t="shared" si="72"/>
        <v>0.47486524751890496</v>
      </c>
      <c r="CO27" s="9">
        <f t="shared" si="73"/>
        <v>5.5577140884454083E-2</v>
      </c>
      <c r="CP27" s="9">
        <f t="shared" si="74"/>
        <v>47.186351447721378</v>
      </c>
      <c r="CQ27" s="10">
        <f t="shared" si="75"/>
        <v>0</v>
      </c>
      <c r="CR27" s="9">
        <f t="shared" si="76"/>
        <v>1.1863514477213783</v>
      </c>
      <c r="CS27" s="9">
        <f t="shared" si="77"/>
        <v>5.2769291634659439</v>
      </c>
      <c r="CT27" s="9">
        <f t="shared" si="78"/>
        <v>0.72219607040456379</v>
      </c>
      <c r="CU27" s="9">
        <f t="shared" si="79"/>
        <v>24</v>
      </c>
      <c r="CV27" s="9"/>
      <c r="CW27" s="9">
        <f t="shared" si="80"/>
        <v>6.6680198147552439</v>
      </c>
      <c r="CX27" s="9">
        <f t="shared" si="81"/>
        <v>1.5472728183555942</v>
      </c>
      <c r="CY27" s="9">
        <f t="shared" si="82"/>
        <v>0.21529263311083824</v>
      </c>
      <c r="CZ27" s="9">
        <f t="shared" si="83"/>
        <v>0.21916617788724391</v>
      </c>
      <c r="DA27" s="9">
        <f t="shared" si="84"/>
        <v>0</v>
      </c>
      <c r="DB27" s="9">
        <f t="shared" si="85"/>
        <v>6.2743377775055592E-2</v>
      </c>
      <c r="DC27" s="9">
        <f t="shared" si="86"/>
        <v>3.1712290129378831</v>
      </c>
      <c r="DD27" s="9">
        <f t="shared" si="87"/>
        <v>1.6823252124860126</v>
      </c>
      <c r="DE27" s="9">
        <f t="shared" si="88"/>
        <v>0.35075641419703363</v>
      </c>
      <c r="DF27" s="9">
        <f t="shared" si="89"/>
        <v>1.7298681372018951</v>
      </c>
      <c r="DG27" s="9">
        <f t="shared" si="90"/>
        <v>8.0624551398928546E-2</v>
      </c>
      <c r="DH27" s="9">
        <f t="shared" si="91"/>
        <v>0</v>
      </c>
      <c r="DI27" s="31">
        <f t="shared" si="92"/>
        <v>0.4022693550395019</v>
      </c>
      <c r="DJ27" s="9">
        <f t="shared" si="93"/>
        <v>0.46292626396577352</v>
      </c>
      <c r="DK27" s="9">
        <f t="shared" si="94"/>
        <v>5.4179829595796029E-2</v>
      </c>
      <c r="DL27" s="36">
        <f t="shared" si="95"/>
        <v>46</v>
      </c>
      <c r="DM27" s="9">
        <f t="shared" si="96"/>
        <v>1.9108468013072071</v>
      </c>
      <c r="GO27" s="12"/>
      <c r="GP27" s="12"/>
      <c r="GQ27" s="12"/>
      <c r="GR27" s="12"/>
      <c r="GS27" s="12"/>
      <c r="GT27" s="12"/>
      <c r="GU27" s="12"/>
      <c r="GV27" s="12"/>
      <c r="GW27" s="12"/>
      <c r="GX27" s="12"/>
      <c r="GY27" s="12"/>
      <c r="GZ27" s="12"/>
      <c r="HA27" s="12"/>
      <c r="HB27" s="12"/>
      <c r="HC27" s="12"/>
      <c r="HD27" s="12"/>
      <c r="HE27" s="12"/>
      <c r="HF27" s="12"/>
      <c r="HG27" s="12"/>
      <c r="HH27" s="12"/>
      <c r="HI27" s="12"/>
      <c r="HJ27" s="12"/>
      <c r="HK27" s="12"/>
      <c r="HL27" s="12"/>
      <c r="HM27" s="12"/>
      <c r="HN27" s="12"/>
      <c r="HO27" s="12"/>
      <c r="HP27" s="12"/>
      <c r="HQ27" s="12"/>
      <c r="HR27" s="12"/>
      <c r="HS27" s="12"/>
      <c r="HT27" s="12"/>
      <c r="HU27" s="12"/>
      <c r="HV27" s="12"/>
      <c r="HW27" s="12"/>
      <c r="HX27" s="12"/>
      <c r="HY27" s="12"/>
      <c r="HZ27" s="12"/>
      <c r="IA27" s="12"/>
      <c r="IB27" s="12"/>
      <c r="IC27" s="12"/>
      <c r="ID27" s="12"/>
      <c r="IE27" s="12"/>
      <c r="IF27" s="12"/>
      <c r="IG27" s="12"/>
      <c r="IH27" s="12"/>
      <c r="II27" s="12"/>
      <c r="IJ27" s="12"/>
      <c r="IK27" s="12"/>
      <c r="IL27" s="12"/>
      <c r="IM27" s="12"/>
      <c r="IN27" s="12"/>
      <c r="IO27" s="12"/>
      <c r="IP27" s="12"/>
      <c r="IQ27" s="12"/>
      <c r="IR27" s="12"/>
      <c r="IS27" s="12"/>
      <c r="IT27" s="12"/>
      <c r="IU27" s="12"/>
      <c r="IV27" s="12"/>
    </row>
    <row r="28" spans="1:256" x14ac:dyDescent="0.25">
      <c r="A28" s="35"/>
      <c r="B28" s="16"/>
      <c r="C28" s="9">
        <v>45.469990000000003</v>
      </c>
      <c r="D28" s="9">
        <v>1.8926149999999999</v>
      </c>
      <c r="E28" s="9">
        <v>8.4692910000000001</v>
      </c>
      <c r="F28" s="9"/>
      <c r="G28" s="9">
        <v>12.6381142247194</v>
      </c>
      <c r="H28" s="9">
        <v>0.37207099999999999</v>
      </c>
      <c r="I28" s="9">
        <v>14.837287</v>
      </c>
      <c r="J28" s="9">
        <v>11.187662</v>
      </c>
      <c r="K28" s="9">
        <v>1.544586</v>
      </c>
      <c r="L28" s="9">
        <v>0.271791</v>
      </c>
      <c r="M28" s="9"/>
      <c r="N28" s="9">
        <v>3.2708000000000001E-2</v>
      </c>
      <c r="O28" s="12"/>
      <c r="P28" s="17"/>
      <c r="Q28" s="9">
        <f t="shared" si="0"/>
        <v>0.75677368350975305</v>
      </c>
      <c r="R28" s="9">
        <f t="shared" si="1"/>
        <v>2.3687593086271417E-2</v>
      </c>
      <c r="S28" s="9">
        <f t="shared" si="2"/>
        <v>8.306402447994822E-2</v>
      </c>
      <c r="T28" s="9">
        <f t="shared" si="3"/>
        <v>0</v>
      </c>
      <c r="U28" s="9">
        <f t="shared" si="4"/>
        <v>0.17590560678004899</v>
      </c>
      <c r="V28" s="9">
        <f t="shared" si="5"/>
        <v>5.245090714295784E-3</v>
      </c>
      <c r="W28" s="9">
        <f t="shared" si="6"/>
        <v>0.36813435391028182</v>
      </c>
      <c r="X28" s="9">
        <f t="shared" si="7"/>
        <v>0.1994982435492787</v>
      </c>
      <c r="Y28" s="9">
        <f t="shared" si="8"/>
        <v>2.4921118443343715E-2</v>
      </c>
      <c r="Z28" s="9">
        <f t="shared" si="9"/>
        <v>2.885377298399083E-3</v>
      </c>
      <c r="AA28" s="9">
        <f t="shared" si="10"/>
        <v>0</v>
      </c>
      <c r="AB28" s="9">
        <f t="shared" si="11"/>
        <v>9.2257354807773672E-4</v>
      </c>
      <c r="AC28" s="9">
        <f t="shared" si="12"/>
        <v>2.5871657041015808</v>
      </c>
      <c r="AD28" s="9">
        <f t="shared" si="13"/>
        <v>1.4958743769605476</v>
      </c>
      <c r="AE28" s="9">
        <f t="shared" si="14"/>
        <v>1.6953726205098263</v>
      </c>
      <c r="AF28" s="9">
        <f t="shared" si="15"/>
        <v>1.7509856119933118</v>
      </c>
      <c r="AG28" s="9">
        <f t="shared" si="16"/>
        <v>8.6905693420690664</v>
      </c>
      <c r="AH28" s="9">
        <f t="shared" si="17"/>
        <v>8.8476125062638182</v>
      </c>
      <c r="AI28" s="9">
        <f t="shared" si="18"/>
        <v>9.1377107215550986</v>
      </c>
      <c r="AJ28" s="9">
        <f t="shared" si="19"/>
        <v>8.891622810062886</v>
      </c>
      <c r="AK28" s="9"/>
      <c r="AL28" s="9">
        <f t="shared" si="20"/>
        <v>6.5767941727945383</v>
      </c>
      <c r="AM28" s="9">
        <f t="shared" si="21"/>
        <v>1.4437473291486249</v>
      </c>
      <c r="AN28" s="9">
        <f t="shared" si="22"/>
        <v>2.0541501943164064E-2</v>
      </c>
      <c r="AO28" s="9">
        <f t="shared" si="23"/>
        <v>0.20585867026295757</v>
      </c>
      <c r="AP28" s="9">
        <f t="shared" si="24"/>
        <v>0</v>
      </c>
      <c r="AQ28" s="9">
        <f t="shared" si="25"/>
        <v>4.5582824558030081E-2</v>
      </c>
      <c r="AR28" s="9">
        <f t="shared" si="26"/>
        <v>3.1992971298550987</v>
      </c>
      <c r="AS28" s="9">
        <f t="shared" si="27"/>
        <v>1.5287198733807503</v>
      </c>
      <c r="AT28" s="9">
        <f t="shared" si="28"/>
        <v>1.7337533191859893</v>
      </c>
      <c r="AU28" s="9">
        <f t="shared" si="29"/>
        <v>0.43315741582758971</v>
      </c>
      <c r="AV28" s="9">
        <f t="shared" si="30"/>
        <v>0.26624668081401071</v>
      </c>
      <c r="AW28" s="9">
        <f t="shared" si="31"/>
        <v>5.015114297953828E-2</v>
      </c>
      <c r="AX28" s="9">
        <f t="shared" si="32"/>
        <v>0.78293812200688273</v>
      </c>
      <c r="AY28" s="9">
        <f t="shared" si="33"/>
        <v>44.959868212442721</v>
      </c>
      <c r="AZ28" s="10">
        <f t="shared" si="34"/>
        <v>0.68039397254451628</v>
      </c>
      <c r="BA28" s="9">
        <f t="shared" si="35"/>
        <v>0</v>
      </c>
      <c r="BB28" s="9">
        <f t="shared" si="36"/>
        <v>0</v>
      </c>
      <c r="BC28" s="9">
        <f t="shared" si="37"/>
        <v>1.9919823106072718</v>
      </c>
      <c r="BD28" s="9">
        <f t="shared" si="38"/>
        <v>0</v>
      </c>
      <c r="BE28" s="9">
        <f t="shared" si="39"/>
        <v>8.0176893927282611E-3</v>
      </c>
      <c r="BF28" s="9">
        <f t="shared" si="40"/>
        <v>24.000000000000004</v>
      </c>
      <c r="BG28" s="12"/>
      <c r="BH28" s="9">
        <f t="shared" si="41"/>
        <v>6.6956403066322281</v>
      </c>
      <c r="BI28" s="9">
        <f t="shared" si="42"/>
        <v>1.4698366036187875</v>
      </c>
      <c r="BJ28" s="9">
        <f t="shared" si="43"/>
        <v>0.16547691025101585</v>
      </c>
      <c r="BK28" s="9">
        <f t="shared" si="44"/>
        <v>0.20957864483338334</v>
      </c>
      <c r="BL28" s="9">
        <f t="shared" si="45"/>
        <v>0</v>
      </c>
      <c r="BM28" s="9">
        <f t="shared" si="46"/>
        <v>4.6406530200291604E-2</v>
      </c>
      <c r="BN28" s="9">
        <f t="shared" si="47"/>
        <v>3.2571101136419598</v>
      </c>
      <c r="BO28" s="9">
        <f t="shared" si="48"/>
        <v>1.5563446464690869</v>
      </c>
      <c r="BP28" s="9">
        <f t="shared" si="49"/>
        <v>0.23491684539573754</v>
      </c>
      <c r="BQ28" s="9">
        <f t="shared" si="50"/>
        <v>1.7650831546042633</v>
      </c>
      <c r="BR28" s="9">
        <f t="shared" si="51"/>
        <v>0.50795780103996957</v>
      </c>
      <c r="BS28" s="9">
        <f t="shared" si="52"/>
        <v>0.44098479841881949</v>
      </c>
      <c r="BT28" s="9">
        <f t="shared" si="53"/>
        <v>5.1057400541210871E-2</v>
      </c>
      <c r="BU28" s="9">
        <f t="shared" si="54"/>
        <v>45.772316705510043</v>
      </c>
      <c r="BV28" s="10">
        <f t="shared" si="55"/>
        <v>0.1462936214073835</v>
      </c>
      <c r="BW28" s="9">
        <f t="shared" si="56"/>
        <v>0</v>
      </c>
      <c r="BX28" s="9">
        <f t="shared" si="57"/>
        <v>0</v>
      </c>
      <c r="BY28" s="9">
        <f t="shared" si="58"/>
        <v>1.9918374267380792</v>
      </c>
      <c r="BZ28" s="9">
        <f t="shared" si="59"/>
        <v>24</v>
      </c>
      <c r="CA28" s="12"/>
      <c r="CB28" s="9">
        <f t="shared" si="60"/>
        <v>6.9151790015978154</v>
      </c>
      <c r="CC28" s="9">
        <f t="shared" si="61"/>
        <v>1.5180300541318761</v>
      </c>
      <c r="CD28" s="9">
        <f t="shared" si="62"/>
        <v>0.43320905572969082</v>
      </c>
      <c r="CE28" s="9">
        <f t="shared" si="63"/>
        <v>0.21645037331225675</v>
      </c>
      <c r="CF28" s="9">
        <f t="shared" si="64"/>
        <v>0</v>
      </c>
      <c r="CG28" s="9">
        <f t="shared" si="65"/>
        <v>4.7928121655549674E-2</v>
      </c>
      <c r="CH28" s="9">
        <f t="shared" si="66"/>
        <v>3.3639052326987411</v>
      </c>
      <c r="CI28" s="9">
        <f t="shared" si="67"/>
        <v>1.607374549055709</v>
      </c>
      <c r="CJ28" s="9">
        <f t="shared" si="68"/>
        <v>0.66886733245194741</v>
      </c>
      <c r="CK28" s="9">
        <f t="shared" si="69"/>
        <v>1.8229572390116542</v>
      </c>
      <c r="CL28" s="9">
        <f t="shared" si="70"/>
        <v>1.3311326675480526</v>
      </c>
      <c r="CM28" s="9">
        <f t="shared" si="71"/>
        <v>0.49182457146360159</v>
      </c>
      <c r="CN28" s="9">
        <f t="shared" si="72"/>
        <v>0.45544394238577274</v>
      </c>
      <c r="CO28" s="9">
        <f t="shared" si="73"/>
        <v>5.2731486150625971E-2</v>
      </c>
      <c r="CP28" s="9">
        <f t="shared" si="74"/>
        <v>47.273113375415626</v>
      </c>
      <c r="CQ28" s="10">
        <f t="shared" si="75"/>
        <v>0</v>
      </c>
      <c r="CR28" s="9">
        <f t="shared" si="76"/>
        <v>1.2731133754156261</v>
      </c>
      <c r="CS28" s="9">
        <f t="shared" si="77"/>
        <v>5.8817795318791193</v>
      </c>
      <c r="CT28" s="9">
        <f t="shared" si="78"/>
        <v>0.71845641438268082</v>
      </c>
      <c r="CU28" s="9">
        <f t="shared" si="79"/>
        <v>24</v>
      </c>
      <c r="CV28" s="9"/>
      <c r="CW28" s="9">
        <f t="shared" si="80"/>
        <v>6.7289461463506317</v>
      </c>
      <c r="CX28" s="9">
        <f t="shared" si="81"/>
        <v>1.4771479495230591</v>
      </c>
      <c r="CY28" s="9">
        <f t="shared" si="82"/>
        <v>0.20609409587369143</v>
      </c>
      <c r="CZ28" s="9">
        <f t="shared" si="83"/>
        <v>0.21062114300137885</v>
      </c>
      <c r="DA28" s="9">
        <f t="shared" si="84"/>
        <v>0</v>
      </c>
      <c r="DB28" s="9">
        <f t="shared" si="85"/>
        <v>4.6637368236081431E-2</v>
      </c>
      <c r="DC28" s="9">
        <f t="shared" si="86"/>
        <v>3.2733118183964249</v>
      </c>
      <c r="DD28" s="9">
        <f t="shared" si="87"/>
        <v>1.5640863056634362</v>
      </c>
      <c r="DE28" s="9">
        <f t="shared" si="88"/>
        <v>0.30075073117101248</v>
      </c>
      <c r="DF28" s="9">
        <f t="shared" si="89"/>
        <v>1.7738631329102474</v>
      </c>
      <c r="DG28" s="9">
        <f t="shared" si="90"/>
        <v>7.4613864081260139E-2</v>
      </c>
      <c r="DH28" s="9">
        <f t="shared" si="91"/>
        <v>0</v>
      </c>
      <c r="DI28" s="31">
        <f t="shared" si="92"/>
        <v>0.43089639230834631</v>
      </c>
      <c r="DJ28" s="9">
        <f t="shared" si="93"/>
        <v>0.44317837040622771</v>
      </c>
      <c r="DK28" s="9">
        <f t="shared" si="94"/>
        <v>5.1311373204165824E-2</v>
      </c>
      <c r="DL28" s="36">
        <f t="shared" si="95"/>
        <v>45.999999999999986</v>
      </c>
      <c r="DM28" s="9">
        <f t="shared" si="96"/>
        <v>1.9917968239959514</v>
      </c>
      <c r="GO28" s="12"/>
      <c r="GP28" s="12"/>
      <c r="GQ28" s="12"/>
      <c r="GR28" s="12"/>
      <c r="GS28" s="12"/>
      <c r="GT28" s="12"/>
      <c r="GU28" s="12"/>
      <c r="GV28" s="12"/>
      <c r="GW28" s="12"/>
      <c r="GX28" s="12"/>
      <c r="GY28" s="12"/>
      <c r="GZ28" s="12"/>
      <c r="HA28" s="12"/>
      <c r="HB28" s="12"/>
      <c r="HC28" s="12"/>
      <c r="HD28" s="12"/>
      <c r="HE28" s="12"/>
      <c r="HF28" s="12"/>
      <c r="HG28" s="12"/>
      <c r="HH28" s="12"/>
      <c r="HI28" s="12"/>
      <c r="HJ28" s="12"/>
      <c r="HK28" s="12"/>
      <c r="HL28" s="12"/>
      <c r="HM28" s="12"/>
      <c r="HN28" s="12"/>
      <c r="HO28" s="12"/>
      <c r="HP28" s="12"/>
      <c r="HQ28" s="12"/>
      <c r="HR28" s="12"/>
      <c r="HS28" s="12"/>
      <c r="HT28" s="12"/>
      <c r="HU28" s="12"/>
      <c r="HV28" s="12"/>
      <c r="HW28" s="12"/>
      <c r="HX28" s="12"/>
      <c r="HY28" s="12"/>
      <c r="HZ28" s="12"/>
      <c r="IA28" s="12"/>
      <c r="IB28" s="12"/>
      <c r="IC28" s="12"/>
      <c r="ID28" s="12"/>
      <c r="IE28" s="12"/>
      <c r="IF28" s="12"/>
      <c r="IG28" s="12"/>
      <c r="IH28" s="12"/>
      <c r="II28" s="12"/>
      <c r="IJ28" s="12"/>
      <c r="IK28" s="12"/>
      <c r="IL28" s="12"/>
      <c r="IM28" s="12"/>
      <c r="IN28" s="12"/>
      <c r="IO28" s="12"/>
      <c r="IP28" s="12"/>
      <c r="IQ28" s="12"/>
      <c r="IR28" s="12"/>
      <c r="IS28" s="12"/>
      <c r="IT28" s="12"/>
      <c r="IU28" s="12"/>
      <c r="IV28" s="12"/>
    </row>
    <row r="29" spans="1:256" x14ac:dyDescent="0.25">
      <c r="A29" s="33" t="s">
        <v>166</v>
      </c>
      <c r="B29" s="16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12"/>
      <c r="P29" s="17"/>
      <c r="Q29" s="9">
        <f t="shared" si="0"/>
        <v>0</v>
      </c>
      <c r="R29" s="9">
        <f t="shared" si="1"/>
        <v>0</v>
      </c>
      <c r="S29" s="9">
        <f t="shared" si="2"/>
        <v>0</v>
      </c>
      <c r="T29" s="9">
        <f t="shared" si="3"/>
        <v>0</v>
      </c>
      <c r="U29" s="9">
        <f t="shared" si="4"/>
        <v>0</v>
      </c>
      <c r="V29" s="9">
        <f t="shared" si="5"/>
        <v>0</v>
      </c>
      <c r="W29" s="9">
        <f t="shared" si="6"/>
        <v>0</v>
      </c>
      <c r="X29" s="9">
        <f t="shared" si="7"/>
        <v>0</v>
      </c>
      <c r="Y29" s="9">
        <f t="shared" si="8"/>
        <v>0</v>
      </c>
      <c r="Z29" s="9">
        <f t="shared" si="9"/>
        <v>0</v>
      </c>
      <c r="AA29" s="9">
        <f t="shared" si="10"/>
        <v>0</v>
      </c>
      <c r="AB29" s="9">
        <f t="shared" si="11"/>
        <v>0</v>
      </c>
      <c r="AC29" s="9">
        <f t="shared" si="12"/>
        <v>0</v>
      </c>
      <c r="AD29" s="9">
        <f t="shared" si="13"/>
        <v>0</v>
      </c>
      <c r="AE29" s="9">
        <f t="shared" si="14"/>
        <v>0</v>
      </c>
      <c r="AF29" s="9">
        <f t="shared" si="15"/>
        <v>0</v>
      </c>
      <c r="AG29" s="9" t="e">
        <f t="shared" si="16"/>
        <v>#DIV/0!</v>
      </c>
      <c r="AH29" s="9" t="e">
        <f t="shared" si="17"/>
        <v>#DIV/0!</v>
      </c>
      <c r="AI29" s="9" t="e">
        <f t="shared" si="18"/>
        <v>#DIV/0!</v>
      </c>
      <c r="AJ29" s="9" t="e">
        <f t="shared" si="19"/>
        <v>#DIV/0!</v>
      </c>
      <c r="AK29" s="9"/>
      <c r="AL29" s="9" t="e">
        <f t="shared" si="20"/>
        <v>#DIV/0!</v>
      </c>
      <c r="AM29" s="9" t="e">
        <f t="shared" si="21"/>
        <v>#DIV/0!</v>
      </c>
      <c r="AN29" s="9" t="e">
        <f t="shared" si="22"/>
        <v>#DIV/0!</v>
      </c>
      <c r="AO29" s="9" t="e">
        <f t="shared" si="23"/>
        <v>#DIV/0!</v>
      </c>
      <c r="AP29" s="9" t="e">
        <f t="shared" si="24"/>
        <v>#DIV/0!</v>
      </c>
      <c r="AQ29" s="9" t="e">
        <f t="shared" si="25"/>
        <v>#DIV/0!</v>
      </c>
      <c r="AR29" s="9" t="e">
        <f t="shared" si="26"/>
        <v>#DIV/0!</v>
      </c>
      <c r="AS29" s="9" t="e">
        <f t="shared" si="27"/>
        <v>#DIV/0!</v>
      </c>
      <c r="AT29" s="9" t="e">
        <f t="shared" si="28"/>
        <v>#DIV/0!</v>
      </c>
      <c r="AU29" s="9" t="e">
        <f t="shared" si="29"/>
        <v>#DIV/0!</v>
      </c>
      <c r="AV29" s="9" t="e">
        <f t="shared" si="30"/>
        <v>#DIV/0!</v>
      </c>
      <c r="AW29" s="9" t="e">
        <f t="shared" si="31"/>
        <v>#DIV/0!</v>
      </c>
      <c r="AX29" s="9" t="e">
        <f t="shared" si="32"/>
        <v>#DIV/0!</v>
      </c>
      <c r="AY29" s="9" t="e">
        <f t="shared" si="33"/>
        <v>#DIV/0!</v>
      </c>
      <c r="AZ29" s="10" t="e">
        <f t="shared" si="34"/>
        <v>#DIV/0!</v>
      </c>
      <c r="BA29" s="9" t="e">
        <f t="shared" si="35"/>
        <v>#DIV/0!</v>
      </c>
      <c r="BB29" s="9" t="e">
        <f t="shared" si="36"/>
        <v>#DIV/0!</v>
      </c>
      <c r="BC29" s="9" t="e">
        <f t="shared" si="37"/>
        <v>#DIV/0!</v>
      </c>
      <c r="BD29" s="9" t="e">
        <f t="shared" si="38"/>
        <v>#DIV/0!</v>
      </c>
      <c r="BE29" s="9" t="e">
        <f t="shared" si="39"/>
        <v>#DIV/0!</v>
      </c>
      <c r="BF29" s="9" t="e">
        <f t="shared" si="40"/>
        <v>#DIV/0!</v>
      </c>
      <c r="BG29" s="12"/>
      <c r="BH29" s="9" t="e">
        <f t="shared" si="41"/>
        <v>#DIV/0!</v>
      </c>
      <c r="BI29" s="9" t="e">
        <f t="shared" si="42"/>
        <v>#DIV/0!</v>
      </c>
      <c r="BJ29" s="9" t="e">
        <f t="shared" si="43"/>
        <v>#DIV/0!</v>
      </c>
      <c r="BK29" s="9" t="e">
        <f t="shared" si="44"/>
        <v>#DIV/0!</v>
      </c>
      <c r="BL29" s="9" t="e">
        <f t="shared" si="45"/>
        <v>#DIV/0!</v>
      </c>
      <c r="BM29" s="9" t="e">
        <f t="shared" si="46"/>
        <v>#DIV/0!</v>
      </c>
      <c r="BN29" s="9" t="e">
        <f t="shared" si="47"/>
        <v>#DIV/0!</v>
      </c>
      <c r="BO29" s="9" t="e">
        <f t="shared" si="48"/>
        <v>#DIV/0!</v>
      </c>
      <c r="BP29" s="9" t="e">
        <f t="shared" si="49"/>
        <v>#DIV/0!</v>
      </c>
      <c r="BQ29" s="9" t="e">
        <f t="shared" si="50"/>
        <v>#DIV/0!</v>
      </c>
      <c r="BR29" s="9" t="e">
        <f t="shared" si="51"/>
        <v>#DIV/0!</v>
      </c>
      <c r="BS29" s="9" t="e">
        <f t="shared" si="52"/>
        <v>#DIV/0!</v>
      </c>
      <c r="BT29" s="9" t="e">
        <f t="shared" si="53"/>
        <v>#DIV/0!</v>
      </c>
      <c r="BU29" s="9" t="e">
        <f t="shared" si="54"/>
        <v>#DIV/0!</v>
      </c>
      <c r="BV29" s="10" t="e">
        <f t="shared" si="55"/>
        <v>#DIV/0!</v>
      </c>
      <c r="BW29" s="9" t="e">
        <f t="shared" si="56"/>
        <v>#DIV/0!</v>
      </c>
      <c r="BX29" s="9" t="e">
        <f t="shared" si="57"/>
        <v>#DIV/0!</v>
      </c>
      <c r="BY29" s="9" t="e">
        <f t="shared" si="58"/>
        <v>#DIV/0!</v>
      </c>
      <c r="BZ29" s="9" t="e">
        <f t="shared" si="59"/>
        <v>#DIV/0!</v>
      </c>
      <c r="CA29" s="12"/>
      <c r="CB29" s="9" t="e">
        <f t="shared" si="60"/>
        <v>#DIV/0!</v>
      </c>
      <c r="CC29" s="9" t="e">
        <f t="shared" si="61"/>
        <v>#DIV/0!</v>
      </c>
      <c r="CD29" s="9" t="e">
        <f t="shared" si="62"/>
        <v>#DIV/0!</v>
      </c>
      <c r="CE29" s="9" t="e">
        <f t="shared" si="63"/>
        <v>#DIV/0!</v>
      </c>
      <c r="CF29" s="9" t="e">
        <f t="shared" si="64"/>
        <v>#DIV/0!</v>
      </c>
      <c r="CG29" s="9" t="e">
        <f t="shared" si="65"/>
        <v>#DIV/0!</v>
      </c>
      <c r="CH29" s="9" t="e">
        <f t="shared" si="66"/>
        <v>#DIV/0!</v>
      </c>
      <c r="CI29" s="9" t="e">
        <f t="shared" si="67"/>
        <v>#DIV/0!</v>
      </c>
      <c r="CJ29" s="9" t="e">
        <f t="shared" si="68"/>
        <v>#DIV/0!</v>
      </c>
      <c r="CK29" s="9" t="e">
        <f t="shared" si="69"/>
        <v>#DIV/0!</v>
      </c>
      <c r="CL29" s="9" t="e">
        <f t="shared" si="70"/>
        <v>#DIV/0!</v>
      </c>
      <c r="CM29" s="9" t="e">
        <f t="shared" si="71"/>
        <v>#DIV/0!</v>
      </c>
      <c r="CN29" s="9" t="e">
        <f t="shared" si="72"/>
        <v>#DIV/0!</v>
      </c>
      <c r="CO29" s="9" t="e">
        <f t="shared" si="73"/>
        <v>#DIV/0!</v>
      </c>
      <c r="CP29" s="9" t="e">
        <f t="shared" si="74"/>
        <v>#DIV/0!</v>
      </c>
      <c r="CQ29" s="10" t="e">
        <f t="shared" si="75"/>
        <v>#DIV/0!</v>
      </c>
      <c r="CR29" s="9" t="e">
        <f t="shared" si="76"/>
        <v>#DIV/0!</v>
      </c>
      <c r="CS29" s="9" t="e">
        <f t="shared" si="77"/>
        <v>#DIV/0!</v>
      </c>
      <c r="CT29" s="9" t="e">
        <f t="shared" si="78"/>
        <v>#DIV/0!</v>
      </c>
      <c r="CU29" s="9" t="e">
        <f t="shared" si="79"/>
        <v>#DIV/0!</v>
      </c>
      <c r="CV29" s="9"/>
      <c r="CW29" s="9" t="e">
        <f t="shared" si="80"/>
        <v>#DIV/0!</v>
      </c>
      <c r="CX29" s="9" t="e">
        <f t="shared" si="81"/>
        <v>#DIV/0!</v>
      </c>
      <c r="CY29" s="9" t="e">
        <f t="shared" si="82"/>
        <v>#DIV/0!</v>
      </c>
      <c r="CZ29" s="9" t="e">
        <f t="shared" si="83"/>
        <v>#DIV/0!</v>
      </c>
      <c r="DA29" s="9" t="e">
        <f t="shared" si="84"/>
        <v>#DIV/0!</v>
      </c>
      <c r="DB29" s="9" t="e">
        <f t="shared" si="85"/>
        <v>#DIV/0!</v>
      </c>
      <c r="DC29" s="9" t="e">
        <f t="shared" si="86"/>
        <v>#DIV/0!</v>
      </c>
      <c r="DD29" s="9" t="e">
        <f t="shared" si="87"/>
        <v>#DIV/0!</v>
      </c>
      <c r="DE29" s="9" t="e">
        <f t="shared" si="88"/>
        <v>#DIV/0!</v>
      </c>
      <c r="DF29" s="9" t="e">
        <f t="shared" si="89"/>
        <v>#DIV/0!</v>
      </c>
      <c r="DG29" s="9" t="e">
        <f t="shared" si="90"/>
        <v>#DIV/0!</v>
      </c>
      <c r="DH29" s="9" t="e">
        <f t="shared" si="91"/>
        <v>#DIV/0!</v>
      </c>
      <c r="DI29" s="31" t="e">
        <f t="shared" si="92"/>
        <v>#DIV/0!</v>
      </c>
      <c r="DJ29" s="9" t="e">
        <f t="shared" si="93"/>
        <v>#DIV/0!</v>
      </c>
      <c r="DK29" s="9" t="e">
        <f t="shared" si="94"/>
        <v>#DIV/0!</v>
      </c>
      <c r="DL29" s="36" t="e">
        <f t="shared" si="95"/>
        <v>#DIV/0!</v>
      </c>
      <c r="DM29" s="9" t="e">
        <f t="shared" si="96"/>
        <v>#DIV/0!</v>
      </c>
      <c r="GO29" s="12"/>
      <c r="GP29" s="12"/>
      <c r="GQ29" s="12"/>
      <c r="GR29" s="12"/>
      <c r="GS29" s="12"/>
      <c r="GT29" s="12"/>
      <c r="GU29" s="12"/>
      <c r="GV29" s="12"/>
      <c r="GW29" s="12"/>
      <c r="GX29" s="12"/>
      <c r="GY29" s="12"/>
      <c r="GZ29" s="12"/>
      <c r="HA29" s="12"/>
      <c r="HB29" s="12"/>
      <c r="HC29" s="12"/>
      <c r="HD29" s="12"/>
      <c r="HE29" s="12"/>
      <c r="HF29" s="12"/>
      <c r="HG29" s="12"/>
      <c r="HH29" s="12"/>
      <c r="HI29" s="12"/>
      <c r="HJ29" s="12"/>
      <c r="HK29" s="12"/>
      <c r="HL29" s="12"/>
      <c r="HM29" s="12"/>
      <c r="HN29" s="12"/>
      <c r="HO29" s="12"/>
      <c r="HP29" s="12"/>
      <c r="HQ29" s="12"/>
      <c r="HR29" s="12"/>
      <c r="HS29" s="12"/>
      <c r="HT29" s="12"/>
      <c r="HU29" s="12"/>
      <c r="HV29" s="12"/>
      <c r="HW29" s="12"/>
      <c r="HX29" s="12"/>
      <c r="HY29" s="12"/>
      <c r="HZ29" s="12"/>
      <c r="IA29" s="12"/>
      <c r="IB29" s="12"/>
      <c r="IC29" s="12"/>
      <c r="ID29" s="12"/>
      <c r="IE29" s="12"/>
      <c r="IF29" s="12"/>
      <c r="IG29" s="12"/>
      <c r="IH29" s="12"/>
      <c r="II29" s="12"/>
      <c r="IJ29" s="12"/>
      <c r="IK29" s="12"/>
      <c r="IL29" s="12"/>
      <c r="IM29" s="12"/>
      <c r="IN29" s="12"/>
      <c r="IO29" s="12"/>
      <c r="IP29" s="12"/>
      <c r="IQ29" s="12"/>
      <c r="IR29" s="12"/>
      <c r="IS29" s="12"/>
      <c r="IT29" s="12"/>
      <c r="IU29" s="12"/>
      <c r="IV29" s="12"/>
    </row>
    <row r="30" spans="1:256" x14ac:dyDescent="0.25">
      <c r="A30" s="35"/>
      <c r="B30" s="16"/>
      <c r="C30" s="9">
        <v>46.289470999999999</v>
      </c>
      <c r="D30" s="9">
        <v>2.0646249999999999</v>
      </c>
      <c r="E30" s="9">
        <v>8.2813379999999999</v>
      </c>
      <c r="F30" s="9"/>
      <c r="G30" s="9">
        <v>14.2965992699942</v>
      </c>
      <c r="H30" s="9">
        <v>0.23200799999999999</v>
      </c>
      <c r="I30" s="9">
        <v>14.095107</v>
      </c>
      <c r="J30" s="9">
        <v>11.254102</v>
      </c>
      <c r="K30" s="9">
        <v>1.550665</v>
      </c>
      <c r="L30" s="9">
        <v>0.34679000000000004</v>
      </c>
      <c r="M30" s="9">
        <v>0.15597900000000001</v>
      </c>
      <c r="N30" s="9">
        <v>2.0077999999999999E-2</v>
      </c>
      <c r="O30" s="12"/>
      <c r="P30" s="17"/>
      <c r="Q30" s="9">
        <f t="shared" si="0"/>
        <v>0.77041260568537373</v>
      </c>
      <c r="R30" s="9">
        <f t="shared" si="1"/>
        <v>2.5840436050513772E-2</v>
      </c>
      <c r="S30" s="9">
        <f t="shared" si="2"/>
        <v>8.1220643187100955E-2</v>
      </c>
      <c r="T30" s="9">
        <f t="shared" si="3"/>
        <v>0</v>
      </c>
      <c r="U30" s="9">
        <f t="shared" si="4"/>
        <v>0.19898949517014447</v>
      </c>
      <c r="V30" s="9">
        <f t="shared" si="5"/>
        <v>3.2706204096592749E-3</v>
      </c>
      <c r="W30" s="9">
        <f t="shared" si="6"/>
        <v>0.34971980448590712</v>
      </c>
      <c r="X30" s="9">
        <f t="shared" si="7"/>
        <v>0.20068300076677542</v>
      </c>
      <c r="Y30" s="9">
        <f t="shared" si="8"/>
        <v>2.5019200051630389E-2</v>
      </c>
      <c r="Z30" s="9">
        <f t="shared" si="9"/>
        <v>3.6815788356193476E-3</v>
      </c>
      <c r="AA30" s="9">
        <f t="shared" si="10"/>
        <v>8.2102852931887557E-3</v>
      </c>
      <c r="AB30" s="9">
        <f t="shared" si="11"/>
        <v>5.6632725016218647E-4</v>
      </c>
      <c r="AC30" s="9">
        <f t="shared" si="12"/>
        <v>2.6219200190244893</v>
      </c>
      <c r="AD30" s="9">
        <f t="shared" si="13"/>
        <v>1.5106742481758004</v>
      </c>
      <c r="AE30" s="9">
        <f t="shared" si="14"/>
        <v>1.7113572489425759</v>
      </c>
      <c r="AF30" s="9">
        <f t="shared" si="15"/>
        <v>1.7687588067170754</v>
      </c>
      <c r="AG30" s="9">
        <f t="shared" si="16"/>
        <v>8.6054290100582698</v>
      </c>
      <c r="AH30" s="9">
        <f t="shared" si="17"/>
        <v>8.7649729530571676</v>
      </c>
      <c r="AI30" s="9">
        <f t="shared" si="18"/>
        <v>9.0458913556998652</v>
      </c>
      <c r="AJ30" s="9">
        <f t="shared" si="19"/>
        <v>8.78690404702348</v>
      </c>
      <c r="AK30" s="9"/>
      <c r="AL30" s="9">
        <f t="shared" si="20"/>
        <v>6.6297309866794976</v>
      </c>
      <c r="AM30" s="9">
        <f t="shared" si="21"/>
        <v>1.3978769581957402</v>
      </c>
      <c r="AN30" s="9">
        <f t="shared" si="22"/>
        <v>2.7607944875237322E-2</v>
      </c>
      <c r="AO30" s="9">
        <f t="shared" si="23"/>
        <v>0.22236803802164676</v>
      </c>
      <c r="AP30" s="9">
        <f t="shared" si="24"/>
        <v>0</v>
      </c>
      <c r="AQ30" s="9">
        <f t="shared" si="25"/>
        <v>2.8145091754170588E-2</v>
      </c>
      <c r="AR30" s="9">
        <f t="shared" si="26"/>
        <v>3.0094889509149314</v>
      </c>
      <c r="AS30" s="9">
        <f t="shared" si="27"/>
        <v>1.7123899744340112</v>
      </c>
      <c r="AT30" s="9">
        <f t="shared" si="28"/>
        <v>1.7269633166239553</v>
      </c>
      <c r="AU30" s="9">
        <f t="shared" si="29"/>
        <v>0.43060189986550301</v>
      </c>
      <c r="AV30" s="9">
        <f t="shared" si="30"/>
        <v>0.2730366833760447</v>
      </c>
      <c r="AW30" s="9">
        <f t="shared" si="31"/>
        <v>6.3363130629710565E-2</v>
      </c>
      <c r="AX30" s="9">
        <f t="shared" si="32"/>
        <v>0.77907165288083113</v>
      </c>
      <c r="AY30" s="9">
        <f t="shared" si="33"/>
        <v>45.049966671341153</v>
      </c>
      <c r="AZ30" s="10">
        <f t="shared" si="34"/>
        <v>0.55479963258536213</v>
      </c>
      <c r="BA30" s="9">
        <f t="shared" si="35"/>
        <v>0</v>
      </c>
      <c r="BB30" s="9">
        <f t="shared" si="36"/>
        <v>0</v>
      </c>
      <c r="BC30" s="9">
        <f t="shared" si="37"/>
        <v>1.9244734838094064</v>
      </c>
      <c r="BD30" s="9">
        <f t="shared" si="38"/>
        <v>7.065302724286128E-2</v>
      </c>
      <c r="BE30" s="9">
        <f t="shared" si="39"/>
        <v>4.8734889477322066E-3</v>
      </c>
      <c r="BF30" s="9">
        <f t="shared" si="40"/>
        <v>24</v>
      </c>
      <c r="BG30" s="12"/>
      <c r="BH30" s="9">
        <f t="shared" si="41"/>
        <v>6.7526456515265973</v>
      </c>
      <c r="BI30" s="9">
        <f t="shared" si="42"/>
        <v>1.4237934815296935</v>
      </c>
      <c r="BJ30" s="9">
        <f t="shared" si="43"/>
        <v>0.17643913305629155</v>
      </c>
      <c r="BK30" s="9">
        <f t="shared" si="44"/>
        <v>0.22649072307795659</v>
      </c>
      <c r="BL30" s="9">
        <f t="shared" si="45"/>
        <v>0</v>
      </c>
      <c r="BM30" s="9">
        <f t="shared" si="46"/>
        <v>2.86668994303803E-2</v>
      </c>
      <c r="BN30" s="9">
        <f t="shared" si="47"/>
        <v>3.0652846274674164</v>
      </c>
      <c r="BO30" s="9">
        <f t="shared" si="48"/>
        <v>1.7441375431088162</v>
      </c>
      <c r="BP30" s="9">
        <f t="shared" si="49"/>
        <v>0.24101892614086129</v>
      </c>
      <c r="BQ30" s="9">
        <f t="shared" si="50"/>
        <v>1.7589810738591374</v>
      </c>
      <c r="BR30" s="9">
        <f t="shared" si="51"/>
        <v>0.49687689864316376</v>
      </c>
      <c r="BS30" s="9">
        <f t="shared" si="52"/>
        <v>0.43858522351933371</v>
      </c>
      <c r="BT30" s="9">
        <f t="shared" si="53"/>
        <v>6.4537877837502561E-2</v>
      </c>
      <c r="BU30" s="9">
        <f t="shared" si="54"/>
        <v>45.885189332095635</v>
      </c>
      <c r="BV30" s="10">
        <f t="shared" si="55"/>
        <v>6.5826613478958865E-2</v>
      </c>
      <c r="BW30" s="9">
        <f t="shared" si="56"/>
        <v>0</v>
      </c>
      <c r="BX30" s="9">
        <f t="shared" si="57"/>
        <v>0</v>
      </c>
      <c r="BY30" s="9">
        <f t="shared" si="58"/>
        <v>1.9230732284380667</v>
      </c>
      <c r="BZ30" s="9">
        <f t="shared" si="59"/>
        <v>23.999999999999996</v>
      </c>
      <c r="CA30" s="12"/>
      <c r="CB30" s="9">
        <f t="shared" si="60"/>
        <v>6.9690687300915313</v>
      </c>
      <c r="CC30" s="9">
        <f t="shared" si="61"/>
        <v>1.4694262282211594</v>
      </c>
      <c r="CD30" s="9">
        <f t="shared" si="62"/>
        <v>0.43849495831269003</v>
      </c>
      <c r="CE30" s="9">
        <f t="shared" si="63"/>
        <v>0.23374977709685768</v>
      </c>
      <c r="CF30" s="9">
        <f t="shared" si="64"/>
        <v>0</v>
      </c>
      <c r="CG30" s="9">
        <f t="shared" si="65"/>
        <v>2.9585676891512386E-2</v>
      </c>
      <c r="CH30" s="9">
        <f t="shared" si="66"/>
        <v>3.1635273563161141</v>
      </c>
      <c r="CI30" s="9">
        <f t="shared" si="67"/>
        <v>1.8000373542346899</v>
      </c>
      <c r="CJ30" s="9">
        <f t="shared" si="68"/>
        <v>0.66539512285186397</v>
      </c>
      <c r="CK30" s="9">
        <f t="shared" si="69"/>
        <v>1.8153566218720831</v>
      </c>
      <c r="CL30" s="9">
        <f t="shared" si="70"/>
        <v>1.334604877148136</v>
      </c>
      <c r="CM30" s="9">
        <f t="shared" si="71"/>
        <v>0.48075174472394711</v>
      </c>
      <c r="CN30" s="9">
        <f t="shared" si="72"/>
        <v>0.45264193094713795</v>
      </c>
      <c r="CO30" s="9">
        <f t="shared" si="73"/>
        <v>6.6606324328913266E-2</v>
      </c>
      <c r="CP30" s="9">
        <f t="shared" si="74"/>
        <v>47.355814987321885</v>
      </c>
      <c r="CQ30" s="10">
        <f t="shared" si="75"/>
        <v>0</v>
      </c>
      <c r="CR30" s="9">
        <f t="shared" si="76"/>
        <v>1.3558149873218852</v>
      </c>
      <c r="CS30" s="9">
        <f t="shared" si="77"/>
        <v>5.8002835517574987</v>
      </c>
      <c r="CT30" s="9">
        <f t="shared" si="78"/>
        <v>0.56479272913988954</v>
      </c>
      <c r="CU30" s="9">
        <f t="shared" si="79"/>
        <v>24</v>
      </c>
      <c r="CV30" s="9"/>
      <c r="CW30" s="9">
        <f t="shared" si="80"/>
        <v>6.7695416427747146</v>
      </c>
      <c r="CX30" s="9">
        <f t="shared" si="81"/>
        <v>1.4273559966451748</v>
      </c>
      <c r="CY30" s="9">
        <f t="shared" si="82"/>
        <v>0.19689763941988936</v>
      </c>
      <c r="CZ30" s="9">
        <f t="shared" si="83"/>
        <v>0.22705743210911089</v>
      </c>
      <c r="DA30" s="9">
        <f t="shared" si="84"/>
        <v>0</v>
      </c>
      <c r="DB30" s="9">
        <f t="shared" si="85"/>
        <v>2.8738627713912675E-2</v>
      </c>
      <c r="DC30" s="9">
        <f t="shared" si="86"/>
        <v>3.0729543653614773</v>
      </c>
      <c r="DD30" s="9">
        <f t="shared" si="87"/>
        <v>1.7485016004257017</v>
      </c>
      <c r="DE30" s="9">
        <f t="shared" si="88"/>
        <v>0.27414966503009186</v>
      </c>
      <c r="DF30" s="9">
        <f t="shared" si="89"/>
        <v>1.7633822716063952</v>
      </c>
      <c r="DG30" s="9">
        <f t="shared" si="90"/>
        <v>3.7531936636487018E-2</v>
      </c>
      <c r="DH30" s="9">
        <f t="shared" si="91"/>
        <v>0</v>
      </c>
      <c r="DI30" s="31">
        <f t="shared" si="92"/>
        <v>0.45808608304931148</v>
      </c>
      <c r="DJ30" s="9">
        <f t="shared" si="93"/>
        <v>0.43968262037392225</v>
      </c>
      <c r="DK30" s="9">
        <f t="shared" si="94"/>
        <v>6.4699359940279269E-2</v>
      </c>
      <c r="DL30" s="36">
        <f t="shared" si="95"/>
        <v>46</v>
      </c>
      <c r="DM30" s="9">
        <f t="shared" si="96"/>
        <v>1.9228807477236725</v>
      </c>
      <c r="GO30" s="12"/>
      <c r="GP30" s="12"/>
      <c r="GQ30" s="12"/>
      <c r="GR30" s="12"/>
      <c r="GS30" s="12"/>
      <c r="GT30" s="12"/>
      <c r="GU30" s="12"/>
      <c r="GV30" s="12"/>
      <c r="GW30" s="12"/>
      <c r="GX30" s="12"/>
      <c r="GY30" s="12"/>
      <c r="GZ30" s="12"/>
      <c r="HA30" s="12"/>
      <c r="HB30" s="12"/>
      <c r="HC30" s="12"/>
      <c r="HD30" s="12"/>
      <c r="HE30" s="12"/>
      <c r="HF30" s="12"/>
      <c r="HG30" s="12"/>
      <c r="HH30" s="12"/>
      <c r="HI30" s="12"/>
      <c r="HJ30" s="12"/>
      <c r="HK30" s="12"/>
      <c r="HL30" s="12"/>
      <c r="HM30" s="12"/>
      <c r="HN30" s="12"/>
      <c r="HO30" s="12"/>
      <c r="HP30" s="12"/>
      <c r="HQ30" s="12"/>
      <c r="HR30" s="12"/>
      <c r="HS30" s="12"/>
      <c r="HT30" s="12"/>
      <c r="HU30" s="12"/>
      <c r="HV30" s="12"/>
      <c r="HW30" s="12"/>
      <c r="HX30" s="12"/>
      <c r="HY30" s="12"/>
      <c r="HZ30" s="12"/>
      <c r="IA30" s="12"/>
      <c r="IB30" s="12"/>
      <c r="IC30" s="12"/>
      <c r="ID30" s="12"/>
      <c r="IE30" s="12"/>
      <c r="IF30" s="12"/>
      <c r="IG30" s="12"/>
      <c r="IH30" s="12"/>
      <c r="II30" s="12"/>
      <c r="IJ30" s="12"/>
      <c r="IK30" s="12"/>
      <c r="IL30" s="12"/>
      <c r="IM30" s="12"/>
      <c r="IN30" s="12"/>
      <c r="IO30" s="12"/>
      <c r="IP30" s="12"/>
      <c r="IQ30" s="12"/>
      <c r="IR30" s="12"/>
      <c r="IS30" s="12"/>
      <c r="IT30" s="12"/>
      <c r="IU30" s="12"/>
      <c r="IV30" s="12"/>
    </row>
    <row r="31" spans="1:256" x14ac:dyDescent="0.25">
      <c r="A31" s="35"/>
      <c r="B31" s="16"/>
      <c r="C31" s="9">
        <v>46.076121999999998</v>
      </c>
      <c r="D31" s="9">
        <v>1.6065769999999999</v>
      </c>
      <c r="E31" s="9">
        <v>8.5216790000000007</v>
      </c>
      <c r="F31" s="9"/>
      <c r="G31" s="9">
        <v>13.9868901599678</v>
      </c>
      <c r="H31" s="9">
        <v>0.47581000000000007</v>
      </c>
      <c r="I31" s="9">
        <v>13.807528</v>
      </c>
      <c r="J31" s="9">
        <v>10.977520999999999</v>
      </c>
      <c r="K31" s="9">
        <v>1.5686689999999999</v>
      </c>
      <c r="L31" s="9">
        <v>0.37205099999999997</v>
      </c>
      <c r="M31" s="9"/>
      <c r="N31" s="9">
        <v>3.0164999999999997E-2</v>
      </c>
      <c r="O31" s="12"/>
      <c r="P31" s="17"/>
      <c r="Q31" s="9">
        <f t="shared" si="0"/>
        <v>0.76686176020238328</v>
      </c>
      <c r="R31" s="9">
        <f t="shared" si="1"/>
        <v>2.0107598342907922E-2</v>
      </c>
      <c r="S31" s="9">
        <f t="shared" si="2"/>
        <v>8.3577828777669907E-2</v>
      </c>
      <c r="T31" s="9">
        <f t="shared" si="3"/>
        <v>0</v>
      </c>
      <c r="U31" s="9">
        <f t="shared" si="4"/>
        <v>0.19467875956863012</v>
      </c>
      <c r="V31" s="9">
        <f t="shared" si="5"/>
        <v>6.7075010220336365E-3</v>
      </c>
      <c r="W31" s="9">
        <f t="shared" si="6"/>
        <v>0.34258455736403332</v>
      </c>
      <c r="X31" s="9">
        <f t="shared" si="7"/>
        <v>0.19575101196526329</v>
      </c>
      <c r="Y31" s="9">
        <f t="shared" si="8"/>
        <v>2.5309685538650185E-2</v>
      </c>
      <c r="Z31" s="9">
        <f t="shared" si="9"/>
        <v>3.9497537050405531E-3</v>
      </c>
      <c r="AA31" s="9">
        <f t="shared" si="10"/>
        <v>0</v>
      </c>
      <c r="AB31" s="9">
        <f t="shared" si="11"/>
        <v>8.508447804135051E-4</v>
      </c>
      <c r="AC31" s="9">
        <f t="shared" si="12"/>
        <v>2.59407889497745</v>
      </c>
      <c r="AD31" s="9">
        <f t="shared" si="13"/>
        <v>1.4980958340553281</v>
      </c>
      <c r="AE31" s="9">
        <f t="shared" si="14"/>
        <v>1.6938468460205913</v>
      </c>
      <c r="AF31" s="9">
        <f t="shared" si="15"/>
        <v>1.7523657245079729</v>
      </c>
      <c r="AG31" s="9">
        <f t="shared" si="16"/>
        <v>8.6776824983279948</v>
      </c>
      <c r="AH31" s="9">
        <f t="shared" si="17"/>
        <v>8.8555822123115675</v>
      </c>
      <c r="AI31" s="9">
        <f t="shared" si="18"/>
        <v>9.1305141251221755</v>
      </c>
      <c r="AJ31" s="9">
        <f t="shared" si="19"/>
        <v>8.8677998981324375</v>
      </c>
      <c r="AK31" s="9"/>
      <c r="AL31" s="9">
        <f t="shared" si="20"/>
        <v>6.6545828751452207</v>
      </c>
      <c r="AM31" s="9">
        <f t="shared" si="21"/>
        <v>1.4505237240644799</v>
      </c>
      <c r="AN31" s="9">
        <f t="shared" si="22"/>
        <v>0.10510659920970156</v>
      </c>
      <c r="AO31" s="9">
        <f t="shared" si="23"/>
        <v>0.17448735422366107</v>
      </c>
      <c r="AP31" s="9">
        <f t="shared" si="24"/>
        <v>0</v>
      </c>
      <c r="AQ31" s="9">
        <f t="shared" si="25"/>
        <v>5.8205564226418427E-2</v>
      </c>
      <c r="AR31" s="9">
        <f t="shared" si="26"/>
        <v>2.9728400176353147</v>
      </c>
      <c r="AS31" s="9">
        <f t="shared" si="27"/>
        <v>1.6893604647049052</v>
      </c>
      <c r="AT31" s="9">
        <f t="shared" si="28"/>
        <v>1.698665130560959</v>
      </c>
      <c r="AU31" s="9">
        <f t="shared" si="29"/>
        <v>0.43925883047385972</v>
      </c>
      <c r="AV31" s="9">
        <f t="shared" si="30"/>
        <v>0.30133486943904098</v>
      </c>
      <c r="AW31" s="9">
        <f t="shared" si="31"/>
        <v>6.8549417197873122E-2</v>
      </c>
      <c r="AX31" s="9">
        <f t="shared" si="32"/>
        <v>0.79352662176730815</v>
      </c>
      <c r="AY31" s="9">
        <f t="shared" si="33"/>
        <v>45.013802691595899</v>
      </c>
      <c r="AZ31" s="10">
        <f t="shared" si="34"/>
        <v>0.58376961519362214</v>
      </c>
      <c r="BA31" s="9">
        <f t="shared" si="35"/>
        <v>0</v>
      </c>
      <c r="BB31" s="9">
        <f t="shared" si="36"/>
        <v>0</v>
      </c>
      <c r="BC31" s="9">
        <f t="shared" si="37"/>
        <v>1.992616639140212</v>
      </c>
      <c r="BD31" s="9">
        <f t="shared" si="38"/>
        <v>0</v>
      </c>
      <c r="BE31" s="9">
        <f t="shared" si="39"/>
        <v>7.3833608597879989E-3</v>
      </c>
      <c r="BF31" s="9">
        <f t="shared" si="40"/>
        <v>23.999999999999996</v>
      </c>
      <c r="BG31" s="12"/>
      <c r="BH31" s="9">
        <f t="shared" si="41"/>
        <v>6.7910073629501637</v>
      </c>
      <c r="BI31" s="9">
        <f t="shared" si="42"/>
        <v>1.4802606677343109</v>
      </c>
      <c r="BJ31" s="9">
        <f t="shared" si="43"/>
        <v>0.27126803068447458</v>
      </c>
      <c r="BK31" s="9">
        <f t="shared" si="44"/>
        <v>0.17806449021776094</v>
      </c>
      <c r="BL31" s="9">
        <f t="shared" si="45"/>
        <v>0</v>
      </c>
      <c r="BM31" s="9">
        <f t="shared" si="46"/>
        <v>5.939882673978273E-2</v>
      </c>
      <c r="BN31" s="9">
        <f t="shared" si="47"/>
        <v>3.0337857124055652</v>
      </c>
      <c r="BO31" s="9">
        <f t="shared" si="48"/>
        <v>1.7239937603508413</v>
      </c>
      <c r="BP31" s="9">
        <f t="shared" si="49"/>
        <v>0.266510820398425</v>
      </c>
      <c r="BQ31" s="9">
        <f t="shared" si="50"/>
        <v>1.7334891796015743</v>
      </c>
      <c r="BR31" s="9">
        <f t="shared" si="51"/>
        <v>0.48178126058272258</v>
      </c>
      <c r="BS31" s="9">
        <f t="shared" si="52"/>
        <v>0.44826400211053979</v>
      </c>
      <c r="BT31" s="9">
        <f t="shared" si="53"/>
        <v>6.9954737306737666E-2</v>
      </c>
      <c r="BU31" s="9">
        <f t="shared" si="54"/>
        <v>45.936623113487435</v>
      </c>
      <c r="BV31" s="10">
        <f t="shared" si="55"/>
        <v>3.6761668151088354E-2</v>
      </c>
      <c r="BW31" s="9">
        <f t="shared" si="56"/>
        <v>0</v>
      </c>
      <c r="BX31" s="9">
        <f t="shared" si="57"/>
        <v>0</v>
      </c>
      <c r="BY31" s="9">
        <f t="shared" si="58"/>
        <v>1.992465274097132</v>
      </c>
      <c r="BZ31" s="9">
        <f t="shared" si="59"/>
        <v>24.000000000000004</v>
      </c>
      <c r="CA31" s="12"/>
      <c r="CB31" s="9">
        <f t="shared" si="60"/>
        <v>7.0018421335439154</v>
      </c>
      <c r="CC31" s="9">
        <f t="shared" si="61"/>
        <v>1.5262170924031155</v>
      </c>
      <c r="CD31" s="9">
        <f t="shared" si="62"/>
        <v>0.5280592259470307</v>
      </c>
      <c r="CE31" s="9">
        <f t="shared" si="63"/>
        <v>0.18359271069220404</v>
      </c>
      <c r="CF31" s="9">
        <f t="shared" si="64"/>
        <v>0</v>
      </c>
      <c r="CG31" s="9">
        <f t="shared" si="65"/>
        <v>6.1242932825949545E-2</v>
      </c>
      <c r="CH31" s="9">
        <f t="shared" si="66"/>
        <v>3.1279731400610342</v>
      </c>
      <c r="CI31" s="9">
        <f t="shared" si="67"/>
        <v>1.7775171641026413</v>
      </c>
      <c r="CJ31" s="9">
        <f t="shared" si="68"/>
        <v>0.67838517362885931</v>
      </c>
      <c r="CK31" s="9">
        <f t="shared" si="69"/>
        <v>1.7873073797557963</v>
      </c>
      <c r="CL31" s="9">
        <f t="shared" si="70"/>
        <v>1.3216148263711407</v>
      </c>
      <c r="CM31" s="9">
        <f t="shared" si="71"/>
        <v>0.46569255338465565</v>
      </c>
      <c r="CN31" s="9">
        <f t="shared" si="72"/>
        <v>0.46218088262609197</v>
      </c>
      <c r="CO31" s="9">
        <f t="shared" si="73"/>
        <v>7.2126563989252837E-2</v>
      </c>
      <c r="CP31" s="9">
        <f t="shared" si="74"/>
        <v>47.362779334260011</v>
      </c>
      <c r="CQ31" s="10">
        <f t="shared" si="75"/>
        <v>0</v>
      </c>
      <c r="CR31" s="9">
        <f t="shared" si="76"/>
        <v>1.3627793342600114</v>
      </c>
      <c r="CS31" s="9">
        <f t="shared" si="77"/>
        <v>7.4228400960032213</v>
      </c>
      <c r="CT31" s="9">
        <f t="shared" si="78"/>
        <v>0.62945201545413665</v>
      </c>
      <c r="CU31" s="9">
        <f t="shared" si="79"/>
        <v>24</v>
      </c>
      <c r="CV31" s="9"/>
      <c r="CW31" s="9">
        <f t="shared" si="80"/>
        <v>6.8003766390043561</v>
      </c>
      <c r="CX31" s="9">
        <f t="shared" si="81"/>
        <v>1.482302923041503</v>
      </c>
      <c r="CY31" s="9">
        <f t="shared" si="82"/>
        <v>0.28267956204585865</v>
      </c>
      <c r="CZ31" s="9">
        <f t="shared" si="83"/>
        <v>0.17831015853692683</v>
      </c>
      <c r="DA31" s="9">
        <f t="shared" si="84"/>
        <v>0</v>
      </c>
      <c r="DB31" s="9">
        <f t="shared" si="85"/>
        <v>5.94807768799131E-2</v>
      </c>
      <c r="DC31" s="9">
        <f t="shared" si="86"/>
        <v>3.0379713028945208</v>
      </c>
      <c r="DD31" s="9">
        <f t="shared" si="87"/>
        <v>1.7263722842712474</v>
      </c>
      <c r="DE31" s="9">
        <f t="shared" si="88"/>
        <v>0.2848140846284668</v>
      </c>
      <c r="DF31" s="9">
        <f t="shared" si="89"/>
        <v>1.7358808039648834</v>
      </c>
      <c r="DG31" s="9">
        <f t="shared" si="90"/>
        <v>2.0694888593350225E-2</v>
      </c>
      <c r="DH31" s="9">
        <f t="shared" si="91"/>
        <v>0</v>
      </c>
      <c r="DI31" s="31">
        <f t="shared" si="92"/>
        <v>0.46037140671742388</v>
      </c>
      <c r="DJ31" s="9">
        <f t="shared" si="93"/>
        <v>0.44888245368281227</v>
      </c>
      <c r="DK31" s="9">
        <f t="shared" si="94"/>
        <v>7.005125100641367E-2</v>
      </c>
      <c r="DL31" s="36">
        <f t="shared" si="95"/>
        <v>45.999999999999993</v>
      </c>
      <c r="DM31" s="9">
        <f t="shared" si="96"/>
        <v>1.9924548787429226</v>
      </c>
      <c r="GO31" s="12"/>
      <c r="GP31" s="12"/>
      <c r="GQ31" s="12"/>
      <c r="GR31" s="12"/>
      <c r="GS31" s="12"/>
      <c r="GT31" s="12"/>
      <c r="GU31" s="12"/>
      <c r="GV31" s="12"/>
      <c r="GW31" s="12"/>
      <c r="GX31" s="12"/>
      <c r="GY31" s="12"/>
      <c r="GZ31" s="12"/>
      <c r="HA31" s="12"/>
      <c r="HB31" s="12"/>
      <c r="HC31" s="12"/>
      <c r="HD31" s="12"/>
      <c r="HE31" s="12"/>
      <c r="HF31" s="12"/>
      <c r="HG31" s="12"/>
      <c r="HH31" s="12"/>
      <c r="HI31" s="12"/>
      <c r="HJ31" s="12"/>
      <c r="HK31" s="12"/>
      <c r="HL31" s="12"/>
      <c r="HM31" s="12"/>
      <c r="HN31" s="12"/>
      <c r="HO31" s="12"/>
      <c r="HP31" s="12"/>
      <c r="HQ31" s="12"/>
      <c r="HR31" s="12"/>
      <c r="HS31" s="12"/>
      <c r="HT31" s="12"/>
      <c r="HU31" s="12"/>
      <c r="HV31" s="12"/>
      <c r="HW31" s="12"/>
      <c r="HX31" s="12"/>
      <c r="HY31" s="12"/>
      <c r="HZ31" s="12"/>
      <c r="IA31" s="12"/>
      <c r="IB31" s="12"/>
      <c r="IC31" s="12"/>
      <c r="ID31" s="12"/>
      <c r="IE31" s="12"/>
      <c r="IF31" s="12"/>
      <c r="IG31" s="12"/>
      <c r="IH31" s="12"/>
      <c r="II31" s="12"/>
      <c r="IJ31" s="12"/>
      <c r="IK31" s="12"/>
      <c r="IL31" s="12"/>
      <c r="IM31" s="12"/>
      <c r="IN31" s="12"/>
      <c r="IO31" s="12"/>
      <c r="IP31" s="12"/>
      <c r="IQ31" s="12"/>
      <c r="IR31" s="12"/>
      <c r="IS31" s="12"/>
      <c r="IT31" s="12"/>
      <c r="IU31" s="12"/>
      <c r="IV31" s="12"/>
    </row>
    <row r="32" spans="1:256" x14ac:dyDescent="0.25">
      <c r="A32" s="35"/>
      <c r="B32" s="16"/>
      <c r="C32" s="9">
        <v>44.512127</v>
      </c>
      <c r="D32" s="9">
        <v>1.6563859999999999</v>
      </c>
      <c r="E32" s="9">
        <v>9.457058</v>
      </c>
      <c r="F32" s="9"/>
      <c r="G32" s="9">
        <v>14.207081328246201</v>
      </c>
      <c r="H32" s="9">
        <v>0.44078399999999995</v>
      </c>
      <c r="I32" s="9">
        <v>12.764117000000001</v>
      </c>
      <c r="J32" s="9">
        <v>10.879386999999999</v>
      </c>
      <c r="K32" s="9">
        <v>1.7003400000000002</v>
      </c>
      <c r="L32" s="9">
        <v>0.41947499999999999</v>
      </c>
      <c r="M32" s="9"/>
      <c r="N32" s="9">
        <v>4.7721E-2</v>
      </c>
      <c r="O32" s="12"/>
      <c r="P32" s="17"/>
      <c r="Q32" s="9">
        <f t="shared" si="0"/>
        <v>0.74083161906663997</v>
      </c>
      <c r="R32" s="9">
        <f t="shared" si="1"/>
        <v>2.0730997884829596E-2</v>
      </c>
      <c r="S32" s="9">
        <f t="shared" si="2"/>
        <v>9.275171879444101E-2</v>
      </c>
      <c r="T32" s="9">
        <f t="shared" si="3"/>
        <v>0</v>
      </c>
      <c r="U32" s="9">
        <f t="shared" si="4"/>
        <v>0.19774352543281742</v>
      </c>
      <c r="V32" s="9">
        <f t="shared" si="5"/>
        <v>6.2137389514639743E-3</v>
      </c>
      <c r="W32" s="9">
        <f t="shared" si="6"/>
        <v>0.31669603513298927</v>
      </c>
      <c r="X32" s="9">
        <f t="shared" si="7"/>
        <v>0.19400108775120811</v>
      </c>
      <c r="Y32" s="9">
        <f t="shared" si="8"/>
        <v>2.7434130915310027E-2</v>
      </c>
      <c r="Z32" s="9">
        <f t="shared" si="9"/>
        <v>4.4532145738672554E-3</v>
      </c>
      <c r="AA32" s="9">
        <f t="shared" si="10"/>
        <v>0</v>
      </c>
      <c r="AB32" s="9">
        <f t="shared" si="11"/>
        <v>1.3460355964234336E-3</v>
      </c>
      <c r="AC32" s="9">
        <f t="shared" si="12"/>
        <v>2.5485951408421297</v>
      </c>
      <c r="AD32" s="9">
        <f t="shared" si="13"/>
        <v>1.4677193540576223</v>
      </c>
      <c r="AE32" s="9">
        <f t="shared" si="14"/>
        <v>1.6617204418088305</v>
      </c>
      <c r="AF32" s="9">
        <f t="shared" si="15"/>
        <v>1.725495132787185</v>
      </c>
      <c r="AG32" s="9">
        <f t="shared" si="16"/>
        <v>8.8572791276891643</v>
      </c>
      <c r="AH32" s="9">
        <f t="shared" si="17"/>
        <v>9.0267891172308552</v>
      </c>
      <c r="AI32" s="9">
        <f t="shared" si="18"/>
        <v>9.2727007430935302</v>
      </c>
      <c r="AJ32" s="9">
        <f t="shared" si="19"/>
        <v>9.0269634978178477</v>
      </c>
      <c r="AK32" s="9"/>
      <c r="AL32" s="9">
        <f t="shared" si="20"/>
        <v>6.56175243669112</v>
      </c>
      <c r="AM32" s="9">
        <f t="shared" si="21"/>
        <v>1.6430557258705942</v>
      </c>
      <c r="AN32" s="9">
        <f t="shared" si="22"/>
        <v>0.20480816256171508</v>
      </c>
      <c r="AO32" s="9">
        <f t="shared" si="23"/>
        <v>0.18362023486146939</v>
      </c>
      <c r="AP32" s="9">
        <f t="shared" si="24"/>
        <v>0</v>
      </c>
      <c r="AQ32" s="9">
        <f t="shared" si="25"/>
        <v>5.5036820319711015E-2</v>
      </c>
      <c r="AR32" s="9">
        <f t="shared" si="26"/>
        <v>2.80506518180534</v>
      </c>
      <c r="AS32" s="9">
        <f t="shared" si="27"/>
        <v>1.7514696004517651</v>
      </c>
      <c r="AT32" s="9">
        <f t="shared" si="28"/>
        <v>1.7183217852877697</v>
      </c>
      <c r="AU32" s="9">
        <f t="shared" si="29"/>
        <v>0.48598351028493503</v>
      </c>
      <c r="AV32" s="9">
        <f t="shared" si="30"/>
        <v>0.28167821471223031</v>
      </c>
      <c r="AW32" s="9">
        <f t="shared" si="31"/>
        <v>7.8886728992471275E-2</v>
      </c>
      <c r="AX32" s="9">
        <f t="shared" si="32"/>
        <v>0.716807975434824</v>
      </c>
      <c r="AY32" s="9">
        <f t="shared" si="33"/>
        <v>45.135314878828716</v>
      </c>
      <c r="AZ32" s="10">
        <f t="shared" si="34"/>
        <v>0.49369119563836666</v>
      </c>
      <c r="BA32" s="9">
        <f t="shared" si="35"/>
        <v>0</v>
      </c>
      <c r="BB32" s="9">
        <f t="shared" si="36"/>
        <v>0</v>
      </c>
      <c r="BC32" s="9">
        <f t="shared" si="37"/>
        <v>1.9880777870066721</v>
      </c>
      <c r="BD32" s="9">
        <f t="shared" si="38"/>
        <v>0</v>
      </c>
      <c r="BE32" s="9">
        <f t="shared" si="39"/>
        <v>1.1922212993327914E-2</v>
      </c>
      <c r="BF32" s="9">
        <f t="shared" si="40"/>
        <v>24</v>
      </c>
      <c r="BG32" s="12"/>
      <c r="BH32" s="9">
        <f t="shared" si="41"/>
        <v>6.6873307966912598</v>
      </c>
      <c r="BI32" s="9">
        <f t="shared" si="42"/>
        <v>1.6745004116362334</v>
      </c>
      <c r="BJ32" s="9">
        <f t="shared" si="43"/>
        <v>0.3618312083274926</v>
      </c>
      <c r="BK32" s="9">
        <f t="shared" si="44"/>
        <v>0.18713434609611568</v>
      </c>
      <c r="BL32" s="9">
        <f t="shared" si="45"/>
        <v>0</v>
      </c>
      <c r="BM32" s="9">
        <f t="shared" si="46"/>
        <v>5.6090111144388471E-2</v>
      </c>
      <c r="BN32" s="9">
        <f t="shared" si="47"/>
        <v>2.8587483234086282</v>
      </c>
      <c r="BO32" s="9">
        <f t="shared" si="48"/>
        <v>1.7849891033798191</v>
      </c>
      <c r="BP32" s="9">
        <f t="shared" si="49"/>
        <v>0.24879309235644431</v>
      </c>
      <c r="BQ32" s="9">
        <f t="shared" si="50"/>
        <v>1.7512069076435535</v>
      </c>
      <c r="BR32" s="9">
        <f t="shared" si="51"/>
        <v>0.42431931352182822</v>
      </c>
      <c r="BS32" s="9">
        <f t="shared" si="52"/>
        <v>0.49528422877401423</v>
      </c>
      <c r="BT32" s="9">
        <f t="shared" si="53"/>
        <v>8.0396457704157556E-2</v>
      </c>
      <c r="BU32" s="9">
        <f t="shared" si="54"/>
        <v>45.999111383689154</v>
      </c>
      <c r="BV32" s="10">
        <f t="shared" si="55"/>
        <v>4.9782730279032239E-4</v>
      </c>
      <c r="BW32" s="9">
        <f t="shared" si="56"/>
        <v>0</v>
      </c>
      <c r="BX32" s="9">
        <f t="shared" si="57"/>
        <v>0</v>
      </c>
      <c r="BY32" s="9">
        <f t="shared" si="58"/>
        <v>1.9878496205267997</v>
      </c>
      <c r="BZ32" s="9">
        <f t="shared" si="59"/>
        <v>24</v>
      </c>
      <c r="CA32" s="12"/>
      <c r="CB32" s="9">
        <f t="shared" si="60"/>
        <v>6.8695099046264154</v>
      </c>
      <c r="CC32" s="9">
        <f t="shared" si="61"/>
        <v>1.7201178635768306</v>
      </c>
      <c r="CD32" s="9">
        <f t="shared" si="62"/>
        <v>0.58962776820324692</v>
      </c>
      <c r="CE32" s="9">
        <f t="shared" si="63"/>
        <v>0.1922323394917298</v>
      </c>
      <c r="CF32" s="9">
        <f t="shared" si="64"/>
        <v>0</v>
      </c>
      <c r="CG32" s="9">
        <f t="shared" si="65"/>
        <v>5.761814179262921E-2</v>
      </c>
      <c r="CH32" s="9">
        <f t="shared" si="66"/>
        <v>2.9366275603124445</v>
      </c>
      <c r="CI32" s="9">
        <f t="shared" si="67"/>
        <v>1.8336165352228204</v>
      </c>
      <c r="CJ32" s="9">
        <f t="shared" si="68"/>
        <v>0.60972234502287037</v>
      </c>
      <c r="CK32" s="9">
        <f t="shared" si="69"/>
        <v>1.7989140305515807</v>
      </c>
      <c r="CL32" s="9">
        <f t="shared" si="70"/>
        <v>1.3902776549771296</v>
      </c>
      <c r="CM32" s="9">
        <f t="shared" si="71"/>
        <v>0.40863637557445109</v>
      </c>
      <c r="CN32" s="9">
        <f t="shared" si="72"/>
        <v>0.50877697224904095</v>
      </c>
      <c r="CO32" s="9">
        <f t="shared" si="73"/>
        <v>8.258665217650768E-2</v>
      </c>
      <c r="CP32" s="9">
        <f t="shared" si="74"/>
        <v>47.252238727387571</v>
      </c>
      <c r="CQ32" s="10">
        <f t="shared" si="75"/>
        <v>0</v>
      </c>
      <c r="CR32" s="9">
        <f t="shared" si="76"/>
        <v>1.2522387273875708</v>
      </c>
      <c r="CS32" s="9">
        <f t="shared" si="77"/>
        <v>6.5141938692445898</v>
      </c>
      <c r="CT32" s="9">
        <f t="shared" si="78"/>
        <v>0.73527988733724325</v>
      </c>
      <c r="CU32" s="9">
        <f t="shared" si="79"/>
        <v>23.999999999999996</v>
      </c>
      <c r="CV32" s="9"/>
      <c r="CW32" s="9">
        <f t="shared" si="80"/>
        <v>6.6874599833438557</v>
      </c>
      <c r="CX32" s="9">
        <f t="shared" si="81"/>
        <v>1.6745327598345692</v>
      </c>
      <c r="CY32" s="9">
        <f t="shared" si="82"/>
        <v>0.36199274317842445</v>
      </c>
      <c r="CZ32" s="9">
        <f t="shared" si="83"/>
        <v>0.18713796117969578</v>
      </c>
      <c r="DA32" s="9">
        <f t="shared" si="84"/>
        <v>0</v>
      </c>
      <c r="DB32" s="9">
        <f t="shared" si="85"/>
        <v>5.6091194699834243E-2</v>
      </c>
      <c r="DC32" s="9">
        <f t="shared" si="86"/>
        <v>2.8588035490491328</v>
      </c>
      <c r="DD32" s="9">
        <f t="shared" si="87"/>
        <v>1.7850235860118582</v>
      </c>
      <c r="DE32" s="9">
        <f t="shared" si="88"/>
        <v>0.2490490341189453</v>
      </c>
      <c r="DF32" s="9">
        <f t="shared" si="89"/>
        <v>1.7512407376671129</v>
      </c>
      <c r="DG32" s="9">
        <f t="shared" si="90"/>
        <v>2.8977178605815723E-4</v>
      </c>
      <c r="DH32" s="9">
        <f t="shared" si="91"/>
        <v>0</v>
      </c>
      <c r="DI32" s="31">
        <f t="shared" si="92"/>
        <v>0.42401842066772205</v>
      </c>
      <c r="DJ32" s="9">
        <f t="shared" si="93"/>
        <v>0.49529379673371948</v>
      </c>
      <c r="DK32" s="9">
        <f t="shared" si="94"/>
        <v>8.0398010812500351E-2</v>
      </c>
      <c r="DL32" s="36">
        <f t="shared" si="95"/>
        <v>46.000000000000014</v>
      </c>
      <c r="DM32" s="9">
        <f t="shared" si="96"/>
        <v>1.9878493858043222</v>
      </c>
      <c r="GO32" s="12"/>
      <c r="GP32" s="12"/>
      <c r="GQ32" s="12"/>
      <c r="GR32" s="12"/>
      <c r="GS32" s="12"/>
      <c r="GT32" s="12"/>
      <c r="GU32" s="12"/>
      <c r="GV32" s="12"/>
      <c r="GW32" s="12"/>
      <c r="GX32" s="12"/>
      <c r="GY32" s="12"/>
      <c r="GZ32" s="12"/>
      <c r="HA32" s="12"/>
      <c r="HB32" s="12"/>
      <c r="HC32" s="12"/>
      <c r="HD32" s="12"/>
      <c r="HE32" s="12"/>
      <c r="HF32" s="12"/>
      <c r="HG32" s="12"/>
      <c r="HH32" s="12"/>
      <c r="HI32" s="12"/>
      <c r="HJ32" s="12"/>
      <c r="HK32" s="12"/>
      <c r="HL32" s="12"/>
      <c r="HM32" s="12"/>
      <c r="HN32" s="12"/>
      <c r="HO32" s="12"/>
      <c r="HP32" s="12"/>
      <c r="HQ32" s="12"/>
      <c r="HR32" s="12"/>
      <c r="HS32" s="12"/>
      <c r="HT32" s="12"/>
      <c r="HU32" s="12"/>
      <c r="HV32" s="12"/>
      <c r="HW32" s="12"/>
      <c r="HX32" s="12"/>
      <c r="HY32" s="12"/>
      <c r="HZ32" s="12"/>
      <c r="IA32" s="12"/>
      <c r="IB32" s="12"/>
      <c r="IC32" s="12"/>
      <c r="ID32" s="12"/>
      <c r="IE32" s="12"/>
      <c r="IF32" s="12"/>
      <c r="IG32" s="12"/>
      <c r="IH32" s="12"/>
      <c r="II32" s="12"/>
      <c r="IJ32" s="12"/>
      <c r="IK32" s="12"/>
      <c r="IL32" s="12"/>
      <c r="IM32" s="12"/>
      <c r="IN32" s="12"/>
      <c r="IO32" s="12"/>
      <c r="IP32" s="12"/>
      <c r="IQ32" s="12"/>
      <c r="IR32" s="12"/>
      <c r="IS32" s="12"/>
      <c r="IT32" s="12"/>
      <c r="IU32" s="12"/>
      <c r="IV32" s="12"/>
    </row>
    <row r="33" spans="1:256" x14ac:dyDescent="0.25">
      <c r="A33" s="35"/>
      <c r="B33" s="16"/>
      <c r="C33" s="9">
        <v>44.604621999999999</v>
      </c>
      <c r="D33" s="9">
        <v>2.0625260000000001</v>
      </c>
      <c r="E33" s="9">
        <v>9.7051540000000003</v>
      </c>
      <c r="F33" s="9"/>
      <c r="G33" s="9">
        <v>14.680184656220501</v>
      </c>
      <c r="H33" s="9">
        <v>0.37106699999999998</v>
      </c>
      <c r="I33" s="9">
        <v>12.786153000000001</v>
      </c>
      <c r="J33" s="9">
        <v>11.022299</v>
      </c>
      <c r="K33" s="9">
        <v>1.7528820000000001</v>
      </c>
      <c r="L33" s="9">
        <v>0.41781599999999997</v>
      </c>
      <c r="M33" s="9">
        <v>0.31107499999999999</v>
      </c>
      <c r="N33" s="9">
        <v>6.2703999999999996E-2</v>
      </c>
      <c r="O33" s="12"/>
      <c r="P33" s="17"/>
      <c r="Q33" s="9">
        <f t="shared" si="0"/>
        <v>0.74237104720058578</v>
      </c>
      <c r="R33" s="9">
        <f t="shared" si="1"/>
        <v>2.5814165383797043E-2</v>
      </c>
      <c r="S33" s="9">
        <f t="shared" si="2"/>
        <v>9.5184962877963145E-2</v>
      </c>
      <c r="T33" s="9">
        <f t="shared" si="3"/>
        <v>0</v>
      </c>
      <c r="U33" s="9">
        <f t="shared" si="4"/>
        <v>0.20432848949448126</v>
      </c>
      <c r="V33" s="9">
        <f t="shared" si="5"/>
        <v>5.2309373105713522E-3</v>
      </c>
      <c r="W33" s="9">
        <f t="shared" si="6"/>
        <v>0.31724277987296545</v>
      </c>
      <c r="X33" s="9">
        <f t="shared" si="7"/>
        <v>0.19654949267996932</v>
      </c>
      <c r="Y33" s="9">
        <f t="shared" si="8"/>
        <v>2.8281869665531874E-2</v>
      </c>
      <c r="Z33" s="9">
        <f t="shared" si="9"/>
        <v>4.4356023610344388E-3</v>
      </c>
      <c r="AA33" s="9">
        <f t="shared" si="10"/>
        <v>1.6374092009685228E-2</v>
      </c>
      <c r="AB33" s="9">
        <f t="shared" si="11"/>
        <v>1.7686514540377399E-3</v>
      </c>
      <c r="AC33" s="9">
        <f t="shared" si="12"/>
        <v>2.5870658569190703</v>
      </c>
      <c r="AD33" s="9">
        <f t="shared" si="13"/>
        <v>1.4853573450183271</v>
      </c>
      <c r="AE33" s="9">
        <f t="shared" si="14"/>
        <v>1.6819068376982964</v>
      </c>
      <c r="AF33" s="9">
        <f t="shared" si="15"/>
        <v>1.747341781751429</v>
      </c>
      <c r="AG33" s="9">
        <f t="shared" si="16"/>
        <v>8.7521026799376678</v>
      </c>
      <c r="AH33" s="9">
        <f t="shared" si="17"/>
        <v>8.9184487890706396</v>
      </c>
      <c r="AI33" s="9">
        <f t="shared" si="18"/>
        <v>9.1567661044323998</v>
      </c>
      <c r="AJ33" s="9">
        <f t="shared" si="19"/>
        <v>8.9216637708710174</v>
      </c>
      <c r="AK33" s="9"/>
      <c r="AL33" s="9">
        <f t="shared" si="20"/>
        <v>6.4973076317123795</v>
      </c>
      <c r="AM33" s="9">
        <f t="shared" si="21"/>
        <v>1.6661371373879774</v>
      </c>
      <c r="AN33" s="9">
        <f t="shared" si="22"/>
        <v>0.16344476910035688</v>
      </c>
      <c r="AO33" s="9">
        <f t="shared" si="23"/>
        <v>0.22592822603588428</v>
      </c>
      <c r="AP33" s="9">
        <f t="shared" si="24"/>
        <v>0</v>
      </c>
      <c r="AQ33" s="9">
        <f t="shared" si="25"/>
        <v>4.5781700454437468E-2</v>
      </c>
      <c r="AR33" s="9">
        <f t="shared" si="26"/>
        <v>2.7765413839170567</v>
      </c>
      <c r="AS33" s="9">
        <f t="shared" si="27"/>
        <v>1.7883039204922651</v>
      </c>
      <c r="AT33" s="9">
        <f t="shared" si="28"/>
        <v>1.7202213416247485</v>
      </c>
      <c r="AU33" s="9">
        <f t="shared" si="29"/>
        <v>0.4950516545866987</v>
      </c>
      <c r="AV33" s="9">
        <f t="shared" si="30"/>
        <v>0.27977865837525151</v>
      </c>
      <c r="AW33" s="9">
        <f t="shared" si="31"/>
        <v>7.7641694622294713E-2</v>
      </c>
      <c r="AX33" s="9">
        <f t="shared" si="32"/>
        <v>0.70708530916625811</v>
      </c>
      <c r="AY33" s="9">
        <f t="shared" si="33"/>
        <v>45.125744885342996</v>
      </c>
      <c r="AZ33" s="10">
        <f t="shared" si="34"/>
        <v>0.48887390148781207</v>
      </c>
      <c r="BA33" s="9">
        <f t="shared" si="35"/>
        <v>0</v>
      </c>
      <c r="BB33" s="9">
        <f t="shared" si="36"/>
        <v>0</v>
      </c>
      <c r="BC33" s="9">
        <f t="shared" si="37"/>
        <v>1.8412128463097286</v>
      </c>
      <c r="BD33" s="9">
        <f t="shared" si="38"/>
        <v>0.14330773455951204</v>
      </c>
      <c r="BE33" s="9">
        <f t="shared" si="39"/>
        <v>1.5479419130759356E-2</v>
      </c>
      <c r="BF33" s="9">
        <f t="shared" si="40"/>
        <v>24</v>
      </c>
      <c r="BG33" s="12"/>
      <c r="BH33" s="9">
        <f t="shared" si="41"/>
        <v>6.6207981669471669</v>
      </c>
      <c r="BI33" s="9">
        <f t="shared" si="42"/>
        <v>1.6978044338334084</v>
      </c>
      <c r="BJ33" s="9">
        <f t="shared" si="43"/>
        <v>0.31860260078057578</v>
      </c>
      <c r="BK33" s="9">
        <f t="shared" si="44"/>
        <v>0.23022231200799395</v>
      </c>
      <c r="BL33" s="9">
        <f t="shared" si="45"/>
        <v>0</v>
      </c>
      <c r="BM33" s="9">
        <f t="shared" si="46"/>
        <v>4.6651846523169505E-2</v>
      </c>
      <c r="BN33" s="9">
        <f t="shared" si="47"/>
        <v>2.8293134859994522</v>
      </c>
      <c r="BO33" s="9">
        <f t="shared" si="48"/>
        <v>1.8222931697046894</v>
      </c>
      <c r="BP33" s="9">
        <f t="shared" si="49"/>
        <v>0.24708341501588116</v>
      </c>
      <c r="BQ33" s="9">
        <f t="shared" si="50"/>
        <v>1.7529165849841211</v>
      </c>
      <c r="BR33" s="9">
        <f t="shared" si="51"/>
        <v>0.41642180244643429</v>
      </c>
      <c r="BS33" s="9">
        <f t="shared" si="52"/>
        <v>0.5044608125424328</v>
      </c>
      <c r="BT33" s="9">
        <f t="shared" si="53"/>
        <v>7.9117385011132926E-2</v>
      </c>
      <c r="BU33" s="9">
        <f t="shared" si="54"/>
        <v>45.983423589297303</v>
      </c>
      <c r="BV33" s="10">
        <f t="shared" si="55"/>
        <v>9.0964565846359466E-3</v>
      </c>
      <c r="BW33" s="9">
        <f t="shared" si="56"/>
        <v>0</v>
      </c>
      <c r="BX33" s="9">
        <f t="shared" si="57"/>
        <v>0</v>
      </c>
      <c r="BY33" s="9">
        <f t="shared" si="58"/>
        <v>1.8381948715255407</v>
      </c>
      <c r="BZ33" s="9">
        <f t="shared" si="59"/>
        <v>23.999999999999996</v>
      </c>
      <c r="CA33" s="12"/>
      <c r="CB33" s="9">
        <f t="shared" si="60"/>
        <v>6.7977180419183094</v>
      </c>
      <c r="CC33" s="9">
        <f t="shared" si="61"/>
        <v>1.7431728834651783</v>
      </c>
      <c r="CD33" s="9">
        <f t="shared" si="62"/>
        <v>0.54089092538348815</v>
      </c>
      <c r="CE33" s="9">
        <f t="shared" si="63"/>
        <v>0.23637427460056495</v>
      </c>
      <c r="CF33" s="9">
        <f t="shared" si="64"/>
        <v>0</v>
      </c>
      <c r="CG33" s="9">
        <f t="shared" si="65"/>
        <v>4.7898469459850539E-2</v>
      </c>
      <c r="CH33" s="9">
        <f t="shared" si="66"/>
        <v>2.9049179336166793</v>
      </c>
      <c r="CI33" s="9">
        <f t="shared" si="67"/>
        <v>1.8709881867729377</v>
      </c>
      <c r="CJ33" s="9">
        <f t="shared" si="68"/>
        <v>0.60106978983352022</v>
      </c>
      <c r="CK33" s="9">
        <f t="shared" si="69"/>
        <v>1.7997577324153271</v>
      </c>
      <c r="CL33" s="9">
        <f t="shared" si="70"/>
        <v>1.3989302101664798</v>
      </c>
      <c r="CM33" s="9">
        <f t="shared" si="71"/>
        <v>0.40082752224884732</v>
      </c>
      <c r="CN33" s="9">
        <f t="shared" si="72"/>
        <v>0.5179409310466343</v>
      </c>
      <c r="CO33" s="9">
        <f t="shared" si="73"/>
        <v>8.1231546704520943E-2</v>
      </c>
      <c r="CP33" s="9">
        <f t="shared" si="74"/>
        <v>47.212185038751777</v>
      </c>
      <c r="CQ33" s="10">
        <f t="shared" si="75"/>
        <v>0</v>
      </c>
      <c r="CR33" s="9">
        <f t="shared" si="76"/>
        <v>1.2121850387517767</v>
      </c>
      <c r="CS33" s="9">
        <f t="shared" si="77"/>
        <v>5.1282443523102383</v>
      </c>
      <c r="CT33" s="9">
        <f t="shared" si="78"/>
        <v>0.62168610285819237</v>
      </c>
      <c r="CU33" s="9">
        <f t="shared" si="79"/>
        <v>24</v>
      </c>
      <c r="CV33" s="9"/>
      <c r="CW33" s="9">
        <f t="shared" si="80"/>
        <v>6.6231848763530445</v>
      </c>
      <c r="CX33" s="9">
        <f t="shared" si="81"/>
        <v>1.698416469680053</v>
      </c>
      <c r="CY33" s="9">
        <f t="shared" si="82"/>
        <v>0.32160134603309842</v>
      </c>
      <c r="CZ33" s="9">
        <f t="shared" si="83"/>
        <v>0.2303053040798948</v>
      </c>
      <c r="DA33" s="9">
        <f t="shared" si="84"/>
        <v>0</v>
      </c>
      <c r="DB33" s="9">
        <f t="shared" si="85"/>
        <v>4.6668663891421908E-2</v>
      </c>
      <c r="DC33" s="9">
        <f t="shared" si="86"/>
        <v>2.8303334157630449</v>
      </c>
      <c r="DD33" s="9">
        <f t="shared" si="87"/>
        <v>1.8229500820797129</v>
      </c>
      <c r="DE33" s="9">
        <f t="shared" si="88"/>
        <v>0.25185881184717296</v>
      </c>
      <c r="DF33" s="9">
        <f t="shared" si="89"/>
        <v>1.7535484880259606</v>
      </c>
      <c r="DG33" s="9">
        <f t="shared" si="90"/>
        <v>5.4072998731333755E-3</v>
      </c>
      <c r="DH33" s="9">
        <f t="shared" si="91"/>
        <v>0</v>
      </c>
      <c r="DI33" s="31">
        <f t="shared" si="92"/>
        <v>0.41080413041906133</v>
      </c>
      <c r="DJ33" s="9">
        <f t="shared" si="93"/>
        <v>0.5046426639349435</v>
      </c>
      <c r="DK33" s="9">
        <f t="shared" si="94"/>
        <v>7.9145905772861791E-2</v>
      </c>
      <c r="DL33" s="36">
        <f t="shared" si="95"/>
        <v>46</v>
      </c>
      <c r="DM33" s="9">
        <f t="shared" si="96"/>
        <v>1.8381365429354959</v>
      </c>
      <c r="GO33" s="12"/>
      <c r="GP33" s="12"/>
      <c r="GQ33" s="12"/>
      <c r="GR33" s="12"/>
      <c r="GS33" s="12"/>
      <c r="GT33" s="12"/>
      <c r="GU33" s="12"/>
      <c r="GV33" s="12"/>
      <c r="GW33" s="12"/>
      <c r="GX33" s="12"/>
      <c r="GY33" s="12"/>
      <c r="GZ33" s="12"/>
      <c r="HA33" s="12"/>
      <c r="HB33" s="12"/>
      <c r="HC33" s="12"/>
      <c r="HD33" s="12"/>
      <c r="HE33" s="12"/>
      <c r="HF33" s="12"/>
      <c r="HG33" s="12"/>
      <c r="HH33" s="12"/>
      <c r="HI33" s="12"/>
      <c r="HJ33" s="12"/>
      <c r="HK33" s="12"/>
      <c r="HL33" s="12"/>
      <c r="HM33" s="12"/>
      <c r="HN33" s="12"/>
      <c r="HO33" s="12"/>
      <c r="HP33" s="12"/>
      <c r="HQ33" s="12"/>
      <c r="HR33" s="12"/>
      <c r="HS33" s="12"/>
      <c r="HT33" s="12"/>
      <c r="HU33" s="12"/>
      <c r="HV33" s="12"/>
      <c r="HW33" s="12"/>
      <c r="HX33" s="12"/>
      <c r="HY33" s="12"/>
      <c r="HZ33" s="12"/>
      <c r="IA33" s="12"/>
      <c r="IB33" s="12"/>
      <c r="IC33" s="12"/>
      <c r="ID33" s="12"/>
      <c r="IE33" s="12"/>
      <c r="IF33" s="12"/>
      <c r="IG33" s="12"/>
      <c r="IH33" s="12"/>
      <c r="II33" s="12"/>
      <c r="IJ33" s="12"/>
      <c r="IK33" s="12"/>
      <c r="IL33" s="12"/>
      <c r="IM33" s="12"/>
      <c r="IN33" s="12"/>
      <c r="IO33" s="12"/>
      <c r="IP33" s="12"/>
      <c r="IQ33" s="12"/>
      <c r="IR33" s="12"/>
      <c r="IS33" s="12"/>
      <c r="IT33" s="12"/>
      <c r="IU33" s="12"/>
      <c r="IV33" s="12"/>
    </row>
    <row r="34" spans="1:256" x14ac:dyDescent="0.25">
      <c r="A34" s="35"/>
      <c r="B34" s="16"/>
      <c r="C34" s="9">
        <v>44.964450999999997</v>
      </c>
      <c r="D34" s="9">
        <v>1.859108</v>
      </c>
      <c r="E34" s="9">
        <v>9.5910949999999993</v>
      </c>
      <c r="F34" s="9"/>
      <c r="G34" s="9">
        <v>14.542371924633199</v>
      </c>
      <c r="H34" s="9">
        <v>0.255133</v>
      </c>
      <c r="I34" s="9">
        <v>13.09479</v>
      </c>
      <c r="J34" s="9">
        <v>10.664555</v>
      </c>
      <c r="K34" s="9">
        <v>1.7435719999999999</v>
      </c>
      <c r="L34" s="9">
        <v>0.38890199999999997</v>
      </c>
      <c r="M34" s="9"/>
      <c r="N34" s="9">
        <v>7.7853999999999993E-2</v>
      </c>
      <c r="O34" s="12"/>
      <c r="P34" s="17"/>
      <c r="Q34" s="9">
        <f t="shared" si="0"/>
        <v>0.74835981292856657</v>
      </c>
      <c r="R34" s="9">
        <f t="shared" si="1"/>
        <v>2.3268226135496062E-2</v>
      </c>
      <c r="S34" s="9">
        <f t="shared" si="2"/>
        <v>9.4066309667421855E-2</v>
      </c>
      <c r="T34" s="9">
        <f t="shared" si="3"/>
        <v>0</v>
      </c>
      <c r="U34" s="9">
        <f t="shared" si="4"/>
        <v>0.20241032102877263</v>
      </c>
      <c r="V34" s="9">
        <f t="shared" si="5"/>
        <v>3.5966138968380394E-3</v>
      </c>
      <c r="W34" s="9">
        <f t="shared" si="6"/>
        <v>0.3249005061532354</v>
      </c>
      <c r="X34" s="9">
        <f t="shared" si="7"/>
        <v>0.1901702063160898</v>
      </c>
      <c r="Y34" s="9">
        <f t="shared" si="8"/>
        <v>2.8131657496894107E-2</v>
      </c>
      <c r="Z34" s="9">
        <f t="shared" si="9"/>
        <v>4.128646651662491E-3</v>
      </c>
      <c r="AA34" s="9">
        <f t="shared" si="10"/>
        <v>0</v>
      </c>
      <c r="AB34" s="9">
        <f t="shared" si="11"/>
        <v>2.1959777733901219E-3</v>
      </c>
      <c r="AC34" s="9">
        <f t="shared" si="12"/>
        <v>2.5798909475605782</v>
      </c>
      <c r="AD34" s="9">
        <f t="shared" si="13"/>
        <v>1.4906680994777526</v>
      </c>
      <c r="AE34" s="9">
        <f t="shared" si="14"/>
        <v>1.6808383057938423</v>
      </c>
      <c r="AF34" s="9">
        <f t="shared" si="15"/>
        <v>1.7453589140909556</v>
      </c>
      <c r="AG34" s="9">
        <f t="shared" si="16"/>
        <v>8.7209218501116901</v>
      </c>
      <c r="AH34" s="9">
        <f t="shared" si="17"/>
        <v>8.9241183689680703</v>
      </c>
      <c r="AI34" s="9">
        <f t="shared" si="18"/>
        <v>9.1671689248703121</v>
      </c>
      <c r="AJ34" s="9">
        <f t="shared" si="19"/>
        <v>8.9189013498111542</v>
      </c>
      <c r="AK34" s="9"/>
      <c r="AL34" s="9">
        <f t="shared" si="20"/>
        <v>6.5263874443142331</v>
      </c>
      <c r="AM34" s="9">
        <f t="shared" si="21"/>
        <v>1.6406898706759836</v>
      </c>
      <c r="AN34" s="9">
        <f t="shared" si="22"/>
        <v>0.16707731499021605</v>
      </c>
      <c r="AO34" s="9">
        <f t="shared" si="23"/>
        <v>0.2029203817183875</v>
      </c>
      <c r="AP34" s="9">
        <f t="shared" si="24"/>
        <v>0</v>
      </c>
      <c r="AQ34" s="9">
        <f t="shared" si="25"/>
        <v>3.136578871935021E-2</v>
      </c>
      <c r="AR34" s="9">
        <f t="shared" si="26"/>
        <v>2.8334319232240981</v>
      </c>
      <c r="AS34" s="9">
        <f t="shared" si="27"/>
        <v>1.7652045913479448</v>
      </c>
      <c r="AT34" s="9">
        <f t="shared" si="28"/>
        <v>1.6584595075022357</v>
      </c>
      <c r="AU34" s="9">
        <f t="shared" si="29"/>
        <v>0.49066797308904431</v>
      </c>
      <c r="AV34" s="9">
        <f t="shared" si="30"/>
        <v>0.3415404924977643</v>
      </c>
      <c r="AW34" s="9">
        <f t="shared" si="31"/>
        <v>7.2011209591747768E-2</v>
      </c>
      <c r="AX34" s="9">
        <f t="shared" si="32"/>
        <v>0.77886130981697221</v>
      </c>
      <c r="AY34" s="9">
        <f t="shared" si="33"/>
        <v>44.978903720426487</v>
      </c>
      <c r="AZ34" s="10">
        <f t="shared" si="34"/>
        <v>0.57845775191066306</v>
      </c>
      <c r="BA34" s="9">
        <f t="shared" si="35"/>
        <v>0</v>
      </c>
      <c r="BB34" s="9">
        <f t="shared" si="36"/>
        <v>0</v>
      </c>
      <c r="BC34" s="9">
        <f t="shared" si="37"/>
        <v>1.9808490494536826</v>
      </c>
      <c r="BD34" s="9">
        <f t="shared" si="38"/>
        <v>0</v>
      </c>
      <c r="BE34" s="9">
        <f t="shared" si="39"/>
        <v>1.9150950546317533E-2</v>
      </c>
      <c r="BF34" s="9">
        <f t="shared" si="40"/>
        <v>23.999999999999996</v>
      </c>
      <c r="BG34" s="12"/>
      <c r="BH34" s="9">
        <f t="shared" si="41"/>
        <v>6.6784515531533293</v>
      </c>
      <c r="BI34" s="9">
        <f t="shared" si="42"/>
        <v>1.6789177640081563</v>
      </c>
      <c r="BJ34" s="9">
        <f t="shared" si="43"/>
        <v>0.3573693171614849</v>
      </c>
      <c r="BK34" s="9">
        <f t="shared" si="44"/>
        <v>0.20764840426908335</v>
      </c>
      <c r="BL34" s="9">
        <f t="shared" si="45"/>
        <v>0</v>
      </c>
      <c r="BM34" s="9">
        <f t="shared" si="46"/>
        <v>3.2096608142858182E-2</v>
      </c>
      <c r="BN34" s="9">
        <f t="shared" si="47"/>
        <v>2.8994505750491117</v>
      </c>
      <c r="BO34" s="9">
        <f t="shared" si="48"/>
        <v>1.8063336639615939</v>
      </c>
      <c r="BP34" s="9">
        <f t="shared" si="49"/>
        <v>0.30289856858413167</v>
      </c>
      <c r="BQ34" s="9">
        <f t="shared" si="50"/>
        <v>1.6971014314158648</v>
      </c>
      <c r="BR34" s="9">
        <f t="shared" si="51"/>
        <v>0.42421045431873849</v>
      </c>
      <c r="BS34" s="9">
        <f t="shared" si="52"/>
        <v>0.502100482835102</v>
      </c>
      <c r="BT34" s="9">
        <f t="shared" si="53"/>
        <v>7.3689062846159503E-2</v>
      </c>
      <c r="BU34" s="9">
        <f t="shared" si="54"/>
        <v>46.026907224534241</v>
      </c>
      <c r="BV34" s="10">
        <f t="shared" si="55"/>
        <v>0</v>
      </c>
      <c r="BW34" s="9">
        <f t="shared" si="56"/>
        <v>2.6907224534241436E-2</v>
      </c>
      <c r="BX34" s="9">
        <f t="shared" si="57"/>
        <v>0.12958069496827643</v>
      </c>
      <c r="BY34" s="9">
        <f t="shared" si="58"/>
        <v>1.9534956098804022</v>
      </c>
      <c r="BZ34" s="9">
        <f t="shared" si="59"/>
        <v>23.999999999999996</v>
      </c>
      <c r="CA34" s="12"/>
      <c r="CB34" s="9">
        <f t="shared" si="60"/>
        <v>6.8603408217005155</v>
      </c>
      <c r="CC34" s="9">
        <f t="shared" si="61"/>
        <v>1.7246435017208348</v>
      </c>
      <c r="CD34" s="9">
        <f t="shared" si="62"/>
        <v>0.58498432342135054</v>
      </c>
      <c r="CE34" s="9">
        <f t="shared" si="63"/>
        <v>0.21330375956617473</v>
      </c>
      <c r="CF34" s="9">
        <f t="shared" si="64"/>
        <v>0</v>
      </c>
      <c r="CG34" s="9">
        <f t="shared" si="65"/>
        <v>3.2970767149850394E-2</v>
      </c>
      <c r="CH34" s="9">
        <f t="shared" si="66"/>
        <v>2.9784178236825753</v>
      </c>
      <c r="CI34" s="9">
        <f t="shared" si="67"/>
        <v>1.8555296050079884</v>
      </c>
      <c r="CJ34" s="9">
        <f t="shared" si="68"/>
        <v>0.66520627882793981</v>
      </c>
      <c r="CK34" s="9">
        <f t="shared" si="69"/>
        <v>1.7433224057770345</v>
      </c>
      <c r="CL34" s="9">
        <f t="shared" si="70"/>
        <v>1.3347937211720602</v>
      </c>
      <c r="CM34" s="9">
        <f t="shared" si="71"/>
        <v>0.40852868460497427</v>
      </c>
      <c r="CN34" s="9">
        <f t="shared" si="72"/>
        <v>0.51577531282124522</v>
      </c>
      <c r="CO34" s="9">
        <f t="shared" si="73"/>
        <v>7.5696002573780508E-2</v>
      </c>
      <c r="CP34" s="9">
        <f t="shared" si="74"/>
        <v>47.280461348859191</v>
      </c>
      <c r="CQ34" s="10">
        <f t="shared" si="75"/>
        <v>0</v>
      </c>
      <c r="CR34" s="9">
        <f t="shared" si="76"/>
        <v>1.2804613488591912</v>
      </c>
      <c r="CS34" s="9">
        <f t="shared" si="77"/>
        <v>6.002994750132121</v>
      </c>
      <c r="CT34" s="9">
        <f t="shared" si="78"/>
        <v>0.69940775193688098</v>
      </c>
      <c r="CU34" s="9">
        <f t="shared" si="79"/>
        <v>23.999999999999996</v>
      </c>
      <c r="CV34" s="9"/>
      <c r="CW34" s="9">
        <f t="shared" si="80"/>
        <v>6.6745473456730151</v>
      </c>
      <c r="CX34" s="9">
        <f t="shared" si="81"/>
        <v>1.6779362725290456</v>
      </c>
      <c r="CY34" s="9">
        <f t="shared" si="82"/>
        <v>0.35248361820206142</v>
      </c>
      <c r="CZ34" s="9">
        <f t="shared" si="83"/>
        <v>0.20752701348758701</v>
      </c>
      <c r="DA34" s="9">
        <f t="shared" si="84"/>
        <v>0</v>
      </c>
      <c r="DB34" s="9">
        <f t="shared" si="85"/>
        <v>3.2077844539258348E-2</v>
      </c>
      <c r="DC34" s="9">
        <f t="shared" si="86"/>
        <v>2.8977555628844183</v>
      </c>
      <c r="DD34" s="9">
        <f t="shared" si="87"/>
        <v>1.8052776854392292</v>
      </c>
      <c r="DE34" s="9">
        <f t="shared" si="88"/>
        <v>0.29512172455255481</v>
      </c>
      <c r="DF34" s="9">
        <f t="shared" si="89"/>
        <v>1.696109309806439</v>
      </c>
      <c r="DG34" s="9">
        <f t="shared" si="90"/>
        <v>0</v>
      </c>
      <c r="DH34" s="9">
        <f t="shared" si="91"/>
        <v>8.7689656410061545E-3</v>
      </c>
      <c r="DI34" s="31">
        <f t="shared" si="92"/>
        <v>0.4333160252092465</v>
      </c>
      <c r="DJ34" s="9">
        <f t="shared" si="93"/>
        <v>0.50180695604294789</v>
      </c>
      <c r="DK34" s="9">
        <f t="shared" si="94"/>
        <v>7.3645984388811786E-2</v>
      </c>
      <c r="DL34" s="36">
        <f t="shared" si="95"/>
        <v>45.999999999999993</v>
      </c>
      <c r="DM34" s="9">
        <f t="shared" si="96"/>
        <v>1.9804142908727556</v>
      </c>
      <c r="GO34" s="12"/>
      <c r="GP34" s="12"/>
      <c r="GQ34" s="12"/>
      <c r="GR34" s="12"/>
      <c r="GS34" s="12"/>
      <c r="GT34" s="12"/>
      <c r="GU34" s="12"/>
      <c r="GV34" s="12"/>
      <c r="GW34" s="12"/>
      <c r="GX34" s="12"/>
      <c r="GY34" s="12"/>
      <c r="GZ34" s="12"/>
      <c r="HA34" s="12"/>
      <c r="HB34" s="12"/>
      <c r="HC34" s="12"/>
      <c r="HD34" s="12"/>
      <c r="HE34" s="12"/>
      <c r="HF34" s="12"/>
      <c r="HG34" s="12"/>
      <c r="HH34" s="12"/>
      <c r="HI34" s="12"/>
      <c r="HJ34" s="12"/>
      <c r="HK34" s="12"/>
      <c r="HL34" s="12"/>
      <c r="HM34" s="12"/>
      <c r="HN34" s="12"/>
      <c r="HO34" s="12"/>
      <c r="HP34" s="12"/>
      <c r="HQ34" s="12"/>
      <c r="HR34" s="12"/>
      <c r="HS34" s="12"/>
      <c r="HT34" s="12"/>
      <c r="HU34" s="12"/>
      <c r="HV34" s="12"/>
      <c r="HW34" s="12"/>
      <c r="HX34" s="12"/>
      <c r="HY34" s="12"/>
      <c r="HZ34" s="12"/>
      <c r="IA34" s="12"/>
      <c r="IB34" s="12"/>
      <c r="IC34" s="12"/>
      <c r="ID34" s="12"/>
      <c r="IE34" s="12"/>
      <c r="IF34" s="12"/>
      <c r="IG34" s="12"/>
      <c r="IH34" s="12"/>
      <c r="II34" s="12"/>
      <c r="IJ34" s="12"/>
      <c r="IK34" s="12"/>
      <c r="IL34" s="12"/>
      <c r="IM34" s="12"/>
      <c r="IN34" s="12"/>
      <c r="IO34" s="12"/>
      <c r="IP34" s="12"/>
      <c r="IQ34" s="12"/>
      <c r="IR34" s="12"/>
      <c r="IS34" s="12"/>
      <c r="IT34" s="12"/>
      <c r="IU34" s="12"/>
      <c r="IV34" s="12"/>
    </row>
    <row r="35" spans="1:256" x14ac:dyDescent="0.25">
      <c r="A35" s="35"/>
      <c r="B35" s="16"/>
      <c r="C35" s="9">
        <v>43.566814000000001</v>
      </c>
      <c r="D35" s="9">
        <v>1.8575819999999998</v>
      </c>
      <c r="E35" s="9">
        <v>11.005013999999999</v>
      </c>
      <c r="F35" s="9"/>
      <c r="G35" s="9">
        <v>15.0342891792135</v>
      </c>
      <c r="H35" s="9">
        <v>0.30129499999999998</v>
      </c>
      <c r="I35" s="9">
        <v>12.544657000000001</v>
      </c>
      <c r="J35" s="9">
        <v>11.175058</v>
      </c>
      <c r="K35" s="9">
        <v>1.9588760000000001</v>
      </c>
      <c r="L35" s="9">
        <v>0.416298</v>
      </c>
      <c r="M35" s="9">
        <v>0.232236</v>
      </c>
      <c r="N35" s="9">
        <v>4.0101999999999999E-2</v>
      </c>
      <c r="O35" s="12"/>
      <c r="P35" s="17"/>
      <c r="Q35" s="9">
        <f t="shared" si="0"/>
        <v>0.72509842886625386</v>
      </c>
      <c r="R35" s="9">
        <f t="shared" si="1"/>
        <v>2.3249127022866366E-2</v>
      </c>
      <c r="S35" s="9">
        <f t="shared" si="2"/>
        <v>0.10793356283284784</v>
      </c>
      <c r="T35" s="9">
        <f t="shared" si="3"/>
        <v>0</v>
      </c>
      <c r="U35" s="9">
        <f t="shared" si="4"/>
        <v>0.2092571497259903</v>
      </c>
      <c r="V35" s="9">
        <f t="shared" si="5"/>
        <v>4.2473603338173309E-3</v>
      </c>
      <c r="W35" s="9">
        <f t="shared" si="6"/>
        <v>0.31125091802302501</v>
      </c>
      <c r="X35" s="9">
        <f t="shared" si="7"/>
        <v>0.19927348918489987</v>
      </c>
      <c r="Y35" s="9">
        <f t="shared" si="8"/>
        <v>3.1605479275238386E-2</v>
      </c>
      <c r="Z35" s="9">
        <f t="shared" si="9"/>
        <v>4.4194870270499809E-3</v>
      </c>
      <c r="AA35" s="9">
        <f t="shared" si="10"/>
        <v>1.2224234129908411E-2</v>
      </c>
      <c r="AB35" s="9">
        <f t="shared" si="11"/>
        <v>1.1311313570078695E-3</v>
      </c>
      <c r="AC35" s="9">
        <f t="shared" si="12"/>
        <v>2.587227366590263</v>
      </c>
      <c r="AD35" s="9">
        <f t="shared" si="13"/>
        <v>1.4889701096376486</v>
      </c>
      <c r="AE35" s="9">
        <f t="shared" si="14"/>
        <v>1.6882435988225486</v>
      </c>
      <c r="AF35" s="9">
        <f t="shared" si="15"/>
        <v>1.7602935314271253</v>
      </c>
      <c r="AG35" s="9">
        <f t="shared" si="16"/>
        <v>8.7308670038807161</v>
      </c>
      <c r="AH35" s="9">
        <f t="shared" si="17"/>
        <v>8.8849737149672148</v>
      </c>
      <c r="AI35" s="9">
        <f t="shared" si="18"/>
        <v>9.0893931690064758</v>
      </c>
      <c r="AJ35" s="9">
        <f t="shared" si="19"/>
        <v>8.9128297525022191</v>
      </c>
      <c r="AK35" s="9"/>
      <c r="AL35" s="9">
        <f t="shared" si="20"/>
        <v>6.3307379471541241</v>
      </c>
      <c r="AM35" s="9">
        <f t="shared" si="21"/>
        <v>1.8847071646971945</v>
      </c>
      <c r="AN35" s="9">
        <f t="shared" si="22"/>
        <v>0.21544511185131832</v>
      </c>
      <c r="AO35" s="9">
        <f t="shared" si="23"/>
        <v>0.20298503599297546</v>
      </c>
      <c r="AP35" s="9">
        <f t="shared" si="24"/>
        <v>0</v>
      </c>
      <c r="AQ35" s="9">
        <f t="shared" si="25"/>
        <v>3.7083138192117518E-2</v>
      </c>
      <c r="AR35" s="9">
        <f t="shared" si="26"/>
        <v>2.717490370094811</v>
      </c>
      <c r="AS35" s="9">
        <f t="shared" si="27"/>
        <v>1.8269963438687753</v>
      </c>
      <c r="AT35" s="9">
        <f t="shared" si="28"/>
        <v>1.7398303314726231</v>
      </c>
      <c r="AU35" s="9">
        <f t="shared" si="29"/>
        <v>0.55188647229202925</v>
      </c>
      <c r="AV35" s="9">
        <f t="shared" si="30"/>
        <v>0.26016966852737688</v>
      </c>
      <c r="AW35" s="9">
        <f t="shared" si="31"/>
        <v>7.7171906917099117E-2</v>
      </c>
      <c r="AX35" s="9">
        <f t="shared" si="32"/>
        <v>0.63111128931824856</v>
      </c>
      <c r="AY35" s="9">
        <f t="shared" si="33"/>
        <v>45.060872173145768</v>
      </c>
      <c r="AZ35" s="10">
        <f t="shared" si="34"/>
        <v>0.51402830115443598</v>
      </c>
      <c r="BA35" s="9">
        <f t="shared" si="35"/>
        <v>0</v>
      </c>
      <c r="BB35" s="9">
        <f t="shared" si="36"/>
        <v>0</v>
      </c>
      <c r="BC35" s="9">
        <f t="shared" si="37"/>
        <v>1.8833960801455154</v>
      </c>
      <c r="BD35" s="9">
        <f t="shared" si="38"/>
        <v>0.10672816241252985</v>
      </c>
      <c r="BE35" s="9">
        <f t="shared" si="39"/>
        <v>9.8757574419548258E-3</v>
      </c>
      <c r="BF35" s="9">
        <f t="shared" si="40"/>
        <v>24</v>
      </c>
      <c r="BG35" s="12"/>
      <c r="BH35" s="9">
        <f t="shared" si="41"/>
        <v>6.4424804812406906</v>
      </c>
      <c r="BI35" s="9">
        <f t="shared" si="42"/>
        <v>1.9179737374652308</v>
      </c>
      <c r="BJ35" s="9">
        <f t="shared" si="43"/>
        <v>0.36045421870592165</v>
      </c>
      <c r="BK35" s="9">
        <f t="shared" si="44"/>
        <v>0.20656788249410163</v>
      </c>
      <c r="BL35" s="9">
        <f t="shared" si="45"/>
        <v>0</v>
      </c>
      <c r="BM35" s="9">
        <f t="shared" si="46"/>
        <v>3.7737684923961359E-2</v>
      </c>
      <c r="BN35" s="9">
        <f t="shared" si="47"/>
        <v>2.7654562253939927</v>
      </c>
      <c r="BO35" s="9">
        <f t="shared" si="48"/>
        <v>1.8592442749843827</v>
      </c>
      <c r="BP35" s="9">
        <f t="shared" si="49"/>
        <v>0.22946028650236006</v>
      </c>
      <c r="BQ35" s="9">
        <f t="shared" si="50"/>
        <v>1.7705397134976388</v>
      </c>
      <c r="BR35" s="9">
        <f t="shared" si="51"/>
        <v>0.35983824264317632</v>
      </c>
      <c r="BS35" s="9">
        <f t="shared" si="52"/>
        <v>0.56162770521886829</v>
      </c>
      <c r="BT35" s="9">
        <f t="shared" si="53"/>
        <v>7.8534052137955362E-2</v>
      </c>
      <c r="BU35" s="9">
        <f t="shared" si="54"/>
        <v>45.856232222291638</v>
      </c>
      <c r="BV35" s="10">
        <f t="shared" si="55"/>
        <v>7.7325921958033061E-2</v>
      </c>
      <c r="BW35" s="9">
        <f t="shared" si="56"/>
        <v>0</v>
      </c>
      <c r="BX35" s="9">
        <f t="shared" si="57"/>
        <v>0</v>
      </c>
      <c r="BY35" s="9">
        <f t="shared" si="58"/>
        <v>1.8813379286949685</v>
      </c>
      <c r="BZ35" s="9">
        <f t="shared" si="59"/>
        <v>23.999999999999996</v>
      </c>
      <c r="CA35" s="12"/>
      <c r="CB35" s="9">
        <f t="shared" si="60"/>
        <v>6.5907047061942556</v>
      </c>
      <c r="CC35" s="9">
        <f t="shared" si="61"/>
        <v>1.9621011774388368</v>
      </c>
      <c r="CD35" s="9">
        <f t="shared" si="62"/>
        <v>0.55280588363309313</v>
      </c>
      <c r="CE35" s="9">
        <f t="shared" si="63"/>
        <v>0.21132045634700541</v>
      </c>
      <c r="CF35" s="9">
        <f t="shared" si="64"/>
        <v>0</v>
      </c>
      <c r="CG35" s="9">
        <f t="shared" si="65"/>
        <v>3.8605928004508315E-2</v>
      </c>
      <c r="CH35" s="9">
        <f t="shared" si="66"/>
        <v>2.829081968125478</v>
      </c>
      <c r="CI35" s="9">
        <f t="shared" si="67"/>
        <v>1.9020205072851815</v>
      </c>
      <c r="CJ35" s="9">
        <f t="shared" si="68"/>
        <v>0.53383474339526593</v>
      </c>
      <c r="CK35" s="9">
        <f t="shared" si="69"/>
        <v>1.8112750913613147</v>
      </c>
      <c r="CL35" s="9">
        <f t="shared" si="70"/>
        <v>1.4661652566047341</v>
      </c>
      <c r="CM35" s="9">
        <f t="shared" si="71"/>
        <v>0.34510983475658064</v>
      </c>
      <c r="CN35" s="9">
        <f t="shared" si="72"/>
        <v>0.57454925485505504</v>
      </c>
      <c r="CO35" s="9">
        <f t="shared" si="73"/>
        <v>8.0340910388361664E-2</v>
      </c>
      <c r="CP35" s="9">
        <f t="shared" si="74"/>
        <v>46.911261337277935</v>
      </c>
      <c r="CQ35" s="10">
        <f t="shared" si="75"/>
        <v>0</v>
      </c>
      <c r="CR35" s="9">
        <f t="shared" si="76"/>
        <v>0.91126133727793501</v>
      </c>
      <c r="CS35" s="9">
        <f t="shared" si="77"/>
        <v>4.3122249167471489</v>
      </c>
      <c r="CT35" s="9">
        <f t="shared" si="78"/>
        <v>0.96734649489570335</v>
      </c>
      <c r="CU35" s="9">
        <f t="shared" si="79"/>
        <v>24</v>
      </c>
      <c r="CV35" s="9"/>
      <c r="CW35" s="9">
        <f t="shared" si="80"/>
        <v>6.4626788502917609</v>
      </c>
      <c r="CX35" s="9">
        <f t="shared" si="81"/>
        <v>1.923986940220348</v>
      </c>
      <c r="CY35" s="9">
        <f t="shared" si="82"/>
        <v>0.38666579051210803</v>
      </c>
      <c r="CZ35" s="9">
        <f t="shared" si="83"/>
        <v>0.20721551104910668</v>
      </c>
      <c r="DA35" s="9">
        <f t="shared" si="84"/>
        <v>0</v>
      </c>
      <c r="DB35" s="9">
        <f t="shared" si="85"/>
        <v>3.7855999552844861E-2</v>
      </c>
      <c r="DC35" s="9">
        <f t="shared" si="86"/>
        <v>2.7741264426492465</v>
      </c>
      <c r="DD35" s="9">
        <f t="shared" si="87"/>
        <v>1.8650733500016179</v>
      </c>
      <c r="DE35" s="9">
        <f t="shared" si="88"/>
        <v>0.27093709376492381</v>
      </c>
      <c r="DF35" s="9">
        <f t="shared" si="89"/>
        <v>1.7760906832921048</v>
      </c>
      <c r="DG35" s="9">
        <f t="shared" si="90"/>
        <v>4.702777705702843E-2</v>
      </c>
      <c r="DH35" s="9">
        <f t="shared" si="91"/>
        <v>0</v>
      </c>
      <c r="DI35" s="31">
        <f t="shared" si="92"/>
        <v>0.31080343995912041</v>
      </c>
      <c r="DJ35" s="9">
        <f t="shared" si="93"/>
        <v>0.56338851205287388</v>
      </c>
      <c r="DK35" s="9">
        <f t="shared" si="94"/>
        <v>7.8780270930977295E-2</v>
      </c>
      <c r="DL35" s="36">
        <f t="shared" si="95"/>
        <v>45.999999999999993</v>
      </c>
      <c r="DM35" s="9">
        <f t="shared" si="96"/>
        <v>1.8809659011326714</v>
      </c>
      <c r="GO35" s="12"/>
      <c r="GP35" s="12"/>
      <c r="GQ35" s="12"/>
      <c r="GR35" s="12"/>
      <c r="GS35" s="12"/>
      <c r="GT35" s="12"/>
      <c r="GU35" s="12"/>
      <c r="GV35" s="12"/>
      <c r="GW35" s="12"/>
      <c r="GX35" s="12"/>
      <c r="GY35" s="12"/>
      <c r="GZ35" s="12"/>
      <c r="HA35" s="12"/>
      <c r="HB35" s="12"/>
      <c r="HC35" s="12"/>
      <c r="HD35" s="12"/>
      <c r="HE35" s="12"/>
      <c r="HF35" s="12"/>
      <c r="HG35" s="12"/>
      <c r="HH35" s="12"/>
      <c r="HI35" s="12"/>
      <c r="HJ35" s="12"/>
      <c r="HK35" s="12"/>
      <c r="HL35" s="12"/>
      <c r="HM35" s="12"/>
      <c r="HN35" s="12"/>
      <c r="HO35" s="12"/>
      <c r="HP35" s="12"/>
      <c r="HQ35" s="12"/>
      <c r="HR35" s="12"/>
      <c r="HS35" s="12"/>
      <c r="HT35" s="12"/>
      <c r="HU35" s="12"/>
      <c r="HV35" s="12"/>
      <c r="HW35" s="12"/>
      <c r="HX35" s="12"/>
      <c r="HY35" s="12"/>
      <c r="HZ35" s="12"/>
      <c r="IA35" s="12"/>
      <c r="IB35" s="12"/>
      <c r="IC35" s="12"/>
      <c r="ID35" s="12"/>
      <c r="IE35" s="12"/>
      <c r="IF35" s="12"/>
      <c r="IG35" s="12"/>
      <c r="IH35" s="12"/>
      <c r="II35" s="12"/>
      <c r="IJ35" s="12"/>
      <c r="IK35" s="12"/>
      <c r="IL35" s="12"/>
      <c r="IM35" s="12"/>
      <c r="IN35" s="12"/>
      <c r="IO35" s="12"/>
      <c r="IP35" s="12"/>
      <c r="IQ35" s="12"/>
      <c r="IR35" s="12"/>
      <c r="IS35" s="12"/>
      <c r="IT35" s="12"/>
      <c r="IU35" s="12"/>
      <c r="IV35" s="12"/>
    </row>
    <row r="36" spans="1:256" x14ac:dyDescent="0.25">
      <c r="A36" s="35"/>
      <c r="B36" s="16"/>
      <c r="C36" s="9">
        <v>42.593764999999998</v>
      </c>
      <c r="D36" s="9">
        <v>1.730653</v>
      </c>
      <c r="E36" s="9">
        <v>11.8095</v>
      </c>
      <c r="F36" s="9"/>
      <c r="G36" s="9">
        <v>14.882602787244499</v>
      </c>
      <c r="H36" s="9">
        <v>0.39396399999999998</v>
      </c>
      <c r="I36" s="9">
        <v>11.724344</v>
      </c>
      <c r="J36" s="9">
        <v>11.316459999999999</v>
      </c>
      <c r="K36" s="9">
        <v>1.944504</v>
      </c>
      <c r="L36" s="9">
        <v>0.415099</v>
      </c>
      <c r="M36" s="9"/>
      <c r="N36" s="9">
        <v>0.107738</v>
      </c>
      <c r="O36" s="12"/>
      <c r="P36" s="17"/>
      <c r="Q36" s="9">
        <f t="shared" si="0"/>
        <v>0.70890361826775838</v>
      </c>
      <c r="R36" s="9">
        <f t="shared" si="1"/>
        <v>2.1660508892476751E-2</v>
      </c>
      <c r="S36" s="9">
        <f t="shared" si="2"/>
        <v>0.11582369729602496</v>
      </c>
      <c r="T36" s="9">
        <f t="shared" si="3"/>
        <v>0</v>
      </c>
      <c r="U36" s="9">
        <f t="shared" si="4"/>
        <v>0.20714587850742558</v>
      </c>
      <c r="V36" s="9">
        <f t="shared" si="5"/>
        <v>5.5537166781792291E-3</v>
      </c>
      <c r="W36" s="9">
        <f t="shared" si="6"/>
        <v>0.29089777689559349</v>
      </c>
      <c r="X36" s="9">
        <f t="shared" si="7"/>
        <v>0.20179496781326342</v>
      </c>
      <c r="Y36" s="9">
        <f t="shared" si="8"/>
        <v>3.1373594281934203E-2</v>
      </c>
      <c r="Z36" s="9">
        <f t="shared" si="9"/>
        <v>4.4067582487579094E-3</v>
      </c>
      <c r="AA36" s="9">
        <f t="shared" si="10"/>
        <v>0</v>
      </c>
      <c r="AB36" s="9">
        <f t="shared" si="11"/>
        <v>3.0388965672862663E-3</v>
      </c>
      <c r="AC36" s="9">
        <f t="shared" si="12"/>
        <v>2.551291486917342</v>
      </c>
      <c r="AD36" s="9">
        <f t="shared" si="13"/>
        <v>1.4658088938334832</v>
      </c>
      <c r="AE36" s="9">
        <f t="shared" si="14"/>
        <v>1.6676038616467466</v>
      </c>
      <c r="AF36" s="9">
        <f t="shared" si="15"/>
        <v>1.7391645667081308</v>
      </c>
      <c r="AG36" s="9">
        <f t="shared" si="16"/>
        <v>8.8688232515778473</v>
      </c>
      <c r="AH36" s="9">
        <f t="shared" si="17"/>
        <v>8.9949419913117801</v>
      </c>
      <c r="AI36" s="9">
        <f t="shared" si="18"/>
        <v>9.1998194456575213</v>
      </c>
      <c r="AJ36" s="9">
        <f t="shared" si="19"/>
        <v>9.0204142376291028</v>
      </c>
      <c r="AK36" s="9"/>
      <c r="AL36" s="9">
        <f t="shared" si="20"/>
        <v>6.2871408928207622</v>
      </c>
      <c r="AM36" s="9">
        <f t="shared" si="21"/>
        <v>2.0544397993254009</v>
      </c>
      <c r="AN36" s="9">
        <f t="shared" si="22"/>
        <v>0.34158069214616305</v>
      </c>
      <c r="AO36" s="9">
        <f t="shared" si="23"/>
        <v>0.19210322490660653</v>
      </c>
      <c r="AP36" s="9">
        <f t="shared" si="24"/>
        <v>0</v>
      </c>
      <c r="AQ36" s="9">
        <f t="shared" si="25"/>
        <v>4.9254931608111632E-2</v>
      </c>
      <c r="AR36" s="9">
        <f t="shared" si="26"/>
        <v>2.5799209675639445</v>
      </c>
      <c r="AS36" s="9">
        <f t="shared" si="27"/>
        <v>1.8371401837751757</v>
      </c>
      <c r="AT36" s="9">
        <f t="shared" si="28"/>
        <v>1.7896839025936739</v>
      </c>
      <c r="AU36" s="9">
        <f t="shared" si="29"/>
        <v>0.55649372490637572</v>
      </c>
      <c r="AV36" s="9">
        <f t="shared" si="30"/>
        <v>0.21031609740632606</v>
      </c>
      <c r="AW36" s="9">
        <f t="shared" si="31"/>
        <v>7.8165520041333245E-2</v>
      </c>
      <c r="AX36" s="9">
        <f t="shared" si="32"/>
        <v>0.57565685245861709</v>
      </c>
      <c r="AY36" s="9">
        <f t="shared" si="33"/>
        <v>45.226955084915197</v>
      </c>
      <c r="AZ36" s="10">
        <f t="shared" si="34"/>
        <v>0.42078711353221715</v>
      </c>
      <c r="BA36" s="9">
        <f t="shared" si="35"/>
        <v>0</v>
      </c>
      <c r="BB36" s="9">
        <f t="shared" si="36"/>
        <v>0</v>
      </c>
      <c r="BC36" s="9">
        <f t="shared" si="37"/>
        <v>1.9730485634649115</v>
      </c>
      <c r="BD36" s="9">
        <f t="shared" si="38"/>
        <v>0</v>
      </c>
      <c r="BE36" s="9">
        <f t="shared" si="39"/>
        <v>2.6951436535088542E-2</v>
      </c>
      <c r="BF36" s="9">
        <f t="shared" si="40"/>
        <v>24</v>
      </c>
      <c r="BG36" s="12"/>
      <c r="BH36" s="9">
        <f t="shared" si="41"/>
        <v>6.3765469237495163</v>
      </c>
      <c r="BI36" s="9">
        <f t="shared" si="42"/>
        <v>2.0836548767939993</v>
      </c>
      <c r="BJ36" s="9">
        <f t="shared" si="43"/>
        <v>0.46020180054351556</v>
      </c>
      <c r="BK36" s="9">
        <f t="shared" si="44"/>
        <v>0.19483502099012134</v>
      </c>
      <c r="BL36" s="9">
        <f t="shared" si="45"/>
        <v>0</v>
      </c>
      <c r="BM36" s="9">
        <f t="shared" si="46"/>
        <v>4.9955359356402919E-2</v>
      </c>
      <c r="BN36" s="9">
        <f t="shared" si="47"/>
        <v>2.6166086285774197</v>
      </c>
      <c r="BO36" s="9">
        <f t="shared" si="48"/>
        <v>1.8632651609136106</v>
      </c>
      <c r="BP36" s="9">
        <f t="shared" si="49"/>
        <v>0.18486597038107</v>
      </c>
      <c r="BQ36" s="9">
        <f t="shared" si="50"/>
        <v>1.8151340296189322</v>
      </c>
      <c r="BR36" s="9">
        <f t="shared" si="51"/>
        <v>0.35631560911547761</v>
      </c>
      <c r="BS36" s="9">
        <f t="shared" si="52"/>
        <v>0.56440732124989823</v>
      </c>
      <c r="BT36" s="9">
        <f t="shared" si="53"/>
        <v>7.9277069634624164E-2</v>
      </c>
      <c r="BU36" s="9">
        <f t="shared" si="54"/>
        <v>45.8701031571578</v>
      </c>
      <c r="BV36" s="10">
        <f t="shared" si="55"/>
        <v>6.971463083574643E-2</v>
      </c>
      <c r="BW36" s="9">
        <f t="shared" si="56"/>
        <v>0</v>
      </c>
      <c r="BX36" s="9">
        <f t="shared" si="57"/>
        <v>0</v>
      </c>
      <c r="BY36" s="9">
        <f t="shared" si="58"/>
        <v>1.9726653016596636</v>
      </c>
      <c r="BZ36" s="9">
        <f t="shared" si="59"/>
        <v>24</v>
      </c>
      <c r="CA36" s="12"/>
      <c r="CB36" s="9">
        <f t="shared" si="60"/>
        <v>6.5217852924367001</v>
      </c>
      <c r="CC36" s="9">
        <f t="shared" si="61"/>
        <v>2.1311142053038417</v>
      </c>
      <c r="CD36" s="9">
        <f t="shared" si="62"/>
        <v>0.65289949774054179</v>
      </c>
      <c r="CE36" s="9">
        <f t="shared" si="63"/>
        <v>0.19927277091184528</v>
      </c>
      <c r="CF36" s="9">
        <f t="shared" si="64"/>
        <v>0</v>
      </c>
      <c r="CG36" s="9">
        <f t="shared" si="65"/>
        <v>5.1093190691585764E-2</v>
      </c>
      <c r="CH36" s="9">
        <f t="shared" si="66"/>
        <v>2.6762070245826242</v>
      </c>
      <c r="CI36" s="9">
        <f t="shared" si="67"/>
        <v>1.9057046811804244</v>
      </c>
      <c r="CJ36" s="9">
        <f t="shared" si="68"/>
        <v>0.48517716510702158</v>
      </c>
      <c r="CK36" s="9">
        <f t="shared" si="69"/>
        <v>1.8564772689242945</v>
      </c>
      <c r="CL36" s="9">
        <f t="shared" si="70"/>
        <v>1.5148228348929784</v>
      </c>
      <c r="CM36" s="9">
        <f t="shared" si="71"/>
        <v>0.34165443403131612</v>
      </c>
      <c r="CN36" s="9">
        <f t="shared" si="72"/>
        <v>0.5772628055102158</v>
      </c>
      <c r="CO36" s="9">
        <f t="shared" si="73"/>
        <v>8.1082760458469405E-2</v>
      </c>
      <c r="CP36" s="9">
        <f t="shared" si="74"/>
        <v>46.914884766032259</v>
      </c>
      <c r="CQ36" s="10">
        <f t="shared" si="75"/>
        <v>0</v>
      </c>
      <c r="CR36" s="9">
        <f t="shared" si="76"/>
        <v>0.91488476603225877</v>
      </c>
      <c r="CS36" s="9">
        <f t="shared" si="77"/>
        <v>4.591117802225912</v>
      </c>
      <c r="CT36" s="9">
        <f t="shared" si="78"/>
        <v>1.0571579342346791</v>
      </c>
      <c r="CU36" s="9">
        <f t="shared" si="79"/>
        <v>23.999999999999996</v>
      </c>
      <c r="CV36" s="9"/>
      <c r="CW36" s="9">
        <f t="shared" si="80"/>
        <v>6.3946042913292747</v>
      </c>
      <c r="CX36" s="9">
        <f t="shared" si="81"/>
        <v>2.089555456287814</v>
      </c>
      <c r="CY36" s="9">
        <f t="shared" si="82"/>
        <v>0.48415974761708824</v>
      </c>
      <c r="CZ36" s="9">
        <f t="shared" si="83"/>
        <v>0.19538676280798908</v>
      </c>
      <c r="DA36" s="9">
        <f t="shared" si="84"/>
        <v>0</v>
      </c>
      <c r="DB36" s="9">
        <f t="shared" si="85"/>
        <v>5.0096824995606123E-2</v>
      </c>
      <c r="DC36" s="9">
        <f t="shared" si="86"/>
        <v>2.6240184484036657</v>
      </c>
      <c r="DD36" s="9">
        <f t="shared" si="87"/>
        <v>1.86854163175457</v>
      </c>
      <c r="DE36" s="9">
        <f t="shared" si="88"/>
        <v>0.22220341557891921</v>
      </c>
      <c r="DF36" s="9">
        <f t="shared" si="89"/>
        <v>1.8202742007446679</v>
      </c>
      <c r="DG36" s="9">
        <f t="shared" si="90"/>
        <v>4.2477616323587153E-2</v>
      </c>
      <c r="DH36" s="9">
        <f t="shared" si="91"/>
        <v>0</v>
      </c>
      <c r="DI36" s="31">
        <f t="shared" si="92"/>
        <v>0.31201518088592561</v>
      </c>
      <c r="DJ36" s="9">
        <f t="shared" si="93"/>
        <v>0.56600563309271656</v>
      </c>
      <c r="DK36" s="9">
        <f t="shared" si="94"/>
        <v>7.9501569697770669E-2</v>
      </c>
      <c r="DL36" s="36">
        <f t="shared" si="95"/>
        <v>46</v>
      </c>
      <c r="DM36" s="9">
        <f t="shared" si="96"/>
        <v>1.9725878941377688</v>
      </c>
      <c r="GO36" s="12"/>
      <c r="GP36" s="12"/>
      <c r="GQ36" s="12"/>
      <c r="GR36" s="12"/>
      <c r="GS36" s="12"/>
      <c r="GT36" s="12"/>
      <c r="GU36" s="12"/>
      <c r="GV36" s="12"/>
      <c r="GW36" s="12"/>
      <c r="GX36" s="12"/>
      <c r="GY36" s="12"/>
      <c r="GZ36" s="12"/>
      <c r="HA36" s="12"/>
      <c r="HB36" s="12"/>
      <c r="HC36" s="12"/>
      <c r="HD36" s="12"/>
      <c r="HE36" s="12"/>
      <c r="HF36" s="12"/>
      <c r="HG36" s="12"/>
      <c r="HH36" s="12"/>
      <c r="HI36" s="12"/>
      <c r="HJ36" s="12"/>
      <c r="HK36" s="12"/>
      <c r="HL36" s="12"/>
      <c r="HM36" s="12"/>
      <c r="HN36" s="12"/>
      <c r="HO36" s="12"/>
      <c r="HP36" s="12"/>
      <c r="HQ36" s="12"/>
      <c r="HR36" s="12"/>
      <c r="HS36" s="12"/>
      <c r="HT36" s="12"/>
      <c r="HU36" s="12"/>
      <c r="HV36" s="12"/>
      <c r="HW36" s="12"/>
      <c r="HX36" s="12"/>
      <c r="HY36" s="12"/>
      <c r="HZ36" s="12"/>
      <c r="IA36" s="12"/>
      <c r="IB36" s="12"/>
      <c r="IC36" s="12"/>
      <c r="ID36" s="12"/>
      <c r="IE36" s="12"/>
      <c r="IF36" s="12"/>
      <c r="IG36" s="12"/>
      <c r="IH36" s="12"/>
      <c r="II36" s="12"/>
      <c r="IJ36" s="12"/>
      <c r="IK36" s="12"/>
      <c r="IL36" s="12"/>
      <c r="IM36" s="12"/>
      <c r="IN36" s="12"/>
      <c r="IO36" s="12"/>
      <c r="IP36" s="12"/>
      <c r="IQ36" s="12"/>
      <c r="IR36" s="12"/>
      <c r="IS36" s="12"/>
      <c r="IT36" s="12"/>
      <c r="IU36" s="12"/>
      <c r="IV36" s="12"/>
    </row>
    <row r="37" spans="1:256" x14ac:dyDescent="0.25">
      <c r="A37" s="35"/>
      <c r="B37" s="16"/>
      <c r="C37" s="9">
        <v>45.006405000000001</v>
      </c>
      <c r="D37" s="9">
        <v>1.5027710000000001</v>
      </c>
      <c r="E37" s="9">
        <v>10.156522000000001</v>
      </c>
      <c r="F37" s="9"/>
      <c r="G37" s="9">
        <v>14.6057871142336</v>
      </c>
      <c r="H37" s="9">
        <v>0.40595300000000001</v>
      </c>
      <c r="I37" s="9">
        <v>12.790891999999999</v>
      </c>
      <c r="J37" s="9">
        <v>10.753898</v>
      </c>
      <c r="K37" s="9">
        <v>1.6399400000000002</v>
      </c>
      <c r="L37" s="9">
        <v>0.35134299999999996</v>
      </c>
      <c r="M37" s="9">
        <v>0.232511</v>
      </c>
      <c r="N37" s="9">
        <v>8.2910000000000011E-2</v>
      </c>
      <c r="O37" s="12"/>
      <c r="P37" s="17"/>
      <c r="Q37" s="9">
        <f t="shared" si="0"/>
        <v>0.74905806870381464</v>
      </c>
      <c r="R37" s="9">
        <f t="shared" si="1"/>
        <v>1.8808383083643101E-2</v>
      </c>
      <c r="S37" s="9">
        <f t="shared" si="2"/>
        <v>9.9611831974970824E-2</v>
      </c>
      <c r="T37" s="9">
        <f t="shared" si="3"/>
        <v>0</v>
      </c>
      <c r="U37" s="9">
        <f t="shared" si="4"/>
        <v>0.2032929754507363</v>
      </c>
      <c r="V37" s="9">
        <f t="shared" si="5"/>
        <v>5.7227257989483629E-3</v>
      </c>
      <c r="W37" s="9">
        <f t="shared" si="6"/>
        <v>0.31736036125446604</v>
      </c>
      <c r="X37" s="9">
        <f t="shared" si="7"/>
        <v>0.19176336953226697</v>
      </c>
      <c r="Y37" s="9">
        <f t="shared" si="8"/>
        <v>2.6459607286338924E-2</v>
      </c>
      <c r="Z37" s="9">
        <f t="shared" si="9"/>
        <v>3.7299142214106754E-3</v>
      </c>
      <c r="AA37" s="9">
        <f t="shared" si="10"/>
        <v>1.2238709337825034E-2</v>
      </c>
      <c r="AB37" s="9">
        <f t="shared" si="11"/>
        <v>2.3385891179871945E-3</v>
      </c>
      <c r="AC37" s="9">
        <f t="shared" si="12"/>
        <v>2.590186002271901</v>
      </c>
      <c r="AD37" s="9">
        <f t="shared" si="13"/>
        <v>1.4934661782415501</v>
      </c>
      <c r="AE37" s="9">
        <f t="shared" si="14"/>
        <v>1.6852295477738171</v>
      </c>
      <c r="AF37" s="9">
        <f t="shared" si="15"/>
        <v>1.7456085907893162</v>
      </c>
      <c r="AG37" s="9">
        <f t="shared" si="16"/>
        <v>8.7045827949760284</v>
      </c>
      <c r="AH37" s="9">
        <f t="shared" si="17"/>
        <v>8.9008645853705524</v>
      </c>
      <c r="AI37" s="9">
        <f t="shared" si="18"/>
        <v>9.1658577326118902</v>
      </c>
      <c r="AJ37" s="9">
        <f t="shared" si="19"/>
        <v>8.9047286269018979</v>
      </c>
      <c r="AK37" s="9"/>
      <c r="AL37" s="9">
        <f t="shared" si="20"/>
        <v>6.5202379772771968</v>
      </c>
      <c r="AM37" s="9">
        <f t="shared" si="21"/>
        <v>1.7341588775707482</v>
      </c>
      <c r="AN37" s="9">
        <f t="shared" si="22"/>
        <v>0.25439685484794516</v>
      </c>
      <c r="AO37" s="9">
        <f t="shared" si="23"/>
        <v>0.1637191277911979</v>
      </c>
      <c r="AP37" s="9">
        <f t="shared" si="24"/>
        <v>0</v>
      </c>
      <c r="AQ37" s="9">
        <f t="shared" si="25"/>
        <v>4.9813940529891368E-2</v>
      </c>
      <c r="AR37" s="9">
        <f t="shared" si="26"/>
        <v>2.7624895403830019</v>
      </c>
      <c r="AS37" s="9">
        <f t="shared" si="27"/>
        <v>1.7695805364479633</v>
      </c>
      <c r="AT37" s="9">
        <f t="shared" si="28"/>
        <v>1.6692201271372014</v>
      </c>
      <c r="AU37" s="9">
        <f t="shared" si="29"/>
        <v>0.46063968469297634</v>
      </c>
      <c r="AV37" s="9">
        <f t="shared" si="30"/>
        <v>0.33077987286279864</v>
      </c>
      <c r="AW37" s="9">
        <f t="shared" si="31"/>
        <v>6.4934694316855543E-2</v>
      </c>
      <c r="AX37" s="9">
        <f t="shared" si="32"/>
        <v>0.8052054938529668</v>
      </c>
      <c r="AY37" s="9">
        <f t="shared" si="33"/>
        <v>44.966087720991773</v>
      </c>
      <c r="AZ37" s="10">
        <f t="shared" si="34"/>
        <v>0.58426969426527176</v>
      </c>
      <c r="BA37" s="9">
        <f t="shared" si="35"/>
        <v>0</v>
      </c>
      <c r="BB37" s="9">
        <f t="shared" si="36"/>
        <v>0</v>
      </c>
      <c r="BC37" s="9">
        <f t="shared" si="37"/>
        <v>1.8731106986643062</v>
      </c>
      <c r="BD37" s="9">
        <f t="shared" si="38"/>
        <v>0.10653285873474425</v>
      </c>
      <c r="BE37" s="9">
        <f t="shared" si="39"/>
        <v>2.0356442600949497E-2</v>
      </c>
      <c r="BF37" s="9">
        <f t="shared" si="40"/>
        <v>23.999999999999996</v>
      </c>
      <c r="BG37" s="12"/>
      <c r="BH37" s="9">
        <f t="shared" si="41"/>
        <v>6.6672644361118456</v>
      </c>
      <c r="BI37" s="9">
        <f t="shared" si="42"/>
        <v>1.7732628550197995</v>
      </c>
      <c r="BJ37" s="9">
        <f t="shared" si="43"/>
        <v>0.44052729113164446</v>
      </c>
      <c r="BK37" s="9">
        <f t="shared" si="44"/>
        <v>0.16741087089728146</v>
      </c>
      <c r="BL37" s="9">
        <f t="shared" si="45"/>
        <v>0</v>
      </c>
      <c r="BM37" s="9">
        <f t="shared" si="46"/>
        <v>5.0937207395645882E-2</v>
      </c>
      <c r="BN37" s="9">
        <f t="shared" si="47"/>
        <v>2.8247816002902817</v>
      </c>
      <c r="BO37" s="9">
        <f t="shared" si="48"/>
        <v>1.8094832456440637</v>
      </c>
      <c r="BP37" s="9">
        <f t="shared" si="49"/>
        <v>0.29314021535891754</v>
      </c>
      <c r="BQ37" s="9">
        <f t="shared" si="50"/>
        <v>1.7068597846410813</v>
      </c>
      <c r="BR37" s="9">
        <f t="shared" si="51"/>
        <v>0.46257431432477791</v>
      </c>
      <c r="BS37" s="9">
        <f t="shared" si="52"/>
        <v>0.47102676287557349</v>
      </c>
      <c r="BT37" s="9">
        <f t="shared" si="53"/>
        <v>6.6398922799648513E-2</v>
      </c>
      <c r="BU37" s="9">
        <f t="shared" si="54"/>
        <v>45.980039154713275</v>
      </c>
      <c r="BV37" s="10">
        <f t="shared" si="55"/>
        <v>1.1031240733936963E-2</v>
      </c>
      <c r="BW37" s="9">
        <f t="shared" si="56"/>
        <v>0</v>
      </c>
      <c r="BX37" s="9">
        <f t="shared" si="57"/>
        <v>0</v>
      </c>
      <c r="BY37" s="9">
        <f t="shared" si="58"/>
        <v>1.870249440424284</v>
      </c>
      <c r="BZ37" s="9">
        <f t="shared" si="59"/>
        <v>23.999999999999996</v>
      </c>
      <c r="CA37" s="12"/>
      <c r="CB37" s="9">
        <f t="shared" si="60"/>
        <v>6.8657596912041878</v>
      </c>
      <c r="CC37" s="9">
        <f t="shared" si="61"/>
        <v>1.8260557607348453</v>
      </c>
      <c r="CD37" s="9">
        <f t="shared" si="62"/>
        <v>0.69181545193903382</v>
      </c>
      <c r="CE37" s="9">
        <f t="shared" si="63"/>
        <v>0.17239496352513678</v>
      </c>
      <c r="CF37" s="9">
        <f t="shared" si="64"/>
        <v>0</v>
      </c>
      <c r="CG37" s="9">
        <f t="shared" si="65"/>
        <v>5.245369051590841E-2</v>
      </c>
      <c r="CH37" s="9">
        <f t="shared" si="66"/>
        <v>2.9088799212287504</v>
      </c>
      <c r="CI37" s="9">
        <f t="shared" si="67"/>
        <v>1.8633544910208104</v>
      </c>
      <c r="CJ37" s="9">
        <f t="shared" si="68"/>
        <v>0.68889851822963966</v>
      </c>
      <c r="CK37" s="9">
        <f t="shared" si="69"/>
        <v>1.7576757634590405</v>
      </c>
      <c r="CL37" s="9">
        <f t="shared" si="70"/>
        <v>1.3111014817703603</v>
      </c>
      <c r="CM37" s="9">
        <f t="shared" si="71"/>
        <v>0.44657428168868019</v>
      </c>
      <c r="CN37" s="9">
        <f t="shared" si="72"/>
        <v>0.4850499920947271</v>
      </c>
      <c r="CO37" s="9">
        <f t="shared" si="73"/>
        <v>6.8375726216592186E-2</v>
      </c>
      <c r="CP37" s="9">
        <f t="shared" si="74"/>
        <v>47.348939351882173</v>
      </c>
      <c r="CQ37" s="10">
        <f t="shared" si="75"/>
        <v>0</v>
      </c>
      <c r="CR37" s="9">
        <f t="shared" si="76"/>
        <v>1.3489393518821728</v>
      </c>
      <c r="CS37" s="9">
        <f t="shared" si="77"/>
        <v>7.8247027888693799</v>
      </c>
      <c r="CT37" s="9">
        <f t="shared" si="78"/>
        <v>0.51744720434602931</v>
      </c>
      <c r="CU37" s="9">
        <f t="shared" si="79"/>
        <v>23.999999999999996</v>
      </c>
      <c r="CV37" s="9"/>
      <c r="CW37" s="9">
        <f t="shared" si="80"/>
        <v>6.6701588275987067</v>
      </c>
      <c r="CX37" s="9">
        <f t="shared" si="81"/>
        <v>1.774032663531329</v>
      </c>
      <c r="CY37" s="9">
        <f t="shared" si="82"/>
        <v>0.4441914911300362</v>
      </c>
      <c r="CZ37" s="9">
        <f t="shared" si="83"/>
        <v>0.16748354727065412</v>
      </c>
      <c r="DA37" s="9">
        <f t="shared" si="84"/>
        <v>0</v>
      </c>
      <c r="DB37" s="9">
        <f t="shared" si="85"/>
        <v>5.0959320245805524E-2</v>
      </c>
      <c r="DC37" s="9">
        <f t="shared" si="86"/>
        <v>2.8260078939065716</v>
      </c>
      <c r="DD37" s="9">
        <f t="shared" si="87"/>
        <v>1.8102687781442364</v>
      </c>
      <c r="DE37" s="9">
        <f t="shared" si="88"/>
        <v>0.29891103069730374</v>
      </c>
      <c r="DF37" s="9">
        <f t="shared" si="89"/>
        <v>1.7076007662651449</v>
      </c>
      <c r="DG37" s="9">
        <f t="shared" si="90"/>
        <v>6.5117969624486349E-3</v>
      </c>
      <c r="DH37" s="9">
        <f t="shared" si="91"/>
        <v>0</v>
      </c>
      <c r="DI37" s="31">
        <f t="shared" si="92"/>
        <v>0.45582921023249451</v>
      </c>
      <c r="DJ37" s="9">
        <f t="shared" si="93"/>
        <v>0.4712312449184885</v>
      </c>
      <c r="DK37" s="9">
        <f t="shared" si="94"/>
        <v>6.6427747886568286E-2</v>
      </c>
      <c r="DL37" s="36">
        <f t="shared" si="95"/>
        <v>46.000000000000007</v>
      </c>
      <c r="DM37" s="9">
        <f t="shared" si="96"/>
        <v>1.8701931131376359</v>
      </c>
      <c r="GO37" s="12"/>
      <c r="GP37" s="12"/>
      <c r="GQ37" s="12"/>
      <c r="GR37" s="12"/>
      <c r="GS37" s="12"/>
      <c r="GT37" s="12"/>
      <c r="GU37" s="12"/>
      <c r="GV37" s="12"/>
      <c r="GW37" s="12"/>
      <c r="GX37" s="12"/>
      <c r="GY37" s="12"/>
      <c r="GZ37" s="12"/>
      <c r="HA37" s="12"/>
      <c r="HB37" s="12"/>
      <c r="HC37" s="12"/>
      <c r="HD37" s="12"/>
      <c r="HE37" s="12"/>
      <c r="HF37" s="12"/>
      <c r="HG37" s="12"/>
      <c r="HH37" s="12"/>
      <c r="HI37" s="12"/>
      <c r="HJ37" s="12"/>
      <c r="HK37" s="12"/>
      <c r="HL37" s="12"/>
      <c r="HM37" s="12"/>
      <c r="HN37" s="12"/>
      <c r="HO37" s="12"/>
      <c r="HP37" s="12"/>
      <c r="HQ37" s="12"/>
      <c r="HR37" s="12"/>
      <c r="HS37" s="12"/>
      <c r="HT37" s="12"/>
      <c r="HU37" s="12"/>
      <c r="HV37" s="12"/>
      <c r="HW37" s="12"/>
      <c r="HX37" s="12"/>
      <c r="HY37" s="12"/>
      <c r="HZ37" s="12"/>
      <c r="IA37" s="12"/>
      <c r="IB37" s="12"/>
      <c r="IC37" s="12"/>
      <c r="ID37" s="12"/>
      <c r="IE37" s="12"/>
      <c r="IF37" s="12"/>
      <c r="IG37" s="12"/>
      <c r="IH37" s="12"/>
      <c r="II37" s="12"/>
      <c r="IJ37" s="12"/>
      <c r="IK37" s="12"/>
      <c r="IL37" s="12"/>
      <c r="IM37" s="12"/>
      <c r="IN37" s="12"/>
      <c r="IO37" s="12"/>
      <c r="IP37" s="12"/>
      <c r="IQ37" s="12"/>
      <c r="IR37" s="12"/>
      <c r="IS37" s="12"/>
      <c r="IT37" s="12"/>
      <c r="IU37" s="12"/>
      <c r="IV37" s="12"/>
    </row>
    <row r="38" spans="1:256" x14ac:dyDescent="0.25">
      <c r="A38" s="35"/>
      <c r="B38" s="16"/>
      <c r="C38" s="9">
        <v>44.906502000000003</v>
      </c>
      <c r="D38" s="9">
        <v>1.2976030000000001</v>
      </c>
      <c r="E38" s="9">
        <v>10.212474</v>
      </c>
      <c r="F38" s="9"/>
      <c r="G38" s="9">
        <v>14.8298069606601</v>
      </c>
      <c r="H38" s="9">
        <v>0.49832599999999999</v>
      </c>
      <c r="I38" s="9">
        <v>12.596218</v>
      </c>
      <c r="J38" s="9">
        <v>10.513908000000001</v>
      </c>
      <c r="K38" s="9">
        <v>1.6069070000000001</v>
      </c>
      <c r="L38" s="9">
        <v>0.43617099999999998</v>
      </c>
      <c r="M38" s="9"/>
      <c r="N38" s="9">
        <v>8.2906999999999995E-2</v>
      </c>
      <c r="O38" s="12"/>
      <c r="P38" s="17"/>
      <c r="Q38" s="9">
        <f t="shared" si="0"/>
        <v>0.74739534651487916</v>
      </c>
      <c r="R38" s="9">
        <f t="shared" si="1"/>
        <v>1.6240541183243844E-2</v>
      </c>
      <c r="S38" s="9">
        <f t="shared" si="2"/>
        <v>0.10016059081413482</v>
      </c>
      <c r="T38" s="9">
        <f t="shared" si="3"/>
        <v>0</v>
      </c>
      <c r="U38" s="9">
        <f t="shared" si="4"/>
        <v>0.20641103138184588</v>
      </c>
      <c r="V38" s="9">
        <f t="shared" si="5"/>
        <v>7.0249094266743731E-3</v>
      </c>
      <c r="W38" s="9">
        <f t="shared" si="6"/>
        <v>0.31253022032552602</v>
      </c>
      <c r="X38" s="9">
        <f t="shared" si="7"/>
        <v>0.18748387096774194</v>
      </c>
      <c r="Y38" s="9">
        <f t="shared" si="8"/>
        <v>2.5926636441375307E-2</v>
      </c>
      <c r="Z38" s="9">
        <f t="shared" si="9"/>
        <v>4.6304620153722028E-3</v>
      </c>
      <c r="AA38" s="9">
        <f t="shared" si="10"/>
        <v>0</v>
      </c>
      <c r="AB38" s="9">
        <f t="shared" si="11"/>
        <v>2.338504498914055E-3</v>
      </c>
      <c r="AC38" s="9">
        <f t="shared" si="12"/>
        <v>2.5729299306466431</v>
      </c>
      <c r="AD38" s="9">
        <f t="shared" si="13"/>
        <v>1.4899232304604391</v>
      </c>
      <c r="AE38" s="9">
        <f t="shared" si="14"/>
        <v>1.6774071014281811</v>
      </c>
      <c r="AF38" s="9">
        <f t="shared" si="15"/>
        <v>1.738521298341676</v>
      </c>
      <c r="AG38" s="9">
        <f t="shared" si="16"/>
        <v>8.7252817690362061</v>
      </c>
      <c r="AH38" s="9">
        <f t="shared" si="17"/>
        <v>8.9423730156076431</v>
      </c>
      <c r="AI38" s="9">
        <f t="shared" si="18"/>
        <v>9.2032234608008121</v>
      </c>
      <c r="AJ38" s="9">
        <f t="shared" si="19"/>
        <v>8.9432893943826954</v>
      </c>
      <c r="AK38" s="9"/>
      <c r="AL38" s="9">
        <f t="shared" si="20"/>
        <v>6.5212349912087735</v>
      </c>
      <c r="AM38" s="9">
        <f t="shared" si="21"/>
        <v>1.7478587540129318</v>
      </c>
      <c r="AN38" s="9">
        <f t="shared" si="22"/>
        <v>0.26909374522170459</v>
      </c>
      <c r="AO38" s="9">
        <f t="shared" si="23"/>
        <v>0.1417032979054392</v>
      </c>
      <c r="AP38" s="9">
        <f t="shared" si="24"/>
        <v>0</v>
      </c>
      <c r="AQ38" s="9">
        <f t="shared" si="25"/>
        <v>6.1294314149692497E-2</v>
      </c>
      <c r="AR38" s="9">
        <f t="shared" si="26"/>
        <v>2.7269142336791807</v>
      </c>
      <c r="AS38" s="9">
        <f t="shared" si="27"/>
        <v>1.80099440904398</v>
      </c>
      <c r="AT38" s="9">
        <f t="shared" si="28"/>
        <v>1.6358496013431751</v>
      </c>
      <c r="AU38" s="9">
        <f t="shared" si="29"/>
        <v>0.45243441654872341</v>
      </c>
      <c r="AV38" s="9">
        <f t="shared" si="30"/>
        <v>0.36415039865682486</v>
      </c>
      <c r="AW38" s="9">
        <f t="shared" si="31"/>
        <v>8.0804171609883457E-2</v>
      </c>
      <c r="AX38" s="9">
        <f t="shared" si="32"/>
        <v>0.83091181049821794</v>
      </c>
      <c r="AY38" s="9">
        <f t="shared" si="33"/>
        <v>44.878673123086315</v>
      </c>
      <c r="AZ38" s="10">
        <f t="shared" si="34"/>
        <v>0.62261541250920227</v>
      </c>
      <c r="BA38" s="9">
        <f t="shared" si="35"/>
        <v>0</v>
      </c>
      <c r="BB38" s="9">
        <f t="shared" si="36"/>
        <v>0</v>
      </c>
      <c r="BC38" s="9">
        <f t="shared" si="37"/>
        <v>1.9795958893288161</v>
      </c>
      <c r="BD38" s="9">
        <f t="shared" si="38"/>
        <v>0</v>
      </c>
      <c r="BE38" s="9">
        <f t="shared" si="39"/>
        <v>2.0404110671183952E-2</v>
      </c>
      <c r="BF38" s="9">
        <f t="shared" si="40"/>
        <v>23.999999999999993</v>
      </c>
      <c r="BG38" s="12"/>
      <c r="BH38" s="9">
        <f t="shared" si="41"/>
        <v>6.6834879786653794</v>
      </c>
      <c r="BI38" s="9">
        <f t="shared" si="42"/>
        <v>1.791346729047276</v>
      </c>
      <c r="BJ38" s="9">
        <f t="shared" si="43"/>
        <v>0.47483470771265601</v>
      </c>
      <c r="BK38" s="9">
        <f t="shared" si="44"/>
        <v>0.14522897723590439</v>
      </c>
      <c r="BL38" s="9">
        <f t="shared" si="45"/>
        <v>0</v>
      </c>
      <c r="BM38" s="9">
        <f t="shared" si="46"/>
        <v>6.2819360494180673E-2</v>
      </c>
      <c r="BN38" s="9">
        <f t="shared" si="47"/>
        <v>2.7947618088008954</v>
      </c>
      <c r="BO38" s="9">
        <f t="shared" si="48"/>
        <v>1.8458044371527611</v>
      </c>
      <c r="BP38" s="9">
        <f t="shared" si="49"/>
        <v>0.32344929139639778</v>
      </c>
      <c r="BQ38" s="9">
        <f t="shared" si="50"/>
        <v>1.6765507086036007</v>
      </c>
      <c r="BR38" s="9">
        <f t="shared" si="51"/>
        <v>0.45349405465023029</v>
      </c>
      <c r="BS38" s="9">
        <f t="shared" si="52"/>
        <v>0.46369130819764864</v>
      </c>
      <c r="BT38" s="9">
        <f t="shared" si="53"/>
        <v>8.2814637152121146E-2</v>
      </c>
      <c r="BU38" s="9">
        <f t="shared" si="54"/>
        <v>45.995286586199605</v>
      </c>
      <c r="BV38" s="10">
        <f t="shared" si="55"/>
        <v>2.5535824410879253E-3</v>
      </c>
      <c r="BW38" s="9">
        <f t="shared" si="56"/>
        <v>0</v>
      </c>
      <c r="BX38" s="9">
        <f t="shared" si="57"/>
        <v>0</v>
      </c>
      <c r="BY38" s="9">
        <f t="shared" si="58"/>
        <v>1.9790882204720339</v>
      </c>
      <c r="BZ38" s="9">
        <f t="shared" si="59"/>
        <v>24</v>
      </c>
      <c r="CA38" s="12"/>
      <c r="CB38" s="9">
        <f t="shared" si="60"/>
        <v>6.8784463875390882</v>
      </c>
      <c r="CC38" s="9">
        <f t="shared" si="61"/>
        <v>1.8436005984566319</v>
      </c>
      <c r="CD38" s="9">
        <f t="shared" si="62"/>
        <v>0.72204698599571948</v>
      </c>
      <c r="CE38" s="9">
        <f t="shared" si="63"/>
        <v>0.14946532963373152</v>
      </c>
      <c r="CF38" s="9">
        <f t="shared" si="64"/>
        <v>0</v>
      </c>
      <c r="CG38" s="9">
        <f t="shared" si="65"/>
        <v>6.4651811245570373E-2</v>
      </c>
      <c r="CH38" s="9">
        <f t="shared" si="66"/>
        <v>2.876285455909128</v>
      </c>
      <c r="CI38" s="9">
        <f t="shared" si="67"/>
        <v>1.8996468465814966</v>
      </c>
      <c r="CJ38" s="9">
        <f t="shared" si="68"/>
        <v>0.71209642936564599</v>
      </c>
      <c r="CK38" s="9">
        <f t="shared" si="69"/>
        <v>1.7254559598120749</v>
      </c>
      <c r="CL38" s="9">
        <f t="shared" si="70"/>
        <v>1.287903570634354</v>
      </c>
      <c r="CM38" s="9">
        <f t="shared" si="71"/>
        <v>0.43755238917772088</v>
      </c>
      <c r="CN38" s="9">
        <f t="shared" si="72"/>
        <v>0.47721725751383703</v>
      </c>
      <c r="CO38" s="9">
        <f t="shared" si="73"/>
        <v>8.5230353308440934E-2</v>
      </c>
      <c r="CP38" s="9">
        <f t="shared" si="74"/>
        <v>47.336976421979983</v>
      </c>
      <c r="CQ38" s="10">
        <f t="shared" si="75"/>
        <v>0</v>
      </c>
      <c r="CR38" s="9">
        <f t="shared" si="76"/>
        <v>1.3369764219799833</v>
      </c>
      <c r="CS38" s="9">
        <f t="shared" si="77"/>
        <v>8.9450605384959641</v>
      </c>
      <c r="CT38" s="9">
        <f t="shared" si="78"/>
        <v>0.64150179855242262</v>
      </c>
      <c r="CU38" s="9">
        <f t="shared" si="79"/>
        <v>24.000000000000004</v>
      </c>
      <c r="CV38" s="9"/>
      <c r="CW38" s="9">
        <f t="shared" si="80"/>
        <v>6.6841728758974988</v>
      </c>
      <c r="CX38" s="9">
        <f t="shared" si="81"/>
        <v>1.7915302991263136</v>
      </c>
      <c r="CY38" s="9">
        <f t="shared" si="82"/>
        <v>0.47570317502381165</v>
      </c>
      <c r="CZ38" s="9">
        <f t="shared" si="83"/>
        <v>0.14524385972314008</v>
      </c>
      <c r="DA38" s="9">
        <f t="shared" si="84"/>
        <v>0</v>
      </c>
      <c r="DB38" s="9">
        <f t="shared" si="85"/>
        <v>6.2825797972075936E-2</v>
      </c>
      <c r="DC38" s="9">
        <f t="shared" si="86"/>
        <v>2.7950482048613638</v>
      </c>
      <c r="DD38" s="9">
        <f t="shared" si="87"/>
        <v>1.845993587840856</v>
      </c>
      <c r="DE38" s="9">
        <f t="shared" si="88"/>
        <v>0.32481462542124717</v>
      </c>
      <c r="DF38" s="9">
        <f t="shared" si="89"/>
        <v>1.6767225148436202</v>
      </c>
      <c r="DG38" s="9">
        <f t="shared" si="90"/>
        <v>1.5371402648671761E-3</v>
      </c>
      <c r="DH38" s="9">
        <f t="shared" si="91"/>
        <v>0</v>
      </c>
      <c r="DI38" s="31">
        <f t="shared" si="92"/>
        <v>0.45190091063245719</v>
      </c>
      <c r="DJ38" s="9">
        <f t="shared" si="93"/>
        <v>0.46373882543633538</v>
      </c>
      <c r="DK38" s="9">
        <f t="shared" si="94"/>
        <v>8.2823123666340287E-2</v>
      </c>
      <c r="DL38" s="36">
        <f t="shared" si="95"/>
        <v>46</v>
      </c>
      <c r="DM38" s="9">
        <f t="shared" si="96"/>
        <v>1.9790860775161456</v>
      </c>
      <c r="GO38" s="12"/>
      <c r="GP38" s="12"/>
      <c r="GQ38" s="12"/>
      <c r="GR38" s="12"/>
      <c r="GS38" s="12"/>
      <c r="GT38" s="12"/>
      <c r="GU38" s="12"/>
      <c r="GV38" s="12"/>
      <c r="GW38" s="12"/>
      <c r="GX38" s="12"/>
      <c r="GY38" s="12"/>
      <c r="GZ38" s="12"/>
      <c r="HA38" s="12"/>
      <c r="HB38" s="12"/>
      <c r="HC38" s="12"/>
      <c r="HD38" s="12"/>
      <c r="HE38" s="12"/>
      <c r="HF38" s="12"/>
      <c r="HG38" s="12"/>
      <c r="HH38" s="12"/>
      <c r="HI38" s="12"/>
      <c r="HJ38" s="12"/>
      <c r="HK38" s="12"/>
      <c r="HL38" s="12"/>
      <c r="HM38" s="12"/>
      <c r="HN38" s="12"/>
      <c r="HO38" s="12"/>
      <c r="HP38" s="12"/>
      <c r="HQ38" s="12"/>
      <c r="HR38" s="12"/>
      <c r="HS38" s="12"/>
      <c r="HT38" s="12"/>
      <c r="HU38" s="12"/>
      <c r="HV38" s="12"/>
      <c r="HW38" s="12"/>
      <c r="HX38" s="12"/>
      <c r="HY38" s="12"/>
      <c r="HZ38" s="12"/>
      <c r="IA38" s="12"/>
      <c r="IB38" s="12"/>
      <c r="IC38" s="12"/>
      <c r="ID38" s="12"/>
      <c r="IE38" s="12"/>
      <c r="IF38" s="12"/>
      <c r="IG38" s="12"/>
      <c r="IH38" s="12"/>
      <c r="II38" s="12"/>
      <c r="IJ38" s="12"/>
      <c r="IK38" s="12"/>
      <c r="IL38" s="12"/>
      <c r="IM38" s="12"/>
      <c r="IN38" s="12"/>
      <c r="IO38" s="12"/>
      <c r="IP38" s="12"/>
      <c r="IQ38" s="12"/>
      <c r="IR38" s="12"/>
      <c r="IS38" s="12"/>
      <c r="IT38" s="12"/>
      <c r="IU38" s="12"/>
      <c r="IV38" s="12"/>
    </row>
    <row r="39" spans="1:256" x14ac:dyDescent="0.25">
      <c r="A39" s="35"/>
      <c r="B39" s="16"/>
      <c r="C39" s="9">
        <v>45.050575000000002</v>
      </c>
      <c r="D39" s="9">
        <v>1.9073669999999998</v>
      </c>
      <c r="E39" s="9">
        <v>10.208589</v>
      </c>
      <c r="F39" s="9"/>
      <c r="G39" s="9">
        <v>14.989375638830699</v>
      </c>
      <c r="H39" s="9">
        <v>0.33595000000000003</v>
      </c>
      <c r="I39" s="9">
        <v>12.471296000000001</v>
      </c>
      <c r="J39" s="9">
        <v>10.710042</v>
      </c>
      <c r="K39" s="9">
        <v>1.669092</v>
      </c>
      <c r="L39" s="9">
        <v>0.43932299999999996</v>
      </c>
      <c r="M39" s="9"/>
      <c r="N39" s="9">
        <v>4.7675999999999996E-2</v>
      </c>
      <c r="O39" s="12"/>
      <c r="P39" s="17"/>
      <c r="Q39" s="9">
        <f t="shared" si="0"/>
        <v>0.74979320617801748</v>
      </c>
      <c r="R39" s="9">
        <f t="shared" si="1"/>
        <v>2.3872226185559266E-2</v>
      </c>
      <c r="S39" s="9">
        <f t="shared" si="2"/>
        <v>0.10012248801012152</v>
      </c>
      <c r="T39" s="9">
        <f t="shared" si="3"/>
        <v>0</v>
      </c>
      <c r="U39" s="9">
        <f t="shared" si="4"/>
        <v>0.20863201345698715</v>
      </c>
      <c r="V39" s="9">
        <f t="shared" si="5"/>
        <v>4.7358924115764702E-3</v>
      </c>
      <c r="W39" s="9">
        <f t="shared" si="6"/>
        <v>0.30943072647876141</v>
      </c>
      <c r="X39" s="9">
        <f t="shared" si="7"/>
        <v>0.19098132990959182</v>
      </c>
      <c r="Y39" s="9">
        <f t="shared" si="8"/>
        <v>2.6929960147791993E-2</v>
      </c>
      <c r="Z39" s="9">
        <f t="shared" si="9"/>
        <v>4.6639241581383495E-3</v>
      </c>
      <c r="AA39" s="9">
        <f t="shared" si="10"/>
        <v>0</v>
      </c>
      <c r="AB39" s="9">
        <f t="shared" si="11"/>
        <v>1.3447663103263474E-3</v>
      </c>
      <c r="AC39" s="9">
        <f t="shared" si="12"/>
        <v>2.593744558475529</v>
      </c>
      <c r="AD39" s="9">
        <f t="shared" si="13"/>
        <v>1.4967090407311447</v>
      </c>
      <c r="AE39" s="9">
        <f t="shared" si="14"/>
        <v>1.6876903706407367</v>
      </c>
      <c r="AF39" s="9">
        <f t="shared" si="15"/>
        <v>1.7508781392525974</v>
      </c>
      <c r="AG39" s="9">
        <f t="shared" si="16"/>
        <v>8.6857229068713853</v>
      </c>
      <c r="AH39" s="9">
        <f t="shared" si="17"/>
        <v>8.8878862266099237</v>
      </c>
      <c r="AI39" s="9">
        <f t="shared" si="18"/>
        <v>9.1382716142826297</v>
      </c>
      <c r="AJ39" s="9">
        <f t="shared" si="19"/>
        <v>8.8697878211424737</v>
      </c>
      <c r="AK39" s="9"/>
      <c r="AL39" s="9">
        <f t="shared" si="20"/>
        <v>6.5124960263169456</v>
      </c>
      <c r="AM39" s="9">
        <f t="shared" si="21"/>
        <v>1.7392723752049364</v>
      </c>
      <c r="AN39" s="9">
        <f t="shared" si="22"/>
        <v>0.25176840152188262</v>
      </c>
      <c r="AO39" s="9">
        <f t="shared" si="23"/>
        <v>0.20734754181792703</v>
      </c>
      <c r="AP39" s="9">
        <f t="shared" si="24"/>
        <v>0</v>
      </c>
      <c r="AQ39" s="9">
        <f t="shared" si="25"/>
        <v>4.1134649203708115E-2</v>
      </c>
      <c r="AR39" s="9">
        <f t="shared" si="26"/>
        <v>2.6876295490664321</v>
      </c>
      <c r="AS39" s="9">
        <f t="shared" si="27"/>
        <v>1.8121198583900524</v>
      </c>
      <c r="AT39" s="9">
        <f t="shared" si="28"/>
        <v>1.658810911980503</v>
      </c>
      <c r="AU39" s="9">
        <f t="shared" si="29"/>
        <v>0.46781234347362088</v>
      </c>
      <c r="AV39" s="9">
        <f t="shared" si="30"/>
        <v>0.34118908801949699</v>
      </c>
      <c r="AW39" s="9">
        <f t="shared" si="31"/>
        <v>8.1019105792506207E-2</v>
      </c>
      <c r="AX39" s="9">
        <f t="shared" si="32"/>
        <v>0.79235763875336984</v>
      </c>
      <c r="AY39" s="9">
        <f t="shared" si="33"/>
        <v>45.045412784701817</v>
      </c>
      <c r="AZ39" s="10">
        <f t="shared" si="34"/>
        <v>0.52677929160065051</v>
      </c>
      <c r="BA39" s="9">
        <f t="shared" si="35"/>
        <v>0</v>
      </c>
      <c r="BB39" s="9">
        <f t="shared" si="36"/>
        <v>0</v>
      </c>
      <c r="BC39" s="9">
        <f t="shared" si="37"/>
        <v>1.9883197324540096</v>
      </c>
      <c r="BD39" s="9">
        <f t="shared" si="38"/>
        <v>0</v>
      </c>
      <c r="BE39" s="9">
        <f t="shared" si="39"/>
        <v>1.1680267545990469E-2</v>
      </c>
      <c r="BF39" s="9">
        <f t="shared" si="40"/>
        <v>24.000000000000007</v>
      </c>
      <c r="BG39" s="12"/>
      <c r="BH39" s="9">
        <f t="shared" si="41"/>
        <v>6.664076709995296</v>
      </c>
      <c r="BI39" s="9">
        <f t="shared" si="42"/>
        <v>1.7797545643181527</v>
      </c>
      <c r="BJ39" s="9">
        <f t="shared" si="43"/>
        <v>0.4438312743134496</v>
      </c>
      <c r="BK39" s="9">
        <f t="shared" si="44"/>
        <v>0.21217363031314895</v>
      </c>
      <c r="BL39" s="9">
        <f t="shared" si="45"/>
        <v>0</v>
      </c>
      <c r="BM39" s="9">
        <f t="shared" si="46"/>
        <v>4.2092072935556966E-2</v>
      </c>
      <c r="BN39" s="9">
        <f t="shared" si="47"/>
        <v>2.750185091960486</v>
      </c>
      <c r="BO39" s="9">
        <f t="shared" si="48"/>
        <v>1.8542975988342523</v>
      </c>
      <c r="BP39" s="9">
        <f t="shared" si="49"/>
        <v>0.30257966835689398</v>
      </c>
      <c r="BQ39" s="9">
        <f t="shared" si="50"/>
        <v>1.6974203316431071</v>
      </c>
      <c r="BR39" s="9">
        <f t="shared" si="51"/>
        <v>0.43839430166442861</v>
      </c>
      <c r="BS39" s="9">
        <f t="shared" si="52"/>
        <v>0.47870084376142918</v>
      </c>
      <c r="BT39" s="9">
        <f t="shared" si="53"/>
        <v>8.2904854574142234E-2</v>
      </c>
      <c r="BU39" s="9">
        <f t="shared" si="54"/>
        <v>46.093860943270613</v>
      </c>
      <c r="BV39" s="10">
        <f t="shared" si="55"/>
        <v>0</v>
      </c>
      <c r="BW39" s="9">
        <f t="shared" si="56"/>
        <v>9.3860943270613006E-2</v>
      </c>
      <c r="BX39" s="9">
        <f t="shared" si="57"/>
        <v>0.44237798604889217</v>
      </c>
      <c r="BY39" s="9">
        <f t="shared" si="58"/>
        <v>1.8941869267618283</v>
      </c>
      <c r="BZ39" s="9">
        <f t="shared" si="59"/>
        <v>24.000000000000004</v>
      </c>
      <c r="CA39" s="12"/>
      <c r="CB39" s="9">
        <f t="shared" si="60"/>
        <v>6.8518139725985403</v>
      </c>
      <c r="CC39" s="9">
        <f t="shared" si="61"/>
        <v>1.8298929802684929</v>
      </c>
      <c r="CD39" s="9">
        <f t="shared" si="62"/>
        <v>0.68170695286703342</v>
      </c>
      <c r="CE39" s="9">
        <f t="shared" si="63"/>
        <v>0.21815088692123075</v>
      </c>
      <c r="CF39" s="9">
        <f t="shared" si="64"/>
        <v>0</v>
      </c>
      <c r="CG39" s="9">
        <f t="shared" si="65"/>
        <v>4.3277871193005767E-2</v>
      </c>
      <c r="CH39" s="9">
        <f t="shared" si="66"/>
        <v>2.8276620243677177</v>
      </c>
      <c r="CI39" s="9">
        <f t="shared" si="67"/>
        <v>1.9065360064046173</v>
      </c>
      <c r="CJ39" s="9">
        <f t="shared" si="68"/>
        <v>0.67733374175360517</v>
      </c>
      <c r="CK39" s="9">
        <f t="shared" si="69"/>
        <v>1.7452392659707692</v>
      </c>
      <c r="CL39" s="9">
        <f t="shared" si="70"/>
        <v>1.3226662582463948</v>
      </c>
      <c r="CM39" s="9">
        <f t="shared" si="71"/>
        <v>0.42257300772437434</v>
      </c>
      <c r="CN39" s="9">
        <f t="shared" si="72"/>
        <v>0.49218658078466004</v>
      </c>
      <c r="CO39" s="9">
        <f t="shared" si="73"/>
        <v>8.5240411490965382E-2</v>
      </c>
      <c r="CP39" s="9">
        <f t="shared" si="74"/>
        <v>47.392395707032406</v>
      </c>
      <c r="CQ39" s="10">
        <f t="shared" si="75"/>
        <v>0</v>
      </c>
      <c r="CR39" s="9">
        <f t="shared" si="76"/>
        <v>1.3923957070324064</v>
      </c>
      <c r="CS39" s="9">
        <f t="shared" si="77"/>
        <v>6.3827185242440407</v>
      </c>
      <c r="CT39" s="9">
        <f t="shared" si="78"/>
        <v>0.59531545316609469</v>
      </c>
      <c r="CU39" s="9">
        <f t="shared" si="79"/>
        <v>24.000000000000007</v>
      </c>
      <c r="CV39" s="9"/>
      <c r="CW39" s="9">
        <f t="shared" si="80"/>
        <v>6.6505066485331472</v>
      </c>
      <c r="CX39" s="9">
        <f t="shared" si="81"/>
        <v>1.7761304495493184</v>
      </c>
      <c r="CY39" s="9">
        <f t="shared" si="82"/>
        <v>0.42663709808246608</v>
      </c>
      <c r="CZ39" s="9">
        <f t="shared" si="83"/>
        <v>0.21174158108423202</v>
      </c>
      <c r="DA39" s="9">
        <f t="shared" si="84"/>
        <v>0</v>
      </c>
      <c r="DB39" s="9">
        <f t="shared" si="85"/>
        <v>4.2006360834442036E-2</v>
      </c>
      <c r="DC39" s="9">
        <f t="shared" si="86"/>
        <v>2.744584889208586</v>
      </c>
      <c r="DD39" s="9">
        <f t="shared" si="87"/>
        <v>1.8505216920612173</v>
      </c>
      <c r="DE39" s="9">
        <f t="shared" si="88"/>
        <v>0.27549162127094284</v>
      </c>
      <c r="DF39" s="9">
        <f t="shared" si="89"/>
        <v>1.6939638740976903</v>
      </c>
      <c r="DG39" s="9">
        <f t="shared" si="90"/>
        <v>0</v>
      </c>
      <c r="DH39" s="9">
        <f t="shared" si="91"/>
        <v>3.054450463136682E-2</v>
      </c>
      <c r="DI39" s="31">
        <f t="shared" si="92"/>
        <v>0.47008240415271629</v>
      </c>
      <c r="DJ39" s="9">
        <f t="shared" si="93"/>
        <v>0.47772606508547516</v>
      </c>
      <c r="DK39" s="9">
        <f t="shared" si="94"/>
        <v>8.2736035393175394E-2</v>
      </c>
      <c r="DL39" s="36">
        <f t="shared" si="95"/>
        <v>46</v>
      </c>
      <c r="DM39" s="9">
        <f t="shared" si="96"/>
        <v>1.9880722081583846</v>
      </c>
      <c r="GO39" s="12"/>
      <c r="GP39" s="12"/>
      <c r="GQ39" s="12"/>
      <c r="GR39" s="12"/>
      <c r="GS39" s="12"/>
      <c r="GT39" s="12"/>
      <c r="GU39" s="12"/>
      <c r="GV39" s="12"/>
      <c r="GW39" s="12"/>
      <c r="GX39" s="12"/>
      <c r="GY39" s="12"/>
      <c r="GZ39" s="12"/>
      <c r="HA39" s="12"/>
      <c r="HB39" s="12"/>
      <c r="HC39" s="12"/>
      <c r="HD39" s="12"/>
      <c r="HE39" s="12"/>
      <c r="HF39" s="12"/>
      <c r="HG39" s="12"/>
      <c r="HH39" s="12"/>
      <c r="HI39" s="12"/>
      <c r="HJ39" s="12"/>
      <c r="HK39" s="12"/>
      <c r="HL39" s="12"/>
      <c r="HM39" s="12"/>
      <c r="HN39" s="12"/>
      <c r="HO39" s="12"/>
      <c r="HP39" s="12"/>
      <c r="HQ39" s="12"/>
      <c r="HR39" s="12"/>
      <c r="HS39" s="12"/>
      <c r="HT39" s="12"/>
      <c r="HU39" s="12"/>
      <c r="HV39" s="12"/>
      <c r="HW39" s="12"/>
      <c r="HX39" s="12"/>
      <c r="HY39" s="12"/>
      <c r="HZ39" s="12"/>
      <c r="IA39" s="12"/>
      <c r="IB39" s="12"/>
      <c r="IC39" s="12"/>
      <c r="ID39" s="12"/>
      <c r="IE39" s="12"/>
      <c r="IF39" s="12"/>
      <c r="IG39" s="12"/>
      <c r="IH39" s="12"/>
      <c r="II39" s="12"/>
      <c r="IJ39" s="12"/>
      <c r="IK39" s="12"/>
      <c r="IL39" s="12"/>
      <c r="IM39" s="12"/>
      <c r="IN39" s="12"/>
      <c r="IO39" s="12"/>
      <c r="IP39" s="12"/>
      <c r="IQ39" s="12"/>
      <c r="IR39" s="12"/>
      <c r="IS39" s="12"/>
      <c r="IT39" s="12"/>
      <c r="IU39" s="12"/>
      <c r="IV39" s="12"/>
    </row>
    <row r="40" spans="1:256" x14ac:dyDescent="0.25">
      <c r="A40" s="33" t="s">
        <v>167</v>
      </c>
      <c r="B40" s="16"/>
      <c r="C40" s="34"/>
      <c r="D40" s="34"/>
      <c r="E40" s="34"/>
      <c r="F40" s="34"/>
      <c r="G40" s="34"/>
      <c r="H40" s="34"/>
      <c r="I40" s="34"/>
      <c r="J40" s="34"/>
      <c r="K40" s="34"/>
      <c r="L40" s="34"/>
      <c r="M40" s="34"/>
      <c r="N40" s="34"/>
      <c r="O40" s="12"/>
      <c r="P40" s="17"/>
      <c r="Q40" s="9">
        <f t="shared" si="0"/>
        <v>0</v>
      </c>
      <c r="R40" s="9">
        <f t="shared" si="1"/>
        <v>0</v>
      </c>
      <c r="S40" s="9">
        <f t="shared" si="2"/>
        <v>0</v>
      </c>
      <c r="T40" s="9">
        <f t="shared" si="3"/>
        <v>0</v>
      </c>
      <c r="U40" s="9">
        <f t="shared" si="4"/>
        <v>0</v>
      </c>
      <c r="V40" s="9">
        <f t="shared" si="5"/>
        <v>0</v>
      </c>
      <c r="W40" s="9">
        <f t="shared" si="6"/>
        <v>0</v>
      </c>
      <c r="X40" s="9">
        <f t="shared" si="7"/>
        <v>0</v>
      </c>
      <c r="Y40" s="9">
        <f t="shared" si="8"/>
        <v>0</v>
      </c>
      <c r="Z40" s="9">
        <f t="shared" si="9"/>
        <v>0</v>
      </c>
      <c r="AA40" s="9">
        <f t="shared" si="10"/>
        <v>0</v>
      </c>
      <c r="AB40" s="9">
        <f t="shared" si="11"/>
        <v>0</v>
      </c>
      <c r="AC40" s="9">
        <f t="shared" si="12"/>
        <v>0</v>
      </c>
      <c r="AD40" s="9">
        <f t="shared" si="13"/>
        <v>0</v>
      </c>
      <c r="AE40" s="9">
        <f t="shared" si="14"/>
        <v>0</v>
      </c>
      <c r="AF40" s="9">
        <f t="shared" si="15"/>
        <v>0</v>
      </c>
      <c r="AG40" s="9" t="e">
        <f t="shared" si="16"/>
        <v>#DIV/0!</v>
      </c>
      <c r="AH40" s="9" t="e">
        <f t="shared" si="17"/>
        <v>#DIV/0!</v>
      </c>
      <c r="AI40" s="9" t="e">
        <f t="shared" si="18"/>
        <v>#DIV/0!</v>
      </c>
      <c r="AJ40" s="9" t="e">
        <f t="shared" si="19"/>
        <v>#DIV/0!</v>
      </c>
      <c r="AK40" s="9"/>
      <c r="AL40" s="9" t="e">
        <f t="shared" si="20"/>
        <v>#DIV/0!</v>
      </c>
      <c r="AM40" s="9" t="e">
        <f t="shared" si="21"/>
        <v>#DIV/0!</v>
      </c>
      <c r="AN40" s="9" t="e">
        <f t="shared" si="22"/>
        <v>#DIV/0!</v>
      </c>
      <c r="AO40" s="9" t="e">
        <f t="shared" si="23"/>
        <v>#DIV/0!</v>
      </c>
      <c r="AP40" s="9" t="e">
        <f t="shared" si="24"/>
        <v>#DIV/0!</v>
      </c>
      <c r="AQ40" s="9" t="e">
        <f t="shared" si="25"/>
        <v>#DIV/0!</v>
      </c>
      <c r="AR40" s="9" t="e">
        <f t="shared" si="26"/>
        <v>#DIV/0!</v>
      </c>
      <c r="AS40" s="9" t="e">
        <f t="shared" si="27"/>
        <v>#DIV/0!</v>
      </c>
      <c r="AT40" s="9" t="e">
        <f t="shared" si="28"/>
        <v>#DIV/0!</v>
      </c>
      <c r="AU40" s="9" t="e">
        <f t="shared" si="29"/>
        <v>#DIV/0!</v>
      </c>
      <c r="AV40" s="9" t="e">
        <f t="shared" si="30"/>
        <v>#DIV/0!</v>
      </c>
      <c r="AW40" s="9" t="e">
        <f t="shared" si="31"/>
        <v>#DIV/0!</v>
      </c>
      <c r="AX40" s="9" t="e">
        <f t="shared" si="32"/>
        <v>#DIV/0!</v>
      </c>
      <c r="AY40" s="9" t="e">
        <f t="shared" si="33"/>
        <v>#DIV/0!</v>
      </c>
      <c r="AZ40" s="10" t="e">
        <f t="shared" si="34"/>
        <v>#DIV/0!</v>
      </c>
      <c r="BA40" s="9" t="e">
        <f t="shared" si="35"/>
        <v>#DIV/0!</v>
      </c>
      <c r="BB40" s="9" t="e">
        <f t="shared" si="36"/>
        <v>#DIV/0!</v>
      </c>
      <c r="BC40" s="9" t="e">
        <f t="shared" si="37"/>
        <v>#DIV/0!</v>
      </c>
      <c r="BD40" s="9" t="e">
        <f t="shared" si="38"/>
        <v>#DIV/0!</v>
      </c>
      <c r="BE40" s="9" t="e">
        <f t="shared" si="39"/>
        <v>#DIV/0!</v>
      </c>
      <c r="BF40" s="9" t="e">
        <f t="shared" si="40"/>
        <v>#DIV/0!</v>
      </c>
      <c r="BG40" s="12"/>
      <c r="BH40" s="9" t="e">
        <f t="shared" si="41"/>
        <v>#DIV/0!</v>
      </c>
      <c r="BI40" s="9" t="e">
        <f t="shared" si="42"/>
        <v>#DIV/0!</v>
      </c>
      <c r="BJ40" s="9" t="e">
        <f t="shared" si="43"/>
        <v>#DIV/0!</v>
      </c>
      <c r="BK40" s="9" t="e">
        <f t="shared" si="44"/>
        <v>#DIV/0!</v>
      </c>
      <c r="BL40" s="9" t="e">
        <f t="shared" si="45"/>
        <v>#DIV/0!</v>
      </c>
      <c r="BM40" s="9" t="e">
        <f t="shared" si="46"/>
        <v>#DIV/0!</v>
      </c>
      <c r="BN40" s="9" t="e">
        <f t="shared" si="47"/>
        <v>#DIV/0!</v>
      </c>
      <c r="BO40" s="9" t="e">
        <f t="shared" si="48"/>
        <v>#DIV/0!</v>
      </c>
      <c r="BP40" s="9" t="e">
        <f t="shared" si="49"/>
        <v>#DIV/0!</v>
      </c>
      <c r="BQ40" s="9" t="e">
        <f t="shared" si="50"/>
        <v>#DIV/0!</v>
      </c>
      <c r="BR40" s="9" t="e">
        <f t="shared" si="51"/>
        <v>#DIV/0!</v>
      </c>
      <c r="BS40" s="9" t="e">
        <f t="shared" si="52"/>
        <v>#DIV/0!</v>
      </c>
      <c r="BT40" s="9" t="e">
        <f t="shared" si="53"/>
        <v>#DIV/0!</v>
      </c>
      <c r="BU40" s="9" t="e">
        <f t="shared" si="54"/>
        <v>#DIV/0!</v>
      </c>
      <c r="BV40" s="10" t="e">
        <f t="shared" si="55"/>
        <v>#DIV/0!</v>
      </c>
      <c r="BW40" s="9" t="e">
        <f t="shared" si="56"/>
        <v>#DIV/0!</v>
      </c>
      <c r="BX40" s="9" t="e">
        <f t="shared" si="57"/>
        <v>#DIV/0!</v>
      </c>
      <c r="BY40" s="9" t="e">
        <f t="shared" si="58"/>
        <v>#DIV/0!</v>
      </c>
      <c r="BZ40" s="9" t="e">
        <f t="shared" si="59"/>
        <v>#DIV/0!</v>
      </c>
      <c r="CA40" s="12"/>
      <c r="CB40" s="9" t="e">
        <f t="shared" si="60"/>
        <v>#DIV/0!</v>
      </c>
      <c r="CC40" s="9" t="e">
        <f t="shared" si="61"/>
        <v>#DIV/0!</v>
      </c>
      <c r="CD40" s="9" t="e">
        <f t="shared" si="62"/>
        <v>#DIV/0!</v>
      </c>
      <c r="CE40" s="9" t="e">
        <f t="shared" si="63"/>
        <v>#DIV/0!</v>
      </c>
      <c r="CF40" s="9" t="e">
        <f t="shared" si="64"/>
        <v>#DIV/0!</v>
      </c>
      <c r="CG40" s="9" t="e">
        <f t="shared" si="65"/>
        <v>#DIV/0!</v>
      </c>
      <c r="CH40" s="9" t="e">
        <f t="shared" si="66"/>
        <v>#DIV/0!</v>
      </c>
      <c r="CI40" s="9" t="e">
        <f t="shared" si="67"/>
        <v>#DIV/0!</v>
      </c>
      <c r="CJ40" s="9" t="e">
        <f t="shared" si="68"/>
        <v>#DIV/0!</v>
      </c>
      <c r="CK40" s="9" t="e">
        <f t="shared" si="69"/>
        <v>#DIV/0!</v>
      </c>
      <c r="CL40" s="9" t="e">
        <f t="shared" si="70"/>
        <v>#DIV/0!</v>
      </c>
      <c r="CM40" s="9" t="e">
        <f t="shared" si="71"/>
        <v>#DIV/0!</v>
      </c>
      <c r="CN40" s="9" t="e">
        <f t="shared" si="72"/>
        <v>#DIV/0!</v>
      </c>
      <c r="CO40" s="9" t="e">
        <f t="shared" si="73"/>
        <v>#DIV/0!</v>
      </c>
      <c r="CP40" s="9" t="e">
        <f t="shared" si="74"/>
        <v>#DIV/0!</v>
      </c>
      <c r="CQ40" s="10" t="e">
        <f t="shared" si="75"/>
        <v>#DIV/0!</v>
      </c>
      <c r="CR40" s="9" t="e">
        <f t="shared" si="76"/>
        <v>#DIV/0!</v>
      </c>
      <c r="CS40" s="9" t="e">
        <f t="shared" si="77"/>
        <v>#DIV/0!</v>
      </c>
      <c r="CT40" s="9" t="e">
        <f t="shared" si="78"/>
        <v>#DIV/0!</v>
      </c>
      <c r="CU40" s="9" t="e">
        <f t="shared" si="79"/>
        <v>#DIV/0!</v>
      </c>
      <c r="CV40" s="9"/>
      <c r="CW40" s="9" t="e">
        <f t="shared" si="80"/>
        <v>#DIV/0!</v>
      </c>
      <c r="CX40" s="9" t="e">
        <f t="shared" si="81"/>
        <v>#DIV/0!</v>
      </c>
      <c r="CY40" s="9" t="e">
        <f t="shared" si="82"/>
        <v>#DIV/0!</v>
      </c>
      <c r="CZ40" s="9" t="e">
        <f t="shared" si="83"/>
        <v>#DIV/0!</v>
      </c>
      <c r="DA40" s="9" t="e">
        <f t="shared" si="84"/>
        <v>#DIV/0!</v>
      </c>
      <c r="DB40" s="9" t="e">
        <f t="shared" si="85"/>
        <v>#DIV/0!</v>
      </c>
      <c r="DC40" s="9" t="e">
        <f t="shared" si="86"/>
        <v>#DIV/0!</v>
      </c>
      <c r="DD40" s="9" t="e">
        <f t="shared" si="87"/>
        <v>#DIV/0!</v>
      </c>
      <c r="DE40" s="9" t="e">
        <f t="shared" si="88"/>
        <v>#DIV/0!</v>
      </c>
      <c r="DF40" s="9" t="e">
        <f t="shared" si="89"/>
        <v>#DIV/0!</v>
      </c>
      <c r="DG40" s="9" t="e">
        <f t="shared" si="90"/>
        <v>#DIV/0!</v>
      </c>
      <c r="DH40" s="9" t="e">
        <f t="shared" si="91"/>
        <v>#DIV/0!</v>
      </c>
      <c r="DI40" s="31" t="e">
        <f t="shared" si="92"/>
        <v>#DIV/0!</v>
      </c>
      <c r="DJ40" s="9" t="e">
        <f t="shared" si="93"/>
        <v>#DIV/0!</v>
      </c>
      <c r="DK40" s="9" t="e">
        <f t="shared" si="94"/>
        <v>#DIV/0!</v>
      </c>
      <c r="DL40" s="36" t="e">
        <f t="shared" si="95"/>
        <v>#DIV/0!</v>
      </c>
      <c r="DM40" s="9" t="e">
        <f t="shared" si="96"/>
        <v>#DIV/0!</v>
      </c>
      <c r="GO40" s="12"/>
      <c r="GP40" s="12"/>
      <c r="GQ40" s="12"/>
      <c r="GR40" s="12"/>
      <c r="GS40" s="12"/>
      <c r="GT40" s="12"/>
      <c r="GU40" s="12"/>
      <c r="GV40" s="12"/>
      <c r="GW40" s="12"/>
      <c r="GX40" s="12"/>
      <c r="GY40" s="12"/>
      <c r="GZ40" s="12"/>
      <c r="HA40" s="12"/>
      <c r="HB40" s="12"/>
      <c r="HC40" s="12"/>
      <c r="HD40" s="12"/>
      <c r="HE40" s="12"/>
      <c r="HF40" s="12"/>
      <c r="HG40" s="12"/>
      <c r="HH40" s="12"/>
      <c r="HI40" s="12"/>
      <c r="HJ40" s="12"/>
      <c r="HK40" s="12"/>
      <c r="HL40" s="12"/>
      <c r="HM40" s="12"/>
      <c r="HN40" s="12"/>
      <c r="HO40" s="12"/>
      <c r="HP40" s="12"/>
      <c r="HQ40" s="12"/>
      <c r="HR40" s="12"/>
      <c r="HS40" s="12"/>
      <c r="HT40" s="12"/>
      <c r="HU40" s="12"/>
      <c r="HV40" s="12"/>
      <c r="HW40" s="12"/>
      <c r="HX40" s="12"/>
      <c r="HY40" s="12"/>
      <c r="HZ40" s="12"/>
      <c r="IA40" s="12"/>
      <c r="IB40" s="12"/>
      <c r="IC40" s="12"/>
      <c r="ID40" s="12"/>
      <c r="IE40" s="12"/>
      <c r="IF40" s="12"/>
      <c r="IG40" s="12"/>
      <c r="IH40" s="12"/>
      <c r="II40" s="12"/>
      <c r="IJ40" s="12"/>
      <c r="IK40" s="12"/>
      <c r="IL40" s="12"/>
      <c r="IM40" s="12"/>
      <c r="IN40" s="12"/>
      <c r="IO40" s="12"/>
      <c r="IP40" s="12"/>
      <c r="IQ40" s="12"/>
      <c r="IR40" s="12"/>
      <c r="IS40" s="12"/>
      <c r="IT40" s="12"/>
      <c r="IU40" s="12"/>
      <c r="IV40" s="12"/>
    </row>
    <row r="41" spans="1:256" x14ac:dyDescent="0.25">
      <c r="A41" s="35"/>
      <c r="B41" s="16"/>
      <c r="C41" s="9">
        <v>44.544120999999997</v>
      </c>
      <c r="D41" s="9">
        <v>1.478046</v>
      </c>
      <c r="E41" s="9">
        <v>9.3261959999999995</v>
      </c>
      <c r="F41" s="9"/>
      <c r="G41" s="9">
        <v>14.3577003016349</v>
      </c>
      <c r="H41" s="9">
        <v>0.33639599999999997</v>
      </c>
      <c r="I41" s="9">
        <v>13.126105000000001</v>
      </c>
      <c r="J41" s="9">
        <v>10.861311000000001</v>
      </c>
      <c r="K41" s="9">
        <v>1.5732969999999999</v>
      </c>
      <c r="L41" s="9">
        <v>0.44226599999999999</v>
      </c>
      <c r="M41" s="9">
        <v>0.15523299999999998</v>
      </c>
      <c r="N41" s="9">
        <v>4.018E-2</v>
      </c>
      <c r="O41" s="12"/>
      <c r="P41" s="17"/>
      <c r="Q41" s="9">
        <f t="shared" si="0"/>
        <v>0.74136410691698285</v>
      </c>
      <c r="R41" s="9">
        <f t="shared" si="1"/>
        <v>1.8498929898997485E-2</v>
      </c>
      <c r="S41" s="9">
        <f t="shared" si="2"/>
        <v>9.1468267278665374E-2</v>
      </c>
      <c r="T41" s="9">
        <f t="shared" si="3"/>
        <v>0</v>
      </c>
      <c r="U41" s="9">
        <f t="shared" si="4"/>
        <v>0.19983993961577401</v>
      </c>
      <c r="V41" s="9">
        <f t="shared" si="5"/>
        <v>4.7421796805616253E-3</v>
      </c>
      <c r="W41" s="9">
        <f t="shared" si="6"/>
        <v>0.32567747618102422</v>
      </c>
      <c r="X41" s="9">
        <f t="shared" si="7"/>
        <v>0.19367875675386509</v>
      </c>
      <c r="Y41" s="9">
        <f t="shared" si="8"/>
        <v>2.5384355991545524E-2</v>
      </c>
      <c r="Z41" s="9">
        <f t="shared" si="9"/>
        <v>4.6951675230370721E-3</v>
      </c>
      <c r="AA41" s="9">
        <f t="shared" si="10"/>
        <v>8.1710180018949342E-3</v>
      </c>
      <c r="AB41" s="9">
        <f t="shared" si="11"/>
        <v>1.1333314529094857E-3</v>
      </c>
      <c r="AC41" s="9">
        <f t="shared" si="12"/>
        <v>2.5528009259411668</v>
      </c>
      <c r="AD41" s="9">
        <f t="shared" si="13"/>
        <v>1.4730591668506712</v>
      </c>
      <c r="AE41" s="9">
        <f t="shared" si="14"/>
        <v>1.6667379236045363</v>
      </c>
      <c r="AF41" s="9">
        <f t="shared" si="15"/>
        <v>1.7268969706337014</v>
      </c>
      <c r="AG41" s="9">
        <f t="shared" si="16"/>
        <v>8.8251716513148395</v>
      </c>
      <c r="AH41" s="9">
        <f t="shared" si="17"/>
        <v>8.999615228986066</v>
      </c>
      <c r="AI41" s="9">
        <f t="shared" si="18"/>
        <v>9.2651734713094349</v>
      </c>
      <c r="AJ41" s="9">
        <f t="shared" si="19"/>
        <v>9.0261606544925481</v>
      </c>
      <c r="AK41" s="9"/>
      <c r="AL41" s="9">
        <f t="shared" si="20"/>
        <v>6.5426654996661009</v>
      </c>
      <c r="AM41" s="9">
        <f t="shared" si="21"/>
        <v>1.6144463187651328</v>
      </c>
      <c r="AN41" s="9">
        <f t="shared" si="22"/>
        <v>0.15711181843123434</v>
      </c>
      <c r="AO41" s="9">
        <f t="shared" si="23"/>
        <v>0.1632562317242931</v>
      </c>
      <c r="AP41" s="9">
        <f t="shared" si="24"/>
        <v>0</v>
      </c>
      <c r="AQ41" s="9">
        <f t="shared" si="25"/>
        <v>4.1850549682333718E-2</v>
      </c>
      <c r="AR41" s="9">
        <f t="shared" si="26"/>
        <v>2.8741596302645389</v>
      </c>
      <c r="AS41" s="9">
        <f t="shared" si="27"/>
        <v>1.7636217698975982</v>
      </c>
      <c r="AT41" s="9">
        <f t="shared" si="28"/>
        <v>1.7092482735661128</v>
      </c>
      <c r="AU41" s="9">
        <f t="shared" si="29"/>
        <v>0.44804259776694311</v>
      </c>
      <c r="AV41" s="9">
        <f t="shared" si="30"/>
        <v>0.29075172643388725</v>
      </c>
      <c r="AW41" s="9">
        <f t="shared" si="31"/>
        <v>8.2871318644961764E-2</v>
      </c>
      <c r="AX41" s="9">
        <f t="shared" si="32"/>
        <v>0.75983781002198236</v>
      </c>
      <c r="AY41" s="9">
        <f t="shared" si="33"/>
        <v>44.975700245090046</v>
      </c>
      <c r="AZ41" s="10">
        <f t="shared" si="34"/>
        <v>0.58079332677404427</v>
      </c>
      <c r="BA41" s="9">
        <f t="shared" si="35"/>
        <v>0</v>
      </c>
      <c r="BB41" s="9">
        <f t="shared" si="36"/>
        <v>0</v>
      </c>
      <c r="BC41" s="9">
        <f t="shared" si="37"/>
        <v>1.9178875189575333</v>
      </c>
      <c r="BD41" s="9">
        <f t="shared" si="38"/>
        <v>7.211063643270639E-2</v>
      </c>
      <c r="BE41" s="9">
        <f t="shared" si="39"/>
        <v>1.0001844609760252E-2</v>
      </c>
      <c r="BF41" s="9">
        <f t="shared" si="40"/>
        <v>24.000000000000004</v>
      </c>
      <c r="BG41" s="12"/>
      <c r="BH41" s="9">
        <f t="shared" si="41"/>
        <v>6.6719917068337331</v>
      </c>
      <c r="BI41" s="9">
        <f t="shared" si="42"/>
        <v>1.6463584223400896</v>
      </c>
      <c r="BJ41" s="9">
        <f t="shared" si="43"/>
        <v>0.31835012917382244</v>
      </c>
      <c r="BK41" s="9">
        <f t="shared" si="44"/>
        <v>0.16648325123896343</v>
      </c>
      <c r="BL41" s="9">
        <f t="shared" si="45"/>
        <v>0</v>
      </c>
      <c r="BM41" s="9">
        <f t="shared" si="46"/>
        <v>4.2677792471770684E-2</v>
      </c>
      <c r="BN41" s="9">
        <f t="shared" si="47"/>
        <v>2.9309719743764924</v>
      </c>
      <c r="BO41" s="9">
        <f t="shared" si="48"/>
        <v>1.7984825639257755</v>
      </c>
      <c r="BP41" s="9">
        <f t="shared" si="49"/>
        <v>0.25696571118682421</v>
      </c>
      <c r="BQ41" s="9">
        <f t="shared" si="50"/>
        <v>1.7430342888131722</v>
      </c>
      <c r="BR41" s="9">
        <f t="shared" si="51"/>
        <v>0.45859172419503597</v>
      </c>
      <c r="BS41" s="9">
        <f t="shared" si="52"/>
        <v>0.45689887351903358</v>
      </c>
      <c r="BT41" s="9">
        <f t="shared" si="53"/>
        <v>8.4509402285930443E-2</v>
      </c>
      <c r="BU41" s="9">
        <f t="shared" si="54"/>
        <v>45.864716614290437</v>
      </c>
      <c r="BV41" s="10">
        <f t="shared" si="55"/>
        <v>7.5220849188697744E-2</v>
      </c>
      <c r="BW41" s="9">
        <f t="shared" si="56"/>
        <v>0</v>
      </c>
      <c r="BX41" s="9">
        <f t="shared" si="57"/>
        <v>0</v>
      </c>
      <c r="BY41" s="9">
        <f t="shared" si="58"/>
        <v>1.9162644349507338</v>
      </c>
      <c r="BZ41" s="9">
        <f t="shared" si="59"/>
        <v>24.000000000000004</v>
      </c>
      <c r="CA41" s="12"/>
      <c r="CB41" s="9">
        <f t="shared" si="60"/>
        <v>6.8688670559882414</v>
      </c>
      <c r="CC41" s="9">
        <f t="shared" si="61"/>
        <v>1.6949387269138625</v>
      </c>
      <c r="CD41" s="9">
        <f t="shared" si="62"/>
        <v>0.56380578290210437</v>
      </c>
      <c r="CE41" s="9">
        <f t="shared" si="63"/>
        <v>0.17139579454780443</v>
      </c>
      <c r="CF41" s="9">
        <f t="shared" si="64"/>
        <v>0</v>
      </c>
      <c r="CG41" s="9">
        <f t="shared" si="65"/>
        <v>4.3937117372522219E-2</v>
      </c>
      <c r="CH41" s="9">
        <f t="shared" si="66"/>
        <v>3.0174583125154362</v>
      </c>
      <c r="CI41" s="9">
        <f t="shared" si="67"/>
        <v>1.8515517070361487</v>
      </c>
      <c r="CJ41" s="9">
        <f t="shared" si="68"/>
        <v>0.64814871437401589</v>
      </c>
      <c r="CK41" s="9">
        <f t="shared" si="69"/>
        <v>1.7944672790321039</v>
      </c>
      <c r="CL41" s="9">
        <f t="shared" si="70"/>
        <v>1.3518512856259841</v>
      </c>
      <c r="CM41" s="9">
        <f t="shared" si="71"/>
        <v>0.44261599340611979</v>
      </c>
      <c r="CN41" s="9">
        <f t="shared" si="72"/>
        <v>0.47038092343828458</v>
      </c>
      <c r="CO41" s="9">
        <f t="shared" si="73"/>
        <v>8.7003083155593422E-2</v>
      </c>
      <c r="CP41" s="9">
        <f t="shared" si="74"/>
        <v>47.218080421392074</v>
      </c>
      <c r="CQ41" s="10">
        <f t="shared" si="75"/>
        <v>0</v>
      </c>
      <c r="CR41" s="9">
        <f t="shared" si="76"/>
        <v>1.2180804213920737</v>
      </c>
      <c r="CS41" s="9">
        <f t="shared" si="77"/>
        <v>7.1068279394237752</v>
      </c>
      <c r="CT41" s="9">
        <f t="shared" si="78"/>
        <v>0.69571316687147999</v>
      </c>
      <c r="CU41" s="9">
        <f t="shared" si="79"/>
        <v>24</v>
      </c>
      <c r="CV41" s="9"/>
      <c r="CW41" s="9">
        <f t="shared" si="80"/>
        <v>6.691671532507077</v>
      </c>
      <c r="CX41" s="9">
        <f t="shared" si="81"/>
        <v>1.6512145504905951</v>
      </c>
      <c r="CY41" s="9">
        <f t="shared" si="82"/>
        <v>0.34288608299767276</v>
      </c>
      <c r="CZ41" s="9">
        <f t="shared" si="83"/>
        <v>0.16697431320454689</v>
      </c>
      <c r="DA41" s="9">
        <f t="shared" si="84"/>
        <v>0</v>
      </c>
      <c r="DB41" s="9">
        <f t="shared" si="85"/>
        <v>4.2803675649219386E-2</v>
      </c>
      <c r="DC41" s="9">
        <f t="shared" si="86"/>
        <v>2.9396172215595948</v>
      </c>
      <c r="DD41" s="9">
        <f t="shared" si="87"/>
        <v>1.8037874001560661</v>
      </c>
      <c r="DE41" s="9">
        <f t="shared" si="88"/>
        <v>0.29606869356709975</v>
      </c>
      <c r="DF41" s="9">
        <f t="shared" si="89"/>
        <v>1.74817557382277</v>
      </c>
      <c r="DG41" s="9">
        <f t="shared" si="90"/>
        <v>4.4244267389869751E-2</v>
      </c>
      <c r="DH41" s="9">
        <f t="shared" si="91"/>
        <v>0</v>
      </c>
      <c r="DI41" s="31">
        <f t="shared" si="92"/>
        <v>0.41275050930371265</v>
      </c>
      <c r="DJ41" s="9">
        <f t="shared" si="93"/>
        <v>0.45824655058104075</v>
      </c>
      <c r="DK41" s="9">
        <f t="shared" si="94"/>
        <v>8.4758672725376905E-2</v>
      </c>
      <c r="DL41" s="36">
        <f t="shared" si="95"/>
        <v>46</v>
      </c>
      <c r="DM41" s="9">
        <f t="shared" si="96"/>
        <v>1.9160174470353952</v>
      </c>
      <c r="GO41" s="12"/>
      <c r="GP41" s="12"/>
      <c r="GQ41" s="12"/>
      <c r="GR41" s="12"/>
      <c r="GS41" s="12"/>
      <c r="GT41" s="12"/>
      <c r="GU41" s="12"/>
      <c r="GV41" s="12"/>
      <c r="GW41" s="12"/>
      <c r="GX41" s="12"/>
      <c r="GY41" s="12"/>
      <c r="GZ41" s="12"/>
      <c r="HA41" s="12"/>
      <c r="HB41" s="12"/>
      <c r="HC41" s="12"/>
      <c r="HD41" s="12"/>
      <c r="HE41" s="12"/>
      <c r="HF41" s="12"/>
      <c r="HG41" s="12"/>
      <c r="HH41" s="12"/>
      <c r="HI41" s="12"/>
      <c r="HJ41" s="12"/>
      <c r="HK41" s="12"/>
      <c r="HL41" s="12"/>
      <c r="HM41" s="12"/>
      <c r="HN41" s="12"/>
      <c r="HO41" s="12"/>
      <c r="HP41" s="12"/>
      <c r="HQ41" s="12"/>
      <c r="HR41" s="12"/>
      <c r="HS41" s="12"/>
      <c r="HT41" s="12"/>
      <c r="HU41" s="12"/>
      <c r="HV41" s="12"/>
      <c r="HW41" s="12"/>
      <c r="HX41" s="12"/>
      <c r="HY41" s="12"/>
      <c r="HZ41" s="12"/>
      <c r="IA41" s="12"/>
      <c r="IB41" s="12"/>
      <c r="IC41" s="12"/>
      <c r="ID41" s="12"/>
      <c r="IE41" s="12"/>
      <c r="IF41" s="12"/>
      <c r="IG41" s="12"/>
      <c r="IH41" s="12"/>
      <c r="II41" s="12"/>
      <c r="IJ41" s="12"/>
      <c r="IK41" s="12"/>
      <c r="IL41" s="12"/>
      <c r="IM41" s="12"/>
      <c r="IN41" s="12"/>
      <c r="IO41" s="12"/>
      <c r="IP41" s="12"/>
      <c r="IQ41" s="12"/>
      <c r="IR41" s="12"/>
      <c r="IS41" s="12"/>
      <c r="IT41" s="12"/>
      <c r="IU41" s="12"/>
      <c r="IV41" s="12"/>
    </row>
    <row r="42" spans="1:256" x14ac:dyDescent="0.25">
      <c r="A42" s="35"/>
      <c r="B42" s="16"/>
      <c r="C42" s="9">
        <v>44.689404000000003</v>
      </c>
      <c r="D42" s="9">
        <v>1.5797979999999998</v>
      </c>
      <c r="E42" s="9">
        <v>9.0872700000000002</v>
      </c>
      <c r="F42" s="9"/>
      <c r="G42" s="9">
        <v>14.443921691149299</v>
      </c>
      <c r="H42" s="9">
        <v>0.25509500000000002</v>
      </c>
      <c r="I42" s="9">
        <v>13.031575999999999</v>
      </c>
      <c r="J42" s="9">
        <v>11.205700999999999</v>
      </c>
      <c r="K42" s="9">
        <v>1.527115</v>
      </c>
      <c r="L42" s="9">
        <v>0.40356799999999998</v>
      </c>
      <c r="M42" s="9"/>
      <c r="N42" s="9">
        <v>6.5234E-2</v>
      </c>
      <c r="O42" s="12"/>
      <c r="P42" s="17"/>
      <c r="Q42" s="9">
        <f t="shared" si="0"/>
        <v>0.74378210505292597</v>
      </c>
      <c r="R42" s="9">
        <f t="shared" si="1"/>
        <v>1.9772437702599531E-2</v>
      </c>
      <c r="S42" s="9">
        <f t="shared" si="2"/>
        <v>8.9124959543354809E-2</v>
      </c>
      <c r="T42" s="9">
        <f t="shared" si="3"/>
        <v>0</v>
      </c>
      <c r="U42" s="9">
        <f t="shared" si="4"/>
        <v>0.20104002576551649</v>
      </c>
      <c r="V42" s="9">
        <f t="shared" si="5"/>
        <v>3.5960782102428921E-3</v>
      </c>
      <c r="W42" s="9">
        <f t="shared" si="6"/>
        <v>0.32333207622072246</v>
      </c>
      <c r="X42" s="9">
        <f t="shared" si="7"/>
        <v>0.19981991476310204</v>
      </c>
      <c r="Y42" s="9">
        <f t="shared" si="8"/>
        <v>2.4639232643314673E-2</v>
      </c>
      <c r="Z42" s="9">
        <f t="shared" si="9"/>
        <v>4.2843432842158899E-3</v>
      </c>
      <c r="AA42" s="9">
        <f t="shared" si="10"/>
        <v>0</v>
      </c>
      <c r="AB42" s="9">
        <f t="shared" si="11"/>
        <v>1.8400135390517021E-3</v>
      </c>
      <c r="AC42" s="9">
        <f t="shared" si="12"/>
        <v>2.5521156417977555</v>
      </c>
      <c r="AD42" s="9">
        <f t="shared" si="13"/>
        <v>1.4697726420387167</v>
      </c>
      <c r="AE42" s="9">
        <f t="shared" si="14"/>
        <v>1.6695925568018188</v>
      </c>
      <c r="AF42" s="9">
        <f t="shared" si="15"/>
        <v>1.72743970865688</v>
      </c>
      <c r="AG42" s="9">
        <f t="shared" si="16"/>
        <v>8.8449054147366244</v>
      </c>
      <c r="AH42" s="9">
        <f t="shared" si="17"/>
        <v>8.984227881761278</v>
      </c>
      <c r="AI42" s="9">
        <f t="shared" si="18"/>
        <v>9.2622624800261946</v>
      </c>
      <c r="AJ42" s="9">
        <f t="shared" si="19"/>
        <v>9.0153807431335995</v>
      </c>
      <c r="AK42" s="9"/>
      <c r="AL42" s="9">
        <f t="shared" si="20"/>
        <v>6.5786823683668301</v>
      </c>
      <c r="AM42" s="9">
        <f t="shared" si="21"/>
        <v>1.5766036745064032</v>
      </c>
      <c r="AN42" s="9">
        <f t="shared" si="22"/>
        <v>0.15528604287323233</v>
      </c>
      <c r="AO42" s="9">
        <f t="shared" si="23"/>
        <v>0.17488534129826516</v>
      </c>
      <c r="AP42" s="9">
        <f t="shared" si="24"/>
        <v>0</v>
      </c>
      <c r="AQ42" s="9">
        <f t="shared" si="25"/>
        <v>3.1806971633593743E-2</v>
      </c>
      <c r="AR42" s="9">
        <f t="shared" si="26"/>
        <v>2.8598416317227029</v>
      </c>
      <c r="AS42" s="9">
        <f t="shared" si="27"/>
        <v>1.7781800124722074</v>
      </c>
      <c r="AT42" s="9">
        <f t="shared" si="28"/>
        <v>1.767388246060372</v>
      </c>
      <c r="AU42" s="9">
        <f t="shared" si="29"/>
        <v>0.43586336444361867</v>
      </c>
      <c r="AV42" s="9">
        <f t="shared" si="30"/>
        <v>0.23261175393962796</v>
      </c>
      <c r="AW42" s="9">
        <f t="shared" si="31"/>
        <v>7.5789222226303229E-2</v>
      </c>
      <c r="AX42" s="9">
        <f t="shared" si="32"/>
        <v>0.72095916726970599</v>
      </c>
      <c r="AY42" s="9">
        <f t="shared" si="33"/>
        <v>45.130168172627265</v>
      </c>
      <c r="AZ42" s="10">
        <f t="shared" si="34"/>
        <v>0.48916972481509691</v>
      </c>
      <c r="BA42" s="9">
        <f t="shared" si="35"/>
        <v>0</v>
      </c>
      <c r="BB42" s="9">
        <f t="shared" si="36"/>
        <v>0</v>
      </c>
      <c r="BC42" s="9">
        <f t="shared" si="37"/>
        <v>1.9837252542852528</v>
      </c>
      <c r="BD42" s="9">
        <f t="shared" si="38"/>
        <v>0</v>
      </c>
      <c r="BE42" s="9">
        <f t="shared" si="39"/>
        <v>1.6274745714747098E-2</v>
      </c>
      <c r="BF42" s="9">
        <f t="shared" si="40"/>
        <v>23.999999999999996</v>
      </c>
      <c r="BG42" s="12"/>
      <c r="BH42" s="9">
        <f t="shared" si="41"/>
        <v>6.6823079261715934</v>
      </c>
      <c r="BI42" s="9">
        <f t="shared" si="42"/>
        <v>1.6014378929805084</v>
      </c>
      <c r="BJ42" s="9">
        <f t="shared" si="43"/>
        <v>0.28374581915210229</v>
      </c>
      <c r="BK42" s="9">
        <f t="shared" si="44"/>
        <v>0.1776400860980826</v>
      </c>
      <c r="BL42" s="9">
        <f t="shared" si="45"/>
        <v>0</v>
      </c>
      <c r="BM42" s="9">
        <f t="shared" si="46"/>
        <v>3.2307986121458389E-2</v>
      </c>
      <c r="BN42" s="9">
        <f t="shared" si="47"/>
        <v>2.9048890542499777</v>
      </c>
      <c r="BO42" s="9">
        <f t="shared" si="48"/>
        <v>1.8061894048325591</v>
      </c>
      <c r="BP42" s="9">
        <f t="shared" si="49"/>
        <v>0.20477235045417963</v>
      </c>
      <c r="BQ42" s="9">
        <f t="shared" si="50"/>
        <v>1.7952276495458233</v>
      </c>
      <c r="BR42" s="9">
        <f t="shared" si="51"/>
        <v>0.48028800542328121</v>
      </c>
      <c r="BS42" s="9">
        <f t="shared" si="52"/>
        <v>0.44272896179854065</v>
      </c>
      <c r="BT42" s="9">
        <f t="shared" si="53"/>
        <v>7.6983032778178168E-2</v>
      </c>
      <c r="BU42" s="9">
        <f t="shared" si="54"/>
        <v>45.84104591209659</v>
      </c>
      <c r="BV42" s="10">
        <f t="shared" si="55"/>
        <v>8.8005215553872682E-2</v>
      </c>
      <c r="BW42" s="9">
        <f t="shared" si="56"/>
        <v>0</v>
      </c>
      <c r="BX42" s="9">
        <f t="shared" si="57"/>
        <v>0</v>
      </c>
      <c r="BY42" s="9">
        <f t="shared" si="58"/>
        <v>1.9834688990596334</v>
      </c>
      <c r="BZ42" s="9">
        <f t="shared" si="59"/>
        <v>23.999999999999993</v>
      </c>
      <c r="CA42" s="12"/>
      <c r="CB42" s="9">
        <f t="shared" si="60"/>
        <v>6.8891050849466176</v>
      </c>
      <c r="CC42" s="9">
        <f t="shared" si="61"/>
        <v>1.6509975376245356</v>
      </c>
      <c r="CD42" s="9">
        <f t="shared" si="62"/>
        <v>0.54010262257115293</v>
      </c>
      <c r="CE42" s="9">
        <f t="shared" si="63"/>
        <v>0.18313750787144298</v>
      </c>
      <c r="CF42" s="9">
        <f t="shared" si="64"/>
        <v>0</v>
      </c>
      <c r="CG42" s="9">
        <f t="shared" si="65"/>
        <v>3.3307820281972489E-2</v>
      </c>
      <c r="CH42" s="9">
        <f t="shared" si="66"/>
        <v>2.9947865581681676</v>
      </c>
      <c r="CI42" s="9">
        <f t="shared" si="67"/>
        <v>1.8620854876314428</v>
      </c>
      <c r="CJ42" s="9">
        <f t="shared" si="68"/>
        <v>0.61341999652417911</v>
      </c>
      <c r="CK42" s="9">
        <f t="shared" si="69"/>
        <v>1.8507844992723124</v>
      </c>
      <c r="CL42" s="9">
        <f t="shared" si="70"/>
        <v>1.3865800034758209</v>
      </c>
      <c r="CM42" s="9">
        <f t="shared" si="71"/>
        <v>0.46420449579649148</v>
      </c>
      <c r="CN42" s="9">
        <f t="shared" si="72"/>
        <v>0.45643008009762026</v>
      </c>
      <c r="CO42" s="9">
        <f t="shared" si="73"/>
        <v>7.9365424105890078E-2</v>
      </c>
      <c r="CP42" s="9">
        <f t="shared" si="74"/>
        <v>47.259687219057149</v>
      </c>
      <c r="CQ42" s="10">
        <f t="shared" si="75"/>
        <v>0</v>
      </c>
      <c r="CR42" s="9">
        <f t="shared" si="76"/>
        <v>1.2596872190571489</v>
      </c>
      <c r="CS42" s="9">
        <f t="shared" si="77"/>
        <v>6.8783682474341159</v>
      </c>
      <c r="CT42" s="9">
        <f t="shared" si="78"/>
        <v>0.72327009257735231</v>
      </c>
      <c r="CU42" s="9">
        <f t="shared" si="79"/>
        <v>23.999999999999996</v>
      </c>
      <c r="CV42" s="9"/>
      <c r="CW42" s="9">
        <f t="shared" si="80"/>
        <v>6.7054788669815206</v>
      </c>
      <c r="CX42" s="9">
        <f t="shared" si="81"/>
        <v>1.6069908879994441</v>
      </c>
      <c r="CY42" s="9">
        <f t="shared" si="82"/>
        <v>0.31246975498096496</v>
      </c>
      <c r="CZ42" s="9">
        <f t="shared" si="83"/>
        <v>0.17825605410882456</v>
      </c>
      <c r="DA42" s="9">
        <f t="shared" si="84"/>
        <v>0</v>
      </c>
      <c r="DB42" s="9">
        <f t="shared" si="85"/>
        <v>3.2420014247426111E-2</v>
      </c>
      <c r="DC42" s="9">
        <f t="shared" si="86"/>
        <v>2.9149617735977067</v>
      </c>
      <c r="DD42" s="9">
        <f t="shared" si="87"/>
        <v>1.8124523768855201</v>
      </c>
      <c r="DE42" s="9">
        <f t="shared" si="88"/>
        <v>0.25055997382044204</v>
      </c>
      <c r="DF42" s="9">
        <f t="shared" si="89"/>
        <v>1.8014526116498675</v>
      </c>
      <c r="DG42" s="9">
        <f t="shared" si="90"/>
        <v>5.2012585470309514E-2</v>
      </c>
      <c r="DH42" s="9">
        <f t="shared" si="91"/>
        <v>0</v>
      </c>
      <c r="DI42" s="31">
        <f t="shared" si="92"/>
        <v>0.42647331565044738</v>
      </c>
      <c r="DJ42" s="9">
        <f t="shared" si="93"/>
        <v>0.44426412699625578</v>
      </c>
      <c r="DK42" s="9">
        <f t="shared" si="94"/>
        <v>7.7249971882987392E-2</v>
      </c>
      <c r="DL42" s="36">
        <f t="shared" si="95"/>
        <v>46</v>
      </c>
      <c r="DM42" s="9">
        <f t="shared" si="96"/>
        <v>1.9834115773729282</v>
      </c>
      <c r="GO42" s="12"/>
      <c r="GP42" s="12"/>
      <c r="GQ42" s="12"/>
      <c r="GR42" s="12"/>
      <c r="GS42" s="12"/>
      <c r="GT42" s="12"/>
      <c r="GU42" s="12"/>
      <c r="GV42" s="12"/>
      <c r="GW42" s="12"/>
      <c r="GX42" s="12"/>
      <c r="GY42" s="12"/>
      <c r="GZ42" s="12"/>
      <c r="HA42" s="12"/>
      <c r="HB42" s="12"/>
      <c r="HC42" s="12"/>
      <c r="HD42" s="12"/>
      <c r="HE42" s="12"/>
      <c r="HF42" s="12"/>
      <c r="HG42" s="12"/>
      <c r="HH42" s="12"/>
      <c r="HI42" s="12"/>
      <c r="HJ42" s="12"/>
      <c r="HK42" s="12"/>
      <c r="HL42" s="12"/>
      <c r="HM42" s="12"/>
      <c r="HN42" s="12"/>
      <c r="HO42" s="12"/>
      <c r="HP42" s="12"/>
      <c r="HQ42" s="12"/>
      <c r="HR42" s="12"/>
      <c r="HS42" s="12"/>
      <c r="HT42" s="12"/>
      <c r="HU42" s="12"/>
      <c r="HV42" s="12"/>
      <c r="HW42" s="12"/>
      <c r="HX42" s="12"/>
      <c r="HY42" s="12"/>
      <c r="HZ42" s="12"/>
      <c r="IA42" s="12"/>
      <c r="IB42" s="12"/>
      <c r="IC42" s="12"/>
      <c r="ID42" s="12"/>
      <c r="IE42" s="12"/>
      <c r="IF42" s="12"/>
      <c r="IG42" s="12"/>
      <c r="IH42" s="12"/>
      <c r="II42" s="12"/>
      <c r="IJ42" s="12"/>
      <c r="IK42" s="12"/>
      <c r="IL42" s="12"/>
      <c r="IM42" s="12"/>
      <c r="IN42" s="12"/>
      <c r="IO42" s="12"/>
      <c r="IP42" s="12"/>
      <c r="IQ42" s="12"/>
      <c r="IR42" s="12"/>
      <c r="IS42" s="12"/>
      <c r="IT42" s="12"/>
      <c r="IU42" s="12"/>
      <c r="IV42" s="12"/>
    </row>
    <row r="43" spans="1:256" x14ac:dyDescent="0.25">
      <c r="A43" s="35"/>
      <c r="B43" s="16"/>
      <c r="C43" s="9">
        <v>45.157974000000003</v>
      </c>
      <c r="D43" s="9">
        <v>1.782535</v>
      </c>
      <c r="E43" s="9">
        <v>8.8489299999999993</v>
      </c>
      <c r="F43" s="9"/>
      <c r="G43" s="9">
        <v>14.3663401731612</v>
      </c>
      <c r="H43" s="9">
        <v>0.46383099999999999</v>
      </c>
      <c r="I43" s="9">
        <v>13.299098000000001</v>
      </c>
      <c r="J43" s="9">
        <v>10.816451000000001</v>
      </c>
      <c r="K43" s="9">
        <v>1.44899</v>
      </c>
      <c r="L43" s="9">
        <v>0.34498399999999996</v>
      </c>
      <c r="M43" s="9">
        <v>0.15573599999999999</v>
      </c>
      <c r="N43" s="9">
        <v>5.2720000000000003E-2</v>
      </c>
      <c r="O43" s="12"/>
      <c r="P43" s="17"/>
      <c r="Q43" s="9">
        <f t="shared" si="0"/>
        <v>0.75158068703814662</v>
      </c>
      <c r="R43" s="9">
        <f t="shared" si="1"/>
        <v>2.2309853690283984E-2</v>
      </c>
      <c r="S43" s="9">
        <f t="shared" si="2"/>
        <v>8.6787399103578813E-2</v>
      </c>
      <c r="T43" s="9">
        <f t="shared" si="3"/>
        <v>0</v>
      </c>
      <c r="U43" s="9">
        <f t="shared" si="4"/>
        <v>0.19996019504441723</v>
      </c>
      <c r="V43" s="9">
        <f t="shared" si="5"/>
        <v>6.5386328714211201E-3</v>
      </c>
      <c r="W43" s="9">
        <f t="shared" si="6"/>
        <v>0.32996968042874159</v>
      </c>
      <c r="X43" s="9">
        <f t="shared" si="7"/>
        <v>0.19287881381622354</v>
      </c>
      <c r="Y43" s="9">
        <f t="shared" si="8"/>
        <v>2.3378725052033755E-2</v>
      </c>
      <c r="Z43" s="9">
        <f t="shared" si="9"/>
        <v>3.6624060469659003E-3</v>
      </c>
      <c r="AA43" s="9">
        <f t="shared" si="10"/>
        <v>8.1974944731024301E-3</v>
      </c>
      <c r="AB43" s="9">
        <f t="shared" si="11"/>
        <v>1.4870391786308633E-3</v>
      </c>
      <c r="AC43" s="9">
        <f t="shared" si="12"/>
        <v>2.5693739988532673</v>
      </c>
      <c r="AD43" s="9">
        <f t="shared" si="13"/>
        <v>1.483933847280168</v>
      </c>
      <c r="AE43" s="9">
        <f t="shared" si="14"/>
        <v>1.6768126610963916</v>
      </c>
      <c r="AF43" s="9">
        <f t="shared" si="15"/>
        <v>1.7308949232943909</v>
      </c>
      <c r="AG43" s="9">
        <f t="shared" si="16"/>
        <v>8.7604983361132192</v>
      </c>
      <c r="AH43" s="9">
        <f t="shared" si="17"/>
        <v>8.9455431414694715</v>
      </c>
      <c r="AI43" s="9">
        <f t="shared" si="18"/>
        <v>9.2437731399358416</v>
      </c>
      <c r="AJ43" s="9">
        <f t="shared" si="19"/>
        <v>8.9684988930970491</v>
      </c>
      <c r="AK43" s="9"/>
      <c r="AL43" s="9">
        <f t="shared" si="20"/>
        <v>6.5842213582525133</v>
      </c>
      <c r="AM43" s="9">
        <f t="shared" si="21"/>
        <v>1.5206017308849922</v>
      </c>
      <c r="AN43" s="9">
        <f t="shared" si="22"/>
        <v>0.10482308913750593</v>
      </c>
      <c r="AO43" s="9">
        <f t="shared" si="23"/>
        <v>0.19544543613266221</v>
      </c>
      <c r="AP43" s="9">
        <f t="shared" si="24"/>
        <v>0</v>
      </c>
      <c r="AQ43" s="9">
        <f t="shared" si="25"/>
        <v>5.728168239053992E-2</v>
      </c>
      <c r="AR43" s="9">
        <f t="shared" si="26"/>
        <v>2.8906988363638013</v>
      </c>
      <c r="AS43" s="9">
        <f t="shared" si="27"/>
        <v>1.7517509559754918</v>
      </c>
      <c r="AT43" s="9">
        <f t="shared" si="28"/>
        <v>1.6897145275085177</v>
      </c>
      <c r="AU43" s="9">
        <f t="shared" si="29"/>
        <v>0.40961856383758027</v>
      </c>
      <c r="AV43" s="9">
        <f t="shared" si="30"/>
        <v>0.31028547249148231</v>
      </c>
      <c r="AW43" s="9">
        <f t="shared" si="31"/>
        <v>6.416900416123153E-2</v>
      </c>
      <c r="AX43" s="9">
        <f t="shared" si="32"/>
        <v>0.83649790449267059</v>
      </c>
      <c r="AY43" s="9">
        <f t="shared" si="33"/>
        <v>44.933151942671188</v>
      </c>
      <c r="AZ43" s="10">
        <f t="shared" si="34"/>
        <v>0.60901811053085453</v>
      </c>
      <c r="BA43" s="9">
        <f t="shared" si="35"/>
        <v>0</v>
      </c>
      <c r="BB43" s="9">
        <f t="shared" si="36"/>
        <v>0</v>
      </c>
      <c r="BC43" s="9">
        <f t="shared" si="37"/>
        <v>1.9151586590579579</v>
      </c>
      <c r="BD43" s="9">
        <f t="shared" si="38"/>
        <v>7.1814136691911154E-2</v>
      </c>
      <c r="BE43" s="9">
        <f t="shared" si="39"/>
        <v>1.3027204250130845E-2</v>
      </c>
      <c r="BF43" s="9">
        <f t="shared" si="40"/>
        <v>24.000000000000004</v>
      </c>
      <c r="BG43" s="12"/>
      <c r="BH43" s="9">
        <f t="shared" si="41"/>
        <v>6.7232974601950062</v>
      </c>
      <c r="BI43" s="9">
        <f t="shared" si="42"/>
        <v>1.5527208456339865</v>
      </c>
      <c r="BJ43" s="9">
        <f t="shared" si="43"/>
        <v>0.27601830582899289</v>
      </c>
      <c r="BK43" s="9">
        <f t="shared" si="44"/>
        <v>0.19957375866630728</v>
      </c>
      <c r="BL43" s="9">
        <f t="shared" si="45"/>
        <v>0</v>
      </c>
      <c r="BM43" s="9">
        <f t="shared" si="46"/>
        <v>5.8491622437528035E-2</v>
      </c>
      <c r="BN43" s="9">
        <f t="shared" si="47"/>
        <v>2.9517580116522026</v>
      </c>
      <c r="BO43" s="9">
        <f t="shared" si="48"/>
        <v>1.7887525513464844</v>
      </c>
      <c r="BP43" s="9">
        <f t="shared" si="49"/>
        <v>0.27459424993151504</v>
      </c>
      <c r="BQ43" s="9">
        <f t="shared" si="50"/>
        <v>1.7254057500684856</v>
      </c>
      <c r="BR43" s="9">
        <f t="shared" si="51"/>
        <v>0.51620479031953359</v>
      </c>
      <c r="BS43" s="9">
        <f t="shared" si="52"/>
        <v>0.41827078709104215</v>
      </c>
      <c r="BT43" s="9">
        <f t="shared" si="53"/>
        <v>6.5524422589424258E-2</v>
      </c>
      <c r="BU43" s="9">
        <f t="shared" si="54"/>
        <v>45.882258493037085</v>
      </c>
      <c r="BV43" s="10">
        <f t="shared" si="55"/>
        <v>6.582325032843972E-2</v>
      </c>
      <c r="BW43" s="9">
        <f t="shared" si="56"/>
        <v>0</v>
      </c>
      <c r="BX43" s="9">
        <f t="shared" si="57"/>
        <v>0</v>
      </c>
      <c r="BY43" s="9">
        <f t="shared" si="58"/>
        <v>1.9133665864134068</v>
      </c>
      <c r="BZ43" s="9">
        <f t="shared" si="59"/>
        <v>23.999999999999996</v>
      </c>
      <c r="CA43" s="12"/>
      <c r="CB43" s="9">
        <f t="shared" si="60"/>
        <v>6.9474413673377455</v>
      </c>
      <c r="CC43" s="9">
        <f t="shared" si="61"/>
        <v>1.6044860574371076</v>
      </c>
      <c r="CD43" s="9">
        <f t="shared" si="62"/>
        <v>0.55192742477485268</v>
      </c>
      <c r="CE43" s="9">
        <f t="shared" si="63"/>
        <v>0.20622722629814561</v>
      </c>
      <c r="CF43" s="9">
        <f t="shared" si="64"/>
        <v>0</v>
      </c>
      <c r="CG43" s="9">
        <f t="shared" si="65"/>
        <v>6.0441638908744114E-2</v>
      </c>
      <c r="CH43" s="9">
        <f t="shared" si="66"/>
        <v>3.0501648689404148</v>
      </c>
      <c r="CI43" s="9">
        <f t="shared" si="67"/>
        <v>1.8483866800079158</v>
      </c>
      <c r="CJ43" s="9">
        <f t="shared" si="68"/>
        <v>0.71714783893007272</v>
      </c>
      <c r="CK43" s="9">
        <f t="shared" si="69"/>
        <v>1.7829279984170934</v>
      </c>
      <c r="CL43" s="9">
        <f t="shared" si="70"/>
        <v>1.2828521610699273</v>
      </c>
      <c r="CM43" s="9">
        <f t="shared" si="71"/>
        <v>0.5000758373471661</v>
      </c>
      <c r="CN43" s="9">
        <f t="shared" si="72"/>
        <v>0.43221526136386956</v>
      </c>
      <c r="CO43" s="9">
        <f t="shared" si="73"/>
        <v>6.7708901288963994E-2</v>
      </c>
      <c r="CP43" s="9">
        <f t="shared" si="74"/>
        <v>47.411899082056067</v>
      </c>
      <c r="CQ43" s="10">
        <f t="shared" si="75"/>
        <v>0</v>
      </c>
      <c r="CR43" s="9">
        <f t="shared" si="76"/>
        <v>1.4118990820560668</v>
      </c>
      <c r="CS43" s="9">
        <f t="shared" si="77"/>
        <v>6.8463272643490072</v>
      </c>
      <c r="CT43" s="9">
        <f t="shared" si="78"/>
        <v>0.49857928590123618</v>
      </c>
      <c r="CU43" s="9">
        <f t="shared" si="79"/>
        <v>23.999999999999993</v>
      </c>
      <c r="CV43" s="9"/>
      <c r="CW43" s="9">
        <f t="shared" si="80"/>
        <v>6.7405505597747375</v>
      </c>
      <c r="CX43" s="9">
        <f t="shared" si="81"/>
        <v>1.5567053855904369</v>
      </c>
      <c r="CY43" s="9">
        <f t="shared" si="82"/>
        <v>0.29725594536517441</v>
      </c>
      <c r="CZ43" s="9">
        <f t="shared" si="83"/>
        <v>0.20008589812646901</v>
      </c>
      <c r="DA43" s="9">
        <f t="shared" si="84"/>
        <v>0</v>
      </c>
      <c r="DB43" s="9">
        <f t="shared" si="85"/>
        <v>5.8641721669708297E-2</v>
      </c>
      <c r="DC43" s="9">
        <f t="shared" si="86"/>
        <v>2.9593327136807561</v>
      </c>
      <c r="DD43" s="9">
        <f t="shared" si="87"/>
        <v>1.793342787919326</v>
      </c>
      <c r="DE43" s="9">
        <f t="shared" si="88"/>
        <v>0.30865906676143418</v>
      </c>
      <c r="DF43" s="9">
        <f t="shared" si="89"/>
        <v>1.7298334282126726</v>
      </c>
      <c r="DG43" s="9">
        <f t="shared" si="90"/>
        <v>3.8492494974106783E-2</v>
      </c>
      <c r="DH43" s="9">
        <f t="shared" si="91"/>
        <v>0</v>
      </c>
      <c r="DI43" s="31">
        <f t="shared" si="92"/>
        <v>0.47647079636695189</v>
      </c>
      <c r="DJ43" s="9">
        <f t="shared" si="93"/>
        <v>0.41934413950236998</v>
      </c>
      <c r="DK43" s="9">
        <f t="shared" si="94"/>
        <v>6.5692569156571234E-2</v>
      </c>
      <c r="DL43" s="36">
        <f t="shared" si="95"/>
        <v>46</v>
      </c>
      <c r="DM43" s="9">
        <f t="shared" si="96"/>
        <v>1.9131442706642687</v>
      </c>
      <c r="GO43" s="12"/>
      <c r="GP43" s="12"/>
      <c r="GQ43" s="12"/>
      <c r="GR43" s="12"/>
      <c r="GS43" s="12"/>
      <c r="GT43" s="12"/>
      <c r="GU43" s="12"/>
      <c r="GV43" s="12"/>
      <c r="GW43" s="12"/>
      <c r="GX43" s="12"/>
      <c r="GY43" s="12"/>
      <c r="GZ43" s="12"/>
      <c r="HA43" s="12"/>
      <c r="HB43" s="12"/>
      <c r="HC43" s="12"/>
      <c r="HD43" s="12"/>
      <c r="HE43" s="12"/>
      <c r="HF43" s="12"/>
      <c r="HG43" s="12"/>
      <c r="HH43" s="12"/>
      <c r="HI43" s="12"/>
      <c r="HJ43" s="12"/>
      <c r="HK43" s="12"/>
      <c r="HL43" s="12"/>
      <c r="HM43" s="12"/>
      <c r="HN43" s="12"/>
      <c r="HO43" s="12"/>
      <c r="HP43" s="12"/>
      <c r="HQ43" s="12"/>
      <c r="HR43" s="12"/>
      <c r="HS43" s="12"/>
      <c r="HT43" s="12"/>
      <c r="HU43" s="12"/>
      <c r="HV43" s="12"/>
      <c r="HW43" s="12"/>
      <c r="HX43" s="12"/>
      <c r="HY43" s="12"/>
      <c r="HZ43" s="12"/>
      <c r="IA43" s="12"/>
      <c r="IB43" s="12"/>
      <c r="IC43" s="12"/>
      <c r="ID43" s="12"/>
      <c r="IE43" s="12"/>
      <c r="IF43" s="12"/>
      <c r="IG43" s="12"/>
      <c r="IH43" s="12"/>
      <c r="II43" s="12"/>
      <c r="IJ43" s="12"/>
      <c r="IK43" s="12"/>
      <c r="IL43" s="12"/>
      <c r="IM43" s="12"/>
      <c r="IN43" s="12"/>
      <c r="IO43" s="12"/>
      <c r="IP43" s="12"/>
      <c r="IQ43" s="12"/>
      <c r="IR43" s="12"/>
      <c r="IS43" s="12"/>
      <c r="IT43" s="12"/>
      <c r="IU43" s="12"/>
      <c r="IV43" s="12"/>
    </row>
    <row r="44" spans="1:256" x14ac:dyDescent="0.25">
      <c r="A44" s="35"/>
      <c r="B44" s="16"/>
      <c r="C44" s="9">
        <v>44.410637000000001</v>
      </c>
      <c r="D44" s="9">
        <v>2.1642790000000001</v>
      </c>
      <c r="E44" s="9">
        <v>9.6222969999999997</v>
      </c>
      <c r="F44" s="9"/>
      <c r="G44" s="9">
        <v>14.440064615575301</v>
      </c>
      <c r="H44" s="9">
        <v>0.382691</v>
      </c>
      <c r="I44" s="9">
        <v>12.892994999999999</v>
      </c>
      <c r="J44" s="9">
        <v>10.774801999999999</v>
      </c>
      <c r="K44" s="9">
        <v>1.6659069999999998</v>
      </c>
      <c r="L44" s="9">
        <v>0.39049699999999998</v>
      </c>
      <c r="M44" s="9">
        <v>0.233625</v>
      </c>
      <c r="N44" s="9">
        <v>7.0250999999999994E-2</v>
      </c>
      <c r="O44" s="12"/>
      <c r="P44" s="17"/>
      <c r="Q44" s="9">
        <f t="shared" si="0"/>
        <v>0.73914248385593495</v>
      </c>
      <c r="R44" s="9">
        <f t="shared" si="1"/>
        <v>2.708768570320029E-2</v>
      </c>
      <c r="S44" s="9">
        <f t="shared" si="2"/>
        <v>9.4372328635458649E-2</v>
      </c>
      <c r="T44" s="9">
        <f t="shared" si="3"/>
        <v>0</v>
      </c>
      <c r="U44" s="9">
        <f t="shared" si="4"/>
        <v>0.20098634044449656</v>
      </c>
      <c r="V44" s="9">
        <f t="shared" si="5"/>
        <v>5.3948010206239343E-3</v>
      </c>
      <c r="W44" s="9">
        <f t="shared" si="6"/>
        <v>0.31989368300913057</v>
      </c>
      <c r="X44" s="9">
        <f t="shared" si="7"/>
        <v>0.19213612938889779</v>
      </c>
      <c r="Y44" s="9">
        <f t="shared" si="8"/>
        <v>2.6878571774310651E-2</v>
      </c>
      <c r="Z44" s="9">
        <f t="shared" si="9"/>
        <v>4.1455794301244213E-3</v>
      </c>
      <c r="AA44" s="9">
        <f t="shared" si="10"/>
        <v>1.229734708916728E-2</v>
      </c>
      <c r="AB44" s="9">
        <f t="shared" si="11"/>
        <v>1.9815248356979658E-3</v>
      </c>
      <c r="AC44" s="9">
        <f t="shared" si="12"/>
        <v>2.5721518660546634</v>
      </c>
      <c r="AD44" s="9">
        <f t="shared" si="13"/>
        <v>1.4812496513043036</v>
      </c>
      <c r="AE44" s="9">
        <f t="shared" si="14"/>
        <v>1.6733857806932013</v>
      </c>
      <c r="AF44" s="9">
        <f t="shared" si="15"/>
        <v>1.7354340831020714</v>
      </c>
      <c r="AG44" s="9">
        <f t="shared" si="16"/>
        <v>8.7763733740311398</v>
      </c>
      <c r="AH44" s="9">
        <f t="shared" si="17"/>
        <v>8.963862471561244</v>
      </c>
      <c r="AI44" s="9">
        <f t="shared" si="18"/>
        <v>9.2195953483869335</v>
      </c>
      <c r="AJ44" s="9">
        <f t="shared" si="19"/>
        <v>8.9668181448824349</v>
      </c>
      <c r="AK44" s="9"/>
      <c r="AL44" s="9">
        <f t="shared" si="20"/>
        <v>6.486990414928469</v>
      </c>
      <c r="AM44" s="9">
        <f t="shared" si="21"/>
        <v>1.6564935845631115</v>
      </c>
      <c r="AN44" s="9">
        <f t="shared" si="22"/>
        <v>0.14348399949158086</v>
      </c>
      <c r="AO44" s="9">
        <f t="shared" si="23"/>
        <v>0.23773164356969101</v>
      </c>
      <c r="AP44" s="9">
        <f t="shared" si="24"/>
        <v>0</v>
      </c>
      <c r="AQ44" s="9">
        <f t="shared" si="25"/>
        <v>4.7346788035599913E-2</v>
      </c>
      <c r="AR44" s="9">
        <f t="shared" si="26"/>
        <v>2.8075064020820912</v>
      </c>
      <c r="AS44" s="9">
        <f t="shared" si="27"/>
        <v>1.7639311668210376</v>
      </c>
      <c r="AT44" s="9">
        <f t="shared" si="28"/>
        <v>1.6862584101581246</v>
      </c>
      <c r="AU44" s="9">
        <f t="shared" si="29"/>
        <v>0.47179276330408987</v>
      </c>
      <c r="AV44" s="9">
        <f t="shared" si="30"/>
        <v>0.31374158984187539</v>
      </c>
      <c r="AW44" s="9">
        <f t="shared" si="31"/>
        <v>7.2766305860950314E-2</v>
      </c>
      <c r="AX44" s="9">
        <f t="shared" si="32"/>
        <v>0.76918252067683524</v>
      </c>
      <c r="AY44" s="9">
        <f t="shared" si="33"/>
        <v>45.023013591040723</v>
      </c>
      <c r="AZ44" s="10">
        <f t="shared" si="34"/>
        <v>0.55386878316799926</v>
      </c>
      <c r="BA44" s="9">
        <f t="shared" si="35"/>
        <v>0</v>
      </c>
      <c r="BB44" s="9">
        <f t="shared" si="36"/>
        <v>0</v>
      </c>
      <c r="BC44" s="9">
        <f t="shared" si="37"/>
        <v>1.8746832886274118</v>
      </c>
      <c r="BD44" s="9">
        <f t="shared" si="38"/>
        <v>0.10792610956458705</v>
      </c>
      <c r="BE44" s="9">
        <f t="shared" si="39"/>
        <v>1.7390601808001057E-2</v>
      </c>
      <c r="BF44" s="9">
        <f t="shared" si="40"/>
        <v>24.000000000000004</v>
      </c>
      <c r="BG44" s="12"/>
      <c r="BH44" s="9">
        <f t="shared" si="41"/>
        <v>6.6255715721727784</v>
      </c>
      <c r="BI44" s="9">
        <f t="shared" si="42"/>
        <v>1.6918811500184647</v>
      </c>
      <c r="BJ44" s="9">
        <f t="shared" si="43"/>
        <v>0.3174527221912431</v>
      </c>
      <c r="BK44" s="9">
        <f t="shared" si="44"/>
        <v>0.24281028931636311</v>
      </c>
      <c r="BL44" s="9">
        <f t="shared" si="45"/>
        <v>0</v>
      </c>
      <c r="BM44" s="9">
        <f t="shared" si="46"/>
        <v>4.8358254410311184E-2</v>
      </c>
      <c r="BN44" s="9">
        <f t="shared" si="47"/>
        <v>2.8674829800150543</v>
      </c>
      <c r="BO44" s="9">
        <f t="shared" si="48"/>
        <v>1.8016139144068546</v>
      </c>
      <c r="BP44" s="9">
        <f t="shared" si="49"/>
        <v>0.27771816033982599</v>
      </c>
      <c r="BQ44" s="9">
        <f t="shared" si="50"/>
        <v>1.7222818396601762</v>
      </c>
      <c r="BR44" s="9">
        <f t="shared" si="51"/>
        <v>0.44380755061304578</v>
      </c>
      <c r="BS44" s="9">
        <f t="shared" si="52"/>
        <v>0.48187164163381713</v>
      </c>
      <c r="BT44" s="9">
        <f t="shared" si="53"/>
        <v>7.4320807753137097E-2</v>
      </c>
      <c r="BU44" s="9">
        <f t="shared" si="54"/>
        <v>45.984837322383711</v>
      </c>
      <c r="BV44" s="10">
        <f t="shared" si="55"/>
        <v>8.4161636935850062E-3</v>
      </c>
      <c r="BW44" s="9">
        <f t="shared" si="56"/>
        <v>0</v>
      </c>
      <c r="BX44" s="9">
        <f t="shared" si="57"/>
        <v>0</v>
      </c>
      <c r="BY44" s="9">
        <f t="shared" si="58"/>
        <v>1.8720061558164709</v>
      </c>
      <c r="BZ44" s="9">
        <f t="shared" si="59"/>
        <v>24</v>
      </c>
      <c r="CA44" s="12"/>
      <c r="CB44" s="9">
        <f t="shared" si="60"/>
        <v>6.8145946059533422</v>
      </c>
      <c r="CC44" s="9">
        <f t="shared" si="61"/>
        <v>1.7401493642078352</v>
      </c>
      <c r="CD44" s="9">
        <f t="shared" si="62"/>
        <v>0.55474397016117649</v>
      </c>
      <c r="CE44" s="9">
        <f t="shared" si="63"/>
        <v>0.24973750110779264</v>
      </c>
      <c r="CF44" s="9">
        <f t="shared" si="64"/>
        <v>0</v>
      </c>
      <c r="CG44" s="9">
        <f t="shared" si="65"/>
        <v>4.9737882395217509E-2</v>
      </c>
      <c r="CH44" s="9">
        <f t="shared" si="66"/>
        <v>2.9492903118493445</v>
      </c>
      <c r="CI44" s="9">
        <f t="shared" si="67"/>
        <v>1.8530127294513932</v>
      </c>
      <c r="CJ44" s="9">
        <f t="shared" si="68"/>
        <v>0.65652239496492459</v>
      </c>
      <c r="CK44" s="9">
        <f t="shared" si="69"/>
        <v>1.7714173647709521</v>
      </c>
      <c r="CL44" s="9">
        <f t="shared" si="70"/>
        <v>1.3434776050350754</v>
      </c>
      <c r="CM44" s="9">
        <f t="shared" si="71"/>
        <v>0.42793975973587672</v>
      </c>
      <c r="CN44" s="9">
        <f t="shared" si="72"/>
        <v>0.49561911060343761</v>
      </c>
      <c r="CO44" s="9">
        <f t="shared" si="73"/>
        <v>7.6441129660687335E-2</v>
      </c>
      <c r="CP44" s="9">
        <f t="shared" si="74"/>
        <v>47.296753338065983</v>
      </c>
      <c r="CQ44" s="10">
        <f t="shared" si="75"/>
        <v>0</v>
      </c>
      <c r="CR44" s="9">
        <f t="shared" si="76"/>
        <v>1.296753338065983</v>
      </c>
      <c r="CS44" s="9">
        <f t="shared" si="77"/>
        <v>5.1924654179440735</v>
      </c>
      <c r="CT44" s="9">
        <f t="shared" si="78"/>
        <v>0.5716012407553166</v>
      </c>
      <c r="CU44" s="9">
        <f t="shared" si="79"/>
        <v>24.000000000000004</v>
      </c>
      <c r="CV44" s="9"/>
      <c r="CW44" s="9">
        <f t="shared" si="80"/>
        <v>6.6277562358928694</v>
      </c>
      <c r="CX44" s="9">
        <f t="shared" si="81"/>
        <v>1.6924390175664776</v>
      </c>
      <c r="CY44" s="9">
        <f t="shared" si="82"/>
        <v>0.32019525345934774</v>
      </c>
      <c r="CZ44" s="9">
        <f t="shared" si="83"/>
        <v>0.24289035166632889</v>
      </c>
      <c r="DA44" s="9">
        <f t="shared" si="84"/>
        <v>0</v>
      </c>
      <c r="DB44" s="9">
        <f t="shared" si="85"/>
        <v>4.8374199679760969E-2</v>
      </c>
      <c r="DC44" s="9">
        <f t="shared" si="86"/>
        <v>2.8684284812395417</v>
      </c>
      <c r="DD44" s="9">
        <f t="shared" si="87"/>
        <v>1.8022079643712301</v>
      </c>
      <c r="DE44" s="9">
        <f t="shared" si="88"/>
        <v>0.28209625041620967</v>
      </c>
      <c r="DF44" s="9">
        <f t="shared" si="89"/>
        <v>1.722849731291848</v>
      </c>
      <c r="DG44" s="9">
        <f t="shared" si="90"/>
        <v>4.9459817080577118E-3</v>
      </c>
      <c r="DH44" s="9">
        <f t="shared" si="91"/>
        <v>0</v>
      </c>
      <c r="DI44" s="31">
        <f t="shared" si="92"/>
        <v>0.43867817439293294</v>
      </c>
      <c r="DJ44" s="9">
        <f t="shared" si="93"/>
        <v>0.48203053018882719</v>
      </c>
      <c r="DK44" s="9">
        <f t="shared" si="94"/>
        <v>7.434531371018209E-2</v>
      </c>
      <c r="DL44" s="36">
        <f t="shared" si="95"/>
        <v>46</v>
      </c>
      <c r="DM44" s="9">
        <f t="shared" si="96"/>
        <v>1.8719639521356659</v>
      </c>
      <c r="GO44" s="12"/>
      <c r="GP44" s="12"/>
      <c r="GQ44" s="12"/>
      <c r="GR44" s="12"/>
      <c r="GS44" s="12"/>
      <c r="GT44" s="12"/>
      <c r="GU44" s="12"/>
      <c r="GV44" s="12"/>
      <c r="GW44" s="12"/>
      <c r="GX44" s="12"/>
      <c r="GY44" s="12"/>
      <c r="GZ44" s="12"/>
      <c r="HA44" s="12"/>
      <c r="HB44" s="12"/>
      <c r="HC44" s="12"/>
      <c r="HD44" s="12"/>
      <c r="HE44" s="12"/>
      <c r="HF44" s="12"/>
      <c r="HG44" s="12"/>
      <c r="HH44" s="12"/>
      <c r="HI44" s="12"/>
      <c r="HJ44" s="12"/>
      <c r="HK44" s="12"/>
      <c r="HL44" s="12"/>
      <c r="HM44" s="12"/>
      <c r="HN44" s="12"/>
      <c r="HO44" s="12"/>
      <c r="HP44" s="12"/>
      <c r="HQ44" s="12"/>
      <c r="HR44" s="12"/>
      <c r="HS44" s="12"/>
      <c r="HT44" s="12"/>
      <c r="HU44" s="12"/>
      <c r="HV44" s="12"/>
      <c r="HW44" s="12"/>
      <c r="HX44" s="12"/>
      <c r="HY44" s="12"/>
      <c r="HZ44" s="12"/>
      <c r="IA44" s="12"/>
      <c r="IB44" s="12"/>
      <c r="IC44" s="12"/>
      <c r="ID44" s="12"/>
      <c r="IE44" s="12"/>
      <c r="IF44" s="12"/>
      <c r="IG44" s="12"/>
      <c r="IH44" s="12"/>
      <c r="II44" s="12"/>
      <c r="IJ44" s="12"/>
      <c r="IK44" s="12"/>
      <c r="IL44" s="12"/>
      <c r="IM44" s="12"/>
      <c r="IN44" s="12"/>
      <c r="IO44" s="12"/>
      <c r="IP44" s="12"/>
      <c r="IQ44" s="12"/>
      <c r="IR44" s="12"/>
      <c r="IS44" s="12"/>
      <c r="IT44" s="12"/>
      <c r="IU44" s="12"/>
      <c r="IV44" s="12"/>
    </row>
    <row r="45" spans="1:256" x14ac:dyDescent="0.25">
      <c r="A45" s="35"/>
      <c r="B45" s="16"/>
      <c r="C45" s="9">
        <v>43.911793000000003</v>
      </c>
      <c r="D45" s="9">
        <v>1.3749670000000001</v>
      </c>
      <c r="E45" s="9">
        <v>9.7923720000000003</v>
      </c>
      <c r="F45" s="9"/>
      <c r="G45" s="9">
        <v>14.3828478498874</v>
      </c>
      <c r="H45" s="9">
        <v>0.57984099999999994</v>
      </c>
      <c r="I45" s="9">
        <v>12.942278</v>
      </c>
      <c r="J45" s="9">
        <v>10.586672</v>
      </c>
      <c r="K45" s="9">
        <v>1.6922109999999999</v>
      </c>
      <c r="L45" s="9">
        <v>0.36416399999999999</v>
      </c>
      <c r="M45" s="9">
        <v>0.232432</v>
      </c>
      <c r="N45" s="9">
        <v>6.5310000000000007E-2</v>
      </c>
      <c r="O45" s="12"/>
      <c r="P45" s="17"/>
      <c r="Q45" s="9">
        <f t="shared" si="0"/>
        <v>0.73084004060981289</v>
      </c>
      <c r="R45" s="9">
        <f t="shared" si="1"/>
        <v>1.7208813627204347E-2</v>
      </c>
      <c r="S45" s="9">
        <f t="shared" si="2"/>
        <v>9.6040368376143825E-2</v>
      </c>
      <c r="T45" s="9">
        <f t="shared" si="3"/>
        <v>0</v>
      </c>
      <c r="U45" s="9">
        <f t="shared" si="4"/>
        <v>0.2001899597735072</v>
      </c>
      <c r="V45" s="9">
        <f t="shared" si="5"/>
        <v>8.1740276583447281E-3</v>
      </c>
      <c r="W45" s="9">
        <f t="shared" si="6"/>
        <v>0.32111646486701068</v>
      </c>
      <c r="X45" s="9">
        <f t="shared" si="7"/>
        <v>0.18878139767114249</v>
      </c>
      <c r="Y45" s="9">
        <f t="shared" si="8"/>
        <v>2.7302973587828135E-2</v>
      </c>
      <c r="Z45" s="9">
        <f t="shared" si="9"/>
        <v>3.86602403499087E-3</v>
      </c>
      <c r="AA45" s="9">
        <f t="shared" si="10"/>
        <v>1.2234551005368986E-2</v>
      </c>
      <c r="AB45" s="9">
        <f t="shared" si="11"/>
        <v>1.8421572222378925E-3</v>
      </c>
      <c r="AC45" s="9">
        <f t="shared" si="12"/>
        <v>2.5406880153090934</v>
      </c>
      <c r="AD45" s="9">
        <f t="shared" si="13"/>
        <v>1.4696100432881676</v>
      </c>
      <c r="AE45" s="9">
        <f t="shared" si="14"/>
        <v>1.6583914409593101</v>
      </c>
      <c r="AF45" s="9">
        <f t="shared" si="15"/>
        <v>1.7207294362049481</v>
      </c>
      <c r="AG45" s="9">
        <f t="shared" si="16"/>
        <v>8.8458840216641761</v>
      </c>
      <c r="AH45" s="9">
        <f t="shared" si="17"/>
        <v>9.0449091990749348</v>
      </c>
      <c r="AI45" s="9">
        <f t="shared" si="18"/>
        <v>9.2983822228832462</v>
      </c>
      <c r="AJ45" s="9">
        <f t="shared" si="19"/>
        <v>9.0778138557441199</v>
      </c>
      <c r="AK45" s="9"/>
      <c r="AL45" s="9">
        <f t="shared" si="20"/>
        <v>6.4649262376227412</v>
      </c>
      <c r="AM45" s="9">
        <f t="shared" si="21"/>
        <v>1.6991239201065442</v>
      </c>
      <c r="AN45" s="9">
        <f t="shared" si="22"/>
        <v>0.16405015772928522</v>
      </c>
      <c r="AO45" s="9">
        <f t="shared" si="23"/>
        <v>0.15222716949668366</v>
      </c>
      <c r="AP45" s="9">
        <f t="shared" si="24"/>
        <v>0</v>
      </c>
      <c r="AQ45" s="9">
        <f t="shared" si="25"/>
        <v>7.2306500655592673E-2</v>
      </c>
      <c r="AR45" s="9">
        <f t="shared" si="26"/>
        <v>2.8405590056603756</v>
      </c>
      <c r="AS45" s="9">
        <f t="shared" si="27"/>
        <v>1.7708571664580615</v>
      </c>
      <c r="AT45" s="9">
        <f t="shared" si="28"/>
        <v>1.66993834924659</v>
      </c>
      <c r="AU45" s="9">
        <f t="shared" si="29"/>
        <v>0.48303787560897582</v>
      </c>
      <c r="AV45" s="9">
        <f t="shared" si="30"/>
        <v>0.33006165075340999</v>
      </c>
      <c r="AW45" s="9">
        <f t="shared" si="31"/>
        <v>6.8396800476990802E-2</v>
      </c>
      <c r="AX45" s="9">
        <f t="shared" si="32"/>
        <v>0.77862697466744335</v>
      </c>
      <c r="AY45" s="9">
        <f t="shared" si="33"/>
        <v>44.824742108924539</v>
      </c>
      <c r="AZ45" s="10">
        <f t="shared" si="34"/>
        <v>0.6636661122851174</v>
      </c>
      <c r="BA45" s="9">
        <f t="shared" si="35"/>
        <v>0</v>
      </c>
      <c r="BB45" s="9">
        <f t="shared" si="36"/>
        <v>0</v>
      </c>
      <c r="BC45" s="9">
        <f t="shared" si="37"/>
        <v>1.8754790716117837</v>
      </c>
      <c r="BD45" s="9">
        <f t="shared" si="38"/>
        <v>0.1082254192506289</v>
      </c>
      <c r="BE45" s="9">
        <f t="shared" si="39"/>
        <v>1.6295509137587434E-2</v>
      </c>
      <c r="BF45" s="9">
        <f t="shared" si="40"/>
        <v>24</v>
      </c>
      <c r="BG45" s="12"/>
      <c r="BH45" s="9">
        <f t="shared" si="41"/>
        <v>6.6103818063639954</v>
      </c>
      <c r="BI45" s="9">
        <f t="shared" si="42"/>
        <v>1.7373528228158575</v>
      </c>
      <c r="BJ45" s="9">
        <f t="shared" si="43"/>
        <v>0.34773462917985221</v>
      </c>
      <c r="BK45" s="9">
        <f t="shared" si="44"/>
        <v>0.15565215668186669</v>
      </c>
      <c r="BL45" s="9">
        <f t="shared" si="45"/>
        <v>0</v>
      </c>
      <c r="BM45" s="9">
        <f t="shared" si="46"/>
        <v>7.3933337960455175E-2</v>
      </c>
      <c r="BN45" s="9">
        <f t="shared" si="47"/>
        <v>2.904469267050048</v>
      </c>
      <c r="BO45" s="9">
        <f t="shared" si="48"/>
        <v>1.8107000087178364</v>
      </c>
      <c r="BP45" s="9">
        <f t="shared" si="49"/>
        <v>0.2924893995900586</v>
      </c>
      <c r="BQ45" s="9">
        <f t="shared" si="50"/>
        <v>1.7075106004099403</v>
      </c>
      <c r="BR45" s="9">
        <f t="shared" si="51"/>
        <v>0.43615849335083923</v>
      </c>
      <c r="BS45" s="9">
        <f t="shared" si="52"/>
        <v>0.49390583393329335</v>
      </c>
      <c r="BT45" s="9">
        <f t="shared" si="53"/>
        <v>6.9935672715867439E-2</v>
      </c>
      <c r="BU45" s="9">
        <f t="shared" si="54"/>
        <v>45.83326225555674</v>
      </c>
      <c r="BV45" s="10">
        <f t="shared" si="55"/>
        <v>9.2084687491291242E-2</v>
      </c>
      <c r="BW45" s="9">
        <f t="shared" si="56"/>
        <v>0</v>
      </c>
      <c r="BX45" s="9">
        <f t="shared" si="57"/>
        <v>0</v>
      </c>
      <c r="BY45" s="9">
        <f t="shared" si="58"/>
        <v>1.8726774522594247</v>
      </c>
      <c r="BZ45" s="9">
        <f t="shared" si="59"/>
        <v>24</v>
      </c>
      <c r="CA45" s="12"/>
      <c r="CB45" s="9">
        <f t="shared" si="60"/>
        <v>6.7956300413775539</v>
      </c>
      <c r="CC45" s="9">
        <f t="shared" si="61"/>
        <v>1.7860401079757882</v>
      </c>
      <c r="CD45" s="9">
        <f t="shared" si="62"/>
        <v>0.58167014935334294</v>
      </c>
      <c r="CE45" s="9">
        <f t="shared" si="63"/>
        <v>0.16001412670810786</v>
      </c>
      <c r="CF45" s="9">
        <f t="shared" si="64"/>
        <v>0</v>
      </c>
      <c r="CG45" s="9">
        <f t="shared" si="65"/>
        <v>7.6005233467708586E-2</v>
      </c>
      <c r="CH45" s="9">
        <f t="shared" si="66"/>
        <v>2.9858636283945246</v>
      </c>
      <c r="CI45" s="9">
        <f t="shared" si="67"/>
        <v>1.8614427631576915</v>
      </c>
      <c r="CJ45" s="9">
        <f t="shared" si="68"/>
        <v>0.66499590108137596</v>
      </c>
      <c r="CK45" s="9">
        <f t="shared" si="69"/>
        <v>1.7553615921164041</v>
      </c>
      <c r="CL45" s="9">
        <f t="shared" si="70"/>
        <v>1.335004098918624</v>
      </c>
      <c r="CM45" s="9">
        <f t="shared" si="71"/>
        <v>0.42035749319778004</v>
      </c>
      <c r="CN45" s="9">
        <f t="shared" si="72"/>
        <v>0.50774696848182388</v>
      </c>
      <c r="CO45" s="9">
        <f t="shared" si="73"/>
        <v>7.1895538320396926E-2</v>
      </c>
      <c r="CP45" s="9">
        <f t="shared" si="74"/>
        <v>47.117685937344888</v>
      </c>
      <c r="CQ45" s="10">
        <f t="shared" si="75"/>
        <v>0</v>
      </c>
      <c r="CR45" s="9">
        <f t="shared" si="76"/>
        <v>1.1176859373448877</v>
      </c>
      <c r="CS45" s="9">
        <f t="shared" si="77"/>
        <v>6.9849203963330755</v>
      </c>
      <c r="CT45" s="9">
        <f t="shared" si="78"/>
        <v>0.75142344911481818</v>
      </c>
      <c r="CU45" s="9">
        <f t="shared" si="79"/>
        <v>24</v>
      </c>
      <c r="CV45" s="9"/>
      <c r="CW45" s="9">
        <f t="shared" si="80"/>
        <v>6.6344298469803551</v>
      </c>
      <c r="CX45" s="9">
        <f t="shared" si="81"/>
        <v>1.7436731735114557</v>
      </c>
      <c r="CY45" s="9">
        <f t="shared" si="82"/>
        <v>0.37810302049181033</v>
      </c>
      <c r="CZ45" s="9">
        <f t="shared" si="83"/>
        <v>0.15621840678595386</v>
      </c>
      <c r="DA45" s="9">
        <f t="shared" si="84"/>
        <v>0</v>
      </c>
      <c r="DB45" s="9">
        <f t="shared" si="85"/>
        <v>7.4202301534157439E-2</v>
      </c>
      <c r="DC45" s="9">
        <f t="shared" si="86"/>
        <v>2.9150354940773195</v>
      </c>
      <c r="DD45" s="9">
        <f t="shared" si="87"/>
        <v>1.8172871906128016</v>
      </c>
      <c r="DE45" s="9">
        <f t="shared" si="88"/>
        <v>0.34084641350204237</v>
      </c>
      <c r="DF45" s="9">
        <f t="shared" si="89"/>
        <v>1.7137223874858381</v>
      </c>
      <c r="DG45" s="9">
        <f t="shared" si="90"/>
        <v>5.4568800987880195E-2</v>
      </c>
      <c r="DH45" s="9">
        <f t="shared" si="91"/>
        <v>0</v>
      </c>
      <c r="DI45" s="31">
        <f t="shared" si="92"/>
        <v>0.379538482031956</v>
      </c>
      <c r="DJ45" s="9">
        <f t="shared" si="93"/>
        <v>0.49570262387720399</v>
      </c>
      <c r="DK45" s="9">
        <f t="shared" si="94"/>
        <v>7.0190093102959816E-2</v>
      </c>
      <c r="DL45" s="36">
        <f t="shared" si="95"/>
        <v>46</v>
      </c>
      <c r="DM45" s="9">
        <f t="shared" si="96"/>
        <v>1.8722142630081631</v>
      </c>
      <c r="GO45" s="12"/>
      <c r="GP45" s="12"/>
      <c r="GQ45" s="12"/>
      <c r="GR45" s="12"/>
      <c r="GS45" s="12"/>
      <c r="GT45" s="12"/>
      <c r="GU45" s="12"/>
      <c r="GV45" s="12"/>
      <c r="GW45" s="12"/>
      <c r="GX45" s="12"/>
      <c r="GY45" s="12"/>
      <c r="GZ45" s="12"/>
      <c r="HA45" s="12"/>
      <c r="HB45" s="12"/>
      <c r="HC45" s="12"/>
      <c r="HD45" s="12"/>
      <c r="HE45" s="12"/>
      <c r="HF45" s="12"/>
      <c r="HG45" s="12"/>
      <c r="HH45" s="12"/>
      <c r="HI45" s="12"/>
      <c r="HJ45" s="12"/>
      <c r="HK45" s="12"/>
      <c r="HL45" s="12"/>
      <c r="HM45" s="12"/>
      <c r="HN45" s="12"/>
      <c r="HO45" s="12"/>
      <c r="HP45" s="12"/>
      <c r="HQ45" s="12"/>
      <c r="HR45" s="12"/>
      <c r="HS45" s="12"/>
      <c r="HT45" s="12"/>
      <c r="HU45" s="12"/>
      <c r="HV45" s="12"/>
      <c r="HW45" s="12"/>
      <c r="HX45" s="12"/>
      <c r="HY45" s="12"/>
      <c r="HZ45" s="12"/>
      <c r="IA45" s="12"/>
      <c r="IB45" s="12"/>
      <c r="IC45" s="12"/>
      <c r="ID45" s="12"/>
      <c r="IE45" s="12"/>
      <c r="IF45" s="12"/>
      <c r="IG45" s="12"/>
      <c r="IH45" s="12"/>
      <c r="II45" s="12"/>
      <c r="IJ45" s="12"/>
      <c r="IK45" s="12"/>
      <c r="IL45" s="12"/>
      <c r="IM45" s="12"/>
      <c r="IN45" s="12"/>
      <c r="IO45" s="12"/>
      <c r="IP45" s="12"/>
      <c r="IQ45" s="12"/>
      <c r="IR45" s="12"/>
      <c r="IS45" s="12"/>
      <c r="IT45" s="12"/>
      <c r="IU45" s="12"/>
      <c r="IV45" s="12"/>
    </row>
    <row r="46" spans="1:256" x14ac:dyDescent="0.25">
      <c r="A46" s="35"/>
      <c r="B46" s="16"/>
      <c r="C46" s="9">
        <v>44.231934000000003</v>
      </c>
      <c r="D46" s="9">
        <v>1.781644</v>
      </c>
      <c r="E46" s="9">
        <v>9.5367490000000004</v>
      </c>
      <c r="F46" s="9"/>
      <c r="G46" s="9">
        <v>14.4707745080709</v>
      </c>
      <c r="H46" s="9">
        <v>0.49851399999999996</v>
      </c>
      <c r="I46" s="9">
        <v>12.805512999999999</v>
      </c>
      <c r="J46" s="9">
        <v>10.646474</v>
      </c>
      <c r="K46" s="9">
        <v>1.6707969999999999</v>
      </c>
      <c r="L46" s="9">
        <v>0.36027499999999996</v>
      </c>
      <c r="M46" s="9">
        <v>0.15545699999999998</v>
      </c>
      <c r="N46" s="9">
        <v>6.0238999999999994E-2</v>
      </c>
      <c r="O46" s="12"/>
      <c r="P46" s="17"/>
      <c r="Q46" s="9">
        <f t="shared" si="0"/>
        <v>0.73616826442979832</v>
      </c>
      <c r="R46" s="9">
        <f t="shared" si="1"/>
        <v>2.2298702111415662E-2</v>
      </c>
      <c r="S46" s="9">
        <f t="shared" si="2"/>
        <v>9.3533301948784342E-2</v>
      </c>
      <c r="T46" s="9">
        <f t="shared" si="3"/>
        <v>0</v>
      </c>
      <c r="U46" s="9">
        <f t="shared" si="4"/>
        <v>0.20141378097696322</v>
      </c>
      <c r="V46" s="9">
        <f t="shared" si="5"/>
        <v>7.0275596656187884E-3</v>
      </c>
      <c r="W46" s="9">
        <f t="shared" si="6"/>
        <v>0.3177231292179436</v>
      </c>
      <c r="X46" s="9">
        <f t="shared" si="7"/>
        <v>0.18984778615881168</v>
      </c>
      <c r="Y46" s="9">
        <f t="shared" si="8"/>
        <v>2.6957469465464106E-2</v>
      </c>
      <c r="Z46" s="9">
        <f t="shared" si="9"/>
        <v>3.8247377807974856E-3</v>
      </c>
      <c r="AA46" s="9">
        <f t="shared" si="10"/>
        <v>8.1828087167070199E-3</v>
      </c>
      <c r="AB46" s="9">
        <f t="shared" si="11"/>
        <v>1.6991227822751244E-3</v>
      </c>
      <c r="AC46" s="9">
        <f t="shared" si="12"/>
        <v>2.5492692679438709</v>
      </c>
      <c r="AD46" s="9">
        <f t="shared" si="13"/>
        <v>1.4716980402993083</v>
      </c>
      <c r="AE46" s="9">
        <f t="shared" si="14"/>
        <v>1.66154582645812</v>
      </c>
      <c r="AF46" s="9">
        <f t="shared" si="15"/>
        <v>1.7231102409506431</v>
      </c>
      <c r="AG46" s="9">
        <f t="shared" si="16"/>
        <v>8.8333337709385749</v>
      </c>
      <c r="AH46" s="9">
        <f t="shared" si="17"/>
        <v>9.0277377615128227</v>
      </c>
      <c r="AI46" s="9">
        <f t="shared" si="18"/>
        <v>9.2855347381446531</v>
      </c>
      <c r="AJ46" s="9">
        <f t="shared" si="19"/>
        <v>9.0397139316350934</v>
      </c>
      <c r="AK46" s="9"/>
      <c r="AL46" s="9">
        <f t="shared" si="20"/>
        <v>6.5028199912809761</v>
      </c>
      <c r="AM46" s="9">
        <f t="shared" si="21"/>
        <v>1.652421749623183</v>
      </c>
      <c r="AN46" s="9">
        <f t="shared" si="22"/>
        <v>0.15524174090415954</v>
      </c>
      <c r="AO46" s="9">
        <f t="shared" si="23"/>
        <v>0.19697187840886726</v>
      </c>
      <c r="AP46" s="9">
        <f t="shared" si="24"/>
        <v>0</v>
      </c>
      <c r="AQ46" s="9">
        <f t="shared" si="25"/>
        <v>6.2076780121596245E-2</v>
      </c>
      <c r="AR46" s="9">
        <f t="shared" si="26"/>
        <v>2.8065544471291419</v>
      </c>
      <c r="AS46" s="9">
        <f t="shared" si="27"/>
        <v>1.7791551534362346</v>
      </c>
      <c r="AT46" s="9">
        <f t="shared" si="28"/>
        <v>1.6769888608145562</v>
      </c>
      <c r="AU46" s="9">
        <f t="shared" si="29"/>
        <v>0.47624865081665907</v>
      </c>
      <c r="AV46" s="9">
        <f t="shared" si="30"/>
        <v>0.32301113918544377</v>
      </c>
      <c r="AW46" s="9">
        <f t="shared" si="31"/>
        <v>6.7570370808206173E-2</v>
      </c>
      <c r="AX46" s="9">
        <f t="shared" si="32"/>
        <v>0.77919211756057849</v>
      </c>
      <c r="AY46" s="9">
        <f t="shared" si="33"/>
        <v>44.949802232256843</v>
      </c>
      <c r="AZ46" s="10">
        <f t="shared" si="34"/>
        <v>0.5902789117153836</v>
      </c>
      <c r="BA46" s="9">
        <f t="shared" si="35"/>
        <v>0</v>
      </c>
      <c r="BB46" s="9">
        <f t="shared" si="36"/>
        <v>0</v>
      </c>
      <c r="BC46" s="9">
        <f t="shared" si="37"/>
        <v>1.9127096007679394</v>
      </c>
      <c r="BD46" s="9">
        <f t="shared" si="38"/>
        <v>7.2281480578418655E-2</v>
      </c>
      <c r="BE46" s="9">
        <f t="shared" si="39"/>
        <v>1.5008918653641968E-2</v>
      </c>
      <c r="BF46" s="9">
        <f t="shared" si="40"/>
        <v>24</v>
      </c>
      <c r="BG46" s="12"/>
      <c r="BH46" s="9">
        <f t="shared" si="41"/>
        <v>6.6459340396202471</v>
      </c>
      <c r="BI46" s="9">
        <f t="shared" si="42"/>
        <v>1.6887882439240425</v>
      </c>
      <c r="BJ46" s="9">
        <f t="shared" si="43"/>
        <v>0.33472228354428957</v>
      </c>
      <c r="BK46" s="9">
        <f t="shared" si="44"/>
        <v>0.20130683508395289</v>
      </c>
      <c r="BL46" s="9">
        <f t="shared" si="45"/>
        <v>0</v>
      </c>
      <c r="BM46" s="9">
        <f t="shared" si="46"/>
        <v>6.3442965764591158E-2</v>
      </c>
      <c r="BN46" s="9">
        <f t="shared" si="47"/>
        <v>2.8683210913468473</v>
      </c>
      <c r="BO46" s="9">
        <f t="shared" si="48"/>
        <v>1.818310796214804</v>
      </c>
      <c r="BP46" s="9">
        <f t="shared" si="49"/>
        <v>0.28610397195448467</v>
      </c>
      <c r="BQ46" s="9">
        <f t="shared" si="50"/>
        <v>1.7138960280455156</v>
      </c>
      <c r="BR46" s="9">
        <f t="shared" si="51"/>
        <v>0.44421261052042116</v>
      </c>
      <c r="BS46" s="9">
        <f t="shared" si="52"/>
        <v>0.48672993009639842</v>
      </c>
      <c r="BT46" s="9">
        <f t="shared" si="53"/>
        <v>6.9057459383180433E-2</v>
      </c>
      <c r="BU46" s="9">
        <f t="shared" si="54"/>
        <v>45.939057382812024</v>
      </c>
      <c r="BV46" s="10">
        <f t="shared" si="55"/>
        <v>3.3516061893731797E-2</v>
      </c>
      <c r="BW46" s="9">
        <f t="shared" si="56"/>
        <v>0</v>
      </c>
      <c r="BX46" s="9">
        <f t="shared" si="57"/>
        <v>0</v>
      </c>
      <c r="BY46" s="9">
        <f t="shared" si="58"/>
        <v>1.9107885138499558</v>
      </c>
      <c r="BZ46" s="9">
        <f t="shared" si="59"/>
        <v>24</v>
      </c>
      <c r="CA46" s="12"/>
      <c r="CB46" s="9">
        <f t="shared" si="60"/>
        <v>6.8357159924825508</v>
      </c>
      <c r="CC46" s="9">
        <f t="shared" si="61"/>
        <v>1.7370134488376199</v>
      </c>
      <c r="CD46" s="9">
        <f t="shared" si="62"/>
        <v>0.57272944132017045</v>
      </c>
      <c r="CE46" s="9">
        <f t="shared" si="63"/>
        <v>0.20705537307108965</v>
      </c>
      <c r="CF46" s="9">
        <f t="shared" si="64"/>
        <v>0</v>
      </c>
      <c r="CG46" s="9">
        <f t="shared" si="65"/>
        <v>6.5254649399487483E-2</v>
      </c>
      <c r="CH46" s="9">
        <f t="shared" si="66"/>
        <v>2.9502291534652376</v>
      </c>
      <c r="CI46" s="9">
        <f t="shared" si="67"/>
        <v>1.8702346600026507</v>
      </c>
      <c r="CJ46" s="9">
        <f t="shared" si="68"/>
        <v>0.66550327725863578</v>
      </c>
      <c r="CK46" s="9">
        <f t="shared" si="69"/>
        <v>1.7628382133375036</v>
      </c>
      <c r="CL46" s="9">
        <f t="shared" si="70"/>
        <v>1.3344967227413642</v>
      </c>
      <c r="CM46" s="9">
        <f t="shared" si="71"/>
        <v>0.42834149059613935</v>
      </c>
      <c r="CN46" s="9">
        <f t="shared" si="72"/>
        <v>0.50062903834808148</v>
      </c>
      <c r="CO46" s="9">
        <f t="shared" si="73"/>
        <v>7.1029471055778684E-2</v>
      </c>
      <c r="CP46" s="9">
        <f t="shared" si="74"/>
        <v>47.250897670541043</v>
      </c>
      <c r="CQ46" s="10">
        <f t="shared" si="75"/>
        <v>0</v>
      </c>
      <c r="CR46" s="9">
        <f t="shared" si="76"/>
        <v>1.2508976705410433</v>
      </c>
      <c r="CS46" s="9">
        <f t="shared" si="77"/>
        <v>6.0413678330944087</v>
      </c>
      <c r="CT46" s="9">
        <f t="shared" si="78"/>
        <v>0.65734331124519219</v>
      </c>
      <c r="CU46" s="9">
        <f t="shared" si="79"/>
        <v>24</v>
      </c>
      <c r="CV46" s="9"/>
      <c r="CW46" s="9">
        <f t="shared" si="80"/>
        <v>6.6547505159936753</v>
      </c>
      <c r="CX46" s="9">
        <f t="shared" si="81"/>
        <v>1.6910285853965152</v>
      </c>
      <c r="CY46" s="9">
        <f t="shared" si="82"/>
        <v>0.34577910139019075</v>
      </c>
      <c r="CZ46" s="9">
        <f t="shared" si="83"/>
        <v>0.20157388813394503</v>
      </c>
      <c r="DA46" s="9">
        <f t="shared" si="84"/>
        <v>0</v>
      </c>
      <c r="DB46" s="9">
        <f t="shared" si="85"/>
        <v>6.3527129014691014E-2</v>
      </c>
      <c r="DC46" s="9">
        <f t="shared" si="86"/>
        <v>2.8721261975941417</v>
      </c>
      <c r="DD46" s="9">
        <f t="shared" si="87"/>
        <v>1.8207229619207537</v>
      </c>
      <c r="DE46" s="9">
        <f t="shared" si="88"/>
        <v>0.30372927805372196</v>
      </c>
      <c r="DF46" s="9">
        <f t="shared" si="89"/>
        <v>1.71616967742989</v>
      </c>
      <c r="DG46" s="9">
        <f t="shared" si="90"/>
        <v>1.9898955483611758E-2</v>
      </c>
      <c r="DH46" s="9">
        <f t="shared" si="91"/>
        <v>0</v>
      </c>
      <c r="DI46" s="31">
        <f t="shared" si="92"/>
        <v>0.42357634913536901</v>
      </c>
      <c r="DJ46" s="9">
        <f t="shared" si="93"/>
        <v>0.48737562457716704</v>
      </c>
      <c r="DK46" s="9">
        <f t="shared" si="94"/>
        <v>6.9149070803852242E-2</v>
      </c>
      <c r="DL46" s="36">
        <f t="shared" si="95"/>
        <v>46</v>
      </c>
      <c r="DM46" s="9">
        <f t="shared" si="96"/>
        <v>1.9106701661571874</v>
      </c>
      <c r="GO46" s="12"/>
      <c r="GP46" s="12"/>
      <c r="GQ46" s="12"/>
      <c r="GR46" s="12"/>
      <c r="GS46" s="12"/>
      <c r="GT46" s="12"/>
      <c r="GU46" s="12"/>
      <c r="GV46" s="12"/>
      <c r="GW46" s="12"/>
      <c r="GX46" s="12"/>
      <c r="GY46" s="12"/>
      <c r="GZ46" s="12"/>
      <c r="HA46" s="12"/>
      <c r="HB46" s="12"/>
      <c r="HC46" s="12"/>
      <c r="HD46" s="12"/>
      <c r="HE46" s="12"/>
      <c r="HF46" s="12"/>
      <c r="HG46" s="12"/>
      <c r="HH46" s="12"/>
      <c r="HI46" s="12"/>
      <c r="HJ46" s="12"/>
      <c r="HK46" s="12"/>
      <c r="HL46" s="12"/>
      <c r="HM46" s="12"/>
      <c r="HN46" s="12"/>
      <c r="HO46" s="12"/>
      <c r="HP46" s="12"/>
      <c r="HQ46" s="12"/>
      <c r="HR46" s="12"/>
      <c r="HS46" s="12"/>
      <c r="HT46" s="12"/>
      <c r="HU46" s="12"/>
      <c r="HV46" s="12"/>
      <c r="HW46" s="12"/>
      <c r="HX46" s="12"/>
      <c r="HY46" s="12"/>
      <c r="HZ46" s="12"/>
      <c r="IA46" s="12"/>
      <c r="IB46" s="12"/>
      <c r="IC46" s="12"/>
      <c r="ID46" s="12"/>
      <c r="IE46" s="12"/>
      <c r="IF46" s="12"/>
      <c r="IG46" s="12"/>
      <c r="IH46" s="12"/>
      <c r="II46" s="12"/>
      <c r="IJ46" s="12"/>
      <c r="IK46" s="12"/>
      <c r="IL46" s="12"/>
      <c r="IM46" s="12"/>
      <c r="IN46" s="12"/>
      <c r="IO46" s="12"/>
      <c r="IP46" s="12"/>
      <c r="IQ46" s="12"/>
      <c r="IR46" s="12"/>
      <c r="IS46" s="12"/>
      <c r="IT46" s="12"/>
      <c r="IU46" s="12"/>
      <c r="IV46" s="12"/>
    </row>
    <row r="47" spans="1:256" x14ac:dyDescent="0.25">
      <c r="A47" s="35"/>
      <c r="B47" s="16"/>
      <c r="C47" s="9">
        <v>44.256672000000002</v>
      </c>
      <c r="D47" s="9">
        <v>1.325234</v>
      </c>
      <c r="E47" s="9">
        <v>9.7135110000000005</v>
      </c>
      <c r="F47" s="9"/>
      <c r="G47" s="9">
        <v>13.811227804708</v>
      </c>
      <c r="H47" s="9">
        <v>0.61492899999999995</v>
      </c>
      <c r="I47" s="9">
        <v>13.252314999999999</v>
      </c>
      <c r="J47" s="9">
        <v>10.583007</v>
      </c>
      <c r="K47" s="9">
        <v>1.6320749999999999</v>
      </c>
      <c r="L47" s="9">
        <v>0.33024700000000001</v>
      </c>
      <c r="M47" s="9">
        <v>0.15546499999999999</v>
      </c>
      <c r="N47" s="9">
        <v>4.7763E-2</v>
      </c>
      <c r="O47" s="12"/>
      <c r="P47" s="17"/>
      <c r="Q47" s="9">
        <f t="shared" si="0"/>
        <v>0.73657998801677649</v>
      </c>
      <c r="R47" s="9">
        <f t="shared" si="1"/>
        <v>1.6586365286173795E-2</v>
      </c>
      <c r="S47" s="9">
        <f t="shared" si="2"/>
        <v>9.5266925589195875E-2</v>
      </c>
      <c r="T47" s="9">
        <f t="shared" si="3"/>
        <v>0</v>
      </c>
      <c r="U47" s="9">
        <f t="shared" si="4"/>
        <v>0.19223377508431924</v>
      </c>
      <c r="V47" s="9">
        <f t="shared" si="5"/>
        <v>8.6686637438854186E-3</v>
      </c>
      <c r="W47" s="9">
        <f t="shared" si="6"/>
        <v>0.32880892715363236</v>
      </c>
      <c r="X47" s="9">
        <f t="shared" si="7"/>
        <v>0.18871604343872037</v>
      </c>
      <c r="Y47" s="9">
        <f t="shared" si="8"/>
        <v>2.6332709466109487E-2</v>
      </c>
      <c r="Z47" s="9">
        <f t="shared" si="9"/>
        <v>3.5059556669073001E-3</v>
      </c>
      <c r="AA47" s="9">
        <f t="shared" si="10"/>
        <v>8.183229813664596E-3</v>
      </c>
      <c r="AB47" s="9">
        <f t="shared" si="11"/>
        <v>1.347220263447381E-3</v>
      </c>
      <c r="AC47" s="9">
        <f t="shared" si="12"/>
        <v>2.5451647829656183</v>
      </c>
      <c r="AD47" s="9">
        <f t="shared" si="13"/>
        <v>1.4734115704631792</v>
      </c>
      <c r="AE47" s="9">
        <f t="shared" si="14"/>
        <v>1.6621276139018994</v>
      </c>
      <c r="AF47" s="9">
        <f t="shared" si="15"/>
        <v>1.7218049441679331</v>
      </c>
      <c r="AG47" s="9">
        <f t="shared" si="16"/>
        <v>8.8230608884884365</v>
      </c>
      <c r="AH47" s="9">
        <f t="shared" si="17"/>
        <v>9.0245778209454119</v>
      </c>
      <c r="AI47" s="9">
        <f t="shared" si="18"/>
        <v>9.2925740829092831</v>
      </c>
      <c r="AJ47" s="9">
        <f t="shared" si="19"/>
        <v>9.0536939074134253</v>
      </c>
      <c r="AK47" s="9"/>
      <c r="AL47" s="9">
        <f t="shared" si="20"/>
        <v>6.4988900835141017</v>
      </c>
      <c r="AM47" s="9">
        <f t="shared" si="21"/>
        <v>1.6810917702651447</v>
      </c>
      <c r="AN47" s="9">
        <f t="shared" si="22"/>
        <v>0.17998185377924614</v>
      </c>
      <c r="AO47" s="9">
        <f t="shared" si="23"/>
        <v>0.14634251083862232</v>
      </c>
      <c r="AP47" s="9">
        <f t="shared" si="24"/>
        <v>0</v>
      </c>
      <c r="AQ47" s="9">
        <f t="shared" si="25"/>
        <v>7.6484148034133184E-2</v>
      </c>
      <c r="AR47" s="9">
        <f t="shared" si="26"/>
        <v>2.9011011849550572</v>
      </c>
      <c r="AS47" s="9">
        <f t="shared" si="27"/>
        <v>1.6960903023929399</v>
      </c>
      <c r="AT47" s="9">
        <f t="shared" si="28"/>
        <v>1.6650531418944585</v>
      </c>
      <c r="AU47" s="9">
        <f t="shared" si="29"/>
        <v>0.46467019795671965</v>
      </c>
      <c r="AV47" s="9">
        <f t="shared" si="30"/>
        <v>0.33494685810554148</v>
      </c>
      <c r="AW47" s="9">
        <f t="shared" si="31"/>
        <v>6.1866520642928385E-2</v>
      </c>
      <c r="AX47" s="9">
        <f t="shared" si="32"/>
        <v>0.80841013950589335</v>
      </c>
      <c r="AY47" s="9">
        <f t="shared" si="33"/>
        <v>44.828199961359161</v>
      </c>
      <c r="AZ47" s="10">
        <f t="shared" si="34"/>
        <v>0.69088304849547078</v>
      </c>
      <c r="BA47" s="9">
        <f t="shared" si="35"/>
        <v>0</v>
      </c>
      <c r="BB47" s="9">
        <f t="shared" si="36"/>
        <v>0</v>
      </c>
      <c r="BC47" s="9">
        <f t="shared" si="37"/>
        <v>1.9159122586749417</v>
      </c>
      <c r="BD47" s="9">
        <f t="shared" si="38"/>
        <v>7.2201134910456613E-2</v>
      </c>
      <c r="BE47" s="9">
        <f t="shared" si="39"/>
        <v>1.1886606414601675E-2</v>
      </c>
      <c r="BF47" s="9">
        <f t="shared" si="40"/>
        <v>24</v>
      </c>
      <c r="BG47" s="12"/>
      <c r="BH47" s="9">
        <f t="shared" si="41"/>
        <v>6.6473234232084382</v>
      </c>
      <c r="BI47" s="9">
        <f t="shared" si="42"/>
        <v>1.7194875674838281</v>
      </c>
      <c r="BJ47" s="9">
        <f t="shared" si="43"/>
        <v>0.36681099069226697</v>
      </c>
      <c r="BK47" s="9">
        <f t="shared" si="44"/>
        <v>0.14968494429170293</v>
      </c>
      <c r="BL47" s="9">
        <f t="shared" si="45"/>
        <v>0</v>
      </c>
      <c r="BM47" s="9">
        <f t="shared" si="46"/>
        <v>7.8231030560301965E-2</v>
      </c>
      <c r="BN47" s="9">
        <f t="shared" si="47"/>
        <v>2.9673617513195261</v>
      </c>
      <c r="BO47" s="9">
        <f t="shared" si="48"/>
        <v>1.7348286630625562</v>
      </c>
      <c r="BP47" s="9">
        <f t="shared" si="49"/>
        <v>0.29691737992635403</v>
      </c>
      <c r="BQ47" s="9">
        <f t="shared" si="50"/>
        <v>1.7030826200736466</v>
      </c>
      <c r="BR47" s="9">
        <f t="shared" si="51"/>
        <v>0.46143728886791896</v>
      </c>
      <c r="BS47" s="9">
        <f t="shared" si="52"/>
        <v>0.47528317162650197</v>
      </c>
      <c r="BT47" s="9">
        <f t="shared" si="53"/>
        <v>6.3279539505579005E-2</v>
      </c>
      <c r="BU47" s="9">
        <f t="shared" si="54"/>
        <v>45.852067013616193</v>
      </c>
      <c r="BV47" s="10">
        <f t="shared" si="55"/>
        <v>8.5272390025338859E-2</v>
      </c>
      <c r="BW47" s="9">
        <f t="shared" si="56"/>
        <v>0</v>
      </c>
      <c r="BX47" s="9">
        <f t="shared" si="57"/>
        <v>0</v>
      </c>
      <c r="BY47" s="9">
        <f t="shared" si="58"/>
        <v>1.9139917116104677</v>
      </c>
      <c r="BZ47" s="9">
        <f t="shared" si="59"/>
        <v>24</v>
      </c>
      <c r="CA47" s="12"/>
      <c r="CB47" s="9">
        <f t="shared" si="60"/>
        <v>6.8447241066343274</v>
      </c>
      <c r="CC47" s="9">
        <f t="shared" si="61"/>
        <v>1.7705499273772176</v>
      </c>
      <c r="CD47" s="9">
        <f t="shared" si="62"/>
        <v>0.61527403401154501</v>
      </c>
      <c r="CE47" s="9">
        <f t="shared" si="63"/>
        <v>0.15413002818796481</v>
      </c>
      <c r="CF47" s="9">
        <f t="shared" si="64"/>
        <v>0</v>
      </c>
      <c r="CG47" s="9">
        <f t="shared" si="65"/>
        <v>8.0554200039884991E-2</v>
      </c>
      <c r="CH47" s="9">
        <f t="shared" si="66"/>
        <v>3.0554813146970505</v>
      </c>
      <c r="CI47" s="9">
        <f t="shared" si="67"/>
        <v>1.7863465962083573</v>
      </c>
      <c r="CJ47" s="9">
        <f t="shared" si="68"/>
        <v>0.69178617314480295</v>
      </c>
      <c r="CK47" s="9">
        <f t="shared" si="69"/>
        <v>1.7536578142878354</v>
      </c>
      <c r="CL47" s="9">
        <f t="shared" si="70"/>
        <v>1.308213826855197</v>
      </c>
      <c r="CM47" s="9">
        <f t="shared" si="71"/>
        <v>0.44544398743263836</v>
      </c>
      <c r="CN47" s="9">
        <f t="shared" si="72"/>
        <v>0.48939730703509793</v>
      </c>
      <c r="CO47" s="9">
        <f t="shared" si="73"/>
        <v>6.5158705532263411E-2</v>
      </c>
      <c r="CP47" s="9">
        <f t="shared" si="74"/>
        <v>47.213702184454434</v>
      </c>
      <c r="CQ47" s="10">
        <f t="shared" si="75"/>
        <v>0</v>
      </c>
      <c r="CR47" s="9">
        <f t="shared" si="76"/>
        <v>1.2137021844544336</v>
      </c>
      <c r="CS47" s="9">
        <f t="shared" si="77"/>
        <v>7.8745342404939951</v>
      </c>
      <c r="CT47" s="9">
        <f t="shared" si="78"/>
        <v>0.69773540216053487</v>
      </c>
      <c r="CU47" s="9">
        <f t="shared" si="79"/>
        <v>24</v>
      </c>
      <c r="CV47" s="9"/>
      <c r="CW47" s="9">
        <f t="shared" si="80"/>
        <v>6.668769749830143</v>
      </c>
      <c r="CX47" s="9">
        <f t="shared" si="81"/>
        <v>1.7250351675698217</v>
      </c>
      <c r="CY47" s="9">
        <f t="shared" si="82"/>
        <v>0.39380491739996515</v>
      </c>
      <c r="CZ47" s="9">
        <f t="shared" si="83"/>
        <v>0.15016787433756523</v>
      </c>
      <c r="DA47" s="9">
        <f t="shared" si="84"/>
        <v>0</v>
      </c>
      <c r="DB47" s="9">
        <f t="shared" si="85"/>
        <v>7.8483428123431065E-2</v>
      </c>
      <c r="DC47" s="9">
        <f t="shared" si="86"/>
        <v>2.9769353804739862</v>
      </c>
      <c r="DD47" s="9">
        <f t="shared" si="87"/>
        <v>1.7404257582799838</v>
      </c>
      <c r="DE47" s="9">
        <f t="shared" si="88"/>
        <v>0.33981735861493156</v>
      </c>
      <c r="DF47" s="9">
        <f t="shared" si="89"/>
        <v>1.70857729271231</v>
      </c>
      <c r="DG47" s="9">
        <f t="shared" si="90"/>
        <v>4.8394651327241522E-2</v>
      </c>
      <c r="DH47" s="9">
        <f t="shared" si="91"/>
        <v>0</v>
      </c>
      <c r="DI47" s="31">
        <f t="shared" si="92"/>
        <v>0.41130506723247146</v>
      </c>
      <c r="DJ47" s="9">
        <f t="shared" si="93"/>
        <v>0.47681658251800657</v>
      </c>
      <c r="DK47" s="9">
        <f t="shared" si="94"/>
        <v>6.3483698922280396E-2</v>
      </c>
      <c r="DL47" s="36">
        <f t="shared" si="95"/>
        <v>46.000000000000014</v>
      </c>
      <c r="DM47" s="9">
        <f t="shared" si="96"/>
        <v>1.9137142222019434</v>
      </c>
      <c r="GO47" s="12"/>
      <c r="GP47" s="12"/>
      <c r="GQ47" s="12"/>
      <c r="GR47" s="12"/>
      <c r="GS47" s="12"/>
      <c r="GT47" s="12"/>
      <c r="GU47" s="12"/>
      <c r="GV47" s="12"/>
      <c r="GW47" s="12"/>
      <c r="GX47" s="12"/>
      <c r="GY47" s="12"/>
      <c r="GZ47" s="12"/>
      <c r="HA47" s="12"/>
      <c r="HB47" s="12"/>
      <c r="HC47" s="12"/>
      <c r="HD47" s="12"/>
      <c r="HE47" s="12"/>
      <c r="HF47" s="12"/>
      <c r="HG47" s="12"/>
      <c r="HH47" s="12"/>
      <c r="HI47" s="12"/>
      <c r="HJ47" s="12"/>
      <c r="HK47" s="12"/>
      <c r="HL47" s="12"/>
      <c r="HM47" s="12"/>
      <c r="HN47" s="12"/>
      <c r="HO47" s="12"/>
      <c r="HP47" s="12"/>
      <c r="HQ47" s="12"/>
      <c r="HR47" s="12"/>
      <c r="HS47" s="12"/>
      <c r="HT47" s="12"/>
      <c r="HU47" s="12"/>
      <c r="HV47" s="12"/>
      <c r="HW47" s="12"/>
      <c r="HX47" s="12"/>
      <c r="HY47" s="12"/>
      <c r="HZ47" s="12"/>
      <c r="IA47" s="12"/>
      <c r="IB47" s="12"/>
      <c r="IC47" s="12"/>
      <c r="ID47" s="12"/>
      <c r="IE47" s="12"/>
      <c r="IF47" s="12"/>
      <c r="IG47" s="12"/>
      <c r="IH47" s="12"/>
      <c r="II47" s="12"/>
      <c r="IJ47" s="12"/>
      <c r="IK47" s="12"/>
      <c r="IL47" s="12"/>
      <c r="IM47" s="12"/>
      <c r="IN47" s="12"/>
      <c r="IO47" s="12"/>
      <c r="IP47" s="12"/>
      <c r="IQ47" s="12"/>
      <c r="IR47" s="12"/>
      <c r="IS47" s="12"/>
      <c r="IT47" s="12"/>
      <c r="IU47" s="12"/>
      <c r="IV47" s="12"/>
    </row>
    <row r="48" spans="1:256" x14ac:dyDescent="0.25">
      <c r="A48" s="35"/>
      <c r="B48" s="16"/>
      <c r="C48" s="9">
        <v>44.129890000000003</v>
      </c>
      <c r="D48" s="9">
        <v>1.528051</v>
      </c>
      <c r="E48" s="9">
        <v>9.4808140000000005</v>
      </c>
      <c r="F48" s="9"/>
      <c r="G48" s="9">
        <v>14.4019546196202</v>
      </c>
      <c r="H48" s="9">
        <v>0.603024</v>
      </c>
      <c r="I48" s="9">
        <v>13.308203000000001</v>
      </c>
      <c r="J48" s="9">
        <v>10.823767</v>
      </c>
      <c r="K48" s="9">
        <v>1.6707320000000001</v>
      </c>
      <c r="L48" s="9">
        <v>0.41160799999999997</v>
      </c>
      <c r="M48" s="9"/>
      <c r="N48" s="9">
        <v>7.5330000000000008E-2</v>
      </c>
      <c r="O48" s="12"/>
      <c r="P48" s="17"/>
      <c r="Q48" s="9">
        <f t="shared" si="0"/>
        <v>0.73446990879435459</v>
      </c>
      <c r="R48" s="9">
        <f t="shared" si="1"/>
        <v>1.9124782537954167E-2</v>
      </c>
      <c r="S48" s="9">
        <f t="shared" si="2"/>
        <v>9.2984709840036886E-2</v>
      </c>
      <c r="T48" s="9">
        <f t="shared" si="3"/>
        <v>0</v>
      </c>
      <c r="U48" s="9">
        <f t="shared" si="4"/>
        <v>0.20045590039278735</v>
      </c>
      <c r="V48" s="9">
        <f t="shared" si="5"/>
        <v>8.5008387724318773E-3</v>
      </c>
      <c r="W48" s="9">
        <f t="shared" si="6"/>
        <v>0.33019558852719333</v>
      </c>
      <c r="X48" s="9">
        <f t="shared" si="7"/>
        <v>0.19300927263324952</v>
      </c>
      <c r="Y48" s="9">
        <f t="shared" si="8"/>
        <v>2.6956420723148165E-2</v>
      </c>
      <c r="Z48" s="9">
        <f t="shared" si="9"/>
        <v>4.3696972270584732E-3</v>
      </c>
      <c r="AA48" s="9">
        <f t="shared" si="10"/>
        <v>0</v>
      </c>
      <c r="AB48" s="9">
        <f t="shared" si="11"/>
        <v>2.1247849265224384E-3</v>
      </c>
      <c r="AC48" s="9">
        <f t="shared" si="12"/>
        <v>2.5506936229238582</v>
      </c>
      <c r="AD48" s="9">
        <f t="shared" si="13"/>
        <v>1.4787164387047951</v>
      </c>
      <c r="AE48" s="9">
        <f t="shared" si="14"/>
        <v>1.6717257113380446</v>
      </c>
      <c r="AF48" s="9">
        <f t="shared" si="15"/>
        <v>1.734377947238458</v>
      </c>
      <c r="AG48" s="9">
        <f t="shared" si="16"/>
        <v>8.7914083185459653</v>
      </c>
      <c r="AH48" s="9">
        <f t="shared" si="17"/>
        <v>8.9727638321684022</v>
      </c>
      <c r="AI48" s="9">
        <f t="shared" si="18"/>
        <v>9.2252095487467454</v>
      </c>
      <c r="AJ48" s="9">
        <f t="shared" si="19"/>
        <v>9.020912406946394</v>
      </c>
      <c r="AK48" s="9"/>
      <c r="AL48" s="9">
        <f t="shared" si="20"/>
        <v>6.4570248658963854</v>
      </c>
      <c r="AM48" s="9">
        <f t="shared" si="21"/>
        <v>1.6349331031705663</v>
      </c>
      <c r="AN48" s="9">
        <f t="shared" si="22"/>
        <v>9.1957969066951861E-2</v>
      </c>
      <c r="AO48" s="9">
        <f t="shared" si="23"/>
        <v>0.1681337722945529</v>
      </c>
      <c r="AP48" s="9">
        <f t="shared" si="24"/>
        <v>0</v>
      </c>
      <c r="AQ48" s="9">
        <f t="shared" si="25"/>
        <v>7.4734344698575678E-2</v>
      </c>
      <c r="AR48" s="9">
        <f t="shared" si="26"/>
        <v>2.9028842437251483</v>
      </c>
      <c r="AS48" s="9">
        <f t="shared" si="27"/>
        <v>1.7622896702147721</v>
      </c>
      <c r="AT48" s="9">
        <f t="shared" si="28"/>
        <v>1.696823324984456</v>
      </c>
      <c r="AU48" s="9">
        <f t="shared" si="29"/>
        <v>0.47396980276741923</v>
      </c>
      <c r="AV48" s="9">
        <f t="shared" si="30"/>
        <v>0.30317667501554402</v>
      </c>
      <c r="AW48" s="9">
        <f t="shared" si="31"/>
        <v>7.6831585102978203E-2</v>
      </c>
      <c r="AX48" s="9">
        <f t="shared" si="32"/>
        <v>0.75237528714514657</v>
      </c>
      <c r="AY48" s="9">
        <f t="shared" si="33"/>
        <v>44.829698417391754</v>
      </c>
      <c r="AZ48" s="10">
        <f t="shared" si="34"/>
        <v>0.66408014663424797</v>
      </c>
      <c r="BA48" s="9">
        <f t="shared" si="35"/>
        <v>0</v>
      </c>
      <c r="BB48" s="9">
        <f t="shared" si="36"/>
        <v>0</v>
      </c>
      <c r="BC48" s="9">
        <f t="shared" si="37"/>
        <v>1.9813201481218496</v>
      </c>
      <c r="BD48" s="9">
        <f t="shared" si="38"/>
        <v>0</v>
      </c>
      <c r="BE48" s="9">
        <f t="shared" si="39"/>
        <v>1.8679851878150442E-2</v>
      </c>
      <c r="BF48" s="9">
        <f t="shared" si="40"/>
        <v>24</v>
      </c>
      <c r="BG48" s="12"/>
      <c r="BH48" s="9">
        <f t="shared" si="41"/>
        <v>6.5902250334460097</v>
      </c>
      <c r="BI48" s="9">
        <f t="shared" si="42"/>
        <v>1.6686596827947127</v>
      </c>
      <c r="BJ48" s="9">
        <f t="shared" si="43"/>
        <v>0.25888471624072196</v>
      </c>
      <c r="BK48" s="9">
        <f t="shared" si="44"/>
        <v>0.17160215705464096</v>
      </c>
      <c r="BL48" s="9">
        <f t="shared" si="45"/>
        <v>0</v>
      </c>
      <c r="BM48" s="9">
        <f t="shared" si="46"/>
        <v>7.6276018680371593E-2</v>
      </c>
      <c r="BN48" s="9">
        <f t="shared" si="47"/>
        <v>2.9627670342783601</v>
      </c>
      <c r="BO48" s="9">
        <f t="shared" si="48"/>
        <v>1.7986434529891542</v>
      </c>
      <c r="BP48" s="9">
        <f t="shared" si="49"/>
        <v>0.26817337924324836</v>
      </c>
      <c r="BQ48" s="9">
        <f t="shared" si="50"/>
        <v>1.7318266207567519</v>
      </c>
      <c r="BR48" s="9">
        <f t="shared" si="51"/>
        <v>0.43783628370828903</v>
      </c>
      <c r="BS48" s="9">
        <f t="shared" si="52"/>
        <v>0.4837471938187573</v>
      </c>
      <c r="BT48" s="9">
        <f t="shared" si="53"/>
        <v>7.8416522472953651E-2</v>
      </c>
      <c r="BU48" s="9">
        <f t="shared" si="54"/>
        <v>45.754477780087726</v>
      </c>
      <c r="BV48" s="10">
        <f t="shared" si="55"/>
        <v>0.1365041078620905</v>
      </c>
      <c r="BW48" s="9">
        <f t="shared" si="56"/>
        <v>0</v>
      </c>
      <c r="BX48" s="9">
        <f t="shared" si="57"/>
        <v>0</v>
      </c>
      <c r="BY48" s="9">
        <f t="shared" si="58"/>
        <v>1.9809348066601629</v>
      </c>
      <c r="BZ48" s="9">
        <f t="shared" si="59"/>
        <v>24.000000000000004</v>
      </c>
      <c r="CA48" s="12"/>
      <c r="CB48" s="9">
        <f t="shared" si="60"/>
        <v>6.7756388158768308</v>
      </c>
      <c r="CC48" s="9">
        <f t="shared" si="61"/>
        <v>1.7156068662075075</v>
      </c>
      <c r="CD48" s="9">
        <f t="shared" si="62"/>
        <v>0.4912456820843385</v>
      </c>
      <c r="CE48" s="9">
        <f t="shared" si="63"/>
        <v>0.17643012648683981</v>
      </c>
      <c r="CF48" s="9">
        <f t="shared" si="64"/>
        <v>0</v>
      </c>
      <c r="CG48" s="9">
        <f t="shared" si="65"/>
        <v>7.8422019015795111E-2</v>
      </c>
      <c r="CH48" s="9">
        <f t="shared" si="66"/>
        <v>3.0461234962351154</v>
      </c>
      <c r="CI48" s="9">
        <f t="shared" si="67"/>
        <v>1.8492476864061684</v>
      </c>
      <c r="CJ48" s="9">
        <f t="shared" si="68"/>
        <v>0.6414690102282572</v>
      </c>
      <c r="CK48" s="9">
        <f t="shared" si="69"/>
        <v>1.7805509848929173</v>
      </c>
      <c r="CL48" s="9">
        <f t="shared" si="70"/>
        <v>1.3585309897717428</v>
      </c>
      <c r="CM48" s="9">
        <f t="shared" si="71"/>
        <v>0.4220199951211745</v>
      </c>
      <c r="CN48" s="9">
        <f t="shared" si="72"/>
        <v>0.4973572597104422</v>
      </c>
      <c r="CO48" s="9">
        <f t="shared" si="73"/>
        <v>8.0622745168384011E-2</v>
      </c>
      <c r="CP48" s="9">
        <f t="shared" si="74"/>
        <v>47.041764746056025</v>
      </c>
      <c r="CQ48" s="10">
        <f t="shared" si="75"/>
        <v>0</v>
      </c>
      <c r="CR48" s="9">
        <f t="shared" si="76"/>
        <v>1.0417647460560246</v>
      </c>
      <c r="CS48" s="9">
        <f t="shared" si="77"/>
        <v>5.9046874068512976</v>
      </c>
      <c r="CT48" s="9">
        <f t="shared" si="78"/>
        <v>0.93863366775078738</v>
      </c>
      <c r="CU48" s="9">
        <f t="shared" si="79"/>
        <v>24</v>
      </c>
      <c r="CV48" s="9"/>
      <c r="CW48" s="9">
        <f t="shared" si="80"/>
        <v>6.6255887127717799</v>
      </c>
      <c r="CX48" s="9">
        <f t="shared" si="81"/>
        <v>1.6776138453045983</v>
      </c>
      <c r="CY48" s="9">
        <f t="shared" si="82"/>
        <v>0.30320255807637864</v>
      </c>
      <c r="CZ48" s="9">
        <f t="shared" si="83"/>
        <v>0.17252298807678249</v>
      </c>
      <c r="DA48" s="9">
        <f t="shared" si="84"/>
        <v>0</v>
      </c>
      <c r="DB48" s="9">
        <f t="shared" si="85"/>
        <v>7.6685321951681679E-2</v>
      </c>
      <c r="DC48" s="9">
        <f t="shared" si="86"/>
        <v>2.9786654812639246</v>
      </c>
      <c r="DD48" s="9">
        <f t="shared" si="87"/>
        <v>1.808295118898906</v>
      </c>
      <c r="DE48" s="9">
        <f t="shared" si="88"/>
        <v>0.33937146826767339</v>
      </c>
      <c r="DF48" s="9">
        <f t="shared" si="89"/>
        <v>1.7411197421529796</v>
      </c>
      <c r="DG48" s="9">
        <f t="shared" si="90"/>
        <v>8.049121042065277E-2</v>
      </c>
      <c r="DH48" s="9">
        <f t="shared" si="91"/>
        <v>0</v>
      </c>
      <c r="DI48" s="31">
        <f t="shared" si="92"/>
        <v>0.35432845742237684</v>
      </c>
      <c r="DJ48" s="9">
        <f t="shared" si="93"/>
        <v>0.48634302029662835</v>
      </c>
      <c r="DK48" s="9">
        <f t="shared" si="94"/>
        <v>7.8837311860342069E-2</v>
      </c>
      <c r="DL48" s="36">
        <f t="shared" si="95"/>
        <v>46</v>
      </c>
      <c r="DM48" s="9">
        <f t="shared" si="96"/>
        <v>1.9808325012942412</v>
      </c>
      <c r="GO48" s="12"/>
      <c r="GP48" s="12"/>
      <c r="GQ48" s="12"/>
      <c r="GR48" s="12"/>
      <c r="GS48" s="12"/>
      <c r="GT48" s="12"/>
      <c r="GU48" s="12"/>
      <c r="GV48" s="12"/>
      <c r="GW48" s="12"/>
      <c r="GX48" s="12"/>
      <c r="GY48" s="12"/>
      <c r="GZ48" s="12"/>
      <c r="HA48" s="12"/>
      <c r="HB48" s="12"/>
      <c r="HC48" s="12"/>
      <c r="HD48" s="12"/>
      <c r="HE48" s="12"/>
      <c r="HF48" s="12"/>
      <c r="HG48" s="12"/>
      <c r="HH48" s="12"/>
      <c r="HI48" s="12"/>
      <c r="HJ48" s="12"/>
      <c r="HK48" s="12"/>
      <c r="HL48" s="12"/>
      <c r="HM48" s="12"/>
      <c r="HN48" s="12"/>
      <c r="HO48" s="12"/>
      <c r="HP48" s="12"/>
      <c r="HQ48" s="12"/>
      <c r="HR48" s="12"/>
      <c r="HS48" s="12"/>
      <c r="HT48" s="12"/>
      <c r="HU48" s="12"/>
      <c r="HV48" s="12"/>
      <c r="HW48" s="12"/>
      <c r="HX48" s="12"/>
      <c r="HY48" s="12"/>
      <c r="HZ48" s="12"/>
      <c r="IA48" s="12"/>
      <c r="IB48" s="12"/>
      <c r="IC48" s="12"/>
      <c r="ID48" s="12"/>
      <c r="IE48" s="12"/>
      <c r="IF48" s="12"/>
      <c r="IG48" s="12"/>
      <c r="IH48" s="12"/>
      <c r="II48" s="12"/>
      <c r="IJ48" s="12"/>
      <c r="IK48" s="12"/>
      <c r="IL48" s="12"/>
      <c r="IM48" s="12"/>
      <c r="IN48" s="12"/>
      <c r="IO48" s="12"/>
      <c r="IP48" s="12"/>
      <c r="IQ48" s="12"/>
      <c r="IR48" s="12"/>
      <c r="IS48" s="12"/>
      <c r="IT48" s="12"/>
      <c r="IU48" s="12"/>
      <c r="IV48" s="12"/>
    </row>
    <row r="49" spans="1:256" x14ac:dyDescent="0.25">
      <c r="A49" s="35"/>
      <c r="B49" s="16"/>
      <c r="C49" s="9">
        <v>43.808833999999997</v>
      </c>
      <c r="D49" s="9">
        <v>1.7810079999999999</v>
      </c>
      <c r="E49" s="9">
        <v>9.8124490000000009</v>
      </c>
      <c r="F49" s="9"/>
      <c r="G49" s="9">
        <v>14.701318324737599</v>
      </c>
      <c r="H49" s="9">
        <v>0.486898</v>
      </c>
      <c r="I49" s="9">
        <v>13.217279</v>
      </c>
      <c r="J49" s="9">
        <v>10.477573</v>
      </c>
      <c r="K49" s="9">
        <v>1.7834099999999999</v>
      </c>
      <c r="L49" s="9">
        <v>0.316216</v>
      </c>
      <c r="M49" s="9"/>
      <c r="N49" s="9">
        <v>4.5212999999999996E-2</v>
      </c>
      <c r="O49" s="12"/>
      <c r="P49" s="17"/>
      <c r="Q49" s="9">
        <f t="shared" si="0"/>
        <v>0.72912645629452089</v>
      </c>
      <c r="R49" s="9">
        <f t="shared" si="1"/>
        <v>2.2290742061853087E-2</v>
      </c>
      <c r="S49" s="9">
        <f t="shared" si="2"/>
        <v>9.6237276998067903E-2</v>
      </c>
      <c r="T49" s="9">
        <f t="shared" si="3"/>
        <v>0</v>
      </c>
      <c r="U49" s="9">
        <f t="shared" si="4"/>
        <v>0.20462264182748655</v>
      </c>
      <c r="V49" s="9">
        <f t="shared" si="5"/>
        <v>6.8638087316915007E-3</v>
      </c>
      <c r="W49" s="9">
        <f t="shared" si="6"/>
        <v>0.32793963378324731</v>
      </c>
      <c r="X49" s="9">
        <f t="shared" si="7"/>
        <v>0.18683594571943152</v>
      </c>
      <c r="Y49" s="9">
        <f t="shared" si="8"/>
        <v>2.8774423595088659E-2</v>
      </c>
      <c r="Z49" s="9">
        <f t="shared" si="9"/>
        <v>3.3570002972525374E-3</v>
      </c>
      <c r="AA49" s="9">
        <f t="shared" si="10"/>
        <v>0</v>
      </c>
      <c r="AB49" s="9">
        <f t="shared" si="11"/>
        <v>1.2752940512791582E-3</v>
      </c>
      <c r="AC49" s="9">
        <f t="shared" si="12"/>
        <v>2.5505773286867894</v>
      </c>
      <c r="AD49" s="9">
        <f t="shared" si="13"/>
        <v>1.4833178366949351</v>
      </c>
      <c r="AE49" s="9">
        <f t="shared" si="14"/>
        <v>1.6701537824143666</v>
      </c>
      <c r="AF49" s="9">
        <f t="shared" si="15"/>
        <v>1.7344166301990489</v>
      </c>
      <c r="AG49" s="9">
        <f t="shared" si="16"/>
        <v>8.7641365042613124</v>
      </c>
      <c r="AH49" s="9">
        <f t="shared" si="17"/>
        <v>8.9812088910256325</v>
      </c>
      <c r="AI49" s="9">
        <f t="shared" si="18"/>
        <v>9.2250037974807544</v>
      </c>
      <c r="AJ49" s="9">
        <f t="shared" si="19"/>
        <v>9.019821200247657</v>
      </c>
      <c r="AK49" s="9"/>
      <c r="AL49" s="9">
        <f t="shared" si="20"/>
        <v>6.3901637918335013</v>
      </c>
      <c r="AM49" s="9">
        <f t="shared" si="21"/>
        <v>1.6868732648189488</v>
      </c>
      <c r="AN49" s="9">
        <f t="shared" si="22"/>
        <v>7.7037056652450531E-2</v>
      </c>
      <c r="AO49" s="9">
        <f t="shared" si="23"/>
        <v>0.19535910621135971</v>
      </c>
      <c r="AP49" s="9">
        <f t="shared" si="24"/>
        <v>0</v>
      </c>
      <c r="AQ49" s="9">
        <f t="shared" si="25"/>
        <v>6.0155356663685024E-2</v>
      </c>
      <c r="AR49" s="9">
        <f t="shared" si="26"/>
        <v>2.8741077156338442</v>
      </c>
      <c r="AS49" s="9">
        <f t="shared" si="27"/>
        <v>1.7933407648386626</v>
      </c>
      <c r="AT49" s="9">
        <f t="shared" si="28"/>
        <v>1.6374557321878549</v>
      </c>
      <c r="AU49" s="9">
        <f t="shared" si="29"/>
        <v>0.50436595243758908</v>
      </c>
      <c r="AV49" s="9">
        <f t="shared" si="30"/>
        <v>0.3625442678121451</v>
      </c>
      <c r="AW49" s="9">
        <f t="shared" si="31"/>
        <v>5.8842417699934077E-2</v>
      </c>
      <c r="AX49" s="9">
        <f t="shared" si="32"/>
        <v>0.79933589767462199</v>
      </c>
      <c r="AY49" s="9">
        <f t="shared" si="33"/>
        <v>44.696038895421907</v>
      </c>
      <c r="AZ49" s="10">
        <f t="shared" si="34"/>
        <v>0.72711284444337243</v>
      </c>
      <c r="BA49" s="9">
        <f t="shared" si="35"/>
        <v>0</v>
      </c>
      <c r="BB49" s="9">
        <f t="shared" si="36"/>
        <v>0</v>
      </c>
      <c r="BC49" s="9">
        <f t="shared" si="37"/>
        <v>1.9888231488515171</v>
      </c>
      <c r="BD49" s="9">
        <f t="shared" si="38"/>
        <v>0</v>
      </c>
      <c r="BE49" s="9">
        <f t="shared" si="39"/>
        <v>1.1176851148482969E-2</v>
      </c>
      <c r="BF49" s="9">
        <f t="shared" si="40"/>
        <v>24</v>
      </c>
      <c r="BG49" s="12"/>
      <c r="BH49" s="9">
        <f t="shared" si="41"/>
        <v>6.5484370119543636</v>
      </c>
      <c r="BI49" s="9">
        <f t="shared" si="42"/>
        <v>1.7286541756462881</v>
      </c>
      <c r="BJ49" s="9">
        <f t="shared" si="43"/>
        <v>0.27709118760065188</v>
      </c>
      <c r="BK49" s="9">
        <f t="shared" si="44"/>
        <v>0.20019781079347398</v>
      </c>
      <c r="BL49" s="9">
        <f t="shared" si="45"/>
        <v>0</v>
      </c>
      <c r="BM49" s="9">
        <f t="shared" si="46"/>
        <v>6.1645300007367072E-2</v>
      </c>
      <c r="BN49" s="9">
        <f t="shared" si="47"/>
        <v>2.9452943546537904</v>
      </c>
      <c r="BO49" s="9">
        <f t="shared" si="48"/>
        <v>1.8377586900861755</v>
      </c>
      <c r="BP49" s="9">
        <f t="shared" si="49"/>
        <v>0.32198734314145927</v>
      </c>
      <c r="BQ49" s="9">
        <f t="shared" si="50"/>
        <v>1.6780126568585407</v>
      </c>
      <c r="BR49" s="9">
        <f t="shared" si="51"/>
        <v>0.42284194011358356</v>
      </c>
      <c r="BS49" s="9">
        <f t="shared" si="52"/>
        <v>0.51685821805269605</v>
      </c>
      <c r="BT49" s="9">
        <f t="shared" si="53"/>
        <v>6.0299841833720363E-2</v>
      </c>
      <c r="BU49" s="9">
        <f t="shared" si="54"/>
        <v>45.803081881028376</v>
      </c>
      <c r="BV49" s="10">
        <f t="shared" si="55"/>
        <v>0.10715123809992159</v>
      </c>
      <c r="BW49" s="9">
        <f t="shared" si="56"/>
        <v>0</v>
      </c>
      <c r="BX49" s="9">
        <f t="shared" si="57"/>
        <v>0</v>
      </c>
      <c r="BY49" s="9">
        <f t="shared" si="58"/>
        <v>1.9885463177279796</v>
      </c>
      <c r="BZ49" s="9">
        <f t="shared" si="59"/>
        <v>24.000000000000004</v>
      </c>
      <c r="CA49" s="12"/>
      <c r="CB49" s="9">
        <f t="shared" si="60"/>
        <v>6.7261943281606404</v>
      </c>
      <c r="CC49" s="9">
        <f t="shared" si="61"/>
        <v>1.7755784915327673</v>
      </c>
      <c r="CD49" s="9">
        <f t="shared" si="62"/>
        <v>0.50177281969340726</v>
      </c>
      <c r="CE49" s="9">
        <f t="shared" si="63"/>
        <v>0.20563218016925872</v>
      </c>
      <c r="CF49" s="9">
        <f t="shared" si="64"/>
        <v>0</v>
      </c>
      <c r="CG49" s="9">
        <f t="shared" si="65"/>
        <v>6.331866161503566E-2</v>
      </c>
      <c r="CH49" s="9">
        <f t="shared" si="66"/>
        <v>3.0252443669949045</v>
      </c>
      <c r="CI49" s="9">
        <f t="shared" si="67"/>
        <v>1.8876446479091076</v>
      </c>
      <c r="CJ49" s="9">
        <f t="shared" si="68"/>
        <v>0.68361267638171341</v>
      </c>
      <c r="CK49" s="9">
        <f t="shared" si="69"/>
        <v>1.7235623087676639</v>
      </c>
      <c r="CL49" s="9">
        <f t="shared" si="70"/>
        <v>1.3163873236182866</v>
      </c>
      <c r="CM49" s="9">
        <f t="shared" si="71"/>
        <v>0.40717498514937733</v>
      </c>
      <c r="CN49" s="9">
        <f t="shared" si="72"/>
        <v>0.53088833387002543</v>
      </c>
      <c r="CO49" s="9">
        <f t="shared" si="73"/>
        <v>6.1936680980597361E-2</v>
      </c>
      <c r="CP49" s="9">
        <f t="shared" si="74"/>
        <v>47.046406493341941</v>
      </c>
      <c r="CQ49" s="10">
        <f t="shared" si="75"/>
        <v>0</v>
      </c>
      <c r="CR49" s="9">
        <f t="shared" si="76"/>
        <v>1.0464064933419408</v>
      </c>
      <c r="CS49" s="9">
        <f t="shared" si="77"/>
        <v>5.0887292664048447</v>
      </c>
      <c r="CT49" s="9">
        <f t="shared" si="78"/>
        <v>0.94182891419210435</v>
      </c>
      <c r="CU49" s="9">
        <f t="shared" si="79"/>
        <v>24</v>
      </c>
      <c r="CV49" s="9"/>
      <c r="CW49" s="9">
        <f t="shared" si="80"/>
        <v>6.5765902681467665</v>
      </c>
      <c r="CX49" s="9">
        <f t="shared" si="81"/>
        <v>1.736086062642558</v>
      </c>
      <c r="CY49" s="9">
        <f t="shared" si="82"/>
        <v>0.31267633078932455</v>
      </c>
      <c r="CZ49" s="9">
        <f t="shared" si="83"/>
        <v>0.20105850781875464</v>
      </c>
      <c r="DA49" s="9">
        <f t="shared" si="84"/>
        <v>0</v>
      </c>
      <c r="DB49" s="9">
        <f t="shared" si="85"/>
        <v>6.1910327512555978E-2</v>
      </c>
      <c r="DC49" s="9">
        <f t="shared" si="86"/>
        <v>2.957956861199587</v>
      </c>
      <c r="DD49" s="9">
        <f t="shared" si="87"/>
        <v>1.8456596428062462</v>
      </c>
      <c r="DE49" s="9">
        <f t="shared" si="88"/>
        <v>0.37926167012646861</v>
      </c>
      <c r="DF49" s="9">
        <f t="shared" si="89"/>
        <v>1.6852268241684489</v>
      </c>
      <c r="DG49" s="9">
        <f t="shared" si="90"/>
        <v>6.4488494294917764E-2</v>
      </c>
      <c r="DH49" s="9">
        <f t="shared" si="91"/>
        <v>0</v>
      </c>
      <c r="DI49" s="31">
        <f t="shared" si="92"/>
        <v>0.35587210886851578</v>
      </c>
      <c r="DJ49" s="9">
        <f t="shared" si="93"/>
        <v>0.5190803119357742</v>
      </c>
      <c r="DK49" s="9">
        <f t="shared" si="94"/>
        <v>6.0559084900792245E-2</v>
      </c>
      <c r="DL49" s="36">
        <f t="shared" si="95"/>
        <v>46</v>
      </c>
      <c r="DM49" s="9">
        <f t="shared" si="96"/>
        <v>1.9884970756797224</v>
      </c>
      <c r="GO49" s="12"/>
      <c r="GP49" s="12"/>
      <c r="GQ49" s="12"/>
      <c r="GR49" s="12"/>
      <c r="GS49" s="12"/>
      <c r="GT49" s="12"/>
      <c r="GU49" s="12"/>
      <c r="GV49" s="12"/>
      <c r="GW49" s="12"/>
      <c r="GX49" s="12"/>
      <c r="GY49" s="12"/>
      <c r="GZ49" s="12"/>
      <c r="HA49" s="12"/>
      <c r="HB49" s="12"/>
      <c r="HC49" s="12"/>
      <c r="HD49" s="12"/>
      <c r="HE49" s="12"/>
      <c r="HF49" s="12"/>
      <c r="HG49" s="12"/>
      <c r="HH49" s="12"/>
      <c r="HI49" s="12"/>
      <c r="HJ49" s="12"/>
      <c r="HK49" s="12"/>
      <c r="HL49" s="12"/>
      <c r="HM49" s="12"/>
      <c r="HN49" s="12"/>
      <c r="HO49" s="12"/>
      <c r="HP49" s="12"/>
      <c r="HQ49" s="12"/>
      <c r="HR49" s="12"/>
      <c r="HS49" s="12"/>
      <c r="HT49" s="12"/>
      <c r="HU49" s="12"/>
      <c r="HV49" s="12"/>
      <c r="HW49" s="12"/>
      <c r="HX49" s="12"/>
      <c r="HY49" s="12"/>
      <c r="HZ49" s="12"/>
      <c r="IA49" s="12"/>
      <c r="IB49" s="12"/>
      <c r="IC49" s="12"/>
      <c r="ID49" s="12"/>
      <c r="IE49" s="12"/>
      <c r="IF49" s="12"/>
      <c r="IG49" s="12"/>
      <c r="IH49" s="12"/>
      <c r="II49" s="12"/>
      <c r="IJ49" s="12"/>
      <c r="IK49" s="12"/>
      <c r="IL49" s="12"/>
      <c r="IM49" s="12"/>
      <c r="IN49" s="12"/>
      <c r="IO49" s="12"/>
      <c r="IP49" s="12"/>
      <c r="IQ49" s="12"/>
      <c r="IR49" s="12"/>
      <c r="IS49" s="12"/>
      <c r="IT49" s="12"/>
      <c r="IU49" s="12"/>
      <c r="IV49" s="12"/>
    </row>
    <row r="50" spans="1:256" x14ac:dyDescent="0.25">
      <c r="A50" s="35"/>
      <c r="B50" s="16"/>
      <c r="C50" s="9">
        <v>44.006622</v>
      </c>
      <c r="D50" s="9">
        <v>1.5526949999999999</v>
      </c>
      <c r="E50" s="9">
        <v>9.7652110000000008</v>
      </c>
      <c r="F50" s="9"/>
      <c r="G50" s="9">
        <v>14.3207863599216</v>
      </c>
      <c r="H50" s="9">
        <v>0.48697699999999999</v>
      </c>
      <c r="I50" s="9">
        <v>13.087526</v>
      </c>
      <c r="J50" s="9">
        <v>10.341106999999999</v>
      </c>
      <c r="K50" s="9">
        <v>1.555833</v>
      </c>
      <c r="L50" s="9">
        <v>0.29188000000000003</v>
      </c>
      <c r="M50" s="9"/>
      <c r="N50" s="9">
        <v>5.2782999999999997E-2</v>
      </c>
      <c r="O50" s="12"/>
      <c r="P50" s="17"/>
      <c r="Q50" s="9">
        <f t="shared" si="0"/>
        <v>0.73241831435989613</v>
      </c>
      <c r="R50" s="9">
        <f t="shared" si="1"/>
        <v>1.943322194270266E-2</v>
      </c>
      <c r="S50" s="9">
        <f t="shared" si="2"/>
        <v>9.5773982208883793E-2</v>
      </c>
      <c r="T50" s="9">
        <f t="shared" si="3"/>
        <v>0</v>
      </c>
      <c r="U50" s="9">
        <f t="shared" si="4"/>
        <v>0.19932614703562621</v>
      </c>
      <c r="V50" s="9">
        <f t="shared" si="5"/>
        <v>6.8649223959287818E-3</v>
      </c>
      <c r="W50" s="9">
        <f t="shared" si="6"/>
        <v>0.32472027590313618</v>
      </c>
      <c r="X50" s="9">
        <f t="shared" si="7"/>
        <v>0.18440248577899035</v>
      </c>
      <c r="Y50" s="9">
        <f t="shared" si="8"/>
        <v>2.510258313299666E-2</v>
      </c>
      <c r="Z50" s="9">
        <f t="shared" si="9"/>
        <v>3.0986453777230461E-3</v>
      </c>
      <c r="AA50" s="9">
        <f t="shared" si="10"/>
        <v>0</v>
      </c>
      <c r="AB50" s="9">
        <f t="shared" si="11"/>
        <v>1.4888161791667841E-3</v>
      </c>
      <c r="AC50" s="9">
        <f t="shared" si="12"/>
        <v>2.5352844869458337</v>
      </c>
      <c r="AD50" s="9">
        <f t="shared" si="13"/>
        <v>1.4743108460550576</v>
      </c>
      <c r="AE50" s="9">
        <f t="shared" si="14"/>
        <v>1.6587133318340479</v>
      </c>
      <c r="AF50" s="9">
        <f t="shared" si="15"/>
        <v>1.7151157888554873</v>
      </c>
      <c r="AG50" s="9">
        <f t="shared" si="16"/>
        <v>8.81767914465612</v>
      </c>
      <c r="AH50" s="9">
        <f t="shared" si="17"/>
        <v>9.0431539387305833</v>
      </c>
      <c r="AI50" s="9">
        <f t="shared" si="18"/>
        <v>9.3288162256829015</v>
      </c>
      <c r="AJ50" s="9">
        <f t="shared" si="19"/>
        <v>9.0746246989233246</v>
      </c>
      <c r="AK50" s="9"/>
      <c r="AL50" s="9">
        <f t="shared" si="20"/>
        <v>6.4582296956954464</v>
      </c>
      <c r="AM50" s="9">
        <f t="shared" si="21"/>
        <v>1.6890084910478818</v>
      </c>
      <c r="AN50" s="9">
        <f t="shared" si="22"/>
        <v>0.14723818674332811</v>
      </c>
      <c r="AO50" s="9">
        <f t="shared" si="23"/>
        <v>0.17135591583764292</v>
      </c>
      <c r="AP50" s="9">
        <f t="shared" si="24"/>
        <v>0</v>
      </c>
      <c r="AQ50" s="9">
        <f t="shared" si="25"/>
        <v>6.0532683040263942E-2</v>
      </c>
      <c r="AR50" s="9">
        <f t="shared" si="26"/>
        <v>2.8632792046780651</v>
      </c>
      <c r="AS50" s="9">
        <f t="shared" si="27"/>
        <v>1.7575940097007006</v>
      </c>
      <c r="AT50" s="9">
        <f t="shared" si="28"/>
        <v>1.62600195307615</v>
      </c>
      <c r="AU50" s="9">
        <f t="shared" si="29"/>
        <v>0.44269304753764227</v>
      </c>
      <c r="AV50" s="9">
        <f t="shared" si="30"/>
        <v>0.37399804692384997</v>
      </c>
      <c r="AW50" s="9">
        <f t="shared" si="31"/>
        <v>5.4645721447667175E-2</v>
      </c>
      <c r="AX50" s="9">
        <f t="shared" si="32"/>
        <v>0.87665927793854048</v>
      </c>
      <c r="AY50" s="9">
        <f t="shared" si="33"/>
        <v>44.697522389251674</v>
      </c>
      <c r="AZ50" s="10">
        <f t="shared" si="34"/>
        <v>0.74105715174241193</v>
      </c>
      <c r="BA50" s="9">
        <f t="shared" si="35"/>
        <v>0</v>
      </c>
      <c r="BB50" s="9">
        <f t="shared" si="36"/>
        <v>0</v>
      </c>
      <c r="BC50" s="9">
        <f t="shared" si="37"/>
        <v>1.9868720966267344</v>
      </c>
      <c r="BD50" s="9">
        <f t="shared" si="38"/>
        <v>0</v>
      </c>
      <c r="BE50" s="9">
        <f t="shared" si="39"/>
        <v>1.3127903373265561E-2</v>
      </c>
      <c r="BF50" s="9">
        <f t="shared" si="40"/>
        <v>24</v>
      </c>
      <c r="BG50" s="12"/>
      <c r="BH50" s="9">
        <f t="shared" si="41"/>
        <v>6.6233715643021096</v>
      </c>
      <c r="BI50" s="9">
        <f t="shared" si="42"/>
        <v>1.7321977288803605</v>
      </c>
      <c r="BJ50" s="9">
        <f t="shared" si="43"/>
        <v>0.35556929318246944</v>
      </c>
      <c r="BK50" s="9">
        <f t="shared" si="44"/>
        <v>0.17573761755337716</v>
      </c>
      <c r="BL50" s="9">
        <f t="shared" si="45"/>
        <v>0</v>
      </c>
      <c r="BM50" s="9">
        <f t="shared" si="46"/>
        <v>6.2080550003823155E-2</v>
      </c>
      <c r="BN50" s="9">
        <f t="shared" si="47"/>
        <v>2.9364954420191278</v>
      </c>
      <c r="BO50" s="9">
        <f t="shared" si="48"/>
        <v>1.8025370316572145</v>
      </c>
      <c r="BP50" s="9">
        <f t="shared" si="49"/>
        <v>0.33241993441601192</v>
      </c>
      <c r="BQ50" s="9">
        <f t="shared" si="50"/>
        <v>1.667580065583987</v>
      </c>
      <c r="BR50" s="9">
        <f t="shared" si="51"/>
        <v>0.48994389863248772</v>
      </c>
      <c r="BS50" s="9">
        <f t="shared" si="52"/>
        <v>0.45401304706294132</v>
      </c>
      <c r="BT50" s="9">
        <f t="shared" si="53"/>
        <v>5.6043054304570961E-2</v>
      </c>
      <c r="BU50" s="9">
        <f t="shared" si="54"/>
        <v>45.840472193958846</v>
      </c>
      <c r="BV50" s="10">
        <f t="shared" si="55"/>
        <v>8.8501818958186929E-2</v>
      </c>
      <c r="BW50" s="9">
        <f t="shared" si="56"/>
        <v>0</v>
      </c>
      <c r="BX50" s="9">
        <f t="shared" si="57"/>
        <v>0</v>
      </c>
      <c r="BY50" s="9">
        <f t="shared" si="58"/>
        <v>1.9865364061053221</v>
      </c>
      <c r="BZ50" s="9">
        <f t="shared" si="59"/>
        <v>24</v>
      </c>
      <c r="CA50" s="12"/>
      <c r="CB50" s="9">
        <f t="shared" si="60"/>
        <v>6.8325958549879191</v>
      </c>
      <c r="CC50" s="9">
        <f t="shared" si="61"/>
        <v>1.7869157584570012</v>
      </c>
      <c r="CD50" s="9">
        <f t="shared" si="62"/>
        <v>0.61951161344492078</v>
      </c>
      <c r="CE50" s="9">
        <f t="shared" si="63"/>
        <v>0.18128895617638158</v>
      </c>
      <c r="CF50" s="9">
        <f t="shared" si="64"/>
        <v>0</v>
      </c>
      <c r="CG50" s="9">
        <f t="shared" si="65"/>
        <v>6.4041599435194357E-2</v>
      </c>
      <c r="CH50" s="9">
        <f t="shared" si="66"/>
        <v>3.0292557786534053</v>
      </c>
      <c r="CI50" s="9">
        <f t="shared" si="67"/>
        <v>1.8594769946688054</v>
      </c>
      <c r="CJ50" s="9">
        <f t="shared" si="68"/>
        <v>0.75357494237870704</v>
      </c>
      <c r="CK50" s="9">
        <f t="shared" si="69"/>
        <v>1.7202569013913056</v>
      </c>
      <c r="CL50" s="9">
        <f t="shared" si="70"/>
        <v>1.246425057621293</v>
      </c>
      <c r="CM50" s="9">
        <f t="shared" si="71"/>
        <v>0.47383184377001264</v>
      </c>
      <c r="CN50" s="9">
        <f t="shared" si="72"/>
        <v>0.46835476967530631</v>
      </c>
      <c r="CO50" s="9">
        <f t="shared" si="73"/>
        <v>5.781338655468015E-2</v>
      </c>
      <c r="CP50" s="9">
        <f t="shared" si="74"/>
        <v>47.288517224555619</v>
      </c>
      <c r="CQ50" s="10">
        <f t="shared" si="75"/>
        <v>0</v>
      </c>
      <c r="CR50" s="9">
        <f t="shared" si="76"/>
        <v>1.2885172245556191</v>
      </c>
      <c r="CS50" s="9">
        <f t="shared" si="77"/>
        <v>7.1075329227555439</v>
      </c>
      <c r="CT50" s="9">
        <f t="shared" si="78"/>
        <v>0.6975938829151106</v>
      </c>
      <c r="CU50" s="9">
        <f t="shared" si="79"/>
        <v>23.999999999999996</v>
      </c>
      <c r="CV50" s="9"/>
      <c r="CW50" s="9">
        <f t="shared" si="80"/>
        <v>6.6464213254341011</v>
      </c>
      <c r="CX50" s="9">
        <f t="shared" si="81"/>
        <v>1.7382258889339599</v>
      </c>
      <c r="CY50" s="9">
        <f t="shared" si="82"/>
        <v>0.38464721436806038</v>
      </c>
      <c r="CZ50" s="9">
        <f t="shared" si="83"/>
        <v>0.17634919582090827</v>
      </c>
      <c r="DA50" s="9">
        <f t="shared" si="84"/>
        <v>0</v>
      </c>
      <c r="DB50" s="9">
        <f t="shared" si="85"/>
        <v>6.2296594330287211E-2</v>
      </c>
      <c r="DC50" s="9">
        <f t="shared" si="86"/>
        <v>2.9467146359517962</v>
      </c>
      <c r="DD50" s="9">
        <f t="shared" si="87"/>
        <v>1.8088099770307158</v>
      </c>
      <c r="DE50" s="9">
        <f t="shared" si="88"/>
        <v>0.37881761750176768</v>
      </c>
      <c r="DF50" s="9">
        <f t="shared" si="89"/>
        <v>1.6733833519928829</v>
      </c>
      <c r="DG50" s="9">
        <f t="shared" si="90"/>
        <v>5.2200969494650806E-2</v>
      </c>
      <c r="DH50" s="9">
        <f t="shared" si="91"/>
        <v>0</v>
      </c>
      <c r="DI50" s="31">
        <f t="shared" si="92"/>
        <v>0.4359679009386338</v>
      </c>
      <c r="DJ50" s="9">
        <f t="shared" si="93"/>
        <v>0.45559304181093507</v>
      </c>
      <c r="DK50" s="9">
        <f t="shared" si="94"/>
        <v>5.6238087755780299E-2</v>
      </c>
      <c r="DL50" s="36">
        <f t="shared" si="95"/>
        <v>45.999999999999993</v>
      </c>
      <c r="DM50" s="9">
        <f t="shared" si="96"/>
        <v>1.9864895519283765</v>
      </c>
      <c r="GO50" s="12"/>
      <c r="GP50" s="12"/>
      <c r="GQ50" s="12"/>
      <c r="GR50" s="12"/>
      <c r="GS50" s="12"/>
      <c r="GT50" s="12"/>
      <c r="GU50" s="12"/>
      <c r="GV50" s="12"/>
      <c r="GW50" s="12"/>
      <c r="GX50" s="12"/>
      <c r="GY50" s="12"/>
      <c r="GZ50" s="12"/>
      <c r="HA50" s="12"/>
      <c r="HB50" s="12"/>
      <c r="HC50" s="12"/>
      <c r="HD50" s="12"/>
      <c r="HE50" s="12"/>
      <c r="HF50" s="12"/>
      <c r="HG50" s="12"/>
      <c r="HH50" s="12"/>
      <c r="HI50" s="12"/>
      <c r="HJ50" s="12"/>
      <c r="HK50" s="12"/>
      <c r="HL50" s="12"/>
      <c r="HM50" s="12"/>
      <c r="HN50" s="12"/>
      <c r="HO50" s="12"/>
      <c r="HP50" s="12"/>
      <c r="HQ50" s="12"/>
      <c r="HR50" s="12"/>
      <c r="HS50" s="12"/>
      <c r="HT50" s="12"/>
      <c r="HU50" s="12"/>
      <c r="HV50" s="12"/>
      <c r="HW50" s="12"/>
      <c r="HX50" s="12"/>
      <c r="HY50" s="12"/>
      <c r="HZ50" s="12"/>
      <c r="IA50" s="12"/>
      <c r="IB50" s="12"/>
      <c r="IC50" s="12"/>
      <c r="ID50" s="12"/>
      <c r="IE50" s="12"/>
      <c r="IF50" s="12"/>
      <c r="IG50" s="12"/>
      <c r="IH50" s="12"/>
      <c r="II50" s="12"/>
      <c r="IJ50" s="12"/>
      <c r="IK50" s="12"/>
      <c r="IL50" s="12"/>
      <c r="IM50" s="12"/>
      <c r="IN50" s="12"/>
      <c r="IO50" s="12"/>
      <c r="IP50" s="12"/>
      <c r="IQ50" s="12"/>
      <c r="IR50" s="12"/>
      <c r="IS50" s="12"/>
      <c r="IT50" s="12"/>
      <c r="IU50" s="12"/>
      <c r="IV50" s="12"/>
    </row>
    <row r="51" spans="1:256" x14ac:dyDescent="0.25">
      <c r="A51" s="35"/>
      <c r="B51" s="16"/>
      <c r="C51" s="9">
        <v>43.755088999999998</v>
      </c>
      <c r="D51" s="9">
        <v>1.936218</v>
      </c>
      <c r="E51" s="9">
        <v>9.672523</v>
      </c>
      <c r="F51" s="9"/>
      <c r="G51" s="9">
        <v>13.9657884085346</v>
      </c>
      <c r="H51" s="9">
        <v>0.37126199999999998</v>
      </c>
      <c r="I51" s="9">
        <v>13.459819</v>
      </c>
      <c r="J51" s="9">
        <v>10.474971999999999</v>
      </c>
      <c r="K51" s="9">
        <v>1.5704910000000001</v>
      </c>
      <c r="L51" s="9">
        <v>0.340943</v>
      </c>
      <c r="M51" s="9">
        <v>0.38802699999999996</v>
      </c>
      <c r="N51" s="9">
        <v>5.2743999999999999E-2</v>
      </c>
      <c r="O51" s="12"/>
      <c r="P51" s="17"/>
      <c r="Q51" s="9">
        <f t="shared" si="0"/>
        <v>0.72823195859130541</v>
      </c>
      <c r="R51" s="9">
        <f t="shared" si="1"/>
        <v>2.4233319565952014E-2</v>
      </c>
      <c r="S51" s="9">
        <f t="shared" si="2"/>
        <v>9.4864928747266111E-2</v>
      </c>
      <c r="T51" s="9">
        <f t="shared" si="3"/>
        <v>0</v>
      </c>
      <c r="U51" s="9">
        <f t="shared" si="4"/>
        <v>0.19438505147864318</v>
      </c>
      <c r="V51" s="9">
        <f t="shared" si="5"/>
        <v>5.2336862286254003E-3</v>
      </c>
      <c r="W51" s="9">
        <f t="shared" si="6"/>
        <v>0.33395739876935288</v>
      </c>
      <c r="X51" s="9">
        <f t="shared" si="7"/>
        <v>0.18678956472119687</v>
      </c>
      <c r="Y51" s="9">
        <f t="shared" si="8"/>
        <v>2.5339082592491007E-2</v>
      </c>
      <c r="Z51" s="9">
        <f t="shared" si="9"/>
        <v>3.6195061361416619E-3</v>
      </c>
      <c r="AA51" s="9">
        <f t="shared" si="10"/>
        <v>2.0424623644594166E-2</v>
      </c>
      <c r="AB51" s="9">
        <f t="shared" si="11"/>
        <v>1.4877161312159758E-3</v>
      </c>
      <c r="AC51" s="9">
        <f t="shared" si="12"/>
        <v>2.5498058023706691</v>
      </c>
      <c r="AD51" s="9">
        <f t="shared" si="13"/>
        <v>1.4757712721284111</v>
      </c>
      <c r="AE51" s="9">
        <f t="shared" si="14"/>
        <v>1.6625608368496079</v>
      </c>
      <c r="AF51" s="9">
        <f t="shared" si="15"/>
        <v>1.7204780143068732</v>
      </c>
      <c r="AG51" s="9">
        <f t="shared" si="16"/>
        <v>8.8089531525105009</v>
      </c>
      <c r="AH51" s="9">
        <f t="shared" si="17"/>
        <v>9.0222262352958769</v>
      </c>
      <c r="AI51" s="9">
        <f t="shared" si="18"/>
        <v>9.2997410411233297</v>
      </c>
      <c r="AJ51" s="9">
        <f t="shared" si="19"/>
        <v>9.0592210368552184</v>
      </c>
      <c r="AK51" s="9"/>
      <c r="AL51" s="9">
        <f t="shared" si="20"/>
        <v>6.4149612073917766</v>
      </c>
      <c r="AM51" s="9">
        <f t="shared" si="21"/>
        <v>1.6713214263018277</v>
      </c>
      <c r="AN51" s="9">
        <f t="shared" si="22"/>
        <v>8.6282633693604893E-2</v>
      </c>
      <c r="AO51" s="9">
        <f t="shared" si="23"/>
        <v>0.21347017678628741</v>
      </c>
      <c r="AP51" s="9">
        <f t="shared" si="24"/>
        <v>0</v>
      </c>
      <c r="AQ51" s="9">
        <f t="shared" si="25"/>
        <v>4.6103296802900512E-2</v>
      </c>
      <c r="AR51" s="9">
        <f t="shared" si="26"/>
        <v>2.9418150806934973</v>
      </c>
      <c r="AS51" s="9">
        <f t="shared" si="27"/>
        <v>1.7123288120237099</v>
      </c>
      <c r="AT51" s="9">
        <f t="shared" si="28"/>
        <v>1.6454205250068514</v>
      </c>
      <c r="AU51" s="9">
        <f t="shared" si="29"/>
        <v>0.4464215829696952</v>
      </c>
      <c r="AV51" s="9">
        <f t="shared" si="30"/>
        <v>0.35457947499314857</v>
      </c>
      <c r="AW51" s="9">
        <f t="shared" si="31"/>
        <v>6.3768119976992388E-2</v>
      </c>
      <c r="AX51" s="9">
        <f t="shared" si="32"/>
        <v>0.84438977204646104</v>
      </c>
      <c r="AY51" s="9">
        <f t="shared" si="33"/>
        <v>44.729214947618345</v>
      </c>
      <c r="AZ51" s="10">
        <f t="shared" si="34"/>
        <v>0.74213845113064569</v>
      </c>
      <c r="BA51" s="9">
        <f t="shared" si="35"/>
        <v>0</v>
      </c>
      <c r="BB51" s="9">
        <f t="shared" si="36"/>
        <v>0</v>
      </c>
      <c r="BC51" s="9">
        <f t="shared" si="37"/>
        <v>1.806975225452996</v>
      </c>
      <c r="BD51" s="9">
        <f t="shared" si="38"/>
        <v>0.1799195528428883</v>
      </c>
      <c r="BE51" s="9">
        <f t="shared" si="39"/>
        <v>1.3105221704115697E-2</v>
      </c>
      <c r="BF51" s="9">
        <f t="shared" si="40"/>
        <v>23.999999999999996</v>
      </c>
      <c r="BG51" s="12"/>
      <c r="BH51" s="9">
        <f t="shared" si="41"/>
        <v>6.5702734821833761</v>
      </c>
      <c r="BI51" s="9">
        <f t="shared" si="42"/>
        <v>1.7117856979061166</v>
      </c>
      <c r="BJ51" s="9">
        <f t="shared" si="43"/>
        <v>0.28205918008949205</v>
      </c>
      <c r="BK51" s="9">
        <f t="shared" si="44"/>
        <v>0.21863849155624115</v>
      </c>
      <c r="BL51" s="9">
        <f t="shared" si="45"/>
        <v>0</v>
      </c>
      <c r="BM51" s="9">
        <f t="shared" si="46"/>
        <v>4.7219501199210819E-2</v>
      </c>
      <c r="BN51" s="9">
        <f t="shared" si="47"/>
        <v>3.0130392046480226</v>
      </c>
      <c r="BO51" s="9">
        <f t="shared" si="48"/>
        <v>1.7537859111999541</v>
      </c>
      <c r="BP51" s="9">
        <f t="shared" si="49"/>
        <v>0.31474228869292098</v>
      </c>
      <c r="BQ51" s="9">
        <f t="shared" si="50"/>
        <v>1.6852577113070797</v>
      </c>
      <c r="BR51" s="9">
        <f t="shared" si="51"/>
        <v>0.47745812207077376</v>
      </c>
      <c r="BS51" s="9">
        <f t="shared" si="52"/>
        <v>0.45722987148860283</v>
      </c>
      <c r="BT51" s="9">
        <f t="shared" si="53"/>
        <v>6.5312006440623419E-2</v>
      </c>
      <c r="BU51" s="9">
        <f t="shared" si="54"/>
        <v>45.812151523314583</v>
      </c>
      <c r="BV51" s="10">
        <f t="shared" si="55"/>
        <v>0.10711026670119031</v>
      </c>
      <c r="BW51" s="9">
        <f t="shared" si="56"/>
        <v>0</v>
      </c>
      <c r="BX51" s="9">
        <f t="shared" si="57"/>
        <v>0</v>
      </c>
      <c r="BY51" s="9">
        <f t="shared" si="58"/>
        <v>1.8023019131979683</v>
      </c>
      <c r="BZ51" s="9">
        <f t="shared" si="59"/>
        <v>23.999999999999996</v>
      </c>
      <c r="CA51" s="12"/>
      <c r="CB51" s="9">
        <f t="shared" si="60"/>
        <v>6.7723686327691883</v>
      </c>
      <c r="CC51" s="9">
        <f t="shared" si="61"/>
        <v>1.7644385424683822</v>
      </c>
      <c r="CD51" s="9">
        <f t="shared" si="62"/>
        <v>0.53680717523756982</v>
      </c>
      <c r="CE51" s="9">
        <f t="shared" si="63"/>
        <v>0.22536359653014093</v>
      </c>
      <c r="CF51" s="9">
        <f t="shared" si="64"/>
        <v>0</v>
      </c>
      <c r="CG51" s="9">
        <f t="shared" si="65"/>
        <v>4.8671926616709611E-2</v>
      </c>
      <c r="CH51" s="9">
        <f t="shared" si="66"/>
        <v>3.1057173273221408</v>
      </c>
      <c r="CI51" s="9">
        <f t="shared" si="67"/>
        <v>1.8077306410168092</v>
      </c>
      <c r="CJ51" s="9">
        <f t="shared" si="68"/>
        <v>0.72429066672336972</v>
      </c>
      <c r="CK51" s="9">
        <f t="shared" si="69"/>
        <v>1.737094581091277</v>
      </c>
      <c r="CL51" s="9">
        <f t="shared" si="70"/>
        <v>1.2757093332766303</v>
      </c>
      <c r="CM51" s="9">
        <f t="shared" si="71"/>
        <v>0.46138524781464674</v>
      </c>
      <c r="CN51" s="9">
        <f t="shared" si="72"/>
        <v>0.47129381265960468</v>
      </c>
      <c r="CO51" s="9">
        <f t="shared" si="73"/>
        <v>6.7320939525748677E-2</v>
      </c>
      <c r="CP51" s="9">
        <f t="shared" si="74"/>
        <v>47.221288248881685</v>
      </c>
      <c r="CQ51" s="10">
        <f t="shared" si="75"/>
        <v>0</v>
      </c>
      <c r="CR51" s="9">
        <f t="shared" si="76"/>
        <v>1.2212882488816845</v>
      </c>
      <c r="CS51" s="9">
        <f t="shared" si="77"/>
        <v>5.4191904446215435</v>
      </c>
      <c r="CT51" s="9">
        <f t="shared" si="78"/>
        <v>0.57493266559817469</v>
      </c>
      <c r="CU51" s="9">
        <f t="shared" si="79"/>
        <v>24</v>
      </c>
      <c r="CV51" s="9"/>
      <c r="CW51" s="9">
        <f t="shared" si="80"/>
        <v>6.5972142789806325</v>
      </c>
      <c r="CX51" s="9">
        <f t="shared" si="81"/>
        <v>1.718804716334009</v>
      </c>
      <c r="CY51" s="9">
        <f t="shared" si="82"/>
        <v>0.31601899531464106</v>
      </c>
      <c r="CZ51" s="9">
        <f t="shared" si="83"/>
        <v>0.21953499840470767</v>
      </c>
      <c r="DA51" s="9">
        <f t="shared" si="84"/>
        <v>0</v>
      </c>
      <c r="DB51" s="9">
        <f t="shared" si="85"/>
        <v>4.7413120382662675E-2</v>
      </c>
      <c r="DC51" s="9">
        <f t="shared" si="86"/>
        <v>3.0253938923447685</v>
      </c>
      <c r="DD51" s="9">
        <f t="shared" si="87"/>
        <v>1.7609771476055089</v>
      </c>
      <c r="DE51" s="9">
        <f t="shared" si="88"/>
        <v>0.36933815405228909</v>
      </c>
      <c r="DF51" s="9">
        <f t="shared" si="89"/>
        <v>1.692167954187296</v>
      </c>
      <c r="DG51" s="9">
        <f t="shared" si="90"/>
        <v>6.1506108239584911E-2</v>
      </c>
      <c r="DH51" s="9">
        <f t="shared" si="91"/>
        <v>0</v>
      </c>
      <c r="DI51" s="31">
        <f t="shared" si="92"/>
        <v>0.41380937934428008</v>
      </c>
      <c r="DJ51" s="9">
        <f t="shared" si="93"/>
        <v>0.4591047001530128</v>
      </c>
      <c r="DK51" s="9">
        <f t="shared" si="94"/>
        <v>6.5579812263122178E-2</v>
      </c>
      <c r="DL51" s="36">
        <f t="shared" si="95"/>
        <v>46</v>
      </c>
      <c r="DM51" s="9">
        <f t="shared" si="96"/>
        <v>1.8014912705362613</v>
      </c>
      <c r="GO51" s="12"/>
      <c r="GP51" s="12"/>
      <c r="GQ51" s="12"/>
      <c r="GR51" s="12"/>
      <c r="GS51" s="12"/>
      <c r="GT51" s="12"/>
      <c r="GU51" s="12"/>
      <c r="GV51" s="12"/>
      <c r="GW51" s="12"/>
      <c r="GX51" s="12"/>
      <c r="GY51" s="12"/>
      <c r="GZ51" s="12"/>
      <c r="HA51" s="12"/>
      <c r="HB51" s="12"/>
      <c r="HC51" s="12"/>
      <c r="HD51" s="12"/>
      <c r="HE51" s="12"/>
      <c r="HF51" s="12"/>
      <c r="HG51" s="12"/>
      <c r="HH51" s="12"/>
      <c r="HI51" s="12"/>
      <c r="HJ51" s="12"/>
      <c r="HK51" s="12"/>
      <c r="HL51" s="12"/>
      <c r="HM51" s="12"/>
      <c r="HN51" s="12"/>
      <c r="HO51" s="12"/>
      <c r="HP51" s="12"/>
      <c r="HQ51" s="12"/>
      <c r="HR51" s="12"/>
      <c r="HS51" s="12"/>
      <c r="HT51" s="12"/>
      <c r="HU51" s="12"/>
      <c r="HV51" s="12"/>
      <c r="HW51" s="12"/>
      <c r="HX51" s="12"/>
      <c r="HY51" s="12"/>
      <c r="HZ51" s="12"/>
      <c r="IA51" s="12"/>
      <c r="IB51" s="12"/>
      <c r="IC51" s="12"/>
      <c r="ID51" s="12"/>
      <c r="IE51" s="12"/>
      <c r="IF51" s="12"/>
      <c r="IG51" s="12"/>
      <c r="IH51" s="12"/>
      <c r="II51" s="12"/>
      <c r="IJ51" s="12"/>
      <c r="IK51" s="12"/>
      <c r="IL51" s="12"/>
      <c r="IM51" s="12"/>
      <c r="IN51" s="12"/>
      <c r="IO51" s="12"/>
      <c r="IP51" s="12"/>
      <c r="IQ51" s="12"/>
      <c r="IR51" s="12"/>
      <c r="IS51" s="12"/>
      <c r="IT51" s="12"/>
      <c r="IU51" s="12"/>
      <c r="IV51" s="12"/>
    </row>
    <row r="52" spans="1:256" x14ac:dyDescent="0.25">
      <c r="A52" s="35"/>
      <c r="B52" s="16"/>
      <c r="C52" s="9">
        <v>43.890380999999998</v>
      </c>
      <c r="D52" s="9">
        <v>0.91659099999999993</v>
      </c>
      <c r="E52" s="9">
        <v>9.4777000000000005</v>
      </c>
      <c r="F52" s="9"/>
      <c r="G52" s="9">
        <v>14.6310085251234</v>
      </c>
      <c r="H52" s="9">
        <v>0.60310699999999995</v>
      </c>
      <c r="I52" s="9">
        <v>13.583014</v>
      </c>
      <c r="J52" s="9">
        <v>10.397083</v>
      </c>
      <c r="K52" s="9">
        <v>1.6132040000000001</v>
      </c>
      <c r="L52" s="9">
        <v>0.36218600000000001</v>
      </c>
      <c r="M52" s="9">
        <v>0.30787100000000001</v>
      </c>
      <c r="N52" s="9">
        <v>7.0404999999999995E-2</v>
      </c>
      <c r="O52" s="12"/>
      <c r="P52" s="17"/>
      <c r="Q52" s="9">
        <f t="shared" si="0"/>
        <v>0.73048367285799876</v>
      </c>
      <c r="R52" s="9">
        <f t="shared" si="1"/>
        <v>1.1471870736805216E-2</v>
      </c>
      <c r="S52" s="9">
        <f t="shared" si="2"/>
        <v>9.2954168750796873E-2</v>
      </c>
      <c r="T52" s="9">
        <f t="shared" si="3"/>
        <v>0</v>
      </c>
      <c r="U52" s="9">
        <f t="shared" si="4"/>
        <v>0.20364402367735712</v>
      </c>
      <c r="V52" s="9">
        <f t="shared" si="5"/>
        <v>8.5020088247318038E-3</v>
      </c>
      <c r="W52" s="9">
        <f t="shared" si="6"/>
        <v>0.33701404327113932</v>
      </c>
      <c r="X52" s="9">
        <f t="shared" si="7"/>
        <v>0.18540064908432746</v>
      </c>
      <c r="Y52" s="9">
        <f t="shared" si="8"/>
        <v>2.6028235370044693E-2</v>
      </c>
      <c r="Z52" s="9">
        <f t="shared" si="9"/>
        <v>3.8450252664656674E-3</v>
      </c>
      <c r="AA52" s="9">
        <f t="shared" si="10"/>
        <v>1.6205442678176651E-2</v>
      </c>
      <c r="AB52" s="9">
        <f t="shared" si="11"/>
        <v>1.9858686147857722E-3</v>
      </c>
      <c r="AC52" s="9">
        <f t="shared" si="12"/>
        <v>2.536303234582546</v>
      </c>
      <c r="AD52" s="9">
        <f t="shared" si="13"/>
        <v>1.477023956869626</v>
      </c>
      <c r="AE52" s="9">
        <f t="shared" si="14"/>
        <v>1.6624246059539534</v>
      </c>
      <c r="AF52" s="9">
        <f t="shared" si="15"/>
        <v>1.7221711272269742</v>
      </c>
      <c r="AG52" s="9">
        <f t="shared" si="16"/>
        <v>8.8014821557477863</v>
      </c>
      <c r="AH52" s="9">
        <f t="shared" si="17"/>
        <v>9.0229655806811824</v>
      </c>
      <c r="AI52" s="9">
        <f t="shared" si="18"/>
        <v>9.290598214686753</v>
      </c>
      <c r="AJ52" s="9">
        <f t="shared" si="19"/>
        <v>9.1009540299348206</v>
      </c>
      <c r="AK52" s="9"/>
      <c r="AL52" s="9">
        <f t="shared" si="20"/>
        <v>6.42933901172478</v>
      </c>
      <c r="AM52" s="9">
        <f t="shared" si="21"/>
        <v>1.6362689151250143</v>
      </c>
      <c r="AN52" s="9">
        <f t="shared" si="22"/>
        <v>6.560792684979333E-2</v>
      </c>
      <c r="AO52" s="9">
        <f t="shared" si="23"/>
        <v>0.10096946558303632</v>
      </c>
      <c r="AP52" s="9">
        <f t="shared" si="24"/>
        <v>0</v>
      </c>
      <c r="AQ52" s="9">
        <f t="shared" si="25"/>
        <v>7.4830278958887178E-2</v>
      </c>
      <c r="AR52" s="9">
        <f t="shared" si="26"/>
        <v>2.9662230880873448</v>
      </c>
      <c r="AS52" s="9">
        <f t="shared" si="27"/>
        <v>1.7923692405209384</v>
      </c>
      <c r="AT52" s="9">
        <f t="shared" si="28"/>
        <v>1.6318005045797652</v>
      </c>
      <c r="AU52" s="9">
        <f t="shared" si="29"/>
        <v>0.45817409831010347</v>
      </c>
      <c r="AV52" s="9">
        <f t="shared" si="30"/>
        <v>0.36819949542023478</v>
      </c>
      <c r="AW52" s="9">
        <f t="shared" si="31"/>
        <v>6.7683842542393902E-2</v>
      </c>
      <c r="AX52" s="9">
        <f t="shared" si="32"/>
        <v>0.84234155456773741</v>
      </c>
      <c r="AY52" s="9">
        <f t="shared" si="33"/>
        <v>44.486344819752674</v>
      </c>
      <c r="AZ52" s="10">
        <f t="shared" si="34"/>
        <v>0.84449964104906983</v>
      </c>
      <c r="BA52" s="9">
        <f t="shared" si="35"/>
        <v>0</v>
      </c>
      <c r="BB52" s="9">
        <f t="shared" si="36"/>
        <v>0</v>
      </c>
      <c r="BC52" s="9">
        <f t="shared" si="37"/>
        <v>1.8398894982653382</v>
      </c>
      <c r="BD52" s="9">
        <f t="shared" si="38"/>
        <v>0.14263191455796539</v>
      </c>
      <c r="BE52" s="9">
        <f t="shared" si="39"/>
        <v>1.747858717669655E-2</v>
      </c>
      <c r="BF52" s="9">
        <f t="shared" si="40"/>
        <v>24</v>
      </c>
      <c r="BG52" s="12"/>
      <c r="BH52" s="9">
        <f t="shared" si="41"/>
        <v>6.5911290374472955</v>
      </c>
      <c r="BI52" s="9">
        <f t="shared" si="42"/>
        <v>1.677444530438541</v>
      </c>
      <c r="BJ52" s="9">
        <f t="shared" si="43"/>
        <v>0.26857356788583608</v>
      </c>
      <c r="BK52" s="9">
        <f t="shared" si="44"/>
        <v>0.10351029480421714</v>
      </c>
      <c r="BL52" s="9">
        <f t="shared" si="45"/>
        <v>0</v>
      </c>
      <c r="BM52" s="9">
        <f t="shared" si="46"/>
        <v>7.6713332992202732E-2</v>
      </c>
      <c r="BN52" s="9">
        <f t="shared" si="47"/>
        <v>3.0408661126416887</v>
      </c>
      <c r="BO52" s="9">
        <f t="shared" si="48"/>
        <v>1.837473016352217</v>
      </c>
      <c r="BP52" s="9">
        <f t="shared" si="49"/>
        <v>0.32713632467616183</v>
      </c>
      <c r="BQ52" s="9">
        <f t="shared" si="50"/>
        <v>1.6728636753238368</v>
      </c>
      <c r="BR52" s="9">
        <f t="shared" si="51"/>
        <v>0.46090919498809801</v>
      </c>
      <c r="BS52" s="9">
        <f t="shared" si="52"/>
        <v>0.46970374373956358</v>
      </c>
      <c r="BT52" s="9">
        <f t="shared" si="53"/>
        <v>6.9387061272338416E-2</v>
      </c>
      <c r="BU52" s="9">
        <f t="shared" si="54"/>
        <v>45.605813999953469</v>
      </c>
      <c r="BV52" s="10">
        <f t="shared" si="55"/>
        <v>0.21452614353438287</v>
      </c>
      <c r="BW52" s="9">
        <f t="shared" si="56"/>
        <v>0</v>
      </c>
      <c r="BX52" s="9">
        <f t="shared" si="57"/>
        <v>0</v>
      </c>
      <c r="BY52" s="9">
        <f t="shared" si="58"/>
        <v>1.8358604243361432</v>
      </c>
      <c r="BZ52" s="9">
        <f t="shared" si="59"/>
        <v>24</v>
      </c>
      <c r="CA52" s="12"/>
      <c r="CB52" s="9">
        <f t="shared" si="60"/>
        <v>6.786630306912345</v>
      </c>
      <c r="CC52" s="9">
        <f t="shared" si="61"/>
        <v>1.7271996684876891</v>
      </c>
      <c r="CD52" s="9">
        <f t="shared" si="62"/>
        <v>0.51382997540003394</v>
      </c>
      <c r="CE52" s="9">
        <f t="shared" si="63"/>
        <v>0.10658054178647974</v>
      </c>
      <c r="CF52" s="9">
        <f t="shared" si="64"/>
        <v>0</v>
      </c>
      <c r="CG52" s="9">
        <f t="shared" si="65"/>
        <v>7.8988748008304313E-2</v>
      </c>
      <c r="CH52" s="9">
        <f t="shared" si="66"/>
        <v>3.1310620687392112</v>
      </c>
      <c r="CI52" s="9">
        <f t="shared" si="67"/>
        <v>1.8919748028084808</v>
      </c>
      <c r="CJ52" s="9">
        <f t="shared" si="68"/>
        <v>0.72243613674251073</v>
      </c>
      <c r="CK52" s="9">
        <f t="shared" si="69"/>
        <v>1.7224829393846179</v>
      </c>
      <c r="CL52" s="9">
        <f t="shared" si="70"/>
        <v>1.2775638632574893</v>
      </c>
      <c r="CM52" s="9">
        <f t="shared" si="71"/>
        <v>0.44491907612712867</v>
      </c>
      <c r="CN52" s="9">
        <f t="shared" si="72"/>
        <v>0.48363575412076765</v>
      </c>
      <c r="CO52" s="9">
        <f t="shared" si="73"/>
        <v>7.1445169752102772E-2</v>
      </c>
      <c r="CP52" s="9">
        <f t="shared" si="74"/>
        <v>46.95854044201247</v>
      </c>
      <c r="CQ52" s="10">
        <f t="shared" si="75"/>
        <v>0</v>
      </c>
      <c r="CR52" s="9">
        <f t="shared" si="76"/>
        <v>0.95854044201247035</v>
      </c>
      <c r="CS52" s="9">
        <f t="shared" si="77"/>
        <v>8.9935782455748949</v>
      </c>
      <c r="CT52" s="9">
        <f t="shared" si="78"/>
        <v>0.87245139376632197</v>
      </c>
      <c r="CU52" s="9">
        <f t="shared" si="79"/>
        <v>24</v>
      </c>
      <c r="CV52" s="9"/>
      <c r="CW52" s="9">
        <f t="shared" si="80"/>
        <v>6.6480983262985927</v>
      </c>
      <c r="CX52" s="9">
        <f t="shared" si="81"/>
        <v>1.6919432333836124</v>
      </c>
      <c r="CY52" s="9">
        <f t="shared" si="82"/>
        <v>0.34004155968220573</v>
      </c>
      <c r="CZ52" s="9">
        <f t="shared" si="83"/>
        <v>0.10440496821301877</v>
      </c>
      <c r="DA52" s="9">
        <f t="shared" si="84"/>
        <v>0</v>
      </c>
      <c r="DB52" s="9">
        <f t="shared" si="85"/>
        <v>7.7376391475984324E-2</v>
      </c>
      <c r="DC52" s="9">
        <f t="shared" si="86"/>
        <v>3.0671493152531033</v>
      </c>
      <c r="DD52" s="9">
        <f t="shared" si="87"/>
        <v>1.8533548979585854</v>
      </c>
      <c r="DE52" s="9">
        <f t="shared" si="88"/>
        <v>0.44232713258289724</v>
      </c>
      <c r="DF52" s="9">
        <f t="shared" si="89"/>
        <v>1.6873227844365415</v>
      </c>
      <c r="DG52" s="9">
        <f t="shared" si="90"/>
        <v>0.12964991701943873</v>
      </c>
      <c r="DH52" s="9">
        <f t="shared" si="91"/>
        <v>0</v>
      </c>
      <c r="DI52" s="31">
        <f t="shared" si="92"/>
        <v>0.3265997394262769</v>
      </c>
      <c r="DJ52" s="9">
        <f t="shared" si="93"/>
        <v>0.47376354716620056</v>
      </c>
      <c r="DK52" s="9">
        <f t="shared" si="94"/>
        <v>6.9986796388083847E-2</v>
      </c>
      <c r="DL52" s="36">
        <f t="shared" si="95"/>
        <v>46</v>
      </c>
      <c r="DM52" s="9">
        <f t="shared" si="96"/>
        <v>1.8344417121785148</v>
      </c>
      <c r="GO52" s="12"/>
      <c r="GP52" s="12"/>
      <c r="GQ52" s="12"/>
      <c r="GR52" s="12"/>
      <c r="GS52" s="12"/>
      <c r="GT52" s="12"/>
      <c r="GU52" s="12"/>
      <c r="GV52" s="12"/>
      <c r="GW52" s="12"/>
      <c r="GX52" s="12"/>
      <c r="GY52" s="12"/>
      <c r="GZ52" s="12"/>
      <c r="HA52" s="12"/>
      <c r="HB52" s="12"/>
      <c r="HC52" s="12"/>
      <c r="HD52" s="12"/>
      <c r="HE52" s="12"/>
      <c r="HF52" s="12"/>
      <c r="HG52" s="12"/>
      <c r="HH52" s="12"/>
      <c r="HI52" s="12"/>
      <c r="HJ52" s="12"/>
      <c r="HK52" s="12"/>
      <c r="HL52" s="12"/>
      <c r="HM52" s="12"/>
      <c r="HN52" s="12"/>
      <c r="HO52" s="12"/>
      <c r="HP52" s="12"/>
      <c r="HQ52" s="12"/>
      <c r="HR52" s="12"/>
      <c r="HS52" s="12"/>
      <c r="HT52" s="12"/>
      <c r="HU52" s="12"/>
      <c r="HV52" s="12"/>
      <c r="HW52" s="12"/>
      <c r="HX52" s="12"/>
      <c r="HY52" s="12"/>
      <c r="HZ52" s="12"/>
      <c r="IA52" s="12"/>
      <c r="IB52" s="12"/>
      <c r="IC52" s="12"/>
      <c r="ID52" s="12"/>
      <c r="IE52" s="12"/>
      <c r="IF52" s="12"/>
      <c r="IG52" s="12"/>
      <c r="IH52" s="12"/>
      <c r="II52" s="12"/>
      <c r="IJ52" s="12"/>
      <c r="IK52" s="12"/>
      <c r="IL52" s="12"/>
      <c r="IM52" s="12"/>
      <c r="IN52" s="12"/>
      <c r="IO52" s="12"/>
      <c r="IP52" s="12"/>
      <c r="IQ52" s="12"/>
      <c r="IR52" s="12"/>
      <c r="IS52" s="12"/>
      <c r="IT52" s="12"/>
      <c r="IU52" s="12"/>
      <c r="IV52" s="12"/>
    </row>
    <row r="53" spans="1:256" x14ac:dyDescent="0.25">
      <c r="A53" s="35"/>
      <c r="B53" s="16"/>
      <c r="C53" s="9">
        <v>43.572662000000001</v>
      </c>
      <c r="D53" s="9">
        <v>1.273331</v>
      </c>
      <c r="E53" s="9">
        <v>9.5084750000000007</v>
      </c>
      <c r="F53" s="9"/>
      <c r="G53" s="9">
        <v>14.102839643642801</v>
      </c>
      <c r="H53" s="9">
        <v>0.55665900000000001</v>
      </c>
      <c r="I53" s="9">
        <v>13.666793999999999</v>
      </c>
      <c r="J53" s="9">
        <v>10.541954</v>
      </c>
      <c r="K53" s="9">
        <v>1.7456049999999999</v>
      </c>
      <c r="L53" s="9">
        <v>0.30402099999999999</v>
      </c>
      <c r="M53" s="9">
        <v>0.154752</v>
      </c>
      <c r="N53" s="9">
        <v>2.2615E-2</v>
      </c>
      <c r="O53" s="12"/>
      <c r="P53" s="17"/>
      <c r="Q53" s="9">
        <f t="shared" si="0"/>
        <v>0.72519575927035484</v>
      </c>
      <c r="R53" s="9">
        <f t="shared" si="1"/>
        <v>1.5936757656541383E-2</v>
      </c>
      <c r="S53" s="9">
        <f t="shared" si="2"/>
        <v>9.3255999843077267E-2</v>
      </c>
      <c r="T53" s="9">
        <f t="shared" si="3"/>
        <v>0</v>
      </c>
      <c r="U53" s="9">
        <f t="shared" si="4"/>
        <v>0.19629262093425939</v>
      </c>
      <c r="V53" s="9">
        <f t="shared" si="5"/>
        <v>7.847230641273243E-3</v>
      </c>
      <c r="W53" s="9">
        <f t="shared" si="6"/>
        <v>0.33909274513695908</v>
      </c>
      <c r="X53" s="9">
        <f t="shared" si="7"/>
        <v>0.18798398687565757</v>
      </c>
      <c r="Y53" s="9">
        <f t="shared" si="8"/>
        <v>2.8164458929637457E-2</v>
      </c>
      <c r="Z53" s="9">
        <f t="shared" si="9"/>
        <v>3.2275362011125737E-3</v>
      </c>
      <c r="AA53" s="9">
        <f t="shared" si="10"/>
        <v>8.1456995473207696E-3</v>
      </c>
      <c r="AB53" s="9">
        <f t="shared" si="11"/>
        <v>6.3788677968013984E-4</v>
      </c>
      <c r="AC53" s="9">
        <f t="shared" si="12"/>
        <v>2.5290334052654235</v>
      </c>
      <c r="AD53" s="9">
        <f t="shared" si="13"/>
        <v>1.4708771133255425</v>
      </c>
      <c r="AE53" s="9">
        <f t="shared" si="14"/>
        <v>1.6588611002012001</v>
      </c>
      <c r="AF53" s="9">
        <f t="shared" si="15"/>
        <v>1.7216450904627001</v>
      </c>
      <c r="AG53" s="9">
        <f t="shared" si="16"/>
        <v>8.838263837424174</v>
      </c>
      <c r="AH53" s="9">
        <f t="shared" si="17"/>
        <v>9.0423483908210756</v>
      </c>
      <c r="AI53" s="9">
        <f t="shared" si="18"/>
        <v>9.2934368927918385</v>
      </c>
      <c r="AJ53" s="9">
        <f t="shared" si="19"/>
        <v>9.1102039551867531</v>
      </c>
      <c r="AK53" s="9"/>
      <c r="AL53" s="9">
        <f t="shared" si="20"/>
        <v>6.4094714542125439</v>
      </c>
      <c r="AM53" s="9">
        <f t="shared" si="21"/>
        <v>1.6484422620718084</v>
      </c>
      <c r="AN53" s="9">
        <f t="shared" si="22"/>
        <v>5.7913716284351935E-2</v>
      </c>
      <c r="AO53" s="9">
        <f t="shared" si="23"/>
        <v>0.14085326888160252</v>
      </c>
      <c r="AP53" s="9">
        <f t="shared" si="24"/>
        <v>0</v>
      </c>
      <c r="AQ53" s="9">
        <f t="shared" si="25"/>
        <v>6.9355894800692208E-2</v>
      </c>
      <c r="AR53" s="9">
        <f t="shared" si="26"/>
        <v>2.9969911468768773</v>
      </c>
      <c r="AS53" s="9">
        <f t="shared" si="27"/>
        <v>1.7348859731564761</v>
      </c>
      <c r="AT53" s="9">
        <f t="shared" si="28"/>
        <v>1.6614520732179447</v>
      </c>
      <c r="AU53" s="9">
        <f t="shared" si="29"/>
        <v>0.49784983771686619</v>
      </c>
      <c r="AV53" s="9">
        <f t="shared" si="30"/>
        <v>0.33854792678205525</v>
      </c>
      <c r="AW53" s="9">
        <f t="shared" si="31"/>
        <v>5.7051632980541313E-2</v>
      </c>
      <c r="AX53" s="9">
        <f t="shared" si="32"/>
        <v>0.78364645608464778</v>
      </c>
      <c r="AY53" s="9">
        <f t="shared" si="33"/>
        <v>44.626897325393401</v>
      </c>
      <c r="AZ53" s="10">
        <f t="shared" si="34"/>
        <v>0.79146566163559262</v>
      </c>
      <c r="BA53" s="9">
        <f t="shared" si="35"/>
        <v>0</v>
      </c>
      <c r="BB53" s="9">
        <f t="shared" si="36"/>
        <v>0</v>
      </c>
      <c r="BC53" s="9">
        <f t="shared" si="37"/>
        <v>1.9223683466031745</v>
      </c>
      <c r="BD53" s="9">
        <f t="shared" si="38"/>
        <v>7.1993841739607628E-2</v>
      </c>
      <c r="BE53" s="9">
        <f t="shared" si="39"/>
        <v>5.637811657217941E-3</v>
      </c>
      <c r="BF53" s="9">
        <f t="shared" si="40"/>
        <v>23.999999999999993</v>
      </c>
      <c r="BG53" s="12"/>
      <c r="BH53" s="9">
        <f t="shared" si="41"/>
        <v>6.5574727068685617</v>
      </c>
      <c r="BI53" s="9">
        <f t="shared" si="42"/>
        <v>1.6865064802309204</v>
      </c>
      <c r="BJ53" s="9">
        <f t="shared" si="43"/>
        <v>0.24397918709948208</v>
      </c>
      <c r="BK53" s="9">
        <f t="shared" si="44"/>
        <v>0.14410571495053243</v>
      </c>
      <c r="BL53" s="9">
        <f t="shared" si="45"/>
        <v>0</v>
      </c>
      <c r="BM53" s="9">
        <f t="shared" si="46"/>
        <v>7.0957393361518947E-2</v>
      </c>
      <c r="BN53" s="9">
        <f t="shared" si="47"/>
        <v>3.0661947383282833</v>
      </c>
      <c r="BO53" s="9">
        <f t="shared" si="48"/>
        <v>1.7749462650349519</v>
      </c>
      <c r="BP53" s="9">
        <f t="shared" si="49"/>
        <v>0.30018329877476901</v>
      </c>
      <c r="BQ53" s="9">
        <f t="shared" si="50"/>
        <v>1.6998167012252323</v>
      </c>
      <c r="BR53" s="9">
        <f t="shared" si="51"/>
        <v>0.43228528668959876</v>
      </c>
      <c r="BS53" s="9">
        <f t="shared" si="52"/>
        <v>0.50934569976150712</v>
      </c>
      <c r="BT53" s="9">
        <f t="shared" si="53"/>
        <v>5.8369013548894094E-2</v>
      </c>
      <c r="BU53" s="9">
        <f t="shared" si="54"/>
        <v>45.657378037179512</v>
      </c>
      <c r="BV53" s="10">
        <f t="shared" si="55"/>
        <v>0.19303230163632068</v>
      </c>
      <c r="BW53" s="9">
        <f t="shared" si="56"/>
        <v>0</v>
      </c>
      <c r="BX53" s="9">
        <f t="shared" si="57"/>
        <v>0</v>
      </c>
      <c r="BY53" s="9">
        <f t="shared" si="58"/>
        <v>1.9205757523104052</v>
      </c>
      <c r="BZ53" s="9">
        <f t="shared" si="59"/>
        <v>23.999999999999993</v>
      </c>
      <c r="CA53" s="12"/>
      <c r="CB53" s="9">
        <f t="shared" si="60"/>
        <v>6.7395610236993049</v>
      </c>
      <c r="CC53" s="9">
        <f t="shared" si="61"/>
        <v>1.7333374988316883</v>
      </c>
      <c r="CD53" s="9">
        <f t="shared" si="62"/>
        <v>0.4728985225309934</v>
      </c>
      <c r="CE53" s="9">
        <f t="shared" si="63"/>
        <v>0.1481072515567845</v>
      </c>
      <c r="CF53" s="9">
        <f t="shared" si="64"/>
        <v>0</v>
      </c>
      <c r="CG53" s="9">
        <f t="shared" si="65"/>
        <v>7.2927742747855309E-2</v>
      </c>
      <c r="CH53" s="9">
        <f t="shared" si="66"/>
        <v>3.1513370277338759</v>
      </c>
      <c r="CI53" s="9">
        <f t="shared" si="67"/>
        <v>1.8242330851732498</v>
      </c>
      <c r="CJ53" s="9">
        <f t="shared" si="68"/>
        <v>0.66950362974275901</v>
      </c>
      <c r="CK53" s="9">
        <f t="shared" si="69"/>
        <v>1.7470173188843328</v>
      </c>
      <c r="CL53" s="9">
        <f t="shared" si="70"/>
        <v>1.330496370257241</v>
      </c>
      <c r="CM53" s="9">
        <f t="shared" si="71"/>
        <v>0.41652094862709177</v>
      </c>
      <c r="CN53" s="9">
        <f t="shared" si="72"/>
        <v>0.52348924336442659</v>
      </c>
      <c r="CO53" s="9">
        <f t="shared" si="73"/>
        <v>5.9989808008481624E-2</v>
      </c>
      <c r="CP53" s="9">
        <f t="shared" si="74"/>
        <v>46.925194997970955</v>
      </c>
      <c r="CQ53" s="10">
        <f t="shared" si="75"/>
        <v>0</v>
      </c>
      <c r="CR53" s="9">
        <f t="shared" si="76"/>
        <v>0.92519499797095506</v>
      </c>
      <c r="CS53" s="9">
        <f t="shared" si="77"/>
        <v>6.2467906753116278</v>
      </c>
      <c r="CT53" s="9">
        <f t="shared" si="78"/>
        <v>0.99317529680667271</v>
      </c>
      <c r="CU53" s="9">
        <f t="shared" si="79"/>
        <v>23.999999999999996</v>
      </c>
      <c r="CV53" s="9"/>
      <c r="CW53" s="9">
        <f t="shared" si="80"/>
        <v>6.6066812743894472</v>
      </c>
      <c r="CX53" s="9">
        <f t="shared" si="81"/>
        <v>1.6991623572305954</v>
      </c>
      <c r="CY53" s="9">
        <f t="shared" si="82"/>
        <v>0.3058436316200428</v>
      </c>
      <c r="CZ53" s="9">
        <f t="shared" si="83"/>
        <v>0.14518711263547607</v>
      </c>
      <c r="DA53" s="9">
        <f t="shared" si="84"/>
        <v>0</v>
      </c>
      <c r="DB53" s="9">
        <f t="shared" si="85"/>
        <v>7.1489871625390181E-2</v>
      </c>
      <c r="DC53" s="9">
        <f t="shared" si="86"/>
        <v>3.0892040679218584</v>
      </c>
      <c r="DD53" s="9">
        <f t="shared" si="87"/>
        <v>1.788265811609264</v>
      </c>
      <c r="DE53" s="9">
        <f t="shared" si="88"/>
        <v>0.39999049541203124</v>
      </c>
      <c r="DF53" s="9">
        <f t="shared" si="89"/>
        <v>1.7125724607463901</v>
      </c>
      <c r="DG53" s="9">
        <f t="shared" si="90"/>
        <v>0.11256295615842138</v>
      </c>
      <c r="DH53" s="9">
        <f t="shared" si="91"/>
        <v>0</v>
      </c>
      <c r="DI53" s="31">
        <f t="shared" si="92"/>
        <v>0.31546208743885418</v>
      </c>
      <c r="DJ53" s="9">
        <f t="shared" si="93"/>
        <v>0.51316793027295604</v>
      </c>
      <c r="DK53" s="9">
        <f t="shared" si="94"/>
        <v>5.8807026129768396E-2</v>
      </c>
      <c r="DL53" s="36">
        <f t="shared" si="95"/>
        <v>46.000000000000014</v>
      </c>
      <c r="DM53" s="9">
        <f t="shared" si="96"/>
        <v>1.919979737103032</v>
      </c>
      <c r="GO53" s="12"/>
      <c r="GP53" s="12"/>
      <c r="GQ53" s="12"/>
      <c r="GR53" s="12"/>
      <c r="GS53" s="12"/>
      <c r="GT53" s="12"/>
      <c r="GU53" s="12"/>
      <c r="GV53" s="12"/>
      <c r="GW53" s="12"/>
      <c r="GX53" s="12"/>
      <c r="GY53" s="12"/>
      <c r="GZ53" s="12"/>
      <c r="HA53" s="12"/>
      <c r="HB53" s="12"/>
      <c r="HC53" s="12"/>
      <c r="HD53" s="12"/>
      <c r="HE53" s="12"/>
      <c r="HF53" s="12"/>
      <c r="HG53" s="12"/>
      <c r="HH53" s="12"/>
      <c r="HI53" s="12"/>
      <c r="HJ53" s="12"/>
      <c r="HK53" s="12"/>
      <c r="HL53" s="12"/>
      <c r="HM53" s="12"/>
      <c r="HN53" s="12"/>
      <c r="HO53" s="12"/>
      <c r="HP53" s="12"/>
      <c r="HQ53" s="12"/>
      <c r="HR53" s="12"/>
      <c r="HS53" s="12"/>
      <c r="HT53" s="12"/>
      <c r="HU53" s="12"/>
      <c r="HV53" s="12"/>
      <c r="HW53" s="12"/>
      <c r="HX53" s="12"/>
      <c r="HY53" s="12"/>
      <c r="HZ53" s="12"/>
      <c r="IA53" s="12"/>
      <c r="IB53" s="12"/>
      <c r="IC53" s="12"/>
      <c r="ID53" s="12"/>
      <c r="IE53" s="12"/>
      <c r="IF53" s="12"/>
      <c r="IG53" s="12"/>
      <c r="IH53" s="12"/>
      <c r="II53" s="12"/>
      <c r="IJ53" s="12"/>
      <c r="IK53" s="12"/>
      <c r="IL53" s="12"/>
      <c r="IM53" s="12"/>
      <c r="IN53" s="12"/>
      <c r="IO53" s="12"/>
      <c r="IP53" s="12"/>
      <c r="IQ53" s="12"/>
      <c r="IR53" s="12"/>
      <c r="IS53" s="12"/>
      <c r="IT53" s="12"/>
      <c r="IU53" s="12"/>
      <c r="IV53" s="12"/>
    </row>
    <row r="54" spans="1:256" x14ac:dyDescent="0.25">
      <c r="A54" s="33" t="s">
        <v>168</v>
      </c>
      <c r="B54" s="16"/>
      <c r="C54" s="34"/>
      <c r="D54" s="34"/>
      <c r="E54" s="34"/>
      <c r="F54" s="34"/>
      <c r="G54" s="34"/>
      <c r="H54" s="34"/>
      <c r="I54" s="34"/>
      <c r="J54" s="34"/>
      <c r="K54" s="34"/>
      <c r="L54" s="34"/>
      <c r="M54" s="34"/>
      <c r="N54" s="34"/>
      <c r="O54" s="12"/>
      <c r="P54" s="17"/>
      <c r="Q54" s="9">
        <f t="shared" si="0"/>
        <v>0</v>
      </c>
      <c r="R54" s="9">
        <f t="shared" si="1"/>
        <v>0</v>
      </c>
      <c r="S54" s="9">
        <f t="shared" si="2"/>
        <v>0</v>
      </c>
      <c r="T54" s="9">
        <f t="shared" si="3"/>
        <v>0</v>
      </c>
      <c r="U54" s="9">
        <f t="shared" si="4"/>
        <v>0</v>
      </c>
      <c r="V54" s="9">
        <f t="shared" si="5"/>
        <v>0</v>
      </c>
      <c r="W54" s="9">
        <f t="shared" si="6"/>
        <v>0</v>
      </c>
      <c r="X54" s="9">
        <f t="shared" si="7"/>
        <v>0</v>
      </c>
      <c r="Y54" s="9">
        <f t="shared" si="8"/>
        <v>0</v>
      </c>
      <c r="Z54" s="9">
        <f t="shared" si="9"/>
        <v>0</v>
      </c>
      <c r="AA54" s="9">
        <f t="shared" si="10"/>
        <v>0</v>
      </c>
      <c r="AB54" s="9">
        <f t="shared" si="11"/>
        <v>0</v>
      </c>
      <c r="AC54" s="9">
        <f t="shared" si="12"/>
        <v>0</v>
      </c>
      <c r="AD54" s="9">
        <f t="shared" si="13"/>
        <v>0</v>
      </c>
      <c r="AE54" s="9">
        <f t="shared" si="14"/>
        <v>0</v>
      </c>
      <c r="AF54" s="9">
        <f t="shared" si="15"/>
        <v>0</v>
      </c>
      <c r="AG54" s="9" t="e">
        <f t="shared" si="16"/>
        <v>#DIV/0!</v>
      </c>
      <c r="AH54" s="9" t="e">
        <f t="shared" si="17"/>
        <v>#DIV/0!</v>
      </c>
      <c r="AI54" s="9" t="e">
        <f t="shared" si="18"/>
        <v>#DIV/0!</v>
      </c>
      <c r="AJ54" s="9" t="e">
        <f t="shared" si="19"/>
        <v>#DIV/0!</v>
      </c>
      <c r="AK54" s="9"/>
      <c r="AL54" s="9" t="e">
        <f t="shared" si="20"/>
        <v>#DIV/0!</v>
      </c>
      <c r="AM54" s="9" t="e">
        <f t="shared" si="21"/>
        <v>#DIV/0!</v>
      </c>
      <c r="AN54" s="9" t="e">
        <f t="shared" si="22"/>
        <v>#DIV/0!</v>
      </c>
      <c r="AO54" s="9" t="e">
        <f t="shared" si="23"/>
        <v>#DIV/0!</v>
      </c>
      <c r="AP54" s="9" t="e">
        <f t="shared" si="24"/>
        <v>#DIV/0!</v>
      </c>
      <c r="AQ54" s="9" t="e">
        <f t="shared" si="25"/>
        <v>#DIV/0!</v>
      </c>
      <c r="AR54" s="9" t="e">
        <f t="shared" si="26"/>
        <v>#DIV/0!</v>
      </c>
      <c r="AS54" s="9" t="e">
        <f t="shared" si="27"/>
        <v>#DIV/0!</v>
      </c>
      <c r="AT54" s="9" t="e">
        <f t="shared" si="28"/>
        <v>#DIV/0!</v>
      </c>
      <c r="AU54" s="9" t="e">
        <f t="shared" si="29"/>
        <v>#DIV/0!</v>
      </c>
      <c r="AV54" s="9" t="e">
        <f t="shared" si="30"/>
        <v>#DIV/0!</v>
      </c>
      <c r="AW54" s="9" t="e">
        <f t="shared" si="31"/>
        <v>#DIV/0!</v>
      </c>
      <c r="AX54" s="9" t="e">
        <f t="shared" si="32"/>
        <v>#DIV/0!</v>
      </c>
      <c r="AY54" s="9" t="e">
        <f t="shared" si="33"/>
        <v>#DIV/0!</v>
      </c>
      <c r="AZ54" s="10" t="e">
        <f t="shared" si="34"/>
        <v>#DIV/0!</v>
      </c>
      <c r="BA54" s="9" t="e">
        <f t="shared" si="35"/>
        <v>#DIV/0!</v>
      </c>
      <c r="BB54" s="9" t="e">
        <f t="shared" si="36"/>
        <v>#DIV/0!</v>
      </c>
      <c r="BC54" s="9" t="e">
        <f t="shared" si="37"/>
        <v>#DIV/0!</v>
      </c>
      <c r="BD54" s="9" t="e">
        <f t="shared" si="38"/>
        <v>#DIV/0!</v>
      </c>
      <c r="BE54" s="9" t="e">
        <f t="shared" si="39"/>
        <v>#DIV/0!</v>
      </c>
      <c r="BF54" s="9" t="e">
        <f t="shared" si="40"/>
        <v>#DIV/0!</v>
      </c>
      <c r="BG54" s="12"/>
      <c r="BH54" s="9" t="e">
        <f t="shared" si="41"/>
        <v>#DIV/0!</v>
      </c>
      <c r="BI54" s="9" t="e">
        <f t="shared" si="42"/>
        <v>#DIV/0!</v>
      </c>
      <c r="BJ54" s="9" t="e">
        <f t="shared" si="43"/>
        <v>#DIV/0!</v>
      </c>
      <c r="BK54" s="9" t="e">
        <f t="shared" si="44"/>
        <v>#DIV/0!</v>
      </c>
      <c r="BL54" s="9" t="e">
        <f t="shared" si="45"/>
        <v>#DIV/0!</v>
      </c>
      <c r="BM54" s="9" t="e">
        <f t="shared" si="46"/>
        <v>#DIV/0!</v>
      </c>
      <c r="BN54" s="9" t="e">
        <f t="shared" si="47"/>
        <v>#DIV/0!</v>
      </c>
      <c r="BO54" s="9" t="e">
        <f t="shared" si="48"/>
        <v>#DIV/0!</v>
      </c>
      <c r="BP54" s="9" t="e">
        <f t="shared" si="49"/>
        <v>#DIV/0!</v>
      </c>
      <c r="BQ54" s="9" t="e">
        <f t="shared" si="50"/>
        <v>#DIV/0!</v>
      </c>
      <c r="BR54" s="9" t="e">
        <f t="shared" si="51"/>
        <v>#DIV/0!</v>
      </c>
      <c r="BS54" s="9" t="e">
        <f t="shared" si="52"/>
        <v>#DIV/0!</v>
      </c>
      <c r="BT54" s="9" t="e">
        <f t="shared" si="53"/>
        <v>#DIV/0!</v>
      </c>
      <c r="BU54" s="9" t="e">
        <f t="shared" si="54"/>
        <v>#DIV/0!</v>
      </c>
      <c r="BV54" s="10" t="e">
        <f t="shared" si="55"/>
        <v>#DIV/0!</v>
      </c>
      <c r="BW54" s="9" t="e">
        <f t="shared" si="56"/>
        <v>#DIV/0!</v>
      </c>
      <c r="BX54" s="9" t="e">
        <f t="shared" si="57"/>
        <v>#DIV/0!</v>
      </c>
      <c r="BY54" s="9" t="e">
        <f t="shared" si="58"/>
        <v>#DIV/0!</v>
      </c>
      <c r="BZ54" s="9" t="e">
        <f t="shared" si="59"/>
        <v>#DIV/0!</v>
      </c>
      <c r="CA54" s="12"/>
      <c r="CB54" s="9" t="e">
        <f t="shared" si="60"/>
        <v>#DIV/0!</v>
      </c>
      <c r="CC54" s="9" t="e">
        <f t="shared" si="61"/>
        <v>#DIV/0!</v>
      </c>
      <c r="CD54" s="9" t="e">
        <f t="shared" si="62"/>
        <v>#DIV/0!</v>
      </c>
      <c r="CE54" s="9" t="e">
        <f t="shared" si="63"/>
        <v>#DIV/0!</v>
      </c>
      <c r="CF54" s="9" t="e">
        <f t="shared" si="64"/>
        <v>#DIV/0!</v>
      </c>
      <c r="CG54" s="9" t="e">
        <f t="shared" si="65"/>
        <v>#DIV/0!</v>
      </c>
      <c r="CH54" s="9" t="e">
        <f t="shared" si="66"/>
        <v>#DIV/0!</v>
      </c>
      <c r="CI54" s="9" t="e">
        <f t="shared" si="67"/>
        <v>#DIV/0!</v>
      </c>
      <c r="CJ54" s="9" t="e">
        <f t="shared" si="68"/>
        <v>#DIV/0!</v>
      </c>
      <c r="CK54" s="9" t="e">
        <f t="shared" si="69"/>
        <v>#DIV/0!</v>
      </c>
      <c r="CL54" s="9" t="e">
        <f t="shared" si="70"/>
        <v>#DIV/0!</v>
      </c>
      <c r="CM54" s="9" t="e">
        <f t="shared" si="71"/>
        <v>#DIV/0!</v>
      </c>
      <c r="CN54" s="9" t="e">
        <f t="shared" si="72"/>
        <v>#DIV/0!</v>
      </c>
      <c r="CO54" s="9" t="e">
        <f t="shared" si="73"/>
        <v>#DIV/0!</v>
      </c>
      <c r="CP54" s="9" t="e">
        <f t="shared" si="74"/>
        <v>#DIV/0!</v>
      </c>
      <c r="CQ54" s="10" t="e">
        <f t="shared" si="75"/>
        <v>#DIV/0!</v>
      </c>
      <c r="CR54" s="9" t="e">
        <f t="shared" si="76"/>
        <v>#DIV/0!</v>
      </c>
      <c r="CS54" s="9" t="e">
        <f t="shared" si="77"/>
        <v>#DIV/0!</v>
      </c>
      <c r="CT54" s="9" t="e">
        <f t="shared" si="78"/>
        <v>#DIV/0!</v>
      </c>
      <c r="CU54" s="9" t="e">
        <f t="shared" si="79"/>
        <v>#DIV/0!</v>
      </c>
      <c r="CV54" s="9"/>
      <c r="CW54" s="9" t="e">
        <f t="shared" si="80"/>
        <v>#DIV/0!</v>
      </c>
      <c r="CX54" s="9" t="e">
        <f t="shared" si="81"/>
        <v>#DIV/0!</v>
      </c>
      <c r="CY54" s="9" t="e">
        <f t="shared" si="82"/>
        <v>#DIV/0!</v>
      </c>
      <c r="CZ54" s="9" t="e">
        <f t="shared" si="83"/>
        <v>#DIV/0!</v>
      </c>
      <c r="DA54" s="9" t="e">
        <f t="shared" si="84"/>
        <v>#DIV/0!</v>
      </c>
      <c r="DB54" s="9" t="e">
        <f t="shared" si="85"/>
        <v>#DIV/0!</v>
      </c>
      <c r="DC54" s="9" t="e">
        <f t="shared" si="86"/>
        <v>#DIV/0!</v>
      </c>
      <c r="DD54" s="9" t="e">
        <f t="shared" si="87"/>
        <v>#DIV/0!</v>
      </c>
      <c r="DE54" s="9" t="e">
        <f t="shared" si="88"/>
        <v>#DIV/0!</v>
      </c>
      <c r="DF54" s="9" t="e">
        <f t="shared" si="89"/>
        <v>#DIV/0!</v>
      </c>
      <c r="DG54" s="9" t="e">
        <f t="shared" si="90"/>
        <v>#DIV/0!</v>
      </c>
      <c r="DH54" s="9" t="e">
        <f t="shared" si="91"/>
        <v>#DIV/0!</v>
      </c>
      <c r="DI54" s="31" t="e">
        <f t="shared" si="92"/>
        <v>#DIV/0!</v>
      </c>
      <c r="DJ54" s="9" t="e">
        <f t="shared" si="93"/>
        <v>#DIV/0!</v>
      </c>
      <c r="DK54" s="9" t="e">
        <f t="shared" si="94"/>
        <v>#DIV/0!</v>
      </c>
      <c r="DL54" s="36" t="e">
        <f t="shared" si="95"/>
        <v>#DIV/0!</v>
      </c>
      <c r="DM54" s="9" t="e">
        <f t="shared" si="96"/>
        <v>#DIV/0!</v>
      </c>
      <c r="GO54" s="12"/>
      <c r="GP54" s="12"/>
      <c r="GQ54" s="12"/>
      <c r="GR54" s="12"/>
      <c r="GS54" s="12"/>
      <c r="GT54" s="12"/>
      <c r="GU54" s="12"/>
      <c r="GV54" s="12"/>
      <c r="GW54" s="12"/>
      <c r="GX54" s="12"/>
      <c r="GY54" s="12"/>
      <c r="GZ54" s="12"/>
      <c r="HA54" s="12"/>
      <c r="HB54" s="12"/>
      <c r="HC54" s="12"/>
      <c r="HD54" s="12"/>
      <c r="HE54" s="12"/>
      <c r="HF54" s="12"/>
      <c r="HG54" s="12"/>
      <c r="HH54" s="12"/>
      <c r="HI54" s="12"/>
      <c r="HJ54" s="12"/>
      <c r="HK54" s="12"/>
      <c r="HL54" s="12"/>
      <c r="HM54" s="12"/>
      <c r="HN54" s="12"/>
      <c r="HO54" s="12"/>
      <c r="HP54" s="12"/>
      <c r="HQ54" s="12"/>
      <c r="HR54" s="12"/>
      <c r="HS54" s="12"/>
      <c r="HT54" s="12"/>
      <c r="HU54" s="12"/>
      <c r="HV54" s="12"/>
      <c r="HW54" s="12"/>
      <c r="HX54" s="12"/>
      <c r="HY54" s="12"/>
      <c r="HZ54" s="12"/>
      <c r="IA54" s="12"/>
      <c r="IB54" s="12"/>
      <c r="IC54" s="12"/>
      <c r="ID54" s="12"/>
      <c r="IE54" s="12"/>
      <c r="IF54" s="12"/>
      <c r="IG54" s="12"/>
      <c r="IH54" s="12"/>
      <c r="II54" s="12"/>
      <c r="IJ54" s="12"/>
      <c r="IK54" s="12"/>
      <c r="IL54" s="12"/>
      <c r="IM54" s="12"/>
      <c r="IN54" s="12"/>
      <c r="IO54" s="12"/>
      <c r="IP54" s="12"/>
      <c r="IQ54" s="12"/>
      <c r="IR54" s="12"/>
      <c r="IS54" s="12"/>
      <c r="IT54" s="12"/>
      <c r="IU54" s="12"/>
      <c r="IV54" s="12"/>
    </row>
    <row r="55" spans="1:256" x14ac:dyDescent="0.25">
      <c r="A55" s="35"/>
      <c r="B55" s="16"/>
      <c r="C55" s="9">
        <v>44.795299999999997</v>
      </c>
      <c r="D55" s="9">
        <v>1.7604470000000001</v>
      </c>
      <c r="E55" s="9">
        <v>10.634297</v>
      </c>
      <c r="F55" s="9"/>
      <c r="G55" s="9">
        <v>13.588089095823801</v>
      </c>
      <c r="H55" s="9">
        <v>0.31346399999999996</v>
      </c>
      <c r="I55" s="9">
        <v>12.784693000000001</v>
      </c>
      <c r="J55" s="9">
        <v>10.727098</v>
      </c>
      <c r="K55" s="9">
        <v>1.5493190000000001</v>
      </c>
      <c r="L55" s="9">
        <v>0.34864299999999998</v>
      </c>
      <c r="M55" s="9">
        <v>0.311722</v>
      </c>
      <c r="N55" s="9">
        <v>9.049299999999999E-2</v>
      </c>
      <c r="O55" s="12"/>
      <c r="P55" s="17"/>
      <c r="Q55" s="9">
        <f t="shared" si="0"/>
        <v>0.7455445709340256</v>
      </c>
      <c r="R55" s="9">
        <f t="shared" si="1"/>
        <v>2.2033404673400168E-2</v>
      </c>
      <c r="S55" s="9">
        <f t="shared" si="2"/>
        <v>0.10429769225488177</v>
      </c>
      <c r="T55" s="9">
        <f t="shared" si="3"/>
        <v>0</v>
      </c>
      <c r="U55" s="9">
        <f t="shared" si="4"/>
        <v>0.18912798340650558</v>
      </c>
      <c r="V55" s="9">
        <f t="shared" si="5"/>
        <v>4.4189069174055849E-3</v>
      </c>
      <c r="W55" s="9">
        <f t="shared" si="6"/>
        <v>0.31720655518062724</v>
      </c>
      <c r="X55" s="9">
        <f t="shared" si="7"/>
        <v>0.19128547228017617</v>
      </c>
      <c r="Y55" s="9">
        <f t="shared" si="8"/>
        <v>2.4997483018441732E-2</v>
      </c>
      <c r="Z55" s="9">
        <f t="shared" si="9"/>
        <v>3.7012505838889122E-3</v>
      </c>
      <c r="AA55" s="9">
        <f t="shared" si="10"/>
        <v>1.6408148226129064E-2</v>
      </c>
      <c r="AB55" s="9">
        <f t="shared" si="11"/>
        <v>2.5524779285250889E-3</v>
      </c>
      <c r="AC55" s="9">
        <f t="shared" si="12"/>
        <v>2.5882669924438693</v>
      </c>
      <c r="AD55" s="9">
        <f t="shared" si="13"/>
        <v>1.4869268056217275</v>
      </c>
      <c r="AE55" s="9">
        <f t="shared" si="14"/>
        <v>1.6782122779019037</v>
      </c>
      <c r="AF55" s="9">
        <f t="shared" si="15"/>
        <v>1.7356097451065651</v>
      </c>
      <c r="AG55" s="9">
        <f t="shared" si="16"/>
        <v>8.7428647804653163</v>
      </c>
      <c r="AH55" s="9">
        <f t="shared" si="17"/>
        <v>8.9380826237029787</v>
      </c>
      <c r="AI55" s="9">
        <f t="shared" si="18"/>
        <v>9.2186622281367825</v>
      </c>
      <c r="AJ55" s="9">
        <f t="shared" si="19"/>
        <v>8.9189230672037443</v>
      </c>
      <c r="AK55" s="9"/>
      <c r="AL55" s="9">
        <f t="shared" si="20"/>
        <v>6.5181953714862182</v>
      </c>
      <c r="AM55" s="9">
        <f t="shared" si="21"/>
        <v>1.8237212405980321</v>
      </c>
      <c r="AN55" s="9">
        <f t="shared" si="22"/>
        <v>0.34191661208425117</v>
      </c>
      <c r="AO55" s="9">
        <f t="shared" si="23"/>
        <v>0.19263507771281024</v>
      </c>
      <c r="AP55" s="9">
        <f t="shared" si="24"/>
        <v>0</v>
      </c>
      <c r="AQ55" s="9">
        <f t="shared" si="25"/>
        <v>3.8633905656339847E-2</v>
      </c>
      <c r="AR55" s="9">
        <f t="shared" si="26"/>
        <v>2.7732940194214337</v>
      </c>
      <c r="AS55" s="9">
        <f t="shared" si="27"/>
        <v>1.6535203851251663</v>
      </c>
      <c r="AT55" s="9">
        <f t="shared" si="28"/>
        <v>1.6723830186130269</v>
      </c>
      <c r="AU55" s="9">
        <f t="shared" si="29"/>
        <v>0.43709922776442811</v>
      </c>
      <c r="AV55" s="9">
        <f t="shared" si="30"/>
        <v>0.32761698138697315</v>
      </c>
      <c r="AW55" s="9">
        <f t="shared" si="31"/>
        <v>6.4719066747118109E-2</v>
      </c>
      <c r="AX55" s="9">
        <f t="shared" si="32"/>
        <v>0.8257986868754269</v>
      </c>
      <c r="AY55" s="9">
        <f t="shared" si="33"/>
        <v>45.091966470733695</v>
      </c>
      <c r="AZ55" s="10">
        <f t="shared" si="34"/>
        <v>0.54915169926832796</v>
      </c>
      <c r="BA55" s="9">
        <f t="shared" si="35"/>
        <v>0</v>
      </c>
      <c r="BB55" s="9">
        <f t="shared" si="36"/>
        <v>0</v>
      </c>
      <c r="BC55" s="9">
        <f t="shared" si="37"/>
        <v>1.8342298093769047</v>
      </c>
      <c r="BD55" s="9">
        <f t="shared" si="38"/>
        <v>0.14345422123887824</v>
      </c>
      <c r="BE55" s="9">
        <f t="shared" si="39"/>
        <v>2.2315969384217066E-2</v>
      </c>
      <c r="BF55" s="9">
        <f t="shared" si="40"/>
        <v>24</v>
      </c>
      <c r="BG55" s="12"/>
      <c r="BH55" s="9">
        <f t="shared" si="41"/>
        <v>6.6637389746615074</v>
      </c>
      <c r="BI55" s="9">
        <f t="shared" si="42"/>
        <v>1.8644427816713589</v>
      </c>
      <c r="BJ55" s="9">
        <f t="shared" si="43"/>
        <v>0.52818175633286657</v>
      </c>
      <c r="BK55" s="9">
        <f t="shared" si="44"/>
        <v>0.19693639145233405</v>
      </c>
      <c r="BL55" s="9">
        <f t="shared" si="45"/>
        <v>0</v>
      </c>
      <c r="BM55" s="9">
        <f t="shared" si="46"/>
        <v>3.9496555134223753E-2</v>
      </c>
      <c r="BN55" s="9">
        <f t="shared" si="47"/>
        <v>2.8352183989846442</v>
      </c>
      <c r="BO55" s="9">
        <f t="shared" si="48"/>
        <v>1.6904415421416727</v>
      </c>
      <c r="BP55" s="9">
        <f t="shared" si="49"/>
        <v>0.29027464404574133</v>
      </c>
      <c r="BQ55" s="9">
        <f t="shared" si="50"/>
        <v>1.7097253559542605</v>
      </c>
      <c r="BR55" s="9">
        <f t="shared" si="51"/>
        <v>0.48697669573345537</v>
      </c>
      <c r="BS55" s="9">
        <f t="shared" si="52"/>
        <v>0.44685913720688863</v>
      </c>
      <c r="BT55" s="9">
        <f t="shared" si="53"/>
        <v>6.6164167059655984E-2</v>
      </c>
      <c r="BU55" s="9">
        <f t="shared" si="54"/>
        <v>46.098816818165588</v>
      </c>
      <c r="BV55" s="10">
        <f t="shared" si="55"/>
        <v>0</v>
      </c>
      <c r="BW55" s="9">
        <f t="shared" si="56"/>
        <v>9.8816818165587961E-2</v>
      </c>
      <c r="BX55" s="9">
        <f t="shared" si="57"/>
        <v>0.5017702286349921</v>
      </c>
      <c r="BY55" s="9">
        <f t="shared" si="58"/>
        <v>1.7317115386669695</v>
      </c>
      <c r="BZ55" s="9">
        <f t="shared" si="59"/>
        <v>24.000000000000004</v>
      </c>
      <c r="CA55" s="12"/>
      <c r="CB55" s="9">
        <f t="shared" si="60"/>
        <v>6.8729235754619458</v>
      </c>
      <c r="CC55" s="9">
        <f t="shared" si="61"/>
        <v>1.9229703921438255</v>
      </c>
      <c r="CD55" s="9">
        <f t="shared" si="62"/>
        <v>0.79589396760577102</v>
      </c>
      <c r="CE55" s="9">
        <f t="shared" si="63"/>
        <v>0.20311851541992659</v>
      </c>
      <c r="CF55" s="9">
        <f t="shared" si="64"/>
        <v>0</v>
      </c>
      <c r="CG55" s="9">
        <f t="shared" si="65"/>
        <v>4.0736410289139213E-2</v>
      </c>
      <c r="CH55" s="9">
        <f t="shared" si="66"/>
        <v>2.9242200887610341</v>
      </c>
      <c r="CI55" s="9">
        <f t="shared" si="67"/>
        <v>1.7435069969132331</v>
      </c>
      <c r="CJ55" s="9">
        <f t="shared" si="68"/>
        <v>0.70747597898910364</v>
      </c>
      <c r="CK55" s="9">
        <f t="shared" si="69"/>
        <v>1.7633961581005657</v>
      </c>
      <c r="CL55" s="9">
        <f t="shared" si="70"/>
        <v>1.2925240210108964</v>
      </c>
      <c r="CM55" s="9">
        <f t="shared" si="71"/>
        <v>0.47087213708966935</v>
      </c>
      <c r="CN55" s="9">
        <f t="shared" si="72"/>
        <v>0.46088670500119888</v>
      </c>
      <c r="CO55" s="9">
        <f t="shared" si="73"/>
        <v>6.824115790913185E-2</v>
      </c>
      <c r="CP55" s="9">
        <f t="shared" si="74"/>
        <v>47.54592671099725</v>
      </c>
      <c r="CQ55" s="10">
        <f t="shared" si="75"/>
        <v>0</v>
      </c>
      <c r="CR55" s="9">
        <f t="shared" si="76"/>
        <v>1.5459267109972501</v>
      </c>
      <c r="CS55" s="9">
        <f t="shared" si="77"/>
        <v>7.6109590885951777</v>
      </c>
      <c r="CT55" s="9">
        <f t="shared" si="78"/>
        <v>0.27928168084901728</v>
      </c>
      <c r="CU55" s="9">
        <f t="shared" si="79"/>
        <v>23.999999999999996</v>
      </c>
      <c r="CV55" s="9"/>
      <c r="CW55" s="9">
        <f t="shared" si="80"/>
        <v>6.6494546713319993</v>
      </c>
      <c r="CX55" s="9">
        <f t="shared" si="81"/>
        <v>1.8604461866163646</v>
      </c>
      <c r="CY55" s="9">
        <f t="shared" si="82"/>
        <v>0.50990085794836304</v>
      </c>
      <c r="CZ55" s="9">
        <f t="shared" si="83"/>
        <v>0.19651424119062355</v>
      </c>
      <c r="DA55" s="9">
        <f t="shared" si="84"/>
        <v>0</v>
      </c>
      <c r="DB55" s="9">
        <f t="shared" si="85"/>
        <v>3.9411890837474865E-2</v>
      </c>
      <c r="DC55" s="9">
        <f t="shared" si="86"/>
        <v>2.8291408620687335</v>
      </c>
      <c r="DD55" s="9">
        <f t="shared" si="87"/>
        <v>1.6868179338580096</v>
      </c>
      <c r="DE55" s="9">
        <f t="shared" si="88"/>
        <v>0.26178578590320445</v>
      </c>
      <c r="DF55" s="9">
        <f t="shared" si="89"/>
        <v>1.7060604111406257</v>
      </c>
      <c r="DG55" s="9">
        <f t="shared" si="90"/>
        <v>0</v>
      </c>
      <c r="DH55" s="9">
        <f t="shared" si="91"/>
        <v>3.2153802956169875E-2</v>
      </c>
      <c r="DI55" s="31">
        <f t="shared" si="92"/>
        <v>0.52023020870544601</v>
      </c>
      <c r="DJ55" s="9">
        <f t="shared" si="93"/>
        <v>0.44590125583042767</v>
      </c>
      <c r="DK55" s="9">
        <f t="shared" si="94"/>
        <v>6.6022338420296298E-2</v>
      </c>
      <c r="DL55" s="36">
        <f t="shared" si="95"/>
        <v>46</v>
      </c>
      <c r="DM55" s="9">
        <f t="shared" si="96"/>
        <v>1.8308916340206285</v>
      </c>
      <c r="GO55" s="12"/>
      <c r="GP55" s="12"/>
      <c r="GQ55" s="12"/>
      <c r="GR55" s="12"/>
      <c r="GS55" s="12"/>
      <c r="GT55" s="12"/>
      <c r="GU55" s="12"/>
      <c r="GV55" s="12"/>
      <c r="GW55" s="12"/>
      <c r="GX55" s="12"/>
      <c r="GY55" s="12"/>
      <c r="GZ55" s="12"/>
      <c r="HA55" s="12"/>
      <c r="HB55" s="12"/>
      <c r="HC55" s="12"/>
      <c r="HD55" s="12"/>
      <c r="HE55" s="12"/>
      <c r="HF55" s="12"/>
      <c r="HG55" s="12"/>
      <c r="HH55" s="12"/>
      <c r="HI55" s="12"/>
      <c r="HJ55" s="12"/>
      <c r="HK55" s="12"/>
      <c r="HL55" s="12"/>
      <c r="HM55" s="12"/>
      <c r="HN55" s="12"/>
      <c r="HO55" s="12"/>
      <c r="HP55" s="12"/>
      <c r="HQ55" s="12"/>
      <c r="HR55" s="12"/>
      <c r="HS55" s="12"/>
      <c r="HT55" s="12"/>
      <c r="HU55" s="12"/>
      <c r="HV55" s="12"/>
      <c r="HW55" s="12"/>
      <c r="HX55" s="12"/>
      <c r="HY55" s="12"/>
      <c r="HZ55" s="12"/>
      <c r="IA55" s="12"/>
      <c r="IB55" s="12"/>
      <c r="IC55" s="12"/>
      <c r="ID55" s="12"/>
      <c r="IE55" s="12"/>
      <c r="IF55" s="12"/>
      <c r="IG55" s="12"/>
      <c r="IH55" s="12"/>
      <c r="II55" s="12"/>
      <c r="IJ55" s="12"/>
      <c r="IK55" s="12"/>
      <c r="IL55" s="12"/>
      <c r="IM55" s="12"/>
      <c r="IN55" s="12"/>
      <c r="IO55" s="12"/>
      <c r="IP55" s="12"/>
      <c r="IQ55" s="12"/>
      <c r="IR55" s="12"/>
      <c r="IS55" s="12"/>
      <c r="IT55" s="12"/>
      <c r="IU55" s="12"/>
      <c r="IV55" s="12"/>
    </row>
    <row r="56" spans="1:256" x14ac:dyDescent="0.25">
      <c r="A56" s="35"/>
      <c r="B56" s="16"/>
      <c r="C56" s="9">
        <v>45.337344999999999</v>
      </c>
      <c r="D56" s="9">
        <v>1.6083240000000001</v>
      </c>
      <c r="E56" s="9">
        <v>10.197407</v>
      </c>
      <c r="F56" s="9"/>
      <c r="G56" s="9">
        <v>13.250629434213099</v>
      </c>
      <c r="H56" s="9">
        <v>0.45298899999999998</v>
      </c>
      <c r="I56" s="9">
        <v>13.111856</v>
      </c>
      <c r="J56" s="9">
        <v>10.725308</v>
      </c>
      <c r="K56" s="9">
        <v>1.7599320000000001</v>
      </c>
      <c r="L56" s="9">
        <v>0.27789000000000003</v>
      </c>
      <c r="M56" s="9">
        <v>7.8163999999999997E-2</v>
      </c>
      <c r="N56" s="9">
        <v>5.7873999999999995E-2</v>
      </c>
      <c r="O56" s="12"/>
      <c r="P56" s="17"/>
      <c r="Q56" s="9">
        <f t="shared" si="0"/>
        <v>0.75456602423274077</v>
      </c>
      <c r="R56" s="9">
        <f t="shared" si="1"/>
        <v>2.0129463447602598E-2</v>
      </c>
      <c r="S56" s="9">
        <f t="shared" si="2"/>
        <v>0.10001281862672982</v>
      </c>
      <c r="T56" s="9">
        <f t="shared" si="3"/>
        <v>0</v>
      </c>
      <c r="U56" s="9">
        <f t="shared" si="4"/>
        <v>0.18443099733058346</v>
      </c>
      <c r="V56" s="9">
        <f t="shared" si="5"/>
        <v>6.3857930276160534E-3</v>
      </c>
      <c r="W56" s="9">
        <f t="shared" si="6"/>
        <v>0.32532393807066295</v>
      </c>
      <c r="X56" s="9">
        <f t="shared" si="7"/>
        <v>0.1912535530234134</v>
      </c>
      <c r="Y56" s="9">
        <f t="shared" si="8"/>
        <v>2.8395617870569066E-2</v>
      </c>
      <c r="Z56" s="9">
        <f t="shared" si="9"/>
        <v>2.9501252707121325E-3</v>
      </c>
      <c r="AA56" s="9">
        <f t="shared" si="10"/>
        <v>4.1143278239814717E-3</v>
      </c>
      <c r="AB56" s="9">
        <f t="shared" si="11"/>
        <v>1.6324147462838121E-3</v>
      </c>
      <c r="AC56" s="9">
        <f t="shared" si="12"/>
        <v>2.5910428271195656</v>
      </c>
      <c r="AD56" s="9">
        <f t="shared" si="13"/>
        <v>1.4908618533626654</v>
      </c>
      <c r="AE56" s="9">
        <f t="shared" si="14"/>
        <v>1.6821154063860788</v>
      </c>
      <c r="AF56" s="9">
        <f t="shared" si="15"/>
        <v>1.7448068926686413</v>
      </c>
      <c r="AG56" s="9">
        <f t="shared" si="16"/>
        <v>8.7197884704597328</v>
      </c>
      <c r="AH56" s="9">
        <f t="shared" si="17"/>
        <v>8.917342973646841</v>
      </c>
      <c r="AI56" s="9">
        <f t="shared" si="18"/>
        <v>9.1700692307149101</v>
      </c>
      <c r="AJ56" s="9">
        <f t="shared" si="19"/>
        <v>8.8865896891533858</v>
      </c>
      <c r="AK56" s="9"/>
      <c r="AL56" s="9">
        <f t="shared" si="20"/>
        <v>6.5796561183052926</v>
      </c>
      <c r="AM56" s="9">
        <f t="shared" si="21"/>
        <v>1.7441812455190782</v>
      </c>
      <c r="AN56" s="9">
        <f t="shared" si="22"/>
        <v>0.32383736382437078</v>
      </c>
      <c r="AO56" s="9">
        <f t="shared" si="23"/>
        <v>0.17552466328694574</v>
      </c>
      <c r="AP56" s="9">
        <f t="shared" si="24"/>
        <v>0</v>
      </c>
      <c r="AQ56" s="9">
        <f t="shared" si="25"/>
        <v>5.568276441694861E-2</v>
      </c>
      <c r="AR56" s="9">
        <f t="shared" si="26"/>
        <v>2.8367559243531231</v>
      </c>
      <c r="AS56" s="9">
        <f t="shared" si="27"/>
        <v>1.6081992841186115</v>
      </c>
      <c r="AT56" s="9">
        <f t="shared" si="28"/>
        <v>1.6676905265880193</v>
      </c>
      <c r="AU56" s="9">
        <f t="shared" si="29"/>
        <v>0.495207562638737</v>
      </c>
      <c r="AV56" s="9">
        <f t="shared" si="30"/>
        <v>0.33230947341198069</v>
      </c>
      <c r="AW56" s="9">
        <f t="shared" si="31"/>
        <v>5.14489366439351E-2</v>
      </c>
      <c r="AX56" s="9">
        <f t="shared" si="32"/>
        <v>0.78565297412930857</v>
      </c>
      <c r="AY56" s="9">
        <f t="shared" si="33"/>
        <v>45.13658036116226</v>
      </c>
      <c r="AZ56" s="10">
        <f t="shared" si="34"/>
        <v>0.53688597387415549</v>
      </c>
      <c r="BA56" s="9">
        <f t="shared" si="35"/>
        <v>0</v>
      </c>
      <c r="BB56" s="9">
        <f t="shared" si="36"/>
        <v>0</v>
      </c>
      <c r="BC56" s="9">
        <f t="shared" si="37"/>
        <v>1.9498896203931007</v>
      </c>
      <c r="BD56" s="9">
        <f t="shared" si="38"/>
        <v>3.5876068323245316E-2</v>
      </c>
      <c r="BE56" s="9">
        <f t="shared" si="39"/>
        <v>1.4234311283654036E-2</v>
      </c>
      <c r="BF56" s="9">
        <f t="shared" si="40"/>
        <v>24</v>
      </c>
      <c r="BG56" s="12"/>
      <c r="BH56" s="9">
        <f t="shared" si="41"/>
        <v>6.728724034344463</v>
      </c>
      <c r="BI56" s="9">
        <f t="shared" si="42"/>
        <v>1.7836972109113702</v>
      </c>
      <c r="BJ56" s="9">
        <f t="shared" si="43"/>
        <v>0.51242124525583321</v>
      </c>
      <c r="BK56" s="9">
        <f t="shared" si="44"/>
        <v>0.17950132943775993</v>
      </c>
      <c r="BL56" s="9">
        <f t="shared" si="45"/>
        <v>0</v>
      </c>
      <c r="BM56" s="9">
        <f t="shared" si="46"/>
        <v>5.6944306585975005E-2</v>
      </c>
      <c r="BN56" s="9">
        <f t="shared" si="47"/>
        <v>2.9010251333135462</v>
      </c>
      <c r="BO56" s="9">
        <f t="shared" si="48"/>
        <v>1.6446344581685577</v>
      </c>
      <c r="BP56" s="9">
        <f t="shared" si="49"/>
        <v>0.29452647276167188</v>
      </c>
      <c r="BQ56" s="9">
        <f t="shared" si="50"/>
        <v>1.705473527238329</v>
      </c>
      <c r="BR56" s="9">
        <f t="shared" si="51"/>
        <v>0.44095851529071489</v>
      </c>
      <c r="BS56" s="9">
        <f t="shared" si="52"/>
        <v>0.50642692700095948</v>
      </c>
      <c r="BT56" s="9">
        <f t="shared" si="53"/>
        <v>5.261455770832564E-2</v>
      </c>
      <c r="BU56" s="9">
        <f t="shared" si="54"/>
        <v>46.159189423185097</v>
      </c>
      <c r="BV56" s="10">
        <f t="shared" si="55"/>
        <v>0</v>
      </c>
      <c r="BW56" s="9">
        <f t="shared" si="56"/>
        <v>0.15918942318509721</v>
      </c>
      <c r="BX56" s="9">
        <f t="shared" si="57"/>
        <v>0.88684258597814092</v>
      </c>
      <c r="BY56" s="9">
        <f t="shared" si="58"/>
        <v>1.7895649023345905</v>
      </c>
      <c r="BZ56" s="9">
        <f t="shared" si="59"/>
        <v>24</v>
      </c>
      <c r="CA56" s="12"/>
      <c r="CB56" s="9">
        <f t="shared" si="60"/>
        <v>6.9194226813595376</v>
      </c>
      <c r="CC56" s="9">
        <f t="shared" si="61"/>
        <v>1.8342489415320924</v>
      </c>
      <c r="CD56" s="9">
        <f t="shared" si="62"/>
        <v>0.75367162289163048</v>
      </c>
      <c r="CE56" s="9">
        <f t="shared" si="63"/>
        <v>0.18458857339166104</v>
      </c>
      <c r="CF56" s="9">
        <f t="shared" si="64"/>
        <v>0</v>
      </c>
      <c r="CG56" s="9">
        <f t="shared" si="65"/>
        <v>5.8558164156255782E-2</v>
      </c>
      <c r="CH56" s="9">
        <f t="shared" si="66"/>
        <v>2.9832430345167893</v>
      </c>
      <c r="CI56" s="9">
        <f t="shared" si="67"/>
        <v>1.6912450138112471</v>
      </c>
      <c r="CJ56" s="9">
        <f t="shared" si="68"/>
        <v>0.67130640876758374</v>
      </c>
      <c r="CK56" s="9">
        <f t="shared" si="69"/>
        <v>1.7538083218449059</v>
      </c>
      <c r="CL56" s="9">
        <f t="shared" si="70"/>
        <v>1.3286935912324163</v>
      </c>
      <c r="CM56" s="9">
        <f t="shared" si="71"/>
        <v>0.42511473061248961</v>
      </c>
      <c r="CN56" s="9">
        <f t="shared" si="72"/>
        <v>0.52077956344408771</v>
      </c>
      <c r="CO56" s="9">
        <f t="shared" si="73"/>
        <v>5.4105705943423642E-2</v>
      </c>
      <c r="CP56" s="9">
        <f t="shared" si="74"/>
        <v>47.467386181646972</v>
      </c>
      <c r="CQ56" s="10">
        <f t="shared" si="75"/>
        <v>0</v>
      </c>
      <c r="CR56" s="9">
        <f t="shared" si="76"/>
        <v>1.4673861816469724</v>
      </c>
      <c r="CS56" s="9">
        <f t="shared" si="77"/>
        <v>7.9494963024253105</v>
      </c>
      <c r="CT56" s="9">
        <f t="shared" si="78"/>
        <v>0.47991579113259836</v>
      </c>
      <c r="CU56" s="9">
        <f t="shared" si="79"/>
        <v>24</v>
      </c>
      <c r="CV56" s="9"/>
      <c r="CW56" s="9">
        <f t="shared" si="80"/>
        <v>6.705518650732138</v>
      </c>
      <c r="CX56" s="9">
        <f t="shared" si="81"/>
        <v>1.7775457655829299</v>
      </c>
      <c r="CY56" s="9">
        <f t="shared" si="82"/>
        <v>0.48306441631506836</v>
      </c>
      <c r="CZ56" s="9">
        <f t="shared" si="83"/>
        <v>0.17888228232165521</v>
      </c>
      <c r="DA56" s="9">
        <f t="shared" si="84"/>
        <v>0</v>
      </c>
      <c r="DB56" s="9">
        <f t="shared" si="85"/>
        <v>5.6747922476280403E-2</v>
      </c>
      <c r="DC56" s="9">
        <f t="shared" si="86"/>
        <v>2.8910203536935279</v>
      </c>
      <c r="DD56" s="9">
        <f t="shared" si="87"/>
        <v>1.6389625992382386</v>
      </c>
      <c r="DE56" s="9">
        <f t="shared" si="88"/>
        <v>0.24867757404477064</v>
      </c>
      <c r="DF56" s="9">
        <f t="shared" si="89"/>
        <v>1.6995918523118159</v>
      </c>
      <c r="DG56" s="9">
        <f t="shared" si="90"/>
        <v>0</v>
      </c>
      <c r="DH56" s="9">
        <f t="shared" si="91"/>
        <v>5.1730573643413491E-2</v>
      </c>
      <c r="DI56" s="31">
        <f t="shared" si="92"/>
        <v>0.49461705804709361</v>
      </c>
      <c r="DJ56" s="9">
        <f t="shared" si="93"/>
        <v>0.50468040997147734</v>
      </c>
      <c r="DK56" s="9">
        <f t="shared" si="94"/>
        <v>5.2433105624842553E-2</v>
      </c>
      <c r="DL56" s="36">
        <f t="shared" si="95"/>
        <v>46.000000000000014</v>
      </c>
      <c r="DM56" s="9">
        <f t="shared" si="96"/>
        <v>1.9489310567288618</v>
      </c>
      <c r="GO56" s="12"/>
      <c r="GP56" s="12"/>
      <c r="GQ56" s="12"/>
      <c r="GR56" s="12"/>
      <c r="GS56" s="12"/>
      <c r="GT56" s="12"/>
      <c r="GU56" s="12"/>
      <c r="GV56" s="12"/>
      <c r="GW56" s="12"/>
      <c r="GX56" s="12"/>
      <c r="GY56" s="12"/>
      <c r="GZ56" s="12"/>
      <c r="HA56" s="12"/>
      <c r="HB56" s="12"/>
      <c r="HC56" s="12"/>
      <c r="HD56" s="12"/>
      <c r="HE56" s="12"/>
      <c r="HF56" s="12"/>
      <c r="HG56" s="12"/>
      <c r="HH56" s="12"/>
      <c r="HI56" s="12"/>
      <c r="HJ56" s="12"/>
      <c r="HK56" s="12"/>
      <c r="HL56" s="12"/>
      <c r="HM56" s="12"/>
      <c r="HN56" s="12"/>
      <c r="HO56" s="12"/>
      <c r="HP56" s="12"/>
      <c r="HQ56" s="12"/>
      <c r="HR56" s="12"/>
      <c r="HS56" s="12"/>
      <c r="HT56" s="12"/>
      <c r="HU56" s="12"/>
      <c r="HV56" s="12"/>
      <c r="HW56" s="12"/>
      <c r="HX56" s="12"/>
      <c r="HY56" s="12"/>
      <c r="HZ56" s="12"/>
      <c r="IA56" s="12"/>
      <c r="IB56" s="12"/>
      <c r="IC56" s="12"/>
      <c r="ID56" s="12"/>
      <c r="IE56" s="12"/>
      <c r="IF56" s="12"/>
      <c r="IG56" s="12"/>
      <c r="IH56" s="12"/>
      <c r="II56" s="12"/>
      <c r="IJ56" s="12"/>
      <c r="IK56" s="12"/>
      <c r="IL56" s="12"/>
      <c r="IM56" s="12"/>
      <c r="IN56" s="12"/>
      <c r="IO56" s="12"/>
      <c r="IP56" s="12"/>
      <c r="IQ56" s="12"/>
      <c r="IR56" s="12"/>
      <c r="IS56" s="12"/>
      <c r="IT56" s="12"/>
      <c r="IU56" s="12"/>
      <c r="IV56" s="12"/>
    </row>
    <row r="57" spans="1:256" x14ac:dyDescent="0.25">
      <c r="A57" s="35"/>
      <c r="B57" s="16"/>
      <c r="C57" s="9">
        <v>45.565750000000001</v>
      </c>
      <c r="D57" s="9">
        <v>1.6123959999999999</v>
      </c>
      <c r="E57" s="9">
        <v>9.9836320000000001</v>
      </c>
      <c r="F57" s="9"/>
      <c r="G57" s="9">
        <v>12.4826505914788</v>
      </c>
      <c r="H57" s="9">
        <v>0.418877</v>
      </c>
      <c r="I57" s="9">
        <v>13.171206</v>
      </c>
      <c r="J57" s="9">
        <v>10.860697999999999</v>
      </c>
      <c r="K57" s="9">
        <v>1.561221</v>
      </c>
      <c r="L57" s="9">
        <v>0.31420899999999996</v>
      </c>
      <c r="M57" s="9">
        <v>0.314079</v>
      </c>
      <c r="N57" s="9">
        <v>6.8024000000000001E-2</v>
      </c>
      <c r="O57" s="12"/>
      <c r="P57" s="17"/>
      <c r="Q57" s="9">
        <f t="shared" si="0"/>
        <v>0.75836745223353974</v>
      </c>
      <c r="R57" s="9">
        <f t="shared" si="1"/>
        <v>2.0180427790084981E-2</v>
      </c>
      <c r="S57" s="9">
        <f t="shared" si="2"/>
        <v>9.7916183638842302E-2</v>
      </c>
      <c r="T57" s="9">
        <f t="shared" si="3"/>
        <v>0</v>
      </c>
      <c r="U57" s="9">
        <f t="shared" si="4"/>
        <v>0.17374176142692424</v>
      </c>
      <c r="V57" s="9">
        <f t="shared" si="5"/>
        <v>5.9049156293612647E-3</v>
      </c>
      <c r="W57" s="9">
        <f t="shared" si="6"/>
        <v>0.32679649662564508</v>
      </c>
      <c r="X57" s="9">
        <f t="shared" si="7"/>
        <v>0.19366782574582284</v>
      </c>
      <c r="Y57" s="9">
        <f t="shared" si="8"/>
        <v>2.5189515803739976E-2</v>
      </c>
      <c r="Z57" s="9">
        <f t="shared" si="9"/>
        <v>3.3356936600280264E-3</v>
      </c>
      <c r="AA57" s="9">
        <f t="shared" si="10"/>
        <v>1.6532213917254446E-2</v>
      </c>
      <c r="AB57" s="9">
        <f t="shared" si="11"/>
        <v>1.9187092770710516E-3</v>
      </c>
      <c r="AC57" s="9">
        <f t="shared" si="12"/>
        <v>2.5887059814524602</v>
      </c>
      <c r="AD57" s="9">
        <f t="shared" si="13"/>
        <v>1.4808234209832398</v>
      </c>
      <c r="AE57" s="9">
        <f t="shared" si="14"/>
        <v>1.6744912467290627</v>
      </c>
      <c r="AF57" s="9">
        <f t="shared" si="15"/>
        <v>1.7315416656565987</v>
      </c>
      <c r="AG57" s="9">
        <f t="shared" si="16"/>
        <v>8.7788995067137954</v>
      </c>
      <c r="AH57" s="9">
        <f t="shared" si="17"/>
        <v>8.9579447066688918</v>
      </c>
      <c r="AI57" s="9">
        <f t="shared" si="18"/>
        <v>9.2403205290083612</v>
      </c>
      <c r="AJ57" s="9">
        <f t="shared" si="19"/>
        <v>8.9165240144128877</v>
      </c>
      <c r="AK57" s="9"/>
      <c r="AL57" s="9">
        <f t="shared" si="20"/>
        <v>6.6576316523208199</v>
      </c>
      <c r="AM57" s="9">
        <f t="shared" si="21"/>
        <v>1.7191926724926603</v>
      </c>
      <c r="AN57" s="9">
        <f t="shared" si="22"/>
        <v>0.37682432481348016</v>
      </c>
      <c r="AO57" s="9">
        <f t="shared" si="23"/>
        <v>0.17716194757165041</v>
      </c>
      <c r="AP57" s="9">
        <f t="shared" si="24"/>
        <v>0</v>
      </c>
      <c r="AQ57" s="9">
        <f t="shared" si="25"/>
        <v>5.1838660905786184E-2</v>
      </c>
      <c r="AR57" s="9">
        <f t="shared" si="26"/>
        <v>2.8689136030226723</v>
      </c>
      <c r="AS57" s="9">
        <f t="shared" si="27"/>
        <v>1.5252614636864112</v>
      </c>
      <c r="AT57" s="9">
        <f t="shared" si="28"/>
        <v>1.7001903799063374</v>
      </c>
      <c r="AU57" s="9">
        <f t="shared" si="29"/>
        <v>0.44227245572762447</v>
      </c>
      <c r="AV57" s="9">
        <f t="shared" si="30"/>
        <v>0.29980962009366263</v>
      </c>
      <c r="AW57" s="9">
        <f t="shared" si="31"/>
        <v>5.8567438853136748E-2</v>
      </c>
      <c r="AX57" s="9">
        <f t="shared" si="32"/>
        <v>0.79896972551290135</v>
      </c>
      <c r="AY57" s="9">
        <f t="shared" si="33"/>
        <v>45.290000526671037</v>
      </c>
      <c r="AZ57" s="10">
        <f t="shared" si="34"/>
        <v>0.465493615509673</v>
      </c>
      <c r="BA57" s="9">
        <f t="shared" si="35"/>
        <v>0</v>
      </c>
      <c r="BB57" s="9">
        <f t="shared" si="36"/>
        <v>0</v>
      </c>
      <c r="BC57" s="9">
        <f t="shared" si="37"/>
        <v>1.8380211994709219</v>
      </c>
      <c r="BD57" s="9">
        <f t="shared" si="38"/>
        <v>0.14513464460307202</v>
      </c>
      <c r="BE57" s="9">
        <f t="shared" si="39"/>
        <v>1.6844155926006237E-2</v>
      </c>
      <c r="BF57" s="9">
        <f t="shared" si="40"/>
        <v>23.999999999999996</v>
      </c>
      <c r="BG57" s="12"/>
      <c r="BH57" s="9">
        <f t="shared" si="41"/>
        <v>6.7934137044454106</v>
      </c>
      <c r="BI57" s="9">
        <f t="shared" si="42"/>
        <v>1.7542555178495731</v>
      </c>
      <c r="BJ57" s="9">
        <f t="shared" si="43"/>
        <v>0.54766922229498327</v>
      </c>
      <c r="BK57" s="9">
        <f t="shared" si="44"/>
        <v>0.18077515630050556</v>
      </c>
      <c r="BL57" s="9">
        <f t="shared" si="45"/>
        <v>0</v>
      </c>
      <c r="BM57" s="9">
        <f t="shared" si="46"/>
        <v>5.2895907705363149E-2</v>
      </c>
      <c r="BN57" s="9">
        <f t="shared" si="47"/>
        <v>2.9274249471056355</v>
      </c>
      <c r="BO57" s="9">
        <f t="shared" si="48"/>
        <v>1.5563690921016455</v>
      </c>
      <c r="BP57" s="9">
        <f t="shared" si="49"/>
        <v>0.2651343255081331</v>
      </c>
      <c r="BQ57" s="9">
        <f t="shared" si="50"/>
        <v>1.7348656744918669</v>
      </c>
      <c r="BR57" s="9">
        <f t="shared" si="51"/>
        <v>0.4889455017548362</v>
      </c>
      <c r="BS57" s="9">
        <f t="shared" si="52"/>
        <v>0.45129257951532981</v>
      </c>
      <c r="BT57" s="9">
        <f t="shared" si="53"/>
        <v>5.9761918729834079E-2</v>
      </c>
      <c r="BU57" s="9">
        <f t="shared" si="54"/>
        <v>46.213687737586568</v>
      </c>
      <c r="BV57" s="10">
        <f t="shared" si="55"/>
        <v>0</v>
      </c>
      <c r="BW57" s="9">
        <f t="shared" si="56"/>
        <v>0.21368773758656801</v>
      </c>
      <c r="BX57" s="9">
        <f t="shared" si="57"/>
        <v>1.1820636306426493</v>
      </c>
      <c r="BY57" s="9">
        <f t="shared" si="58"/>
        <v>1.6210299126516696</v>
      </c>
      <c r="BZ57" s="9">
        <f t="shared" si="59"/>
        <v>24</v>
      </c>
      <c r="CA57" s="12"/>
      <c r="CB57" s="9">
        <f t="shared" si="60"/>
        <v>7.007558337405345</v>
      </c>
      <c r="CC57" s="9">
        <f t="shared" si="61"/>
        <v>1.8095538436002943</v>
      </c>
      <c r="CD57" s="9">
        <f t="shared" si="62"/>
        <v>0.81711218100563876</v>
      </c>
      <c r="CE57" s="9">
        <f t="shared" si="63"/>
        <v>0.1864736211928931</v>
      </c>
      <c r="CF57" s="9">
        <f t="shared" si="64"/>
        <v>0</v>
      </c>
      <c r="CG57" s="9">
        <f t="shared" si="65"/>
        <v>5.4563313112049219E-2</v>
      </c>
      <c r="CH57" s="9">
        <f t="shared" si="66"/>
        <v>3.0197043765779599</v>
      </c>
      <c r="CI57" s="9">
        <f t="shared" si="67"/>
        <v>1.6054295648592811</v>
      </c>
      <c r="CJ57" s="9">
        <f t="shared" si="68"/>
        <v>0.68328305674782186</v>
      </c>
      <c r="CK57" s="9">
        <f t="shared" si="69"/>
        <v>1.7895527860475409</v>
      </c>
      <c r="CL57" s="9">
        <f t="shared" si="70"/>
        <v>1.3167169432521781</v>
      </c>
      <c r="CM57" s="9">
        <f t="shared" si="71"/>
        <v>0.47283584279536273</v>
      </c>
      <c r="CN57" s="9">
        <f t="shared" si="72"/>
        <v>0.46551839999415812</v>
      </c>
      <c r="CO57" s="9">
        <f t="shared" si="73"/>
        <v>6.1645757210480018E-2</v>
      </c>
      <c r="CP57" s="9">
        <f t="shared" si="74"/>
        <v>47.670453603592136</v>
      </c>
      <c r="CQ57" s="10">
        <f t="shared" si="75"/>
        <v>0</v>
      </c>
      <c r="CR57" s="9">
        <f t="shared" si="76"/>
        <v>1.6704536035921365</v>
      </c>
      <c r="CS57" s="9">
        <f t="shared" si="77"/>
        <v>8.9581228320984678</v>
      </c>
      <c r="CT57" s="9">
        <f t="shared" si="78"/>
        <v>0.15905395203618111</v>
      </c>
      <c r="CU57" s="9">
        <f t="shared" si="79"/>
        <v>23.999999999999996</v>
      </c>
      <c r="CV57" s="9"/>
      <c r="CW57" s="9">
        <f t="shared" si="80"/>
        <v>6.7620015995894756</v>
      </c>
      <c r="CX57" s="9">
        <f t="shared" si="81"/>
        <v>1.7461440056307993</v>
      </c>
      <c r="CY57" s="9">
        <f t="shared" si="82"/>
        <v>0.50814560522027463</v>
      </c>
      <c r="CZ57" s="9">
        <f t="shared" si="83"/>
        <v>0.17993926901141793</v>
      </c>
      <c r="DA57" s="9">
        <f t="shared" si="84"/>
        <v>0</v>
      </c>
      <c r="DB57" s="9">
        <f t="shared" si="85"/>
        <v>5.2651322012281704E-2</v>
      </c>
      <c r="DC57" s="9">
        <f t="shared" si="86"/>
        <v>2.9138888099885647</v>
      </c>
      <c r="DD57" s="9">
        <f t="shared" si="87"/>
        <v>1.5491725880695648</v>
      </c>
      <c r="DE57" s="9">
        <f t="shared" si="88"/>
        <v>0.2037975943021042</v>
      </c>
      <c r="DF57" s="9">
        <f t="shared" si="89"/>
        <v>1.7268438190817599</v>
      </c>
      <c r="DG57" s="9">
        <f t="shared" si="90"/>
        <v>0</v>
      </c>
      <c r="DH57" s="9">
        <f t="shared" si="91"/>
        <v>6.935858661613592E-2</v>
      </c>
      <c r="DI57" s="31">
        <f t="shared" si="92"/>
        <v>0.56066715621644558</v>
      </c>
      <c r="DJ57" s="9">
        <f t="shared" si="93"/>
        <v>0.4492058451509609</v>
      </c>
      <c r="DK57" s="9">
        <f t="shared" si="94"/>
        <v>5.9485585248729433E-2</v>
      </c>
      <c r="DL57" s="36">
        <f t="shared" si="95"/>
        <v>46</v>
      </c>
      <c r="DM57" s="9">
        <f t="shared" si="96"/>
        <v>1.8354819002497089</v>
      </c>
      <c r="GO57" s="12"/>
      <c r="GP57" s="12"/>
      <c r="GQ57" s="12"/>
      <c r="GR57" s="12"/>
      <c r="GS57" s="12"/>
      <c r="GT57" s="12"/>
      <c r="GU57" s="12"/>
      <c r="GV57" s="12"/>
      <c r="GW57" s="12"/>
      <c r="GX57" s="12"/>
      <c r="GY57" s="12"/>
      <c r="GZ57" s="12"/>
      <c r="HA57" s="12"/>
      <c r="HB57" s="12"/>
      <c r="HC57" s="12"/>
      <c r="HD57" s="12"/>
      <c r="HE57" s="12"/>
      <c r="HF57" s="12"/>
      <c r="HG57" s="12"/>
      <c r="HH57" s="12"/>
      <c r="HI57" s="12"/>
      <c r="HJ57" s="12"/>
      <c r="HK57" s="12"/>
      <c r="HL57" s="12"/>
      <c r="HM57" s="12"/>
      <c r="HN57" s="12"/>
      <c r="HO57" s="12"/>
      <c r="HP57" s="12"/>
      <c r="HQ57" s="12"/>
      <c r="HR57" s="12"/>
      <c r="HS57" s="12"/>
      <c r="HT57" s="12"/>
      <c r="HU57" s="12"/>
      <c r="HV57" s="12"/>
      <c r="HW57" s="12"/>
      <c r="HX57" s="12"/>
      <c r="HY57" s="12"/>
      <c r="HZ57" s="12"/>
      <c r="IA57" s="12"/>
      <c r="IB57" s="12"/>
      <c r="IC57" s="12"/>
      <c r="ID57" s="12"/>
      <c r="IE57" s="12"/>
      <c r="IF57" s="12"/>
      <c r="IG57" s="12"/>
      <c r="IH57" s="12"/>
      <c r="II57" s="12"/>
      <c r="IJ57" s="12"/>
      <c r="IK57" s="12"/>
      <c r="IL57" s="12"/>
      <c r="IM57" s="12"/>
      <c r="IN57" s="12"/>
      <c r="IO57" s="12"/>
      <c r="IP57" s="12"/>
      <c r="IQ57" s="12"/>
      <c r="IR57" s="12"/>
      <c r="IS57" s="12"/>
      <c r="IT57" s="12"/>
      <c r="IU57" s="12"/>
      <c r="IV57" s="12"/>
    </row>
    <row r="58" spans="1:256" x14ac:dyDescent="0.25">
      <c r="A58" s="35"/>
      <c r="B58" s="16"/>
      <c r="C58" s="9">
        <v>45.811019999999999</v>
      </c>
      <c r="D58" s="9">
        <v>1.8634949999999999</v>
      </c>
      <c r="E58" s="9">
        <v>9.9807079999999999</v>
      </c>
      <c r="F58" s="9"/>
      <c r="G58" s="9">
        <v>13.466802895931099</v>
      </c>
      <c r="H58" s="9">
        <v>0.47623599999999999</v>
      </c>
      <c r="I58" s="9">
        <v>13.312241</v>
      </c>
      <c r="J58" s="9">
        <v>10.822782999999999</v>
      </c>
      <c r="K58" s="9">
        <v>1.539804</v>
      </c>
      <c r="L58" s="9">
        <v>0.29869599999999996</v>
      </c>
      <c r="M58" s="9"/>
      <c r="N58" s="9">
        <v>0.10064099999999999</v>
      </c>
      <c r="O58" s="12"/>
      <c r="P58" s="17"/>
      <c r="Q58" s="9">
        <f t="shared" si="0"/>
        <v>0.76244957060115837</v>
      </c>
      <c r="R58" s="9">
        <f t="shared" si="1"/>
        <v>2.3323132955356134E-2</v>
      </c>
      <c r="S58" s="9">
        <f t="shared" si="2"/>
        <v>9.7887506007198838E-2</v>
      </c>
      <c r="T58" s="9">
        <f t="shared" si="3"/>
        <v>0</v>
      </c>
      <c r="U58" s="9">
        <f t="shared" si="4"/>
        <v>0.18743984210576928</v>
      </c>
      <c r="V58" s="9">
        <f t="shared" si="5"/>
        <v>6.7135063507055559E-3</v>
      </c>
      <c r="W58" s="9">
        <f t="shared" si="6"/>
        <v>0.33029577709408492</v>
      </c>
      <c r="X58" s="9">
        <f t="shared" si="7"/>
        <v>0.1929917259580235</v>
      </c>
      <c r="Y58" s="9">
        <f t="shared" si="8"/>
        <v>2.4843963277884445E-2</v>
      </c>
      <c r="Z58" s="9">
        <f t="shared" si="9"/>
        <v>3.1710051382224293E-3</v>
      </c>
      <c r="AA58" s="9">
        <f t="shared" si="10"/>
        <v>0</v>
      </c>
      <c r="AB58" s="9">
        <f t="shared" si="11"/>
        <v>2.8387160465969024E-3</v>
      </c>
      <c r="AC58" s="9">
        <f t="shared" si="12"/>
        <v>2.6120831030826142</v>
      </c>
      <c r="AD58" s="9">
        <f t="shared" si="13"/>
        <v>1.5059968411214719</v>
      </c>
      <c r="AE58" s="9">
        <f t="shared" si="14"/>
        <v>1.6989885670794953</v>
      </c>
      <c r="AF58" s="9">
        <f t="shared" si="15"/>
        <v>1.755018503911709</v>
      </c>
      <c r="AG58" s="9">
        <f t="shared" si="16"/>
        <v>8.6321562204069959</v>
      </c>
      <c r="AH58" s="9">
        <f t="shared" si="17"/>
        <v>8.8287821887963016</v>
      </c>
      <c r="AI58" s="9">
        <f t="shared" si="18"/>
        <v>9.1167129943861394</v>
      </c>
      <c r="AJ58" s="9">
        <f t="shared" si="19"/>
        <v>8.8100200738327672</v>
      </c>
      <c r="AK58" s="9"/>
      <c r="AL58" s="9">
        <f t="shared" si="20"/>
        <v>6.5815838036114318</v>
      </c>
      <c r="AM58" s="9">
        <f t="shared" si="21"/>
        <v>1.6899604877603374</v>
      </c>
      <c r="AN58" s="9">
        <f t="shared" si="22"/>
        <v>0.27154429137176983</v>
      </c>
      <c r="AO58" s="9">
        <f t="shared" si="23"/>
        <v>0.20132892721995685</v>
      </c>
      <c r="AP58" s="9">
        <f t="shared" si="24"/>
        <v>0</v>
      </c>
      <c r="AQ58" s="9">
        <f t="shared" si="25"/>
        <v>5.7952035605984838E-2</v>
      </c>
      <c r="AR58" s="9">
        <f t="shared" si="26"/>
        <v>2.8511647468168677</v>
      </c>
      <c r="AS58" s="9">
        <f t="shared" si="27"/>
        <v>1.6180099989854215</v>
      </c>
      <c r="AT58" s="9">
        <f t="shared" si="28"/>
        <v>1.6659347277156349</v>
      </c>
      <c r="AU58" s="9">
        <f t="shared" si="29"/>
        <v>0.4289139442975064</v>
      </c>
      <c r="AV58" s="9">
        <f t="shared" si="30"/>
        <v>0.33406527228436511</v>
      </c>
      <c r="AW58" s="9">
        <f t="shared" si="31"/>
        <v>5.4745223457698576E-2</v>
      </c>
      <c r="AX58" s="9">
        <f t="shared" si="32"/>
        <v>0.8504061045291601</v>
      </c>
      <c r="AY58" s="9">
        <f t="shared" si="33"/>
        <v>45.071314572609595</v>
      </c>
      <c r="AZ58" s="10">
        <f t="shared" si="34"/>
        <v>0.573967668909797</v>
      </c>
      <c r="BA58" s="9">
        <f t="shared" si="35"/>
        <v>0</v>
      </c>
      <c r="BB58" s="9">
        <f t="shared" si="36"/>
        <v>0</v>
      </c>
      <c r="BC58" s="9">
        <f t="shared" si="37"/>
        <v>1.9754957596203995</v>
      </c>
      <c r="BD58" s="9">
        <f t="shared" si="38"/>
        <v>0</v>
      </c>
      <c r="BE58" s="9">
        <f t="shared" si="39"/>
        <v>2.4504240379600608E-2</v>
      </c>
      <c r="BF58" s="9">
        <f t="shared" si="40"/>
        <v>24</v>
      </c>
      <c r="BG58" s="12"/>
      <c r="BH58" s="9">
        <f t="shared" si="41"/>
        <v>6.7315011887788954</v>
      </c>
      <c r="BI58" s="9">
        <f t="shared" si="42"/>
        <v>1.7284549390840962</v>
      </c>
      <c r="BJ58" s="9">
        <f t="shared" si="43"/>
        <v>0.45995612786299134</v>
      </c>
      <c r="BK58" s="9">
        <f t="shared" si="44"/>
        <v>0.20591486082317628</v>
      </c>
      <c r="BL58" s="9">
        <f t="shared" si="45"/>
        <v>0</v>
      </c>
      <c r="BM58" s="9">
        <f t="shared" si="46"/>
        <v>5.9272085293480069E-2</v>
      </c>
      <c r="BN58" s="9">
        <f t="shared" si="47"/>
        <v>2.9161094738428903</v>
      </c>
      <c r="BO58" s="9">
        <f t="shared" si="48"/>
        <v>1.6548655394542069</v>
      </c>
      <c r="BP58" s="9">
        <f t="shared" si="49"/>
        <v>0.29611808727674482</v>
      </c>
      <c r="BQ58" s="9">
        <f t="shared" si="50"/>
        <v>1.7038819127232547</v>
      </c>
      <c r="BR58" s="9">
        <f t="shared" si="51"/>
        <v>0.50532389165636937</v>
      </c>
      <c r="BS58" s="9">
        <f t="shared" si="52"/>
        <v>0.43868388097379113</v>
      </c>
      <c r="BT58" s="9">
        <f t="shared" si="53"/>
        <v>5.5992227369839477E-2</v>
      </c>
      <c r="BU58" s="9">
        <f t="shared" si="54"/>
        <v>46.097963146631869</v>
      </c>
      <c r="BV58" s="10">
        <f t="shared" si="55"/>
        <v>0</v>
      </c>
      <c r="BW58" s="9">
        <f t="shared" si="56"/>
        <v>9.7963146631869336E-2</v>
      </c>
      <c r="BX58" s="9">
        <f t="shared" si="57"/>
        <v>0.47574587982745203</v>
      </c>
      <c r="BY58" s="9">
        <f t="shared" si="58"/>
        <v>1.8769744476968857</v>
      </c>
      <c r="BZ58" s="9">
        <f t="shared" si="59"/>
        <v>24.000000000000004</v>
      </c>
      <c r="CA58" s="12"/>
      <c r="CB58" s="9">
        <f t="shared" si="60"/>
        <v>6.9510339078637129</v>
      </c>
      <c r="CC58" s="9">
        <f t="shared" si="61"/>
        <v>1.7848245960077618</v>
      </c>
      <c r="CD58" s="9">
        <f t="shared" si="62"/>
        <v>0.73585850387147467</v>
      </c>
      <c r="CE58" s="9">
        <f t="shared" si="63"/>
        <v>0.21263030928389087</v>
      </c>
      <c r="CF58" s="9">
        <f t="shared" si="64"/>
        <v>0</v>
      </c>
      <c r="CG58" s="9">
        <f t="shared" si="65"/>
        <v>6.120511058537121E-2</v>
      </c>
      <c r="CH58" s="9">
        <f t="shared" si="66"/>
        <v>3.0112118030245116</v>
      </c>
      <c r="CI58" s="9">
        <f t="shared" si="67"/>
        <v>1.708835244191353</v>
      </c>
      <c r="CJ58" s="9">
        <f t="shared" si="68"/>
        <v>0.72974097095660095</v>
      </c>
      <c r="CK58" s="9">
        <f t="shared" si="69"/>
        <v>1.7594501758505217</v>
      </c>
      <c r="CL58" s="9">
        <f t="shared" si="70"/>
        <v>1.270259029043399</v>
      </c>
      <c r="CM58" s="9">
        <f t="shared" si="71"/>
        <v>0.48919114680712261</v>
      </c>
      <c r="CN58" s="9">
        <f t="shared" si="72"/>
        <v>0.45299056569508239</v>
      </c>
      <c r="CO58" s="9">
        <f t="shared" si="73"/>
        <v>5.7818287497795273E-2</v>
      </c>
      <c r="CP58" s="9">
        <f t="shared" si="74"/>
        <v>47.601344177110093</v>
      </c>
      <c r="CQ58" s="10">
        <f t="shared" si="75"/>
        <v>0</v>
      </c>
      <c r="CR58" s="9">
        <f t="shared" si="76"/>
        <v>1.6013441771100929</v>
      </c>
      <c r="CS58" s="9">
        <f t="shared" si="77"/>
        <v>7.5311190700102726</v>
      </c>
      <c r="CT58" s="9">
        <f t="shared" si="78"/>
        <v>0.37277606342052466</v>
      </c>
      <c r="CU58" s="9">
        <f t="shared" si="79"/>
        <v>24</v>
      </c>
      <c r="CV58" s="9"/>
      <c r="CW58" s="9">
        <f t="shared" si="80"/>
        <v>6.7171960222813789</v>
      </c>
      <c r="CX58" s="9">
        <f t="shared" si="81"/>
        <v>1.7247817858016947</v>
      </c>
      <c r="CY58" s="9">
        <f t="shared" si="82"/>
        <v>0.44197780808307385</v>
      </c>
      <c r="CZ58" s="9">
        <f t="shared" si="83"/>
        <v>0.20547726952135809</v>
      </c>
      <c r="DA58" s="9">
        <f t="shared" si="84"/>
        <v>0</v>
      </c>
      <c r="DB58" s="9">
        <f t="shared" si="85"/>
        <v>5.9146125715519714E-2</v>
      </c>
      <c r="DC58" s="9">
        <f t="shared" si="86"/>
        <v>2.9099124265010814</v>
      </c>
      <c r="DD58" s="9">
        <f t="shared" si="87"/>
        <v>1.6513487715878716</v>
      </c>
      <c r="DE58" s="9">
        <f t="shared" si="88"/>
        <v>0.26786240140890438</v>
      </c>
      <c r="DF58" s="9">
        <f t="shared" si="89"/>
        <v>1.7002609797738193</v>
      </c>
      <c r="DG58" s="9">
        <f t="shared" si="90"/>
        <v>0</v>
      </c>
      <c r="DH58" s="9">
        <f t="shared" si="91"/>
        <v>3.1876618817276325E-2</v>
      </c>
      <c r="DI58" s="31">
        <f t="shared" si="92"/>
        <v>0.53825175058989128</v>
      </c>
      <c r="DJ58" s="9">
        <f t="shared" si="93"/>
        <v>0.43775163038345216</v>
      </c>
      <c r="DK58" s="9">
        <f t="shared" si="94"/>
        <v>5.5873237843932902E-2</v>
      </c>
      <c r="DL58" s="36">
        <f t="shared" si="95"/>
        <v>46</v>
      </c>
      <c r="DM58" s="9">
        <f t="shared" si="96"/>
        <v>1.9749908546455701</v>
      </c>
      <c r="GO58" s="12"/>
      <c r="GP58" s="12"/>
      <c r="GQ58" s="12"/>
      <c r="GR58" s="12"/>
      <c r="GS58" s="12"/>
      <c r="GT58" s="12"/>
      <c r="GU58" s="12"/>
      <c r="GV58" s="12"/>
      <c r="GW58" s="12"/>
      <c r="GX58" s="12"/>
      <c r="GY58" s="12"/>
      <c r="GZ58" s="12"/>
      <c r="HA58" s="12"/>
      <c r="HB58" s="12"/>
      <c r="HC58" s="12"/>
      <c r="HD58" s="12"/>
      <c r="HE58" s="12"/>
      <c r="HF58" s="12"/>
      <c r="HG58" s="12"/>
      <c r="HH58" s="12"/>
      <c r="HI58" s="12"/>
      <c r="HJ58" s="12"/>
      <c r="HK58" s="12"/>
      <c r="HL58" s="12"/>
      <c r="HM58" s="12"/>
      <c r="HN58" s="12"/>
      <c r="HO58" s="12"/>
      <c r="HP58" s="12"/>
      <c r="HQ58" s="12"/>
      <c r="HR58" s="12"/>
      <c r="HS58" s="12"/>
      <c r="HT58" s="12"/>
      <c r="HU58" s="12"/>
      <c r="HV58" s="12"/>
      <c r="HW58" s="12"/>
      <c r="HX58" s="12"/>
      <c r="HY58" s="12"/>
      <c r="HZ58" s="12"/>
      <c r="IA58" s="12"/>
      <c r="IB58" s="12"/>
      <c r="IC58" s="12"/>
      <c r="ID58" s="12"/>
      <c r="IE58" s="12"/>
      <c r="IF58" s="12"/>
      <c r="IG58" s="12"/>
      <c r="IH58" s="12"/>
      <c r="II58" s="12"/>
      <c r="IJ58" s="12"/>
      <c r="IK58" s="12"/>
      <c r="IL58" s="12"/>
      <c r="IM58" s="12"/>
      <c r="IN58" s="12"/>
      <c r="IO58" s="12"/>
      <c r="IP58" s="12"/>
      <c r="IQ58" s="12"/>
      <c r="IR58" s="12"/>
      <c r="IS58" s="12"/>
      <c r="IT58" s="12"/>
      <c r="IU58" s="12"/>
      <c r="IV58" s="12"/>
    </row>
    <row r="59" spans="1:256" x14ac:dyDescent="0.25">
      <c r="A59" s="33" t="s">
        <v>169</v>
      </c>
      <c r="B59" s="16"/>
      <c r="C59" s="9"/>
      <c r="D59" s="9"/>
      <c r="E59" s="9"/>
      <c r="F59" s="9"/>
      <c r="G59" s="9"/>
      <c r="H59" s="9"/>
      <c r="I59" s="9"/>
      <c r="J59" s="9"/>
      <c r="K59" s="9"/>
      <c r="L59" s="9"/>
      <c r="M59" s="9"/>
      <c r="N59" s="9"/>
      <c r="O59" s="12"/>
      <c r="P59" s="17"/>
      <c r="Q59" s="9">
        <f t="shared" si="0"/>
        <v>0</v>
      </c>
      <c r="R59" s="9">
        <f t="shared" si="1"/>
        <v>0</v>
      </c>
      <c r="S59" s="9">
        <f t="shared" si="2"/>
        <v>0</v>
      </c>
      <c r="T59" s="9">
        <f t="shared" si="3"/>
        <v>0</v>
      </c>
      <c r="U59" s="9">
        <f t="shared" si="4"/>
        <v>0</v>
      </c>
      <c r="V59" s="9">
        <f t="shared" si="5"/>
        <v>0</v>
      </c>
      <c r="W59" s="9">
        <f t="shared" si="6"/>
        <v>0</v>
      </c>
      <c r="X59" s="9">
        <f t="shared" si="7"/>
        <v>0</v>
      </c>
      <c r="Y59" s="9">
        <f t="shared" si="8"/>
        <v>0</v>
      </c>
      <c r="Z59" s="9">
        <f t="shared" si="9"/>
        <v>0</v>
      </c>
      <c r="AA59" s="9">
        <f t="shared" si="10"/>
        <v>0</v>
      </c>
      <c r="AB59" s="9">
        <f t="shared" si="11"/>
        <v>0</v>
      </c>
      <c r="AC59" s="9">
        <f t="shared" si="12"/>
        <v>0</v>
      </c>
      <c r="AD59" s="9">
        <f t="shared" si="13"/>
        <v>0</v>
      </c>
      <c r="AE59" s="9">
        <f t="shared" si="14"/>
        <v>0</v>
      </c>
      <c r="AF59" s="9">
        <f t="shared" si="15"/>
        <v>0</v>
      </c>
      <c r="AG59" s="9" t="e">
        <f t="shared" si="16"/>
        <v>#DIV/0!</v>
      </c>
      <c r="AH59" s="9" t="e">
        <f t="shared" si="17"/>
        <v>#DIV/0!</v>
      </c>
      <c r="AI59" s="9" t="e">
        <f t="shared" si="18"/>
        <v>#DIV/0!</v>
      </c>
      <c r="AJ59" s="9" t="e">
        <f t="shared" si="19"/>
        <v>#DIV/0!</v>
      </c>
      <c r="AK59" s="9"/>
      <c r="AL59" s="9" t="e">
        <f t="shared" si="20"/>
        <v>#DIV/0!</v>
      </c>
      <c r="AM59" s="9" t="e">
        <f t="shared" si="21"/>
        <v>#DIV/0!</v>
      </c>
      <c r="AN59" s="9" t="e">
        <f t="shared" si="22"/>
        <v>#DIV/0!</v>
      </c>
      <c r="AO59" s="9" t="e">
        <f t="shared" si="23"/>
        <v>#DIV/0!</v>
      </c>
      <c r="AP59" s="9" t="e">
        <f t="shared" si="24"/>
        <v>#DIV/0!</v>
      </c>
      <c r="AQ59" s="9" t="e">
        <f t="shared" si="25"/>
        <v>#DIV/0!</v>
      </c>
      <c r="AR59" s="9" t="e">
        <f t="shared" si="26"/>
        <v>#DIV/0!</v>
      </c>
      <c r="AS59" s="9" t="e">
        <f t="shared" si="27"/>
        <v>#DIV/0!</v>
      </c>
      <c r="AT59" s="9" t="e">
        <f t="shared" si="28"/>
        <v>#DIV/0!</v>
      </c>
      <c r="AU59" s="9" t="e">
        <f t="shared" si="29"/>
        <v>#DIV/0!</v>
      </c>
      <c r="AV59" s="9" t="e">
        <f t="shared" si="30"/>
        <v>#DIV/0!</v>
      </c>
      <c r="AW59" s="9" t="e">
        <f t="shared" si="31"/>
        <v>#DIV/0!</v>
      </c>
      <c r="AX59" s="9" t="e">
        <f t="shared" si="32"/>
        <v>#DIV/0!</v>
      </c>
      <c r="AY59" s="9" t="e">
        <f t="shared" si="33"/>
        <v>#DIV/0!</v>
      </c>
      <c r="AZ59" s="10" t="e">
        <f t="shared" si="34"/>
        <v>#DIV/0!</v>
      </c>
      <c r="BA59" s="9" t="e">
        <f t="shared" si="35"/>
        <v>#DIV/0!</v>
      </c>
      <c r="BB59" s="9" t="e">
        <f t="shared" si="36"/>
        <v>#DIV/0!</v>
      </c>
      <c r="BC59" s="9" t="e">
        <f t="shared" si="37"/>
        <v>#DIV/0!</v>
      </c>
      <c r="BD59" s="9" t="e">
        <f t="shared" si="38"/>
        <v>#DIV/0!</v>
      </c>
      <c r="BE59" s="9" t="e">
        <f t="shared" si="39"/>
        <v>#DIV/0!</v>
      </c>
      <c r="BF59" s="9" t="e">
        <f t="shared" si="40"/>
        <v>#DIV/0!</v>
      </c>
      <c r="BG59" s="12"/>
      <c r="BH59" s="9" t="e">
        <f t="shared" si="41"/>
        <v>#DIV/0!</v>
      </c>
      <c r="BI59" s="9" t="e">
        <f t="shared" si="42"/>
        <v>#DIV/0!</v>
      </c>
      <c r="BJ59" s="9" t="e">
        <f t="shared" si="43"/>
        <v>#DIV/0!</v>
      </c>
      <c r="BK59" s="9" t="e">
        <f t="shared" si="44"/>
        <v>#DIV/0!</v>
      </c>
      <c r="BL59" s="9" t="e">
        <f t="shared" si="45"/>
        <v>#DIV/0!</v>
      </c>
      <c r="BM59" s="9" t="e">
        <f t="shared" si="46"/>
        <v>#DIV/0!</v>
      </c>
      <c r="BN59" s="9" t="e">
        <f t="shared" si="47"/>
        <v>#DIV/0!</v>
      </c>
      <c r="BO59" s="9" t="e">
        <f t="shared" si="48"/>
        <v>#DIV/0!</v>
      </c>
      <c r="BP59" s="9" t="e">
        <f t="shared" si="49"/>
        <v>#DIV/0!</v>
      </c>
      <c r="BQ59" s="9" t="e">
        <f t="shared" si="50"/>
        <v>#DIV/0!</v>
      </c>
      <c r="BR59" s="9" t="e">
        <f t="shared" si="51"/>
        <v>#DIV/0!</v>
      </c>
      <c r="BS59" s="9" t="e">
        <f t="shared" si="52"/>
        <v>#DIV/0!</v>
      </c>
      <c r="BT59" s="9" t="e">
        <f t="shared" si="53"/>
        <v>#DIV/0!</v>
      </c>
      <c r="BU59" s="9" t="e">
        <f t="shared" si="54"/>
        <v>#DIV/0!</v>
      </c>
      <c r="BV59" s="10" t="e">
        <f t="shared" si="55"/>
        <v>#DIV/0!</v>
      </c>
      <c r="BW59" s="9" t="e">
        <f t="shared" si="56"/>
        <v>#DIV/0!</v>
      </c>
      <c r="BX59" s="9" t="e">
        <f t="shared" si="57"/>
        <v>#DIV/0!</v>
      </c>
      <c r="BY59" s="9" t="e">
        <f t="shared" si="58"/>
        <v>#DIV/0!</v>
      </c>
      <c r="BZ59" s="9" t="e">
        <f t="shared" si="59"/>
        <v>#DIV/0!</v>
      </c>
      <c r="CA59" s="12"/>
      <c r="CB59" s="9" t="e">
        <f t="shared" si="60"/>
        <v>#DIV/0!</v>
      </c>
      <c r="CC59" s="9" t="e">
        <f t="shared" si="61"/>
        <v>#DIV/0!</v>
      </c>
      <c r="CD59" s="9" t="e">
        <f t="shared" si="62"/>
        <v>#DIV/0!</v>
      </c>
      <c r="CE59" s="9" t="e">
        <f t="shared" si="63"/>
        <v>#DIV/0!</v>
      </c>
      <c r="CF59" s="9" t="e">
        <f t="shared" si="64"/>
        <v>#DIV/0!</v>
      </c>
      <c r="CG59" s="9" t="e">
        <f t="shared" si="65"/>
        <v>#DIV/0!</v>
      </c>
      <c r="CH59" s="9" t="e">
        <f t="shared" si="66"/>
        <v>#DIV/0!</v>
      </c>
      <c r="CI59" s="9" t="e">
        <f t="shared" si="67"/>
        <v>#DIV/0!</v>
      </c>
      <c r="CJ59" s="9" t="e">
        <f t="shared" si="68"/>
        <v>#DIV/0!</v>
      </c>
      <c r="CK59" s="9" t="e">
        <f t="shared" si="69"/>
        <v>#DIV/0!</v>
      </c>
      <c r="CL59" s="9" t="e">
        <f t="shared" si="70"/>
        <v>#DIV/0!</v>
      </c>
      <c r="CM59" s="9" t="e">
        <f t="shared" si="71"/>
        <v>#DIV/0!</v>
      </c>
      <c r="CN59" s="9" t="e">
        <f t="shared" si="72"/>
        <v>#DIV/0!</v>
      </c>
      <c r="CO59" s="9" t="e">
        <f t="shared" si="73"/>
        <v>#DIV/0!</v>
      </c>
      <c r="CP59" s="9" t="e">
        <f t="shared" si="74"/>
        <v>#DIV/0!</v>
      </c>
      <c r="CQ59" s="10" t="e">
        <f t="shared" si="75"/>
        <v>#DIV/0!</v>
      </c>
      <c r="CR59" s="9" t="e">
        <f t="shared" si="76"/>
        <v>#DIV/0!</v>
      </c>
      <c r="CS59" s="9" t="e">
        <f t="shared" si="77"/>
        <v>#DIV/0!</v>
      </c>
      <c r="CT59" s="9" t="e">
        <f t="shared" si="78"/>
        <v>#DIV/0!</v>
      </c>
      <c r="CU59" s="9" t="e">
        <f t="shared" si="79"/>
        <v>#DIV/0!</v>
      </c>
      <c r="CV59" s="9"/>
      <c r="CW59" s="9" t="e">
        <f t="shared" si="80"/>
        <v>#DIV/0!</v>
      </c>
      <c r="CX59" s="9" t="e">
        <f t="shared" si="81"/>
        <v>#DIV/0!</v>
      </c>
      <c r="CY59" s="9" t="e">
        <f t="shared" si="82"/>
        <v>#DIV/0!</v>
      </c>
      <c r="CZ59" s="9" t="e">
        <f t="shared" si="83"/>
        <v>#DIV/0!</v>
      </c>
      <c r="DA59" s="9" t="e">
        <f t="shared" si="84"/>
        <v>#DIV/0!</v>
      </c>
      <c r="DB59" s="9" t="e">
        <f t="shared" si="85"/>
        <v>#DIV/0!</v>
      </c>
      <c r="DC59" s="9" t="e">
        <f t="shared" si="86"/>
        <v>#DIV/0!</v>
      </c>
      <c r="DD59" s="9" t="e">
        <f t="shared" si="87"/>
        <v>#DIV/0!</v>
      </c>
      <c r="DE59" s="9" t="e">
        <f t="shared" si="88"/>
        <v>#DIV/0!</v>
      </c>
      <c r="DF59" s="9" t="e">
        <f t="shared" si="89"/>
        <v>#DIV/0!</v>
      </c>
      <c r="DG59" s="9" t="e">
        <f t="shared" si="90"/>
        <v>#DIV/0!</v>
      </c>
      <c r="DH59" s="9" t="e">
        <f t="shared" si="91"/>
        <v>#DIV/0!</v>
      </c>
      <c r="DI59" s="31" t="e">
        <f t="shared" si="92"/>
        <v>#DIV/0!</v>
      </c>
      <c r="DJ59" s="9" t="e">
        <f t="shared" si="93"/>
        <v>#DIV/0!</v>
      </c>
      <c r="DK59" s="9" t="e">
        <f t="shared" si="94"/>
        <v>#DIV/0!</v>
      </c>
      <c r="DL59" s="36" t="e">
        <f t="shared" si="95"/>
        <v>#DIV/0!</v>
      </c>
      <c r="DM59" s="9" t="e">
        <f t="shared" si="96"/>
        <v>#DIV/0!</v>
      </c>
      <c r="GO59" s="12"/>
      <c r="GP59" s="12"/>
      <c r="GQ59" s="12"/>
      <c r="GR59" s="12"/>
      <c r="GS59" s="12"/>
      <c r="GT59" s="12"/>
      <c r="GU59" s="12"/>
      <c r="GV59" s="12"/>
      <c r="GW59" s="12"/>
      <c r="GX59" s="12"/>
      <c r="GY59" s="12"/>
      <c r="GZ59" s="12"/>
      <c r="HA59" s="12"/>
      <c r="HB59" s="12"/>
      <c r="HC59" s="12"/>
      <c r="HD59" s="12"/>
      <c r="HE59" s="12"/>
      <c r="HF59" s="12"/>
      <c r="HG59" s="12"/>
      <c r="HH59" s="12"/>
      <c r="HI59" s="12"/>
      <c r="HJ59" s="12"/>
      <c r="HK59" s="12"/>
      <c r="HL59" s="12"/>
      <c r="HM59" s="12"/>
      <c r="HN59" s="12"/>
      <c r="HO59" s="12"/>
      <c r="HP59" s="12"/>
      <c r="HQ59" s="12"/>
      <c r="HR59" s="12"/>
      <c r="HS59" s="12"/>
      <c r="HT59" s="12"/>
      <c r="HU59" s="12"/>
      <c r="HV59" s="12"/>
      <c r="HW59" s="12"/>
      <c r="HX59" s="12"/>
      <c r="HY59" s="12"/>
      <c r="HZ59" s="12"/>
      <c r="IA59" s="12"/>
      <c r="IB59" s="12"/>
      <c r="IC59" s="12"/>
      <c r="ID59" s="12"/>
      <c r="IE59" s="12"/>
      <c r="IF59" s="12"/>
      <c r="IG59" s="12"/>
      <c r="IH59" s="12"/>
      <c r="II59" s="12"/>
      <c r="IJ59" s="12"/>
      <c r="IK59" s="12"/>
      <c r="IL59" s="12"/>
      <c r="IM59" s="12"/>
      <c r="IN59" s="12"/>
      <c r="IO59" s="12"/>
      <c r="IP59" s="12"/>
      <c r="IQ59" s="12"/>
      <c r="IR59" s="12"/>
      <c r="IS59" s="12"/>
      <c r="IT59" s="12"/>
      <c r="IU59" s="12"/>
      <c r="IV59" s="12"/>
    </row>
    <row r="60" spans="1:256" x14ac:dyDescent="0.25">
      <c r="A60" s="32" t="s">
        <v>170</v>
      </c>
      <c r="B60" s="16"/>
      <c r="C60" s="37"/>
      <c r="D60" s="37"/>
      <c r="E60" s="37"/>
      <c r="F60" s="37"/>
      <c r="G60" s="37"/>
      <c r="H60" s="37"/>
      <c r="I60" s="37"/>
      <c r="J60" s="37"/>
      <c r="K60" s="37"/>
      <c r="L60" s="37"/>
      <c r="M60" s="37"/>
      <c r="N60" s="37"/>
      <c r="O60" s="12"/>
      <c r="P60" s="17"/>
      <c r="Q60" s="9">
        <f t="shared" si="0"/>
        <v>0</v>
      </c>
      <c r="R60" s="9">
        <f t="shared" si="1"/>
        <v>0</v>
      </c>
      <c r="S60" s="9">
        <f t="shared" si="2"/>
        <v>0</v>
      </c>
      <c r="T60" s="9">
        <f t="shared" si="3"/>
        <v>0</v>
      </c>
      <c r="U60" s="9">
        <f t="shared" si="4"/>
        <v>0</v>
      </c>
      <c r="V60" s="9">
        <f t="shared" si="5"/>
        <v>0</v>
      </c>
      <c r="W60" s="9">
        <f t="shared" si="6"/>
        <v>0</v>
      </c>
      <c r="X60" s="9">
        <f t="shared" si="7"/>
        <v>0</v>
      </c>
      <c r="Y60" s="9">
        <f t="shared" si="8"/>
        <v>0</v>
      </c>
      <c r="Z60" s="9">
        <f t="shared" si="9"/>
        <v>0</v>
      </c>
      <c r="AA60" s="9">
        <f t="shared" si="10"/>
        <v>0</v>
      </c>
      <c r="AB60" s="9">
        <f t="shared" si="11"/>
        <v>0</v>
      </c>
      <c r="AC60" s="9">
        <f t="shared" si="12"/>
        <v>0</v>
      </c>
      <c r="AD60" s="9">
        <f t="shared" si="13"/>
        <v>0</v>
      </c>
      <c r="AE60" s="9">
        <f t="shared" si="14"/>
        <v>0</v>
      </c>
      <c r="AF60" s="9">
        <f t="shared" si="15"/>
        <v>0</v>
      </c>
      <c r="AG60" s="9" t="e">
        <f t="shared" si="16"/>
        <v>#DIV/0!</v>
      </c>
      <c r="AH60" s="9" t="e">
        <f t="shared" si="17"/>
        <v>#DIV/0!</v>
      </c>
      <c r="AI60" s="9" t="e">
        <f t="shared" si="18"/>
        <v>#DIV/0!</v>
      </c>
      <c r="AJ60" s="9" t="e">
        <f t="shared" si="19"/>
        <v>#DIV/0!</v>
      </c>
      <c r="AK60" s="9"/>
      <c r="AL60" s="9" t="e">
        <f t="shared" si="20"/>
        <v>#DIV/0!</v>
      </c>
      <c r="AM60" s="9" t="e">
        <f t="shared" si="21"/>
        <v>#DIV/0!</v>
      </c>
      <c r="AN60" s="9" t="e">
        <f t="shared" si="22"/>
        <v>#DIV/0!</v>
      </c>
      <c r="AO60" s="9" t="e">
        <f t="shared" si="23"/>
        <v>#DIV/0!</v>
      </c>
      <c r="AP60" s="9" t="e">
        <f t="shared" si="24"/>
        <v>#DIV/0!</v>
      </c>
      <c r="AQ60" s="9" t="e">
        <f t="shared" si="25"/>
        <v>#DIV/0!</v>
      </c>
      <c r="AR60" s="9" t="e">
        <f t="shared" si="26"/>
        <v>#DIV/0!</v>
      </c>
      <c r="AS60" s="9" t="e">
        <f t="shared" si="27"/>
        <v>#DIV/0!</v>
      </c>
      <c r="AT60" s="9" t="e">
        <f t="shared" si="28"/>
        <v>#DIV/0!</v>
      </c>
      <c r="AU60" s="9" t="e">
        <f t="shared" si="29"/>
        <v>#DIV/0!</v>
      </c>
      <c r="AV60" s="9" t="e">
        <f t="shared" si="30"/>
        <v>#DIV/0!</v>
      </c>
      <c r="AW60" s="9" t="e">
        <f t="shared" si="31"/>
        <v>#DIV/0!</v>
      </c>
      <c r="AX60" s="9" t="e">
        <f t="shared" si="32"/>
        <v>#DIV/0!</v>
      </c>
      <c r="AY60" s="9" t="e">
        <f t="shared" si="33"/>
        <v>#DIV/0!</v>
      </c>
      <c r="AZ60" s="10" t="e">
        <f t="shared" si="34"/>
        <v>#DIV/0!</v>
      </c>
      <c r="BA60" s="9" t="e">
        <f t="shared" si="35"/>
        <v>#DIV/0!</v>
      </c>
      <c r="BB60" s="9" t="e">
        <f t="shared" si="36"/>
        <v>#DIV/0!</v>
      </c>
      <c r="BC60" s="9" t="e">
        <f t="shared" si="37"/>
        <v>#DIV/0!</v>
      </c>
      <c r="BD60" s="9" t="e">
        <f t="shared" si="38"/>
        <v>#DIV/0!</v>
      </c>
      <c r="BE60" s="9" t="e">
        <f t="shared" si="39"/>
        <v>#DIV/0!</v>
      </c>
      <c r="BF60" s="9" t="e">
        <f t="shared" si="40"/>
        <v>#DIV/0!</v>
      </c>
      <c r="BG60" s="12"/>
      <c r="BH60" s="9" t="e">
        <f t="shared" si="41"/>
        <v>#DIV/0!</v>
      </c>
      <c r="BI60" s="9" t="e">
        <f t="shared" si="42"/>
        <v>#DIV/0!</v>
      </c>
      <c r="BJ60" s="9" t="e">
        <f t="shared" si="43"/>
        <v>#DIV/0!</v>
      </c>
      <c r="BK60" s="9" t="e">
        <f t="shared" si="44"/>
        <v>#DIV/0!</v>
      </c>
      <c r="BL60" s="9" t="e">
        <f t="shared" si="45"/>
        <v>#DIV/0!</v>
      </c>
      <c r="BM60" s="9" t="e">
        <f t="shared" si="46"/>
        <v>#DIV/0!</v>
      </c>
      <c r="BN60" s="9" t="e">
        <f t="shared" si="47"/>
        <v>#DIV/0!</v>
      </c>
      <c r="BO60" s="9" t="e">
        <f t="shared" si="48"/>
        <v>#DIV/0!</v>
      </c>
      <c r="BP60" s="9" t="e">
        <f t="shared" si="49"/>
        <v>#DIV/0!</v>
      </c>
      <c r="BQ60" s="9" t="e">
        <f t="shared" si="50"/>
        <v>#DIV/0!</v>
      </c>
      <c r="BR60" s="9" t="e">
        <f t="shared" si="51"/>
        <v>#DIV/0!</v>
      </c>
      <c r="BS60" s="9" t="e">
        <f t="shared" si="52"/>
        <v>#DIV/0!</v>
      </c>
      <c r="BT60" s="9" t="e">
        <f t="shared" si="53"/>
        <v>#DIV/0!</v>
      </c>
      <c r="BU60" s="9" t="e">
        <f t="shared" si="54"/>
        <v>#DIV/0!</v>
      </c>
      <c r="BV60" s="10" t="e">
        <f t="shared" si="55"/>
        <v>#DIV/0!</v>
      </c>
      <c r="BW60" s="9" t="e">
        <f t="shared" si="56"/>
        <v>#DIV/0!</v>
      </c>
      <c r="BX60" s="9" t="e">
        <f t="shared" si="57"/>
        <v>#DIV/0!</v>
      </c>
      <c r="BY60" s="9" t="e">
        <f t="shared" si="58"/>
        <v>#DIV/0!</v>
      </c>
      <c r="BZ60" s="9" t="e">
        <f t="shared" si="59"/>
        <v>#DIV/0!</v>
      </c>
      <c r="CA60" s="12"/>
      <c r="CB60" s="9" t="e">
        <f t="shared" si="60"/>
        <v>#DIV/0!</v>
      </c>
      <c r="CC60" s="9" t="e">
        <f t="shared" si="61"/>
        <v>#DIV/0!</v>
      </c>
      <c r="CD60" s="9" t="e">
        <f t="shared" si="62"/>
        <v>#DIV/0!</v>
      </c>
      <c r="CE60" s="9" t="e">
        <f t="shared" si="63"/>
        <v>#DIV/0!</v>
      </c>
      <c r="CF60" s="9" t="e">
        <f t="shared" si="64"/>
        <v>#DIV/0!</v>
      </c>
      <c r="CG60" s="9" t="e">
        <f t="shared" si="65"/>
        <v>#DIV/0!</v>
      </c>
      <c r="CH60" s="9" t="e">
        <f t="shared" si="66"/>
        <v>#DIV/0!</v>
      </c>
      <c r="CI60" s="9" t="e">
        <f t="shared" si="67"/>
        <v>#DIV/0!</v>
      </c>
      <c r="CJ60" s="9" t="e">
        <f t="shared" si="68"/>
        <v>#DIV/0!</v>
      </c>
      <c r="CK60" s="9" t="e">
        <f t="shared" si="69"/>
        <v>#DIV/0!</v>
      </c>
      <c r="CL60" s="9" t="e">
        <f t="shared" si="70"/>
        <v>#DIV/0!</v>
      </c>
      <c r="CM60" s="9" t="e">
        <f t="shared" si="71"/>
        <v>#DIV/0!</v>
      </c>
      <c r="CN60" s="9" t="e">
        <f t="shared" si="72"/>
        <v>#DIV/0!</v>
      </c>
      <c r="CO60" s="9" t="e">
        <f t="shared" si="73"/>
        <v>#DIV/0!</v>
      </c>
      <c r="CP60" s="9" t="e">
        <f t="shared" si="74"/>
        <v>#DIV/0!</v>
      </c>
      <c r="CQ60" s="10" t="e">
        <f t="shared" si="75"/>
        <v>#DIV/0!</v>
      </c>
      <c r="CR60" s="9" t="e">
        <f t="shared" si="76"/>
        <v>#DIV/0!</v>
      </c>
      <c r="CS60" s="9" t="e">
        <f t="shared" si="77"/>
        <v>#DIV/0!</v>
      </c>
      <c r="CT60" s="9" t="e">
        <f t="shared" si="78"/>
        <v>#DIV/0!</v>
      </c>
      <c r="CU60" s="9" t="e">
        <f t="shared" si="79"/>
        <v>#DIV/0!</v>
      </c>
      <c r="CV60" s="9"/>
      <c r="CW60" s="9" t="e">
        <f t="shared" si="80"/>
        <v>#DIV/0!</v>
      </c>
      <c r="CX60" s="9" t="e">
        <f t="shared" si="81"/>
        <v>#DIV/0!</v>
      </c>
      <c r="CY60" s="9" t="e">
        <f t="shared" si="82"/>
        <v>#DIV/0!</v>
      </c>
      <c r="CZ60" s="9" t="e">
        <f t="shared" si="83"/>
        <v>#DIV/0!</v>
      </c>
      <c r="DA60" s="9" t="e">
        <f t="shared" si="84"/>
        <v>#DIV/0!</v>
      </c>
      <c r="DB60" s="9" t="e">
        <f t="shared" si="85"/>
        <v>#DIV/0!</v>
      </c>
      <c r="DC60" s="9" t="e">
        <f t="shared" si="86"/>
        <v>#DIV/0!</v>
      </c>
      <c r="DD60" s="9" t="e">
        <f t="shared" si="87"/>
        <v>#DIV/0!</v>
      </c>
      <c r="DE60" s="9" t="e">
        <f t="shared" si="88"/>
        <v>#DIV/0!</v>
      </c>
      <c r="DF60" s="9" t="e">
        <f t="shared" si="89"/>
        <v>#DIV/0!</v>
      </c>
      <c r="DG60" s="9" t="e">
        <f t="shared" si="90"/>
        <v>#DIV/0!</v>
      </c>
      <c r="DH60" s="9" t="e">
        <f t="shared" si="91"/>
        <v>#DIV/0!</v>
      </c>
      <c r="DI60" s="31" t="e">
        <f t="shared" si="92"/>
        <v>#DIV/0!</v>
      </c>
      <c r="DJ60" s="9" t="e">
        <f t="shared" si="93"/>
        <v>#DIV/0!</v>
      </c>
      <c r="DK60" s="9" t="e">
        <f t="shared" si="94"/>
        <v>#DIV/0!</v>
      </c>
      <c r="DL60" s="36" t="e">
        <f t="shared" si="95"/>
        <v>#DIV/0!</v>
      </c>
      <c r="DM60" s="9" t="e">
        <f t="shared" si="96"/>
        <v>#DIV/0!</v>
      </c>
      <c r="GO60" s="12"/>
      <c r="GP60" s="12"/>
      <c r="GQ60" s="12"/>
      <c r="GR60" s="12"/>
      <c r="GS60" s="12"/>
      <c r="GT60" s="12"/>
      <c r="GU60" s="12"/>
      <c r="GV60" s="12"/>
      <c r="GW60" s="12"/>
      <c r="GX60" s="12"/>
      <c r="GY60" s="12"/>
      <c r="GZ60" s="12"/>
      <c r="HA60" s="12"/>
      <c r="HB60" s="12"/>
      <c r="HC60" s="12"/>
      <c r="HD60" s="12"/>
      <c r="HE60" s="12"/>
      <c r="HF60" s="12"/>
      <c r="HG60" s="12"/>
      <c r="HH60" s="12"/>
      <c r="HI60" s="12"/>
      <c r="HJ60" s="12"/>
      <c r="HK60" s="12"/>
      <c r="HL60" s="12"/>
      <c r="HM60" s="12"/>
      <c r="HN60" s="12"/>
      <c r="HO60" s="12"/>
      <c r="HP60" s="12"/>
      <c r="HQ60" s="12"/>
      <c r="HR60" s="12"/>
      <c r="HS60" s="12"/>
      <c r="HT60" s="12"/>
      <c r="HU60" s="12"/>
      <c r="HV60" s="12"/>
      <c r="HW60" s="12"/>
      <c r="HX60" s="12"/>
      <c r="HY60" s="12"/>
      <c r="HZ60" s="12"/>
      <c r="IA60" s="12"/>
      <c r="IB60" s="12"/>
      <c r="IC60" s="12"/>
      <c r="ID60" s="12"/>
      <c r="IE60" s="12"/>
      <c r="IF60" s="12"/>
      <c r="IG60" s="12"/>
      <c r="IH60" s="12"/>
      <c r="II60" s="12"/>
      <c r="IJ60" s="12"/>
      <c r="IK60" s="12"/>
      <c r="IL60" s="12"/>
      <c r="IM60" s="12"/>
      <c r="IN60" s="12"/>
      <c r="IO60" s="12"/>
      <c r="IP60" s="12"/>
      <c r="IQ60" s="12"/>
      <c r="IR60" s="12"/>
      <c r="IS60" s="12"/>
      <c r="IT60" s="12"/>
      <c r="IU60" s="12"/>
      <c r="IV60" s="12"/>
    </row>
    <row r="61" spans="1:256" x14ac:dyDescent="0.25">
      <c r="A61" s="32"/>
      <c r="B61" s="16"/>
      <c r="C61" s="9">
        <v>41.738922000000002</v>
      </c>
      <c r="D61" s="9">
        <v>2.409173</v>
      </c>
      <c r="E61" s="9">
        <v>11.738968</v>
      </c>
      <c r="F61" s="9"/>
      <c r="G61" s="9">
        <v>15.2688811456525</v>
      </c>
      <c r="H61" s="9">
        <v>0.27519699999999997</v>
      </c>
      <c r="I61" s="9">
        <v>12.564828</v>
      </c>
      <c r="J61" s="9">
        <v>11.138954999999999</v>
      </c>
      <c r="K61" s="9">
        <v>2.1805500000000002</v>
      </c>
      <c r="L61" s="9">
        <v>0.62331300000000001</v>
      </c>
      <c r="M61" s="9"/>
      <c r="N61" s="9">
        <v>3.9842999999999996E-2</v>
      </c>
      <c r="O61" s="12"/>
      <c r="P61" s="17"/>
      <c r="Q61" s="9">
        <f t="shared" si="0"/>
        <v>0.69467615338526068</v>
      </c>
      <c r="R61" s="9">
        <f t="shared" si="1"/>
        <v>3.0152730322031564E-2</v>
      </c>
      <c r="S61" s="9">
        <f t="shared" si="2"/>
        <v>0.11513194260550602</v>
      </c>
      <c r="T61" s="9">
        <f t="shared" si="3"/>
        <v>0</v>
      </c>
      <c r="U61" s="9">
        <f t="shared" si="4"/>
        <v>0.21252235539421122</v>
      </c>
      <c r="V61" s="9">
        <f t="shared" si="5"/>
        <v>3.8794564190760814E-3</v>
      </c>
      <c r="W61" s="9">
        <f t="shared" si="6"/>
        <v>0.31175138944025405</v>
      </c>
      <c r="X61" s="9">
        <f t="shared" si="7"/>
        <v>0.19862970095757768</v>
      </c>
      <c r="Y61" s="9">
        <f t="shared" si="8"/>
        <v>3.5182077800545351E-2</v>
      </c>
      <c r="Z61" s="9">
        <f t="shared" si="9"/>
        <v>6.6171918128158308E-3</v>
      </c>
      <c r="AA61" s="9">
        <f t="shared" si="10"/>
        <v>0</v>
      </c>
      <c r="AB61" s="9">
        <f t="shared" si="11"/>
        <v>1.123825910360195E-3</v>
      </c>
      <c r="AC61" s="9">
        <f t="shared" si="12"/>
        <v>2.5641976800107633</v>
      </c>
      <c r="AD61" s="9">
        <f t="shared" si="13"/>
        <v>1.4832459701718457</v>
      </c>
      <c r="AE61" s="9">
        <f t="shared" si="14"/>
        <v>1.6818756711294234</v>
      </c>
      <c r="AF61" s="9">
        <f t="shared" si="15"/>
        <v>1.7654742103561458</v>
      </c>
      <c r="AG61" s="9">
        <f t="shared" si="16"/>
        <v>8.7645611459128716</v>
      </c>
      <c r="AH61" s="9">
        <f t="shared" si="17"/>
        <v>8.9186140554177289</v>
      </c>
      <c r="AI61" s="9">
        <f t="shared" si="18"/>
        <v>9.0627208860628716</v>
      </c>
      <c r="AJ61" s="9">
        <f t="shared" si="19"/>
        <v>8.9716332934519123</v>
      </c>
      <c r="AK61" s="9"/>
      <c r="AL61" s="9">
        <f t="shared" si="20"/>
        <v>6.088531622952666</v>
      </c>
      <c r="AM61" s="9">
        <f t="shared" si="21"/>
        <v>2.0181619016273777</v>
      </c>
      <c r="AN61" s="9">
        <f t="shared" si="22"/>
        <v>0.10669352458004333</v>
      </c>
      <c r="AO61" s="9">
        <f t="shared" si="23"/>
        <v>0.26427544862366675</v>
      </c>
      <c r="AP61" s="9">
        <f t="shared" si="24"/>
        <v>0</v>
      </c>
      <c r="AQ61" s="9">
        <f t="shared" si="25"/>
        <v>3.4001732997896508E-2</v>
      </c>
      <c r="AR61" s="9">
        <f t="shared" si="26"/>
        <v>2.7323641150724027</v>
      </c>
      <c r="AS61" s="9">
        <f t="shared" si="27"/>
        <v>1.8626651787259905</v>
      </c>
      <c r="AT61" s="9">
        <f t="shared" si="28"/>
        <v>1.7409021594370779</v>
      </c>
      <c r="AU61" s="9">
        <f t="shared" si="29"/>
        <v>0.61671094424628714</v>
      </c>
      <c r="AV61" s="9">
        <f t="shared" si="30"/>
        <v>0.25909784056292207</v>
      </c>
      <c r="AW61" s="9">
        <f t="shared" si="31"/>
        <v>0.11599356451531678</v>
      </c>
      <c r="AX61" s="9">
        <f t="shared" si="32"/>
        <v>0.5263933318013182</v>
      </c>
      <c r="AY61" s="9">
        <f t="shared" si="33"/>
        <v>44.938284872415799</v>
      </c>
      <c r="AZ61" s="10">
        <f t="shared" si="34"/>
        <v>0.56999783949919713</v>
      </c>
      <c r="BA61" s="9">
        <f t="shared" si="35"/>
        <v>0</v>
      </c>
      <c r="BB61" s="9">
        <f t="shared" si="36"/>
        <v>0</v>
      </c>
      <c r="BC61" s="9">
        <f t="shared" si="37"/>
        <v>1.9901501590912869</v>
      </c>
      <c r="BD61" s="9">
        <f t="shared" si="38"/>
        <v>0</v>
      </c>
      <c r="BE61" s="9">
        <f t="shared" si="39"/>
        <v>9.8498409087131259E-3</v>
      </c>
      <c r="BF61" s="9">
        <f t="shared" si="40"/>
        <v>24.000000000000007</v>
      </c>
      <c r="BG61" s="12"/>
      <c r="BH61" s="9">
        <f t="shared" si="41"/>
        <v>6.1955485055453083</v>
      </c>
      <c r="BI61" s="9">
        <f t="shared" si="42"/>
        <v>2.0536347230980265</v>
      </c>
      <c r="BJ61" s="9">
        <f t="shared" si="43"/>
        <v>0.24918322864333575</v>
      </c>
      <c r="BK61" s="9">
        <f t="shared" si="44"/>
        <v>0.26892056445929102</v>
      </c>
      <c r="BL61" s="9">
        <f t="shared" si="45"/>
        <v>0</v>
      </c>
      <c r="BM61" s="9">
        <f t="shared" si="46"/>
        <v>3.4599374546552472E-2</v>
      </c>
      <c r="BN61" s="9">
        <f t="shared" si="47"/>
        <v>2.7803903236578558</v>
      </c>
      <c r="BO61" s="9">
        <f t="shared" si="48"/>
        <v>1.8954048659092939</v>
      </c>
      <c r="BP61" s="9">
        <f t="shared" si="49"/>
        <v>0.22849835721632861</v>
      </c>
      <c r="BQ61" s="9">
        <f t="shared" si="50"/>
        <v>1.7715016427836725</v>
      </c>
      <c r="BR61" s="9">
        <f t="shared" si="51"/>
        <v>0.25441689304016357</v>
      </c>
      <c r="BS61" s="9">
        <f t="shared" si="52"/>
        <v>0.62755074714148762</v>
      </c>
      <c r="BT61" s="9">
        <f t="shared" si="53"/>
        <v>0.11803235981834878</v>
      </c>
      <c r="BU61" s="9">
        <f t="shared" si="54"/>
        <v>45.728155970067064</v>
      </c>
      <c r="BV61" s="10">
        <f t="shared" si="55"/>
        <v>0.14342267175858628</v>
      </c>
      <c r="BW61" s="9">
        <f t="shared" si="56"/>
        <v>0</v>
      </c>
      <c r="BX61" s="9">
        <f t="shared" si="57"/>
        <v>0</v>
      </c>
      <c r="BY61" s="9">
        <f t="shared" si="58"/>
        <v>1.9899770304400188</v>
      </c>
      <c r="BZ61" s="9">
        <f t="shared" si="59"/>
        <v>24.000000000000004</v>
      </c>
      <c r="CA61" s="12"/>
      <c r="CB61" s="9">
        <f t="shared" si="60"/>
        <v>6.2956560843344169</v>
      </c>
      <c r="CC61" s="9">
        <f t="shared" si="61"/>
        <v>2.0868173218078225</v>
      </c>
      <c r="CD61" s="9">
        <f t="shared" si="62"/>
        <v>0.38247340614223901</v>
      </c>
      <c r="CE61" s="9">
        <f t="shared" si="63"/>
        <v>0.27326577886129672</v>
      </c>
      <c r="CF61" s="9">
        <f t="shared" si="64"/>
        <v>0</v>
      </c>
      <c r="CG61" s="9">
        <f t="shared" si="65"/>
        <v>3.5158430715731478E-2</v>
      </c>
      <c r="CH61" s="9">
        <f t="shared" si="66"/>
        <v>2.8253158283393107</v>
      </c>
      <c r="CI61" s="9">
        <f t="shared" si="67"/>
        <v>1.9260307889863943</v>
      </c>
      <c r="CJ61" s="9">
        <f t="shared" si="68"/>
        <v>0.44224423304497229</v>
      </c>
      <c r="CK61" s="9">
        <f t="shared" si="69"/>
        <v>1.8001255394606617</v>
      </c>
      <c r="CL61" s="9">
        <f t="shared" si="70"/>
        <v>1.5577557669550277</v>
      </c>
      <c r="CM61" s="9">
        <f t="shared" si="71"/>
        <v>0.24236977250563396</v>
      </c>
      <c r="CN61" s="9">
        <f t="shared" si="72"/>
        <v>0.63769070259618255</v>
      </c>
      <c r="CO61" s="9">
        <f t="shared" si="73"/>
        <v>0.11993952489818054</v>
      </c>
      <c r="CP61" s="9">
        <f t="shared" si="74"/>
        <v>46.467030820704878</v>
      </c>
      <c r="CQ61" s="10">
        <f t="shared" si="75"/>
        <v>0</v>
      </c>
      <c r="CR61" s="9">
        <f t="shared" si="76"/>
        <v>0.46703082070487767</v>
      </c>
      <c r="CS61" s="9">
        <f t="shared" si="77"/>
        <v>1.7090717419905386</v>
      </c>
      <c r="CT61" s="9">
        <f t="shared" si="78"/>
        <v>1.5227842587450025</v>
      </c>
      <c r="CU61" s="9">
        <f t="shared" si="79"/>
        <v>24.000000000000007</v>
      </c>
      <c r="CV61" s="9"/>
      <c r="CW61" s="9">
        <f t="shared" si="80"/>
        <v>6.2323797058783121</v>
      </c>
      <c r="CX61" s="9">
        <f t="shared" si="81"/>
        <v>2.0658431388387051</v>
      </c>
      <c r="CY61" s="9">
        <f t="shared" si="82"/>
        <v>0.29822284471701721</v>
      </c>
      <c r="CZ61" s="9">
        <f t="shared" si="83"/>
        <v>0.27051923924561538</v>
      </c>
      <c r="DA61" s="9">
        <f t="shared" si="84"/>
        <v>0</v>
      </c>
      <c r="DB61" s="9">
        <f t="shared" si="85"/>
        <v>3.480506036987871E-2</v>
      </c>
      <c r="DC61" s="9">
        <f t="shared" si="86"/>
        <v>2.796919144782076</v>
      </c>
      <c r="DD61" s="9">
        <f t="shared" si="87"/>
        <v>1.9066726392575248</v>
      </c>
      <c r="DE61" s="9">
        <f t="shared" si="88"/>
        <v>0.30713892837211176</v>
      </c>
      <c r="DF61" s="9">
        <f t="shared" si="89"/>
        <v>1.7820328381794011</v>
      </c>
      <c r="DG61" s="9">
        <f t="shared" si="90"/>
        <v>8.9171766551512821E-2</v>
      </c>
      <c r="DH61" s="9">
        <f t="shared" si="91"/>
        <v>0</v>
      </c>
      <c r="DI61" s="31">
        <f t="shared" si="92"/>
        <v>0.16081279563807915</v>
      </c>
      <c r="DJ61" s="9">
        <f t="shared" si="93"/>
        <v>0.6312814010563762</v>
      </c>
      <c r="DK61" s="9">
        <f t="shared" si="94"/>
        <v>0.11873403675403184</v>
      </c>
      <c r="DL61" s="36">
        <f t="shared" si="95"/>
        <v>45.999999999999993</v>
      </c>
      <c r="DM61" s="9">
        <f t="shared" si="96"/>
        <v>1.9899174460465685</v>
      </c>
      <c r="GO61" s="12"/>
      <c r="GP61" s="12"/>
      <c r="GQ61" s="12"/>
      <c r="GR61" s="12"/>
      <c r="GS61" s="12"/>
      <c r="GT61" s="12"/>
      <c r="GU61" s="12"/>
      <c r="GV61" s="12"/>
      <c r="GW61" s="12"/>
      <c r="GX61" s="12"/>
      <c r="GY61" s="12"/>
      <c r="GZ61" s="12"/>
      <c r="HA61" s="12"/>
      <c r="HB61" s="12"/>
      <c r="HC61" s="12"/>
      <c r="HD61" s="12"/>
      <c r="HE61" s="12"/>
      <c r="HF61" s="12"/>
      <c r="HG61" s="12"/>
      <c r="HH61" s="12"/>
      <c r="HI61" s="12"/>
      <c r="HJ61" s="12"/>
      <c r="HK61" s="12"/>
      <c r="HL61" s="12"/>
      <c r="HM61" s="12"/>
      <c r="HN61" s="12"/>
      <c r="HO61" s="12"/>
      <c r="HP61" s="12"/>
      <c r="HQ61" s="12"/>
      <c r="HR61" s="12"/>
      <c r="HS61" s="12"/>
      <c r="HT61" s="12"/>
      <c r="HU61" s="12"/>
      <c r="HV61" s="12"/>
      <c r="HW61" s="12"/>
      <c r="HX61" s="12"/>
      <c r="HY61" s="12"/>
      <c r="HZ61" s="12"/>
      <c r="IA61" s="12"/>
      <c r="IB61" s="12"/>
      <c r="IC61" s="12"/>
      <c r="ID61" s="12"/>
      <c r="IE61" s="12"/>
      <c r="IF61" s="12"/>
      <c r="IG61" s="12"/>
      <c r="IH61" s="12"/>
      <c r="II61" s="12"/>
      <c r="IJ61" s="12"/>
      <c r="IK61" s="12"/>
      <c r="IL61" s="12"/>
      <c r="IM61" s="12"/>
      <c r="IN61" s="12"/>
      <c r="IO61" s="12"/>
      <c r="IP61" s="12"/>
      <c r="IQ61" s="12"/>
      <c r="IR61" s="12"/>
      <c r="IS61" s="12"/>
      <c r="IT61" s="12"/>
      <c r="IU61" s="12"/>
      <c r="IV61" s="12"/>
    </row>
    <row r="62" spans="1:256" x14ac:dyDescent="0.25">
      <c r="A62" s="32"/>
      <c r="B62" s="16"/>
      <c r="C62" s="9">
        <v>42.822471999999998</v>
      </c>
      <c r="D62" s="9">
        <v>2.387575</v>
      </c>
      <c r="E62" s="9">
        <v>12.082278000000001</v>
      </c>
      <c r="F62" s="9"/>
      <c r="G62" s="9">
        <v>13.869102228003101</v>
      </c>
      <c r="H62" s="9">
        <v>0.23960499999999998</v>
      </c>
      <c r="I62" s="9">
        <v>12.174973</v>
      </c>
      <c r="J62" s="9">
        <v>11.055615</v>
      </c>
      <c r="K62" s="9">
        <v>2.5749200000000001</v>
      </c>
      <c r="L62" s="9">
        <v>0.56345800000000001</v>
      </c>
      <c r="M62" s="9">
        <v>0.48674099999999998</v>
      </c>
      <c r="N62" s="9">
        <v>4.4874999999999998E-2</v>
      </c>
      <c r="O62" s="12"/>
      <c r="P62" s="17"/>
      <c r="Q62" s="9">
        <f t="shared" si="0"/>
        <v>0.71271007256507546</v>
      </c>
      <c r="R62" s="9">
        <f t="shared" si="1"/>
        <v>2.9882414047735267E-2</v>
      </c>
      <c r="S62" s="9">
        <f t="shared" si="2"/>
        <v>0.11849901432900815</v>
      </c>
      <c r="T62" s="9">
        <f t="shared" si="3"/>
        <v>0</v>
      </c>
      <c r="U62" s="9">
        <f t="shared" si="4"/>
        <v>0.19303930946751524</v>
      </c>
      <c r="V62" s="9">
        <f t="shared" si="5"/>
        <v>3.377715437641851E-3</v>
      </c>
      <c r="W62" s="9">
        <f t="shared" si="6"/>
        <v>0.30207852818578801</v>
      </c>
      <c r="X62" s="9">
        <f t="shared" si="7"/>
        <v>0.19714358315947145</v>
      </c>
      <c r="Y62" s="9">
        <f t="shared" si="8"/>
        <v>4.1545039448845578E-2</v>
      </c>
      <c r="Z62" s="9">
        <f t="shared" si="9"/>
        <v>5.9817614336065226E-3</v>
      </c>
      <c r="AA62" s="9">
        <f t="shared" si="10"/>
        <v>2.5620644278345088E-2</v>
      </c>
      <c r="AB62" s="9">
        <f t="shared" si="11"/>
        <v>1.2657603023721545E-3</v>
      </c>
      <c r="AC62" s="9">
        <f t="shared" si="12"/>
        <v>2.5972911556358733</v>
      </c>
      <c r="AD62" s="9">
        <f t="shared" si="13"/>
        <v>1.478086068361772</v>
      </c>
      <c r="AE62" s="9">
        <f t="shared" si="14"/>
        <v>1.6752296515212435</v>
      </c>
      <c r="AF62" s="9">
        <f t="shared" si="15"/>
        <v>1.7702832532861477</v>
      </c>
      <c r="AG62" s="9">
        <f t="shared" si="16"/>
        <v>8.7951576557436013</v>
      </c>
      <c r="AH62" s="9">
        <f t="shared" si="17"/>
        <v>8.9539962394879957</v>
      </c>
      <c r="AI62" s="9">
        <f t="shared" si="18"/>
        <v>9.0381016542406218</v>
      </c>
      <c r="AJ62" s="9">
        <f t="shared" si="19"/>
        <v>8.9014525681435934</v>
      </c>
      <c r="AK62" s="9"/>
      <c r="AL62" s="9">
        <f t="shared" si="20"/>
        <v>6.268397451046301</v>
      </c>
      <c r="AM62" s="9">
        <f t="shared" si="21"/>
        <v>2.0844350261476934</v>
      </c>
      <c r="AN62" s="9">
        <f t="shared" si="22"/>
        <v>0.35283247719399391</v>
      </c>
      <c r="AO62" s="9">
        <f t="shared" si="23"/>
        <v>0.26282054268403898</v>
      </c>
      <c r="AP62" s="9">
        <f t="shared" si="24"/>
        <v>0</v>
      </c>
      <c r="AQ62" s="9">
        <f t="shared" si="25"/>
        <v>2.9707539790299074E-2</v>
      </c>
      <c r="AR62" s="9">
        <f t="shared" si="26"/>
        <v>2.6568282798089928</v>
      </c>
      <c r="AS62" s="9">
        <f t="shared" si="27"/>
        <v>1.6978111605226749</v>
      </c>
      <c r="AT62" s="9">
        <f t="shared" si="28"/>
        <v>1.7339088947057506</v>
      </c>
      <c r="AU62" s="9">
        <f t="shared" si="29"/>
        <v>0.73079034353336825</v>
      </c>
      <c r="AV62" s="9">
        <f t="shared" si="30"/>
        <v>0.2660911052942494</v>
      </c>
      <c r="AW62" s="9">
        <f t="shared" si="31"/>
        <v>0.10522106973523246</v>
      </c>
      <c r="AX62" s="9">
        <f t="shared" si="32"/>
        <v>0.43007969202564866</v>
      </c>
      <c r="AY62" s="9">
        <f t="shared" si="33"/>
        <v>45.450700216288475</v>
      </c>
      <c r="AZ62" s="10">
        <f t="shared" si="34"/>
        <v>0.32353408699611935</v>
      </c>
      <c r="BA62" s="9">
        <f t="shared" si="35"/>
        <v>0</v>
      </c>
      <c r="BB62" s="9">
        <f t="shared" si="36"/>
        <v>0</v>
      </c>
      <c r="BC62" s="9">
        <f t="shared" si="37"/>
        <v>1.763529832916485</v>
      </c>
      <c r="BD62" s="9">
        <f t="shared" si="38"/>
        <v>0.22533760566977029</v>
      </c>
      <c r="BE62" s="9">
        <f t="shared" si="39"/>
        <v>1.1132561413744791E-2</v>
      </c>
      <c r="BF62" s="9">
        <f t="shared" si="40"/>
        <v>24</v>
      </c>
      <c r="BG62" s="12"/>
      <c r="BH62" s="9">
        <f t="shared" si="41"/>
        <v>6.3816033095929026</v>
      </c>
      <c r="BI62" s="9">
        <f t="shared" si="42"/>
        <v>2.1220794573699462</v>
      </c>
      <c r="BJ62" s="9">
        <f t="shared" si="43"/>
        <v>0.50368276696284831</v>
      </c>
      <c r="BK62" s="9">
        <f t="shared" si="44"/>
        <v>0.26756702301024482</v>
      </c>
      <c r="BL62" s="9">
        <f t="shared" si="45"/>
        <v>0</v>
      </c>
      <c r="BM62" s="9">
        <f t="shared" si="46"/>
        <v>3.0244051326705684E-2</v>
      </c>
      <c r="BN62" s="9">
        <f t="shared" si="47"/>
        <v>2.7048100054056143</v>
      </c>
      <c r="BO62" s="9">
        <f t="shared" si="48"/>
        <v>1.728473251045491</v>
      </c>
      <c r="BP62" s="9">
        <f t="shared" si="49"/>
        <v>0.2347770977509045</v>
      </c>
      <c r="BQ62" s="9">
        <f t="shared" si="50"/>
        <v>1.7652229022490964</v>
      </c>
      <c r="BR62" s="9">
        <f t="shared" si="51"/>
        <v>0.14889040724725824</v>
      </c>
      <c r="BS62" s="9">
        <f t="shared" si="52"/>
        <v>0.74398825398868751</v>
      </c>
      <c r="BT62" s="9">
        <f t="shared" si="53"/>
        <v>0.10712133876405425</v>
      </c>
      <c r="BU62" s="9">
        <f t="shared" si="54"/>
        <v>46.271529715328981</v>
      </c>
      <c r="BV62" s="10">
        <f t="shared" si="55"/>
        <v>0</v>
      </c>
      <c r="BW62" s="9">
        <f t="shared" si="56"/>
        <v>0.27152971532898107</v>
      </c>
      <c r="BX62" s="9">
        <f t="shared" si="57"/>
        <v>1.0148100923430483</v>
      </c>
      <c r="BY62" s="9">
        <f t="shared" si="58"/>
        <v>1.487729519161924</v>
      </c>
      <c r="BZ62" s="9">
        <f t="shared" si="59"/>
        <v>24.000000000000004</v>
      </c>
      <c r="CA62" s="12"/>
      <c r="CB62" s="9">
        <f t="shared" si="60"/>
        <v>6.4415460858443625</v>
      </c>
      <c r="CC62" s="9">
        <f t="shared" si="61"/>
        <v>2.1420122748657833</v>
      </c>
      <c r="CD62" s="9">
        <f t="shared" si="62"/>
        <v>0.58355836071014622</v>
      </c>
      <c r="CE62" s="9">
        <f t="shared" si="63"/>
        <v>0.27008029583753929</v>
      </c>
      <c r="CF62" s="9">
        <f t="shared" si="64"/>
        <v>0</v>
      </c>
      <c r="CG62" s="9">
        <f t="shared" si="65"/>
        <v>3.0528135484504899E-2</v>
      </c>
      <c r="CH62" s="9">
        <f t="shared" si="66"/>
        <v>2.7302164453065427</v>
      </c>
      <c r="CI62" s="9">
        <f t="shared" si="67"/>
        <v>1.7447089022318167</v>
      </c>
      <c r="CJ62" s="9">
        <f t="shared" si="68"/>
        <v>0.3590921395705502</v>
      </c>
      <c r="CK62" s="9">
        <f t="shared" si="69"/>
        <v>1.7818037450765425</v>
      </c>
      <c r="CL62" s="9">
        <f t="shared" si="70"/>
        <v>1.6409078604294498</v>
      </c>
      <c r="CM62" s="9">
        <f t="shared" si="71"/>
        <v>0.14089588464709268</v>
      </c>
      <c r="CN62" s="9">
        <f t="shared" si="72"/>
        <v>0.75097657953620622</v>
      </c>
      <c r="CO62" s="9">
        <f t="shared" si="73"/>
        <v>0.10812753581670373</v>
      </c>
      <c r="CP62" s="9">
        <f t="shared" si="74"/>
        <v>46.706160922876684</v>
      </c>
      <c r="CQ62" s="10">
        <f t="shared" si="75"/>
        <v>0</v>
      </c>
      <c r="CR62" s="9">
        <f t="shared" si="76"/>
        <v>0.70616092287668408</v>
      </c>
      <c r="CS62" s="9">
        <f t="shared" si="77"/>
        <v>2.6146332544802129</v>
      </c>
      <c r="CT62" s="9">
        <f t="shared" si="78"/>
        <v>1.0508370194057528</v>
      </c>
      <c r="CU62" s="9">
        <f t="shared" si="79"/>
        <v>24</v>
      </c>
      <c r="CV62" s="9"/>
      <c r="CW62" s="9">
        <f t="shared" si="80"/>
        <v>6.3441549057761977</v>
      </c>
      <c r="CX62" s="9">
        <f t="shared" si="81"/>
        <v>2.1096267108428681</v>
      </c>
      <c r="CY62" s="9">
        <f t="shared" si="82"/>
        <v>0.45378161661906624</v>
      </c>
      <c r="CZ62" s="9">
        <f t="shared" si="83"/>
        <v>0.26599689126754328</v>
      </c>
      <c r="DA62" s="9">
        <f t="shared" si="84"/>
        <v>0</v>
      </c>
      <c r="DB62" s="9">
        <f t="shared" si="85"/>
        <v>3.0066573756855317E-2</v>
      </c>
      <c r="DC62" s="9">
        <f t="shared" si="86"/>
        <v>2.6889376905004196</v>
      </c>
      <c r="DD62" s="9">
        <f t="shared" si="87"/>
        <v>1.7183302570122794</v>
      </c>
      <c r="DE62" s="9">
        <f t="shared" si="88"/>
        <v>0.15711302915616443</v>
      </c>
      <c r="DF62" s="9">
        <f t="shared" si="89"/>
        <v>1.7548642546079072</v>
      </c>
      <c r="DG62" s="9">
        <f t="shared" si="90"/>
        <v>0</v>
      </c>
      <c r="DH62" s="9">
        <f t="shared" si="91"/>
        <v>8.8022716235928389E-2</v>
      </c>
      <c r="DI62" s="31">
        <f t="shared" si="92"/>
        <v>0.24190758869442353</v>
      </c>
      <c r="DJ62" s="9">
        <f t="shared" si="93"/>
        <v>0.7396223961911067</v>
      </c>
      <c r="DK62" s="9">
        <f t="shared" si="94"/>
        <v>0.10649273135039816</v>
      </c>
      <c r="DL62" s="36">
        <f t="shared" si="95"/>
        <v>46</v>
      </c>
      <c r="DM62" s="9">
        <f t="shared" si="96"/>
        <v>1.7606719448968269</v>
      </c>
      <c r="GO62" s="12"/>
      <c r="GP62" s="12"/>
      <c r="GQ62" s="12"/>
      <c r="GR62" s="12"/>
      <c r="GS62" s="12"/>
      <c r="GT62" s="12"/>
      <c r="GU62" s="12"/>
      <c r="GV62" s="12"/>
      <c r="GW62" s="12"/>
      <c r="GX62" s="12"/>
      <c r="GY62" s="12"/>
      <c r="GZ62" s="12"/>
      <c r="HA62" s="12"/>
      <c r="HB62" s="12"/>
      <c r="HC62" s="12"/>
      <c r="HD62" s="12"/>
      <c r="HE62" s="12"/>
      <c r="HF62" s="12"/>
      <c r="HG62" s="12"/>
      <c r="HH62" s="12"/>
      <c r="HI62" s="12"/>
      <c r="HJ62" s="12"/>
      <c r="HK62" s="12"/>
      <c r="HL62" s="12"/>
      <c r="HM62" s="12"/>
      <c r="HN62" s="12"/>
      <c r="HO62" s="12"/>
      <c r="HP62" s="12"/>
      <c r="HQ62" s="12"/>
      <c r="HR62" s="12"/>
      <c r="HS62" s="12"/>
      <c r="HT62" s="12"/>
      <c r="HU62" s="12"/>
      <c r="HV62" s="12"/>
      <c r="HW62" s="12"/>
      <c r="HX62" s="12"/>
      <c r="HY62" s="12"/>
      <c r="HZ62" s="12"/>
      <c r="IA62" s="12"/>
      <c r="IB62" s="12"/>
      <c r="IC62" s="12"/>
      <c r="ID62" s="12"/>
      <c r="IE62" s="12"/>
      <c r="IF62" s="12"/>
      <c r="IG62" s="12"/>
      <c r="IH62" s="12"/>
      <c r="II62" s="12"/>
      <c r="IJ62" s="12"/>
      <c r="IK62" s="12"/>
      <c r="IL62" s="12"/>
      <c r="IM62" s="12"/>
      <c r="IN62" s="12"/>
      <c r="IO62" s="12"/>
      <c r="IP62" s="12"/>
      <c r="IQ62" s="12"/>
      <c r="IR62" s="12"/>
      <c r="IS62" s="12"/>
      <c r="IT62" s="12"/>
      <c r="IU62" s="12"/>
      <c r="IV62" s="12"/>
    </row>
    <row r="63" spans="1:256" x14ac:dyDescent="0.25">
      <c r="A63" s="32"/>
      <c r="B63" s="16"/>
      <c r="C63" s="9">
        <v>41.920898000000001</v>
      </c>
      <c r="D63" s="9">
        <v>2.5971139999999999</v>
      </c>
      <c r="E63" s="9">
        <v>11.859864</v>
      </c>
      <c r="F63" s="9"/>
      <c r="G63" s="9">
        <v>14.275240043673699</v>
      </c>
      <c r="H63" s="9">
        <v>0.45458099999999996</v>
      </c>
      <c r="I63" s="9">
        <v>12.692686999999999</v>
      </c>
      <c r="J63" s="9">
        <v>11.259607000000001</v>
      </c>
      <c r="K63" s="9">
        <v>2.1855009999999999</v>
      </c>
      <c r="L63" s="9">
        <v>0.545076</v>
      </c>
      <c r="M63" s="9">
        <v>0.244228</v>
      </c>
      <c r="N63" s="9">
        <v>3.9805E-2</v>
      </c>
      <c r="O63" s="12"/>
      <c r="P63" s="17"/>
      <c r="Q63" s="9">
        <f t="shared" si="0"/>
        <v>0.69770484654816589</v>
      </c>
      <c r="R63" s="9">
        <f t="shared" si="1"/>
        <v>3.2504962515175408E-2</v>
      </c>
      <c r="S63" s="9">
        <f t="shared" si="2"/>
        <v>0.11631765086650778</v>
      </c>
      <c r="T63" s="9">
        <f t="shared" si="3"/>
        <v>0</v>
      </c>
      <c r="U63" s="9">
        <f t="shared" si="4"/>
        <v>0.19869220337490881</v>
      </c>
      <c r="V63" s="9">
        <f t="shared" si="5"/>
        <v>6.408235476549614E-3</v>
      </c>
      <c r="W63" s="9">
        <f t="shared" si="6"/>
        <v>0.31492375446605791</v>
      </c>
      <c r="X63" s="9">
        <f t="shared" si="7"/>
        <v>0.20078116585531128</v>
      </c>
      <c r="Y63" s="9">
        <f t="shared" si="8"/>
        <v>3.5261959696026073E-2</v>
      </c>
      <c r="Z63" s="9">
        <f t="shared" si="9"/>
        <v>5.7866151428935409E-3</v>
      </c>
      <c r="AA63" s="9">
        <f t="shared" si="10"/>
        <v>1.2855458469312558E-2</v>
      </c>
      <c r="AB63" s="9">
        <f t="shared" si="11"/>
        <v>1.1227540687671E-3</v>
      </c>
      <c r="AC63" s="9">
        <f t="shared" si="12"/>
        <v>2.5782156110069931</v>
      </c>
      <c r="AD63" s="9">
        <f t="shared" si="13"/>
        <v>1.4828693041138732</v>
      </c>
      <c r="AE63" s="9">
        <f t="shared" si="14"/>
        <v>1.6836504699691845</v>
      </c>
      <c r="AF63" s="9">
        <f t="shared" si="15"/>
        <v>1.7657476196470239</v>
      </c>
      <c r="AG63" s="9">
        <f t="shared" si="16"/>
        <v>8.7667874464287223</v>
      </c>
      <c r="AH63" s="9">
        <f t="shared" si="17"/>
        <v>8.9092126112580488</v>
      </c>
      <c r="AI63" s="9">
        <f t="shared" si="18"/>
        <v>9.0613176095904517</v>
      </c>
      <c r="AJ63" s="9">
        <f t="shared" si="19"/>
        <v>8.9451473674599686</v>
      </c>
      <c r="AK63" s="9"/>
      <c r="AL63" s="9">
        <f t="shared" si="20"/>
        <v>6.1166300900309389</v>
      </c>
      <c r="AM63" s="9">
        <f t="shared" si="21"/>
        <v>2.0394642428291587</v>
      </c>
      <c r="AN63" s="9">
        <f t="shared" si="22"/>
        <v>0.15609433286009811</v>
      </c>
      <c r="AO63" s="9">
        <f t="shared" si="23"/>
        <v>0.28496409732467592</v>
      </c>
      <c r="AP63" s="9">
        <f t="shared" si="24"/>
        <v>0</v>
      </c>
      <c r="AQ63" s="9">
        <f t="shared" si="25"/>
        <v>5.6179638329574337E-2</v>
      </c>
      <c r="AR63" s="9">
        <f t="shared" si="26"/>
        <v>2.7608696172352376</v>
      </c>
      <c r="AS63" s="9">
        <f t="shared" si="27"/>
        <v>1.7418923142504132</v>
      </c>
      <c r="AT63" s="9">
        <f t="shared" si="28"/>
        <v>1.7602058042996662</v>
      </c>
      <c r="AU63" s="9">
        <f t="shared" si="29"/>
        <v>0.61826821119919384</v>
      </c>
      <c r="AV63" s="9">
        <f t="shared" si="30"/>
        <v>0.23979419570033378</v>
      </c>
      <c r="AW63" s="9">
        <f t="shared" si="31"/>
        <v>0.10146004998406688</v>
      </c>
      <c r="AX63" s="9">
        <f t="shared" si="32"/>
        <v>0.52006593451707306</v>
      </c>
      <c r="AY63" s="9">
        <f t="shared" si="33"/>
        <v>45.082792487322976</v>
      </c>
      <c r="AZ63" s="10">
        <f t="shared" si="34"/>
        <v>0.52655810303160144</v>
      </c>
      <c r="BA63" s="9">
        <f t="shared" si="35"/>
        <v>0</v>
      </c>
      <c r="BB63" s="9">
        <f t="shared" si="36"/>
        <v>0</v>
      </c>
      <c r="BC63" s="9">
        <f t="shared" si="37"/>
        <v>1.8774559817976508</v>
      </c>
      <c r="BD63" s="9">
        <f t="shared" si="38"/>
        <v>0.11270107192685513</v>
      </c>
      <c r="BE63" s="9">
        <f t="shared" si="39"/>
        <v>9.842946275494183E-3</v>
      </c>
      <c r="BF63" s="9">
        <f t="shared" si="40"/>
        <v>24.000000000000004</v>
      </c>
      <c r="BG63" s="12"/>
      <c r="BH63" s="9">
        <f t="shared" si="41"/>
        <v>6.2160008178027812</v>
      </c>
      <c r="BI63" s="9">
        <f t="shared" si="42"/>
        <v>2.0725973640236037</v>
      </c>
      <c r="BJ63" s="9">
        <f t="shared" si="43"/>
        <v>0.28859818182638541</v>
      </c>
      <c r="BK63" s="9">
        <f t="shared" si="44"/>
        <v>0.28959362196867089</v>
      </c>
      <c r="BL63" s="9">
        <f t="shared" si="45"/>
        <v>0</v>
      </c>
      <c r="BM63" s="9">
        <f t="shared" si="46"/>
        <v>5.7092332323587056E-2</v>
      </c>
      <c r="BN63" s="9">
        <f t="shared" si="47"/>
        <v>2.8057226848737362</v>
      </c>
      <c r="BO63" s="9">
        <f t="shared" si="48"/>
        <v>1.7701910840663866</v>
      </c>
      <c r="BP63" s="9">
        <f t="shared" si="49"/>
        <v>0.21119790505876601</v>
      </c>
      <c r="BQ63" s="9">
        <f t="shared" si="50"/>
        <v>1.7888020949412331</v>
      </c>
      <c r="BR63" s="9">
        <f t="shared" si="51"/>
        <v>0.26857903874185507</v>
      </c>
      <c r="BS63" s="9">
        <f t="shared" si="52"/>
        <v>0.62831259204301704</v>
      </c>
      <c r="BT63" s="9">
        <f t="shared" si="53"/>
        <v>0.10310836921512787</v>
      </c>
      <c r="BU63" s="9">
        <f t="shared" si="54"/>
        <v>45.815207204824652</v>
      </c>
      <c r="BV63" s="10">
        <f t="shared" si="55"/>
        <v>0.10439143934159452</v>
      </c>
      <c r="BW63" s="9">
        <f t="shared" si="56"/>
        <v>0</v>
      </c>
      <c r="BX63" s="9">
        <f t="shared" si="57"/>
        <v>0</v>
      </c>
      <c r="BY63" s="9">
        <f t="shared" si="58"/>
        <v>1.8754651325728953</v>
      </c>
      <c r="BZ63" s="9">
        <f t="shared" si="59"/>
        <v>24.000000000000004</v>
      </c>
      <c r="CA63" s="12"/>
      <c r="CB63" s="9">
        <f t="shared" si="60"/>
        <v>6.3221252123234999</v>
      </c>
      <c r="CC63" s="9">
        <f t="shared" si="61"/>
        <v>2.107982356205762</v>
      </c>
      <c r="CD63" s="9">
        <f t="shared" si="62"/>
        <v>0.43010756852926235</v>
      </c>
      <c r="CE63" s="9">
        <f t="shared" si="63"/>
        <v>0.29453778923783647</v>
      </c>
      <c r="CF63" s="9">
        <f t="shared" si="64"/>
        <v>0</v>
      </c>
      <c r="CG63" s="9">
        <f t="shared" si="65"/>
        <v>5.806705697006128E-2</v>
      </c>
      <c r="CH63" s="9">
        <f t="shared" si="66"/>
        <v>2.8536241620216303</v>
      </c>
      <c r="CI63" s="9">
        <f t="shared" si="67"/>
        <v>1.8004131613293886</v>
      </c>
      <c r="CJ63" s="9">
        <f t="shared" si="68"/>
        <v>0.43674973808817885</v>
      </c>
      <c r="CK63" s="9">
        <f t="shared" si="69"/>
        <v>1.8193419138388331</v>
      </c>
      <c r="CL63" s="9">
        <f t="shared" si="70"/>
        <v>1.5632502619118211</v>
      </c>
      <c r="CM63" s="9">
        <f t="shared" si="71"/>
        <v>0.256091651927012</v>
      </c>
      <c r="CN63" s="9">
        <f t="shared" si="72"/>
        <v>0.63903963268453967</v>
      </c>
      <c r="CO63" s="9">
        <f t="shared" si="73"/>
        <v>0.10486871538844802</v>
      </c>
      <c r="CP63" s="9">
        <f t="shared" si="74"/>
        <v>46.597400011255445</v>
      </c>
      <c r="CQ63" s="10">
        <f t="shared" si="75"/>
        <v>0</v>
      </c>
      <c r="CR63" s="9">
        <f t="shared" si="76"/>
        <v>0.59740001125544495</v>
      </c>
      <c r="CS63" s="9">
        <f t="shared" si="77"/>
        <v>2.0282626986551127</v>
      </c>
      <c r="CT63" s="9">
        <f t="shared" si="78"/>
        <v>1.2759389653226558</v>
      </c>
      <c r="CU63" s="9">
        <f t="shared" si="79"/>
        <v>24.000000000000004</v>
      </c>
      <c r="CV63" s="9"/>
      <c r="CW63" s="9">
        <f t="shared" si="80"/>
        <v>6.2410726713643871</v>
      </c>
      <c r="CX63" s="9">
        <f t="shared" si="81"/>
        <v>2.0809570568753397</v>
      </c>
      <c r="CY63" s="9">
        <f t="shared" si="82"/>
        <v>0.32202972823972686</v>
      </c>
      <c r="CZ63" s="9">
        <f t="shared" si="83"/>
        <v>0.29076167987200624</v>
      </c>
      <c r="DA63" s="9">
        <f t="shared" si="84"/>
        <v>0</v>
      </c>
      <c r="DB63" s="9">
        <f t="shared" si="85"/>
        <v>5.7322610703121356E-2</v>
      </c>
      <c r="DC63" s="9">
        <f t="shared" si="86"/>
        <v>2.8170393932126676</v>
      </c>
      <c r="DD63" s="9">
        <f t="shared" si="87"/>
        <v>1.7773310399538862</v>
      </c>
      <c r="DE63" s="9">
        <f t="shared" si="88"/>
        <v>0.26448445198140824</v>
      </c>
      <c r="DF63" s="9">
        <f t="shared" si="89"/>
        <v>1.796017117186181</v>
      </c>
      <c r="DG63" s="9">
        <f t="shared" si="90"/>
        <v>6.0501569167588976E-2</v>
      </c>
      <c r="DH63" s="9">
        <f t="shared" si="91"/>
        <v>0</v>
      </c>
      <c r="DI63" s="31">
        <f t="shared" si="92"/>
        <v>0.20512732851572052</v>
      </c>
      <c r="DJ63" s="9">
        <f t="shared" si="93"/>
        <v>0.63084685189277423</v>
      </c>
      <c r="DK63" s="9">
        <f t="shared" si="94"/>
        <v>0.10352425042391629</v>
      </c>
      <c r="DL63" s="36">
        <f t="shared" si="95"/>
        <v>46</v>
      </c>
      <c r="DM63" s="9">
        <f t="shared" si="96"/>
        <v>1.8749628289132008</v>
      </c>
      <c r="GO63" s="12"/>
      <c r="GP63" s="12"/>
      <c r="GQ63" s="12"/>
      <c r="GR63" s="12"/>
      <c r="GS63" s="12"/>
      <c r="GT63" s="12"/>
      <c r="GU63" s="12"/>
      <c r="GV63" s="12"/>
      <c r="GW63" s="12"/>
      <c r="GX63" s="12"/>
      <c r="GY63" s="12"/>
      <c r="GZ63" s="12"/>
      <c r="HA63" s="12"/>
      <c r="HB63" s="12"/>
      <c r="HC63" s="12"/>
      <c r="HD63" s="12"/>
      <c r="HE63" s="12"/>
      <c r="HF63" s="12"/>
      <c r="HG63" s="12"/>
      <c r="HH63" s="12"/>
      <c r="HI63" s="12"/>
      <c r="HJ63" s="12"/>
      <c r="HK63" s="12"/>
      <c r="HL63" s="12"/>
      <c r="HM63" s="12"/>
      <c r="HN63" s="12"/>
      <c r="HO63" s="12"/>
      <c r="HP63" s="12"/>
      <c r="HQ63" s="12"/>
      <c r="HR63" s="12"/>
      <c r="HS63" s="12"/>
      <c r="HT63" s="12"/>
      <c r="HU63" s="12"/>
      <c r="HV63" s="12"/>
      <c r="HW63" s="12"/>
      <c r="HX63" s="12"/>
      <c r="HY63" s="12"/>
      <c r="HZ63" s="12"/>
      <c r="IA63" s="12"/>
      <c r="IB63" s="12"/>
      <c r="IC63" s="12"/>
      <c r="ID63" s="12"/>
      <c r="IE63" s="12"/>
      <c r="IF63" s="12"/>
      <c r="IG63" s="12"/>
      <c r="IH63" s="12"/>
      <c r="II63" s="12"/>
      <c r="IJ63" s="12"/>
      <c r="IK63" s="12"/>
      <c r="IL63" s="12"/>
      <c r="IM63" s="12"/>
      <c r="IN63" s="12"/>
      <c r="IO63" s="12"/>
      <c r="IP63" s="12"/>
      <c r="IQ63" s="12"/>
      <c r="IR63" s="12"/>
      <c r="IS63" s="12"/>
      <c r="IT63" s="12"/>
      <c r="IU63" s="12"/>
      <c r="IV63" s="12"/>
    </row>
    <row r="64" spans="1:256" x14ac:dyDescent="0.25">
      <c r="A64" s="32"/>
      <c r="B64" s="16"/>
      <c r="C64" s="9">
        <v>41.598103000000002</v>
      </c>
      <c r="D64" s="9">
        <v>2.4371330000000002</v>
      </c>
      <c r="E64" s="9">
        <v>11.907228</v>
      </c>
      <c r="F64" s="9"/>
      <c r="G64" s="9">
        <v>14.175840137879</v>
      </c>
      <c r="H64" s="9">
        <v>0.454702</v>
      </c>
      <c r="I64" s="9">
        <v>12.470971</v>
      </c>
      <c r="J64" s="9">
        <v>11.073615</v>
      </c>
      <c r="K64" s="9">
        <v>2.015288</v>
      </c>
      <c r="L64" s="9">
        <v>0.50129499999999994</v>
      </c>
      <c r="M64" s="9"/>
      <c r="N64" s="9">
        <v>4.9800999999999998E-2</v>
      </c>
      <c r="O64" s="12"/>
      <c r="P64" s="17"/>
      <c r="Q64" s="9">
        <f t="shared" si="0"/>
        <v>0.6923324512349377</v>
      </c>
      <c r="R64" s="9">
        <f t="shared" si="1"/>
        <v>3.0502672123555993E-2</v>
      </c>
      <c r="S64" s="9">
        <f t="shared" si="2"/>
        <v>0.11678218142230853</v>
      </c>
      <c r="T64" s="9">
        <f t="shared" si="3"/>
        <v>0</v>
      </c>
      <c r="U64" s="9">
        <f t="shared" si="4"/>
        <v>0.19730868994626005</v>
      </c>
      <c r="V64" s="9">
        <f t="shared" si="5"/>
        <v>6.4099412154446905E-3</v>
      </c>
      <c r="W64" s="9">
        <f t="shared" si="6"/>
        <v>0.30942266276300118</v>
      </c>
      <c r="X64" s="9">
        <f t="shared" si="7"/>
        <v>0.19746455892580111</v>
      </c>
      <c r="Y64" s="9">
        <f t="shared" si="8"/>
        <v>3.2515658529501931E-2</v>
      </c>
      <c r="Z64" s="9">
        <f t="shared" si="9"/>
        <v>5.3218289523971288E-3</v>
      </c>
      <c r="AA64" s="9">
        <f t="shared" si="10"/>
        <v>0</v>
      </c>
      <c r="AB64" s="9">
        <f t="shared" si="11"/>
        <v>1.4047048204665329E-3</v>
      </c>
      <c r="AC64" s="9">
        <f t="shared" si="12"/>
        <v>2.5451624837265521</v>
      </c>
      <c r="AD64" s="9">
        <f t="shared" si="13"/>
        <v>1.4695407801278166</v>
      </c>
      <c r="AE64" s="9">
        <f t="shared" si="14"/>
        <v>1.6670053390536177</v>
      </c>
      <c r="AF64" s="9">
        <f t="shared" si="15"/>
        <v>1.7426803140174159</v>
      </c>
      <c r="AG64" s="9">
        <f t="shared" si="16"/>
        <v>8.8463009504705923</v>
      </c>
      <c r="AH64" s="9">
        <f t="shared" si="17"/>
        <v>8.9981715406596781</v>
      </c>
      <c r="AI64" s="9">
        <f t="shared" si="18"/>
        <v>9.1812593918129846</v>
      </c>
      <c r="AJ64" s="9">
        <f t="shared" si="19"/>
        <v>9.0392455817735584</v>
      </c>
      <c r="AK64" s="9"/>
      <c r="AL64" s="9">
        <f t="shared" si="20"/>
        <v>6.1245812214012645</v>
      </c>
      <c r="AM64" s="9">
        <f t="shared" si="21"/>
        <v>2.0661806450283944</v>
      </c>
      <c r="AN64" s="9">
        <f t="shared" si="22"/>
        <v>0.19076186642965887</v>
      </c>
      <c r="AO64" s="9">
        <f t="shared" si="23"/>
        <v>0.26983581739850621</v>
      </c>
      <c r="AP64" s="9">
        <f t="shared" si="24"/>
        <v>0</v>
      </c>
      <c r="AQ64" s="9">
        <f t="shared" si="25"/>
        <v>5.6704269066648987E-2</v>
      </c>
      <c r="AR64" s="9">
        <f t="shared" si="26"/>
        <v>2.7372459956974788</v>
      </c>
      <c r="AS64" s="9">
        <f t="shared" si="27"/>
        <v>1.7454520514077076</v>
      </c>
      <c r="AT64" s="9">
        <f t="shared" si="28"/>
        <v>1.7468309153095707</v>
      </c>
      <c r="AU64" s="9">
        <f t="shared" si="29"/>
        <v>0.57528660190942027</v>
      </c>
      <c r="AV64" s="9">
        <f t="shared" si="30"/>
        <v>0.25316908469042931</v>
      </c>
      <c r="AW64" s="9">
        <f t="shared" si="31"/>
        <v>9.4157001039665275E-2</v>
      </c>
      <c r="AX64" s="9">
        <f t="shared" si="32"/>
        <v>0.58372548174134375</v>
      </c>
      <c r="AY64" s="9">
        <f t="shared" si="33"/>
        <v>45.018120156196161</v>
      </c>
      <c r="AZ64" s="10">
        <f t="shared" si="34"/>
        <v>0.56253613097647237</v>
      </c>
      <c r="BA64" s="9">
        <f t="shared" si="35"/>
        <v>0</v>
      </c>
      <c r="BB64" s="9">
        <f t="shared" si="36"/>
        <v>0</v>
      </c>
      <c r="BC64" s="9">
        <f t="shared" si="37"/>
        <v>1.9875735584115763</v>
      </c>
      <c r="BD64" s="9">
        <f t="shared" si="38"/>
        <v>0</v>
      </c>
      <c r="BE64" s="9">
        <f t="shared" si="39"/>
        <v>1.2426441588423712E-2</v>
      </c>
      <c r="BF64" s="9">
        <f t="shared" si="40"/>
        <v>23.999999999999996</v>
      </c>
      <c r="BG64" s="12"/>
      <c r="BH64" s="9">
        <f t="shared" si="41"/>
        <v>6.2297261593773712</v>
      </c>
      <c r="BI64" s="9">
        <f t="shared" si="42"/>
        <v>2.1016522026607438</v>
      </c>
      <c r="BJ64" s="9">
        <f t="shared" si="43"/>
        <v>0.33137836203811588</v>
      </c>
      <c r="BK64" s="9">
        <f t="shared" si="44"/>
        <v>0.27446827621625486</v>
      </c>
      <c r="BL64" s="9">
        <f t="shared" si="45"/>
        <v>0</v>
      </c>
      <c r="BM64" s="9">
        <f t="shared" si="46"/>
        <v>5.7677750622115921E-2</v>
      </c>
      <c r="BN64" s="9">
        <f t="shared" si="47"/>
        <v>2.7842381981091742</v>
      </c>
      <c r="BO64" s="9">
        <f t="shared" si="48"/>
        <v>1.7754174385992816</v>
      </c>
      <c r="BP64" s="9">
        <f t="shared" si="49"/>
        <v>0.22318002558494232</v>
      </c>
      <c r="BQ64" s="9">
        <f t="shared" si="50"/>
        <v>1.7768199744150597</v>
      </c>
      <c r="BR64" s="9">
        <f t="shared" si="51"/>
        <v>0.31906359394061812</v>
      </c>
      <c r="BS64" s="9">
        <f t="shared" si="52"/>
        <v>0.58516294641194477</v>
      </c>
      <c r="BT64" s="9">
        <f t="shared" si="53"/>
        <v>9.5773459647437109E-2</v>
      </c>
      <c r="BU64" s="9">
        <f t="shared" si="54"/>
        <v>45.790977479907383</v>
      </c>
      <c r="BV64" s="10">
        <f t="shared" si="55"/>
        <v>0.11773147855161638</v>
      </c>
      <c r="BW64" s="9">
        <f t="shared" si="56"/>
        <v>0</v>
      </c>
      <c r="BX64" s="9">
        <f t="shared" si="57"/>
        <v>0</v>
      </c>
      <c r="BY64" s="9">
        <f t="shared" si="58"/>
        <v>1.9873602250614506</v>
      </c>
      <c r="BZ64" s="9">
        <f t="shared" si="59"/>
        <v>23.999999999999996</v>
      </c>
      <c r="CA64" s="12"/>
      <c r="CB64" s="9">
        <f t="shared" si="60"/>
        <v>6.3564838201576768</v>
      </c>
      <c r="CC64" s="9">
        <f t="shared" si="61"/>
        <v>2.144414999959956</v>
      </c>
      <c r="CD64" s="9">
        <f t="shared" si="62"/>
        <v>0.50089882011763365</v>
      </c>
      <c r="CE64" s="9">
        <f t="shared" si="63"/>
        <v>0.2800529449097906</v>
      </c>
      <c r="CF64" s="9">
        <f t="shared" si="64"/>
        <v>0</v>
      </c>
      <c r="CG64" s="9">
        <f t="shared" si="65"/>
        <v>5.8851332985270705E-2</v>
      </c>
      <c r="CH64" s="9">
        <f t="shared" si="66"/>
        <v>2.8408897285325865</v>
      </c>
      <c r="CI64" s="9">
        <f t="shared" si="67"/>
        <v>1.8115422626554163</v>
      </c>
      <c r="CJ64" s="9">
        <f t="shared" si="68"/>
        <v>0.49223508920069747</v>
      </c>
      <c r="CK64" s="9">
        <f t="shared" si="69"/>
        <v>1.8129733361877201</v>
      </c>
      <c r="CL64" s="9">
        <f t="shared" si="70"/>
        <v>1.5077649107993025</v>
      </c>
      <c r="CM64" s="9">
        <f t="shared" si="71"/>
        <v>0.30520842538841753</v>
      </c>
      <c r="CN64" s="9">
        <f t="shared" si="72"/>
        <v>0.59706939050994712</v>
      </c>
      <c r="CO64" s="9">
        <f t="shared" si="73"/>
        <v>9.7722184101636786E-2</v>
      </c>
      <c r="CP64" s="9">
        <f t="shared" si="74"/>
        <v>46.7226969554833</v>
      </c>
      <c r="CQ64" s="10">
        <f t="shared" si="75"/>
        <v>0</v>
      </c>
      <c r="CR64" s="9">
        <f t="shared" si="76"/>
        <v>0.72269695548330048</v>
      </c>
      <c r="CS64" s="9">
        <f t="shared" si="77"/>
        <v>2.5805725974997062</v>
      </c>
      <c r="CT64" s="9">
        <f t="shared" si="78"/>
        <v>1.2644060851910661</v>
      </c>
      <c r="CU64" s="9">
        <f t="shared" si="79"/>
        <v>24.000000000000004</v>
      </c>
      <c r="CV64" s="9"/>
      <c r="CW64" s="9">
        <f t="shared" si="80"/>
        <v>6.2581630509438684</v>
      </c>
      <c r="CX64" s="9">
        <f t="shared" si="81"/>
        <v>2.1112456349029611</v>
      </c>
      <c r="CY64" s="9">
        <f t="shared" si="82"/>
        <v>0.36940868584682995</v>
      </c>
      <c r="CZ64" s="9">
        <f t="shared" si="83"/>
        <v>0.27572114422514099</v>
      </c>
      <c r="DA64" s="9">
        <f t="shared" si="84"/>
        <v>0</v>
      </c>
      <c r="DB64" s="9">
        <f t="shared" si="85"/>
        <v>5.7941032811136654E-2</v>
      </c>
      <c r="DC64" s="9">
        <f t="shared" si="86"/>
        <v>2.7969474372810681</v>
      </c>
      <c r="DD64" s="9">
        <f t="shared" si="87"/>
        <v>1.7835217038422602</v>
      </c>
      <c r="DE64" s="9">
        <f t="shared" si="88"/>
        <v>0.28354000400643553</v>
      </c>
      <c r="DF64" s="9">
        <f t="shared" si="89"/>
        <v>1.7849306418269122</v>
      </c>
      <c r="DG64" s="9">
        <f t="shared" si="90"/>
        <v>6.8470645833347721E-2</v>
      </c>
      <c r="DH64" s="9">
        <f t="shared" si="91"/>
        <v>0</v>
      </c>
      <c r="DI64" s="31">
        <f t="shared" si="92"/>
        <v>0.24748467107431554</v>
      </c>
      <c r="DJ64" s="9">
        <f t="shared" si="93"/>
        <v>0.58783404540251605</v>
      </c>
      <c r="DK64" s="9">
        <f t="shared" si="94"/>
        <v>9.6210637689820702E-2</v>
      </c>
      <c r="DL64" s="36">
        <f t="shared" si="95"/>
        <v>46.000000000000014</v>
      </c>
      <c r="DM64" s="9">
        <f t="shared" si="96"/>
        <v>1.987302528157902</v>
      </c>
      <c r="GO64" s="12"/>
      <c r="GP64" s="12"/>
      <c r="GQ64" s="12"/>
      <c r="GR64" s="12"/>
      <c r="GS64" s="12"/>
      <c r="GT64" s="12"/>
      <c r="GU64" s="12"/>
      <c r="GV64" s="12"/>
      <c r="GW64" s="12"/>
      <c r="GX64" s="12"/>
      <c r="GY64" s="12"/>
      <c r="GZ64" s="12"/>
      <c r="HA64" s="12"/>
      <c r="HB64" s="12"/>
      <c r="HC64" s="12"/>
      <c r="HD64" s="12"/>
      <c r="HE64" s="12"/>
      <c r="HF64" s="12"/>
      <c r="HG64" s="12"/>
      <c r="HH64" s="12"/>
      <c r="HI64" s="12"/>
      <c r="HJ64" s="12"/>
      <c r="HK64" s="12"/>
      <c r="HL64" s="12"/>
      <c r="HM64" s="12"/>
      <c r="HN64" s="12"/>
      <c r="HO64" s="12"/>
      <c r="HP64" s="12"/>
      <c r="HQ64" s="12"/>
      <c r="HR64" s="12"/>
      <c r="HS64" s="12"/>
      <c r="HT64" s="12"/>
      <c r="HU64" s="12"/>
      <c r="HV64" s="12"/>
      <c r="HW64" s="12"/>
      <c r="HX64" s="12"/>
      <c r="HY64" s="12"/>
      <c r="HZ64" s="12"/>
      <c r="IA64" s="12"/>
      <c r="IB64" s="12"/>
      <c r="IC64" s="12"/>
      <c r="ID64" s="12"/>
      <c r="IE64" s="12"/>
      <c r="IF64" s="12"/>
      <c r="IG64" s="12"/>
      <c r="IH64" s="12"/>
      <c r="II64" s="12"/>
      <c r="IJ64" s="12"/>
      <c r="IK64" s="12"/>
      <c r="IL64" s="12"/>
      <c r="IM64" s="12"/>
      <c r="IN64" s="12"/>
      <c r="IO64" s="12"/>
      <c r="IP64" s="12"/>
      <c r="IQ64" s="12"/>
      <c r="IR64" s="12"/>
      <c r="IS64" s="12"/>
      <c r="IT64" s="12"/>
      <c r="IU64" s="12"/>
      <c r="IV64" s="12"/>
    </row>
    <row r="65" spans="1:256" x14ac:dyDescent="0.25">
      <c r="A65" s="32"/>
      <c r="B65" s="16"/>
      <c r="C65" s="9">
        <v>42.046982</v>
      </c>
      <c r="D65" s="9">
        <v>1.980467</v>
      </c>
      <c r="E65" s="9">
        <v>12.021813999999999</v>
      </c>
      <c r="F65" s="9"/>
      <c r="G65" s="9">
        <v>15.1998709503996</v>
      </c>
      <c r="H65" s="9">
        <v>0.22725199999999998</v>
      </c>
      <c r="I65" s="9">
        <v>12.524236</v>
      </c>
      <c r="J65" s="9">
        <v>11.221337</v>
      </c>
      <c r="K65" s="9">
        <v>2.3839610000000002</v>
      </c>
      <c r="L65" s="9">
        <v>0.54072299999999995</v>
      </c>
      <c r="M65" s="9">
        <v>0.48192699999999999</v>
      </c>
      <c r="N65" s="9">
        <v>2.4889999999999999E-3</v>
      </c>
      <c r="O65" s="12"/>
      <c r="P65" s="17"/>
      <c r="Q65" s="9">
        <f t="shared" si="0"/>
        <v>0.69980330870115171</v>
      </c>
      <c r="R65" s="9">
        <f t="shared" si="1"/>
        <v>2.4787131253207174E-2</v>
      </c>
      <c r="S65" s="9">
        <f t="shared" si="2"/>
        <v>0.1179060032757623</v>
      </c>
      <c r="T65" s="9">
        <f t="shared" si="3"/>
        <v>0</v>
      </c>
      <c r="U65" s="9">
        <f t="shared" si="4"/>
        <v>0.21156182599448262</v>
      </c>
      <c r="V65" s="9">
        <f t="shared" si="5"/>
        <v>3.2035750031718284E-3</v>
      </c>
      <c r="W65" s="9">
        <f t="shared" si="6"/>
        <v>0.31074424374751886</v>
      </c>
      <c r="X65" s="9">
        <f t="shared" si="7"/>
        <v>0.20009873571212039</v>
      </c>
      <c r="Y65" s="9">
        <f t="shared" si="8"/>
        <v>3.8464012004065899E-2</v>
      </c>
      <c r="Z65" s="9">
        <f t="shared" si="9"/>
        <v>5.7404029895112311E-3</v>
      </c>
      <c r="AA65" s="9">
        <f t="shared" si="10"/>
        <v>2.5367249184124644E-2</v>
      </c>
      <c r="AB65" s="9">
        <f t="shared" si="11"/>
        <v>7.0205624347727973E-5</v>
      </c>
      <c r="AC65" s="9">
        <f t="shared" si="12"/>
        <v>2.5854304125911121</v>
      </c>
      <c r="AD65" s="9">
        <f t="shared" si="13"/>
        <v>1.4859120912510566</v>
      </c>
      <c r="AE65" s="9">
        <f t="shared" si="14"/>
        <v>1.6860108269631771</v>
      </c>
      <c r="AF65" s="9">
        <f t="shared" si="15"/>
        <v>1.7744196569503312</v>
      </c>
      <c r="AG65" s="9">
        <f t="shared" si="16"/>
        <v>8.7488351945872598</v>
      </c>
      <c r="AH65" s="9">
        <f t="shared" si="17"/>
        <v>8.8967400209510075</v>
      </c>
      <c r="AI65" s="9">
        <f t="shared" si="18"/>
        <v>9.0170326604130189</v>
      </c>
      <c r="AJ65" s="9">
        <f t="shared" si="19"/>
        <v>8.9399834938477891</v>
      </c>
      <c r="AK65" s="9"/>
      <c r="AL65" s="9">
        <f t="shared" si="20"/>
        <v>6.1224638164532488</v>
      </c>
      <c r="AM65" s="9">
        <f t="shared" si="21"/>
        <v>2.0630803822242196</v>
      </c>
      <c r="AN65" s="9">
        <f t="shared" si="22"/>
        <v>0.1855441986774693</v>
      </c>
      <c r="AO65" s="9">
        <f t="shared" si="23"/>
        <v>0.21685852628091273</v>
      </c>
      <c r="AP65" s="9">
        <f t="shared" si="24"/>
        <v>0</v>
      </c>
      <c r="AQ65" s="9">
        <f t="shared" si="25"/>
        <v>2.8027549736249685E-2</v>
      </c>
      <c r="AR65" s="9">
        <f t="shared" si="26"/>
        <v>2.718650176213695</v>
      </c>
      <c r="AS65" s="9">
        <f t="shared" si="27"/>
        <v>1.8509195490916752</v>
      </c>
      <c r="AT65" s="9">
        <f t="shared" si="28"/>
        <v>1.7506308613906134</v>
      </c>
      <c r="AU65" s="9">
        <f t="shared" si="29"/>
        <v>0.67303060389239711</v>
      </c>
      <c r="AV65" s="9">
        <f t="shared" si="30"/>
        <v>0.24936913860938659</v>
      </c>
      <c r="AW65" s="9">
        <f t="shared" si="31"/>
        <v>0.10044367941149956</v>
      </c>
      <c r="AX65" s="9">
        <f t="shared" si="32"/>
        <v>0.47589485530548992</v>
      </c>
      <c r="AY65" s="9">
        <f t="shared" si="33"/>
        <v>45.016461073777663</v>
      </c>
      <c r="AZ65" s="10">
        <f t="shared" si="34"/>
        <v>0.5313785392266247</v>
      </c>
      <c r="BA65" s="9">
        <f t="shared" si="35"/>
        <v>0</v>
      </c>
      <c r="BB65" s="9">
        <f t="shared" si="36"/>
        <v>0</v>
      </c>
      <c r="BC65" s="9">
        <f t="shared" si="37"/>
        <v>1.7774519001109141</v>
      </c>
      <c r="BD65" s="9">
        <f t="shared" si="38"/>
        <v>0.22193388245193463</v>
      </c>
      <c r="BE65" s="9">
        <f t="shared" si="39"/>
        <v>6.1421743715137469E-4</v>
      </c>
      <c r="BF65" s="9">
        <f t="shared" si="40"/>
        <v>24.000000000000007</v>
      </c>
      <c r="BG65" s="12"/>
      <c r="BH65" s="9">
        <f t="shared" si="41"/>
        <v>6.225968103315469</v>
      </c>
      <c r="BI65" s="9">
        <f t="shared" si="42"/>
        <v>2.0979581161077099</v>
      </c>
      <c r="BJ65" s="9">
        <f t="shared" si="43"/>
        <v>0.32392621942317845</v>
      </c>
      <c r="BK65" s="9">
        <f t="shared" si="44"/>
        <v>0.22052466262497378</v>
      </c>
      <c r="BL65" s="9">
        <f t="shared" si="45"/>
        <v>0</v>
      </c>
      <c r="BM65" s="9">
        <f t="shared" si="46"/>
        <v>2.8501373940837058E-2</v>
      </c>
      <c r="BN65" s="9">
        <f t="shared" si="47"/>
        <v>2.764610749628706</v>
      </c>
      <c r="BO65" s="9">
        <f t="shared" si="48"/>
        <v>1.8822105642305866</v>
      </c>
      <c r="BP65" s="9">
        <f t="shared" si="49"/>
        <v>0.21977356984828145</v>
      </c>
      <c r="BQ65" s="9">
        <f t="shared" si="50"/>
        <v>1.7802264301517201</v>
      </c>
      <c r="BR65" s="9">
        <f t="shared" si="51"/>
        <v>0.21344962404783119</v>
      </c>
      <c r="BS65" s="9">
        <f t="shared" si="52"/>
        <v>0.68440862992582607</v>
      </c>
      <c r="BT65" s="9">
        <f t="shared" si="53"/>
        <v>0.10214174602634275</v>
      </c>
      <c r="BU65" s="9">
        <f t="shared" si="54"/>
        <v>45.777494023940768</v>
      </c>
      <c r="BV65" s="10">
        <f t="shared" si="55"/>
        <v>0.11821524131663133</v>
      </c>
      <c r="BW65" s="9">
        <f t="shared" si="56"/>
        <v>0</v>
      </c>
      <c r="BX65" s="9">
        <f t="shared" si="57"/>
        <v>0</v>
      </c>
      <c r="BY65" s="9">
        <f t="shared" si="58"/>
        <v>1.7736895777743311</v>
      </c>
      <c r="BZ65" s="9">
        <f t="shared" si="59"/>
        <v>24.000000000000004</v>
      </c>
      <c r="CA65" s="12"/>
      <c r="CB65" s="9">
        <f t="shared" si="60"/>
        <v>6.3101492904233787</v>
      </c>
      <c r="CC65" s="9">
        <f t="shared" si="61"/>
        <v>2.1263245647926259</v>
      </c>
      <c r="CD65" s="9">
        <f t="shared" si="62"/>
        <v>0.43647385521600413</v>
      </c>
      <c r="CE65" s="9">
        <f t="shared" si="63"/>
        <v>0.22350637206811338</v>
      </c>
      <c r="CF65" s="9">
        <f t="shared" si="64"/>
        <v>0</v>
      </c>
      <c r="CG65" s="9">
        <f t="shared" si="65"/>
        <v>2.8886740433683118E-2</v>
      </c>
      <c r="CH65" s="9">
        <f t="shared" si="66"/>
        <v>2.8019909949067214</v>
      </c>
      <c r="CI65" s="9">
        <f t="shared" si="67"/>
        <v>1.9076598946888657</v>
      </c>
      <c r="CJ65" s="9">
        <f t="shared" si="68"/>
        <v>0.3985178573133874</v>
      </c>
      <c r="CK65" s="9">
        <f t="shared" si="69"/>
        <v>1.8042968352235425</v>
      </c>
      <c r="CL65" s="9">
        <f t="shared" si="70"/>
        <v>1.6014821426866126</v>
      </c>
      <c r="CM65" s="9">
        <f t="shared" si="71"/>
        <v>0.20281469253692985</v>
      </c>
      <c r="CN65" s="9">
        <f t="shared" si="72"/>
        <v>0.69366250498236126</v>
      </c>
      <c r="CO65" s="9">
        <f t="shared" si="73"/>
        <v>0.10352280248071061</v>
      </c>
      <c r="CP65" s="9">
        <f t="shared" si="74"/>
        <v>46.396450582312546</v>
      </c>
      <c r="CQ65" s="10">
        <f t="shared" si="75"/>
        <v>0</v>
      </c>
      <c r="CR65" s="9">
        <f t="shared" si="76"/>
        <v>0.39645058231254637</v>
      </c>
      <c r="CS65" s="9">
        <f t="shared" si="77"/>
        <v>1.7737775377237495</v>
      </c>
      <c r="CT65" s="9">
        <f t="shared" si="78"/>
        <v>1.3741790568816781</v>
      </c>
      <c r="CU65" s="9">
        <f t="shared" si="79"/>
        <v>24.000000000000004</v>
      </c>
      <c r="CV65" s="9"/>
      <c r="CW65" s="9">
        <f t="shared" si="80"/>
        <v>6.256230028728365</v>
      </c>
      <c r="CX65" s="9">
        <f t="shared" si="81"/>
        <v>2.1081554462217564</v>
      </c>
      <c r="CY65" s="9">
        <f t="shared" si="82"/>
        <v>0.3643854749501223</v>
      </c>
      <c r="CZ65" s="9">
        <f t="shared" si="83"/>
        <v>0.2215965442635108</v>
      </c>
      <c r="DA65" s="9">
        <f t="shared" si="84"/>
        <v>0</v>
      </c>
      <c r="DB65" s="9">
        <f t="shared" si="85"/>
        <v>2.8639907649659523E-2</v>
      </c>
      <c r="DC65" s="9">
        <f t="shared" si="86"/>
        <v>2.7780484099110327</v>
      </c>
      <c r="DD65" s="9">
        <f t="shared" si="87"/>
        <v>1.8913592323189727</v>
      </c>
      <c r="DE65" s="9">
        <f t="shared" si="88"/>
        <v>0.28402956909329813</v>
      </c>
      <c r="DF65" s="9">
        <f t="shared" si="89"/>
        <v>1.7888793944061674</v>
      </c>
      <c r="DG65" s="9">
        <f t="shared" si="90"/>
        <v>7.2908963499465518E-2</v>
      </c>
      <c r="DH65" s="9">
        <f t="shared" si="91"/>
        <v>0</v>
      </c>
      <c r="DI65" s="31">
        <f t="shared" si="92"/>
        <v>0.13671755570497993</v>
      </c>
      <c r="DJ65" s="9">
        <f t="shared" si="93"/>
        <v>0.68773526484702474</v>
      </c>
      <c r="DK65" s="9">
        <f t="shared" si="94"/>
        <v>0.10263821594852982</v>
      </c>
      <c r="DL65" s="36">
        <f t="shared" si="95"/>
        <v>45.999999999999993</v>
      </c>
      <c r="DM65" s="9">
        <f t="shared" si="96"/>
        <v>1.7725895738867579</v>
      </c>
      <c r="GO65" s="12"/>
      <c r="GP65" s="12"/>
      <c r="GQ65" s="12"/>
      <c r="GR65" s="12"/>
      <c r="GS65" s="12"/>
      <c r="GT65" s="12"/>
      <c r="GU65" s="12"/>
      <c r="GV65" s="12"/>
      <c r="GW65" s="12"/>
      <c r="GX65" s="12"/>
      <c r="GY65" s="12"/>
      <c r="GZ65" s="12"/>
      <c r="HA65" s="12"/>
      <c r="HB65" s="12"/>
      <c r="HC65" s="12"/>
      <c r="HD65" s="12"/>
      <c r="HE65" s="12"/>
      <c r="HF65" s="12"/>
      <c r="HG65" s="12"/>
      <c r="HH65" s="12"/>
      <c r="HI65" s="12"/>
      <c r="HJ65" s="12"/>
      <c r="HK65" s="12"/>
      <c r="HL65" s="12"/>
      <c r="HM65" s="12"/>
      <c r="HN65" s="12"/>
      <c r="HO65" s="12"/>
      <c r="HP65" s="12"/>
      <c r="HQ65" s="12"/>
      <c r="HR65" s="12"/>
      <c r="HS65" s="12"/>
      <c r="HT65" s="12"/>
      <c r="HU65" s="12"/>
      <c r="HV65" s="12"/>
      <c r="HW65" s="12"/>
      <c r="HX65" s="12"/>
      <c r="HY65" s="12"/>
      <c r="HZ65" s="12"/>
      <c r="IA65" s="12"/>
      <c r="IB65" s="12"/>
      <c r="IC65" s="12"/>
      <c r="ID65" s="12"/>
      <c r="IE65" s="12"/>
      <c r="IF65" s="12"/>
      <c r="IG65" s="12"/>
      <c r="IH65" s="12"/>
      <c r="II65" s="12"/>
      <c r="IJ65" s="12"/>
      <c r="IK65" s="12"/>
      <c r="IL65" s="12"/>
      <c r="IM65" s="12"/>
      <c r="IN65" s="12"/>
      <c r="IO65" s="12"/>
      <c r="IP65" s="12"/>
      <c r="IQ65" s="12"/>
      <c r="IR65" s="12"/>
      <c r="IS65" s="12"/>
      <c r="IT65" s="12"/>
      <c r="IU65" s="12"/>
      <c r="IV65" s="12"/>
    </row>
    <row r="66" spans="1:256" x14ac:dyDescent="0.25">
      <c r="A66" s="32"/>
      <c r="B66" s="16"/>
      <c r="C66" s="9">
        <v>41.923706000000003</v>
      </c>
      <c r="D66" s="9">
        <v>2.249647</v>
      </c>
      <c r="E66" s="9">
        <v>11.984757</v>
      </c>
      <c r="F66" s="9"/>
      <c r="G66" s="9">
        <v>15.5514335890974</v>
      </c>
      <c r="H66" s="9">
        <v>0.155636</v>
      </c>
      <c r="I66" s="9">
        <v>12.609291000000001</v>
      </c>
      <c r="J66" s="9">
        <v>11.168782</v>
      </c>
      <c r="K66" s="9">
        <v>2.0683069999999999</v>
      </c>
      <c r="L66" s="9">
        <v>0.48180299999999998</v>
      </c>
      <c r="M66" s="9"/>
      <c r="N66" s="9">
        <v>3.4903999999999998E-2</v>
      </c>
      <c r="O66" s="12"/>
      <c r="P66" s="17"/>
      <c r="Q66" s="9">
        <f t="shared" si="0"/>
        <v>0.69775158111976565</v>
      </c>
      <c r="R66" s="9">
        <f t="shared" si="1"/>
        <v>2.8156134619957696E-2</v>
      </c>
      <c r="S66" s="9">
        <f t="shared" si="2"/>
        <v>0.11754256039073764</v>
      </c>
      <c r="T66" s="9">
        <f t="shared" si="3"/>
        <v>0</v>
      </c>
      <c r="U66" s="9">
        <f t="shared" si="4"/>
        <v>0.21645510660436765</v>
      </c>
      <c r="V66" s="9">
        <f t="shared" si="5"/>
        <v>2.194003129537477E-3</v>
      </c>
      <c r="W66" s="9">
        <f t="shared" si="6"/>
        <v>0.31285458019055179</v>
      </c>
      <c r="X66" s="9">
        <f t="shared" si="7"/>
        <v>0.19916157563437295</v>
      </c>
      <c r="Y66" s="9">
        <f t="shared" si="8"/>
        <v>3.33710934348731E-2</v>
      </c>
      <c r="Z66" s="9">
        <f t="shared" si="9"/>
        <v>5.1148987218140899E-3</v>
      </c>
      <c r="AA66" s="9">
        <f t="shared" si="10"/>
        <v>0</v>
      </c>
      <c r="AB66" s="9">
        <f t="shared" si="11"/>
        <v>9.8451470961554723E-4</v>
      </c>
      <c r="AC66" s="9">
        <f t="shared" si="12"/>
        <v>2.5740866277219845</v>
      </c>
      <c r="AD66" s="9">
        <f t="shared" si="13"/>
        <v>1.4924965264456556</v>
      </c>
      <c r="AE66" s="9">
        <f t="shared" si="14"/>
        <v>1.6916581020800285</v>
      </c>
      <c r="AF66" s="9">
        <f t="shared" si="15"/>
        <v>1.768630086393403</v>
      </c>
      <c r="AG66" s="9">
        <f t="shared" si="16"/>
        <v>8.7102380271257225</v>
      </c>
      <c r="AH66" s="9">
        <f t="shared" si="17"/>
        <v>8.8670399660287753</v>
      </c>
      <c r="AI66" s="9">
        <f t="shared" si="18"/>
        <v>9.046549712736855</v>
      </c>
      <c r="AJ66" s="9">
        <f t="shared" si="19"/>
        <v>8.9369172799047476</v>
      </c>
      <c r="AK66" s="9"/>
      <c r="AL66" s="9">
        <f t="shared" si="20"/>
        <v>6.0775823553564807</v>
      </c>
      <c r="AM66" s="9">
        <f t="shared" si="21"/>
        <v>2.0476473586422492</v>
      </c>
      <c r="AN66" s="9">
        <f t="shared" si="22"/>
        <v>0.12522971399872951</v>
      </c>
      <c r="AO66" s="9">
        <f t="shared" si="23"/>
        <v>0.24524663446362657</v>
      </c>
      <c r="AP66" s="9">
        <f t="shared" si="24"/>
        <v>0</v>
      </c>
      <c r="AQ66" s="9">
        <f t="shared" si="25"/>
        <v>1.9110289490530175E-2</v>
      </c>
      <c r="AR66" s="9">
        <f t="shared" si="26"/>
        <v>2.7250378613361979</v>
      </c>
      <c r="AS66" s="9">
        <f t="shared" si="27"/>
        <v>1.8853755007109152</v>
      </c>
      <c r="AT66" s="9">
        <f t="shared" si="28"/>
        <v>1.7347447296327909</v>
      </c>
      <c r="AU66" s="9">
        <f t="shared" si="29"/>
        <v>0.58134033408639441</v>
      </c>
      <c r="AV66" s="9">
        <f t="shared" si="30"/>
        <v>0.26525527036720908</v>
      </c>
      <c r="AW66" s="9">
        <f t="shared" si="31"/>
        <v>8.9103970703283672E-2</v>
      </c>
      <c r="AX66" s="9">
        <f t="shared" si="32"/>
        <v>0.59481096557753099</v>
      </c>
      <c r="AY66" s="9">
        <f t="shared" si="33"/>
        <v>44.833239102337728</v>
      </c>
      <c r="AZ66" s="10">
        <f t="shared" si="34"/>
        <v>0.61884802110896375</v>
      </c>
      <c r="BA66" s="9">
        <f t="shared" si="35"/>
        <v>0</v>
      </c>
      <c r="BB66" s="9">
        <f t="shared" si="36"/>
        <v>0</v>
      </c>
      <c r="BC66" s="9">
        <f t="shared" si="37"/>
        <v>1.991424642538042</v>
      </c>
      <c r="BD66" s="9">
        <f t="shared" si="38"/>
        <v>0</v>
      </c>
      <c r="BE66" s="9">
        <f t="shared" si="39"/>
        <v>8.5753574619579775E-3</v>
      </c>
      <c r="BF66" s="9">
        <f t="shared" si="40"/>
        <v>24</v>
      </c>
      <c r="BG66" s="12"/>
      <c r="BH66" s="9">
        <f t="shared" si="41"/>
        <v>6.1869911561487312</v>
      </c>
      <c r="BI66" s="9">
        <f t="shared" si="42"/>
        <v>2.0845091613880431</v>
      </c>
      <c r="BJ66" s="9">
        <f t="shared" si="43"/>
        <v>0.27150031753677339</v>
      </c>
      <c r="BK66" s="9">
        <f t="shared" si="44"/>
        <v>0.24966157096405131</v>
      </c>
      <c r="BL66" s="9">
        <f t="shared" si="45"/>
        <v>0</v>
      </c>
      <c r="BM66" s="9">
        <f t="shared" si="46"/>
        <v>1.9454313435201018E-2</v>
      </c>
      <c r="BN66" s="9">
        <f t="shared" si="47"/>
        <v>2.774094066104777</v>
      </c>
      <c r="BO66" s="9">
        <f t="shared" si="48"/>
        <v>1.919316081111947</v>
      </c>
      <c r="BP66" s="9">
        <f t="shared" si="49"/>
        <v>0.23402634915274945</v>
      </c>
      <c r="BQ66" s="9">
        <f t="shared" si="50"/>
        <v>1.7659736508472477</v>
      </c>
      <c r="BR66" s="9">
        <f t="shared" si="51"/>
        <v>0.31748633882876942</v>
      </c>
      <c r="BS66" s="9">
        <f t="shared" si="52"/>
        <v>0.59180563839420053</v>
      </c>
      <c r="BT66" s="9">
        <f t="shared" si="53"/>
        <v>9.0708022777030065E-2</v>
      </c>
      <c r="BU66" s="9">
        <f t="shared" si="54"/>
        <v>45.640328276784835</v>
      </c>
      <c r="BV66" s="10">
        <f t="shared" si="55"/>
        <v>0.18739577433581994</v>
      </c>
      <c r="BW66" s="9">
        <f t="shared" si="56"/>
        <v>0</v>
      </c>
      <c r="BX66" s="9">
        <f t="shared" si="57"/>
        <v>0</v>
      </c>
      <c r="BY66" s="9">
        <f t="shared" si="58"/>
        <v>1.9912702687226957</v>
      </c>
      <c r="BZ66" s="9">
        <f t="shared" si="59"/>
        <v>24</v>
      </c>
      <c r="CA66" s="12"/>
      <c r="CB66" s="9">
        <f t="shared" si="60"/>
        <v>6.3122443657407024</v>
      </c>
      <c r="CC66" s="9">
        <f t="shared" si="61"/>
        <v>2.1267092318743641</v>
      </c>
      <c r="CD66" s="9">
        <f t="shared" si="62"/>
        <v>0.43895359761506647</v>
      </c>
      <c r="CE66" s="9">
        <f t="shared" si="63"/>
        <v>0.2547158715579585</v>
      </c>
      <c r="CF66" s="9">
        <f t="shared" si="64"/>
        <v>0</v>
      </c>
      <c r="CG66" s="9">
        <f t="shared" si="65"/>
        <v>1.9848158381261024E-2</v>
      </c>
      <c r="CH66" s="9">
        <f t="shared" si="66"/>
        <v>2.8302545125512455</v>
      </c>
      <c r="CI66" s="9">
        <f t="shared" si="67"/>
        <v>1.9581718824721674</v>
      </c>
      <c r="CJ66" s="9">
        <f t="shared" si="68"/>
        <v>0.50194402257769877</v>
      </c>
      <c r="CK66" s="9">
        <f t="shared" si="69"/>
        <v>1.8017250948433561</v>
      </c>
      <c r="CL66" s="9">
        <f t="shared" si="70"/>
        <v>1.4980559774223012</v>
      </c>
      <c r="CM66" s="9">
        <f t="shared" si="71"/>
        <v>0.30366911742105485</v>
      </c>
      <c r="CN66" s="9">
        <f t="shared" si="72"/>
        <v>0.60378651145393203</v>
      </c>
      <c r="CO66" s="9">
        <f t="shared" si="73"/>
        <v>9.2544371125010724E-2</v>
      </c>
      <c r="CP66" s="9">
        <f t="shared" si="74"/>
        <v>46.564298823892734</v>
      </c>
      <c r="CQ66" s="10">
        <f t="shared" si="75"/>
        <v>0</v>
      </c>
      <c r="CR66" s="9">
        <f t="shared" si="76"/>
        <v>0.56429882389273445</v>
      </c>
      <c r="CS66" s="9">
        <f t="shared" si="77"/>
        <v>2.2154050332286928</v>
      </c>
      <c r="CT66" s="9">
        <f t="shared" si="78"/>
        <v>1.4267947148438078</v>
      </c>
      <c r="CU66" s="9">
        <f t="shared" si="79"/>
        <v>24.000000000000004</v>
      </c>
      <c r="CV66" s="9"/>
      <c r="CW66" s="9">
        <f t="shared" si="80"/>
        <v>6.2357481623900926</v>
      </c>
      <c r="CX66" s="9">
        <f t="shared" si="81"/>
        <v>2.1009362781604612</v>
      </c>
      <c r="CY66" s="9">
        <f t="shared" si="82"/>
        <v>0.33668444055055424</v>
      </c>
      <c r="CZ66" s="9">
        <f t="shared" si="83"/>
        <v>0.25162904602042424</v>
      </c>
      <c r="DA66" s="9">
        <f t="shared" si="84"/>
        <v>0</v>
      </c>
      <c r="DB66" s="9">
        <f t="shared" si="85"/>
        <v>1.9607624480528572E-2</v>
      </c>
      <c r="DC66" s="9">
        <f t="shared" si="86"/>
        <v>2.7959555038022876</v>
      </c>
      <c r="DD66" s="9">
        <f t="shared" si="87"/>
        <v>1.9344413825361975</v>
      </c>
      <c r="DE66" s="9">
        <f t="shared" si="88"/>
        <v>0.3383179973899928</v>
      </c>
      <c r="DF66" s="9">
        <f t="shared" si="89"/>
        <v>1.7798905267798839</v>
      </c>
      <c r="DG66" s="9">
        <f t="shared" si="90"/>
        <v>0.11820852416987648</v>
      </c>
      <c r="DH66" s="9">
        <f t="shared" si="91"/>
        <v>0</v>
      </c>
      <c r="DI66" s="31">
        <f t="shared" si="92"/>
        <v>0.19389921915137082</v>
      </c>
      <c r="DJ66" s="9">
        <f t="shared" si="93"/>
        <v>0.59646940313486663</v>
      </c>
      <c r="DK66" s="9">
        <f t="shared" si="94"/>
        <v>9.1422853543886087E-2</v>
      </c>
      <c r="DL66" s="36">
        <f t="shared" si="95"/>
        <v>46</v>
      </c>
      <c r="DM66" s="9">
        <f t="shared" si="96"/>
        <v>1.9912014734793164</v>
      </c>
      <c r="GO66" s="12"/>
      <c r="GP66" s="12"/>
      <c r="GQ66" s="12"/>
      <c r="GR66" s="12"/>
      <c r="GS66" s="12"/>
      <c r="GT66" s="12"/>
      <c r="GU66" s="12"/>
      <c r="GV66" s="12"/>
      <c r="GW66" s="12"/>
      <c r="GX66" s="12"/>
      <c r="GY66" s="12"/>
      <c r="GZ66" s="12"/>
      <c r="HA66" s="12"/>
      <c r="HB66" s="12"/>
      <c r="HC66" s="12"/>
      <c r="HD66" s="12"/>
      <c r="HE66" s="12"/>
      <c r="HF66" s="12"/>
      <c r="HG66" s="12"/>
      <c r="HH66" s="12"/>
      <c r="HI66" s="12"/>
      <c r="HJ66" s="12"/>
      <c r="HK66" s="12"/>
      <c r="HL66" s="12"/>
      <c r="HM66" s="12"/>
      <c r="HN66" s="12"/>
      <c r="HO66" s="12"/>
      <c r="HP66" s="12"/>
      <c r="HQ66" s="12"/>
      <c r="HR66" s="12"/>
      <c r="HS66" s="12"/>
      <c r="HT66" s="12"/>
      <c r="HU66" s="12"/>
      <c r="HV66" s="12"/>
      <c r="HW66" s="12"/>
      <c r="HX66" s="12"/>
      <c r="HY66" s="12"/>
      <c r="HZ66" s="12"/>
      <c r="IA66" s="12"/>
      <c r="IB66" s="12"/>
      <c r="IC66" s="12"/>
      <c r="ID66" s="12"/>
      <c r="IE66" s="12"/>
      <c r="IF66" s="12"/>
      <c r="IG66" s="12"/>
      <c r="IH66" s="12"/>
      <c r="II66" s="12"/>
      <c r="IJ66" s="12"/>
      <c r="IK66" s="12"/>
      <c r="IL66" s="12"/>
      <c r="IM66" s="12"/>
      <c r="IN66" s="12"/>
      <c r="IO66" s="12"/>
      <c r="IP66" s="12"/>
      <c r="IQ66" s="12"/>
      <c r="IR66" s="12"/>
      <c r="IS66" s="12"/>
      <c r="IT66" s="12"/>
      <c r="IU66" s="12"/>
      <c r="IV66" s="12"/>
    </row>
    <row r="67" spans="1:256" x14ac:dyDescent="0.25">
      <c r="A67" s="32"/>
      <c r="B67" s="16"/>
      <c r="C67" s="9">
        <v>42.611041999999998</v>
      </c>
      <c r="D67" s="9">
        <v>2.1726610000000002</v>
      </c>
      <c r="E67" s="9">
        <v>11.974278999999999</v>
      </c>
      <c r="F67" s="9"/>
      <c r="G67" s="9">
        <v>14.792892173134099</v>
      </c>
      <c r="H67" s="9">
        <v>0.215753</v>
      </c>
      <c r="I67" s="9">
        <v>12.559257000000001</v>
      </c>
      <c r="J67" s="9">
        <v>11.099387</v>
      </c>
      <c r="K67" s="9">
        <v>1.9128639999999999</v>
      </c>
      <c r="L67" s="9">
        <v>0.44424599999999997</v>
      </c>
      <c r="M67" s="9">
        <v>0.72604000000000002</v>
      </c>
      <c r="N67" s="9">
        <v>6.4876000000000003E-2</v>
      </c>
      <c r="O67" s="12"/>
      <c r="P67" s="17"/>
      <c r="Q67" s="9">
        <f t="shared" si="0"/>
        <v>0.70919116570135132</v>
      </c>
      <c r="R67" s="9">
        <f t="shared" si="1"/>
        <v>2.7192593148850426E-2</v>
      </c>
      <c r="S67" s="9">
        <f t="shared" si="2"/>
        <v>0.11743979560812468</v>
      </c>
      <c r="T67" s="9">
        <f t="shared" si="3"/>
        <v>0</v>
      </c>
      <c r="U67" s="9">
        <f t="shared" si="4"/>
        <v>0.2058972270291192</v>
      </c>
      <c r="V67" s="9">
        <f t="shared" si="5"/>
        <v>3.04147342007697E-3</v>
      </c>
      <c r="W67" s="9">
        <f t="shared" si="6"/>
        <v>0.31161316494640728</v>
      </c>
      <c r="X67" s="9">
        <f t="shared" si="7"/>
        <v>0.19792412489523709</v>
      </c>
      <c r="Y67" s="9">
        <f t="shared" si="8"/>
        <v>3.0863098791526159E-2</v>
      </c>
      <c r="Z67" s="9">
        <f t="shared" si="9"/>
        <v>4.7161875238863641E-3</v>
      </c>
      <c r="AA67" s="9">
        <f t="shared" si="10"/>
        <v>3.8216654384672068E-2</v>
      </c>
      <c r="AB67" s="9">
        <f t="shared" si="11"/>
        <v>1.829915662990438E-3</v>
      </c>
      <c r="AC67" s="9">
        <f t="shared" si="12"/>
        <v>2.5991654661548615</v>
      </c>
      <c r="AD67" s="9">
        <f t="shared" si="13"/>
        <v>1.4918152154620545</v>
      </c>
      <c r="AE67" s="9">
        <f t="shared" si="14"/>
        <v>1.6897393403572916</v>
      </c>
      <c r="AF67" s="9">
        <f t="shared" si="15"/>
        <v>1.7608979129881166</v>
      </c>
      <c r="AG67" s="9">
        <f t="shared" si="16"/>
        <v>8.7142159868463054</v>
      </c>
      <c r="AH67" s="9">
        <f t="shared" si="17"/>
        <v>8.8771088189426202</v>
      </c>
      <c r="AI67" s="9">
        <f t="shared" si="18"/>
        <v>9.086273475586756</v>
      </c>
      <c r="AJ67" s="9">
        <f t="shared" si="19"/>
        <v>8.9176937077248759</v>
      </c>
      <c r="AK67" s="9"/>
      <c r="AL67" s="9">
        <f t="shared" si="20"/>
        <v>6.1800449938848825</v>
      </c>
      <c r="AM67" s="9">
        <f t="shared" si="21"/>
        <v>2.0467914887605652</v>
      </c>
      <c r="AN67" s="9">
        <f t="shared" si="22"/>
        <v>0.22683648264544765</v>
      </c>
      <c r="AO67" s="9">
        <f t="shared" si="23"/>
        <v>0.23696212994151969</v>
      </c>
      <c r="AP67" s="9">
        <f t="shared" si="24"/>
        <v>0</v>
      </c>
      <c r="AQ67" s="9">
        <f t="shared" si="25"/>
        <v>2.6504056300802839E-2</v>
      </c>
      <c r="AR67" s="9">
        <f t="shared" si="26"/>
        <v>2.7154644236877572</v>
      </c>
      <c r="AS67" s="9">
        <f t="shared" si="27"/>
        <v>1.7942329074244736</v>
      </c>
      <c r="AT67" s="9">
        <f t="shared" si="28"/>
        <v>1.7247535733446397</v>
      </c>
      <c r="AU67" s="9">
        <f t="shared" si="29"/>
        <v>0.53789541778546823</v>
      </c>
      <c r="AV67" s="9">
        <f t="shared" si="30"/>
        <v>0.27524642665536025</v>
      </c>
      <c r="AW67" s="9">
        <f t="shared" si="31"/>
        <v>8.2195753435231292E-2</v>
      </c>
      <c r="AX67" s="9">
        <f t="shared" si="32"/>
        <v>0.65515525543466069</v>
      </c>
      <c r="AY67" s="9">
        <f t="shared" si="33"/>
        <v>44.950404054323357</v>
      </c>
      <c r="AZ67" s="10">
        <f t="shared" si="34"/>
        <v>0.58498310968071709</v>
      </c>
      <c r="BA67" s="9">
        <f t="shared" si="35"/>
        <v>0</v>
      </c>
      <c r="BB67" s="9">
        <f t="shared" si="36"/>
        <v>0</v>
      </c>
      <c r="BC67" s="9">
        <f t="shared" si="37"/>
        <v>1.651025539072299</v>
      </c>
      <c r="BD67" s="9">
        <f t="shared" si="38"/>
        <v>0.33302818060268929</v>
      </c>
      <c r="BE67" s="9">
        <f t="shared" si="39"/>
        <v>1.594628032501173E-2</v>
      </c>
      <c r="BF67" s="9">
        <f t="shared" si="40"/>
        <v>23.999999999999996</v>
      </c>
      <c r="BG67" s="12"/>
      <c r="BH67" s="9">
        <f t="shared" si="41"/>
        <v>6.2955671513636631</v>
      </c>
      <c r="BI67" s="9">
        <f t="shared" si="42"/>
        <v>2.0850516905754048</v>
      </c>
      <c r="BJ67" s="9">
        <f t="shared" si="43"/>
        <v>0.38061884193906792</v>
      </c>
      <c r="BK67" s="9">
        <f t="shared" si="44"/>
        <v>0.24139160845157878</v>
      </c>
      <c r="BL67" s="9">
        <f t="shared" si="45"/>
        <v>0</v>
      </c>
      <c r="BM67" s="9">
        <f t="shared" si="46"/>
        <v>2.6999490519944842E-2</v>
      </c>
      <c r="BN67" s="9">
        <f t="shared" si="47"/>
        <v>2.7662239746443733</v>
      </c>
      <c r="BO67" s="9">
        <f t="shared" si="48"/>
        <v>1.8277720898560248</v>
      </c>
      <c r="BP67" s="9">
        <f t="shared" si="49"/>
        <v>0.24300600541099016</v>
      </c>
      <c r="BQ67" s="9">
        <f t="shared" si="50"/>
        <v>1.7569939945890096</v>
      </c>
      <c r="BR67" s="9">
        <f t="shared" si="51"/>
        <v>0.36831760735553404</v>
      </c>
      <c r="BS67" s="9">
        <f t="shared" si="52"/>
        <v>0.54795017292430837</v>
      </c>
      <c r="BT67" s="9">
        <f t="shared" si="53"/>
        <v>8.3732219720157611E-2</v>
      </c>
      <c r="BU67" s="9">
        <f t="shared" si="54"/>
        <v>45.790651602850353</v>
      </c>
      <c r="BV67" s="10">
        <f t="shared" si="55"/>
        <v>0.11453747341449851</v>
      </c>
      <c r="BW67" s="9">
        <f t="shared" si="56"/>
        <v>0</v>
      </c>
      <c r="BX67" s="9">
        <f t="shared" si="57"/>
        <v>0</v>
      </c>
      <c r="BY67" s="9">
        <f t="shared" si="58"/>
        <v>1.6445022398614917</v>
      </c>
      <c r="BZ67" s="9">
        <f t="shared" si="59"/>
        <v>23.999999999999996</v>
      </c>
      <c r="CA67" s="12"/>
      <c r="CB67" s="9">
        <f t="shared" si="60"/>
        <v>6.4439048780326402</v>
      </c>
      <c r="CC67" s="9">
        <f t="shared" si="61"/>
        <v>2.1341801996248666</v>
      </c>
      <c r="CD67" s="9">
        <f t="shared" si="62"/>
        <v>0.57808507765750683</v>
      </c>
      <c r="CE67" s="9">
        <f t="shared" si="63"/>
        <v>0.24707933786082176</v>
      </c>
      <c r="CF67" s="9">
        <f t="shared" si="64"/>
        <v>0</v>
      </c>
      <c r="CG67" s="9">
        <f t="shared" si="65"/>
        <v>2.7635659263547507E-2</v>
      </c>
      <c r="CH67" s="9">
        <f t="shared" si="66"/>
        <v>2.8314024352961811</v>
      </c>
      <c r="CI67" s="9">
        <f t="shared" si="67"/>
        <v>1.8708385126515503</v>
      </c>
      <c r="CJ67" s="9">
        <f t="shared" si="68"/>
        <v>0.55504102272960765</v>
      </c>
      <c r="CK67" s="9">
        <f t="shared" si="69"/>
        <v>1.7983927262143131</v>
      </c>
      <c r="CL67" s="9">
        <f t="shared" si="70"/>
        <v>1.4449589772703924</v>
      </c>
      <c r="CM67" s="9">
        <f t="shared" si="71"/>
        <v>0.35343374894392077</v>
      </c>
      <c r="CN67" s="9">
        <f t="shared" si="72"/>
        <v>0.56086111184771559</v>
      </c>
      <c r="CO67" s="9">
        <f t="shared" si="73"/>
        <v>8.5705139208363701E-2</v>
      </c>
      <c r="CP67" s="9">
        <f t="shared" si="74"/>
        <v>46.869582380355709</v>
      </c>
      <c r="CQ67" s="10">
        <f t="shared" si="75"/>
        <v>0</v>
      </c>
      <c r="CR67" s="9">
        <f t="shared" si="76"/>
        <v>0.86958238035570901</v>
      </c>
      <c r="CS67" s="9">
        <f t="shared" si="77"/>
        <v>3.5194459718260185</v>
      </c>
      <c r="CT67" s="9">
        <f t="shared" si="78"/>
        <v>0.76654353243198814</v>
      </c>
      <c r="CU67" s="9">
        <f t="shared" si="79"/>
        <v>24</v>
      </c>
      <c r="CV67" s="9"/>
      <c r="CW67" s="9">
        <f t="shared" si="80"/>
        <v>6.3243495959490108</v>
      </c>
      <c r="CX67" s="9">
        <f t="shared" si="81"/>
        <v>2.0945842526621377</v>
      </c>
      <c r="CY67" s="9">
        <f t="shared" si="82"/>
        <v>0.41893384861114846</v>
      </c>
      <c r="CZ67" s="9">
        <f t="shared" si="83"/>
        <v>0.24249521682022601</v>
      </c>
      <c r="DA67" s="9">
        <f t="shared" si="84"/>
        <v>0</v>
      </c>
      <c r="DB67" s="9">
        <f t="shared" si="85"/>
        <v>2.7122928380432853E-2</v>
      </c>
      <c r="DC67" s="9">
        <f t="shared" si="86"/>
        <v>2.7788707602868099</v>
      </c>
      <c r="DD67" s="9">
        <f t="shared" si="87"/>
        <v>1.8361284059155765</v>
      </c>
      <c r="DE67" s="9">
        <f t="shared" si="88"/>
        <v>0.30355116001419358</v>
      </c>
      <c r="DF67" s="9">
        <f t="shared" si="89"/>
        <v>1.7650267231852081</v>
      </c>
      <c r="DG67" s="9">
        <f t="shared" si="90"/>
        <v>6.8577883199401946E-2</v>
      </c>
      <c r="DH67" s="9">
        <f t="shared" si="91"/>
        <v>0</v>
      </c>
      <c r="DI67" s="31">
        <f t="shared" si="92"/>
        <v>0.29685176140000602</v>
      </c>
      <c r="DJ67" s="9">
        <f t="shared" si="93"/>
        <v>0.55045532378816808</v>
      </c>
      <c r="DK67" s="9">
        <f t="shared" si="94"/>
        <v>8.4115031612423979E-2</v>
      </c>
      <c r="DL67" s="36">
        <f t="shared" si="95"/>
        <v>46.000000000000007</v>
      </c>
      <c r="DM67" s="9">
        <f t="shared" si="96"/>
        <v>1.6428769542699966</v>
      </c>
      <c r="GO67" s="12"/>
      <c r="GP67" s="12"/>
      <c r="GQ67" s="12"/>
      <c r="GR67" s="12"/>
      <c r="GS67" s="12"/>
      <c r="GT67" s="12"/>
      <c r="GU67" s="12"/>
      <c r="GV67" s="12"/>
      <c r="GW67" s="12"/>
      <c r="GX67" s="12"/>
      <c r="GY67" s="12"/>
      <c r="GZ67" s="12"/>
      <c r="HA67" s="12"/>
      <c r="HB67" s="12"/>
      <c r="HC67" s="12"/>
      <c r="HD67" s="12"/>
      <c r="HE67" s="12"/>
      <c r="HF67" s="12"/>
      <c r="HG67" s="12"/>
      <c r="HH67" s="12"/>
      <c r="HI67" s="12"/>
      <c r="HJ67" s="12"/>
      <c r="HK67" s="12"/>
      <c r="HL67" s="12"/>
      <c r="HM67" s="12"/>
      <c r="HN67" s="12"/>
      <c r="HO67" s="12"/>
      <c r="HP67" s="12"/>
      <c r="HQ67" s="12"/>
      <c r="HR67" s="12"/>
      <c r="HS67" s="12"/>
      <c r="HT67" s="12"/>
      <c r="HU67" s="12"/>
      <c r="HV67" s="12"/>
      <c r="HW67" s="12"/>
      <c r="HX67" s="12"/>
      <c r="HY67" s="12"/>
      <c r="HZ67" s="12"/>
      <c r="IA67" s="12"/>
      <c r="IB67" s="12"/>
      <c r="IC67" s="12"/>
      <c r="ID67" s="12"/>
      <c r="IE67" s="12"/>
      <c r="IF67" s="12"/>
      <c r="IG67" s="12"/>
      <c r="IH67" s="12"/>
      <c r="II67" s="12"/>
      <c r="IJ67" s="12"/>
      <c r="IK67" s="12"/>
      <c r="IL67" s="12"/>
      <c r="IM67" s="12"/>
      <c r="IN67" s="12"/>
      <c r="IO67" s="12"/>
      <c r="IP67" s="12"/>
      <c r="IQ67" s="12"/>
      <c r="IR67" s="12"/>
      <c r="IS67" s="12"/>
      <c r="IT67" s="12"/>
      <c r="IU67" s="12"/>
      <c r="IV67" s="12"/>
    </row>
    <row r="68" spans="1:256" x14ac:dyDescent="0.25">
      <c r="A68" s="32"/>
      <c r="B68" s="16"/>
      <c r="C68" s="9">
        <v>41.964142000000002</v>
      </c>
      <c r="D68" s="9">
        <v>2.2527499999999998</v>
      </c>
      <c r="E68" s="9">
        <v>12.132739000000001</v>
      </c>
      <c r="F68" s="9"/>
      <c r="G68" s="9">
        <v>14.537576273520701</v>
      </c>
      <c r="H68" s="9">
        <v>0.21571199999999999</v>
      </c>
      <c r="I68" s="9">
        <v>12.678560000000001</v>
      </c>
      <c r="J68" s="9">
        <v>10.9185</v>
      </c>
      <c r="K68" s="9">
        <v>2.1835629999999999</v>
      </c>
      <c r="L68" s="9">
        <v>0.47976399999999997</v>
      </c>
      <c r="M68" s="9">
        <v>0.48447399999999996</v>
      </c>
      <c r="N68" s="9">
        <v>6.2370000000000002E-2</v>
      </c>
      <c r="O68" s="12"/>
      <c r="P68" s="17"/>
      <c r="Q68" s="9">
        <f t="shared" si="0"/>
        <v>0.69842457226549493</v>
      </c>
      <c r="R68" s="9">
        <f t="shared" si="1"/>
        <v>2.8194971151078232E-2</v>
      </c>
      <c r="S68" s="9">
        <f t="shared" si="2"/>
        <v>0.11899391924363238</v>
      </c>
      <c r="T68" s="9">
        <f t="shared" si="3"/>
        <v>0</v>
      </c>
      <c r="U68" s="9">
        <f t="shared" si="4"/>
        <v>0.20234357199455363</v>
      </c>
      <c r="V68" s="9">
        <f t="shared" si="5"/>
        <v>3.0408954424348367E-3</v>
      </c>
      <c r="W68" s="9">
        <f t="shared" si="6"/>
        <v>0.31457324335053594</v>
      </c>
      <c r="X68" s="9">
        <f t="shared" si="7"/>
        <v>0.1946985502594554</v>
      </c>
      <c r="Y68" s="9">
        <f t="shared" si="8"/>
        <v>3.5230691040513719E-2</v>
      </c>
      <c r="Z68" s="9">
        <f t="shared" si="9"/>
        <v>5.0932523674041361E-3</v>
      </c>
      <c r="AA68" s="9">
        <f t="shared" si="10"/>
        <v>2.5501315927992416E-2</v>
      </c>
      <c r="AB68" s="9">
        <f t="shared" si="11"/>
        <v>1.7592305305615885E-3</v>
      </c>
      <c r="AC68" s="9">
        <f t="shared" si="12"/>
        <v>2.578831322248218</v>
      </c>
      <c r="AD68" s="9">
        <f t="shared" si="13"/>
        <v>1.4845650926913623</v>
      </c>
      <c r="AE68" s="9">
        <f t="shared" si="14"/>
        <v>1.6792636429508176</v>
      </c>
      <c r="AF68" s="9">
        <f t="shared" si="15"/>
        <v>1.7599115297666534</v>
      </c>
      <c r="AG68" s="9">
        <f t="shared" si="16"/>
        <v>8.7567733230426104</v>
      </c>
      <c r="AH68" s="9">
        <f t="shared" si="17"/>
        <v>8.9324866068331357</v>
      </c>
      <c r="AI68" s="9">
        <f t="shared" si="18"/>
        <v>9.0913660882268541</v>
      </c>
      <c r="AJ68" s="9">
        <f t="shared" si="19"/>
        <v>8.9661588158153656</v>
      </c>
      <c r="AK68" s="9"/>
      <c r="AL68" s="9">
        <f t="shared" si="20"/>
        <v>6.1159456625719315</v>
      </c>
      <c r="AM68" s="9">
        <f t="shared" si="21"/>
        <v>2.0840055552738534</v>
      </c>
      <c r="AN68" s="9">
        <f t="shared" si="22"/>
        <v>0.19995121784578451</v>
      </c>
      <c r="AO68" s="9">
        <f t="shared" si="23"/>
        <v>0.24689697121971788</v>
      </c>
      <c r="AP68" s="9">
        <f t="shared" si="24"/>
        <v>0</v>
      </c>
      <c r="AQ68" s="9">
        <f t="shared" si="25"/>
        <v>2.6628432088475235E-2</v>
      </c>
      <c r="AR68" s="9">
        <f t="shared" si="26"/>
        <v>2.7546465855149642</v>
      </c>
      <c r="AS68" s="9">
        <f t="shared" si="27"/>
        <v>1.7718767933310591</v>
      </c>
      <c r="AT68" s="9">
        <f t="shared" si="28"/>
        <v>1.70493107094707</v>
      </c>
      <c r="AU68" s="9">
        <f t="shared" si="29"/>
        <v>0.61701435091185364</v>
      </c>
      <c r="AV68" s="9">
        <f t="shared" si="30"/>
        <v>0.29506892905293003</v>
      </c>
      <c r="AW68" s="9">
        <f t="shared" si="31"/>
        <v>8.9200912916816325E-2</v>
      </c>
      <c r="AX68" s="9">
        <f t="shared" si="32"/>
        <v>0.58885366522426008</v>
      </c>
      <c r="AY68" s="9">
        <f t="shared" si="33"/>
        <v>44.925768228579962</v>
      </c>
      <c r="AZ68" s="10">
        <f t="shared" si="34"/>
        <v>0.60626775826807033</v>
      </c>
      <c r="BA68" s="9">
        <f t="shared" si="35"/>
        <v>0</v>
      </c>
      <c r="BB68" s="9">
        <f t="shared" si="36"/>
        <v>0</v>
      </c>
      <c r="BC68" s="9">
        <f t="shared" si="37"/>
        <v>1.7612855740001707</v>
      </c>
      <c r="BD68" s="9">
        <f t="shared" si="38"/>
        <v>0.22330924302072561</v>
      </c>
      <c r="BE68" s="9">
        <f t="shared" si="39"/>
        <v>1.5405182979103815E-2</v>
      </c>
      <c r="BF68" s="9">
        <f t="shared" si="40"/>
        <v>24</v>
      </c>
      <c r="BG68" s="12"/>
      <c r="BH68" s="9">
        <f t="shared" si="41"/>
        <v>6.2386681376446953</v>
      </c>
      <c r="BI68" s="9">
        <f t="shared" si="42"/>
        <v>2.1258231798766598</v>
      </c>
      <c r="BJ68" s="9">
        <f t="shared" si="43"/>
        <v>0.364491317521356</v>
      </c>
      <c r="BK68" s="9">
        <f t="shared" si="44"/>
        <v>0.25185120218705292</v>
      </c>
      <c r="BL68" s="9">
        <f t="shared" si="45"/>
        <v>0</v>
      </c>
      <c r="BM68" s="9">
        <f t="shared" si="46"/>
        <v>2.7162757812329102E-2</v>
      </c>
      <c r="BN68" s="9">
        <f t="shared" si="47"/>
        <v>2.8099212830967231</v>
      </c>
      <c r="BO68" s="9">
        <f t="shared" si="48"/>
        <v>1.8074312468201268</v>
      </c>
      <c r="BP68" s="9">
        <f t="shared" si="49"/>
        <v>0.26085780743758846</v>
      </c>
      <c r="BQ68" s="9">
        <f t="shared" si="50"/>
        <v>1.7391421925624135</v>
      </c>
      <c r="BR68" s="9">
        <f t="shared" si="51"/>
        <v>0.27961383114815291</v>
      </c>
      <c r="BS68" s="9">
        <f t="shared" si="52"/>
        <v>0.62939535173772987</v>
      </c>
      <c r="BT68" s="9">
        <f t="shared" si="53"/>
        <v>9.0990817114117217E-2</v>
      </c>
      <c r="BU68" s="9">
        <f t="shared" si="54"/>
        <v>45.827248028392006</v>
      </c>
      <c r="BV68" s="10">
        <f t="shared" si="55"/>
        <v>9.5578723623331266E-2</v>
      </c>
      <c r="BW68" s="9">
        <f t="shared" si="56"/>
        <v>0</v>
      </c>
      <c r="BX68" s="9">
        <f t="shared" si="57"/>
        <v>0</v>
      </c>
      <c r="BY68" s="9">
        <f t="shared" si="58"/>
        <v>1.7564955338640138</v>
      </c>
      <c r="BZ68" s="9">
        <f t="shared" si="59"/>
        <v>23.999999999999996</v>
      </c>
      <c r="CA68" s="12"/>
      <c r="CB68" s="9">
        <f t="shared" si="60"/>
        <v>6.3496334714788665</v>
      </c>
      <c r="CC68" s="9">
        <f t="shared" si="61"/>
        <v>2.1636345642335284</v>
      </c>
      <c r="CD68" s="9">
        <f t="shared" si="62"/>
        <v>0.51326803571239488</v>
      </c>
      <c r="CE68" s="9">
        <f t="shared" si="63"/>
        <v>0.25633080458144714</v>
      </c>
      <c r="CF68" s="9">
        <f t="shared" si="64"/>
        <v>0</v>
      </c>
      <c r="CG68" s="9">
        <f t="shared" si="65"/>
        <v>2.764589370319567E-2</v>
      </c>
      <c r="CH68" s="9">
        <f t="shared" si="66"/>
        <v>2.8599005168605962</v>
      </c>
      <c r="CI68" s="9">
        <f t="shared" si="67"/>
        <v>1.8395794886019738</v>
      </c>
      <c r="CJ68" s="9">
        <f t="shared" si="68"/>
        <v>0.49672473945960771</v>
      </c>
      <c r="CK68" s="9">
        <f t="shared" si="69"/>
        <v>1.7700757972557446</v>
      </c>
      <c r="CL68" s="9">
        <f t="shared" si="70"/>
        <v>1.5032752605403923</v>
      </c>
      <c r="CM68" s="9">
        <f t="shared" si="71"/>
        <v>0.26680053671535231</v>
      </c>
      <c r="CN68" s="9">
        <f t="shared" si="72"/>
        <v>0.64059021958104811</v>
      </c>
      <c r="CO68" s="9">
        <f t="shared" si="73"/>
        <v>9.2609243703598215E-2</v>
      </c>
      <c r="CP68" s="9">
        <f t="shared" si="74"/>
        <v>46.642363653069509</v>
      </c>
      <c r="CQ68" s="10">
        <f t="shared" si="75"/>
        <v>0</v>
      </c>
      <c r="CR68" s="9">
        <f t="shared" si="76"/>
        <v>0.64236365306950916</v>
      </c>
      <c r="CS68" s="9">
        <f t="shared" si="77"/>
        <v>2.5059947598510464</v>
      </c>
      <c r="CT68" s="9">
        <f t="shared" si="78"/>
        <v>1.1098007393106604</v>
      </c>
      <c r="CU68" s="9">
        <f t="shared" si="79"/>
        <v>23.999999999999996</v>
      </c>
      <c r="CV68" s="9"/>
      <c r="CW68" s="9">
        <f t="shared" si="80"/>
        <v>6.2621856358003436</v>
      </c>
      <c r="CX68" s="9">
        <f t="shared" si="81"/>
        <v>2.1338367561094325</v>
      </c>
      <c r="CY68" s="9">
        <f t="shared" si="82"/>
        <v>0.39602239190977606</v>
      </c>
      <c r="CZ68" s="9">
        <f t="shared" si="83"/>
        <v>0.25280058914789999</v>
      </c>
      <c r="DA68" s="9">
        <f t="shared" si="84"/>
        <v>0</v>
      </c>
      <c r="DB68" s="9">
        <f t="shared" si="85"/>
        <v>2.7265151479159876E-2</v>
      </c>
      <c r="DC68" s="9">
        <f t="shared" si="86"/>
        <v>2.8205136590870401</v>
      </c>
      <c r="DD68" s="9">
        <f t="shared" si="87"/>
        <v>1.8142446018625382</v>
      </c>
      <c r="DE68" s="9">
        <f t="shared" si="88"/>
        <v>0.31084639348641385</v>
      </c>
      <c r="DF68" s="9">
        <f t="shared" si="89"/>
        <v>1.745698122835287</v>
      </c>
      <c r="DG68" s="9">
        <f t="shared" si="90"/>
        <v>5.6544516321700655E-2</v>
      </c>
      <c r="DH68" s="9">
        <f t="shared" si="91"/>
        <v>0</v>
      </c>
      <c r="DI68" s="31">
        <f t="shared" si="92"/>
        <v>0.22035372232761413</v>
      </c>
      <c r="DJ68" s="9">
        <f t="shared" si="93"/>
        <v>0.63176794212033904</v>
      </c>
      <c r="DK68" s="9">
        <f t="shared" si="94"/>
        <v>9.1333819230346155E-2</v>
      </c>
      <c r="DL68" s="36">
        <f t="shared" si="95"/>
        <v>46.000000000000007</v>
      </c>
      <c r="DM68" s="9">
        <f t="shared" si="96"/>
        <v>1.7555776110466916</v>
      </c>
      <c r="GO68" s="12"/>
      <c r="GP68" s="12"/>
      <c r="GQ68" s="12"/>
      <c r="GR68" s="12"/>
      <c r="GS68" s="12"/>
      <c r="GT68" s="12"/>
      <c r="GU68" s="12"/>
      <c r="GV68" s="12"/>
      <c r="GW68" s="12"/>
      <c r="GX68" s="12"/>
      <c r="GY68" s="12"/>
      <c r="GZ68" s="12"/>
      <c r="HA68" s="12"/>
      <c r="HB68" s="12"/>
      <c r="HC68" s="12"/>
      <c r="HD68" s="12"/>
      <c r="HE68" s="12"/>
      <c r="HF68" s="12"/>
      <c r="HG68" s="12"/>
      <c r="HH68" s="12"/>
      <c r="HI68" s="12"/>
      <c r="HJ68" s="12"/>
      <c r="HK68" s="12"/>
      <c r="HL68" s="12"/>
      <c r="HM68" s="12"/>
      <c r="HN68" s="12"/>
      <c r="HO68" s="12"/>
      <c r="HP68" s="12"/>
      <c r="HQ68" s="12"/>
      <c r="HR68" s="12"/>
      <c r="HS68" s="12"/>
      <c r="HT68" s="12"/>
      <c r="HU68" s="12"/>
      <c r="HV68" s="12"/>
      <c r="HW68" s="12"/>
      <c r="HX68" s="12"/>
      <c r="HY68" s="12"/>
      <c r="HZ68" s="12"/>
      <c r="IA68" s="12"/>
      <c r="IB68" s="12"/>
      <c r="IC68" s="12"/>
      <c r="ID68" s="12"/>
      <c r="IE68" s="12"/>
      <c r="IF68" s="12"/>
      <c r="IG68" s="12"/>
      <c r="IH68" s="12"/>
      <c r="II68" s="12"/>
      <c r="IJ68" s="12"/>
      <c r="IK68" s="12"/>
      <c r="IL68" s="12"/>
      <c r="IM68" s="12"/>
      <c r="IN68" s="12"/>
      <c r="IO68" s="12"/>
      <c r="IP68" s="12"/>
      <c r="IQ68" s="12"/>
      <c r="IR68" s="12"/>
      <c r="IS68" s="12"/>
      <c r="IT68" s="12"/>
      <c r="IU68" s="12"/>
      <c r="IV68" s="12"/>
    </row>
    <row r="69" spans="1:256" x14ac:dyDescent="0.25">
      <c r="A69" s="32"/>
      <c r="B69" s="16"/>
      <c r="C69" s="9">
        <v>40.898575000000001</v>
      </c>
      <c r="D69" s="9">
        <v>2.1317270000000001</v>
      </c>
      <c r="E69" s="9">
        <v>13.663170000000001</v>
      </c>
      <c r="F69" s="9"/>
      <c r="G69" s="9">
        <v>12.1720990875988</v>
      </c>
      <c r="H69" s="9">
        <v>0.24063399999999999</v>
      </c>
      <c r="I69" s="9">
        <v>13.855264999999999</v>
      </c>
      <c r="J69" s="9">
        <v>11.415442000000001</v>
      </c>
      <c r="K69" s="9">
        <v>2.2495720000000001</v>
      </c>
      <c r="L69" s="9">
        <v>0.40699000000000002</v>
      </c>
      <c r="M69" s="9">
        <v>0.12296199999999999</v>
      </c>
      <c r="N69" s="9">
        <v>1.0012999999999999E-2</v>
      </c>
      <c r="O69" s="12"/>
      <c r="P69" s="17"/>
      <c r="Q69" s="9">
        <f t="shared" ref="Q69:Q132" si="97">C69/Q$1</f>
        <v>0.68068995073563676</v>
      </c>
      <c r="R69" s="9">
        <f t="shared" ref="R69:R132" si="98">D69/R$1</f>
        <v>2.6680271342569995E-2</v>
      </c>
      <c r="S69" s="9">
        <f t="shared" ref="S69:S132" si="99">E69/S$1</f>
        <v>0.13400388383793804</v>
      </c>
      <c r="T69" s="9">
        <f t="shared" ref="T69:T132" si="100">F69/T$1</f>
        <v>0</v>
      </c>
      <c r="U69" s="9">
        <f t="shared" ref="U69:U132" si="101">G69/U$1</f>
        <v>0.16941930083231913</v>
      </c>
      <c r="V69" s="9">
        <f t="shared" ref="V69:V132" si="102">H69/V$1</f>
        <v>3.3922212667578272E-3</v>
      </c>
      <c r="W69" s="9">
        <f t="shared" ref="W69:W132" si="103">I69/W$1</f>
        <v>0.34376898074632789</v>
      </c>
      <c r="X69" s="9">
        <f t="shared" ref="X69:X132" si="104">J69/X$1</f>
        <v>0.20356001355231015</v>
      </c>
      <c r="Y69" s="9">
        <f t="shared" ref="Y69:Y132" si="105">K69/Y$1</f>
        <v>3.6295713064102363E-2</v>
      </c>
      <c r="Z69" s="9">
        <f t="shared" ref="Z69:Z132" si="106">L69/Z$1</f>
        <v>4.3206717907342141E-3</v>
      </c>
      <c r="AA69" s="9">
        <f t="shared" ref="AA69:AA132" si="107">M69/AA$1</f>
        <v>6.4723655121591735E-3</v>
      </c>
      <c r="AB69" s="9">
        <f t="shared" ref="AB69:AB132" si="108">N69/AB$1</f>
        <v>2.8243025978055451E-4</v>
      </c>
      <c r="AC69" s="9">
        <f t="shared" ref="AC69:AC132" si="109">(Q69+R69)*2+(S69+T69)*3+SUM(U69:Z69)+AA69/2+AB69/2</f>
        <v>2.5808863948087488</v>
      </c>
      <c r="AD69" s="9">
        <f t="shared" ref="AD69:AD132" si="110">SUM(Q69:R69,U69:W69)+2*SUM(S69:T69)</f>
        <v>1.4919584925994878</v>
      </c>
      <c r="AE69" s="9">
        <f t="shared" ref="AE69:AE132" si="111">AD69+X69</f>
        <v>1.6955185061517979</v>
      </c>
      <c r="AF69" s="9">
        <f t="shared" ref="AF69:AF132" si="112">AE69+2*(Y69+Z69)</f>
        <v>1.776751275861471</v>
      </c>
      <c r="AG69" s="9">
        <f t="shared" ref="AG69:AG132" si="113">13/AD69</f>
        <v>8.7133791351994496</v>
      </c>
      <c r="AH69" s="9">
        <f t="shared" ref="AH69:AH132" si="114">15/AE69</f>
        <v>8.8468512408304356</v>
      </c>
      <c r="AI69" s="9">
        <f t="shared" ref="AI69:AI132" si="115">16/AF69</f>
        <v>9.0051996682778697</v>
      </c>
      <c r="AJ69" s="9">
        <f t="shared" ref="AJ69:AJ132" si="116">23/(AC69-AA69/2-AB69/2)</f>
        <v>8.9233442162409897</v>
      </c>
      <c r="AK69" s="9"/>
      <c r="AL69" s="9">
        <f t="shared" ref="AL69:AL132" si="117">Q69*AG69</f>
        <v>5.9311096142798387</v>
      </c>
      <c r="AM69" s="9">
        <f t="shared" ref="AM69:AM132" si="118">2*S69*AG69</f>
        <v>2.3352532909383603</v>
      </c>
      <c r="AN69" s="9">
        <f t="shared" ref="AN69:AN132" si="119">AL69+AM69-8</f>
        <v>0.26636290521819816</v>
      </c>
      <c r="AO69" s="9">
        <f t="shared" ref="AO69:AO132" si="120">R69*AG69</f>
        <v>0.23247531963780921</v>
      </c>
      <c r="AP69" s="9">
        <f t="shared" ref="AP69:AP132" si="121">2*T69*AG69</f>
        <v>0</v>
      </c>
      <c r="AQ69" s="9">
        <f t="shared" ref="AQ69:AQ132" si="122">V69*AG69</f>
        <v>2.9557710007747498E-2</v>
      </c>
      <c r="AR69" s="9">
        <f t="shared" ref="AR69:AR132" si="123">W69*AG69</f>
        <v>2.9953894641638348</v>
      </c>
      <c r="AS69" s="9">
        <f t="shared" ref="AS69:AS132" si="124">U69*AG69</f>
        <v>1.4762146009724082</v>
      </c>
      <c r="AT69" s="9">
        <f t="shared" ref="AT69:AT132" si="125">X69*AG69</f>
        <v>1.7736955748476164</v>
      </c>
      <c r="AU69" s="9">
        <f t="shared" ref="AU69:AU132" si="126">2*Y69*AG69</f>
        <v>0.63251661781987123</v>
      </c>
      <c r="AV69" s="9">
        <f t="shared" ref="AV69:AV132" si="127">IF(2-AT69&gt;AU69,AU69,2-AT69)</f>
        <v>0.22630442515238358</v>
      </c>
      <c r="AW69" s="9">
        <f t="shared" ref="AW69:AW132" si="128">2*Z69*AG69</f>
        <v>7.5295302862856683E-2</v>
      </c>
      <c r="AX69" s="9">
        <f t="shared" ref="AX69:AX132" si="129">1-AW69-(AU69-AV69)</f>
        <v>0.51849250446965567</v>
      </c>
      <c r="AY69" s="9">
        <f t="shared" ref="AY69:AY132" si="130">AU69+AW69+2*(AT69+AS69+AR69+AQ69)+3*(AM69+AP69)+4*(AO69+AL69)</f>
        <v>44.917626229151615</v>
      </c>
      <c r="AZ69" s="10">
        <f t="shared" ref="AZ69:AZ132" si="131">IF(AY69&lt;46, IF(((46-AY69)/AS69)&lt;1,(46-AY69)/AS69,1), 0)</f>
        <v>0.7332089590059645</v>
      </c>
      <c r="BA69" s="9">
        <f t="shared" ref="BA69:BA132" si="132">IF(AY69&gt;46, AY69-46, 0)</f>
        <v>0</v>
      </c>
      <c r="BB69" s="9">
        <f t="shared" ref="BB69:BB132" si="133">BA69/AO69</f>
        <v>0</v>
      </c>
      <c r="BC69" s="9">
        <f t="shared" ref="BC69:BC132" si="134">2-BA69-BD69-BE69</f>
        <v>1.941142903458247</v>
      </c>
      <c r="BD69" s="9">
        <f t="shared" ref="BD69:BD132" si="135">AA69*AG69</f>
        <v>5.6396174609032242E-2</v>
      </c>
      <c r="BE69" s="9">
        <f t="shared" ref="BE69:BE132" si="136">AB69*AG69</f>
        <v>2.4609219327208437E-3</v>
      </c>
      <c r="BF69" s="9">
        <f t="shared" ref="BF69:BF132" si="137">AC69*AG69+BC69/2+AZ69*AS69/2</f>
        <v>24</v>
      </c>
      <c r="BG69" s="12"/>
      <c r="BH69" s="9">
        <f t="shared" ref="BH69:BH132" si="138">Q69*AH69</f>
        <v>6.021962735286376</v>
      </c>
      <c r="BI69" s="9">
        <f t="shared" ref="BI69:BI132" si="139">2*S69*AH69</f>
        <v>2.3710248520155193</v>
      </c>
      <c r="BJ69" s="9">
        <f t="shared" ref="BJ69:BJ132" si="140">BH69+BI69-8</f>
        <v>0.39298758730189576</v>
      </c>
      <c r="BK69" s="9">
        <f t="shared" ref="BK69:BK132" si="141">R69*AH69</f>
        <v>0.23603639163270806</v>
      </c>
      <c r="BL69" s="9">
        <f t="shared" ref="BL69:BL132" si="142">2*T69*AH69</f>
        <v>0</v>
      </c>
      <c r="BM69" s="9">
        <f t="shared" ref="BM69:BM132" si="143">V69*AH69</f>
        <v>3.0010476922987875E-2</v>
      </c>
      <c r="BN69" s="9">
        <f t="shared" ref="BN69:BN132" si="144">W69*AH69</f>
        <v>3.0412730338746652</v>
      </c>
      <c r="BO69" s="9">
        <f t="shared" ref="BO69:BO132" si="145">U69*AH69</f>
        <v>1.4988273517890274</v>
      </c>
      <c r="BP69" s="9">
        <f t="shared" ref="BP69:BP132" si="146">SUM(BJ69:BO69)-5</f>
        <v>0.19913484152128458</v>
      </c>
      <c r="BQ69" s="9">
        <f t="shared" ref="BQ69:BQ132" si="147">X69*AH69</f>
        <v>1.8008651584787154</v>
      </c>
      <c r="BR69" s="9">
        <f t="shared" ref="BR69:BR132" si="148">1-BS69-BT69</f>
        <v>0.28134577049788501</v>
      </c>
      <c r="BS69" s="9">
        <f t="shared" ref="BS69:BS132" si="149">2*Y69*AH69</f>
        <v>0.64220554831595889</v>
      </c>
      <c r="BT69" s="9">
        <f t="shared" ref="BT69:BT132" si="150">2*Z69*AH69</f>
        <v>7.6448681186156081E-2</v>
      </c>
      <c r="BU69" s="9">
        <f t="shared" ref="BU69:BU132" si="151">BS69+BT69+2*(BQ69+BO69+BN69+BM69)+3*(BI69+BL69)+4*(BK69+BH69)</f>
        <v>45.605677335355807</v>
      </c>
      <c r="BV69" s="10">
        <f t="shared" ref="BV69:BV132" si="152">IF(BU69&lt;46, IF(((46-BU69)/BO69)&lt;1,(46-BU69)/BO69,1), 0)</f>
        <v>0.26308744911381704</v>
      </c>
      <c r="BW69" s="9">
        <f t="shared" ref="BW69:BW132" si="153">IF(BU69&gt;46, BU69-46, 0)</f>
        <v>0</v>
      </c>
      <c r="BX69" s="9">
        <f t="shared" ref="BX69:BX132" si="154">BW69/BK69</f>
        <v>0</v>
      </c>
      <c r="BY69" s="9">
        <f t="shared" ref="BY69:BY132" si="155">2-BW69-AH69*(AA69+AB69)</f>
        <v>1.9402413266434588</v>
      </c>
      <c r="BZ69" s="9">
        <f t="shared" ref="BZ69:BZ132" si="156">AC69*AH69+BY69/2+BV69*BO69/2</f>
        <v>23.999999999999996</v>
      </c>
      <c r="CA69" s="12"/>
      <c r="CB69" s="9">
        <f t="shared" ref="CB69:CB132" si="157">Q69*AI69</f>
        <v>6.1297489185646352</v>
      </c>
      <c r="CC69" s="9">
        <f t="shared" ref="CC69:CC132" si="158">2*AI69*S69</f>
        <v>2.4134634605706915</v>
      </c>
      <c r="CD69" s="9">
        <f t="shared" ref="CD69:CD132" si="159">CB69+CC69-8</f>
        <v>0.54321237913532627</v>
      </c>
      <c r="CE69" s="9">
        <f t="shared" ref="CE69:CE132" si="160">AI69*R69</f>
        <v>0.24026117064367486</v>
      </c>
      <c r="CF69" s="9">
        <f t="shared" ref="CF69:CF132" si="161">2*AI69*T69</f>
        <v>0</v>
      </c>
      <c r="CG69" s="9">
        <f t="shared" ref="CG69:CG132" si="162">AI69*V69</f>
        <v>3.0547629826132721E-2</v>
      </c>
      <c r="CH69" s="9">
        <f t="shared" ref="CH69:CH132" si="163">AI69*W69</f>
        <v>3.0957083113810531</v>
      </c>
      <c r="CI69" s="9">
        <f t="shared" ref="CI69:CI132" si="164">AI69*U69</f>
        <v>1.5256546316550688</v>
      </c>
      <c r="CJ69" s="9">
        <f t="shared" ref="CJ69:CJ132" si="165">SUM(CD69:CI69)-5</f>
        <v>0.43538412264125537</v>
      </c>
      <c r="CK69" s="9">
        <f t="shared" ref="CK69:CK132" si="166">AI69*X69</f>
        <v>1.8330985665159021</v>
      </c>
      <c r="CL69" s="9">
        <f t="shared" ref="CL69:CL132" si="167">2-CJ69</f>
        <v>1.5646158773587446</v>
      </c>
      <c r="CM69" s="9">
        <f t="shared" ref="CM69:CM132" si="168">CK69-CL69</f>
        <v>0.26848268915715745</v>
      </c>
      <c r="CN69" s="9">
        <f t="shared" ref="CN69:CN132" si="169">2*AI69*Y69</f>
        <v>0.65370028648952672</v>
      </c>
      <c r="CO69" s="9">
        <f t="shared" ref="CO69:CO132" si="170">2*AI69*Z69</f>
        <v>7.7817024353314584E-2</v>
      </c>
      <c r="CP69" s="9">
        <f t="shared" ref="CP69:CP132" si="171">4*(CB69+CE69)+3*(CC69+CF69)+2*SUM(CG69:CI69,CK69)+CN69+CO69</f>
        <v>46.421966328144471</v>
      </c>
      <c r="CQ69" s="10">
        <f t="shared" ref="CQ69:CQ132" si="172">IF(CP69&lt;46, IF(((46-CP69)/CI69)&lt;1,(46-CP69)/CI69,1), 0)</f>
        <v>0</v>
      </c>
      <c r="CR69" s="9">
        <f t="shared" ref="CR69:CR132" si="173">IF(CP69&gt;46, CP69-46, 0)</f>
        <v>0.42196632814447099</v>
      </c>
      <c r="CS69" s="9">
        <f t="shared" ref="CS69:CS132" si="174">CR69/CE69</f>
        <v>1.7562818287033086</v>
      </c>
      <c r="CT69" s="9">
        <f t="shared" ref="CT69:CT132" si="175">2-CR69-AI69*(AA69+AB69)</f>
        <v>1.5172053872107727</v>
      </c>
      <c r="CU69" s="9">
        <f t="shared" ref="CU69:CU132" si="176">AI69*AC69+CT69/2+0.5*CQ69*CI69</f>
        <v>23.999999999999996</v>
      </c>
      <c r="CV69" s="9"/>
      <c r="CW69" s="9">
        <f t="shared" ref="CW69:CW132" si="177">AJ69*Q69</f>
        <v>6.0740307349502087</v>
      </c>
      <c r="CX69" s="9">
        <f t="shared" ref="CX69:CX132" si="178">2*AJ69*S69</f>
        <v>2.3915255635981878</v>
      </c>
      <c r="CY69" s="9">
        <f t="shared" ref="CY69:CY132" si="179">CW69+CX69-8</f>
        <v>0.46555629854839609</v>
      </c>
      <c r="CZ69" s="9">
        <f t="shared" ref="CZ69:CZ132" si="180">AJ69*R69</f>
        <v>0.23807724497246219</v>
      </c>
      <c r="DA69" s="9">
        <f t="shared" ref="DA69:DA132" si="181">2*AJ69*T69</f>
        <v>0</v>
      </c>
      <c r="DB69" s="9">
        <f t="shared" ref="DB69:DB132" si="182">AJ69*V69</f>
        <v>3.026995802093314E-2</v>
      </c>
      <c r="DC69" s="9">
        <f t="shared" ref="DC69:DC132" si="183">AJ69*W69</f>
        <v>3.0675689460658053</v>
      </c>
      <c r="DD69" s="9">
        <f t="shared" ref="DD69:DD132" si="184">AJ69*U69</f>
        <v>1.5117867382016672</v>
      </c>
      <c r="DE69" s="9">
        <f t="shared" ref="DE69:DE132" si="185">SUM(CY69:DD69)-5</f>
        <v>0.31325918580926349</v>
      </c>
      <c r="DF69" s="9">
        <f t="shared" ref="DF69:DF132" si="186">AJ69*X69</f>
        <v>1.8164360695899442</v>
      </c>
      <c r="DG69" s="9">
        <f t="shared" ref="DG69:DG132" si="187">IF((DE69+DF69-2)&gt;0, DE69+DF69-2, 0)</f>
        <v>0.12969525539920745</v>
      </c>
      <c r="DH69" s="9">
        <f t="shared" ref="DH69:DH132" si="188">IF(DG69=0, 2-(DE69+DF69), 0)</f>
        <v>0</v>
      </c>
      <c r="DI69" s="31">
        <f t="shared" ref="DI69:DI132" si="189">1+DH69-DJ69-DK69-DG69</f>
        <v>0.14543677884274431</v>
      </c>
      <c r="DJ69" s="9">
        <f t="shared" ref="DJ69:DJ132" si="190">2*AJ69*Y69</f>
        <v>0.64775828248980072</v>
      </c>
      <c r="DK69" s="9">
        <f t="shared" ref="DK69:DK132" si="191">2*AJ69*Z69</f>
        <v>7.7109683268247492E-2</v>
      </c>
      <c r="DL69" s="36">
        <f t="shared" ref="DL69:DL132" si="192">DJ69+DK69+2*(DF69+DD69+DC69+DB69)+3*(CX69+DA69)+4*(CZ69+CW69)</f>
        <v>46</v>
      </c>
      <c r="DM69" s="9">
        <f t="shared" ref="DM69:DM132" si="193">2-(AA69+AB69)*AJ69</f>
        <v>1.9397246322165724</v>
      </c>
      <c r="GO69" s="12"/>
      <c r="GP69" s="12"/>
      <c r="GQ69" s="12"/>
      <c r="GR69" s="12"/>
      <c r="GS69" s="12"/>
      <c r="GT69" s="12"/>
      <c r="GU69" s="12"/>
      <c r="GV69" s="12"/>
      <c r="GW69" s="12"/>
      <c r="GX69" s="12"/>
      <c r="GY69" s="12"/>
      <c r="GZ69" s="12"/>
      <c r="HA69" s="12"/>
      <c r="HB69" s="12"/>
      <c r="HC69" s="12"/>
      <c r="HD69" s="12"/>
      <c r="HE69" s="12"/>
      <c r="HF69" s="12"/>
      <c r="HG69" s="12"/>
      <c r="HH69" s="12"/>
      <c r="HI69" s="12"/>
      <c r="HJ69" s="12"/>
      <c r="HK69" s="12"/>
      <c r="HL69" s="12"/>
      <c r="HM69" s="12"/>
      <c r="HN69" s="12"/>
      <c r="HO69" s="12"/>
      <c r="HP69" s="12"/>
      <c r="HQ69" s="12"/>
      <c r="HR69" s="12"/>
      <c r="HS69" s="12"/>
      <c r="HT69" s="12"/>
      <c r="HU69" s="12"/>
      <c r="HV69" s="12"/>
      <c r="HW69" s="12"/>
      <c r="HX69" s="12"/>
      <c r="HY69" s="12"/>
      <c r="HZ69" s="12"/>
      <c r="IA69" s="12"/>
      <c r="IB69" s="12"/>
      <c r="IC69" s="12"/>
      <c r="ID69" s="12"/>
      <c r="IE69" s="12"/>
      <c r="IF69" s="12"/>
      <c r="IG69" s="12"/>
      <c r="IH69" s="12"/>
      <c r="II69" s="12"/>
      <c r="IJ69" s="12"/>
      <c r="IK69" s="12"/>
      <c r="IL69" s="12"/>
      <c r="IM69" s="12"/>
      <c r="IN69" s="12"/>
      <c r="IO69" s="12"/>
      <c r="IP69" s="12"/>
      <c r="IQ69" s="12"/>
      <c r="IR69" s="12"/>
      <c r="IS69" s="12"/>
      <c r="IT69" s="12"/>
      <c r="IU69" s="12"/>
      <c r="IV69" s="12"/>
    </row>
    <row r="70" spans="1:256" x14ac:dyDescent="0.25">
      <c r="A70" s="32"/>
      <c r="B70" s="16"/>
      <c r="C70" s="9">
        <v>40.449466999999999</v>
      </c>
      <c r="D70" s="9">
        <v>2.1599729999999999</v>
      </c>
      <c r="E70" s="9">
        <v>14.739730999999999</v>
      </c>
      <c r="F70" s="9"/>
      <c r="G70" s="9">
        <v>10.868806756206201</v>
      </c>
      <c r="H70" s="9">
        <v>0.192415</v>
      </c>
      <c r="I70" s="9">
        <v>14.759093999999999</v>
      </c>
      <c r="J70" s="9">
        <v>11.567819</v>
      </c>
      <c r="K70" s="9">
        <v>2.347146</v>
      </c>
      <c r="L70" s="9">
        <v>0.36461299999999996</v>
      </c>
      <c r="M70" s="9">
        <v>0.49147399999999997</v>
      </c>
      <c r="N70" s="9">
        <v>2.7507999999999998E-2</v>
      </c>
      <c r="O70" s="12"/>
      <c r="P70" s="17"/>
      <c r="Q70" s="9">
        <f t="shared" si="97"/>
        <v>0.67321528193861924</v>
      </c>
      <c r="R70" s="9">
        <f t="shared" si="98"/>
        <v>2.7033792663237338E-2</v>
      </c>
      <c r="S70" s="9">
        <f t="shared" si="99"/>
        <v>0.14456244054099116</v>
      </c>
      <c r="T70" s="9">
        <f t="shared" si="100"/>
        <v>0</v>
      </c>
      <c r="U70" s="9">
        <f t="shared" si="101"/>
        <v>0.15127921883203241</v>
      </c>
      <c r="V70" s="9">
        <f t="shared" si="102"/>
        <v>2.7124772685622454E-3</v>
      </c>
      <c r="W70" s="9">
        <f t="shared" si="103"/>
        <v>0.36619427352123857</v>
      </c>
      <c r="X70" s="9">
        <f t="shared" si="104"/>
        <v>0.20627719823819968</v>
      </c>
      <c r="Y70" s="9">
        <f t="shared" si="105"/>
        <v>3.7870020490811403E-2</v>
      </c>
      <c r="Z70" s="9">
        <f t="shared" si="106"/>
        <v>3.8707906917491187E-3</v>
      </c>
      <c r="AA70" s="9">
        <f t="shared" si="107"/>
        <v>2.5869775765870087E-2</v>
      </c>
      <c r="AB70" s="9">
        <f t="shared" si="108"/>
        <v>7.7590048796998836E-4</v>
      </c>
      <c r="AC70" s="9">
        <f t="shared" si="109"/>
        <v>2.6157122879962005</v>
      </c>
      <c r="AD70" s="9">
        <f t="shared" si="110"/>
        <v>1.509559925305672</v>
      </c>
      <c r="AE70" s="9">
        <f t="shared" si="111"/>
        <v>1.7158371235438716</v>
      </c>
      <c r="AF70" s="9">
        <f t="shared" si="112"/>
        <v>1.7993187459089928</v>
      </c>
      <c r="AG70" s="9">
        <f t="shared" si="113"/>
        <v>8.6117813424118417</v>
      </c>
      <c r="AH70" s="9">
        <f t="shared" si="114"/>
        <v>8.7420885083889317</v>
      </c>
      <c r="AI70" s="9">
        <f t="shared" si="115"/>
        <v>8.8922543803749488</v>
      </c>
      <c r="AJ70" s="9">
        <f t="shared" si="116"/>
        <v>8.8380315256639648</v>
      </c>
      <c r="AK70" s="9"/>
      <c r="AL70" s="9">
        <f t="shared" si="117"/>
        <v>5.7975828044255291</v>
      </c>
      <c r="AM70" s="9">
        <f t="shared" si="118"/>
        <v>2.4898802565288576</v>
      </c>
      <c r="AN70" s="9">
        <f t="shared" si="119"/>
        <v>0.28746306095438712</v>
      </c>
      <c r="AO70" s="9">
        <f t="shared" si="120"/>
        <v>0.23280911127189743</v>
      </c>
      <c r="AP70" s="9">
        <f t="shared" si="121"/>
        <v>0</v>
      </c>
      <c r="AQ70" s="9">
        <f t="shared" si="122"/>
        <v>2.335926113312058E-2</v>
      </c>
      <c r="AR70" s="9">
        <f t="shared" si="123"/>
        <v>3.1535850124082612</v>
      </c>
      <c r="AS70" s="9">
        <f t="shared" si="124"/>
        <v>1.3027835542323347</v>
      </c>
      <c r="AT70" s="9">
        <f t="shared" si="125"/>
        <v>1.7764141271527167</v>
      </c>
      <c r="AU70" s="9">
        <f t="shared" si="126"/>
        <v>0.65225667179904756</v>
      </c>
      <c r="AV70" s="9">
        <f t="shared" si="127"/>
        <v>0.22358587284728326</v>
      </c>
      <c r="AW70" s="9">
        <f t="shared" si="128"/>
        <v>6.6668806119172974E-2</v>
      </c>
      <c r="AX70" s="9">
        <f t="shared" si="129"/>
        <v>0.50466039492906278</v>
      </c>
      <c r="AY70" s="9">
        <f t="shared" si="130"/>
        <v>44.822417820147365</v>
      </c>
      <c r="AZ70" s="10">
        <f t="shared" si="131"/>
        <v>0.90389702573926445</v>
      </c>
      <c r="BA70" s="9">
        <f t="shared" si="132"/>
        <v>0</v>
      </c>
      <c r="BB70" s="9">
        <f t="shared" si="133"/>
        <v>0</v>
      </c>
      <c r="BC70" s="9">
        <f t="shared" si="134"/>
        <v>1.7705332623812338</v>
      </c>
      <c r="BD70" s="9">
        <f t="shared" si="135"/>
        <v>0.22278485227289804</v>
      </c>
      <c r="BE70" s="9">
        <f t="shared" si="136"/>
        <v>6.6818853458681894E-3</v>
      </c>
      <c r="BF70" s="9">
        <f t="shared" si="137"/>
        <v>24.000000000000004</v>
      </c>
      <c r="BG70" s="12"/>
      <c r="BH70" s="9">
        <f t="shared" si="138"/>
        <v>5.8853075799074182</v>
      </c>
      <c r="BI70" s="9">
        <f t="shared" si="139"/>
        <v>2.5275553003961142</v>
      </c>
      <c r="BJ70" s="9">
        <f t="shared" si="140"/>
        <v>0.41286288030353191</v>
      </c>
      <c r="BK70" s="9">
        <f t="shared" si="141"/>
        <v>0.23633180817945615</v>
      </c>
      <c r="BL70" s="9">
        <f t="shared" si="142"/>
        <v>0</v>
      </c>
      <c r="BM70" s="9">
        <f t="shared" si="143"/>
        <v>2.3712716358764204E-2</v>
      </c>
      <c r="BN70" s="9">
        <f t="shared" si="144"/>
        <v>3.2013027503878528</v>
      </c>
      <c r="BO70" s="9">
        <f t="shared" si="145"/>
        <v>1.322496320509565</v>
      </c>
      <c r="BP70" s="9">
        <f t="shared" si="146"/>
        <v>0.19670647573916966</v>
      </c>
      <c r="BQ70" s="9">
        <f t="shared" si="147"/>
        <v>1.803293524260831</v>
      </c>
      <c r="BR70" s="9">
        <f t="shared" si="148"/>
        <v>0.27019626846021094</v>
      </c>
      <c r="BS70" s="9">
        <f t="shared" si="149"/>
        <v>0.66212614189035146</v>
      </c>
      <c r="BT70" s="9">
        <f t="shared" si="150"/>
        <v>6.7677589649437625E-2</v>
      </c>
      <c r="BU70" s="9">
        <f t="shared" si="151"/>
        <v>45.500637808109659</v>
      </c>
      <c r="BV70" s="10">
        <f t="shared" si="152"/>
        <v>0.37759060962675078</v>
      </c>
      <c r="BW70" s="9">
        <f t="shared" si="153"/>
        <v>0</v>
      </c>
      <c r="BX70" s="9">
        <f t="shared" si="154"/>
        <v>0</v>
      </c>
      <c r="BY70" s="9">
        <f t="shared" si="155"/>
        <v>1.7670611398230529</v>
      </c>
      <c r="BZ70" s="9">
        <f t="shared" si="156"/>
        <v>24.000000000000004</v>
      </c>
      <c r="CA70" s="12"/>
      <c r="CB70" s="9">
        <f t="shared" si="157"/>
        <v>5.9864015397540431</v>
      </c>
      <c r="CC70" s="9">
        <f t="shared" si="158"/>
        <v>2.5709719902766435</v>
      </c>
      <c r="CD70" s="9">
        <f t="shared" si="159"/>
        <v>0.55737353003068613</v>
      </c>
      <c r="CE70" s="9">
        <f t="shared" si="160"/>
        <v>0.24039136122782037</v>
      </c>
      <c r="CF70" s="9">
        <f t="shared" si="161"/>
        <v>0</v>
      </c>
      <c r="CG70" s="9">
        <f t="shared" si="162"/>
        <v>2.4120037873040102E-2</v>
      </c>
      <c r="CH70" s="9">
        <f t="shared" si="163"/>
        <v>3.256292632787456</v>
      </c>
      <c r="CI70" s="9">
        <f t="shared" si="164"/>
        <v>1.3452132963188406</v>
      </c>
      <c r="CJ70" s="9">
        <f t="shared" si="165"/>
        <v>0.42339085823784295</v>
      </c>
      <c r="CK70" s="9">
        <f t="shared" si="166"/>
        <v>1.8342693196051028</v>
      </c>
      <c r="CL70" s="9">
        <f t="shared" si="167"/>
        <v>1.5766091417621571</v>
      </c>
      <c r="CM70" s="9">
        <f t="shared" si="168"/>
        <v>0.2576601778429457</v>
      </c>
      <c r="CN70" s="9">
        <f t="shared" si="169"/>
        <v>0.67349971118861351</v>
      </c>
      <c r="CO70" s="9">
        <f t="shared" si="170"/>
        <v>6.8840110968441365E-2</v>
      </c>
      <c r="CP70" s="9">
        <f t="shared" si="171"/>
        <v>46.282217970083316</v>
      </c>
      <c r="CQ70" s="10">
        <f t="shared" si="172"/>
        <v>0</v>
      </c>
      <c r="CR70" s="9">
        <f t="shared" si="173"/>
        <v>0.28221797008331606</v>
      </c>
      <c r="CS70" s="9">
        <f t="shared" si="174"/>
        <v>1.1739938101014218</v>
      </c>
      <c r="CT70" s="9">
        <f t="shared" si="175"/>
        <v>1.4808418985304217</v>
      </c>
      <c r="CU70" s="9">
        <f t="shared" si="176"/>
        <v>24.000000000000004</v>
      </c>
      <c r="CV70" s="9"/>
      <c r="CW70" s="9">
        <f t="shared" si="177"/>
        <v>5.9498978853322715</v>
      </c>
      <c r="CX70" s="9">
        <f t="shared" si="178"/>
        <v>2.5552948138564044</v>
      </c>
      <c r="CY70" s="9">
        <f t="shared" si="179"/>
        <v>0.50519269918867593</v>
      </c>
      <c r="CZ70" s="9">
        <f t="shared" si="180"/>
        <v>0.23892551181595478</v>
      </c>
      <c r="DA70" s="9">
        <f t="shared" si="181"/>
        <v>0</v>
      </c>
      <c r="DB70" s="9">
        <f t="shared" si="182"/>
        <v>2.3972959612200005E-2</v>
      </c>
      <c r="DC70" s="9">
        <f t="shared" si="183"/>
        <v>3.2364365338983192</v>
      </c>
      <c r="DD70" s="9">
        <f t="shared" si="184"/>
        <v>1.3370105052153203</v>
      </c>
      <c r="DE70" s="9">
        <f t="shared" si="185"/>
        <v>0.34153820973047022</v>
      </c>
      <c r="DF70" s="9">
        <f t="shared" si="186"/>
        <v>1.823084381054844</v>
      </c>
      <c r="DG70" s="9">
        <f t="shared" si="187"/>
        <v>0.16462259078531449</v>
      </c>
      <c r="DH70" s="9">
        <f t="shared" si="188"/>
        <v>0</v>
      </c>
      <c r="DI70" s="31">
        <f t="shared" si="189"/>
        <v>9.7564198938171809E-2</v>
      </c>
      <c r="DJ70" s="9">
        <f t="shared" si="190"/>
        <v>0.66939286995066305</v>
      </c>
      <c r="DK70" s="9">
        <f t="shared" si="191"/>
        <v>6.8420340325850676E-2</v>
      </c>
      <c r="DL70" s="36">
        <f t="shared" si="192"/>
        <v>46</v>
      </c>
      <c r="DM70" s="9">
        <f t="shared" si="193"/>
        <v>1.7645046732459257</v>
      </c>
      <c r="GO70" s="12"/>
      <c r="GP70" s="12"/>
      <c r="GQ70" s="12"/>
      <c r="GR70" s="12"/>
      <c r="GS70" s="12"/>
      <c r="GT70" s="12"/>
      <c r="GU70" s="12"/>
      <c r="GV70" s="12"/>
      <c r="GW70" s="12"/>
      <c r="GX70" s="12"/>
      <c r="GY70" s="12"/>
      <c r="GZ70" s="12"/>
      <c r="HA70" s="12"/>
      <c r="HB70" s="12"/>
      <c r="HC70" s="12"/>
      <c r="HD70" s="12"/>
      <c r="HE70" s="12"/>
      <c r="HF70" s="12"/>
      <c r="HG70" s="12"/>
      <c r="HH70" s="12"/>
      <c r="HI70" s="12"/>
      <c r="HJ70" s="12"/>
      <c r="HK70" s="12"/>
      <c r="HL70" s="12"/>
      <c r="HM70" s="12"/>
      <c r="HN70" s="12"/>
      <c r="HO70" s="12"/>
      <c r="HP70" s="12"/>
      <c r="HQ70" s="12"/>
      <c r="HR70" s="12"/>
      <c r="HS70" s="12"/>
      <c r="HT70" s="12"/>
      <c r="HU70" s="12"/>
      <c r="HV70" s="12"/>
      <c r="HW70" s="12"/>
      <c r="HX70" s="12"/>
      <c r="HY70" s="12"/>
      <c r="HZ70" s="12"/>
      <c r="IA70" s="12"/>
      <c r="IB70" s="12"/>
      <c r="IC70" s="12"/>
      <c r="ID70" s="12"/>
      <c r="IE70" s="12"/>
      <c r="IF70" s="12"/>
      <c r="IG70" s="12"/>
      <c r="IH70" s="12"/>
      <c r="II70" s="12"/>
      <c r="IJ70" s="12"/>
      <c r="IK70" s="12"/>
      <c r="IL70" s="12"/>
      <c r="IM70" s="12"/>
      <c r="IN70" s="12"/>
      <c r="IO70" s="12"/>
      <c r="IP70" s="12"/>
      <c r="IQ70" s="12"/>
      <c r="IR70" s="12"/>
      <c r="IS70" s="12"/>
      <c r="IT70" s="12"/>
      <c r="IU70" s="12"/>
      <c r="IV70" s="12"/>
    </row>
    <row r="71" spans="1:256" x14ac:dyDescent="0.25">
      <c r="A71" s="32"/>
      <c r="B71" s="16"/>
      <c r="C71" s="9">
        <v>40.531387000000002</v>
      </c>
      <c r="D71" s="9">
        <v>1.564824</v>
      </c>
      <c r="E71" s="9">
        <v>14.896072</v>
      </c>
      <c r="F71" s="9"/>
      <c r="G71" s="9">
        <v>12.4610569791576</v>
      </c>
      <c r="H71" s="9">
        <v>6.0113999999999994E-2</v>
      </c>
      <c r="I71" s="9">
        <v>14.603785999999999</v>
      </c>
      <c r="J71" s="9">
        <v>11.804586</v>
      </c>
      <c r="K71" s="9">
        <v>2.3645049999999999</v>
      </c>
      <c r="L71" s="9">
        <v>0.36180399999999996</v>
      </c>
      <c r="M71" s="9"/>
      <c r="N71" s="9">
        <v>2.2525999999999997E-2</v>
      </c>
      <c r="O71" s="12"/>
      <c r="P71" s="17"/>
      <c r="Q71" s="9">
        <f t="shared" si="97"/>
        <v>0.67457870647759799</v>
      </c>
      <c r="R71" s="9">
        <f t="shared" si="98"/>
        <v>1.9585026095445501E-2</v>
      </c>
      <c r="S71" s="9">
        <f t="shared" si="99"/>
        <v>0.14609578172046175</v>
      </c>
      <c r="T71" s="9">
        <f t="shared" si="100"/>
        <v>0</v>
      </c>
      <c r="U71" s="9">
        <f t="shared" si="101"/>
        <v>0.17344120729278734</v>
      </c>
      <c r="V71" s="9">
        <f t="shared" si="102"/>
        <v>8.4742799949250741E-4</v>
      </c>
      <c r="W71" s="9">
        <f t="shared" si="103"/>
        <v>0.36234085946804284</v>
      </c>
      <c r="X71" s="9">
        <f t="shared" si="104"/>
        <v>0.21049922430856471</v>
      </c>
      <c r="Y71" s="9">
        <f t="shared" si="105"/>
        <v>3.8150099227157584E-2</v>
      </c>
      <c r="Z71" s="9">
        <f t="shared" si="106"/>
        <v>3.84096989256444E-3</v>
      </c>
      <c r="AA71" s="9">
        <f t="shared" si="107"/>
        <v>0</v>
      </c>
      <c r="AB71" s="9">
        <f t="shared" si="108"/>
        <v>6.3537641384368024E-4</v>
      </c>
      <c r="AC71" s="9">
        <f t="shared" si="109"/>
        <v>2.6160522867030038</v>
      </c>
      <c r="AD71" s="9">
        <f t="shared" si="110"/>
        <v>1.5229847907742897</v>
      </c>
      <c r="AE71" s="9">
        <f t="shared" si="111"/>
        <v>1.7334840150828543</v>
      </c>
      <c r="AF71" s="9">
        <f t="shared" si="112"/>
        <v>1.8174661533222984</v>
      </c>
      <c r="AG71" s="9">
        <f t="shared" si="113"/>
        <v>8.5358698778539761</v>
      </c>
      <c r="AH71" s="9">
        <f t="shared" si="114"/>
        <v>8.6530939250011212</v>
      </c>
      <c r="AI71" s="9">
        <f t="shared" si="115"/>
        <v>8.803465181869969</v>
      </c>
      <c r="AJ71" s="9">
        <f t="shared" si="116"/>
        <v>8.792941001439468</v>
      </c>
      <c r="AK71" s="9"/>
      <c r="AL71" s="9">
        <f t="shared" si="117"/>
        <v>5.758116060863828</v>
      </c>
      <c r="AM71" s="9">
        <f t="shared" si="118"/>
        <v>2.4941091649384379</v>
      </c>
      <c r="AN71" s="9">
        <f t="shared" si="119"/>
        <v>0.25222522580226681</v>
      </c>
      <c r="AO71" s="9">
        <f t="shared" si="120"/>
        <v>0.16717523430509731</v>
      </c>
      <c r="AP71" s="9">
        <f t="shared" si="121"/>
        <v>0</v>
      </c>
      <c r="AQ71" s="9">
        <f t="shared" si="122"/>
        <v>7.2335351345181485E-3</v>
      </c>
      <c r="AR71" s="9">
        <f t="shared" si="123"/>
        <v>3.0928944278489876</v>
      </c>
      <c r="AS71" s="9">
        <f t="shared" si="124"/>
        <v>1.4804715769091308</v>
      </c>
      <c r="AT71" s="9">
        <f t="shared" si="125"/>
        <v>1.7967939880871051</v>
      </c>
      <c r="AU71" s="9">
        <f t="shared" si="126"/>
        <v>0.65128856566046933</v>
      </c>
      <c r="AV71" s="9">
        <f t="shared" si="127"/>
        <v>0.20320601191289489</v>
      </c>
      <c r="AW71" s="9">
        <f t="shared" si="128"/>
        <v>6.5572038415369654E-2</v>
      </c>
      <c r="AX71" s="9">
        <f t="shared" si="129"/>
        <v>0.48634540783705593</v>
      </c>
      <c r="AY71" s="9">
        <f t="shared" si="130"/>
        <v>44.65514033552634</v>
      </c>
      <c r="AZ71" s="10">
        <f t="shared" si="131"/>
        <v>0.90839951637666949</v>
      </c>
      <c r="BA71" s="9">
        <f t="shared" si="132"/>
        <v>0</v>
      </c>
      <c r="BB71" s="9">
        <f t="shared" si="133"/>
        <v>0</v>
      </c>
      <c r="BC71" s="9">
        <f t="shared" si="134"/>
        <v>1.9945765096079728</v>
      </c>
      <c r="BD71" s="9">
        <f t="shared" si="135"/>
        <v>0</v>
      </c>
      <c r="BE71" s="9">
        <f t="shared" si="136"/>
        <v>5.4234903920271525E-3</v>
      </c>
      <c r="BF71" s="9">
        <f t="shared" si="137"/>
        <v>24</v>
      </c>
      <c r="BG71" s="12"/>
      <c r="BH71" s="9">
        <f t="shared" si="138"/>
        <v>5.8371929069564175</v>
      </c>
      <c r="BI71" s="9">
        <f t="shared" si="139"/>
        <v>2.5283610425472349</v>
      </c>
      <c r="BJ71" s="9">
        <f t="shared" si="140"/>
        <v>0.36555394950365283</v>
      </c>
      <c r="BK71" s="9">
        <f t="shared" si="141"/>
        <v>0.1694710703274879</v>
      </c>
      <c r="BL71" s="9">
        <f t="shared" si="142"/>
        <v>0</v>
      </c>
      <c r="BM71" s="9">
        <f t="shared" si="143"/>
        <v>7.3328740742844688E-3</v>
      </c>
      <c r="BN71" s="9">
        <f t="shared" si="144"/>
        <v>3.1353694898426063</v>
      </c>
      <c r="BO71" s="9">
        <f t="shared" si="145"/>
        <v>1.5008030571700783</v>
      </c>
      <c r="BP71" s="9">
        <f t="shared" si="146"/>
        <v>0.17853044091810943</v>
      </c>
      <c r="BQ71" s="9">
        <f t="shared" si="147"/>
        <v>1.8214695590818897</v>
      </c>
      <c r="BR71" s="9">
        <f t="shared" si="148"/>
        <v>0.27329466979166239</v>
      </c>
      <c r="BS71" s="9">
        <f t="shared" si="149"/>
        <v>0.66023278372141447</v>
      </c>
      <c r="BT71" s="9">
        <f t="shared" si="150"/>
        <v>6.6472546486923134E-2</v>
      </c>
      <c r="BU71" s="9">
        <f t="shared" si="151"/>
        <v>45.268394327323378</v>
      </c>
      <c r="BV71" s="10">
        <f t="shared" si="152"/>
        <v>0.48747613431447911</v>
      </c>
      <c r="BW71" s="9">
        <f t="shared" si="153"/>
        <v>0</v>
      </c>
      <c r="BX71" s="9">
        <f t="shared" si="154"/>
        <v>0</v>
      </c>
      <c r="BY71" s="9">
        <f t="shared" si="155"/>
        <v>1.9945020282132802</v>
      </c>
      <c r="BZ71" s="9">
        <f t="shared" si="156"/>
        <v>24.000000000000007</v>
      </c>
      <c r="CA71" s="12"/>
      <c r="CB71" s="9">
        <f t="shared" si="157"/>
        <v>5.9386301549064155</v>
      </c>
      <c r="CC71" s="9">
        <f t="shared" si="158"/>
        <v>2.5722982551883202</v>
      </c>
      <c r="CD71" s="9">
        <f t="shared" si="159"/>
        <v>0.51092841009473489</v>
      </c>
      <c r="CE71" s="9">
        <f t="shared" si="160"/>
        <v>0.1724160953172692</v>
      </c>
      <c r="CF71" s="9">
        <f t="shared" si="161"/>
        <v>0</v>
      </c>
      <c r="CG71" s="9">
        <f t="shared" si="162"/>
        <v>7.4603028876740109E-3</v>
      </c>
      <c r="CH71" s="9">
        <f t="shared" si="163"/>
        <v>3.1898551402957547</v>
      </c>
      <c r="CI71" s="9">
        <f t="shared" si="164"/>
        <v>1.5268836295035451</v>
      </c>
      <c r="CJ71" s="9">
        <f t="shared" si="165"/>
        <v>0.40754357809897801</v>
      </c>
      <c r="CK71" s="9">
        <f t="shared" si="166"/>
        <v>1.8531225920110861</v>
      </c>
      <c r="CL71" s="9">
        <f t="shared" si="167"/>
        <v>1.592456421901022</v>
      </c>
      <c r="CM71" s="9">
        <f t="shared" si="168"/>
        <v>0.2606661701100641</v>
      </c>
      <c r="CN71" s="9">
        <f t="shared" si="169"/>
        <v>0.67170614046233246</v>
      </c>
      <c r="CO71" s="9">
        <f t="shared" si="170"/>
        <v>6.7627689427603763E-2</v>
      </c>
      <c r="CP71" s="9">
        <f t="shared" si="171"/>
        <v>46.055056925745752</v>
      </c>
      <c r="CQ71" s="10">
        <f t="shared" si="172"/>
        <v>0</v>
      </c>
      <c r="CR71" s="9">
        <f t="shared" si="173"/>
        <v>5.5056925745752494E-2</v>
      </c>
      <c r="CS71" s="9">
        <f t="shared" si="174"/>
        <v>0.31932590541759004</v>
      </c>
      <c r="CT71" s="9">
        <f t="shared" si="175"/>
        <v>1.9393495601175932</v>
      </c>
      <c r="CU71" s="9">
        <f t="shared" si="176"/>
        <v>24.000000000000004</v>
      </c>
      <c r="CV71" s="9"/>
      <c r="CW71" s="9">
        <f t="shared" si="177"/>
        <v>5.9315307668848716</v>
      </c>
      <c r="CX71" s="9">
        <f t="shared" si="178"/>
        <v>2.569223178454398</v>
      </c>
      <c r="CY71" s="9">
        <f t="shared" si="179"/>
        <v>0.50075394533926953</v>
      </c>
      <c r="CZ71" s="9">
        <f t="shared" si="180"/>
        <v>0.17220997896890466</v>
      </c>
      <c r="DA71" s="9">
        <f t="shared" si="181"/>
        <v>0</v>
      </c>
      <c r="DB71" s="9">
        <f t="shared" si="182"/>
        <v>7.4513844025054935E-3</v>
      </c>
      <c r="DC71" s="9">
        <f t="shared" si="183"/>
        <v>3.1860417997133701</v>
      </c>
      <c r="DD71" s="9">
        <f t="shared" si="184"/>
        <v>1.5250583029439118</v>
      </c>
      <c r="DE71" s="9">
        <f t="shared" si="185"/>
        <v>0.39151541136796197</v>
      </c>
      <c r="DF71" s="9">
        <f t="shared" si="186"/>
        <v>1.8509072601939822</v>
      </c>
      <c r="DG71" s="9">
        <f t="shared" si="187"/>
        <v>0.24242267156194419</v>
      </c>
      <c r="DH71" s="9">
        <f t="shared" si="188"/>
        <v>0</v>
      </c>
      <c r="DI71" s="31">
        <f t="shared" si="189"/>
        <v>1.9127341723890856E-2</v>
      </c>
      <c r="DJ71" s="9">
        <f t="shared" si="190"/>
        <v>0.67090314340691615</v>
      </c>
      <c r="DK71" s="9">
        <f t="shared" si="191"/>
        <v>6.7546843307248819E-2</v>
      </c>
      <c r="DL71" s="36">
        <f t="shared" si="192"/>
        <v>46</v>
      </c>
      <c r="DM71" s="9">
        <f t="shared" si="193"/>
        <v>1.9944131726793664</v>
      </c>
      <c r="GO71" s="12"/>
      <c r="GP71" s="12"/>
      <c r="GQ71" s="12"/>
      <c r="GR71" s="12"/>
      <c r="GS71" s="12"/>
      <c r="GT71" s="12"/>
      <c r="GU71" s="12"/>
      <c r="GV71" s="12"/>
      <c r="GW71" s="12"/>
      <c r="GX71" s="12"/>
      <c r="GY71" s="12"/>
      <c r="GZ71" s="12"/>
      <c r="HA71" s="12"/>
      <c r="HB71" s="12"/>
      <c r="HC71" s="12"/>
      <c r="HD71" s="12"/>
      <c r="HE71" s="12"/>
      <c r="HF71" s="12"/>
      <c r="HG71" s="12"/>
      <c r="HH71" s="12"/>
      <c r="HI71" s="12"/>
      <c r="HJ71" s="12"/>
      <c r="HK71" s="12"/>
      <c r="HL71" s="12"/>
      <c r="HM71" s="12"/>
      <c r="HN71" s="12"/>
      <c r="HO71" s="12"/>
      <c r="HP71" s="12"/>
      <c r="HQ71" s="12"/>
      <c r="HR71" s="12"/>
      <c r="HS71" s="12"/>
      <c r="HT71" s="12"/>
      <c r="HU71" s="12"/>
      <c r="HV71" s="12"/>
      <c r="HW71" s="12"/>
      <c r="HX71" s="12"/>
      <c r="HY71" s="12"/>
      <c r="HZ71" s="12"/>
      <c r="IA71" s="12"/>
      <c r="IB71" s="12"/>
      <c r="IC71" s="12"/>
      <c r="ID71" s="12"/>
      <c r="IE71" s="12"/>
      <c r="IF71" s="12"/>
      <c r="IG71" s="12"/>
      <c r="IH71" s="12"/>
      <c r="II71" s="12"/>
      <c r="IJ71" s="12"/>
      <c r="IK71" s="12"/>
      <c r="IL71" s="12"/>
      <c r="IM71" s="12"/>
      <c r="IN71" s="12"/>
      <c r="IO71" s="12"/>
      <c r="IP71" s="12"/>
      <c r="IQ71" s="12"/>
      <c r="IR71" s="12"/>
      <c r="IS71" s="12"/>
      <c r="IT71" s="12"/>
      <c r="IU71" s="12"/>
      <c r="IV71" s="12"/>
    </row>
    <row r="72" spans="1:256" x14ac:dyDescent="0.25">
      <c r="A72" s="32"/>
      <c r="B72" s="16"/>
      <c r="C72" s="9">
        <v>40.288822000000003</v>
      </c>
      <c r="D72" s="9">
        <v>2.182966</v>
      </c>
      <c r="E72" s="9">
        <v>14.656370000000001</v>
      </c>
      <c r="F72" s="9"/>
      <c r="G72" s="9">
        <v>11.902645648339901</v>
      </c>
      <c r="H72" s="9">
        <v>8.4090999999999999E-2</v>
      </c>
      <c r="I72" s="9">
        <v>14.186608</v>
      </c>
      <c r="J72" s="9">
        <v>11.361798</v>
      </c>
      <c r="K72" s="9">
        <v>2.3864399999999999</v>
      </c>
      <c r="L72" s="9">
        <v>0.34606599999999998</v>
      </c>
      <c r="M72" s="9"/>
      <c r="N72" s="9">
        <v>1.0000999999999999E-2</v>
      </c>
      <c r="O72" s="12"/>
      <c r="P72" s="17"/>
      <c r="Q72" s="9">
        <f t="shared" si="97"/>
        <v>0.67054160841488586</v>
      </c>
      <c r="R72" s="9">
        <f t="shared" si="98"/>
        <v>2.7321568480206261E-2</v>
      </c>
      <c r="S72" s="9">
        <f t="shared" si="99"/>
        <v>0.1437448632320201</v>
      </c>
      <c r="T72" s="9">
        <f t="shared" si="100"/>
        <v>0</v>
      </c>
      <c r="U72" s="9">
        <f t="shared" si="101"/>
        <v>0.16566887019931381</v>
      </c>
      <c r="V72" s="9">
        <f t="shared" si="102"/>
        <v>1.1854321440151121E-3</v>
      </c>
      <c r="W72" s="9">
        <f t="shared" si="103"/>
        <v>0.35199007542675664</v>
      </c>
      <c r="X72" s="9">
        <f t="shared" si="104"/>
        <v>0.20260343444069973</v>
      </c>
      <c r="Y72" s="9">
        <f t="shared" si="105"/>
        <v>3.8504009422546344E-2</v>
      </c>
      <c r="Z72" s="9">
        <f t="shared" si="106"/>
        <v>3.6738927342986963E-3</v>
      </c>
      <c r="AA72" s="9">
        <f t="shared" si="107"/>
        <v>0</v>
      </c>
      <c r="AB72" s="9">
        <f t="shared" si="108"/>
        <v>2.8209178348799816E-4</v>
      </c>
      <c r="AC72" s="9">
        <f t="shared" si="109"/>
        <v>2.5907277037456189</v>
      </c>
      <c r="AD72" s="9">
        <f t="shared" si="110"/>
        <v>1.5041972811292179</v>
      </c>
      <c r="AE72" s="9">
        <f t="shared" si="111"/>
        <v>1.7068007155699176</v>
      </c>
      <c r="AF72" s="9">
        <f t="shared" si="112"/>
        <v>1.7911565198836077</v>
      </c>
      <c r="AG72" s="9">
        <f t="shared" si="113"/>
        <v>8.6424833784041635</v>
      </c>
      <c r="AH72" s="9">
        <f t="shared" si="114"/>
        <v>8.7883722236379267</v>
      </c>
      <c r="AI72" s="9">
        <f t="shared" si="115"/>
        <v>8.9327760150406661</v>
      </c>
      <c r="AJ72" s="9">
        <f t="shared" si="116"/>
        <v>8.878297867500768</v>
      </c>
      <c r="AK72" s="9"/>
      <c r="AL72" s="9">
        <f t="shared" si="117"/>
        <v>5.7951447052540441</v>
      </c>
      <c r="AM72" s="9">
        <f t="shared" si="118"/>
        <v>2.4846251824274268</v>
      </c>
      <c r="AN72" s="9">
        <f t="shared" si="119"/>
        <v>0.27976988768147137</v>
      </c>
      <c r="AO72" s="9">
        <f t="shared" si="120"/>
        <v>0.23612620146211372</v>
      </c>
      <c r="AP72" s="9">
        <f t="shared" si="121"/>
        <v>0</v>
      </c>
      <c r="AQ72" s="9">
        <f t="shared" si="122"/>
        <v>1.0245077600876616E-2</v>
      </c>
      <c r="AR72" s="9">
        <f t="shared" si="123"/>
        <v>3.042068376238972</v>
      </c>
      <c r="AS72" s="9">
        <f t="shared" si="124"/>
        <v>1.4317904570165665</v>
      </c>
      <c r="AT72" s="9">
        <f t="shared" si="125"/>
        <v>1.750996814561345</v>
      </c>
      <c r="AU72" s="9">
        <f t="shared" si="126"/>
        <v>0.66554052287254817</v>
      </c>
      <c r="AV72" s="9">
        <f t="shared" si="127"/>
        <v>0.24900318543865496</v>
      </c>
      <c r="AW72" s="9">
        <f t="shared" si="128"/>
        <v>6.3503113780432607E-2</v>
      </c>
      <c r="AX72" s="9">
        <f t="shared" si="129"/>
        <v>0.51995954878567419</v>
      </c>
      <c r="AY72" s="9">
        <f t="shared" si="130"/>
        <v>44.778204261635409</v>
      </c>
      <c r="AZ72" s="10">
        <f t="shared" si="131"/>
        <v>0.85333418195177579</v>
      </c>
      <c r="BA72" s="9">
        <f t="shared" si="132"/>
        <v>0</v>
      </c>
      <c r="BB72" s="9">
        <f t="shared" si="133"/>
        <v>0</v>
      </c>
      <c r="BC72" s="9">
        <f t="shared" si="134"/>
        <v>1.9975620264500207</v>
      </c>
      <c r="BD72" s="9">
        <f t="shared" si="135"/>
        <v>0</v>
      </c>
      <c r="BE72" s="9">
        <f t="shared" si="136"/>
        <v>2.4379735499794101E-3</v>
      </c>
      <c r="BF72" s="9">
        <f t="shared" si="137"/>
        <v>24.000000000000004</v>
      </c>
      <c r="BG72" s="12"/>
      <c r="BH72" s="9">
        <f t="shared" si="138"/>
        <v>5.8929692461868823</v>
      </c>
      <c r="BI72" s="9">
        <f t="shared" si="139"/>
        <v>2.5265667266378364</v>
      </c>
      <c r="BJ72" s="9">
        <f t="shared" si="140"/>
        <v>0.41953597282471833</v>
      </c>
      <c r="BK72" s="9">
        <f t="shared" si="141"/>
        <v>0.24011211353766618</v>
      </c>
      <c r="BL72" s="9">
        <f t="shared" si="142"/>
        <v>0</v>
      </c>
      <c r="BM72" s="9">
        <f t="shared" si="143"/>
        <v>1.0418018927469965E-2</v>
      </c>
      <c r="BN72" s="9">
        <f t="shared" si="144"/>
        <v>3.0934198018767267</v>
      </c>
      <c r="BO72" s="9">
        <f t="shared" si="145"/>
        <v>1.4559596971811266</v>
      </c>
      <c r="BP72" s="9">
        <f t="shared" si="146"/>
        <v>0.21944560434770821</v>
      </c>
      <c r="BQ72" s="9">
        <f t="shared" si="147"/>
        <v>1.7805543956522931</v>
      </c>
      <c r="BR72" s="9">
        <f t="shared" si="148"/>
        <v>0.25864979246692965</v>
      </c>
      <c r="BS72" s="9">
        <f t="shared" si="149"/>
        <v>0.67677513381559862</v>
      </c>
      <c r="BT72" s="9">
        <f t="shared" si="150"/>
        <v>6.4575073717471718E-2</v>
      </c>
      <c r="BU72" s="9">
        <f t="shared" si="151"/>
        <v>45.534079653620012</v>
      </c>
      <c r="BV72" s="10">
        <f t="shared" si="152"/>
        <v>0.32000909591251286</v>
      </c>
      <c r="BW72" s="9">
        <f t="shared" si="153"/>
        <v>0</v>
      </c>
      <c r="BX72" s="9">
        <f t="shared" si="154"/>
        <v>0</v>
      </c>
      <c r="BY72" s="9">
        <f t="shared" si="155"/>
        <v>1.9975208724054776</v>
      </c>
      <c r="BZ72" s="9">
        <f t="shared" si="156"/>
        <v>24</v>
      </c>
      <c r="CA72" s="12"/>
      <c r="CB72" s="9">
        <f t="shared" si="157"/>
        <v>5.989797996735283</v>
      </c>
      <c r="CC72" s="9">
        <f t="shared" si="158"/>
        <v>2.5680813331285801</v>
      </c>
      <c r="CD72" s="9">
        <f t="shared" si="159"/>
        <v>0.55787932986386224</v>
      </c>
      <c r="CE72" s="9">
        <f t="shared" si="160"/>
        <v>0.24405745161327755</v>
      </c>
      <c r="CF72" s="9">
        <f t="shared" si="161"/>
        <v>0</v>
      </c>
      <c r="CG72" s="9">
        <f t="shared" si="162"/>
        <v>1.0589199823516426E-2</v>
      </c>
      <c r="CH72" s="9">
        <f t="shared" si="163"/>
        <v>3.1442485033044867</v>
      </c>
      <c r="CI72" s="9">
        <f t="shared" si="164"/>
        <v>1.4798829101553157</v>
      </c>
      <c r="CJ72" s="9">
        <f t="shared" si="165"/>
        <v>0.43665739476045839</v>
      </c>
      <c r="CK72" s="9">
        <f t="shared" si="166"/>
        <v>1.8098110997367465</v>
      </c>
      <c r="CL72" s="9">
        <f t="shared" si="167"/>
        <v>1.5633426052395416</v>
      </c>
      <c r="CM72" s="9">
        <f t="shared" si="168"/>
        <v>0.24646849449720487</v>
      </c>
      <c r="CN72" s="9">
        <f t="shared" si="169"/>
        <v>0.68789538370524361</v>
      </c>
      <c r="CO72" s="9">
        <f t="shared" si="170"/>
        <v>6.5636121797551128E-2</v>
      </c>
      <c r="CP72" s="9">
        <f t="shared" si="171"/>
        <v>46.28226072432291</v>
      </c>
      <c r="CQ72" s="10">
        <f t="shared" si="172"/>
        <v>0</v>
      </c>
      <c r="CR72" s="9">
        <f t="shared" si="173"/>
        <v>0.28226072432291005</v>
      </c>
      <c r="CS72" s="9">
        <f t="shared" si="174"/>
        <v>1.1565339327158415</v>
      </c>
      <c r="CT72" s="9">
        <f t="shared" si="175"/>
        <v>1.7152194129595084</v>
      </c>
      <c r="CU72" s="9">
        <f t="shared" si="176"/>
        <v>23.999999999999996</v>
      </c>
      <c r="CV72" s="9"/>
      <c r="CW72" s="9">
        <f t="shared" si="177"/>
        <v>5.9532681320604164</v>
      </c>
      <c r="CX72" s="9">
        <f t="shared" si="178"/>
        <v>2.5524194253940671</v>
      </c>
      <c r="CY72" s="9">
        <f t="shared" si="179"/>
        <v>0.50568755745448257</v>
      </c>
      <c r="CZ72" s="9">
        <f t="shared" si="180"/>
        <v>0.24256902317459145</v>
      </c>
      <c r="DA72" s="9">
        <f t="shared" si="181"/>
        <v>0</v>
      </c>
      <c r="DB72" s="9">
        <f t="shared" si="182"/>
        <v>1.0524619676276232E-2</v>
      </c>
      <c r="DC72" s="9">
        <f t="shared" si="183"/>
        <v>3.1250727360428079</v>
      </c>
      <c r="DD72" s="9">
        <f t="shared" si="184"/>
        <v>1.4708575770018293</v>
      </c>
      <c r="DE72" s="9">
        <f t="shared" si="185"/>
        <v>0.35471151334998741</v>
      </c>
      <c r="DF72" s="9">
        <f t="shared" si="186"/>
        <v>1.7987736399431959</v>
      </c>
      <c r="DG72" s="9">
        <f t="shared" si="187"/>
        <v>0.15348515329318335</v>
      </c>
      <c r="DH72" s="9">
        <f t="shared" si="188"/>
        <v>0</v>
      </c>
      <c r="DI72" s="31">
        <f t="shared" si="189"/>
        <v>9.7578889157269977E-2</v>
      </c>
      <c r="DJ72" s="9">
        <f t="shared" si="190"/>
        <v>0.68370012949284531</v>
      </c>
      <c r="DK72" s="9">
        <f t="shared" si="191"/>
        <v>6.5235828056701362E-2</v>
      </c>
      <c r="DL72" s="36">
        <f t="shared" si="192"/>
        <v>46</v>
      </c>
      <c r="DM72" s="9">
        <f t="shared" si="193"/>
        <v>1.997495505120219</v>
      </c>
      <c r="GO72" s="12"/>
      <c r="GP72" s="12"/>
      <c r="GQ72" s="12"/>
      <c r="GR72" s="12"/>
      <c r="GS72" s="12"/>
      <c r="GT72" s="12"/>
      <c r="GU72" s="12"/>
      <c r="GV72" s="12"/>
      <c r="GW72" s="12"/>
      <c r="GX72" s="12"/>
      <c r="GY72" s="12"/>
      <c r="GZ72" s="12"/>
      <c r="HA72" s="12"/>
      <c r="HB72" s="12"/>
      <c r="HC72" s="12"/>
      <c r="HD72" s="12"/>
      <c r="HE72" s="12"/>
      <c r="HF72" s="12"/>
      <c r="HG72" s="12"/>
      <c r="HH72" s="12"/>
      <c r="HI72" s="12"/>
      <c r="HJ72" s="12"/>
      <c r="HK72" s="12"/>
      <c r="HL72" s="12"/>
      <c r="HM72" s="12"/>
      <c r="HN72" s="12"/>
      <c r="HO72" s="12"/>
      <c r="HP72" s="12"/>
      <c r="HQ72" s="12"/>
      <c r="HR72" s="12"/>
      <c r="HS72" s="12"/>
      <c r="HT72" s="12"/>
      <c r="HU72" s="12"/>
      <c r="HV72" s="12"/>
      <c r="HW72" s="12"/>
      <c r="HX72" s="12"/>
      <c r="HY72" s="12"/>
      <c r="HZ72" s="12"/>
      <c r="IA72" s="12"/>
      <c r="IB72" s="12"/>
      <c r="IC72" s="12"/>
      <c r="ID72" s="12"/>
      <c r="IE72" s="12"/>
      <c r="IF72" s="12"/>
      <c r="IG72" s="12"/>
      <c r="IH72" s="12"/>
      <c r="II72" s="12"/>
      <c r="IJ72" s="12"/>
      <c r="IK72" s="12"/>
      <c r="IL72" s="12"/>
      <c r="IM72" s="12"/>
      <c r="IN72" s="12"/>
      <c r="IO72" s="12"/>
      <c r="IP72" s="12"/>
      <c r="IQ72" s="12"/>
      <c r="IR72" s="12"/>
      <c r="IS72" s="12"/>
      <c r="IT72" s="12"/>
      <c r="IU72" s="12"/>
      <c r="IV72" s="12"/>
    </row>
    <row r="73" spans="1:256" x14ac:dyDescent="0.25">
      <c r="A73" s="32"/>
      <c r="B73" s="16"/>
      <c r="C73" s="9">
        <v>39.471203000000003</v>
      </c>
      <c r="D73" s="9">
        <v>2.1615700000000002</v>
      </c>
      <c r="E73" s="9">
        <v>14.703417999999999</v>
      </c>
      <c r="F73" s="9"/>
      <c r="G73" s="9">
        <v>11.1852802301898</v>
      </c>
      <c r="H73" s="9">
        <v>9.6295999999999993E-2</v>
      </c>
      <c r="I73" s="9">
        <v>14.621401000000001</v>
      </c>
      <c r="J73" s="9">
        <v>11.498939999999999</v>
      </c>
      <c r="K73" s="9">
        <v>2.315753</v>
      </c>
      <c r="L73" s="9">
        <v>0.36672699999999997</v>
      </c>
      <c r="M73" s="9">
        <v>0.12300899999999999</v>
      </c>
      <c r="N73" s="9">
        <v>1.2513999999999999E-2</v>
      </c>
      <c r="O73" s="12"/>
      <c r="P73" s="17"/>
      <c r="Q73" s="9">
        <f t="shared" si="97"/>
        <v>0.65693367618667198</v>
      </c>
      <c r="R73" s="9">
        <f t="shared" si="98"/>
        <v>2.7053780397752164E-2</v>
      </c>
      <c r="S73" s="9">
        <f t="shared" si="99"/>
        <v>0.14420629456360765</v>
      </c>
      <c r="T73" s="9">
        <f t="shared" si="100"/>
        <v>0</v>
      </c>
      <c r="U73" s="9">
        <f t="shared" si="101"/>
        <v>0.15568410531121843</v>
      </c>
      <c r="V73" s="9">
        <f t="shared" si="102"/>
        <v>1.3574862201671904E-3</v>
      </c>
      <c r="W73" s="9">
        <f t="shared" si="103"/>
        <v>0.36277791286224692</v>
      </c>
      <c r="X73" s="9">
        <f t="shared" si="104"/>
        <v>0.20504894880436525</v>
      </c>
      <c r="Y73" s="9">
        <f t="shared" si="105"/>
        <v>3.7363510221203954E-2</v>
      </c>
      <c r="Z73" s="9">
        <f t="shared" si="106"/>
        <v>3.8932332583124546E-3</v>
      </c>
      <c r="AA73" s="9">
        <f t="shared" si="107"/>
        <v>6.4748394567849237E-3</v>
      </c>
      <c r="AB73" s="9">
        <f t="shared" si="108"/>
        <v>3.5297436042083878E-4</v>
      </c>
      <c r="AC73" s="9">
        <f t="shared" si="109"/>
        <v>2.5701329004457887</v>
      </c>
      <c r="AD73" s="9">
        <f t="shared" si="110"/>
        <v>1.4922195501052722</v>
      </c>
      <c r="AE73" s="9">
        <f t="shared" si="111"/>
        <v>1.6972684989096374</v>
      </c>
      <c r="AF73" s="9">
        <f t="shared" si="112"/>
        <v>1.7797819858686701</v>
      </c>
      <c r="AG73" s="9">
        <f t="shared" si="113"/>
        <v>8.711854766333067</v>
      </c>
      <c r="AH73" s="9">
        <f t="shared" si="114"/>
        <v>8.8377295693853561</v>
      </c>
      <c r="AI73" s="9">
        <f t="shared" si="115"/>
        <v>8.9898651222670818</v>
      </c>
      <c r="AJ73" s="9">
        <f t="shared" si="116"/>
        <v>8.9608562752340042</v>
      </c>
      <c r="AK73" s="9"/>
      <c r="AL73" s="9">
        <f t="shared" si="117"/>
        <v>5.723110778051562</v>
      </c>
      <c r="AM73" s="9">
        <f t="shared" si="118"/>
        <v>2.5126085892583911</v>
      </c>
      <c r="AN73" s="9">
        <f t="shared" si="119"/>
        <v>0.23571936730995269</v>
      </c>
      <c r="AO73" s="9">
        <f t="shared" si="120"/>
        <v>0.23568860570548528</v>
      </c>
      <c r="AP73" s="9">
        <f t="shared" si="121"/>
        <v>0</v>
      </c>
      <c r="AQ73" s="9">
        <f t="shared" si="122"/>
        <v>1.1826222797394998E-2</v>
      </c>
      <c r="AR73" s="9">
        <f t="shared" si="123"/>
        <v>3.160468489289328</v>
      </c>
      <c r="AS73" s="9">
        <f t="shared" si="124"/>
        <v>1.3562973148978374</v>
      </c>
      <c r="AT73" s="9">
        <f t="shared" si="125"/>
        <v>1.7863566619728943</v>
      </c>
      <c r="AU73" s="9">
        <f t="shared" si="126"/>
        <v>0.65101094921505986</v>
      </c>
      <c r="AV73" s="9">
        <f t="shared" si="127"/>
        <v>0.21364333802710567</v>
      </c>
      <c r="AW73" s="9">
        <f t="shared" si="128"/>
        <v>6.7834565435751545E-2</v>
      </c>
      <c r="AX73" s="9">
        <f t="shared" si="129"/>
        <v>0.4947978233762943</v>
      </c>
      <c r="AY73" s="9">
        <f t="shared" si="130"/>
        <v>44.721766195369085</v>
      </c>
      <c r="AZ73" s="10">
        <f t="shared" si="131"/>
        <v>0.94244365935886076</v>
      </c>
      <c r="BA73" s="9">
        <f t="shared" si="132"/>
        <v>0</v>
      </c>
      <c r="BB73" s="9">
        <f t="shared" si="133"/>
        <v>0</v>
      </c>
      <c r="BC73" s="9">
        <f t="shared" si="134"/>
        <v>1.9405170776529412</v>
      </c>
      <c r="BD73" s="9">
        <f t="shared" si="135"/>
        <v>5.6407860982833145E-2</v>
      </c>
      <c r="BE73" s="9">
        <f t="shared" si="136"/>
        <v>3.0750613642256501E-3</v>
      </c>
      <c r="BF73" s="9">
        <f t="shared" si="137"/>
        <v>24.000000000000004</v>
      </c>
      <c r="BG73" s="12"/>
      <c r="BH73" s="9">
        <f t="shared" si="138"/>
        <v>5.8058021751599753</v>
      </c>
      <c r="BI73" s="9">
        <f t="shared" si="139"/>
        <v>2.5489124671125802</v>
      </c>
      <c r="BJ73" s="9">
        <f t="shared" si="140"/>
        <v>0.35471464227255467</v>
      </c>
      <c r="BK73" s="9">
        <f t="shared" si="141"/>
        <v>0.23909399498487222</v>
      </c>
      <c r="BL73" s="9">
        <f t="shared" si="142"/>
        <v>0</v>
      </c>
      <c r="BM73" s="9">
        <f t="shared" si="143"/>
        <v>1.1997096108004739E-2</v>
      </c>
      <c r="BN73" s="9">
        <f t="shared" si="144"/>
        <v>3.2061330876225838</v>
      </c>
      <c r="BO73" s="9">
        <f t="shared" si="145"/>
        <v>1.375894020992259</v>
      </c>
      <c r="BP73" s="9">
        <f t="shared" si="146"/>
        <v>0.18783284198027417</v>
      </c>
      <c r="BQ73" s="9">
        <f t="shared" si="147"/>
        <v>1.8121671580197229</v>
      </c>
      <c r="BR73" s="9">
        <f t="shared" si="148"/>
        <v>0.27076811642906268</v>
      </c>
      <c r="BS73" s="9">
        <f t="shared" si="149"/>
        <v>0.66041719819593236</v>
      </c>
      <c r="BT73" s="9">
        <f t="shared" si="150"/>
        <v>6.8814685375004958E-2</v>
      </c>
      <c r="BU73" s="9">
        <f t="shared" si="151"/>
        <v>45.36793669097321</v>
      </c>
      <c r="BV73" s="10">
        <f t="shared" si="152"/>
        <v>0.45938371661137301</v>
      </c>
      <c r="BW73" s="9">
        <f t="shared" si="153"/>
        <v>0</v>
      </c>
      <c r="BX73" s="9">
        <f t="shared" si="154"/>
        <v>0</v>
      </c>
      <c r="BY73" s="9">
        <f t="shared" si="155"/>
        <v>1.9396576279334228</v>
      </c>
      <c r="BZ73" s="9">
        <f t="shared" si="156"/>
        <v>24.000000000000004</v>
      </c>
      <c r="CA73" s="12"/>
      <c r="CB73" s="9">
        <f t="shared" si="157"/>
        <v>5.9057451431932595</v>
      </c>
      <c r="CC73" s="9">
        <f t="shared" si="158"/>
        <v>2.592790275817499</v>
      </c>
      <c r="CD73" s="9">
        <f t="shared" si="159"/>
        <v>0.49853541901075893</v>
      </c>
      <c r="CE73" s="9">
        <f t="shared" si="160"/>
        <v>0.24320983682322503</v>
      </c>
      <c r="CF73" s="9">
        <f t="shared" si="161"/>
        <v>0</v>
      </c>
      <c r="CG73" s="9">
        <f t="shared" si="162"/>
        <v>1.2203618024639198E-2</v>
      </c>
      <c r="CH73" s="9">
        <f t="shared" si="163"/>
        <v>3.26132450596916</v>
      </c>
      <c r="CI73" s="9">
        <f t="shared" si="164"/>
        <v>1.3995791084286779</v>
      </c>
      <c r="CJ73" s="9">
        <f t="shared" si="165"/>
        <v>0.41485248825646082</v>
      </c>
      <c r="CK73" s="9">
        <f t="shared" si="166"/>
        <v>1.8433623932138916</v>
      </c>
      <c r="CL73" s="9">
        <f t="shared" si="167"/>
        <v>1.5851475117435392</v>
      </c>
      <c r="CM73" s="9">
        <f t="shared" si="168"/>
        <v>0.25821488147035243</v>
      </c>
      <c r="CN73" s="9">
        <f t="shared" si="169"/>
        <v>0.67178583476614206</v>
      </c>
      <c r="CO73" s="9">
        <f t="shared" si="170"/>
        <v>6.9999283763506726E-2</v>
      </c>
      <c r="CP73" s="9">
        <f t="shared" si="171"/>
        <v>46.148915117320819</v>
      </c>
      <c r="CQ73" s="10">
        <f t="shared" si="172"/>
        <v>0</v>
      </c>
      <c r="CR73" s="9">
        <f t="shared" si="173"/>
        <v>0.14891511732081852</v>
      </c>
      <c r="CS73" s="9">
        <f t="shared" si="174"/>
        <v>0.61229068390459962</v>
      </c>
      <c r="CT73" s="9">
        <f t="shared" si="175"/>
        <v>1.7897037573825501</v>
      </c>
      <c r="CU73" s="9">
        <f t="shared" si="176"/>
        <v>24.000000000000004</v>
      </c>
      <c r="CV73" s="9"/>
      <c r="CW73" s="9">
        <f t="shared" si="177"/>
        <v>5.8866882546698829</v>
      </c>
      <c r="CX73" s="9">
        <f t="shared" si="178"/>
        <v>2.5844237591370938</v>
      </c>
      <c r="CY73" s="9">
        <f t="shared" si="179"/>
        <v>0.47111201380697665</v>
      </c>
      <c r="CZ73" s="9">
        <f t="shared" si="180"/>
        <v>0.24242503784600017</v>
      </c>
      <c r="DA73" s="9">
        <f t="shared" si="181"/>
        <v>0</v>
      </c>
      <c r="DB73" s="9">
        <f t="shared" si="182"/>
        <v>1.2164238914528858E-2</v>
      </c>
      <c r="DC73" s="9">
        <f t="shared" si="183"/>
        <v>3.2508007369879599</v>
      </c>
      <c r="DD73" s="9">
        <f t="shared" si="184"/>
        <v>1.3950628920322232</v>
      </c>
      <c r="DE73" s="9">
        <f t="shared" si="185"/>
        <v>0.37156491958768889</v>
      </c>
      <c r="DF73" s="9">
        <f t="shared" si="186"/>
        <v>1.8374141596237323</v>
      </c>
      <c r="DG73" s="9">
        <f t="shared" si="187"/>
        <v>0.20897907921142123</v>
      </c>
      <c r="DH73" s="9">
        <f t="shared" si="188"/>
        <v>0</v>
      </c>
      <c r="DI73" s="31">
        <f t="shared" si="189"/>
        <v>5.1629423380290418E-2</v>
      </c>
      <c r="DJ73" s="9">
        <f t="shared" si="190"/>
        <v>0.66961809006089057</v>
      </c>
      <c r="DK73" s="9">
        <f t="shared" si="191"/>
        <v>6.9773407347397773E-2</v>
      </c>
      <c r="DL73" s="36">
        <f t="shared" si="192"/>
        <v>45.999999999999986</v>
      </c>
      <c r="DM73" s="9">
        <f t="shared" si="193"/>
        <v>1.9388169417099623</v>
      </c>
      <c r="GO73" s="12"/>
      <c r="GP73" s="12"/>
      <c r="GQ73" s="12"/>
      <c r="GR73" s="12"/>
      <c r="GS73" s="12"/>
      <c r="GT73" s="12"/>
      <c r="GU73" s="12"/>
      <c r="GV73" s="12"/>
      <c r="GW73" s="12"/>
      <c r="GX73" s="12"/>
      <c r="GY73" s="12"/>
      <c r="GZ73" s="12"/>
      <c r="HA73" s="12"/>
      <c r="HB73" s="12"/>
      <c r="HC73" s="12"/>
      <c r="HD73" s="12"/>
      <c r="HE73" s="12"/>
      <c r="HF73" s="12"/>
      <c r="HG73" s="12"/>
      <c r="HH73" s="12"/>
      <c r="HI73" s="12"/>
      <c r="HJ73" s="12"/>
      <c r="HK73" s="12"/>
      <c r="HL73" s="12"/>
      <c r="HM73" s="12"/>
      <c r="HN73" s="12"/>
      <c r="HO73" s="12"/>
      <c r="HP73" s="12"/>
      <c r="HQ73" s="12"/>
      <c r="HR73" s="12"/>
      <c r="HS73" s="12"/>
      <c r="HT73" s="12"/>
      <c r="HU73" s="12"/>
      <c r="HV73" s="12"/>
      <c r="HW73" s="12"/>
      <c r="HX73" s="12"/>
      <c r="HY73" s="12"/>
      <c r="HZ73" s="12"/>
      <c r="IA73" s="12"/>
      <c r="IB73" s="12"/>
      <c r="IC73" s="12"/>
      <c r="ID73" s="12"/>
      <c r="IE73" s="12"/>
      <c r="IF73" s="12"/>
      <c r="IG73" s="12"/>
      <c r="IH73" s="12"/>
      <c r="II73" s="12"/>
      <c r="IJ73" s="12"/>
      <c r="IK73" s="12"/>
      <c r="IL73" s="12"/>
      <c r="IM73" s="12"/>
      <c r="IN73" s="12"/>
      <c r="IO73" s="12"/>
      <c r="IP73" s="12"/>
      <c r="IQ73" s="12"/>
      <c r="IR73" s="12"/>
      <c r="IS73" s="12"/>
      <c r="IT73" s="12"/>
      <c r="IU73" s="12"/>
      <c r="IV73" s="12"/>
    </row>
    <row r="74" spans="1:256" x14ac:dyDescent="0.25">
      <c r="A74" s="32"/>
      <c r="B74" s="16"/>
      <c r="C74" s="9">
        <v>39.839480999999999</v>
      </c>
      <c r="D74" s="9">
        <v>1.835073</v>
      </c>
      <c r="E74" s="9">
        <v>14.32056</v>
      </c>
      <c r="F74" s="9"/>
      <c r="G74" s="9">
        <v>11.624062744386601</v>
      </c>
      <c r="H74" s="9">
        <v>4.8104000000000001E-2</v>
      </c>
      <c r="I74" s="9">
        <v>14.241312000000001</v>
      </c>
      <c r="J74" s="9">
        <v>11.186137</v>
      </c>
      <c r="K74" s="9">
        <v>2.3340589999999999</v>
      </c>
      <c r="L74" s="9">
        <v>0.350379</v>
      </c>
      <c r="M74" s="9">
        <v>5.0000000000000002E-5</v>
      </c>
      <c r="N74" s="9">
        <v>5.0067E-2</v>
      </c>
      <c r="O74" s="12"/>
      <c r="P74" s="17"/>
      <c r="Q74" s="9">
        <f t="shared" si="97"/>
        <v>0.66306306171360097</v>
      </c>
      <c r="R74" s="9">
        <f t="shared" si="98"/>
        <v>2.2967408853677769E-2</v>
      </c>
      <c r="S74" s="9">
        <f t="shared" si="99"/>
        <v>0.14045134904522319</v>
      </c>
      <c r="T74" s="9">
        <f t="shared" si="100"/>
        <v>0</v>
      </c>
      <c r="U74" s="9">
        <f t="shared" si="101"/>
        <v>0.16179136965713609</v>
      </c>
      <c r="V74" s="9">
        <f t="shared" si="102"/>
        <v>6.7812284139447685E-4</v>
      </c>
      <c r="W74" s="9">
        <f t="shared" si="103"/>
        <v>0.35334736006351725</v>
      </c>
      <c r="X74" s="9">
        <f t="shared" si="104"/>
        <v>0.19947104976907579</v>
      </c>
      <c r="Y74" s="9">
        <f t="shared" si="105"/>
        <v>3.7658868326368604E-2</v>
      </c>
      <c r="Z74" s="9">
        <f t="shared" si="106"/>
        <v>3.7196802411992016E-3</v>
      </c>
      <c r="AA74" s="9">
        <f t="shared" si="107"/>
        <v>2.6318559848405097E-6</v>
      </c>
      <c r="AB74" s="9">
        <f t="shared" si="108"/>
        <v>1.4122077116181986E-3</v>
      </c>
      <c r="AC74" s="9">
        <f t="shared" si="109"/>
        <v>2.5507888589527199</v>
      </c>
      <c r="AD74" s="9">
        <f t="shared" si="110"/>
        <v>1.4827500212197728</v>
      </c>
      <c r="AE74" s="9">
        <f t="shared" si="111"/>
        <v>1.6822210709888485</v>
      </c>
      <c r="AF74" s="9">
        <f t="shared" si="112"/>
        <v>1.7649781681239842</v>
      </c>
      <c r="AG74" s="9">
        <f t="shared" si="113"/>
        <v>8.7674927087882626</v>
      </c>
      <c r="AH74" s="9">
        <f t="shared" si="114"/>
        <v>8.9167828525549577</v>
      </c>
      <c r="AI74" s="9">
        <f t="shared" si="115"/>
        <v>9.0652679387001065</v>
      </c>
      <c r="AJ74" s="9">
        <f t="shared" si="116"/>
        <v>9.0193197937614844</v>
      </c>
      <c r="AK74" s="9"/>
      <c r="AL74" s="9">
        <f t="shared" si="117"/>
        <v>5.8134005590408186</v>
      </c>
      <c r="AM74" s="9">
        <f t="shared" si="118"/>
        <v>2.4628123573869392</v>
      </c>
      <c r="AN74" s="9">
        <f t="shared" si="119"/>
        <v>0.2762129164277578</v>
      </c>
      <c r="AO74" s="9">
        <f t="shared" si="120"/>
        <v>0.20136658966437881</v>
      </c>
      <c r="AP74" s="9">
        <f t="shared" si="121"/>
        <v>0</v>
      </c>
      <c r="AQ74" s="9">
        <f t="shared" si="122"/>
        <v>5.9454370675888551E-3</v>
      </c>
      <c r="AR74" s="9">
        <f t="shared" si="123"/>
        <v>3.0979704030264683</v>
      </c>
      <c r="AS74" s="9">
        <f t="shared" si="124"/>
        <v>1.4185046538138071</v>
      </c>
      <c r="AT74" s="9">
        <f t="shared" si="125"/>
        <v>1.7488609744647126</v>
      </c>
      <c r="AU74" s="9">
        <f t="shared" si="126"/>
        <v>0.66034770694530798</v>
      </c>
      <c r="AV74" s="9">
        <f t="shared" si="127"/>
        <v>0.25113902553528744</v>
      </c>
      <c r="AW74" s="9">
        <f t="shared" si="128"/>
        <v>6.5224538787475528E-2</v>
      </c>
      <c r="AX74" s="9">
        <f t="shared" si="129"/>
        <v>0.52556677980250399</v>
      </c>
      <c r="AY74" s="9">
        <f t="shared" si="130"/>
        <v>44.715640849459547</v>
      </c>
      <c r="AZ74" s="10">
        <f t="shared" si="131"/>
        <v>0.90543174961556261</v>
      </c>
      <c r="BA74" s="9">
        <f t="shared" si="132"/>
        <v>0</v>
      </c>
      <c r="BB74" s="9">
        <f t="shared" si="133"/>
        <v>0</v>
      </c>
      <c r="BC74" s="9">
        <f t="shared" si="134"/>
        <v>1.9875954044069351</v>
      </c>
      <c r="BD74" s="9">
        <f t="shared" si="135"/>
        <v>2.3074778157669919E-5</v>
      </c>
      <c r="BE74" s="9">
        <f t="shared" si="136"/>
        <v>1.2381520814907114E-2</v>
      </c>
      <c r="BF74" s="9">
        <f t="shared" si="137"/>
        <v>23.999999999999996</v>
      </c>
      <c r="BG74" s="12"/>
      <c r="BH74" s="9">
        <f t="shared" si="138"/>
        <v>5.9123893388504269</v>
      </c>
      <c r="BI74" s="9">
        <f t="shared" si="139"/>
        <v>2.5047483615693147</v>
      </c>
      <c r="BJ74" s="9">
        <f t="shared" si="140"/>
        <v>0.41713770041974207</v>
      </c>
      <c r="BK74" s="9">
        <f t="shared" si="141"/>
        <v>0.20479539743409284</v>
      </c>
      <c r="BL74" s="9">
        <f t="shared" si="142"/>
        <v>0</v>
      </c>
      <c r="BM74" s="9">
        <f t="shared" si="143"/>
        <v>6.0466741240721164E-3</v>
      </c>
      <c r="BN74" s="9">
        <f t="shared" si="144"/>
        <v>3.1507216812099332</v>
      </c>
      <c r="BO74" s="9">
        <f t="shared" si="145"/>
        <v>1.4426585106501315</v>
      </c>
      <c r="BP74" s="9">
        <f t="shared" si="146"/>
        <v>0.22135996383797174</v>
      </c>
      <c r="BQ74" s="9">
        <f t="shared" si="147"/>
        <v>1.7786400361620316</v>
      </c>
      <c r="BR74" s="9">
        <f t="shared" si="148"/>
        <v>0.26207293533819775</v>
      </c>
      <c r="BS74" s="9">
        <f t="shared" si="149"/>
        <v>0.67159190267837721</v>
      </c>
      <c r="BT74" s="9">
        <f t="shared" si="150"/>
        <v>6.6335161983425067E-2</v>
      </c>
      <c r="BU74" s="9">
        <f t="shared" si="151"/>
        <v>45.477044898800159</v>
      </c>
      <c r="BV74" s="10">
        <f t="shared" si="152"/>
        <v>0.36249403260662999</v>
      </c>
      <c r="BW74" s="9">
        <f t="shared" si="153"/>
        <v>0</v>
      </c>
      <c r="BX74" s="9">
        <f t="shared" si="154"/>
        <v>0</v>
      </c>
      <c r="BY74" s="9">
        <f t="shared" si="155"/>
        <v>1.9873841828044809</v>
      </c>
      <c r="BZ74" s="9">
        <f t="shared" si="156"/>
        <v>24</v>
      </c>
      <c r="CA74" s="12"/>
      <c r="CB74" s="9">
        <f t="shared" si="157"/>
        <v>6.0108443146886366</v>
      </c>
      <c r="CC74" s="9">
        <f t="shared" si="158"/>
        <v>2.5464582228936794</v>
      </c>
      <c r="CD74" s="9">
        <f t="shared" si="159"/>
        <v>0.5573025375823164</v>
      </c>
      <c r="CE74" s="9">
        <f t="shared" si="160"/>
        <v>0.20820571511626204</v>
      </c>
      <c r="CF74" s="9">
        <f t="shared" si="161"/>
        <v>0</v>
      </c>
      <c r="CG74" s="9">
        <f t="shared" si="162"/>
        <v>6.1473652525935686E-3</v>
      </c>
      <c r="CH74" s="9">
        <f t="shared" si="163"/>
        <v>3.2031884944081255</v>
      </c>
      <c r="CI74" s="9">
        <f t="shared" si="164"/>
        <v>1.4666821161112129</v>
      </c>
      <c r="CJ74" s="9">
        <f t="shared" si="165"/>
        <v>0.4415262284705106</v>
      </c>
      <c r="CK74" s="9">
        <f t="shared" si="166"/>
        <v>1.808258512170456</v>
      </c>
      <c r="CL74" s="9">
        <f t="shared" si="167"/>
        <v>1.5584737715294894</v>
      </c>
      <c r="CM74" s="9">
        <f t="shared" si="168"/>
        <v>0.24978474064096656</v>
      </c>
      <c r="CN74" s="9">
        <f t="shared" si="169"/>
        <v>0.68277546329351646</v>
      </c>
      <c r="CO74" s="9">
        <f t="shared" si="170"/>
        <v>6.7439796065518809E-2</v>
      </c>
      <c r="CP74" s="9">
        <f t="shared" si="171"/>
        <v>46.234343023144447</v>
      </c>
      <c r="CQ74" s="10">
        <f t="shared" si="172"/>
        <v>0</v>
      </c>
      <c r="CR74" s="9">
        <f t="shared" si="173"/>
        <v>0.23434302314444722</v>
      </c>
      <c r="CS74" s="9">
        <f t="shared" si="174"/>
        <v>1.1255359777880742</v>
      </c>
      <c r="CT74" s="9">
        <f t="shared" si="175"/>
        <v>1.7528310770849567</v>
      </c>
      <c r="CU74" s="9">
        <f t="shared" si="176"/>
        <v>23.999999999999996</v>
      </c>
      <c r="CV74" s="9"/>
      <c r="CW74" s="9">
        <f t="shared" si="177"/>
        <v>5.9803777970255743</v>
      </c>
      <c r="CX74" s="9">
        <f t="shared" si="178"/>
        <v>2.5335512650081693</v>
      </c>
      <c r="CY74" s="9">
        <f t="shared" si="179"/>
        <v>0.51392906203374267</v>
      </c>
      <c r="CZ74" s="9">
        <f t="shared" si="180"/>
        <v>0.20715040528538867</v>
      </c>
      <c r="DA74" s="9">
        <f t="shared" si="181"/>
        <v>0</v>
      </c>
      <c r="DB74" s="9">
        <f t="shared" si="182"/>
        <v>6.116206765990985E-3</v>
      </c>
      <c r="DC74" s="9">
        <f t="shared" si="183"/>
        <v>3.1869528386942472</v>
      </c>
      <c r="DD74" s="9">
        <f t="shared" si="184"/>
        <v>1.4592481028083888</v>
      </c>
      <c r="DE74" s="9">
        <f t="shared" si="185"/>
        <v>0.37339661558775816</v>
      </c>
      <c r="DF74" s="9">
        <f t="shared" si="186"/>
        <v>1.7990931874646074</v>
      </c>
      <c r="DG74" s="9">
        <f t="shared" si="187"/>
        <v>0.17248980305236561</v>
      </c>
      <c r="DH74" s="9">
        <f t="shared" si="188"/>
        <v>0</v>
      </c>
      <c r="DI74" s="31">
        <f t="shared" si="189"/>
        <v>8.1097472682463922E-2</v>
      </c>
      <c r="DJ74" s="9">
        <f t="shared" si="190"/>
        <v>0.67931475301334754</v>
      </c>
      <c r="DK74" s="9">
        <f t="shared" si="191"/>
        <v>6.7097971251822902E-2</v>
      </c>
      <c r="DL74" s="36">
        <f t="shared" si="192"/>
        <v>46</v>
      </c>
      <c r="DM74" s="9">
        <f t="shared" si="193"/>
        <v>1.9872391094829209</v>
      </c>
      <c r="GO74" s="12"/>
      <c r="GP74" s="12"/>
      <c r="GQ74" s="12"/>
      <c r="GR74" s="12"/>
      <c r="GS74" s="12"/>
      <c r="GT74" s="12"/>
      <c r="GU74" s="12"/>
      <c r="GV74" s="12"/>
      <c r="GW74" s="12"/>
      <c r="GX74" s="12"/>
      <c r="GY74" s="12"/>
      <c r="GZ74" s="12"/>
      <c r="HA74" s="12"/>
      <c r="HB74" s="12"/>
      <c r="HC74" s="12"/>
      <c r="HD74" s="12"/>
      <c r="HE74" s="12"/>
      <c r="HF74" s="12"/>
      <c r="HG74" s="12"/>
      <c r="HH74" s="12"/>
      <c r="HI74" s="12"/>
      <c r="HJ74" s="12"/>
      <c r="HK74" s="12"/>
      <c r="HL74" s="12"/>
      <c r="HM74" s="12"/>
      <c r="HN74" s="12"/>
      <c r="HO74" s="12"/>
      <c r="HP74" s="12"/>
      <c r="HQ74" s="12"/>
      <c r="HR74" s="12"/>
      <c r="HS74" s="12"/>
      <c r="HT74" s="12"/>
      <c r="HU74" s="12"/>
      <c r="HV74" s="12"/>
      <c r="HW74" s="12"/>
      <c r="HX74" s="12"/>
      <c r="HY74" s="12"/>
      <c r="HZ74" s="12"/>
      <c r="IA74" s="12"/>
      <c r="IB74" s="12"/>
      <c r="IC74" s="12"/>
      <c r="ID74" s="12"/>
      <c r="IE74" s="12"/>
      <c r="IF74" s="12"/>
      <c r="IG74" s="12"/>
      <c r="IH74" s="12"/>
      <c r="II74" s="12"/>
      <c r="IJ74" s="12"/>
      <c r="IK74" s="12"/>
      <c r="IL74" s="12"/>
      <c r="IM74" s="12"/>
      <c r="IN74" s="12"/>
      <c r="IO74" s="12"/>
      <c r="IP74" s="12"/>
      <c r="IQ74" s="12"/>
      <c r="IR74" s="12"/>
      <c r="IS74" s="12"/>
      <c r="IT74" s="12"/>
      <c r="IU74" s="12"/>
      <c r="IV74" s="12"/>
    </row>
    <row r="75" spans="1:256" x14ac:dyDescent="0.25">
      <c r="A75" s="32"/>
      <c r="B75" s="16"/>
      <c r="C75" s="9">
        <v>39.766689</v>
      </c>
      <c r="D75" s="9">
        <v>2.372735</v>
      </c>
      <c r="E75" s="9">
        <v>13.961670999999999</v>
      </c>
      <c r="F75" s="9"/>
      <c r="G75" s="9">
        <v>11.8497474196688</v>
      </c>
      <c r="H75" s="9">
        <v>0.144289</v>
      </c>
      <c r="I75" s="9">
        <v>14.298560999999999</v>
      </c>
      <c r="J75" s="9">
        <v>11.171582000000001</v>
      </c>
      <c r="K75" s="9">
        <v>2.2601580000000001</v>
      </c>
      <c r="L75" s="9">
        <v>0.33834399999999998</v>
      </c>
      <c r="M75" s="9">
        <v>0.73262000000000005</v>
      </c>
      <c r="N75" s="9">
        <v>3.5005000000000001E-2</v>
      </c>
      <c r="O75" s="12"/>
      <c r="P75" s="17"/>
      <c r="Q75" s="9">
        <f t="shared" si="97"/>
        <v>0.66185155781905325</v>
      </c>
      <c r="R75" s="9">
        <f t="shared" si="98"/>
        <v>2.9696679557941901E-2</v>
      </c>
      <c r="S75" s="9">
        <f t="shared" si="99"/>
        <v>0.13693148360647697</v>
      </c>
      <c r="T75" s="9">
        <f t="shared" si="100"/>
        <v>0</v>
      </c>
      <c r="U75" s="9">
        <f t="shared" si="101"/>
        <v>0.16493259777397209</v>
      </c>
      <c r="V75" s="9">
        <f t="shared" si="102"/>
        <v>2.0340442928232093E-3</v>
      </c>
      <c r="W75" s="9">
        <f t="shared" si="103"/>
        <v>0.35476778979753865</v>
      </c>
      <c r="X75" s="9">
        <f t="shared" si="104"/>
        <v>0.19921150519802422</v>
      </c>
      <c r="Y75" s="9">
        <f t="shared" si="105"/>
        <v>3.6466512851126995E-2</v>
      </c>
      <c r="Z75" s="9">
        <f t="shared" si="106"/>
        <v>3.5919147309864535E-3</v>
      </c>
      <c r="AA75" s="9">
        <f t="shared" si="107"/>
        <v>3.8563006632277082E-2</v>
      </c>
      <c r="AB75" s="9">
        <f t="shared" si="108"/>
        <v>9.8736355174456323E-4</v>
      </c>
      <c r="AC75" s="9">
        <f t="shared" si="109"/>
        <v>2.5746704753099037</v>
      </c>
      <c r="AD75" s="9">
        <f t="shared" si="110"/>
        <v>1.487145636454283</v>
      </c>
      <c r="AE75" s="9">
        <f t="shared" si="111"/>
        <v>1.6863571416523073</v>
      </c>
      <c r="AF75" s="9">
        <f t="shared" si="112"/>
        <v>1.7664739968165342</v>
      </c>
      <c r="AG75" s="9">
        <f t="shared" si="113"/>
        <v>8.7415782834794591</v>
      </c>
      <c r="AH75" s="9">
        <f t="shared" si="114"/>
        <v>8.8949129632782711</v>
      </c>
      <c r="AI75" s="9">
        <f t="shared" si="115"/>
        <v>9.0575915800824323</v>
      </c>
      <c r="AJ75" s="9">
        <f t="shared" si="116"/>
        <v>9.002325883202225</v>
      </c>
      <c r="AK75" s="9"/>
      <c r="AL75" s="9">
        <f t="shared" si="117"/>
        <v>5.7856272047180859</v>
      </c>
      <c r="AM75" s="9">
        <f t="shared" si="118"/>
        <v>2.3939945668380052</v>
      </c>
      <c r="AN75" s="9">
        <f t="shared" si="119"/>
        <v>0.17962177155609105</v>
      </c>
      <c r="AO75" s="9">
        <f t="shared" si="120"/>
        <v>0.25959584911515332</v>
      </c>
      <c r="AP75" s="9">
        <f t="shared" si="121"/>
        <v>0</v>
      </c>
      <c r="AQ75" s="9">
        <f t="shared" si="122"/>
        <v>1.7780757417778702E-2</v>
      </c>
      <c r="AR75" s="9">
        <f t="shared" si="123"/>
        <v>3.1012304069721695</v>
      </c>
      <c r="AS75" s="9">
        <f t="shared" si="124"/>
        <v>1.4417712149388071</v>
      </c>
      <c r="AT75" s="9">
        <f t="shared" si="125"/>
        <v>1.741422967658304</v>
      </c>
      <c r="AU75" s="9">
        <f t="shared" si="126"/>
        <v>0.63754975362727273</v>
      </c>
      <c r="AV75" s="9">
        <f t="shared" si="127"/>
        <v>0.25857703234169604</v>
      </c>
      <c r="AW75" s="9">
        <f t="shared" si="128"/>
        <v>6.2798007617002286E-2</v>
      </c>
      <c r="AX75" s="9">
        <f t="shared" si="129"/>
        <v>0.55822927109742104</v>
      </c>
      <c r="AY75" s="9">
        <f t="shared" si="130"/>
        <v>44.667634371065361</v>
      </c>
      <c r="AZ75" s="10">
        <f t="shared" si="131"/>
        <v>0.92411723519614608</v>
      </c>
      <c r="BA75" s="9">
        <f t="shared" si="132"/>
        <v>0</v>
      </c>
      <c r="BB75" s="9">
        <f t="shared" si="133"/>
        <v>0</v>
      </c>
      <c r="BC75" s="9">
        <f t="shared" si="134"/>
        <v>1.6542673428957828</v>
      </c>
      <c r="BD75" s="9">
        <f t="shared" si="135"/>
        <v>0.33710154132238768</v>
      </c>
      <c r="BE75" s="9">
        <f t="shared" si="136"/>
        <v>8.6311157818294206E-3</v>
      </c>
      <c r="BF75" s="9">
        <f t="shared" si="137"/>
        <v>24.000000000000004</v>
      </c>
      <c r="BG75" s="12"/>
      <c r="BH75" s="9">
        <f t="shared" si="138"/>
        <v>5.8871120014106149</v>
      </c>
      <c r="BI75" s="9">
        <f t="shared" si="139"/>
        <v>2.4359872572243564</v>
      </c>
      <c r="BJ75" s="9">
        <f t="shared" si="140"/>
        <v>0.32309925863497213</v>
      </c>
      <c r="BK75" s="9">
        <f t="shared" si="141"/>
        <v>0.26414937996625826</v>
      </c>
      <c r="BL75" s="9">
        <f t="shared" si="142"/>
        <v>0</v>
      </c>
      <c r="BM75" s="9">
        <f t="shared" si="143"/>
        <v>1.8092646948115347E-2</v>
      </c>
      <c r="BN75" s="9">
        <f t="shared" si="144"/>
        <v>3.1556286124237074</v>
      </c>
      <c r="BO75" s="9">
        <f t="shared" si="145"/>
        <v>1.4670611020068653</v>
      </c>
      <c r="BP75" s="9">
        <f t="shared" si="146"/>
        <v>0.22803099997991794</v>
      </c>
      <c r="BQ75" s="9">
        <f t="shared" si="147"/>
        <v>1.7719690000200823</v>
      </c>
      <c r="BR75" s="9">
        <f t="shared" si="148"/>
        <v>0.28736754642263052</v>
      </c>
      <c r="BS75" s="9">
        <f t="shared" si="149"/>
        <v>0.64873291577008629</v>
      </c>
      <c r="BT75" s="9">
        <f t="shared" si="150"/>
        <v>6.3899537807283177E-2</v>
      </c>
      <c r="BU75" s="9">
        <f t="shared" si="151"/>
        <v>45.451142473555471</v>
      </c>
      <c r="BV75" s="10">
        <f t="shared" si="152"/>
        <v>0.37412042735896922</v>
      </c>
      <c r="BW75" s="9">
        <f t="shared" si="153"/>
        <v>0</v>
      </c>
      <c r="BX75" s="9">
        <f t="shared" si="154"/>
        <v>0</v>
      </c>
      <c r="BY75" s="9">
        <f t="shared" si="155"/>
        <v>1.6482028995476914</v>
      </c>
      <c r="BZ75" s="9">
        <f t="shared" si="156"/>
        <v>24</v>
      </c>
      <c r="CA75" s="12"/>
      <c r="CB75" s="9">
        <f t="shared" si="157"/>
        <v>5.9947810973662978</v>
      </c>
      <c r="CC75" s="9">
        <f t="shared" si="158"/>
        <v>2.4805389059244427</v>
      </c>
      <c r="CD75" s="9">
        <f t="shared" si="159"/>
        <v>0.47532000329074009</v>
      </c>
      <c r="CE75" s="9">
        <f t="shared" si="160"/>
        <v>0.26898039472042062</v>
      </c>
      <c r="CF75" s="9">
        <f t="shared" si="161"/>
        <v>0</v>
      </c>
      <c r="CG75" s="9">
        <f t="shared" si="162"/>
        <v>1.8423542460190227E-2</v>
      </c>
      <c r="CH75" s="9">
        <f t="shared" si="163"/>
        <v>3.21334174575464</v>
      </c>
      <c r="CI75" s="9">
        <f t="shared" si="164"/>
        <v>1.4938921088786521</v>
      </c>
      <c r="CJ75" s="9">
        <f t="shared" si="165"/>
        <v>0.46995779510464253</v>
      </c>
      <c r="CK75" s="9">
        <f t="shared" si="166"/>
        <v>1.8043764521371719</v>
      </c>
      <c r="CL75" s="9">
        <f t="shared" si="167"/>
        <v>1.5300422048953575</v>
      </c>
      <c r="CM75" s="9">
        <f t="shared" si="168"/>
        <v>0.27433424724181443</v>
      </c>
      <c r="CN75" s="9">
        <f t="shared" si="169"/>
        <v>0.66059755951067134</v>
      </c>
      <c r="CO75" s="9">
        <f t="shared" si="170"/>
        <v>6.5068193247513909E-2</v>
      </c>
      <c r="CP75" s="9">
        <f t="shared" si="171"/>
        <v>46.282396137339695</v>
      </c>
      <c r="CQ75" s="10">
        <f t="shared" si="172"/>
        <v>0</v>
      </c>
      <c r="CR75" s="9">
        <f t="shared" si="173"/>
        <v>0.28239613733969549</v>
      </c>
      <c r="CS75" s="9">
        <f t="shared" si="174"/>
        <v>1.0498762842296341</v>
      </c>
      <c r="CT75" s="9">
        <f t="shared" si="175"/>
        <v>1.3593727626923668</v>
      </c>
      <c r="CU75" s="9">
        <f t="shared" si="176"/>
        <v>24</v>
      </c>
      <c r="CV75" s="9"/>
      <c r="CW75" s="9">
        <f t="shared" si="177"/>
        <v>5.9582034097921772</v>
      </c>
      <c r="CX75" s="9">
        <f t="shared" si="178"/>
        <v>2.4654036781917377</v>
      </c>
      <c r="CY75" s="9">
        <f t="shared" si="179"/>
        <v>0.423607087983914</v>
      </c>
      <c r="CZ75" s="9">
        <f t="shared" si="180"/>
        <v>0.26733918702962278</v>
      </c>
      <c r="DA75" s="9">
        <f t="shared" si="181"/>
        <v>0</v>
      </c>
      <c r="DB75" s="9">
        <f t="shared" si="182"/>
        <v>1.8311129584862144E-2</v>
      </c>
      <c r="DC75" s="9">
        <f t="shared" si="183"/>
        <v>3.1937352566208284</v>
      </c>
      <c r="DD75" s="9">
        <f t="shared" si="184"/>
        <v>1.4847769939244106</v>
      </c>
      <c r="DE75" s="9">
        <f t="shared" si="185"/>
        <v>0.38776965514363759</v>
      </c>
      <c r="DF75" s="9">
        <f t="shared" si="186"/>
        <v>1.7933668894758481</v>
      </c>
      <c r="DG75" s="9">
        <f t="shared" si="187"/>
        <v>0.18113654461948592</v>
      </c>
      <c r="DH75" s="9">
        <f t="shared" si="188"/>
        <v>0</v>
      </c>
      <c r="DI75" s="31">
        <f t="shared" si="189"/>
        <v>9.7625416454830471E-2</v>
      </c>
      <c r="DJ75" s="9">
        <f t="shared" si="190"/>
        <v>0.65656686501965422</v>
      </c>
      <c r="DK75" s="9">
        <f t="shared" si="191"/>
        <v>6.4671173906029417E-2</v>
      </c>
      <c r="DL75" s="36">
        <f t="shared" si="192"/>
        <v>46</v>
      </c>
      <c r="DM75" s="9">
        <f t="shared" si="193"/>
        <v>1.6439546788021524</v>
      </c>
      <c r="GO75" s="12"/>
      <c r="GP75" s="12"/>
      <c r="GQ75" s="12"/>
      <c r="GR75" s="12"/>
      <c r="GS75" s="12"/>
      <c r="GT75" s="12"/>
      <c r="GU75" s="12"/>
      <c r="GV75" s="12"/>
      <c r="GW75" s="12"/>
      <c r="GX75" s="12"/>
      <c r="GY75" s="12"/>
      <c r="GZ75" s="12"/>
      <c r="HA75" s="12"/>
      <c r="HB75" s="12"/>
      <c r="HC75" s="12"/>
      <c r="HD75" s="12"/>
      <c r="HE75" s="12"/>
      <c r="HF75" s="12"/>
      <c r="HG75" s="12"/>
      <c r="HH75" s="12"/>
      <c r="HI75" s="12"/>
      <c r="HJ75" s="12"/>
      <c r="HK75" s="12"/>
      <c r="HL75" s="12"/>
      <c r="HM75" s="12"/>
      <c r="HN75" s="12"/>
      <c r="HO75" s="12"/>
      <c r="HP75" s="12"/>
      <c r="HQ75" s="12"/>
      <c r="HR75" s="12"/>
      <c r="HS75" s="12"/>
      <c r="HT75" s="12"/>
      <c r="HU75" s="12"/>
      <c r="HV75" s="12"/>
      <c r="HW75" s="12"/>
      <c r="HX75" s="12"/>
      <c r="HY75" s="12"/>
      <c r="HZ75" s="12"/>
      <c r="IA75" s="12"/>
      <c r="IB75" s="12"/>
      <c r="IC75" s="12"/>
      <c r="ID75" s="12"/>
      <c r="IE75" s="12"/>
      <c r="IF75" s="12"/>
      <c r="IG75" s="12"/>
      <c r="IH75" s="12"/>
      <c r="II75" s="12"/>
      <c r="IJ75" s="12"/>
      <c r="IK75" s="12"/>
      <c r="IL75" s="12"/>
      <c r="IM75" s="12"/>
      <c r="IN75" s="12"/>
      <c r="IO75" s="12"/>
      <c r="IP75" s="12"/>
      <c r="IQ75" s="12"/>
      <c r="IR75" s="12"/>
      <c r="IS75" s="12"/>
      <c r="IT75" s="12"/>
      <c r="IU75" s="12"/>
      <c r="IV75" s="12"/>
    </row>
    <row r="76" spans="1:256" x14ac:dyDescent="0.25">
      <c r="A76" s="32"/>
      <c r="B76" s="16"/>
      <c r="C76" s="9">
        <v>40.234444000000003</v>
      </c>
      <c r="D76" s="9">
        <v>2.1576390000000001</v>
      </c>
      <c r="E76" s="9">
        <v>13.643117</v>
      </c>
      <c r="F76" s="9"/>
      <c r="G76" s="9">
        <v>12.312644052218401</v>
      </c>
      <c r="H76" s="9">
        <v>6.0137999999999997E-2</v>
      </c>
      <c r="I76" s="9">
        <v>14.349167</v>
      </c>
      <c r="J76" s="9">
        <v>11.203708000000001</v>
      </c>
      <c r="K76" s="9">
        <v>2.2886839999999999</v>
      </c>
      <c r="L76" s="9">
        <v>0.444498</v>
      </c>
      <c r="M76" s="9">
        <v>0.48775599999999997</v>
      </c>
      <c r="N76" s="9">
        <v>3.2522999999999996E-2</v>
      </c>
      <c r="O76" s="12"/>
      <c r="P76" s="17"/>
      <c r="Q76" s="9">
        <f t="shared" si="97"/>
        <v>0.66963657546102129</v>
      </c>
      <c r="R76" s="9">
        <f t="shared" si="98"/>
        <v>2.7004580783238839E-2</v>
      </c>
      <c r="S76" s="9">
        <f t="shared" si="99"/>
        <v>0.13380721060013143</v>
      </c>
      <c r="T76" s="9">
        <f t="shared" si="100"/>
        <v>0</v>
      </c>
      <c r="U76" s="9">
        <f t="shared" si="101"/>
        <v>0.17137549831888205</v>
      </c>
      <c r="V76" s="9">
        <f t="shared" si="102"/>
        <v>8.4776632786839022E-4</v>
      </c>
      <c r="W76" s="9">
        <f t="shared" si="103"/>
        <v>0.35602339718142118</v>
      </c>
      <c r="X76" s="9">
        <f t="shared" si="104"/>
        <v>0.19978437561297457</v>
      </c>
      <c r="Y76" s="9">
        <f t="shared" si="105"/>
        <v>3.6926765517352654E-2</v>
      </c>
      <c r="Z76" s="9">
        <f t="shared" si="106"/>
        <v>4.7188627967217293E-3</v>
      </c>
      <c r="AA76" s="9">
        <f t="shared" si="107"/>
        <v>2.5674070954837348E-2</v>
      </c>
      <c r="AB76" s="9">
        <f t="shared" si="108"/>
        <v>9.1735537190082623E-4</v>
      </c>
      <c r="AC76" s="9">
        <f t="shared" si="109"/>
        <v>2.5776763232075042</v>
      </c>
      <c r="AD76" s="9">
        <f t="shared" si="110"/>
        <v>1.4925022392726948</v>
      </c>
      <c r="AE76" s="9">
        <f t="shared" si="111"/>
        <v>1.6922866148856692</v>
      </c>
      <c r="AF76" s="9">
        <f t="shared" si="112"/>
        <v>1.775577871513818</v>
      </c>
      <c r="AG76" s="9">
        <f t="shared" si="113"/>
        <v>8.7102046870864172</v>
      </c>
      <c r="AH76" s="9">
        <f t="shared" si="114"/>
        <v>8.8637467601866007</v>
      </c>
      <c r="AI76" s="9">
        <f t="shared" si="115"/>
        <v>9.011150824018074</v>
      </c>
      <c r="AJ76" s="9">
        <f t="shared" si="116"/>
        <v>8.9690274173474389</v>
      </c>
      <c r="AK76" s="9"/>
      <c r="AL76" s="9">
        <f t="shared" si="117"/>
        <v>5.8326716382250847</v>
      </c>
      <c r="AM76" s="9">
        <f t="shared" si="118"/>
        <v>2.3309763858704482</v>
      </c>
      <c r="AN76" s="9">
        <f t="shared" si="119"/>
        <v>0.16364802409553292</v>
      </c>
      <c r="AO76" s="9">
        <f t="shared" si="120"/>
        <v>0.23521542611097071</v>
      </c>
      <c r="AP76" s="9">
        <f t="shared" si="121"/>
        <v>0</v>
      </c>
      <c r="AQ76" s="9">
        <f t="shared" si="122"/>
        <v>7.3842182425532931E-3</v>
      </c>
      <c r="AR76" s="9">
        <f t="shared" si="123"/>
        <v>3.101036662842044</v>
      </c>
      <c r="AS76" s="9">
        <f t="shared" si="124"/>
        <v>1.4927156687088967</v>
      </c>
      <c r="AT76" s="9">
        <f t="shared" si="125"/>
        <v>1.7401628048707645</v>
      </c>
      <c r="AU76" s="9">
        <f t="shared" si="126"/>
        <v>0.64327937217637232</v>
      </c>
      <c r="AV76" s="9">
        <f t="shared" si="127"/>
        <v>0.25983719512923553</v>
      </c>
      <c r="AW76" s="9">
        <f t="shared" si="128"/>
        <v>8.2204521699446656E-2</v>
      </c>
      <c r="AX76" s="9">
        <f t="shared" si="129"/>
        <v>0.53435330125341651</v>
      </c>
      <c r="AY76" s="9">
        <f t="shared" si="130"/>
        <v>44.672560018159899</v>
      </c>
      <c r="AZ76" s="10">
        <f t="shared" si="131"/>
        <v>0.88927852079709946</v>
      </c>
      <c r="BA76" s="9">
        <f t="shared" si="132"/>
        <v>0</v>
      </c>
      <c r="BB76" s="9">
        <f t="shared" si="133"/>
        <v>0</v>
      </c>
      <c r="BC76" s="9">
        <f t="shared" si="134"/>
        <v>1.768383233772532</v>
      </c>
      <c r="BD76" s="9">
        <f t="shared" si="135"/>
        <v>0.22362641316741352</v>
      </c>
      <c r="BE76" s="9">
        <f t="shared" si="136"/>
        <v>7.9903530600544791E-3</v>
      </c>
      <c r="BF76" s="9">
        <f t="shared" si="137"/>
        <v>24</v>
      </c>
      <c r="BG76" s="12"/>
      <c r="BH76" s="9">
        <f t="shared" si="138"/>
        <v>5.9354890262450777</v>
      </c>
      <c r="BI76" s="9">
        <f t="shared" si="139"/>
        <v>2.372066458893042</v>
      </c>
      <c r="BJ76" s="9">
        <f t="shared" si="140"/>
        <v>0.30755548513812059</v>
      </c>
      <c r="BK76" s="9">
        <f t="shared" si="141"/>
        <v>0.2393617654276306</v>
      </c>
      <c r="BL76" s="9">
        <f t="shared" si="142"/>
        <v>0</v>
      </c>
      <c r="BM76" s="9">
        <f t="shared" si="143"/>
        <v>7.514386042038735E-3</v>
      </c>
      <c r="BN76" s="9">
        <f t="shared" si="144"/>
        <v>3.1557012333174495</v>
      </c>
      <c r="BO76" s="9">
        <f t="shared" si="145"/>
        <v>1.5190290179993551</v>
      </c>
      <c r="BP76" s="9">
        <f t="shared" si="146"/>
        <v>0.2291618879245938</v>
      </c>
      <c r="BQ76" s="9">
        <f t="shared" si="147"/>
        <v>1.7708381120754062</v>
      </c>
      <c r="BR76" s="9">
        <f t="shared" si="148"/>
        <v>0.26172739391037558</v>
      </c>
      <c r="BS76" s="9">
        <f t="shared" si="149"/>
        <v>0.65461899643720978</v>
      </c>
      <c r="BT76" s="9">
        <f t="shared" si="150"/>
        <v>8.3653609652414612E-2</v>
      </c>
      <c r="BU76" s="9">
        <f t="shared" si="151"/>
        <v>45.460040648328082</v>
      </c>
      <c r="BV76" s="10">
        <f t="shared" si="152"/>
        <v>0.35546348705245545</v>
      </c>
      <c r="BW76" s="9">
        <f t="shared" si="153"/>
        <v>0</v>
      </c>
      <c r="BX76" s="9">
        <f t="shared" si="154"/>
        <v>0</v>
      </c>
      <c r="BY76" s="9">
        <f t="shared" si="155"/>
        <v>1.7643003310476337</v>
      </c>
      <c r="BZ76" s="9">
        <f t="shared" si="156"/>
        <v>24</v>
      </c>
      <c r="CA76" s="12"/>
      <c r="CB76" s="9">
        <f t="shared" si="157"/>
        <v>6.034196178758223</v>
      </c>
      <c r="CC76" s="9">
        <f t="shared" si="158"/>
        <v>2.4115139121178686</v>
      </c>
      <c r="CD76" s="9">
        <f t="shared" si="159"/>
        <v>0.4457100908760907</v>
      </c>
      <c r="CE76" s="9">
        <f t="shared" si="160"/>
        <v>0.2433423503771453</v>
      </c>
      <c r="CF76" s="9">
        <f t="shared" si="161"/>
        <v>0</v>
      </c>
      <c r="CG76" s="9">
        <f t="shared" si="162"/>
        <v>7.639350243946021E-3</v>
      </c>
      <c r="CH76" s="9">
        <f t="shared" si="163"/>
        <v>3.2081805288810776</v>
      </c>
      <c r="CI76" s="9">
        <f t="shared" si="164"/>
        <v>1.5442904628927021</v>
      </c>
      <c r="CJ76" s="9">
        <f t="shared" si="165"/>
        <v>0.44916278327096215</v>
      </c>
      <c r="CK76" s="9">
        <f t="shared" si="166"/>
        <v>1.8002871409307923</v>
      </c>
      <c r="CL76" s="9">
        <f t="shared" si="167"/>
        <v>1.5508372167290378</v>
      </c>
      <c r="CM76" s="9">
        <f t="shared" si="168"/>
        <v>0.24944992420175449</v>
      </c>
      <c r="CN76" s="9">
        <f t="shared" si="169"/>
        <v>0.66550530704002919</v>
      </c>
      <c r="CO76" s="9">
        <f t="shared" si="170"/>
        <v>8.5044768758214484E-2</v>
      </c>
      <c r="CP76" s="9">
        <f t="shared" si="171"/>
        <v>46.216040894590357</v>
      </c>
      <c r="CQ76" s="10">
        <f t="shared" si="172"/>
        <v>0</v>
      </c>
      <c r="CR76" s="9">
        <f t="shared" si="173"/>
        <v>0.21604089459035691</v>
      </c>
      <c r="CS76" s="9">
        <f t="shared" si="174"/>
        <v>0.88780639397755834</v>
      </c>
      <c r="CT76" s="9">
        <f t="shared" si="175"/>
        <v>1.5443397521536404</v>
      </c>
      <c r="CU76" s="9">
        <f t="shared" si="176"/>
        <v>24</v>
      </c>
      <c r="CV76" s="9"/>
      <c r="CW76" s="9">
        <f t="shared" si="177"/>
        <v>6.0059888049685473</v>
      </c>
      <c r="CX76" s="9">
        <f t="shared" si="178"/>
        <v>2.400241081022723</v>
      </c>
      <c r="CY76" s="9">
        <f t="shared" si="179"/>
        <v>0.40622988599126941</v>
      </c>
      <c r="CZ76" s="9">
        <f t="shared" si="180"/>
        <v>0.24220482543884292</v>
      </c>
      <c r="DA76" s="9">
        <f t="shared" si="181"/>
        <v>0</v>
      </c>
      <c r="DB76" s="9">
        <f t="shared" si="182"/>
        <v>7.6036394381555497E-3</v>
      </c>
      <c r="DC76" s="9">
        <f t="shared" si="183"/>
        <v>3.1931836105373432</v>
      </c>
      <c r="DD76" s="9">
        <f t="shared" si="184"/>
        <v>1.537071543083633</v>
      </c>
      <c r="DE76" s="9">
        <f t="shared" si="185"/>
        <v>0.38629350448924438</v>
      </c>
      <c r="DF76" s="9">
        <f t="shared" si="186"/>
        <v>1.7918715424304079</v>
      </c>
      <c r="DG76" s="9">
        <f t="shared" si="187"/>
        <v>0.17816504691965207</v>
      </c>
      <c r="DH76" s="9">
        <f t="shared" si="188"/>
        <v>0</v>
      </c>
      <c r="DI76" s="31">
        <f t="shared" si="189"/>
        <v>7.4793388757160018E-2</v>
      </c>
      <c r="DJ76" s="9">
        <f t="shared" si="190"/>
        <v>0.66239434471819192</v>
      </c>
      <c r="DK76" s="9">
        <f t="shared" si="191"/>
        <v>8.4647219604996007E-2</v>
      </c>
      <c r="DL76" s="36">
        <f t="shared" si="192"/>
        <v>46</v>
      </c>
      <c r="DM76" s="9">
        <f t="shared" si="193"/>
        <v>1.7615007682091108</v>
      </c>
      <c r="GO76" s="12"/>
      <c r="GP76" s="12"/>
      <c r="GQ76" s="12"/>
      <c r="GR76" s="12"/>
      <c r="GS76" s="12"/>
      <c r="GT76" s="12"/>
      <c r="GU76" s="12"/>
      <c r="GV76" s="12"/>
      <c r="GW76" s="12"/>
      <c r="GX76" s="12"/>
      <c r="GY76" s="12"/>
      <c r="GZ76" s="12"/>
      <c r="HA76" s="12"/>
      <c r="HB76" s="12"/>
      <c r="HC76" s="12"/>
      <c r="HD76" s="12"/>
      <c r="HE76" s="12"/>
      <c r="HF76" s="12"/>
      <c r="HG76" s="12"/>
      <c r="HH76" s="12"/>
      <c r="HI76" s="12"/>
      <c r="HJ76" s="12"/>
      <c r="HK76" s="12"/>
      <c r="HL76" s="12"/>
      <c r="HM76" s="12"/>
      <c r="HN76" s="12"/>
      <c r="HO76" s="12"/>
      <c r="HP76" s="12"/>
      <c r="HQ76" s="12"/>
      <c r="HR76" s="12"/>
      <c r="HS76" s="12"/>
      <c r="HT76" s="12"/>
      <c r="HU76" s="12"/>
      <c r="HV76" s="12"/>
      <c r="HW76" s="12"/>
      <c r="HX76" s="12"/>
      <c r="HY76" s="12"/>
      <c r="HZ76" s="12"/>
      <c r="IA76" s="12"/>
      <c r="IB76" s="12"/>
      <c r="IC76" s="12"/>
      <c r="ID76" s="12"/>
      <c r="IE76" s="12"/>
      <c r="IF76" s="12"/>
      <c r="IG76" s="12"/>
      <c r="IH76" s="12"/>
      <c r="II76" s="12"/>
      <c r="IJ76" s="12"/>
      <c r="IK76" s="12"/>
      <c r="IL76" s="12"/>
      <c r="IM76" s="12"/>
      <c r="IN76" s="12"/>
      <c r="IO76" s="12"/>
      <c r="IP76" s="12"/>
      <c r="IQ76" s="12"/>
      <c r="IR76" s="12"/>
      <c r="IS76" s="12"/>
      <c r="IT76" s="12"/>
      <c r="IU76" s="12"/>
      <c r="IV76" s="12"/>
    </row>
    <row r="77" spans="1:256" x14ac:dyDescent="0.25">
      <c r="A77" s="32"/>
      <c r="B77" s="16"/>
      <c r="C77" s="9">
        <v>40.775257000000003</v>
      </c>
      <c r="D77" s="9">
        <v>1.6174400000000002</v>
      </c>
      <c r="E77" s="9">
        <v>13.954171000000001</v>
      </c>
      <c r="F77" s="9"/>
      <c r="G77" s="9">
        <v>12.7762981295351</v>
      </c>
      <c r="H77" s="9">
        <v>0.132214</v>
      </c>
      <c r="I77" s="9">
        <v>14.696177</v>
      </c>
      <c r="J77" s="9">
        <v>11.564291000000001</v>
      </c>
      <c r="K77" s="9">
        <v>2.3024589999999998</v>
      </c>
      <c r="L77" s="9">
        <v>0.36397599999999997</v>
      </c>
      <c r="M77" s="9"/>
      <c r="N77" s="9">
        <v>2.0021000000000001E-2</v>
      </c>
      <c r="O77" s="12"/>
      <c r="P77" s="17"/>
      <c r="Q77" s="9">
        <f t="shared" si="97"/>
        <v>0.6786375241328807</v>
      </c>
      <c r="R77" s="9">
        <f t="shared" si="98"/>
        <v>2.024355749133281E-2</v>
      </c>
      <c r="S77" s="9">
        <f t="shared" si="99"/>
        <v>0.13685792606977179</v>
      </c>
      <c r="T77" s="9">
        <f t="shared" si="100"/>
        <v>0</v>
      </c>
      <c r="U77" s="9">
        <f t="shared" si="101"/>
        <v>0.17782894147948528</v>
      </c>
      <c r="V77" s="9">
        <f t="shared" si="102"/>
        <v>1.8638228287071628E-3</v>
      </c>
      <c r="W77" s="9">
        <f t="shared" si="103"/>
        <v>0.36463321258435888</v>
      </c>
      <c r="X77" s="9">
        <f t="shared" si="104"/>
        <v>0.2062142869879991</v>
      </c>
      <c r="Y77" s="9">
        <f t="shared" si="105"/>
        <v>3.7149018215847297E-2</v>
      </c>
      <c r="Z77" s="9">
        <f t="shared" si="106"/>
        <v>3.8640281965263913E-3</v>
      </c>
      <c r="AA77" s="9">
        <f t="shared" si="107"/>
        <v>0</v>
      </c>
      <c r="AB77" s="9">
        <f t="shared" si="108"/>
        <v>5.6471948777254391E-4</v>
      </c>
      <c r="AC77" s="9">
        <f t="shared" si="109"/>
        <v>2.6001716114945528</v>
      </c>
      <c r="AD77" s="9">
        <f t="shared" si="110"/>
        <v>1.5169229106563082</v>
      </c>
      <c r="AE77" s="9">
        <f t="shared" si="111"/>
        <v>1.7231371976443073</v>
      </c>
      <c r="AF77" s="9">
        <f t="shared" si="112"/>
        <v>1.8051632904690547</v>
      </c>
      <c r="AG77" s="9">
        <f t="shared" si="113"/>
        <v>8.5699806553620128</v>
      </c>
      <c r="AH77" s="9">
        <f t="shared" si="114"/>
        <v>8.7050526333633957</v>
      </c>
      <c r="AI77" s="9">
        <f t="shared" si="115"/>
        <v>8.8634640890811323</v>
      </c>
      <c r="AJ77" s="9">
        <f t="shared" si="116"/>
        <v>8.8465306683785379</v>
      </c>
      <c r="AK77" s="9"/>
      <c r="AL77" s="9">
        <f t="shared" si="117"/>
        <v>5.8159104538215587</v>
      </c>
      <c r="AM77" s="9">
        <f t="shared" si="118"/>
        <v>2.3457395579018177</v>
      </c>
      <c r="AN77" s="9">
        <f t="shared" si="119"/>
        <v>0.1616500117233759</v>
      </c>
      <c r="AO77" s="9">
        <f t="shared" si="120"/>
        <v>0.17348689609643095</v>
      </c>
      <c r="AP77" s="9">
        <f t="shared" si="121"/>
        <v>0</v>
      </c>
      <c r="AQ77" s="9">
        <f t="shared" si="122"/>
        <v>1.597292558704249E-2</v>
      </c>
      <c r="AR77" s="9">
        <f t="shared" si="123"/>
        <v>3.12489957815046</v>
      </c>
      <c r="AS77" s="9">
        <f t="shared" si="124"/>
        <v>1.5239905884426923</v>
      </c>
      <c r="AT77" s="9">
        <f t="shared" si="125"/>
        <v>1.7672524503464226</v>
      </c>
      <c r="AU77" s="9">
        <f t="shared" si="126"/>
        <v>0.6367327349510048</v>
      </c>
      <c r="AV77" s="9">
        <f t="shared" si="127"/>
        <v>0.23274754965357736</v>
      </c>
      <c r="AW77" s="9">
        <f t="shared" si="128"/>
        <v>6.6229293792009078E-2</v>
      </c>
      <c r="AX77" s="9">
        <f t="shared" si="129"/>
        <v>0.52978552091056352</v>
      </c>
      <c r="AY77" s="9">
        <f t="shared" si="130"/>
        <v>44.562001187173664</v>
      </c>
      <c r="AZ77" s="10">
        <f t="shared" si="131"/>
        <v>0.94357460192439402</v>
      </c>
      <c r="BA77" s="9">
        <f t="shared" si="132"/>
        <v>0</v>
      </c>
      <c r="BB77" s="9">
        <f t="shared" si="133"/>
        <v>0</v>
      </c>
      <c r="BC77" s="9">
        <f t="shared" si="134"/>
        <v>1.9951603649140834</v>
      </c>
      <c r="BD77" s="9">
        <f t="shared" si="135"/>
        <v>0</v>
      </c>
      <c r="BE77" s="9">
        <f t="shared" si="136"/>
        <v>4.8396350859166463E-3</v>
      </c>
      <c r="BF77" s="9">
        <f t="shared" si="137"/>
        <v>24</v>
      </c>
      <c r="BG77" s="12"/>
      <c r="BH77" s="9">
        <f t="shared" si="138"/>
        <v>5.9075753665521482</v>
      </c>
      <c r="BI77" s="9">
        <f t="shared" si="139"/>
        <v>2.3827108994606396</v>
      </c>
      <c r="BJ77" s="9">
        <f t="shared" si="140"/>
        <v>0.29028626601278873</v>
      </c>
      <c r="BK77" s="9">
        <f t="shared" si="141"/>
        <v>0.17622123344856996</v>
      </c>
      <c r="BL77" s="9">
        <f t="shared" si="142"/>
        <v>0</v>
      </c>
      <c r="BM77" s="9">
        <f t="shared" si="143"/>
        <v>1.62246758231601E-2</v>
      </c>
      <c r="BN77" s="9">
        <f t="shared" si="144"/>
        <v>3.174151307419228</v>
      </c>
      <c r="BO77" s="9">
        <f t="shared" si="145"/>
        <v>1.5480102953142185</v>
      </c>
      <c r="BP77" s="9">
        <f t="shared" si="146"/>
        <v>0.20489377801796493</v>
      </c>
      <c r="BQ77" s="9">
        <f t="shared" si="147"/>
        <v>1.7951062219820366</v>
      </c>
      <c r="BR77" s="9">
        <f t="shared" si="148"/>
        <v>0.28595854465142251</v>
      </c>
      <c r="BS77" s="9">
        <f t="shared" si="149"/>
        <v>0.64676831769345255</v>
      </c>
      <c r="BT77" s="9">
        <f t="shared" si="150"/>
        <v>6.7273137655124951E-2</v>
      </c>
      <c r="BU77" s="9">
        <f t="shared" si="151"/>
        <v>45.26434555481066</v>
      </c>
      <c r="BV77" s="10">
        <f t="shared" si="152"/>
        <v>0.47522580916686674</v>
      </c>
      <c r="BW77" s="9">
        <f t="shared" si="153"/>
        <v>0</v>
      </c>
      <c r="BX77" s="9">
        <f t="shared" si="154"/>
        <v>0</v>
      </c>
      <c r="BY77" s="9">
        <f t="shared" si="155"/>
        <v>1.9950840871358539</v>
      </c>
      <c r="BZ77" s="9">
        <f t="shared" si="156"/>
        <v>23.999999999999996</v>
      </c>
      <c r="CA77" s="12"/>
      <c r="CB77" s="9">
        <f t="shared" si="157"/>
        <v>6.0150793246547183</v>
      </c>
      <c r="CC77" s="9">
        <f t="shared" si="158"/>
        <v>2.4260706260510854</v>
      </c>
      <c r="CD77" s="9">
        <f t="shared" si="159"/>
        <v>0.44114995070580321</v>
      </c>
      <c r="CE77" s="9">
        <f t="shared" si="160"/>
        <v>0.1794280448596777</v>
      </c>
      <c r="CF77" s="9">
        <f t="shared" si="161"/>
        <v>0</v>
      </c>
      <c r="CG77" s="9">
        <f t="shared" si="162"/>
        <v>1.6519926710655553E-2</v>
      </c>
      <c r="CH77" s="9">
        <f t="shared" si="163"/>
        <v>3.2319133854277515</v>
      </c>
      <c r="CI77" s="9">
        <f t="shared" si="164"/>
        <v>1.5761804368027279</v>
      </c>
      <c r="CJ77" s="9">
        <f t="shared" si="165"/>
        <v>0.44519174450661581</v>
      </c>
      <c r="CK77" s="9">
        <f t="shared" si="166"/>
        <v>1.8277729273736005</v>
      </c>
      <c r="CL77" s="9">
        <f t="shared" si="167"/>
        <v>1.5548082554933842</v>
      </c>
      <c r="CM77" s="9">
        <f t="shared" si="168"/>
        <v>0.27296467188021634</v>
      </c>
      <c r="CN77" s="9">
        <f t="shared" si="169"/>
        <v>0.65853797780156675</v>
      </c>
      <c r="CO77" s="9">
        <f t="shared" si="170"/>
        <v>6.8497350318217201E-2</v>
      </c>
      <c r="CP77" s="9">
        <f t="shared" si="171"/>
        <v>46.088050036960098</v>
      </c>
      <c r="CQ77" s="10">
        <f t="shared" si="172"/>
        <v>0</v>
      </c>
      <c r="CR77" s="9">
        <f t="shared" si="173"/>
        <v>8.8050036960098055E-2</v>
      </c>
      <c r="CS77" s="9">
        <f t="shared" si="174"/>
        <v>0.49072616841451894</v>
      </c>
      <c r="CT77" s="9">
        <f t="shared" si="175"/>
        <v>1.9069445921396257</v>
      </c>
      <c r="CU77" s="9">
        <f t="shared" si="176"/>
        <v>23.999999999999996</v>
      </c>
      <c r="CV77" s="9"/>
      <c r="CW77" s="9">
        <f t="shared" si="177"/>
        <v>6.0035876699540092</v>
      </c>
      <c r="CX77" s="9">
        <f t="shared" si="178"/>
        <v>2.4214356803738375</v>
      </c>
      <c r="CY77" s="9">
        <f t="shared" si="179"/>
        <v>0.42502335032784622</v>
      </c>
      <c r="CZ77" s="9">
        <f t="shared" si="180"/>
        <v>0.1790852521841598</v>
      </c>
      <c r="DA77" s="9">
        <f t="shared" si="181"/>
        <v>0</v>
      </c>
      <c r="DB77" s="9">
        <f t="shared" si="182"/>
        <v>1.6488365814581955E-2</v>
      </c>
      <c r="DC77" s="9">
        <f t="shared" si="183"/>
        <v>3.2257388978369219</v>
      </c>
      <c r="DD77" s="9">
        <f t="shared" si="184"/>
        <v>1.5731691845235587</v>
      </c>
      <c r="DE77" s="9">
        <f t="shared" si="185"/>
        <v>0.41950505068706789</v>
      </c>
      <c r="DF77" s="9">
        <f t="shared" si="186"/>
        <v>1.8242810140971473</v>
      </c>
      <c r="DG77" s="9">
        <f t="shared" si="187"/>
        <v>0.24378606478421538</v>
      </c>
      <c r="DH77" s="9">
        <f t="shared" si="188"/>
        <v>0</v>
      </c>
      <c r="DI77" s="31">
        <f t="shared" si="189"/>
        <v>3.0567589434392195E-2</v>
      </c>
      <c r="DJ77" s="9">
        <f t="shared" si="190"/>
        <v>0.65727985789329213</v>
      </c>
      <c r="DK77" s="9">
        <f t="shared" si="191"/>
        <v>6.8366487888100264E-2</v>
      </c>
      <c r="DL77" s="36">
        <f t="shared" si="192"/>
        <v>46</v>
      </c>
      <c r="DM77" s="9">
        <f t="shared" si="193"/>
        <v>1.9950041917323891</v>
      </c>
      <c r="GO77" s="12"/>
      <c r="GP77" s="12"/>
      <c r="GQ77" s="12"/>
      <c r="GR77" s="12"/>
      <c r="GS77" s="12"/>
      <c r="GT77" s="12"/>
      <c r="GU77" s="12"/>
      <c r="GV77" s="12"/>
      <c r="GW77" s="12"/>
      <c r="GX77" s="12"/>
      <c r="GY77" s="12"/>
      <c r="GZ77" s="12"/>
      <c r="HA77" s="12"/>
      <c r="HB77" s="12"/>
      <c r="HC77" s="12"/>
      <c r="HD77" s="12"/>
      <c r="HE77" s="12"/>
      <c r="HF77" s="12"/>
      <c r="HG77" s="12"/>
      <c r="HH77" s="12"/>
      <c r="HI77" s="12"/>
      <c r="HJ77" s="12"/>
      <c r="HK77" s="12"/>
      <c r="HL77" s="12"/>
      <c r="HM77" s="12"/>
      <c r="HN77" s="12"/>
      <c r="HO77" s="12"/>
      <c r="HP77" s="12"/>
      <c r="HQ77" s="12"/>
      <c r="HR77" s="12"/>
      <c r="HS77" s="12"/>
      <c r="HT77" s="12"/>
      <c r="HU77" s="12"/>
      <c r="HV77" s="12"/>
      <c r="HW77" s="12"/>
      <c r="HX77" s="12"/>
      <c r="HY77" s="12"/>
      <c r="HZ77" s="12"/>
      <c r="IA77" s="12"/>
      <c r="IB77" s="12"/>
      <c r="IC77" s="12"/>
      <c r="ID77" s="12"/>
      <c r="IE77" s="12"/>
      <c r="IF77" s="12"/>
      <c r="IG77" s="12"/>
      <c r="IH77" s="12"/>
      <c r="II77" s="12"/>
      <c r="IJ77" s="12"/>
      <c r="IK77" s="12"/>
      <c r="IL77" s="12"/>
      <c r="IM77" s="12"/>
      <c r="IN77" s="12"/>
      <c r="IO77" s="12"/>
      <c r="IP77" s="12"/>
      <c r="IQ77" s="12"/>
      <c r="IR77" s="12"/>
      <c r="IS77" s="12"/>
      <c r="IT77" s="12"/>
      <c r="IU77" s="12"/>
      <c r="IV77" s="12"/>
    </row>
    <row r="78" spans="1:256" x14ac:dyDescent="0.25">
      <c r="A78" s="32"/>
      <c r="B78" s="16"/>
      <c r="C78" s="9">
        <v>40.302799</v>
      </c>
      <c r="D78" s="9">
        <v>1.8354619999999999</v>
      </c>
      <c r="E78" s="9">
        <v>14.166247</v>
      </c>
      <c r="F78" s="9"/>
      <c r="G78" s="9">
        <v>11.4151872905587</v>
      </c>
      <c r="H78" s="9">
        <v>0.14431099999999999</v>
      </c>
      <c r="I78" s="9">
        <v>14.568997</v>
      </c>
      <c r="J78" s="9">
        <v>11.303673</v>
      </c>
      <c r="K78" s="9">
        <v>2.245276</v>
      </c>
      <c r="L78" s="9">
        <v>0.37850899999999998</v>
      </c>
      <c r="M78" s="9"/>
      <c r="N78" s="9">
        <v>1.5021E-2</v>
      </c>
      <c r="O78" s="12"/>
      <c r="P78" s="17"/>
      <c r="Q78" s="9">
        <f t="shared" si="97"/>
        <v>0.67077423274082948</v>
      </c>
      <c r="R78" s="9">
        <f t="shared" si="98"/>
        <v>2.2972277500344182E-2</v>
      </c>
      <c r="S78" s="9">
        <f t="shared" si="99"/>
        <v>0.13893789782367769</v>
      </c>
      <c r="T78" s="9">
        <f t="shared" si="100"/>
        <v>0</v>
      </c>
      <c r="U78" s="9">
        <f t="shared" si="101"/>
        <v>0.15888410336774073</v>
      </c>
      <c r="V78" s="9">
        <f t="shared" si="102"/>
        <v>2.0343544271677685E-3</v>
      </c>
      <c r="W78" s="9">
        <f t="shared" si="103"/>
        <v>0.36147769452163553</v>
      </c>
      <c r="X78" s="9">
        <f t="shared" si="104"/>
        <v>0.20156695019526025</v>
      </c>
      <c r="Y78" s="9">
        <f t="shared" si="105"/>
        <v>3.6226399264266927E-2</v>
      </c>
      <c r="Z78" s="9">
        <f t="shared" si="106"/>
        <v>4.0183128795277931E-3</v>
      </c>
      <c r="AA78" s="9">
        <f t="shared" si="107"/>
        <v>0</v>
      </c>
      <c r="AB78" s="9">
        <f t="shared" si="108"/>
        <v>4.236876992074013E-4</v>
      </c>
      <c r="AC78" s="9">
        <f t="shared" si="109"/>
        <v>2.5687263724585829</v>
      </c>
      <c r="AD78" s="9">
        <f t="shared" si="110"/>
        <v>1.4940184582050731</v>
      </c>
      <c r="AE78" s="9">
        <f t="shared" si="111"/>
        <v>1.6955854084003332</v>
      </c>
      <c r="AF78" s="9">
        <f t="shared" si="112"/>
        <v>1.7760748326879228</v>
      </c>
      <c r="AG78" s="9">
        <f t="shared" si="113"/>
        <v>8.7013650524895887</v>
      </c>
      <c r="AH78" s="9">
        <f t="shared" si="114"/>
        <v>8.8465021730468045</v>
      </c>
      <c r="AI78" s="9">
        <f t="shared" si="115"/>
        <v>9.0086294257013364</v>
      </c>
      <c r="AJ78" s="9">
        <f t="shared" si="116"/>
        <v>8.9545921363567391</v>
      </c>
      <c r="AK78" s="9"/>
      <c r="AL78" s="9">
        <f t="shared" si="117"/>
        <v>5.8366514668815714</v>
      </c>
      <c r="AM78" s="9">
        <f t="shared" si="118"/>
        <v>2.4178987371786365</v>
      </c>
      <c r="AN78" s="9">
        <f t="shared" si="119"/>
        <v>0.25455020406020878</v>
      </c>
      <c r="AO78" s="9">
        <f t="shared" si="120"/>
        <v>0.19989017261758776</v>
      </c>
      <c r="AP78" s="9">
        <f t="shared" si="121"/>
        <v>0</v>
      </c>
      <c r="AQ78" s="9">
        <f t="shared" si="122"/>
        <v>1.7701660516935096E-2</v>
      </c>
      <c r="AR78" s="9">
        <f t="shared" si="123"/>
        <v>3.1453493783650668</v>
      </c>
      <c r="AS78" s="9">
        <f t="shared" si="124"/>
        <v>1.3825085844402025</v>
      </c>
      <c r="AT78" s="9">
        <f t="shared" si="125"/>
        <v>1.753907616165947</v>
      </c>
      <c r="AU78" s="9">
        <f t="shared" si="126"/>
        <v>0.63043824907125356</v>
      </c>
      <c r="AV78" s="9">
        <f t="shared" si="127"/>
        <v>0.24609238383405296</v>
      </c>
      <c r="AW78" s="9">
        <f t="shared" si="128"/>
        <v>6.9929614519783898E-2</v>
      </c>
      <c r="AX78" s="9">
        <f t="shared" si="129"/>
        <v>0.54572452024301554</v>
      </c>
      <c r="AY78" s="9">
        <f t="shared" si="130"/>
        <v>44.699165112099884</v>
      </c>
      <c r="AZ78" s="10">
        <f t="shared" si="131"/>
        <v>0.9409235519697281</v>
      </c>
      <c r="BA78" s="9">
        <f t="shared" si="132"/>
        <v>0</v>
      </c>
      <c r="BB78" s="9">
        <f t="shared" si="133"/>
        <v>0</v>
      </c>
      <c r="BC78" s="9">
        <f t="shared" si="134"/>
        <v>1.9963133386609471</v>
      </c>
      <c r="BD78" s="9">
        <f t="shared" si="135"/>
        <v>0</v>
      </c>
      <c r="BE78" s="9">
        <f t="shared" si="136"/>
        <v>3.6866613390530026E-3</v>
      </c>
      <c r="BF78" s="9">
        <f t="shared" si="137"/>
        <v>24</v>
      </c>
      <c r="BG78" s="12"/>
      <c r="BH78" s="9">
        <f t="shared" si="138"/>
        <v>5.934005707565551</v>
      </c>
      <c r="BI78" s="9">
        <f t="shared" si="139"/>
        <v>2.4582288300314392</v>
      </c>
      <c r="BJ78" s="9">
        <f t="shared" si="140"/>
        <v>0.39223453759699112</v>
      </c>
      <c r="BK78" s="9">
        <f t="shared" si="141"/>
        <v>0.20322430282662901</v>
      </c>
      <c r="BL78" s="9">
        <f t="shared" si="142"/>
        <v>0</v>
      </c>
      <c r="BM78" s="9">
        <f t="shared" si="143"/>
        <v>1.7996920860687052E-2</v>
      </c>
      <c r="BN78" s="9">
        <f t="shared" si="144"/>
        <v>3.1978132100935976</v>
      </c>
      <c r="BO78" s="9">
        <f t="shared" si="145"/>
        <v>1.4055685657053114</v>
      </c>
      <c r="BP78" s="9">
        <f t="shared" si="146"/>
        <v>0.21683753708321607</v>
      </c>
      <c r="BQ78" s="9">
        <f t="shared" si="147"/>
        <v>1.7831624629167868</v>
      </c>
      <c r="BR78" s="9">
        <f t="shared" si="148"/>
        <v>0.2879501331325538</v>
      </c>
      <c r="BS78" s="9">
        <f t="shared" si="149"/>
        <v>0.64095383962599706</v>
      </c>
      <c r="BT78" s="9">
        <f t="shared" si="150"/>
        <v>7.1096027241449172E-2</v>
      </c>
      <c r="BU78" s="9">
        <f t="shared" si="151"/>
        <v>45.444738717683251</v>
      </c>
      <c r="BV78" s="10">
        <f t="shared" si="152"/>
        <v>0.39504389601806467</v>
      </c>
      <c r="BW78" s="9">
        <f t="shared" si="153"/>
        <v>0</v>
      </c>
      <c r="BX78" s="9">
        <f t="shared" si="154"/>
        <v>0</v>
      </c>
      <c r="BY78" s="9">
        <f t="shared" si="155"/>
        <v>1.9962518458482685</v>
      </c>
      <c r="BZ78" s="9">
        <f t="shared" si="156"/>
        <v>24</v>
      </c>
      <c r="CA78" s="12"/>
      <c r="CB78" s="9">
        <f t="shared" si="157"/>
        <v>6.0427564910712732</v>
      </c>
      <c r="CC78" s="9">
        <f t="shared" si="158"/>
        <v>2.503280069358937</v>
      </c>
      <c r="CD78" s="9">
        <f t="shared" si="159"/>
        <v>0.54603656043020976</v>
      </c>
      <c r="CE78" s="9">
        <f t="shared" si="160"/>
        <v>0.20694873506497735</v>
      </c>
      <c r="CF78" s="9">
        <f t="shared" si="161"/>
        <v>0</v>
      </c>
      <c r="CG78" s="9">
        <f t="shared" si="162"/>
        <v>1.8326745154889346E-2</v>
      </c>
      <c r="CH78" s="9">
        <f t="shared" si="163"/>
        <v>3.2564185956022844</v>
      </c>
      <c r="CI78" s="9">
        <f t="shared" si="164"/>
        <v>1.4313280088748019</v>
      </c>
      <c r="CJ78" s="9">
        <f t="shared" si="165"/>
        <v>0.45905864512716299</v>
      </c>
      <c r="CK78" s="9">
        <f t="shared" si="166"/>
        <v>1.8158419587778971</v>
      </c>
      <c r="CL78" s="9">
        <f t="shared" si="167"/>
        <v>1.540941354872837</v>
      </c>
      <c r="CM78" s="9">
        <f t="shared" si="168"/>
        <v>0.2749006039050601</v>
      </c>
      <c r="CN78" s="9">
        <f t="shared" si="169"/>
        <v>0.65270041279856061</v>
      </c>
      <c r="CO78" s="9">
        <f t="shared" si="170"/>
        <v>7.2398983296377492E-2</v>
      </c>
      <c r="CP78" s="9">
        <f t="shared" si="171"/>
        <v>46.277591125536503</v>
      </c>
      <c r="CQ78" s="10">
        <f t="shared" si="172"/>
        <v>0</v>
      </c>
      <c r="CR78" s="9">
        <f t="shared" si="173"/>
        <v>0.27759112553650311</v>
      </c>
      <c r="CS78" s="9">
        <f t="shared" si="174"/>
        <v>1.341352124956674</v>
      </c>
      <c r="CT78" s="9">
        <f t="shared" si="175"/>
        <v>1.7185920289891095</v>
      </c>
      <c r="CU78" s="9">
        <f t="shared" si="176"/>
        <v>23.999999999999996</v>
      </c>
      <c r="CV78" s="9"/>
      <c r="CW78" s="9">
        <f t="shared" si="177"/>
        <v>6.0065096697717566</v>
      </c>
      <c r="CX78" s="9">
        <f t="shared" si="178"/>
        <v>2.4882644145876807</v>
      </c>
      <c r="CY78" s="9">
        <f t="shared" si="179"/>
        <v>0.49477408435943815</v>
      </c>
      <c r="CZ78" s="9">
        <f t="shared" si="180"/>
        <v>0.20570737545878687</v>
      </c>
      <c r="DA78" s="9">
        <f t="shared" si="181"/>
        <v>0</v>
      </c>
      <c r="DB78" s="9">
        <f t="shared" si="182"/>
        <v>1.8216814156079019E-2</v>
      </c>
      <c r="DC78" s="9">
        <f t="shared" si="183"/>
        <v>3.2368853208318011</v>
      </c>
      <c r="DD78" s="9">
        <f t="shared" si="184"/>
        <v>1.4227423426088623</v>
      </c>
      <c r="DE78" s="9">
        <f t="shared" si="185"/>
        <v>0.37832593741496723</v>
      </c>
      <c r="DF78" s="9">
        <f t="shared" si="186"/>
        <v>1.8049498271678879</v>
      </c>
      <c r="DG78" s="9">
        <f t="shared" si="187"/>
        <v>0.18327576458285488</v>
      </c>
      <c r="DH78" s="9">
        <f t="shared" si="188"/>
        <v>0</v>
      </c>
      <c r="DI78" s="31">
        <f t="shared" si="189"/>
        <v>9.5974269631615539E-2</v>
      </c>
      <c r="DJ78" s="9">
        <f t="shared" si="190"/>
        <v>0.6487852599606484</v>
      </c>
      <c r="DK78" s="9">
        <f t="shared" si="191"/>
        <v>7.1964705824881167E-2</v>
      </c>
      <c r="DL78" s="36">
        <f t="shared" si="192"/>
        <v>46.000000000000007</v>
      </c>
      <c r="DM78" s="9">
        <f t="shared" si="193"/>
        <v>1.9962060494604064</v>
      </c>
      <c r="GO78" s="12"/>
      <c r="GP78" s="12"/>
      <c r="GQ78" s="12"/>
      <c r="GR78" s="12"/>
      <c r="GS78" s="12"/>
      <c r="GT78" s="12"/>
      <c r="GU78" s="12"/>
      <c r="GV78" s="12"/>
      <c r="GW78" s="12"/>
      <c r="GX78" s="12"/>
      <c r="GY78" s="12"/>
      <c r="GZ78" s="12"/>
      <c r="HA78" s="12"/>
      <c r="HB78" s="12"/>
      <c r="HC78" s="12"/>
      <c r="HD78" s="12"/>
      <c r="HE78" s="12"/>
      <c r="HF78" s="12"/>
      <c r="HG78" s="12"/>
      <c r="HH78" s="12"/>
      <c r="HI78" s="12"/>
      <c r="HJ78" s="12"/>
      <c r="HK78" s="12"/>
      <c r="HL78" s="12"/>
      <c r="HM78" s="12"/>
      <c r="HN78" s="12"/>
      <c r="HO78" s="12"/>
      <c r="HP78" s="12"/>
      <c r="HQ78" s="12"/>
      <c r="HR78" s="12"/>
      <c r="HS78" s="12"/>
      <c r="HT78" s="12"/>
      <c r="HU78" s="12"/>
      <c r="HV78" s="12"/>
      <c r="HW78" s="12"/>
      <c r="HX78" s="12"/>
      <c r="HY78" s="12"/>
      <c r="HZ78" s="12"/>
      <c r="IA78" s="12"/>
      <c r="IB78" s="12"/>
      <c r="IC78" s="12"/>
      <c r="ID78" s="12"/>
      <c r="IE78" s="12"/>
      <c r="IF78" s="12"/>
      <c r="IG78" s="12"/>
      <c r="IH78" s="12"/>
      <c r="II78" s="12"/>
      <c r="IJ78" s="12"/>
      <c r="IK78" s="12"/>
      <c r="IL78" s="12"/>
      <c r="IM78" s="12"/>
      <c r="IN78" s="12"/>
      <c r="IO78" s="12"/>
      <c r="IP78" s="12"/>
      <c r="IQ78" s="12"/>
      <c r="IR78" s="12"/>
      <c r="IS78" s="12"/>
      <c r="IT78" s="12"/>
      <c r="IU78" s="12"/>
      <c r="IV78" s="12"/>
    </row>
    <row r="79" spans="1:256" x14ac:dyDescent="0.25">
      <c r="A79" s="32"/>
      <c r="B79" s="16"/>
      <c r="C79" s="9">
        <v>40.183590000000002</v>
      </c>
      <c r="D79" s="9">
        <v>1.671122</v>
      </c>
      <c r="E79" s="9">
        <v>14.762649</v>
      </c>
      <c r="F79" s="9"/>
      <c r="G79" s="9">
        <v>12.810515493813201</v>
      </c>
      <c r="H79" s="9">
        <v>7.2122999999999993E-2</v>
      </c>
      <c r="I79" s="9">
        <v>13.969640999999999</v>
      </c>
      <c r="J79" s="9">
        <v>11.443913</v>
      </c>
      <c r="K79" s="9">
        <v>2.3530340000000001</v>
      </c>
      <c r="L79" s="9">
        <v>0.320691</v>
      </c>
      <c r="M79" s="9">
        <v>0.243116</v>
      </c>
      <c r="N79" s="9"/>
      <c r="O79" s="12"/>
      <c r="P79" s="17"/>
      <c r="Q79" s="9">
        <f t="shared" si="97"/>
        <v>0.66879019372877968</v>
      </c>
      <c r="R79" s="9">
        <f t="shared" si="98"/>
        <v>2.0915430731298264E-2</v>
      </c>
      <c r="S79" s="9">
        <f t="shared" si="99"/>
        <v>0.14478721275781917</v>
      </c>
      <c r="T79" s="9">
        <f t="shared" si="100"/>
        <v>0</v>
      </c>
      <c r="U79" s="9">
        <f t="shared" si="101"/>
        <v>0.1783052013168889</v>
      </c>
      <c r="V79" s="9">
        <f t="shared" si="102"/>
        <v>1.0167190605748762E-3</v>
      </c>
      <c r="W79" s="9">
        <f t="shared" si="103"/>
        <v>0.34660681321953152</v>
      </c>
      <c r="X79" s="9">
        <f t="shared" si="104"/>
        <v>0.20406770805470853</v>
      </c>
      <c r="Y79" s="9">
        <f t="shared" si="105"/>
        <v>3.7965020410138918E-2</v>
      </c>
      <c r="Z79" s="9">
        <f t="shared" si="106"/>
        <v>3.4045076224043483E-3</v>
      </c>
      <c r="AA79" s="9">
        <f t="shared" si="107"/>
        <v>1.2796925992209706E-2</v>
      </c>
      <c r="AB79" s="9">
        <f t="shared" si="108"/>
        <v>0</v>
      </c>
      <c r="AC79" s="9">
        <f t="shared" si="109"/>
        <v>2.5915373198739653</v>
      </c>
      <c r="AD79" s="9">
        <f t="shared" si="110"/>
        <v>1.5052087835727115</v>
      </c>
      <c r="AE79" s="9">
        <f t="shared" si="111"/>
        <v>1.7092764916274201</v>
      </c>
      <c r="AF79" s="9">
        <f t="shared" si="112"/>
        <v>1.7920155476925066</v>
      </c>
      <c r="AG79" s="9">
        <f t="shared" si="113"/>
        <v>8.6366756172812451</v>
      </c>
      <c r="AH79" s="9">
        <f t="shared" si="114"/>
        <v>8.7756428368814348</v>
      </c>
      <c r="AI79" s="9">
        <f t="shared" si="115"/>
        <v>8.9284939634605518</v>
      </c>
      <c r="AJ79" s="9">
        <f t="shared" si="116"/>
        <v>8.897007578067857</v>
      </c>
      <c r="AK79" s="9"/>
      <c r="AL79" s="9">
        <f t="shared" si="117"/>
        <v>5.7761239592541518</v>
      </c>
      <c r="AM79" s="9">
        <f t="shared" si="118"/>
        <v>2.5009603802391376</v>
      </c>
      <c r="AN79" s="9">
        <f t="shared" si="119"/>
        <v>0.27708433949328892</v>
      </c>
      <c r="AO79" s="9">
        <f t="shared" si="120"/>
        <v>0.18063979062193855</v>
      </c>
      <c r="AP79" s="9">
        <f t="shared" si="121"/>
        <v>0</v>
      </c>
      <c r="AQ79" s="9">
        <f t="shared" si="122"/>
        <v>8.7810727200921257E-3</v>
      </c>
      <c r="AR79" s="9">
        <f t="shared" si="123"/>
        <v>2.9935306125166825</v>
      </c>
      <c r="AS79" s="9">
        <f t="shared" si="124"/>
        <v>1.5399641846479981</v>
      </c>
      <c r="AT79" s="9">
        <f t="shared" si="125"/>
        <v>1.7624665984305687</v>
      </c>
      <c r="AU79" s="9">
        <f t="shared" si="126"/>
        <v>0.65578313217166317</v>
      </c>
      <c r="AV79" s="9">
        <f t="shared" si="127"/>
        <v>0.23753340156943126</v>
      </c>
      <c r="AW79" s="9">
        <f t="shared" si="128"/>
        <v>5.8807255942535559E-2</v>
      </c>
      <c r="AX79" s="9">
        <f t="shared" si="129"/>
        <v>0.52294301345523253</v>
      </c>
      <c r="AY79" s="9">
        <f t="shared" si="130"/>
        <v>44.654011464966658</v>
      </c>
      <c r="AZ79" s="10">
        <f t="shared" si="131"/>
        <v>0.8740388565212025</v>
      </c>
      <c r="BA79" s="9">
        <f t="shared" si="132"/>
        <v>0</v>
      </c>
      <c r="BB79" s="9">
        <f t="shared" si="133"/>
        <v>0</v>
      </c>
      <c r="BC79" s="9">
        <f t="shared" si="134"/>
        <v>1.8894771013069298</v>
      </c>
      <c r="BD79" s="9">
        <f t="shared" si="135"/>
        <v>0.11052289869307017</v>
      </c>
      <c r="BE79" s="9">
        <f t="shared" si="136"/>
        <v>0</v>
      </c>
      <c r="BF79" s="9">
        <f t="shared" si="137"/>
        <v>24</v>
      </c>
      <c r="BG79" s="12"/>
      <c r="BH79" s="9">
        <f t="shared" si="138"/>
        <v>5.8690638729725126</v>
      </c>
      <c r="BI79" s="9">
        <f t="shared" si="139"/>
        <v>2.541201733020368</v>
      </c>
      <c r="BJ79" s="9">
        <f t="shared" si="140"/>
        <v>0.41026560599287976</v>
      </c>
      <c r="BK79" s="9">
        <f t="shared" si="141"/>
        <v>0.18354634987740745</v>
      </c>
      <c r="BL79" s="9">
        <f t="shared" si="142"/>
        <v>0</v>
      </c>
      <c r="BM79" s="9">
        <f t="shared" si="143"/>
        <v>8.9223633410547339E-3</v>
      </c>
      <c r="BN79" s="9">
        <f t="shared" si="144"/>
        <v>3.041697597644283</v>
      </c>
      <c r="BO79" s="9">
        <f t="shared" si="145"/>
        <v>1.5647427627152581</v>
      </c>
      <c r="BP79" s="9">
        <f t="shared" si="146"/>
        <v>0.20917467957088309</v>
      </c>
      <c r="BQ79" s="9">
        <f t="shared" si="147"/>
        <v>1.7908253204291147</v>
      </c>
      <c r="BR79" s="9">
        <f t="shared" si="148"/>
        <v>0.27391159531209197</v>
      </c>
      <c r="BS79" s="9">
        <f t="shared" si="149"/>
        <v>0.66633491882858609</v>
      </c>
      <c r="BT79" s="9">
        <f t="shared" si="150"/>
        <v>5.9753485859321928E-2</v>
      </c>
      <c r="BU79" s="9">
        <f t="shared" si="151"/>
        <v>45.372510583408115</v>
      </c>
      <c r="BV79" s="10">
        <f t="shared" si="152"/>
        <v>0.40101761870623309</v>
      </c>
      <c r="BW79" s="9">
        <f t="shared" si="153"/>
        <v>0</v>
      </c>
      <c r="BX79" s="9">
        <f t="shared" si="154"/>
        <v>0</v>
      </c>
      <c r="BY79" s="9">
        <f t="shared" si="155"/>
        <v>1.887698748082363</v>
      </c>
      <c r="BZ79" s="9">
        <f t="shared" si="156"/>
        <v>24</v>
      </c>
      <c r="CA79" s="12"/>
      <c r="CB79" s="9">
        <f t="shared" si="157"/>
        <v>5.971289207529022</v>
      </c>
      <c r="CC79" s="9">
        <f t="shared" si="158"/>
        <v>2.5854635101889341</v>
      </c>
      <c r="CD79" s="9">
        <f t="shared" si="159"/>
        <v>0.55675271771795565</v>
      </c>
      <c r="CE79" s="9">
        <f t="shared" si="160"/>
        <v>0.18674329702757386</v>
      </c>
      <c r="CF79" s="9">
        <f t="shared" si="161"/>
        <v>0</v>
      </c>
      <c r="CG79" s="9">
        <f t="shared" si="162"/>
        <v>9.0777699948780648E-3</v>
      </c>
      <c r="CH79" s="9">
        <f t="shared" si="163"/>
        <v>3.0946768395248863</v>
      </c>
      <c r="CI79" s="9">
        <f t="shared" si="164"/>
        <v>1.5919969136114609</v>
      </c>
      <c r="CJ79" s="9">
        <f t="shared" si="165"/>
        <v>0.43924753787675463</v>
      </c>
      <c r="CK79" s="9">
        <f t="shared" si="166"/>
        <v>1.8220172995036954</v>
      </c>
      <c r="CL79" s="9">
        <f t="shared" si="167"/>
        <v>1.5607524621232454</v>
      </c>
      <c r="CM79" s="9">
        <f t="shared" si="168"/>
        <v>0.26126483738045003</v>
      </c>
      <c r="CN79" s="9">
        <f t="shared" si="169"/>
        <v>0.67794091110916399</v>
      </c>
      <c r="CO79" s="9">
        <f t="shared" si="170"/>
        <v>6.0794251510385318E-2</v>
      </c>
      <c r="CP79" s="9">
        <f t="shared" si="171"/>
        <v>46.162793356682577</v>
      </c>
      <c r="CQ79" s="10">
        <f t="shared" si="172"/>
        <v>0</v>
      </c>
      <c r="CR79" s="9">
        <f t="shared" si="173"/>
        <v>0.16279335668257744</v>
      </c>
      <c r="CS79" s="9">
        <f t="shared" si="174"/>
        <v>0.87174939756225867</v>
      </c>
      <c r="CT79" s="9">
        <f t="shared" si="175"/>
        <v>1.7229493668451268</v>
      </c>
      <c r="CU79" s="9">
        <f t="shared" si="176"/>
        <v>24</v>
      </c>
      <c r="CV79" s="9"/>
      <c r="CW79" s="9">
        <f t="shared" si="177"/>
        <v>5.9502314217424228</v>
      </c>
      <c r="CX79" s="9">
        <f t="shared" si="178"/>
        <v>2.5763458582272807</v>
      </c>
      <c r="CY79" s="9">
        <f t="shared" si="179"/>
        <v>0.52657727996970394</v>
      </c>
      <c r="CZ79" s="9">
        <f t="shared" si="180"/>
        <v>0.18608474571491398</v>
      </c>
      <c r="DA79" s="9">
        <f t="shared" si="181"/>
        <v>0</v>
      </c>
      <c r="DB79" s="9">
        <f t="shared" si="182"/>
        <v>9.0457571867007067E-3</v>
      </c>
      <c r="DC79" s="9">
        <f t="shared" si="183"/>
        <v>3.0837634438241222</v>
      </c>
      <c r="DD79" s="9">
        <f t="shared" si="184"/>
        <v>1.5863827273252753</v>
      </c>
      <c r="DE79" s="9">
        <f t="shared" si="185"/>
        <v>0.39185395402071599</v>
      </c>
      <c r="DF79" s="9">
        <f t="shared" si="186"/>
        <v>1.8155919450016809</v>
      </c>
      <c r="DG79" s="9">
        <f t="shared" si="187"/>
        <v>0.20744589902239685</v>
      </c>
      <c r="DH79" s="9">
        <f t="shared" si="188"/>
        <v>0</v>
      </c>
      <c r="DI79" s="31">
        <f t="shared" si="189"/>
        <v>5.6424092164347017E-2</v>
      </c>
      <c r="DJ79" s="9">
        <f t="shared" si="190"/>
        <v>0.67555014858101359</v>
      </c>
      <c r="DK79" s="9">
        <f t="shared" si="191"/>
        <v>6.0579860232242537E-2</v>
      </c>
      <c r="DL79" s="36">
        <f t="shared" si="192"/>
        <v>46</v>
      </c>
      <c r="DM79" s="9">
        <f t="shared" si="193"/>
        <v>1.8861456524713367</v>
      </c>
      <c r="GO79" s="12"/>
      <c r="GP79" s="12"/>
      <c r="GQ79" s="12"/>
      <c r="GR79" s="12"/>
      <c r="GS79" s="12"/>
      <c r="GT79" s="12"/>
      <c r="GU79" s="12"/>
      <c r="GV79" s="12"/>
      <c r="GW79" s="12"/>
      <c r="GX79" s="12"/>
      <c r="GY79" s="12"/>
      <c r="GZ79" s="12"/>
      <c r="HA79" s="12"/>
      <c r="HB79" s="12"/>
      <c r="HC79" s="12"/>
      <c r="HD79" s="12"/>
      <c r="HE79" s="12"/>
      <c r="HF79" s="12"/>
      <c r="HG79" s="12"/>
      <c r="HH79" s="12"/>
      <c r="HI79" s="12"/>
      <c r="HJ79" s="12"/>
      <c r="HK79" s="12"/>
      <c r="HL79" s="12"/>
      <c r="HM79" s="12"/>
      <c r="HN79" s="12"/>
      <c r="HO79" s="12"/>
      <c r="HP79" s="12"/>
      <c r="HQ79" s="12"/>
      <c r="HR79" s="12"/>
      <c r="HS79" s="12"/>
      <c r="HT79" s="12"/>
      <c r="HU79" s="12"/>
      <c r="HV79" s="12"/>
      <c r="HW79" s="12"/>
      <c r="HX79" s="12"/>
      <c r="HY79" s="12"/>
      <c r="HZ79" s="12"/>
      <c r="IA79" s="12"/>
      <c r="IB79" s="12"/>
      <c r="IC79" s="12"/>
      <c r="ID79" s="12"/>
      <c r="IE79" s="12"/>
      <c r="IF79" s="12"/>
      <c r="IG79" s="12"/>
      <c r="IH79" s="12"/>
      <c r="II79" s="12"/>
      <c r="IJ79" s="12"/>
      <c r="IK79" s="12"/>
      <c r="IL79" s="12"/>
      <c r="IM79" s="12"/>
      <c r="IN79" s="12"/>
      <c r="IO79" s="12"/>
      <c r="IP79" s="12"/>
      <c r="IQ79" s="12"/>
      <c r="IR79" s="12"/>
      <c r="IS79" s="12"/>
      <c r="IT79" s="12"/>
      <c r="IU79" s="12"/>
      <c r="IV79" s="12"/>
    </row>
    <row r="80" spans="1:256" x14ac:dyDescent="0.25">
      <c r="A80" s="32"/>
      <c r="B80" s="16"/>
      <c r="C80" s="9">
        <v>40.469738</v>
      </c>
      <c r="D80" s="9">
        <v>2.0321850000000001</v>
      </c>
      <c r="E80" s="9">
        <v>14.676353000000001</v>
      </c>
      <c r="F80" s="9"/>
      <c r="G80" s="9">
        <v>10.5239305522427</v>
      </c>
      <c r="H80" s="9">
        <v>0.180953</v>
      </c>
      <c r="I80" s="9">
        <v>15.119872000000001</v>
      </c>
      <c r="J80" s="9">
        <v>11.614682</v>
      </c>
      <c r="K80" s="9">
        <v>2.3648769999999999</v>
      </c>
      <c r="L80" s="9">
        <v>0.37134799999999996</v>
      </c>
      <c r="M80" s="9">
        <v>0.12362099999999999</v>
      </c>
      <c r="N80" s="9">
        <v>3.0106999999999998E-2</v>
      </c>
      <c r="O80" s="12"/>
      <c r="P80" s="17"/>
      <c r="Q80" s="9">
        <f t="shared" si="97"/>
        <v>0.67355265960987942</v>
      </c>
      <c r="R80" s="9">
        <f t="shared" si="98"/>
        <v>2.5434423459617769E-2</v>
      </c>
      <c r="S80" s="9">
        <f t="shared" si="99"/>
        <v>0.14394084993281747</v>
      </c>
      <c r="T80" s="9">
        <f t="shared" si="100"/>
        <v>0</v>
      </c>
      <c r="U80" s="9">
        <f t="shared" si="101"/>
        <v>0.14647900442951173</v>
      </c>
      <c r="V80" s="9">
        <f t="shared" si="102"/>
        <v>2.5508972750468728E-3</v>
      </c>
      <c r="W80" s="9">
        <f t="shared" si="103"/>
        <v>0.37514569273521237</v>
      </c>
      <c r="X80" s="9">
        <f t="shared" si="104"/>
        <v>0.20711285864583889</v>
      </c>
      <c r="Y80" s="9">
        <f t="shared" si="105"/>
        <v>3.8156101260104228E-2</v>
      </c>
      <c r="Z80" s="9">
        <f t="shared" si="106"/>
        <v>3.9422905431228498E-3</v>
      </c>
      <c r="AA80" s="9">
        <f t="shared" si="107"/>
        <v>6.507053374039372E-3</v>
      </c>
      <c r="AB80" s="9">
        <f t="shared" si="108"/>
        <v>8.4920881166614939E-4</v>
      </c>
      <c r="AC80" s="9">
        <f t="shared" si="109"/>
        <v>2.6068616919191365</v>
      </c>
      <c r="AD80" s="9">
        <f t="shared" si="110"/>
        <v>1.5110443773749029</v>
      </c>
      <c r="AE80" s="9">
        <f t="shared" si="111"/>
        <v>1.7181572360207418</v>
      </c>
      <c r="AF80" s="9">
        <f t="shared" si="112"/>
        <v>1.8023540196271959</v>
      </c>
      <c r="AG80" s="9">
        <f t="shared" si="113"/>
        <v>8.6033211166071464</v>
      </c>
      <c r="AH80" s="9">
        <f t="shared" si="114"/>
        <v>8.7302836350065682</v>
      </c>
      <c r="AI80" s="9">
        <f t="shared" si="115"/>
        <v>8.8772792835169447</v>
      </c>
      <c r="AJ80" s="9">
        <f t="shared" si="116"/>
        <v>8.8353354508352488</v>
      </c>
      <c r="AK80" s="9"/>
      <c r="AL80" s="9">
        <f t="shared" si="117"/>
        <v>5.7947898195685807</v>
      </c>
      <c r="AM80" s="9">
        <f t="shared" si="118"/>
        <v>2.4767387075387779</v>
      </c>
      <c r="AN80" s="9">
        <f t="shared" si="119"/>
        <v>0.27152852710735864</v>
      </c>
      <c r="AO80" s="9">
        <f t="shared" si="120"/>
        <v>0.21882051243885775</v>
      </c>
      <c r="AP80" s="9">
        <f t="shared" si="121"/>
        <v>0</v>
      </c>
      <c r="AQ80" s="9">
        <f t="shared" si="122"/>
        <v>2.1946188392706387E-2</v>
      </c>
      <c r="AR80" s="9">
        <f t="shared" si="123"/>
        <v>3.2274988601130685</v>
      </c>
      <c r="AS80" s="9">
        <f t="shared" si="124"/>
        <v>1.26020591194801</v>
      </c>
      <c r="AT80" s="9">
        <f t="shared" si="125"/>
        <v>1.7818584303086167</v>
      </c>
      <c r="AU80" s="9">
        <f t="shared" si="126"/>
        <v>0.65653838339691051</v>
      </c>
      <c r="AV80" s="9">
        <f t="shared" si="127"/>
        <v>0.21814156969138332</v>
      </c>
      <c r="AW80" s="9">
        <f t="shared" si="128"/>
        <v>6.7833582954898941E-2</v>
      </c>
      <c r="AX80" s="9">
        <f t="shared" si="129"/>
        <v>0.49376960333957387</v>
      </c>
      <c r="AY80" s="9">
        <f t="shared" si="130"/>
        <v>44.7920481985227</v>
      </c>
      <c r="AZ80" s="10">
        <f t="shared" si="131"/>
        <v>0.95853526001164668</v>
      </c>
      <c r="BA80" s="9">
        <f t="shared" si="132"/>
        <v>0</v>
      </c>
      <c r="BB80" s="9">
        <f t="shared" si="133"/>
        <v>0</v>
      </c>
      <c r="BC80" s="9">
        <f t="shared" si="134"/>
        <v>1.9367117141984211</v>
      </c>
      <c r="BD80" s="9">
        <f t="shared" si="135"/>
        <v>5.5982269699762707E-2</v>
      </c>
      <c r="BE80" s="9">
        <f t="shared" si="136"/>
        <v>7.3060161018162441E-3</v>
      </c>
      <c r="BF80" s="9">
        <f t="shared" si="137"/>
        <v>24.000000000000004</v>
      </c>
      <c r="BG80" s="12"/>
      <c r="BH80" s="9">
        <f t="shared" si="138"/>
        <v>5.8803057615072802</v>
      </c>
      <c r="BI80" s="9">
        <f t="shared" si="139"/>
        <v>2.5132888931548254</v>
      </c>
      <c r="BJ80" s="9">
        <f t="shared" si="140"/>
        <v>0.39359465466210608</v>
      </c>
      <c r="BK80" s="9">
        <f t="shared" si="141"/>
        <v>0.22204973089532815</v>
      </c>
      <c r="BL80" s="9">
        <f t="shared" si="142"/>
        <v>0</v>
      </c>
      <c r="BM80" s="9">
        <f t="shared" si="143"/>
        <v>2.2270056734924562E-2</v>
      </c>
      <c r="BN80" s="9">
        <f t="shared" si="144"/>
        <v>3.2751283020294268</v>
      </c>
      <c r="BO80" s="9">
        <f t="shared" si="145"/>
        <v>1.2788032552430209</v>
      </c>
      <c r="BP80" s="9">
        <f t="shared" si="146"/>
        <v>0.19184599956480675</v>
      </c>
      <c r="BQ80" s="9">
        <f t="shared" si="147"/>
        <v>1.8081540004351959</v>
      </c>
      <c r="BR80" s="9">
        <f t="shared" si="148"/>
        <v>0.26493819796038398</v>
      </c>
      <c r="BS80" s="9">
        <f t="shared" si="149"/>
        <v>0.66622717281348287</v>
      </c>
      <c r="BT80" s="9">
        <f t="shared" si="150"/>
        <v>6.8834629226133148E-2</v>
      </c>
      <c r="BU80" s="9">
        <f t="shared" si="151"/>
        <v>45.453061679999664</v>
      </c>
      <c r="BV80" s="10">
        <f t="shared" si="152"/>
        <v>0.42769543927724635</v>
      </c>
      <c r="BW80" s="9">
        <f t="shared" si="153"/>
        <v>0</v>
      </c>
      <c r="BX80" s="9">
        <f t="shared" si="154"/>
        <v>0</v>
      </c>
      <c r="BY80" s="9">
        <f t="shared" si="155"/>
        <v>1.9357777446253175</v>
      </c>
      <c r="BZ80" s="9">
        <f t="shared" si="156"/>
        <v>24</v>
      </c>
      <c r="CA80" s="12"/>
      <c r="CB80" s="9">
        <f t="shared" si="157"/>
        <v>5.9793150715125227</v>
      </c>
      <c r="CC80" s="9">
        <f t="shared" si="158"/>
        <v>2.5556062503208441</v>
      </c>
      <c r="CD80" s="9">
        <f t="shared" si="159"/>
        <v>0.53492132183336594</v>
      </c>
      <c r="CE80" s="9">
        <f t="shared" si="160"/>
        <v>0.22578848046626221</v>
      </c>
      <c r="CF80" s="9">
        <f t="shared" si="161"/>
        <v>0</v>
      </c>
      <c r="CG80" s="9">
        <f t="shared" si="162"/>
        <v>2.2645027534153428E-2</v>
      </c>
      <c r="CH80" s="9">
        <f t="shared" si="163"/>
        <v>3.3302730864189138</v>
      </c>
      <c r="CI80" s="9">
        <f t="shared" si="164"/>
        <v>1.3003350314922912</v>
      </c>
      <c r="CJ80" s="9">
        <f t="shared" si="165"/>
        <v>0.41396294774498621</v>
      </c>
      <c r="CK80" s="9">
        <f t="shared" si="166"/>
        <v>1.838598689406679</v>
      </c>
      <c r="CL80" s="9">
        <f t="shared" si="167"/>
        <v>1.5860370522550138</v>
      </c>
      <c r="CM80" s="9">
        <f t="shared" si="168"/>
        <v>0.25256163715166524</v>
      </c>
      <c r="CN80" s="9">
        <f t="shared" si="169"/>
        <v>0.67744473451219611</v>
      </c>
      <c r="CO80" s="9">
        <f t="shared" si="170"/>
        <v>6.999362833613848E-2</v>
      </c>
      <c r="CP80" s="9">
        <f t="shared" si="171"/>
        <v>46.218374991430068</v>
      </c>
      <c r="CQ80" s="10">
        <f t="shared" si="172"/>
        <v>0</v>
      </c>
      <c r="CR80" s="9">
        <f t="shared" si="173"/>
        <v>0.21837499143006767</v>
      </c>
      <c r="CS80" s="9">
        <f t="shared" si="174"/>
        <v>0.96716622114252515</v>
      </c>
      <c r="CT80" s="9">
        <f t="shared" si="175"/>
        <v>1.7163214146646497</v>
      </c>
      <c r="CU80" s="9">
        <f t="shared" si="176"/>
        <v>24.000000000000007</v>
      </c>
      <c r="CV80" s="9"/>
      <c r="CW80" s="9">
        <f t="shared" si="177"/>
        <v>5.951063691455535</v>
      </c>
      <c r="CX80" s="9">
        <f t="shared" si="178"/>
        <v>2.5435313884695576</v>
      </c>
      <c r="CY80" s="9">
        <f t="shared" si="179"/>
        <v>0.49459507992509266</v>
      </c>
      <c r="CZ80" s="9">
        <f t="shared" si="180"/>
        <v>0.22472166326431658</v>
      </c>
      <c r="DA80" s="9">
        <f t="shared" si="181"/>
        <v>0</v>
      </c>
      <c r="DB80" s="9">
        <f t="shared" si="182"/>
        <v>2.2538033125660668E-2</v>
      </c>
      <c r="DC80" s="9">
        <f t="shared" si="183"/>
        <v>3.3145380382515692</v>
      </c>
      <c r="DD80" s="9">
        <f t="shared" si="184"/>
        <v>1.2941911406391184</v>
      </c>
      <c r="DE80" s="9">
        <f t="shared" si="185"/>
        <v>0.35058395520575747</v>
      </c>
      <c r="DF80" s="9">
        <f t="shared" si="186"/>
        <v>1.8299115823174101</v>
      </c>
      <c r="DG80" s="9">
        <f t="shared" si="187"/>
        <v>0.18049553752316783</v>
      </c>
      <c r="DH80" s="9">
        <f t="shared" si="188"/>
        <v>0</v>
      </c>
      <c r="DI80" s="31">
        <f t="shared" si="189"/>
        <v>7.5597635432423704E-2</v>
      </c>
      <c r="DJ80" s="9">
        <f t="shared" si="190"/>
        <v>0.67424390825811675</v>
      </c>
      <c r="DK80" s="9">
        <f t="shared" si="191"/>
        <v>6.966291878629173E-2</v>
      </c>
      <c r="DL80" s="36">
        <f t="shared" si="192"/>
        <v>46.000000000000007</v>
      </c>
      <c r="DM80" s="9">
        <f t="shared" si="193"/>
        <v>1.9350049559249971</v>
      </c>
      <c r="GO80" s="12"/>
      <c r="GP80" s="12"/>
      <c r="GQ80" s="12"/>
      <c r="GR80" s="12"/>
      <c r="GS80" s="12"/>
      <c r="GT80" s="12"/>
      <c r="GU80" s="12"/>
      <c r="GV80" s="12"/>
      <c r="GW80" s="12"/>
      <c r="GX80" s="12"/>
      <c r="GY80" s="12"/>
      <c r="GZ80" s="12"/>
      <c r="HA80" s="12"/>
      <c r="HB80" s="12"/>
      <c r="HC80" s="12"/>
      <c r="HD80" s="12"/>
      <c r="HE80" s="12"/>
      <c r="HF80" s="12"/>
      <c r="HG80" s="12"/>
      <c r="HH80" s="12"/>
      <c r="HI80" s="12"/>
      <c r="HJ80" s="12"/>
      <c r="HK80" s="12"/>
      <c r="HL80" s="12"/>
      <c r="HM80" s="12"/>
      <c r="HN80" s="12"/>
      <c r="HO80" s="12"/>
      <c r="HP80" s="12"/>
      <c r="HQ80" s="12"/>
      <c r="HR80" s="12"/>
      <c r="HS80" s="12"/>
      <c r="HT80" s="12"/>
      <c r="HU80" s="12"/>
      <c r="HV80" s="12"/>
      <c r="HW80" s="12"/>
      <c r="HX80" s="12"/>
      <c r="HY80" s="12"/>
      <c r="HZ80" s="12"/>
      <c r="IA80" s="12"/>
      <c r="IB80" s="12"/>
      <c r="IC80" s="12"/>
      <c r="ID80" s="12"/>
      <c r="IE80" s="12"/>
      <c r="IF80" s="12"/>
      <c r="IG80" s="12"/>
      <c r="IH80" s="12"/>
      <c r="II80" s="12"/>
      <c r="IJ80" s="12"/>
      <c r="IK80" s="12"/>
      <c r="IL80" s="12"/>
      <c r="IM80" s="12"/>
      <c r="IN80" s="12"/>
      <c r="IO80" s="12"/>
      <c r="IP80" s="12"/>
      <c r="IQ80" s="12"/>
      <c r="IR80" s="12"/>
      <c r="IS80" s="12"/>
      <c r="IT80" s="12"/>
      <c r="IU80" s="12"/>
      <c r="IV80" s="12"/>
    </row>
    <row r="81" spans="1:256" x14ac:dyDescent="0.25">
      <c r="A81" s="32"/>
      <c r="B81" s="16"/>
      <c r="C81" s="9">
        <v>40.065429999999999</v>
      </c>
      <c r="D81" s="9">
        <v>1.917365</v>
      </c>
      <c r="E81" s="9">
        <v>14.747754</v>
      </c>
      <c r="F81" s="9"/>
      <c r="G81" s="9">
        <v>11.829211142778</v>
      </c>
      <c r="H81" s="9">
        <v>0.15640000000000001</v>
      </c>
      <c r="I81" s="9">
        <v>14.458773000000001</v>
      </c>
      <c r="J81" s="9">
        <v>11.797544</v>
      </c>
      <c r="K81" s="9">
        <v>2.399718</v>
      </c>
      <c r="L81" s="9">
        <v>0.40302000000000004</v>
      </c>
      <c r="M81" s="9"/>
      <c r="N81" s="9">
        <v>3.2536999999999996E-2</v>
      </c>
      <c r="O81" s="12"/>
      <c r="P81" s="17"/>
      <c r="Q81" s="9">
        <f t="shared" si="97"/>
        <v>0.66682361360761599</v>
      </c>
      <c r="R81" s="9">
        <f t="shared" si="98"/>
        <v>2.3997359165947009E-2</v>
      </c>
      <c r="S81" s="9">
        <f t="shared" si="99"/>
        <v>0.14464112748992261</v>
      </c>
      <c r="T81" s="9">
        <f t="shared" si="100"/>
        <v>0</v>
      </c>
      <c r="U81" s="9">
        <f t="shared" si="101"/>
        <v>0.16464676033151462</v>
      </c>
      <c r="V81" s="9">
        <f t="shared" si="102"/>
        <v>2.2047732495030802E-3</v>
      </c>
      <c r="W81" s="9">
        <f t="shared" si="103"/>
        <v>0.3587428791186979</v>
      </c>
      <c r="X81" s="9">
        <f t="shared" si="104"/>
        <v>0.21037365145598175</v>
      </c>
      <c r="Y81" s="9">
        <f t="shared" si="105"/>
        <v>3.8718243275948305E-2</v>
      </c>
      <c r="Z81" s="9">
        <f t="shared" si="106"/>
        <v>4.2785256274151771E-3</v>
      </c>
      <c r="AA81" s="9">
        <f t="shared" si="107"/>
        <v>0</v>
      </c>
      <c r="AB81" s="9">
        <f t="shared" si="108"/>
        <v>9.1775026090880872E-4</v>
      </c>
      <c r="AC81" s="9">
        <f t="shared" si="109"/>
        <v>2.5949890362064094</v>
      </c>
      <c r="AD81" s="9">
        <f t="shared" si="110"/>
        <v>1.5056976404531239</v>
      </c>
      <c r="AE81" s="9">
        <f t="shared" si="111"/>
        <v>1.7160712919091057</v>
      </c>
      <c r="AF81" s="9">
        <f t="shared" si="112"/>
        <v>1.8020648297158326</v>
      </c>
      <c r="AG81" s="9">
        <f t="shared" si="113"/>
        <v>8.633871536178928</v>
      </c>
      <c r="AH81" s="9">
        <f t="shared" si="114"/>
        <v>8.7408955972410141</v>
      </c>
      <c r="AI81" s="9">
        <f t="shared" si="115"/>
        <v>8.8787038824363709</v>
      </c>
      <c r="AJ81" s="9">
        <f t="shared" si="116"/>
        <v>8.8648034796642605</v>
      </c>
      <c r="AK81" s="9"/>
      <c r="AL81" s="9">
        <f t="shared" si="117"/>
        <v>5.7572694171787715</v>
      </c>
      <c r="AM81" s="9">
        <f t="shared" si="118"/>
        <v>2.4976258271921408</v>
      </c>
      <c r="AN81" s="9">
        <f t="shared" si="119"/>
        <v>0.25489524437091227</v>
      </c>
      <c r="AO81" s="9">
        <f t="shared" si="120"/>
        <v>0.20719011624633238</v>
      </c>
      <c r="AP81" s="9">
        <f t="shared" si="121"/>
        <v>0</v>
      </c>
      <c r="AQ81" s="9">
        <f t="shared" si="122"/>
        <v>1.9035729002613366E-2</v>
      </c>
      <c r="AR81" s="9">
        <f t="shared" si="123"/>
        <v>3.0973399328298039</v>
      </c>
      <c r="AS81" s="9">
        <f t="shared" si="124"/>
        <v>1.421538977550338</v>
      </c>
      <c r="AT81" s="9">
        <f t="shared" si="125"/>
        <v>1.8163390812678275</v>
      </c>
      <c r="AU81" s="9">
        <f t="shared" si="126"/>
        <v>0.66857667710212254</v>
      </c>
      <c r="AV81" s="9">
        <f t="shared" si="127"/>
        <v>0.1836609187321725</v>
      </c>
      <c r="AW81" s="9">
        <f t="shared" si="128"/>
        <v>7.3880481262703968E-2</v>
      </c>
      <c r="AX81" s="9">
        <f t="shared" si="129"/>
        <v>0.44120376036734599</v>
      </c>
      <c r="AY81" s="9">
        <f t="shared" si="130"/>
        <v>44.801680214942834</v>
      </c>
      <c r="AZ81" s="10">
        <f t="shared" si="131"/>
        <v>0.84297356877415064</v>
      </c>
      <c r="BA81" s="9">
        <f t="shared" si="132"/>
        <v>0</v>
      </c>
      <c r="BB81" s="9">
        <f t="shared" si="133"/>
        <v>0</v>
      </c>
      <c r="BC81" s="9">
        <f t="shared" si="134"/>
        <v>1.9920762621450188</v>
      </c>
      <c r="BD81" s="9">
        <f t="shared" si="135"/>
        <v>0</v>
      </c>
      <c r="BE81" s="9">
        <f t="shared" si="136"/>
        <v>7.923737854981348E-3</v>
      </c>
      <c r="BF81" s="9">
        <f t="shared" si="137"/>
        <v>24</v>
      </c>
      <c r="BG81" s="12"/>
      <c r="BH81" s="9">
        <f t="shared" si="138"/>
        <v>5.8286355883191536</v>
      </c>
      <c r="BI81" s="9">
        <f t="shared" si="139"/>
        <v>2.5285859889132816</v>
      </c>
      <c r="BJ81" s="9">
        <f t="shared" si="140"/>
        <v>0.35722157723243519</v>
      </c>
      <c r="BK81" s="9">
        <f t="shared" si="141"/>
        <v>0.2097584110790375</v>
      </c>
      <c r="BL81" s="9">
        <f t="shared" si="142"/>
        <v>0</v>
      </c>
      <c r="BM81" s="9">
        <f t="shared" si="143"/>
        <v>1.9271692789496239E-2</v>
      </c>
      <c r="BN81" s="9">
        <f t="shared" si="144"/>
        <v>3.135734052630192</v>
      </c>
      <c r="BO81" s="9">
        <f t="shared" si="145"/>
        <v>1.4391601424817326</v>
      </c>
      <c r="BP81" s="9">
        <f t="shared" si="146"/>
        <v>0.16114587621289367</v>
      </c>
      <c r="BQ81" s="9">
        <f t="shared" si="147"/>
        <v>1.8388541237871066</v>
      </c>
      <c r="BR81" s="9">
        <f t="shared" si="148"/>
        <v>0.24833946399400159</v>
      </c>
      <c r="BS81" s="9">
        <f t="shared" si="149"/>
        <v>0.67686424436728609</v>
      </c>
      <c r="BT81" s="9">
        <f t="shared" si="150"/>
        <v>7.4796291638712334E-2</v>
      </c>
      <c r="BU81" s="9">
        <f t="shared" si="151"/>
        <v>45.357034523715662</v>
      </c>
      <c r="BV81" s="10">
        <f t="shared" si="152"/>
        <v>0.44676437131978147</v>
      </c>
      <c r="BW81" s="9">
        <f t="shared" si="153"/>
        <v>0</v>
      </c>
      <c r="BX81" s="9">
        <f t="shared" si="154"/>
        <v>0</v>
      </c>
      <c r="BY81" s="9">
        <f t="shared" si="155"/>
        <v>1.9919780407850554</v>
      </c>
      <c r="BZ81" s="9">
        <f t="shared" si="156"/>
        <v>24.000000000000004</v>
      </c>
      <c r="CA81" s="12"/>
      <c r="CB81" s="9">
        <f t="shared" si="157"/>
        <v>5.9205294070381909</v>
      </c>
      <c r="CC81" s="9">
        <f t="shared" si="158"/>
        <v>2.5684514804094998</v>
      </c>
      <c r="CD81" s="9">
        <f t="shared" si="159"/>
        <v>0.48898088744769019</v>
      </c>
      <c r="CE81" s="9">
        <f t="shared" si="160"/>
        <v>0.21306544599491373</v>
      </c>
      <c r="CF81" s="9">
        <f t="shared" si="161"/>
        <v>0</v>
      </c>
      <c r="CG81" s="9">
        <f t="shared" si="162"/>
        <v>1.9575528810254851E-2</v>
      </c>
      <c r="CH81" s="9">
        <f t="shared" si="163"/>
        <v>3.1851717936275845</v>
      </c>
      <c r="CI81" s="9">
        <f t="shared" si="164"/>
        <v>1.4618498301859895</v>
      </c>
      <c r="CJ81" s="9">
        <f t="shared" si="165"/>
        <v>0.36864348606643293</v>
      </c>
      <c r="CK81" s="9">
        <f t="shared" si="166"/>
        <v>1.8678453559445409</v>
      </c>
      <c r="CL81" s="9">
        <f t="shared" si="167"/>
        <v>1.6313565139335671</v>
      </c>
      <c r="CM81" s="9">
        <f t="shared" si="168"/>
        <v>0.23648884201097387</v>
      </c>
      <c r="CN81" s="9">
        <f t="shared" si="169"/>
        <v>0.68753563379055627</v>
      </c>
      <c r="CO81" s="9">
        <f t="shared" si="170"/>
        <v>7.5975524198469285E-2</v>
      </c>
      <c r="CP81" s="9">
        <f t="shared" si="171"/>
        <v>46.072130028486676</v>
      </c>
      <c r="CQ81" s="10">
        <f t="shared" si="172"/>
        <v>0</v>
      </c>
      <c r="CR81" s="9">
        <f t="shared" si="173"/>
        <v>7.2130028486675712E-2</v>
      </c>
      <c r="CS81" s="9">
        <f t="shared" si="174"/>
        <v>0.33853461385943168</v>
      </c>
      <c r="CT81" s="9">
        <f t="shared" si="175"/>
        <v>1.9197215387086863</v>
      </c>
      <c r="CU81" s="9">
        <f t="shared" si="176"/>
        <v>24.000000000000007</v>
      </c>
      <c r="CV81" s="9"/>
      <c r="CW81" s="9">
        <f t="shared" si="177"/>
        <v>5.9112602902310902</v>
      </c>
      <c r="CX81" s="9">
        <f t="shared" si="178"/>
        <v>2.5644303405504556</v>
      </c>
      <c r="CY81" s="9">
        <f t="shared" si="179"/>
        <v>0.47569063078154628</v>
      </c>
      <c r="CZ81" s="9">
        <f t="shared" si="180"/>
        <v>0.21273187303704008</v>
      </c>
      <c r="DA81" s="9">
        <f t="shared" si="181"/>
        <v>0</v>
      </c>
      <c r="DB81" s="9">
        <f t="shared" si="182"/>
        <v>1.9544881574065583E-2</v>
      </c>
      <c r="DC81" s="9">
        <f t="shared" si="183"/>
        <v>3.1801851231162082</v>
      </c>
      <c r="DD81" s="9">
        <f t="shared" si="184"/>
        <v>1.4595611739022585</v>
      </c>
      <c r="DE81" s="9">
        <f t="shared" si="185"/>
        <v>0.34771368241111844</v>
      </c>
      <c r="DF81" s="9">
        <f t="shared" si="186"/>
        <v>1.8649210774566634</v>
      </c>
      <c r="DG81" s="9">
        <f t="shared" si="187"/>
        <v>0.21263475986778158</v>
      </c>
      <c r="DH81" s="9">
        <f t="shared" si="188"/>
        <v>0</v>
      </c>
      <c r="DI81" s="31">
        <f t="shared" si="189"/>
        <v>2.5049426954505127E-2</v>
      </c>
      <c r="DJ81" s="9">
        <f t="shared" si="190"/>
        <v>0.68645923543822773</v>
      </c>
      <c r="DK81" s="9">
        <f t="shared" si="191"/>
        <v>7.5856577739485551E-2</v>
      </c>
      <c r="DL81" s="36">
        <f t="shared" si="192"/>
        <v>45.999999999999986</v>
      </c>
      <c r="DM81" s="9">
        <f t="shared" si="193"/>
        <v>1.9918643242936329</v>
      </c>
      <c r="GO81" s="12"/>
      <c r="GP81" s="12"/>
      <c r="GQ81" s="12"/>
      <c r="GR81" s="12"/>
      <c r="GS81" s="12"/>
      <c r="GT81" s="12"/>
      <c r="GU81" s="12"/>
      <c r="GV81" s="12"/>
      <c r="GW81" s="12"/>
      <c r="GX81" s="12"/>
      <c r="GY81" s="12"/>
      <c r="GZ81" s="12"/>
      <c r="HA81" s="12"/>
      <c r="HB81" s="12"/>
      <c r="HC81" s="12"/>
      <c r="HD81" s="12"/>
      <c r="HE81" s="12"/>
      <c r="HF81" s="12"/>
      <c r="HG81" s="12"/>
      <c r="HH81" s="12"/>
      <c r="HI81" s="12"/>
      <c r="HJ81" s="12"/>
      <c r="HK81" s="12"/>
      <c r="HL81" s="12"/>
      <c r="HM81" s="12"/>
      <c r="HN81" s="12"/>
      <c r="HO81" s="12"/>
      <c r="HP81" s="12"/>
      <c r="HQ81" s="12"/>
      <c r="HR81" s="12"/>
      <c r="HS81" s="12"/>
      <c r="HT81" s="12"/>
      <c r="HU81" s="12"/>
      <c r="HV81" s="12"/>
      <c r="HW81" s="12"/>
      <c r="HX81" s="12"/>
      <c r="HY81" s="12"/>
      <c r="HZ81" s="12"/>
      <c r="IA81" s="12"/>
      <c r="IB81" s="12"/>
      <c r="IC81" s="12"/>
      <c r="ID81" s="12"/>
      <c r="IE81" s="12"/>
      <c r="IF81" s="12"/>
      <c r="IG81" s="12"/>
      <c r="IH81" s="12"/>
      <c r="II81" s="12"/>
      <c r="IJ81" s="12"/>
      <c r="IK81" s="12"/>
      <c r="IL81" s="12"/>
      <c r="IM81" s="12"/>
      <c r="IN81" s="12"/>
      <c r="IO81" s="12"/>
      <c r="IP81" s="12"/>
      <c r="IQ81" s="12"/>
      <c r="IR81" s="12"/>
      <c r="IS81" s="12"/>
      <c r="IT81" s="12"/>
      <c r="IU81" s="12"/>
      <c r="IV81" s="12"/>
    </row>
    <row r="82" spans="1:256" x14ac:dyDescent="0.25">
      <c r="A82" s="32" t="s">
        <v>171</v>
      </c>
      <c r="B82" s="16"/>
      <c r="C82" s="9"/>
      <c r="D82" s="9"/>
      <c r="E82" s="9"/>
      <c r="F82" s="9"/>
      <c r="G82" s="9"/>
      <c r="H82" s="9"/>
      <c r="I82" s="9"/>
      <c r="J82" s="9"/>
      <c r="K82" s="9"/>
      <c r="L82" s="9"/>
      <c r="M82" s="9"/>
      <c r="N82" s="9"/>
      <c r="O82" s="12"/>
      <c r="P82" s="17"/>
      <c r="Q82" s="9">
        <f t="shared" si="97"/>
        <v>0</v>
      </c>
      <c r="R82" s="9">
        <f t="shared" si="98"/>
        <v>0</v>
      </c>
      <c r="S82" s="9">
        <f t="shared" si="99"/>
        <v>0</v>
      </c>
      <c r="T82" s="9">
        <f t="shared" si="100"/>
        <v>0</v>
      </c>
      <c r="U82" s="9">
        <f t="shared" si="101"/>
        <v>0</v>
      </c>
      <c r="V82" s="9">
        <f t="shared" si="102"/>
        <v>0</v>
      </c>
      <c r="W82" s="9">
        <f t="shared" si="103"/>
        <v>0</v>
      </c>
      <c r="X82" s="9">
        <f t="shared" si="104"/>
        <v>0</v>
      </c>
      <c r="Y82" s="9">
        <f t="shared" si="105"/>
        <v>0</v>
      </c>
      <c r="Z82" s="9">
        <f t="shared" si="106"/>
        <v>0</v>
      </c>
      <c r="AA82" s="9">
        <f t="shared" si="107"/>
        <v>0</v>
      </c>
      <c r="AB82" s="9">
        <f t="shared" si="108"/>
        <v>0</v>
      </c>
      <c r="AC82" s="9">
        <f t="shared" si="109"/>
        <v>0</v>
      </c>
      <c r="AD82" s="9">
        <f t="shared" si="110"/>
        <v>0</v>
      </c>
      <c r="AE82" s="9">
        <f t="shared" si="111"/>
        <v>0</v>
      </c>
      <c r="AF82" s="9">
        <f t="shared" si="112"/>
        <v>0</v>
      </c>
      <c r="AG82" s="9" t="e">
        <f t="shared" si="113"/>
        <v>#DIV/0!</v>
      </c>
      <c r="AH82" s="9" t="e">
        <f t="shared" si="114"/>
        <v>#DIV/0!</v>
      </c>
      <c r="AI82" s="9" t="e">
        <f t="shared" si="115"/>
        <v>#DIV/0!</v>
      </c>
      <c r="AJ82" s="9" t="e">
        <f t="shared" si="116"/>
        <v>#DIV/0!</v>
      </c>
      <c r="AK82" s="9"/>
      <c r="AL82" s="9" t="e">
        <f t="shared" si="117"/>
        <v>#DIV/0!</v>
      </c>
      <c r="AM82" s="9" t="e">
        <f t="shared" si="118"/>
        <v>#DIV/0!</v>
      </c>
      <c r="AN82" s="9" t="e">
        <f t="shared" si="119"/>
        <v>#DIV/0!</v>
      </c>
      <c r="AO82" s="9" t="e">
        <f t="shared" si="120"/>
        <v>#DIV/0!</v>
      </c>
      <c r="AP82" s="9" t="e">
        <f t="shared" si="121"/>
        <v>#DIV/0!</v>
      </c>
      <c r="AQ82" s="9" t="e">
        <f t="shared" si="122"/>
        <v>#DIV/0!</v>
      </c>
      <c r="AR82" s="9" t="e">
        <f t="shared" si="123"/>
        <v>#DIV/0!</v>
      </c>
      <c r="AS82" s="9" t="e">
        <f t="shared" si="124"/>
        <v>#DIV/0!</v>
      </c>
      <c r="AT82" s="9" t="e">
        <f t="shared" si="125"/>
        <v>#DIV/0!</v>
      </c>
      <c r="AU82" s="9" t="e">
        <f t="shared" si="126"/>
        <v>#DIV/0!</v>
      </c>
      <c r="AV82" s="9" t="e">
        <f t="shared" si="127"/>
        <v>#DIV/0!</v>
      </c>
      <c r="AW82" s="9" t="e">
        <f t="shared" si="128"/>
        <v>#DIV/0!</v>
      </c>
      <c r="AX82" s="9" t="e">
        <f t="shared" si="129"/>
        <v>#DIV/0!</v>
      </c>
      <c r="AY82" s="9" t="e">
        <f t="shared" si="130"/>
        <v>#DIV/0!</v>
      </c>
      <c r="AZ82" s="10" t="e">
        <f t="shared" si="131"/>
        <v>#DIV/0!</v>
      </c>
      <c r="BA82" s="9" t="e">
        <f t="shared" si="132"/>
        <v>#DIV/0!</v>
      </c>
      <c r="BB82" s="9" t="e">
        <f t="shared" si="133"/>
        <v>#DIV/0!</v>
      </c>
      <c r="BC82" s="9" t="e">
        <f t="shared" si="134"/>
        <v>#DIV/0!</v>
      </c>
      <c r="BD82" s="9" t="e">
        <f t="shared" si="135"/>
        <v>#DIV/0!</v>
      </c>
      <c r="BE82" s="9" t="e">
        <f t="shared" si="136"/>
        <v>#DIV/0!</v>
      </c>
      <c r="BF82" s="9" t="e">
        <f t="shared" si="137"/>
        <v>#DIV/0!</v>
      </c>
      <c r="BG82" s="12"/>
      <c r="BH82" s="9" t="e">
        <f t="shared" si="138"/>
        <v>#DIV/0!</v>
      </c>
      <c r="BI82" s="9" t="e">
        <f t="shared" si="139"/>
        <v>#DIV/0!</v>
      </c>
      <c r="BJ82" s="9" t="e">
        <f t="shared" si="140"/>
        <v>#DIV/0!</v>
      </c>
      <c r="BK82" s="9" t="e">
        <f t="shared" si="141"/>
        <v>#DIV/0!</v>
      </c>
      <c r="BL82" s="9" t="e">
        <f t="shared" si="142"/>
        <v>#DIV/0!</v>
      </c>
      <c r="BM82" s="9" t="e">
        <f t="shared" si="143"/>
        <v>#DIV/0!</v>
      </c>
      <c r="BN82" s="9" t="e">
        <f t="shared" si="144"/>
        <v>#DIV/0!</v>
      </c>
      <c r="BO82" s="9" t="e">
        <f t="shared" si="145"/>
        <v>#DIV/0!</v>
      </c>
      <c r="BP82" s="9" t="e">
        <f t="shared" si="146"/>
        <v>#DIV/0!</v>
      </c>
      <c r="BQ82" s="9" t="e">
        <f t="shared" si="147"/>
        <v>#DIV/0!</v>
      </c>
      <c r="BR82" s="9" t="e">
        <f t="shared" si="148"/>
        <v>#DIV/0!</v>
      </c>
      <c r="BS82" s="9" t="e">
        <f t="shared" si="149"/>
        <v>#DIV/0!</v>
      </c>
      <c r="BT82" s="9" t="e">
        <f t="shared" si="150"/>
        <v>#DIV/0!</v>
      </c>
      <c r="BU82" s="9" t="e">
        <f t="shared" si="151"/>
        <v>#DIV/0!</v>
      </c>
      <c r="BV82" s="10" t="e">
        <f t="shared" si="152"/>
        <v>#DIV/0!</v>
      </c>
      <c r="BW82" s="9" t="e">
        <f t="shared" si="153"/>
        <v>#DIV/0!</v>
      </c>
      <c r="BX82" s="9" t="e">
        <f t="shared" si="154"/>
        <v>#DIV/0!</v>
      </c>
      <c r="BY82" s="9" t="e">
        <f t="shared" si="155"/>
        <v>#DIV/0!</v>
      </c>
      <c r="BZ82" s="9" t="e">
        <f t="shared" si="156"/>
        <v>#DIV/0!</v>
      </c>
      <c r="CA82" s="12"/>
      <c r="CB82" s="9" t="e">
        <f t="shared" si="157"/>
        <v>#DIV/0!</v>
      </c>
      <c r="CC82" s="9" t="e">
        <f t="shared" si="158"/>
        <v>#DIV/0!</v>
      </c>
      <c r="CD82" s="9" t="e">
        <f t="shared" si="159"/>
        <v>#DIV/0!</v>
      </c>
      <c r="CE82" s="9" t="e">
        <f t="shared" si="160"/>
        <v>#DIV/0!</v>
      </c>
      <c r="CF82" s="9" t="e">
        <f t="shared" si="161"/>
        <v>#DIV/0!</v>
      </c>
      <c r="CG82" s="9" t="e">
        <f t="shared" si="162"/>
        <v>#DIV/0!</v>
      </c>
      <c r="CH82" s="9" t="e">
        <f t="shared" si="163"/>
        <v>#DIV/0!</v>
      </c>
      <c r="CI82" s="9" t="e">
        <f t="shared" si="164"/>
        <v>#DIV/0!</v>
      </c>
      <c r="CJ82" s="9" t="e">
        <f t="shared" si="165"/>
        <v>#DIV/0!</v>
      </c>
      <c r="CK82" s="9" t="e">
        <f t="shared" si="166"/>
        <v>#DIV/0!</v>
      </c>
      <c r="CL82" s="9" t="e">
        <f t="shared" si="167"/>
        <v>#DIV/0!</v>
      </c>
      <c r="CM82" s="9" t="e">
        <f t="shared" si="168"/>
        <v>#DIV/0!</v>
      </c>
      <c r="CN82" s="9" t="e">
        <f t="shared" si="169"/>
        <v>#DIV/0!</v>
      </c>
      <c r="CO82" s="9" t="e">
        <f t="shared" si="170"/>
        <v>#DIV/0!</v>
      </c>
      <c r="CP82" s="9" t="e">
        <f t="shared" si="171"/>
        <v>#DIV/0!</v>
      </c>
      <c r="CQ82" s="10" t="e">
        <f t="shared" si="172"/>
        <v>#DIV/0!</v>
      </c>
      <c r="CR82" s="9" t="e">
        <f t="shared" si="173"/>
        <v>#DIV/0!</v>
      </c>
      <c r="CS82" s="9" t="e">
        <f t="shared" si="174"/>
        <v>#DIV/0!</v>
      </c>
      <c r="CT82" s="9" t="e">
        <f t="shared" si="175"/>
        <v>#DIV/0!</v>
      </c>
      <c r="CU82" s="9" t="e">
        <f t="shared" si="176"/>
        <v>#DIV/0!</v>
      </c>
      <c r="CV82" s="9"/>
      <c r="CW82" s="9" t="e">
        <f t="shared" si="177"/>
        <v>#DIV/0!</v>
      </c>
      <c r="CX82" s="9" t="e">
        <f t="shared" si="178"/>
        <v>#DIV/0!</v>
      </c>
      <c r="CY82" s="9" t="e">
        <f t="shared" si="179"/>
        <v>#DIV/0!</v>
      </c>
      <c r="CZ82" s="9" t="e">
        <f t="shared" si="180"/>
        <v>#DIV/0!</v>
      </c>
      <c r="DA82" s="9" t="e">
        <f t="shared" si="181"/>
        <v>#DIV/0!</v>
      </c>
      <c r="DB82" s="9" t="e">
        <f t="shared" si="182"/>
        <v>#DIV/0!</v>
      </c>
      <c r="DC82" s="9" t="e">
        <f t="shared" si="183"/>
        <v>#DIV/0!</v>
      </c>
      <c r="DD82" s="9" t="e">
        <f t="shared" si="184"/>
        <v>#DIV/0!</v>
      </c>
      <c r="DE82" s="9" t="e">
        <f t="shared" si="185"/>
        <v>#DIV/0!</v>
      </c>
      <c r="DF82" s="9" t="e">
        <f t="shared" si="186"/>
        <v>#DIV/0!</v>
      </c>
      <c r="DG82" s="9" t="e">
        <f t="shared" si="187"/>
        <v>#DIV/0!</v>
      </c>
      <c r="DH82" s="9" t="e">
        <f t="shared" si="188"/>
        <v>#DIV/0!</v>
      </c>
      <c r="DI82" s="31" t="e">
        <f t="shared" si="189"/>
        <v>#DIV/0!</v>
      </c>
      <c r="DJ82" s="9" t="e">
        <f t="shared" si="190"/>
        <v>#DIV/0!</v>
      </c>
      <c r="DK82" s="9" t="e">
        <f t="shared" si="191"/>
        <v>#DIV/0!</v>
      </c>
      <c r="DL82" s="36" t="e">
        <f t="shared" si="192"/>
        <v>#DIV/0!</v>
      </c>
      <c r="DM82" s="9" t="e">
        <f t="shared" si="193"/>
        <v>#DIV/0!</v>
      </c>
      <c r="GO82" s="12"/>
      <c r="GP82" s="12"/>
      <c r="GQ82" s="12"/>
      <c r="GR82" s="12"/>
      <c r="GS82" s="12"/>
      <c r="GT82" s="12"/>
      <c r="GU82" s="12"/>
      <c r="GV82" s="12"/>
      <c r="GW82" s="12"/>
      <c r="GX82" s="12"/>
      <c r="GY82" s="12"/>
      <c r="GZ82" s="12"/>
      <c r="HA82" s="12"/>
      <c r="HB82" s="12"/>
      <c r="HC82" s="12"/>
      <c r="HD82" s="12"/>
      <c r="HE82" s="12"/>
      <c r="HF82" s="12"/>
      <c r="HG82" s="12"/>
      <c r="HH82" s="12"/>
      <c r="HI82" s="12"/>
      <c r="HJ82" s="12"/>
      <c r="HK82" s="12"/>
      <c r="HL82" s="12"/>
      <c r="HM82" s="12"/>
      <c r="HN82" s="12"/>
      <c r="HO82" s="12"/>
      <c r="HP82" s="12"/>
      <c r="HQ82" s="12"/>
      <c r="HR82" s="12"/>
      <c r="HS82" s="12"/>
      <c r="HT82" s="12"/>
      <c r="HU82" s="12"/>
      <c r="HV82" s="12"/>
      <c r="HW82" s="12"/>
      <c r="HX82" s="12"/>
      <c r="HY82" s="12"/>
      <c r="HZ82" s="12"/>
      <c r="IA82" s="12"/>
      <c r="IB82" s="12"/>
      <c r="IC82" s="12"/>
      <c r="ID82" s="12"/>
      <c r="IE82" s="12"/>
      <c r="IF82" s="12"/>
      <c r="IG82" s="12"/>
      <c r="IH82" s="12"/>
      <c r="II82" s="12"/>
      <c r="IJ82" s="12"/>
      <c r="IK82" s="12"/>
      <c r="IL82" s="12"/>
      <c r="IM82" s="12"/>
      <c r="IN82" s="12"/>
      <c r="IO82" s="12"/>
      <c r="IP82" s="12"/>
      <c r="IQ82" s="12"/>
      <c r="IR82" s="12"/>
      <c r="IS82" s="12"/>
      <c r="IT82" s="12"/>
      <c r="IU82" s="12"/>
      <c r="IV82" s="12"/>
    </row>
    <row r="83" spans="1:256" x14ac:dyDescent="0.25">
      <c r="A83" s="32"/>
      <c r="B83" s="16"/>
      <c r="C83" s="9">
        <v>43.939587000000003</v>
      </c>
      <c r="D83" s="9">
        <v>1.612487</v>
      </c>
      <c r="E83" s="9">
        <v>11.410239000000001</v>
      </c>
      <c r="F83" s="9"/>
      <c r="G83" s="9">
        <v>14.8626045705228</v>
      </c>
      <c r="H83" s="9">
        <v>0.40824199999999999</v>
      </c>
      <c r="I83" s="9">
        <v>12.708769999999999</v>
      </c>
      <c r="J83" s="9">
        <v>11.125302</v>
      </c>
      <c r="K83" s="9">
        <v>1.6964489999999999</v>
      </c>
      <c r="L83" s="9">
        <v>0.406806</v>
      </c>
      <c r="M83" s="9"/>
      <c r="N83" s="9">
        <v>7.0098999999999995E-2</v>
      </c>
      <c r="O83" s="12"/>
      <c r="P83" s="17"/>
      <c r="Q83" s="9">
        <f t="shared" si="97"/>
        <v>0.73130262632314758</v>
      </c>
      <c r="R83" s="9">
        <f t="shared" si="98"/>
        <v>2.0181566727994094E-2</v>
      </c>
      <c r="S83" s="9">
        <f t="shared" si="99"/>
        <v>0.1119078765410304</v>
      </c>
      <c r="T83" s="9">
        <f t="shared" si="100"/>
        <v>0</v>
      </c>
      <c r="U83" s="9">
        <f t="shared" si="101"/>
        <v>0.20686753014117418</v>
      </c>
      <c r="V83" s="9">
        <f t="shared" si="102"/>
        <v>5.7549938677981874E-3</v>
      </c>
      <c r="W83" s="9">
        <f t="shared" si="103"/>
        <v>0.31532279674473995</v>
      </c>
      <c r="X83" s="9">
        <f t="shared" si="104"/>
        <v>0.19838624083881665</v>
      </c>
      <c r="Y83" s="9">
        <f t="shared" si="105"/>
        <v>2.7371351586827793E-2</v>
      </c>
      <c r="Z83" s="9">
        <f t="shared" si="106"/>
        <v>4.318718416917916E-3</v>
      </c>
      <c r="AA83" s="9">
        <f t="shared" si="107"/>
        <v>0</v>
      </c>
      <c r="AB83" s="9">
        <f t="shared" si="108"/>
        <v>1.9772374693255855E-3</v>
      </c>
      <c r="AC83" s="9">
        <f t="shared" si="109"/>
        <v>2.5977022660563116</v>
      </c>
      <c r="AD83" s="9">
        <f t="shared" si="110"/>
        <v>1.503245266886915</v>
      </c>
      <c r="AE83" s="9">
        <f t="shared" si="111"/>
        <v>1.7016315077257316</v>
      </c>
      <c r="AF83" s="9">
        <f t="shared" si="112"/>
        <v>1.7650116477332229</v>
      </c>
      <c r="AG83" s="9">
        <f t="shared" si="113"/>
        <v>8.6479567149556544</v>
      </c>
      <c r="AH83" s="9">
        <f t="shared" si="114"/>
        <v>8.8150694976539512</v>
      </c>
      <c r="AI83" s="9">
        <f t="shared" si="115"/>
        <v>9.06509598423815</v>
      </c>
      <c r="AJ83" s="9">
        <f t="shared" si="116"/>
        <v>8.8573493745539054</v>
      </c>
      <c r="AK83" s="9"/>
      <c r="AL83" s="9">
        <f t="shared" si="117"/>
        <v>6.3242734579759698</v>
      </c>
      <c r="AM83" s="9">
        <f t="shared" si="118"/>
        <v>1.9355489447788645</v>
      </c>
      <c r="AN83" s="9">
        <f t="shared" si="119"/>
        <v>0.2598224027548337</v>
      </c>
      <c r="AO83" s="9">
        <f t="shared" si="120"/>
        <v>0.17452931550368214</v>
      </c>
      <c r="AP83" s="9">
        <f t="shared" si="121"/>
        <v>0</v>
      </c>
      <c r="AQ83" s="9">
        <f t="shared" si="122"/>
        <v>4.976893786355395E-2</v>
      </c>
      <c r="AR83" s="9">
        <f t="shared" si="123"/>
        <v>2.7268978974872708</v>
      </c>
      <c r="AS83" s="9">
        <f t="shared" si="124"/>
        <v>1.7889814463906584</v>
      </c>
      <c r="AT83" s="9">
        <f t="shared" si="125"/>
        <v>1.7156356236168542</v>
      </c>
      <c r="AU83" s="9">
        <f t="shared" si="126"/>
        <v>0.47341252750543905</v>
      </c>
      <c r="AV83" s="9">
        <f t="shared" si="127"/>
        <v>0.28436437638314582</v>
      </c>
      <c r="AW83" s="9">
        <f t="shared" si="128"/>
        <v>7.4696179867175888E-2</v>
      </c>
      <c r="AX83" s="9">
        <f t="shared" si="129"/>
        <v>0.73625566901053086</v>
      </c>
      <c r="AY83" s="9">
        <f t="shared" si="130"/>
        <v>44.912534446344495</v>
      </c>
      <c r="AZ83" s="10">
        <f t="shared" si="131"/>
        <v>0.60786854768645626</v>
      </c>
      <c r="BA83" s="9">
        <f t="shared" si="132"/>
        <v>0</v>
      </c>
      <c r="BB83" s="9">
        <f t="shared" si="133"/>
        <v>0</v>
      </c>
      <c r="BC83" s="9">
        <f t="shared" si="134"/>
        <v>1.982900935950084</v>
      </c>
      <c r="BD83" s="9">
        <f t="shared" si="135"/>
        <v>0</v>
      </c>
      <c r="BE83" s="9">
        <f t="shared" si="136"/>
        <v>1.709906404991612E-2</v>
      </c>
      <c r="BF83" s="9">
        <f t="shared" si="137"/>
        <v>23.999999999999996</v>
      </c>
      <c r="BG83" s="12"/>
      <c r="BH83" s="9">
        <f t="shared" si="138"/>
        <v>6.4464834748554036</v>
      </c>
      <c r="BI83" s="9">
        <f t="shared" si="139"/>
        <v>1.9729514180881225</v>
      </c>
      <c r="BJ83" s="9">
        <f t="shared" si="140"/>
        <v>0.41943489294352609</v>
      </c>
      <c r="BK83" s="9">
        <f t="shared" si="141"/>
        <v>0.17790191327880858</v>
      </c>
      <c r="BL83" s="9">
        <f t="shared" si="142"/>
        <v>0</v>
      </c>
      <c r="BM83" s="9">
        <f t="shared" si="143"/>
        <v>5.0730670903213336E-2</v>
      </c>
      <c r="BN83" s="9">
        <f t="shared" si="144"/>
        <v>2.7795923674994936</v>
      </c>
      <c r="BO83" s="9">
        <f t="shared" si="145"/>
        <v>1.823551655002474</v>
      </c>
      <c r="BP83" s="9">
        <f t="shared" si="146"/>
        <v>0.25121149962751588</v>
      </c>
      <c r="BQ83" s="9">
        <f t="shared" si="147"/>
        <v>1.7487885003724832</v>
      </c>
      <c r="BR83" s="9">
        <f t="shared" si="148"/>
        <v>0.44129966106292551</v>
      </c>
      <c r="BS83" s="9">
        <f t="shared" si="149"/>
        <v>0.48256073296521551</v>
      </c>
      <c r="BT83" s="9">
        <f t="shared" si="150"/>
        <v>7.6139605971858967E-2</v>
      </c>
      <c r="BU83" s="9">
        <f t="shared" si="151"/>
        <v>45.780422533293617</v>
      </c>
      <c r="BV83" s="10">
        <f t="shared" si="152"/>
        <v>0.12041198071029423</v>
      </c>
      <c r="BW83" s="9">
        <f t="shared" si="153"/>
        <v>0</v>
      </c>
      <c r="BX83" s="9">
        <f t="shared" si="154"/>
        <v>0</v>
      </c>
      <c r="BY83" s="9">
        <f t="shared" si="155"/>
        <v>1.9825705142945296</v>
      </c>
      <c r="BZ83" s="9">
        <f t="shared" si="156"/>
        <v>23.999999999999996</v>
      </c>
      <c r="CA83" s="12"/>
      <c r="CB83" s="9">
        <f t="shared" si="157"/>
        <v>6.6293285011447773</v>
      </c>
      <c r="CC83" s="9">
        <f t="shared" si="158"/>
        <v>2.0289112844734269</v>
      </c>
      <c r="CD83" s="9">
        <f t="shared" si="159"/>
        <v>0.6582397856182034</v>
      </c>
      <c r="CE83" s="9">
        <f t="shared" si="160"/>
        <v>0.18294783950157351</v>
      </c>
      <c r="CF83" s="9">
        <f t="shared" si="161"/>
        <v>0</v>
      </c>
      <c r="CG83" s="9">
        <f t="shared" si="162"/>
        <v>5.2169571800292525E-2</v>
      </c>
      <c r="CH83" s="9">
        <f t="shared" si="163"/>
        <v>2.8584314185094843</v>
      </c>
      <c r="CI83" s="9">
        <f t="shared" si="164"/>
        <v>1.8752740167520225</v>
      </c>
      <c r="CJ83" s="9">
        <f t="shared" si="165"/>
        <v>0.62706263218157687</v>
      </c>
      <c r="CK83" s="9">
        <f t="shared" si="166"/>
        <v>1.7983903151560592</v>
      </c>
      <c r="CL83" s="9">
        <f t="shared" si="167"/>
        <v>1.3729373678184231</v>
      </c>
      <c r="CM83" s="9">
        <f t="shared" si="168"/>
        <v>0.42545294733763606</v>
      </c>
      <c r="CN83" s="9">
        <f t="shared" si="169"/>
        <v>0.49624785870584631</v>
      </c>
      <c r="CO83" s="9">
        <f t="shared" si="170"/>
        <v>7.8299193956515883E-2</v>
      </c>
      <c r="CP83" s="9">
        <f t="shared" si="171"/>
        <v>47.078916913103761</v>
      </c>
      <c r="CQ83" s="10">
        <f t="shared" si="172"/>
        <v>0</v>
      </c>
      <c r="CR83" s="9">
        <f t="shared" si="173"/>
        <v>1.078916913103761</v>
      </c>
      <c r="CS83" s="9">
        <f t="shared" si="174"/>
        <v>5.8974017733315804</v>
      </c>
      <c r="CT83" s="9">
        <f t="shared" si="175"/>
        <v>0.90315923945317045</v>
      </c>
      <c r="CU83" s="9">
        <f t="shared" si="176"/>
        <v>23.999999999999996</v>
      </c>
      <c r="CV83" s="9"/>
      <c r="CW83" s="9">
        <f t="shared" si="177"/>
        <v>6.4774028598729592</v>
      </c>
      <c r="CX83" s="9">
        <f t="shared" si="178"/>
        <v>1.9824143205767026</v>
      </c>
      <c r="CY83" s="9">
        <f t="shared" si="179"/>
        <v>0.45981718044966158</v>
      </c>
      <c r="CZ83" s="9">
        <f t="shared" si="180"/>
        <v>0.17875518743571639</v>
      </c>
      <c r="DA83" s="9">
        <f t="shared" si="181"/>
        <v>0</v>
      </c>
      <c r="DB83" s="9">
        <f t="shared" si="182"/>
        <v>5.0973991335503836E-2</v>
      </c>
      <c r="DC83" s="9">
        <f t="shared" si="183"/>
        <v>2.7929241765296107</v>
      </c>
      <c r="DD83" s="9">
        <f t="shared" si="184"/>
        <v>1.8322979887114403</v>
      </c>
      <c r="DE83" s="9">
        <f t="shared" si="185"/>
        <v>0.31476852446193249</v>
      </c>
      <c r="DF83" s="9">
        <f t="shared" si="186"/>
        <v>1.757176246213793</v>
      </c>
      <c r="DG83" s="9">
        <f t="shared" si="187"/>
        <v>7.1944770675725245E-2</v>
      </c>
      <c r="DH83" s="9">
        <f t="shared" si="188"/>
        <v>0</v>
      </c>
      <c r="DI83" s="31">
        <f t="shared" si="189"/>
        <v>0.36667518586978165</v>
      </c>
      <c r="DJ83" s="9">
        <f t="shared" si="190"/>
        <v>0.48487524771656842</v>
      </c>
      <c r="DK83" s="9">
        <f t="shared" si="191"/>
        <v>7.6504795737924666E-2</v>
      </c>
      <c r="DL83" s="36">
        <f t="shared" si="192"/>
        <v>46</v>
      </c>
      <c r="DM83" s="9">
        <f t="shared" si="193"/>
        <v>1.9824869169377244</v>
      </c>
      <c r="GO83" s="12"/>
      <c r="GP83" s="12"/>
      <c r="GQ83" s="12"/>
      <c r="GR83" s="12"/>
      <c r="GS83" s="12"/>
      <c r="GT83" s="12"/>
      <c r="GU83" s="12"/>
      <c r="GV83" s="12"/>
      <c r="GW83" s="12"/>
      <c r="GX83" s="12"/>
      <c r="GY83" s="12"/>
      <c r="GZ83" s="12"/>
      <c r="HA83" s="12"/>
      <c r="HB83" s="12"/>
      <c r="HC83" s="12"/>
      <c r="HD83" s="12"/>
      <c r="HE83" s="12"/>
      <c r="HF83" s="12"/>
      <c r="HG83" s="12"/>
      <c r="HH83" s="12"/>
      <c r="HI83" s="12"/>
      <c r="HJ83" s="12"/>
      <c r="HK83" s="12"/>
      <c r="HL83" s="12"/>
      <c r="HM83" s="12"/>
      <c r="HN83" s="12"/>
      <c r="HO83" s="12"/>
      <c r="HP83" s="12"/>
      <c r="HQ83" s="12"/>
      <c r="HR83" s="12"/>
      <c r="HS83" s="12"/>
      <c r="HT83" s="12"/>
      <c r="HU83" s="12"/>
      <c r="HV83" s="12"/>
      <c r="HW83" s="12"/>
      <c r="HX83" s="12"/>
      <c r="HY83" s="12"/>
      <c r="HZ83" s="12"/>
      <c r="IA83" s="12"/>
      <c r="IB83" s="12"/>
      <c r="IC83" s="12"/>
      <c r="ID83" s="12"/>
      <c r="IE83" s="12"/>
      <c r="IF83" s="12"/>
      <c r="IG83" s="12"/>
      <c r="IH83" s="12"/>
      <c r="II83" s="12"/>
      <c r="IJ83" s="12"/>
      <c r="IK83" s="12"/>
      <c r="IL83" s="12"/>
      <c r="IM83" s="12"/>
      <c r="IN83" s="12"/>
      <c r="IO83" s="12"/>
      <c r="IP83" s="12"/>
      <c r="IQ83" s="12"/>
      <c r="IR83" s="12"/>
      <c r="IS83" s="12"/>
      <c r="IT83" s="12"/>
      <c r="IU83" s="12"/>
      <c r="IV83" s="12"/>
    </row>
    <row r="84" spans="1:256" x14ac:dyDescent="0.25">
      <c r="A84" s="32"/>
      <c r="B84" s="16"/>
      <c r="C84" s="9">
        <v>44.347855000000003</v>
      </c>
      <c r="D84" s="9">
        <v>1.3438369999999999</v>
      </c>
      <c r="E84" s="9">
        <v>10.708475999999999</v>
      </c>
      <c r="F84" s="9"/>
      <c r="G84" s="9">
        <v>14.4620953910098</v>
      </c>
      <c r="H84" s="9">
        <v>0.42011299999999996</v>
      </c>
      <c r="I84" s="9">
        <v>13.386317</v>
      </c>
      <c r="J84" s="9">
        <v>11.249326</v>
      </c>
      <c r="K84" s="9">
        <v>1.664345</v>
      </c>
      <c r="L84" s="9">
        <v>0.406609</v>
      </c>
      <c r="M84" s="9">
        <v>0.84671399999999997</v>
      </c>
      <c r="N84" s="9">
        <v>5.7540000000000008E-2</v>
      </c>
      <c r="O84" s="12"/>
      <c r="P84" s="17"/>
      <c r="Q84" s="9">
        <f t="shared" si="97"/>
        <v>0.73809758005459025</v>
      </c>
      <c r="R84" s="9">
        <f t="shared" si="98"/>
        <v>1.6819196735879047E-2</v>
      </c>
      <c r="S84" s="9">
        <f t="shared" si="99"/>
        <v>0.10502521552358254</v>
      </c>
      <c r="T84" s="9">
        <f t="shared" si="100"/>
        <v>0</v>
      </c>
      <c r="U84" s="9">
        <f t="shared" si="101"/>
        <v>0.20129297930308993</v>
      </c>
      <c r="V84" s="9">
        <f t="shared" si="102"/>
        <v>5.9223395407192294E-3</v>
      </c>
      <c r="W84" s="9">
        <f t="shared" si="103"/>
        <v>0.33213370881302101</v>
      </c>
      <c r="X84" s="9">
        <f t="shared" si="104"/>
        <v>0.20059783519677599</v>
      </c>
      <c r="Y84" s="9">
        <f t="shared" si="105"/>
        <v>2.6853369689733619E-2</v>
      </c>
      <c r="Z84" s="9">
        <f t="shared" si="106"/>
        <v>4.316627032995032E-3</v>
      </c>
      <c r="AA84" s="9">
        <f t="shared" si="107"/>
        <v>4.4568586166964942E-2</v>
      </c>
      <c r="AB84" s="9">
        <f t="shared" si="108"/>
        <v>1.6229938228076609E-3</v>
      </c>
      <c r="AC84" s="9">
        <f t="shared" si="109"/>
        <v>2.619121849722907</v>
      </c>
      <c r="AD84" s="9">
        <f t="shared" si="110"/>
        <v>1.5043162354944646</v>
      </c>
      <c r="AE84" s="9">
        <f t="shared" si="111"/>
        <v>1.7049140706912405</v>
      </c>
      <c r="AF84" s="9">
        <f t="shared" si="112"/>
        <v>1.7672540641366978</v>
      </c>
      <c r="AG84" s="9">
        <f t="shared" si="113"/>
        <v>8.6417999708199229</v>
      </c>
      <c r="AH84" s="9">
        <f t="shared" si="114"/>
        <v>8.7980973691644166</v>
      </c>
      <c r="AI84" s="9">
        <f t="shared" si="115"/>
        <v>9.0535935521053599</v>
      </c>
      <c r="AJ84" s="9">
        <f t="shared" si="116"/>
        <v>8.8596953462052888</v>
      </c>
      <c r="AK84" s="9"/>
      <c r="AL84" s="9">
        <f t="shared" si="117"/>
        <v>6.3784916457780136</v>
      </c>
      <c r="AM84" s="9">
        <f t="shared" si="118"/>
        <v>1.8152138088941034</v>
      </c>
      <c r="AN84" s="9">
        <f t="shared" si="119"/>
        <v>0.19370545467211642</v>
      </c>
      <c r="AO84" s="9">
        <f t="shared" si="120"/>
        <v>0.14534813386133408</v>
      </c>
      <c r="AP84" s="9">
        <f t="shared" si="121"/>
        <v>0</v>
      </c>
      <c r="AQ84" s="9">
        <f t="shared" si="122"/>
        <v>5.1179673670173113E-2</v>
      </c>
      <c r="AR84" s="9">
        <f t="shared" si="123"/>
        <v>2.8702330751286778</v>
      </c>
      <c r="AS84" s="9">
        <f t="shared" si="124"/>
        <v>1.7395336626676978</v>
      </c>
      <c r="AT84" s="9">
        <f t="shared" si="125"/>
        <v>1.7335263663500384</v>
      </c>
      <c r="AU84" s="9">
        <f t="shared" si="126"/>
        <v>0.46412289880231317</v>
      </c>
      <c r="AV84" s="9">
        <f t="shared" si="127"/>
        <v>0.26647363364996157</v>
      </c>
      <c r="AW84" s="9">
        <f t="shared" si="128"/>
        <v>7.460685473555391E-2</v>
      </c>
      <c r="AX84" s="9">
        <f t="shared" si="129"/>
        <v>0.72774388011209445</v>
      </c>
      <c r="AY84" s="9">
        <f t="shared" si="130"/>
        <v>44.868675854410739</v>
      </c>
      <c r="AZ84" s="10">
        <f t="shared" si="131"/>
        <v>0.65036059368595101</v>
      </c>
      <c r="BA84" s="9">
        <f t="shared" si="132"/>
        <v>0</v>
      </c>
      <c r="BB84" s="9">
        <f t="shared" si="133"/>
        <v>0</v>
      </c>
      <c r="BC84" s="9">
        <f t="shared" si="134"/>
        <v>1.600821605392257</v>
      </c>
      <c r="BD84" s="9">
        <f t="shared" si="135"/>
        <v>0.38515280663716284</v>
      </c>
      <c r="BE84" s="9">
        <f t="shared" si="136"/>
        <v>1.4025587970580159E-2</v>
      </c>
      <c r="BF84" s="9">
        <f t="shared" si="137"/>
        <v>23.999999999999996</v>
      </c>
      <c r="BG84" s="12"/>
      <c r="BH84" s="9">
        <f t="shared" si="138"/>
        <v>6.4938543772649133</v>
      </c>
      <c r="BI84" s="9">
        <f t="shared" si="139"/>
        <v>1.8480441447879148</v>
      </c>
      <c r="BJ84" s="9">
        <f t="shared" si="140"/>
        <v>0.34189852205282811</v>
      </c>
      <c r="BK84" s="9">
        <f t="shared" si="141"/>
        <v>0.1479769305533962</v>
      </c>
      <c r="BL84" s="9">
        <f t="shared" si="142"/>
        <v>0</v>
      </c>
      <c r="BM84" s="9">
        <f t="shared" si="143"/>
        <v>5.2105319932500255E-2</v>
      </c>
      <c r="BN84" s="9">
        <f t="shared" si="144"/>
        <v>2.9221447097186606</v>
      </c>
      <c r="BO84" s="9">
        <f t="shared" si="145"/>
        <v>1.7709952316377828</v>
      </c>
      <c r="BP84" s="9">
        <f t="shared" si="146"/>
        <v>0.23512071389516809</v>
      </c>
      <c r="BQ84" s="9">
        <f t="shared" si="147"/>
        <v>1.7648792861048321</v>
      </c>
      <c r="BR84" s="9">
        <f t="shared" si="148"/>
        <v>0.45152666767379512</v>
      </c>
      <c r="BS84" s="9">
        <f t="shared" si="149"/>
        <v>0.47251712244088967</v>
      </c>
      <c r="BT84" s="9">
        <f t="shared" si="150"/>
        <v>7.5956209885315179E-2</v>
      </c>
      <c r="BU84" s="9">
        <f t="shared" si="151"/>
        <v>45.680180092750739</v>
      </c>
      <c r="BV84" s="10">
        <f t="shared" si="152"/>
        <v>0.18058767270282142</v>
      </c>
      <c r="BW84" s="9">
        <f t="shared" si="153"/>
        <v>0</v>
      </c>
      <c r="BX84" s="9">
        <f t="shared" si="154"/>
        <v>0</v>
      </c>
      <c r="BY84" s="9">
        <f t="shared" si="155"/>
        <v>1.593601981614434</v>
      </c>
      <c r="BZ84" s="9">
        <f t="shared" si="156"/>
        <v>23.999999999999996</v>
      </c>
      <c r="CA84" s="12"/>
      <c r="CB84" s="9">
        <f t="shared" si="157"/>
        <v>6.6824354916068076</v>
      </c>
      <c r="CC84" s="9">
        <f t="shared" si="158"/>
        <v>1.9017112281455653</v>
      </c>
      <c r="CD84" s="9">
        <f t="shared" si="159"/>
        <v>0.58414671975237198</v>
      </c>
      <c r="CE84" s="9">
        <f t="shared" si="160"/>
        <v>0.15227417111954605</v>
      </c>
      <c r="CF84" s="9">
        <f t="shared" si="161"/>
        <v>0</v>
      </c>
      <c r="CG84" s="9">
        <f t="shared" si="162"/>
        <v>5.3618455079234233E-2</v>
      </c>
      <c r="CH84" s="9">
        <f t="shared" si="163"/>
        <v>3.0070036045464064</v>
      </c>
      <c r="CI84" s="9">
        <f t="shared" si="164"/>
        <v>1.8224248195025325</v>
      </c>
      <c r="CJ84" s="9">
        <f t="shared" si="165"/>
        <v>0.61946777000009146</v>
      </c>
      <c r="CK84" s="9">
        <f t="shared" si="166"/>
        <v>1.8161312673038248</v>
      </c>
      <c r="CL84" s="9">
        <f t="shared" si="167"/>
        <v>1.3805322299999085</v>
      </c>
      <c r="CM84" s="9">
        <f t="shared" si="168"/>
        <v>0.43559903730391625</v>
      </c>
      <c r="CN84" s="9">
        <f t="shared" si="169"/>
        <v>0.4862389893505476</v>
      </c>
      <c r="CO84" s="9">
        <f t="shared" si="170"/>
        <v>7.8161973345535027E-2</v>
      </c>
      <c r="CP84" s="9">
        <f t="shared" si="171"/>
        <v>47.006729590902189</v>
      </c>
      <c r="CQ84" s="10">
        <f t="shared" si="172"/>
        <v>0</v>
      </c>
      <c r="CR84" s="9">
        <f t="shared" si="173"/>
        <v>1.0067295909021894</v>
      </c>
      <c r="CS84" s="9">
        <f t="shared" si="174"/>
        <v>6.6112958192485252</v>
      </c>
      <c r="CT84" s="9">
        <f t="shared" si="175"/>
        <v>0.5750706183408465</v>
      </c>
      <c r="CU84" s="9">
        <f t="shared" si="176"/>
        <v>23.999999999999996</v>
      </c>
      <c r="CV84" s="9"/>
      <c r="CW84" s="9">
        <f t="shared" si="177"/>
        <v>6.5393196950550392</v>
      </c>
      <c r="CX84" s="9">
        <f t="shared" si="178"/>
        <v>1.8609828264169834</v>
      </c>
      <c r="CY84" s="9">
        <f t="shared" si="179"/>
        <v>0.40030252147202283</v>
      </c>
      <c r="CZ84" s="9">
        <f t="shared" si="180"/>
        <v>0.14901295904777878</v>
      </c>
      <c r="DA84" s="9">
        <f t="shared" si="181"/>
        <v>0</v>
      </c>
      <c r="DB84" s="9">
        <f t="shared" si="182"/>
        <v>5.2470124067557723E-2</v>
      </c>
      <c r="DC84" s="9">
        <f t="shared" si="183"/>
        <v>2.9426034742886249</v>
      </c>
      <c r="DD84" s="9">
        <f t="shared" si="184"/>
        <v>1.7833944719553834</v>
      </c>
      <c r="DE84" s="9">
        <f t="shared" si="185"/>
        <v>0.32778355083136734</v>
      </c>
      <c r="DF84" s="9">
        <f t="shared" si="186"/>
        <v>1.7772357069517317</v>
      </c>
      <c r="DG84" s="9">
        <f t="shared" si="187"/>
        <v>0.10501925778309928</v>
      </c>
      <c r="DH84" s="9">
        <f t="shared" si="188"/>
        <v>0</v>
      </c>
      <c r="DI84" s="31">
        <f t="shared" si="189"/>
        <v>0.34266739240571437</v>
      </c>
      <c r="DJ84" s="9">
        <f t="shared" si="190"/>
        <v>0.47582534894012624</v>
      </c>
      <c r="DK84" s="9">
        <f t="shared" si="191"/>
        <v>7.6488000871060058E-2</v>
      </c>
      <c r="DL84" s="36">
        <f t="shared" si="192"/>
        <v>46</v>
      </c>
      <c r="DM84" s="9">
        <f t="shared" si="193"/>
        <v>1.5907566737307424</v>
      </c>
      <c r="GO84" s="12"/>
      <c r="GP84" s="12"/>
      <c r="GQ84" s="12"/>
      <c r="GR84" s="12"/>
      <c r="GS84" s="12"/>
      <c r="GT84" s="12"/>
      <c r="GU84" s="12"/>
      <c r="GV84" s="12"/>
      <c r="GW84" s="12"/>
      <c r="GX84" s="12"/>
      <c r="GY84" s="12"/>
      <c r="GZ84" s="12"/>
      <c r="HA84" s="12"/>
      <c r="HB84" s="12"/>
      <c r="HC84" s="12"/>
      <c r="HD84" s="12"/>
      <c r="HE84" s="12"/>
      <c r="HF84" s="12"/>
      <c r="HG84" s="12"/>
      <c r="HH84" s="12"/>
      <c r="HI84" s="12"/>
      <c r="HJ84" s="12"/>
      <c r="HK84" s="12"/>
      <c r="HL84" s="12"/>
      <c r="HM84" s="12"/>
      <c r="HN84" s="12"/>
      <c r="HO84" s="12"/>
      <c r="HP84" s="12"/>
      <c r="HQ84" s="12"/>
      <c r="HR84" s="12"/>
      <c r="HS84" s="12"/>
      <c r="HT84" s="12"/>
      <c r="HU84" s="12"/>
      <c r="HV84" s="12"/>
      <c r="HW84" s="12"/>
      <c r="HX84" s="12"/>
      <c r="HY84" s="12"/>
      <c r="HZ84" s="12"/>
      <c r="IA84" s="12"/>
      <c r="IB84" s="12"/>
      <c r="IC84" s="12"/>
      <c r="ID84" s="12"/>
      <c r="IE84" s="12"/>
      <c r="IF84" s="12"/>
      <c r="IG84" s="12"/>
      <c r="IH84" s="12"/>
      <c r="II84" s="12"/>
      <c r="IJ84" s="12"/>
      <c r="IK84" s="12"/>
      <c r="IL84" s="12"/>
      <c r="IM84" s="12"/>
      <c r="IN84" s="12"/>
      <c r="IO84" s="12"/>
      <c r="IP84" s="12"/>
      <c r="IQ84" s="12"/>
      <c r="IR84" s="12"/>
      <c r="IS84" s="12"/>
      <c r="IT84" s="12"/>
      <c r="IU84" s="12"/>
      <c r="IV84" s="12"/>
    </row>
    <row r="85" spans="1:256" x14ac:dyDescent="0.25">
      <c r="A85" s="32"/>
      <c r="B85" s="16"/>
      <c r="C85" s="9">
        <v>44.012413000000002</v>
      </c>
      <c r="D85" s="9">
        <v>1.8786959999999999</v>
      </c>
      <c r="E85" s="9">
        <v>10.364597</v>
      </c>
      <c r="F85" s="9"/>
      <c r="G85" s="9">
        <v>14.1911463485075</v>
      </c>
      <c r="H85" s="9">
        <v>0.347607</v>
      </c>
      <c r="I85" s="9">
        <v>12.940953</v>
      </c>
      <c r="J85" s="9">
        <v>11.10439</v>
      </c>
      <c r="K85" s="9">
        <v>1.5313620000000001</v>
      </c>
      <c r="L85" s="9">
        <v>0.390988</v>
      </c>
      <c r="M85" s="9">
        <v>0.12214499999999999</v>
      </c>
      <c r="N85" s="9">
        <v>6.4937999999999996E-2</v>
      </c>
      <c r="O85" s="12"/>
      <c r="P85" s="17"/>
      <c r="Q85" s="9">
        <f t="shared" si="97"/>
        <v>0.73251469609213771</v>
      </c>
      <c r="R85" s="9">
        <f t="shared" si="98"/>
        <v>2.3513385649382344E-2</v>
      </c>
      <c r="S85" s="9">
        <f t="shared" si="99"/>
        <v>0.10165256323496238</v>
      </c>
      <c r="T85" s="9">
        <f t="shared" si="100"/>
        <v>0</v>
      </c>
      <c r="U85" s="9">
        <f t="shared" si="101"/>
        <v>0.19752173187800989</v>
      </c>
      <c r="V85" s="9">
        <f t="shared" si="102"/>
        <v>4.90022132314589E-3</v>
      </c>
      <c r="W85" s="9">
        <f t="shared" si="103"/>
        <v>0.3210835897181421</v>
      </c>
      <c r="X85" s="9">
        <f t="shared" si="104"/>
        <v>0.1980133383262897</v>
      </c>
      <c r="Y85" s="9">
        <f t="shared" si="105"/>
        <v>2.4707755852788851E-2</v>
      </c>
      <c r="Z85" s="9">
        <f t="shared" si="106"/>
        <v>4.1507919656885647E-3</v>
      </c>
      <c r="AA85" s="9">
        <f t="shared" si="107"/>
        <v>6.4293609853668795E-3</v>
      </c>
      <c r="AB85" s="9">
        <f t="shared" si="108"/>
        <v>1.8316644571686456E-3</v>
      </c>
      <c r="AC85" s="9">
        <f t="shared" si="109"/>
        <v>2.5715217949732598</v>
      </c>
      <c r="AD85" s="9">
        <f t="shared" si="110"/>
        <v>1.4828387511307428</v>
      </c>
      <c r="AE85" s="9">
        <f t="shared" si="111"/>
        <v>1.6808520894570325</v>
      </c>
      <c r="AF85" s="9">
        <f t="shared" si="112"/>
        <v>1.7385691850939873</v>
      </c>
      <c r="AG85" s="9">
        <f t="shared" si="113"/>
        <v>8.7669680807079082</v>
      </c>
      <c r="AH85" s="9">
        <f t="shared" si="114"/>
        <v>8.9240451876080709</v>
      </c>
      <c r="AI85" s="9">
        <f t="shared" si="115"/>
        <v>9.2029699693170617</v>
      </c>
      <c r="AJ85" s="9">
        <f t="shared" si="116"/>
        <v>8.9585098146105349</v>
      </c>
      <c r="AK85" s="9"/>
      <c r="AL85" s="9">
        <f t="shared" si="117"/>
        <v>6.4219329592892249</v>
      </c>
      <c r="AM85" s="9">
        <f t="shared" si="118"/>
        <v>1.7823695544061149</v>
      </c>
      <c r="AN85" s="9">
        <f t="shared" si="119"/>
        <v>0.20430251369533892</v>
      </c>
      <c r="AO85" s="9">
        <f t="shared" si="120"/>
        <v>0.20614110145751041</v>
      </c>
      <c r="AP85" s="9">
        <f t="shared" si="121"/>
        <v>0</v>
      </c>
      <c r="AQ85" s="9">
        <f t="shared" si="122"/>
        <v>4.2960083928424292E-2</v>
      </c>
      <c r="AR85" s="9">
        <f t="shared" si="123"/>
        <v>2.8149295822980656</v>
      </c>
      <c r="AS85" s="9">
        <f t="shared" si="124"/>
        <v>1.7316667186206585</v>
      </c>
      <c r="AT85" s="9">
        <f t="shared" si="125"/>
        <v>1.7359766166609978</v>
      </c>
      <c r="AU85" s="9">
        <f t="shared" si="126"/>
        <v>0.43322421381464771</v>
      </c>
      <c r="AV85" s="9">
        <f t="shared" si="127"/>
        <v>0.26402338333900222</v>
      </c>
      <c r="AW85" s="9">
        <f t="shared" si="128"/>
        <v>7.277972134570096E-2</v>
      </c>
      <c r="AX85" s="9">
        <f t="shared" si="129"/>
        <v>0.75801944817865352</v>
      </c>
      <c r="AY85" s="9">
        <f t="shared" si="130"/>
        <v>45.016474844381932</v>
      </c>
      <c r="AZ85" s="10">
        <f t="shared" si="131"/>
        <v>0.56796446166123982</v>
      </c>
      <c r="BA85" s="9">
        <f t="shared" si="132"/>
        <v>0</v>
      </c>
      <c r="BB85" s="9">
        <f t="shared" si="133"/>
        <v>0</v>
      </c>
      <c r="BC85" s="9">
        <f t="shared" si="134"/>
        <v>1.9275758536313752</v>
      </c>
      <c r="BD85" s="9">
        <f t="shared" si="135"/>
        <v>5.6366002538060178E-2</v>
      </c>
      <c r="BE85" s="9">
        <f t="shared" si="136"/>
        <v>1.6058143830564694E-2</v>
      </c>
      <c r="BF85" s="9">
        <f t="shared" si="137"/>
        <v>23.999999999999996</v>
      </c>
      <c r="BG85" s="12"/>
      <c r="BH85" s="9">
        <f t="shared" si="138"/>
        <v>6.5369942485132304</v>
      </c>
      <c r="BI85" s="9">
        <f t="shared" si="139"/>
        <v>1.8143041354899823</v>
      </c>
      <c r="BJ85" s="9">
        <f t="shared" si="140"/>
        <v>0.35129838400321312</v>
      </c>
      <c r="BK85" s="9">
        <f t="shared" si="141"/>
        <v>0.20983451604874317</v>
      </c>
      <c r="BL85" s="9">
        <f t="shared" si="142"/>
        <v>0</v>
      </c>
      <c r="BM85" s="9">
        <f t="shared" si="143"/>
        <v>4.3729796517034535E-2</v>
      </c>
      <c r="BN85" s="9">
        <f t="shared" si="144"/>
        <v>2.8653644636441102</v>
      </c>
      <c r="BO85" s="9">
        <f t="shared" si="145"/>
        <v>1.7626928608139658</v>
      </c>
      <c r="BP85" s="9">
        <f t="shared" si="146"/>
        <v>0.23292002102706633</v>
      </c>
      <c r="BQ85" s="9">
        <f t="shared" si="147"/>
        <v>1.7670799789729343</v>
      </c>
      <c r="BR85" s="9">
        <f t="shared" si="148"/>
        <v>0.48493003043831845</v>
      </c>
      <c r="BS85" s="9">
        <f t="shared" si="149"/>
        <v>0.44098625942935099</v>
      </c>
      <c r="BT85" s="9">
        <f t="shared" si="150"/>
        <v>7.408371013233056E-2</v>
      </c>
      <c r="BU85" s="9">
        <f t="shared" si="151"/>
        <v>45.823031634175614</v>
      </c>
      <c r="BV85" s="10">
        <f t="shared" si="152"/>
        <v>0.10039659759140736</v>
      </c>
      <c r="BW85" s="9">
        <f t="shared" si="153"/>
        <v>0</v>
      </c>
      <c r="BX85" s="9">
        <f t="shared" si="154"/>
        <v>0</v>
      </c>
      <c r="BY85" s="9">
        <f t="shared" si="155"/>
        <v>1.9262782356548329</v>
      </c>
      <c r="BZ85" s="9">
        <f t="shared" si="156"/>
        <v>23.999999999999996</v>
      </c>
      <c r="CA85" s="12"/>
      <c r="CB85" s="9">
        <f t="shared" si="157"/>
        <v>6.7413107502193572</v>
      </c>
      <c r="CC85" s="9">
        <f t="shared" si="158"/>
        <v>1.8710109735109248</v>
      </c>
      <c r="CD85" s="9">
        <f t="shared" si="159"/>
        <v>0.61232172373028249</v>
      </c>
      <c r="CE85" s="9">
        <f t="shared" si="160"/>
        <v>0.21639298200823648</v>
      </c>
      <c r="CF85" s="9">
        <f t="shared" si="161"/>
        <v>0</v>
      </c>
      <c r="CG85" s="9">
        <f t="shared" si="162"/>
        <v>4.5096589679918746E-2</v>
      </c>
      <c r="CH85" s="9">
        <f t="shared" si="163"/>
        <v>2.9549226338165822</v>
      </c>
      <c r="CI85" s="9">
        <f t="shared" si="164"/>
        <v>1.8177865667608215</v>
      </c>
      <c r="CJ85" s="9">
        <f t="shared" si="165"/>
        <v>0.64652049599584149</v>
      </c>
      <c r="CK85" s="9">
        <f t="shared" si="166"/>
        <v>1.8223108061410633</v>
      </c>
      <c r="CL85" s="9">
        <f t="shared" si="167"/>
        <v>1.3534795040041585</v>
      </c>
      <c r="CM85" s="9">
        <f t="shared" si="168"/>
        <v>0.46883130213690483</v>
      </c>
      <c r="CN85" s="9">
        <f t="shared" si="169"/>
        <v>0.45476947024486736</v>
      </c>
      <c r="CO85" s="9">
        <f t="shared" si="170"/>
        <v>7.6399227618228788E-2</v>
      </c>
      <c r="CP85" s="9">
        <f t="shared" si="171"/>
        <v>47.255249740103018</v>
      </c>
      <c r="CQ85" s="10">
        <f t="shared" si="172"/>
        <v>0</v>
      </c>
      <c r="CR85" s="9">
        <f t="shared" si="173"/>
        <v>1.255249740103018</v>
      </c>
      <c r="CS85" s="9">
        <f t="shared" si="174"/>
        <v>5.8007876616591938</v>
      </c>
      <c r="CT85" s="9">
        <f t="shared" si="175"/>
        <v>0.66872429083356333</v>
      </c>
      <c r="CU85" s="9">
        <f t="shared" si="176"/>
        <v>24</v>
      </c>
      <c r="CV85" s="9"/>
      <c r="CW85" s="9">
        <f t="shared" si="177"/>
        <v>6.5622400942878691</v>
      </c>
      <c r="CX85" s="9">
        <f t="shared" si="178"/>
        <v>1.821310970841457</v>
      </c>
      <c r="CY85" s="9">
        <f t="shared" si="179"/>
        <v>0.38355106512932657</v>
      </c>
      <c r="CZ85" s="9">
        <f t="shared" si="180"/>
        <v>0.21064489611471424</v>
      </c>
      <c r="DA85" s="9">
        <f t="shared" si="181"/>
        <v>0</v>
      </c>
      <c r="DB85" s="9">
        <f t="shared" si="182"/>
        <v>4.3898680817166275E-2</v>
      </c>
      <c r="DC85" s="9">
        <f t="shared" si="183"/>
        <v>2.8764304898003581</v>
      </c>
      <c r="DD85" s="9">
        <f t="shared" si="184"/>
        <v>1.7695003736280221</v>
      </c>
      <c r="DE85" s="9">
        <f t="shared" si="185"/>
        <v>0.28402550548958772</v>
      </c>
      <c r="DF85" s="9">
        <f t="shared" si="186"/>
        <v>1.7739044348198627</v>
      </c>
      <c r="DG85" s="9">
        <f t="shared" si="187"/>
        <v>5.7929940309450423E-2</v>
      </c>
      <c r="DH85" s="9">
        <f t="shared" si="188"/>
        <v>0</v>
      </c>
      <c r="DI85" s="31">
        <f t="shared" si="189"/>
        <v>0.42501089195607483</v>
      </c>
      <c r="DJ85" s="9">
        <f t="shared" si="190"/>
        <v>0.44268934660841963</v>
      </c>
      <c r="DK85" s="9">
        <f t="shared" si="191"/>
        <v>7.4369821126055127E-2</v>
      </c>
      <c r="DL85" s="36">
        <f t="shared" si="192"/>
        <v>46</v>
      </c>
      <c r="DM85" s="9">
        <f t="shared" si="193"/>
        <v>1.9259935224942981</v>
      </c>
      <c r="GO85" s="12"/>
      <c r="GP85" s="12"/>
      <c r="GQ85" s="12"/>
      <c r="GR85" s="12"/>
      <c r="GS85" s="12"/>
      <c r="GT85" s="12"/>
      <c r="GU85" s="12"/>
      <c r="GV85" s="12"/>
      <c r="GW85" s="12"/>
      <c r="GX85" s="12"/>
      <c r="GY85" s="12"/>
      <c r="GZ85" s="12"/>
      <c r="HA85" s="12"/>
      <c r="HB85" s="12"/>
      <c r="HC85" s="12"/>
      <c r="HD85" s="12"/>
      <c r="HE85" s="12"/>
      <c r="HF85" s="12"/>
      <c r="HG85" s="12"/>
      <c r="HH85" s="12"/>
      <c r="HI85" s="12"/>
      <c r="HJ85" s="12"/>
      <c r="HK85" s="12"/>
      <c r="HL85" s="12"/>
      <c r="HM85" s="12"/>
      <c r="HN85" s="12"/>
      <c r="HO85" s="12"/>
      <c r="HP85" s="12"/>
      <c r="HQ85" s="12"/>
      <c r="HR85" s="12"/>
      <c r="HS85" s="12"/>
      <c r="HT85" s="12"/>
      <c r="HU85" s="12"/>
      <c r="HV85" s="12"/>
      <c r="HW85" s="12"/>
      <c r="HX85" s="12"/>
      <c r="HY85" s="12"/>
      <c r="HZ85" s="12"/>
      <c r="IA85" s="12"/>
      <c r="IB85" s="12"/>
      <c r="IC85" s="12"/>
      <c r="ID85" s="12"/>
      <c r="IE85" s="12"/>
      <c r="IF85" s="12"/>
      <c r="IG85" s="12"/>
      <c r="IH85" s="12"/>
      <c r="II85" s="12"/>
      <c r="IJ85" s="12"/>
      <c r="IK85" s="12"/>
      <c r="IL85" s="12"/>
      <c r="IM85" s="12"/>
      <c r="IN85" s="12"/>
      <c r="IO85" s="12"/>
      <c r="IP85" s="12"/>
      <c r="IQ85" s="12"/>
      <c r="IR85" s="12"/>
      <c r="IS85" s="12"/>
      <c r="IT85" s="12"/>
      <c r="IU85" s="12"/>
      <c r="IV85" s="12"/>
    </row>
    <row r="86" spans="1:256" x14ac:dyDescent="0.25">
      <c r="A86" s="32"/>
      <c r="B86" s="16"/>
      <c r="C86" s="9">
        <v>44.485703000000001</v>
      </c>
      <c r="D86" s="9">
        <v>1.8531439999999999</v>
      </c>
      <c r="E86" s="9">
        <v>10.192270000000001</v>
      </c>
      <c r="F86" s="9"/>
      <c r="G86" s="9">
        <v>14.4184179153182</v>
      </c>
      <c r="H86" s="9">
        <v>0.43187599999999998</v>
      </c>
      <c r="I86" s="9">
        <v>12.839850999999999</v>
      </c>
      <c r="J86" s="9">
        <v>11.085331999999999</v>
      </c>
      <c r="K86" s="9">
        <v>1.7943609999999999</v>
      </c>
      <c r="L86" s="9">
        <v>0.444795</v>
      </c>
      <c r="M86" s="9"/>
      <c r="N86" s="9">
        <v>6.0017999999999995E-2</v>
      </c>
      <c r="O86" s="12"/>
      <c r="P86" s="17"/>
      <c r="Q86" s="9">
        <f t="shared" si="97"/>
        <v>0.74039183476466275</v>
      </c>
      <c r="R86" s="9">
        <f t="shared" si="98"/>
        <v>2.3193581897145144E-2</v>
      </c>
      <c r="S86" s="9">
        <f t="shared" si="99"/>
        <v>9.9962436617922548E-2</v>
      </c>
      <c r="T86" s="9">
        <f t="shared" si="100"/>
        <v>0</v>
      </c>
      <c r="U86" s="9">
        <f t="shared" si="101"/>
        <v>0.20068504739746401</v>
      </c>
      <c r="V86" s="9">
        <f t="shared" si="102"/>
        <v>6.0881627359487996E-3</v>
      </c>
      <c r="W86" s="9">
        <f t="shared" si="103"/>
        <v>0.31857510420801904</v>
      </c>
      <c r="X86" s="9">
        <f t="shared" si="104"/>
        <v>0.19767349631769465</v>
      </c>
      <c r="Y86" s="9">
        <f t="shared" si="105"/>
        <v>2.895111247357976E-2</v>
      </c>
      <c r="Z86" s="9">
        <f t="shared" si="106"/>
        <v>4.7220157968491236E-3</v>
      </c>
      <c r="AA86" s="9">
        <f t="shared" si="107"/>
        <v>0</v>
      </c>
      <c r="AB86" s="9">
        <f t="shared" si="108"/>
        <v>1.6928891772205453E-3</v>
      </c>
      <c r="AC86" s="9">
        <f t="shared" si="109"/>
        <v>2.5845995266955488</v>
      </c>
      <c r="AD86" s="9">
        <f t="shared" si="110"/>
        <v>1.488858604239085</v>
      </c>
      <c r="AE86" s="9">
        <f t="shared" si="111"/>
        <v>1.6865321005567797</v>
      </c>
      <c r="AF86" s="9">
        <f t="shared" si="112"/>
        <v>1.7538783570976375</v>
      </c>
      <c r="AG86" s="9">
        <f t="shared" si="113"/>
        <v>8.731520886527667</v>
      </c>
      <c r="AH86" s="9">
        <f t="shared" si="114"/>
        <v>8.8939902152161867</v>
      </c>
      <c r="AI86" s="9">
        <f t="shared" si="115"/>
        <v>9.1226395121707338</v>
      </c>
      <c r="AJ86" s="9">
        <f t="shared" si="116"/>
        <v>8.9017794150997176</v>
      </c>
      <c r="AK86" s="9"/>
      <c r="AL86" s="9">
        <f t="shared" si="117"/>
        <v>6.4647467694621943</v>
      </c>
      <c r="AM86" s="9">
        <f t="shared" si="118"/>
        <v>1.7456482063951777</v>
      </c>
      <c r="AN86" s="9">
        <f t="shared" si="119"/>
        <v>0.21039497585737266</v>
      </c>
      <c r="AO86" s="9">
        <f t="shared" si="120"/>
        <v>0.20251524476831281</v>
      </c>
      <c r="AP86" s="9">
        <f t="shared" si="121"/>
        <v>0</v>
      </c>
      <c r="AQ86" s="9">
        <f t="shared" si="122"/>
        <v>5.3158920089516372E-2</v>
      </c>
      <c r="AR86" s="9">
        <f t="shared" si="123"/>
        <v>2.7816451763200463</v>
      </c>
      <c r="AS86" s="9">
        <f t="shared" si="124"/>
        <v>1.7522856829647517</v>
      </c>
      <c r="AT86" s="9">
        <f t="shared" si="125"/>
        <v>1.7259902618109007</v>
      </c>
      <c r="AU86" s="9">
        <f t="shared" si="126"/>
        <v>0.50557448650254666</v>
      </c>
      <c r="AV86" s="9">
        <f t="shared" si="127"/>
        <v>0.27400973818909935</v>
      </c>
      <c r="AW86" s="9">
        <f t="shared" si="128"/>
        <v>8.246075911340342E-2</v>
      </c>
      <c r="AX86" s="9">
        <f t="shared" si="129"/>
        <v>0.68597449257314924</v>
      </c>
      <c r="AY86" s="9">
        <f t="shared" si="130"/>
        <v>45.120188004093947</v>
      </c>
      <c r="AZ86" s="10">
        <f t="shared" si="131"/>
        <v>0.50209392478597958</v>
      </c>
      <c r="BA86" s="9">
        <f t="shared" si="132"/>
        <v>0</v>
      </c>
      <c r="BB86" s="9">
        <f t="shared" si="133"/>
        <v>0</v>
      </c>
      <c r="BC86" s="9">
        <f t="shared" si="134"/>
        <v>1.9852185027905223</v>
      </c>
      <c r="BD86" s="9">
        <f t="shared" si="135"/>
        <v>0</v>
      </c>
      <c r="BE86" s="9">
        <f t="shared" si="136"/>
        <v>1.4781497209477829E-2</v>
      </c>
      <c r="BF86" s="9">
        <f t="shared" si="137"/>
        <v>23.999999999999996</v>
      </c>
      <c r="BG86" s="12"/>
      <c r="BH86" s="9">
        <f t="shared" si="138"/>
        <v>6.5850377338228698</v>
      </c>
      <c r="BI86" s="9">
        <f t="shared" si="139"/>
        <v>1.7781298663379428</v>
      </c>
      <c r="BJ86" s="9">
        <f t="shared" si="140"/>
        <v>0.3631676001608124</v>
      </c>
      <c r="BK86" s="9">
        <f t="shared" si="141"/>
        <v>0.20628349044902419</v>
      </c>
      <c r="BL86" s="9">
        <f t="shared" si="142"/>
        <v>0</v>
      </c>
      <c r="BM86" s="9">
        <f t="shared" si="143"/>
        <v>5.4148059802172431E-2</v>
      </c>
      <c r="BN86" s="9">
        <f t="shared" si="144"/>
        <v>2.8334038596375986</v>
      </c>
      <c r="BO86" s="9">
        <f t="shared" si="145"/>
        <v>1.7848908478932415</v>
      </c>
      <c r="BP86" s="9">
        <f t="shared" si="146"/>
        <v>0.24189385794284934</v>
      </c>
      <c r="BQ86" s="9">
        <f t="shared" si="147"/>
        <v>1.7581061420571491</v>
      </c>
      <c r="BR86" s="9">
        <f t="shared" si="148"/>
        <v>0.40102305329417193</v>
      </c>
      <c r="BS86" s="9">
        <f t="shared" si="149"/>
        <v>0.51498182211928334</v>
      </c>
      <c r="BT86" s="9">
        <f t="shared" si="150"/>
        <v>8.3995124586544734E-2</v>
      </c>
      <c r="BU86" s="9">
        <f t="shared" si="151"/>
        <v>45.959749261587561</v>
      </c>
      <c r="BV86" s="10">
        <f t="shared" si="152"/>
        <v>2.2550812258322804E-2</v>
      </c>
      <c r="BW86" s="9">
        <f t="shared" si="153"/>
        <v>0</v>
      </c>
      <c r="BX86" s="9">
        <f t="shared" si="154"/>
        <v>0</v>
      </c>
      <c r="BY86" s="9">
        <f t="shared" si="155"/>
        <v>1.984943460222355</v>
      </c>
      <c r="BZ86" s="9">
        <f t="shared" si="156"/>
        <v>23.999999999999996</v>
      </c>
      <c r="CA86" s="12"/>
      <c r="CB86" s="9">
        <f t="shared" si="157"/>
        <v>6.7543278063126975</v>
      </c>
      <c r="CC86" s="9">
        <f t="shared" si="158"/>
        <v>1.8238425480470457</v>
      </c>
      <c r="CD86" s="9">
        <f t="shared" si="159"/>
        <v>0.5781703543597434</v>
      </c>
      <c r="CE86" s="9">
        <f t="shared" si="160"/>
        <v>0.21158668664366415</v>
      </c>
      <c r="CF86" s="9">
        <f t="shared" si="161"/>
        <v>0</v>
      </c>
      <c r="CG86" s="9">
        <f t="shared" si="162"/>
        <v>5.5540113931491997E-2</v>
      </c>
      <c r="CH86" s="9">
        <f t="shared" si="163"/>
        <v>2.9062458332419836</v>
      </c>
      <c r="CI86" s="9">
        <f t="shared" si="164"/>
        <v>1.8307773428899616</v>
      </c>
      <c r="CJ86" s="9">
        <f t="shared" si="165"/>
        <v>0.58232033106684433</v>
      </c>
      <c r="CK86" s="9">
        <f t="shared" si="166"/>
        <v>1.8033040480167373</v>
      </c>
      <c r="CL86" s="9">
        <f t="shared" si="167"/>
        <v>1.4176796689331557</v>
      </c>
      <c r="CM86" s="9">
        <f t="shared" si="168"/>
        <v>0.3856243790835816</v>
      </c>
      <c r="CN86" s="9">
        <f t="shared" si="169"/>
        <v>0.52822112514555541</v>
      </c>
      <c r="CO86" s="9">
        <f t="shared" si="170"/>
        <v>8.6154495770860373E-2</v>
      </c>
      <c r="CP86" s="9">
        <f t="shared" si="171"/>
        <v>47.141295913043351</v>
      </c>
      <c r="CQ86" s="10">
        <f t="shared" si="172"/>
        <v>0</v>
      </c>
      <c r="CR86" s="9">
        <f t="shared" si="173"/>
        <v>1.1412959130433507</v>
      </c>
      <c r="CS86" s="9">
        <f t="shared" si="174"/>
        <v>5.3939873587860552</v>
      </c>
      <c r="CT86" s="9">
        <f t="shared" si="175"/>
        <v>0.84326046925881104</v>
      </c>
      <c r="CU86" s="9">
        <f t="shared" si="176"/>
        <v>23.999999999999996</v>
      </c>
      <c r="CV86" s="9"/>
      <c r="CW86" s="9">
        <f t="shared" si="177"/>
        <v>6.5908047938159866</v>
      </c>
      <c r="CX86" s="9">
        <f t="shared" si="178"/>
        <v>1.7796871211372662</v>
      </c>
      <c r="CY86" s="9">
        <f t="shared" si="179"/>
        <v>0.37049191495325218</v>
      </c>
      <c r="CZ86" s="9">
        <f t="shared" si="180"/>
        <v>0.20646414989443609</v>
      </c>
      <c r="DA86" s="9">
        <f t="shared" si="181"/>
        <v>0</v>
      </c>
      <c r="DB86" s="9">
        <f t="shared" si="182"/>
        <v>5.4195481718646202E-2</v>
      </c>
      <c r="DC86" s="9">
        <f t="shared" si="183"/>
        <v>2.8358853048021913</v>
      </c>
      <c r="DD86" s="9">
        <f t="shared" si="184"/>
        <v>1.7864540238410562</v>
      </c>
      <c r="DE86" s="9">
        <f t="shared" si="185"/>
        <v>0.25349087520958236</v>
      </c>
      <c r="DF86" s="9">
        <f t="shared" si="186"/>
        <v>1.7596458604316441</v>
      </c>
      <c r="DG86" s="9">
        <f t="shared" si="187"/>
        <v>1.3136735641226416E-2</v>
      </c>
      <c r="DH86" s="9">
        <f t="shared" si="188"/>
        <v>0</v>
      </c>
      <c r="DI86" s="31">
        <f t="shared" si="189"/>
        <v>0.38736174419934122</v>
      </c>
      <c r="DJ86" s="9">
        <f t="shared" si="190"/>
        <v>0.51543283412309793</v>
      </c>
      <c r="DK86" s="9">
        <f t="shared" si="191"/>
        <v>8.4068686036334439E-2</v>
      </c>
      <c r="DL86" s="36">
        <f t="shared" si="192"/>
        <v>46</v>
      </c>
      <c r="DM86" s="9">
        <f t="shared" si="193"/>
        <v>1.9849302739701731</v>
      </c>
      <c r="GO86" s="12"/>
      <c r="GP86" s="12"/>
      <c r="GQ86" s="12"/>
      <c r="GR86" s="12"/>
      <c r="GS86" s="12"/>
      <c r="GT86" s="12"/>
      <c r="GU86" s="12"/>
      <c r="GV86" s="12"/>
      <c r="GW86" s="12"/>
      <c r="GX86" s="12"/>
      <c r="GY86" s="12"/>
      <c r="GZ86" s="12"/>
      <c r="HA86" s="12"/>
      <c r="HB86" s="12"/>
      <c r="HC86" s="12"/>
      <c r="HD86" s="12"/>
      <c r="HE86" s="12"/>
      <c r="HF86" s="12"/>
      <c r="HG86" s="12"/>
      <c r="HH86" s="12"/>
      <c r="HI86" s="12"/>
      <c r="HJ86" s="12"/>
      <c r="HK86" s="12"/>
      <c r="HL86" s="12"/>
      <c r="HM86" s="12"/>
      <c r="HN86" s="12"/>
      <c r="HO86" s="12"/>
      <c r="HP86" s="12"/>
      <c r="HQ86" s="12"/>
      <c r="HR86" s="12"/>
      <c r="HS86" s="12"/>
      <c r="HT86" s="12"/>
      <c r="HU86" s="12"/>
      <c r="HV86" s="12"/>
      <c r="HW86" s="12"/>
      <c r="HX86" s="12"/>
      <c r="HY86" s="12"/>
      <c r="HZ86" s="12"/>
      <c r="IA86" s="12"/>
      <c r="IB86" s="12"/>
      <c r="IC86" s="12"/>
      <c r="ID86" s="12"/>
      <c r="IE86" s="12"/>
      <c r="IF86" s="12"/>
      <c r="IG86" s="12"/>
      <c r="IH86" s="12"/>
      <c r="II86" s="12"/>
      <c r="IJ86" s="12"/>
      <c r="IK86" s="12"/>
      <c r="IL86" s="12"/>
      <c r="IM86" s="12"/>
      <c r="IN86" s="12"/>
      <c r="IO86" s="12"/>
      <c r="IP86" s="12"/>
      <c r="IQ86" s="12"/>
      <c r="IR86" s="12"/>
      <c r="IS86" s="12"/>
      <c r="IT86" s="12"/>
      <c r="IU86" s="12"/>
      <c r="IV86" s="12"/>
    </row>
    <row r="87" spans="1:256" x14ac:dyDescent="0.25">
      <c r="A87" s="32"/>
      <c r="B87" s="16"/>
      <c r="C87" s="9">
        <v>43.742927999999999</v>
      </c>
      <c r="D87" s="9">
        <v>1.957139</v>
      </c>
      <c r="E87" s="9">
        <v>10.413973</v>
      </c>
      <c r="F87" s="9"/>
      <c r="G87" s="9">
        <v>14.734986704197301</v>
      </c>
      <c r="H87" s="9">
        <v>0.44329499999999999</v>
      </c>
      <c r="I87" s="9">
        <v>13.326233</v>
      </c>
      <c r="J87" s="9">
        <v>11.029332</v>
      </c>
      <c r="K87" s="9">
        <v>1.4416679999999999</v>
      </c>
      <c r="L87" s="9">
        <v>0.40606100000000001</v>
      </c>
      <c r="M87" s="9"/>
      <c r="N87" s="9">
        <v>4.4947999999999995E-2</v>
      </c>
      <c r="O87" s="12"/>
      <c r="P87" s="17"/>
      <c r="Q87" s="9">
        <f t="shared" si="97"/>
        <v>0.72802955861793484</v>
      </c>
      <c r="R87" s="9">
        <f t="shared" si="98"/>
        <v>2.449516264283658E-2</v>
      </c>
      <c r="S87" s="9">
        <f t="shared" si="99"/>
        <v>0.10213682682594326</v>
      </c>
      <c r="T87" s="9">
        <f t="shared" si="100"/>
        <v>0</v>
      </c>
      <c r="U87" s="9">
        <f t="shared" si="101"/>
        <v>0.20509126053221194</v>
      </c>
      <c r="V87" s="9">
        <f t="shared" si="102"/>
        <v>6.2491365577907161E-3</v>
      </c>
      <c r="W87" s="9">
        <f t="shared" si="103"/>
        <v>0.33064293866613736</v>
      </c>
      <c r="X87" s="9">
        <f t="shared" si="104"/>
        <v>0.19667490504466914</v>
      </c>
      <c r="Y87" s="9">
        <f t="shared" si="105"/>
        <v>2.3260588263766761E-2</v>
      </c>
      <c r="Z87" s="9">
        <f t="shared" si="106"/>
        <v>4.3108093761943184E-3</v>
      </c>
      <c r="AA87" s="9">
        <f t="shared" si="107"/>
        <v>0</v>
      </c>
      <c r="AB87" s="9">
        <f t="shared" si="108"/>
        <v>1.2678193664852056E-3</v>
      </c>
      <c r="AC87" s="9">
        <f t="shared" si="109"/>
        <v>2.5783234711233853</v>
      </c>
      <c r="AD87" s="9">
        <f t="shared" si="110"/>
        <v>1.498781710668798</v>
      </c>
      <c r="AE87" s="9">
        <f t="shared" si="111"/>
        <v>1.6954566157134672</v>
      </c>
      <c r="AF87" s="9">
        <f t="shared" si="112"/>
        <v>1.7505994109933893</v>
      </c>
      <c r="AG87" s="9">
        <f t="shared" si="113"/>
        <v>8.6737113933683112</v>
      </c>
      <c r="AH87" s="9">
        <f t="shared" si="114"/>
        <v>8.8471741836271232</v>
      </c>
      <c r="AI87" s="9">
        <f t="shared" si="115"/>
        <v>9.1397265985144447</v>
      </c>
      <c r="AJ87" s="9">
        <f t="shared" si="116"/>
        <v>8.9227191451052814</v>
      </c>
      <c r="AK87" s="9"/>
      <c r="AL87" s="9">
        <f t="shared" si="117"/>
        <v>6.3147182772932844</v>
      </c>
      <c r="AM87" s="9">
        <f t="shared" si="118"/>
        <v>1.7718107170453403</v>
      </c>
      <c r="AN87" s="9">
        <f t="shared" si="119"/>
        <v>8.6528994338625154E-2</v>
      </c>
      <c r="AO87" s="9">
        <f t="shared" si="120"/>
        <v>0.21246397129758149</v>
      </c>
      <c r="AP87" s="9">
        <f t="shared" si="121"/>
        <v>0</v>
      </c>
      <c r="AQ87" s="9">
        <f t="shared" si="122"/>
        <v>5.4203206960023766E-2</v>
      </c>
      <c r="AR87" s="9">
        <f t="shared" si="123"/>
        <v>2.8679014242452552</v>
      </c>
      <c r="AS87" s="9">
        <f t="shared" si="124"/>
        <v>1.7789024031585154</v>
      </c>
      <c r="AT87" s="9">
        <f t="shared" si="125"/>
        <v>1.7059013646755774</v>
      </c>
      <c r="AU87" s="9">
        <f t="shared" si="126"/>
        <v>0.40351125887976597</v>
      </c>
      <c r="AV87" s="9">
        <f t="shared" si="127"/>
        <v>0.2940986353244226</v>
      </c>
      <c r="AW87" s="9">
        <f t="shared" si="128"/>
        <v>7.4781432801871203E-2</v>
      </c>
      <c r="AX87" s="9">
        <f t="shared" si="129"/>
        <v>0.81580594364278536</v>
      </c>
      <c r="AY87" s="9">
        <f t="shared" si="130"/>
        <v>44.71627063525986</v>
      </c>
      <c r="AZ87" s="10">
        <f t="shared" si="131"/>
        <v>0.72164125612558871</v>
      </c>
      <c r="BA87" s="9">
        <f t="shared" si="132"/>
        <v>0</v>
      </c>
      <c r="BB87" s="9">
        <f t="shared" si="133"/>
        <v>0</v>
      </c>
      <c r="BC87" s="9">
        <f t="shared" si="134"/>
        <v>1.9890033007161843</v>
      </c>
      <c r="BD87" s="9">
        <f t="shared" si="135"/>
        <v>0</v>
      </c>
      <c r="BE87" s="9">
        <f t="shared" si="136"/>
        <v>1.0996699283815721E-2</v>
      </c>
      <c r="BF87" s="9">
        <f t="shared" si="137"/>
        <v>24</v>
      </c>
      <c r="BG87" s="12"/>
      <c r="BH87" s="9">
        <f t="shared" si="138"/>
        <v>6.4410043159220427</v>
      </c>
      <c r="BI87" s="9">
        <f t="shared" si="139"/>
        <v>1.8072445949841589</v>
      </c>
      <c r="BJ87" s="9">
        <f t="shared" si="140"/>
        <v>0.24824891090620227</v>
      </c>
      <c r="BK87" s="9">
        <f t="shared" si="141"/>
        <v>0.21671297055745131</v>
      </c>
      <c r="BL87" s="9">
        <f t="shared" si="142"/>
        <v>0</v>
      </c>
      <c r="BM87" s="9">
        <f t="shared" si="143"/>
        <v>5.528719962404649E-2</v>
      </c>
      <c r="BN87" s="9">
        <f t="shared" si="144"/>
        <v>2.9252556709656568</v>
      </c>
      <c r="BO87" s="9">
        <f t="shared" si="145"/>
        <v>1.8144781054681298</v>
      </c>
      <c r="BP87" s="9">
        <f t="shared" si="146"/>
        <v>0.25998285752148664</v>
      </c>
      <c r="BQ87" s="9">
        <f t="shared" si="147"/>
        <v>1.7400171424785127</v>
      </c>
      <c r="BR87" s="9">
        <f t="shared" si="148"/>
        <v>0.51214208518643711</v>
      </c>
      <c r="BS87" s="9">
        <f t="shared" si="149"/>
        <v>0.41158095196635469</v>
      </c>
      <c r="BT87" s="9">
        <f t="shared" si="150"/>
        <v>7.6276962847208238E-2</v>
      </c>
      <c r="BU87" s="9">
        <f t="shared" si="151"/>
        <v>45.610537082756707</v>
      </c>
      <c r="BV87" s="10">
        <f t="shared" si="152"/>
        <v>0.21464183892305089</v>
      </c>
      <c r="BW87" s="9">
        <f t="shared" si="153"/>
        <v>0</v>
      </c>
      <c r="BX87" s="9">
        <f t="shared" si="154"/>
        <v>0</v>
      </c>
      <c r="BY87" s="9">
        <f t="shared" si="155"/>
        <v>1.9887833812313296</v>
      </c>
      <c r="BZ87" s="9">
        <f t="shared" si="156"/>
        <v>23.999999999999996</v>
      </c>
      <c r="CA87" s="12"/>
      <c r="CB87" s="9">
        <f t="shared" si="157"/>
        <v>6.6539911214050704</v>
      </c>
      <c r="CC87" s="9">
        <f t="shared" si="158"/>
        <v>1.8670053456578746</v>
      </c>
      <c r="CD87" s="9">
        <f t="shared" si="159"/>
        <v>0.520996467062945</v>
      </c>
      <c r="CE87" s="9">
        <f t="shared" si="160"/>
        <v>0.22387908954167088</v>
      </c>
      <c r="CF87" s="9">
        <f t="shared" si="161"/>
        <v>0</v>
      </c>
      <c r="CG87" s="9">
        <f t="shared" si="162"/>
        <v>5.7115399614988807E-2</v>
      </c>
      <c r="CH87" s="9">
        <f t="shared" si="163"/>
        <v>3.0219860611378757</v>
      </c>
      <c r="CI87" s="9">
        <f t="shared" si="164"/>
        <v>1.8744780490091133</v>
      </c>
      <c r="CJ87" s="9">
        <f t="shared" si="165"/>
        <v>0.69845506636659405</v>
      </c>
      <c r="CK87" s="9">
        <f t="shared" si="166"/>
        <v>1.7975548608970653</v>
      </c>
      <c r="CL87" s="9">
        <f t="shared" si="167"/>
        <v>1.301544933633406</v>
      </c>
      <c r="CM87" s="9">
        <f t="shared" si="168"/>
        <v>0.49600992726365933</v>
      </c>
      <c r="CN87" s="9">
        <f t="shared" si="169"/>
        <v>0.42519083450288397</v>
      </c>
      <c r="CO87" s="9">
        <f t="shared" si="170"/>
        <v>7.8799238233457344E-2</v>
      </c>
      <c r="CP87" s="9">
        <f t="shared" si="171"/>
        <v>47.118755694815022</v>
      </c>
      <c r="CQ87" s="10">
        <f t="shared" si="172"/>
        <v>0</v>
      </c>
      <c r="CR87" s="9">
        <f t="shared" si="173"/>
        <v>1.1187556948150217</v>
      </c>
      <c r="CS87" s="9">
        <f t="shared" si="174"/>
        <v>4.997142417835259</v>
      </c>
      <c r="CT87" s="9">
        <f t="shared" si="175"/>
        <v>0.86965678279900172</v>
      </c>
      <c r="CU87" s="9">
        <f t="shared" si="176"/>
        <v>23.999999999999996</v>
      </c>
      <c r="CV87" s="9"/>
      <c r="CW87" s="9">
        <f t="shared" si="177"/>
        <v>6.4960032808827952</v>
      </c>
      <c r="CX87" s="9">
        <f t="shared" si="178"/>
        <v>1.8226764402802933</v>
      </c>
      <c r="CY87" s="9">
        <f t="shared" si="179"/>
        <v>0.31867972116308785</v>
      </c>
      <c r="CZ87" s="9">
        <f t="shared" si="180"/>
        <v>0.21856345667570565</v>
      </c>
      <c r="DA87" s="9">
        <f t="shared" si="181"/>
        <v>0</v>
      </c>
      <c r="DB87" s="9">
        <f t="shared" si="182"/>
        <v>5.5759290404576542E-2</v>
      </c>
      <c r="DC87" s="9">
        <f t="shared" si="183"/>
        <v>2.9502340790302153</v>
      </c>
      <c r="DD87" s="9">
        <f t="shared" si="184"/>
        <v>1.8299717168445426</v>
      </c>
      <c r="DE87" s="9">
        <f t="shared" si="185"/>
        <v>0.37320826411812824</v>
      </c>
      <c r="DF87" s="9">
        <f t="shared" si="186"/>
        <v>1.7548749406038326</v>
      </c>
      <c r="DG87" s="9">
        <f t="shared" si="187"/>
        <v>0.12808320472196089</v>
      </c>
      <c r="DH87" s="9">
        <f t="shared" si="188"/>
        <v>0</v>
      </c>
      <c r="DI87" s="31">
        <f t="shared" si="189"/>
        <v>0.37989312011925658</v>
      </c>
      <c r="DJ87" s="9">
        <f t="shared" si="190"/>
        <v>0.41509539245504579</v>
      </c>
      <c r="DK87" s="9">
        <f t="shared" si="191"/>
        <v>7.6928282703736806E-2</v>
      </c>
      <c r="DL87" s="36">
        <f t="shared" si="192"/>
        <v>46</v>
      </c>
      <c r="DM87" s="9">
        <f t="shared" si="193"/>
        <v>1.9886876038661272</v>
      </c>
      <c r="GO87" s="12"/>
      <c r="GP87" s="12"/>
      <c r="GQ87" s="12"/>
      <c r="GR87" s="12"/>
      <c r="GS87" s="12"/>
      <c r="GT87" s="12"/>
      <c r="GU87" s="12"/>
      <c r="GV87" s="12"/>
      <c r="GW87" s="12"/>
      <c r="GX87" s="12"/>
      <c r="GY87" s="12"/>
      <c r="GZ87" s="12"/>
      <c r="HA87" s="12"/>
      <c r="HB87" s="12"/>
      <c r="HC87" s="12"/>
      <c r="HD87" s="12"/>
      <c r="HE87" s="12"/>
      <c r="HF87" s="12"/>
      <c r="HG87" s="12"/>
      <c r="HH87" s="12"/>
      <c r="HI87" s="12"/>
      <c r="HJ87" s="12"/>
      <c r="HK87" s="12"/>
      <c r="HL87" s="12"/>
      <c r="HM87" s="12"/>
      <c r="HN87" s="12"/>
      <c r="HO87" s="12"/>
      <c r="HP87" s="12"/>
      <c r="HQ87" s="12"/>
      <c r="HR87" s="12"/>
      <c r="HS87" s="12"/>
      <c r="HT87" s="12"/>
      <c r="HU87" s="12"/>
      <c r="HV87" s="12"/>
      <c r="HW87" s="12"/>
      <c r="HX87" s="12"/>
      <c r="HY87" s="12"/>
      <c r="HZ87" s="12"/>
      <c r="IA87" s="12"/>
      <c r="IB87" s="12"/>
      <c r="IC87" s="12"/>
      <c r="ID87" s="12"/>
      <c r="IE87" s="12"/>
      <c r="IF87" s="12"/>
      <c r="IG87" s="12"/>
      <c r="IH87" s="12"/>
      <c r="II87" s="12"/>
      <c r="IJ87" s="12"/>
      <c r="IK87" s="12"/>
      <c r="IL87" s="12"/>
      <c r="IM87" s="12"/>
      <c r="IN87" s="12"/>
      <c r="IO87" s="12"/>
      <c r="IP87" s="12"/>
      <c r="IQ87" s="12"/>
      <c r="IR87" s="12"/>
      <c r="IS87" s="12"/>
      <c r="IT87" s="12"/>
      <c r="IU87" s="12"/>
      <c r="IV87" s="12"/>
    </row>
    <row r="88" spans="1:256" x14ac:dyDescent="0.25">
      <c r="A88" s="32"/>
      <c r="B88" s="16"/>
      <c r="C88" s="9">
        <v>41.262065999999997</v>
      </c>
      <c r="D88" s="9">
        <v>2.1934710000000002</v>
      </c>
      <c r="E88" s="9">
        <v>12.657972000000001</v>
      </c>
      <c r="F88" s="9"/>
      <c r="G88" s="9">
        <v>15.882837418625799</v>
      </c>
      <c r="H88" s="9">
        <v>0.44262000000000001</v>
      </c>
      <c r="I88" s="9">
        <v>11.823833</v>
      </c>
      <c r="J88" s="9">
        <v>11.311595000000001</v>
      </c>
      <c r="K88" s="9">
        <v>2.0296699999999999</v>
      </c>
      <c r="L88" s="9">
        <v>0.57211000000000001</v>
      </c>
      <c r="M88" s="9">
        <v>0.121267</v>
      </c>
      <c r="N88" s="9">
        <v>3.4847999999999997E-2</v>
      </c>
      <c r="O88" s="12"/>
      <c r="P88" s="17"/>
      <c r="Q88" s="9">
        <f t="shared" si="97"/>
        <v>0.68673966446974233</v>
      </c>
      <c r="R88" s="9">
        <f t="shared" si="98"/>
        <v>2.7453046971801901E-2</v>
      </c>
      <c r="S88" s="9">
        <f t="shared" si="99"/>
        <v>0.12414523200047078</v>
      </c>
      <c r="T88" s="9">
        <f t="shared" si="100"/>
        <v>0</v>
      </c>
      <c r="U88" s="9">
        <f t="shared" si="101"/>
        <v>0.22106780361642678</v>
      </c>
      <c r="V88" s="9">
        <f t="shared" si="102"/>
        <v>6.2396210722190119E-3</v>
      </c>
      <c r="W88" s="9">
        <f t="shared" si="103"/>
        <v>0.29336624156411273</v>
      </c>
      <c r="X88" s="9">
        <f t="shared" si="104"/>
        <v>0.20170821519641935</v>
      </c>
      <c r="Y88" s="9">
        <f t="shared" si="105"/>
        <v>3.2747704867777797E-2</v>
      </c>
      <c r="Z88" s="9">
        <f t="shared" si="106"/>
        <v>6.073612467620706E-3</v>
      </c>
      <c r="AA88" s="9">
        <f t="shared" si="107"/>
        <v>6.3831455942730811E-3</v>
      </c>
      <c r="AB88" s="9">
        <f t="shared" si="108"/>
        <v>9.829351535836175E-4</v>
      </c>
      <c r="AC88" s="9">
        <f t="shared" si="109"/>
        <v>2.5657073580430056</v>
      </c>
      <c r="AD88" s="9">
        <f t="shared" si="110"/>
        <v>1.4831568416952443</v>
      </c>
      <c r="AE88" s="9">
        <f t="shared" si="111"/>
        <v>1.6848650568916637</v>
      </c>
      <c r="AF88" s="9">
        <f t="shared" si="112"/>
        <v>1.7625076915624607</v>
      </c>
      <c r="AG88" s="9">
        <f t="shared" si="113"/>
        <v>8.765087841378282</v>
      </c>
      <c r="AH88" s="9">
        <f t="shared" si="114"/>
        <v>8.9027901306665278</v>
      </c>
      <c r="AI88" s="9">
        <f t="shared" si="115"/>
        <v>9.0779745680519675</v>
      </c>
      <c r="AJ88" s="9">
        <f t="shared" si="116"/>
        <v>8.9772762269974606</v>
      </c>
      <c r="AK88" s="9"/>
      <c r="AL88" s="9">
        <f t="shared" si="117"/>
        <v>6.0193334832359398</v>
      </c>
      <c r="AM88" s="9">
        <f t="shared" si="118"/>
        <v>2.1762877271448251</v>
      </c>
      <c r="AN88" s="9">
        <f t="shared" si="119"/>
        <v>0.19562121038076441</v>
      </c>
      <c r="AO88" s="9">
        <f t="shared" si="120"/>
        <v>0.24062836822132772</v>
      </c>
      <c r="AP88" s="9">
        <f t="shared" si="121"/>
        <v>0</v>
      </c>
      <c r="AQ88" s="9">
        <f t="shared" si="122"/>
        <v>5.4690826794914583E-2</v>
      </c>
      <c r="AR88" s="9">
        <f t="shared" si="123"/>
        <v>2.5713808770044486</v>
      </c>
      <c r="AS88" s="9">
        <f t="shared" si="124"/>
        <v>1.9376787175985442</v>
      </c>
      <c r="AT88" s="9">
        <f t="shared" si="125"/>
        <v>1.7679902245242491</v>
      </c>
      <c r="AU88" s="9">
        <f t="shared" si="126"/>
        <v>0.57407301953920709</v>
      </c>
      <c r="AV88" s="9">
        <f t="shared" si="127"/>
        <v>0.23200977547575086</v>
      </c>
      <c r="AW88" s="9">
        <f t="shared" si="128"/>
        <v>0.10647149358637159</v>
      </c>
      <c r="AX88" s="9">
        <f t="shared" si="129"/>
        <v>0.55146526235017224</v>
      </c>
      <c r="AY88" s="9">
        <f t="shared" si="130"/>
        <v>44.912736392233441</v>
      </c>
      <c r="AZ88" s="10">
        <f t="shared" si="131"/>
        <v>0.56111655554232209</v>
      </c>
      <c r="BA88" s="9">
        <f t="shared" si="132"/>
        <v>0</v>
      </c>
      <c r="BB88" s="9">
        <f t="shared" si="133"/>
        <v>0</v>
      </c>
      <c r="BC88" s="9">
        <f t="shared" si="134"/>
        <v>1.9354356551983507</v>
      </c>
      <c r="BD88" s="9">
        <f t="shared" si="135"/>
        <v>5.5948831838110329E-2</v>
      </c>
      <c r="BE88" s="9">
        <f t="shared" si="136"/>
        <v>8.6155129635390598E-3</v>
      </c>
      <c r="BF88" s="9">
        <f t="shared" si="137"/>
        <v>24</v>
      </c>
      <c r="BG88" s="12"/>
      <c r="BH88" s="9">
        <f t="shared" si="138"/>
        <v>6.1138991071784652</v>
      </c>
      <c r="BI88" s="9">
        <f t="shared" si="139"/>
        <v>2.2104778924461952</v>
      </c>
      <c r="BJ88" s="9">
        <f t="shared" si="140"/>
        <v>0.32437699962466127</v>
      </c>
      <c r="BK88" s="9">
        <f t="shared" si="141"/>
        <v>0.24440871563728259</v>
      </c>
      <c r="BL88" s="9">
        <f t="shared" si="142"/>
        <v>0</v>
      </c>
      <c r="BM88" s="9">
        <f t="shared" si="143"/>
        <v>5.5550036900850315E-2</v>
      </c>
      <c r="BN88" s="9">
        <f t="shared" si="144"/>
        <v>2.6117780800677153</v>
      </c>
      <c r="BO88" s="9">
        <f t="shared" si="145"/>
        <v>1.9681202602444505</v>
      </c>
      <c r="BP88" s="9">
        <f t="shared" si="146"/>
        <v>0.20423409247495972</v>
      </c>
      <c r="BQ88" s="9">
        <f t="shared" si="147"/>
        <v>1.7957659075250423</v>
      </c>
      <c r="BR88" s="9">
        <f t="shared" si="148"/>
        <v>0.30876391833388173</v>
      </c>
      <c r="BS88" s="9">
        <f t="shared" si="149"/>
        <v>0.58309188739766471</v>
      </c>
      <c r="BT88" s="9">
        <f t="shared" si="150"/>
        <v>0.10814419426845359</v>
      </c>
      <c r="BU88" s="9">
        <f t="shared" si="151"/>
        <v>45.618329619743811</v>
      </c>
      <c r="BV88" s="10">
        <f t="shared" si="152"/>
        <v>0.19392635092775456</v>
      </c>
      <c r="BW88" s="9">
        <f t="shared" si="153"/>
        <v>0</v>
      </c>
      <c r="BX88" s="9">
        <f t="shared" si="154"/>
        <v>0</v>
      </c>
      <c r="BY88" s="9">
        <f t="shared" si="155"/>
        <v>1.9344213290162886</v>
      </c>
      <c r="BZ88" s="9">
        <f t="shared" si="156"/>
        <v>24</v>
      </c>
      <c r="CA88" s="12"/>
      <c r="CB88" s="9">
        <f t="shared" si="157"/>
        <v>6.234205208928862</v>
      </c>
      <c r="CC88" s="9">
        <f t="shared" si="158"/>
        <v>2.25397451769037</v>
      </c>
      <c r="CD88" s="9">
        <f t="shared" si="159"/>
        <v>0.48817972661923292</v>
      </c>
      <c r="CE88" s="9">
        <f t="shared" si="160"/>
        <v>0.24921806222555373</v>
      </c>
      <c r="CF88" s="9">
        <f t="shared" si="161"/>
        <v>0</v>
      </c>
      <c r="CG88" s="9">
        <f t="shared" si="162"/>
        <v>5.6643121407885341E-2</v>
      </c>
      <c r="CH88" s="9">
        <f t="shared" si="163"/>
        <v>2.6631712800440055</v>
      </c>
      <c r="CI88" s="9">
        <f t="shared" si="164"/>
        <v>2.0068478990450291</v>
      </c>
      <c r="CJ88" s="9">
        <f t="shared" si="165"/>
        <v>0.46406008934170639</v>
      </c>
      <c r="CK88" s="9">
        <f t="shared" si="166"/>
        <v>1.8311020477202482</v>
      </c>
      <c r="CL88" s="9">
        <f t="shared" si="167"/>
        <v>1.5359399106582936</v>
      </c>
      <c r="CM88" s="9">
        <f t="shared" si="168"/>
        <v>0.2951621370619546</v>
      </c>
      <c r="CN88" s="9">
        <f t="shared" si="169"/>
        <v>0.59456566390351695</v>
      </c>
      <c r="CO88" s="9">
        <f t="shared" si="170"/>
        <v>0.11027219903452824</v>
      </c>
      <c r="CP88" s="9">
        <f t="shared" si="171"/>
        <v>46.515983197061153</v>
      </c>
      <c r="CQ88" s="10">
        <f t="shared" si="172"/>
        <v>0</v>
      </c>
      <c r="CR88" s="9">
        <f t="shared" si="173"/>
        <v>0.51598319706115348</v>
      </c>
      <c r="CS88" s="9">
        <f t="shared" si="174"/>
        <v>2.070408510736935</v>
      </c>
      <c r="CT88" s="9">
        <f t="shared" si="175"/>
        <v>1.4171477092435862</v>
      </c>
      <c r="CU88" s="9">
        <f t="shared" si="176"/>
        <v>24.000000000000004</v>
      </c>
      <c r="CV88" s="9"/>
      <c r="CW88" s="9">
        <f t="shared" si="177"/>
        <v>6.1650516639804307</v>
      </c>
      <c r="CX88" s="9">
        <f t="shared" si="178"/>
        <v>2.2289720798658217</v>
      </c>
      <c r="CY88" s="9">
        <f t="shared" si="179"/>
        <v>0.39402374384625283</v>
      </c>
      <c r="CZ88" s="9">
        <f t="shared" si="180"/>
        <v>0.24645358593860184</v>
      </c>
      <c r="DA88" s="9">
        <f t="shared" si="181"/>
        <v>0</v>
      </c>
      <c r="DB88" s="9">
        <f t="shared" si="182"/>
        <v>5.6014801917104139E-2</v>
      </c>
      <c r="DC88" s="9">
        <f t="shared" si="183"/>
        <v>2.6336297861971034</v>
      </c>
      <c r="DD88" s="9">
        <f t="shared" si="184"/>
        <v>1.9845867379602913</v>
      </c>
      <c r="DE88" s="9">
        <f t="shared" si="185"/>
        <v>0.31470865585935393</v>
      </c>
      <c r="DF88" s="9">
        <f t="shared" si="186"/>
        <v>1.8107903650729034</v>
      </c>
      <c r="DG88" s="9">
        <f t="shared" si="187"/>
        <v>0.12549902093225729</v>
      </c>
      <c r="DH88" s="9">
        <f t="shared" si="188"/>
        <v>0</v>
      </c>
      <c r="DI88" s="31">
        <f t="shared" si="189"/>
        <v>0.17748160063614798</v>
      </c>
      <c r="DJ88" s="9">
        <f t="shared" si="190"/>
        <v>0.58797038479646124</v>
      </c>
      <c r="DK88" s="9">
        <f t="shared" si="191"/>
        <v>0.1090489936351335</v>
      </c>
      <c r="DL88" s="36">
        <f t="shared" si="192"/>
        <v>45.999999999999993</v>
      </c>
      <c r="DM88" s="9">
        <f t="shared" si="193"/>
        <v>1.9338726584161223</v>
      </c>
      <c r="GO88" s="12"/>
      <c r="GP88" s="12"/>
      <c r="GQ88" s="12"/>
      <c r="GR88" s="12"/>
      <c r="GS88" s="12"/>
      <c r="GT88" s="12"/>
      <c r="GU88" s="12"/>
      <c r="GV88" s="12"/>
      <c r="GW88" s="12"/>
      <c r="GX88" s="12"/>
      <c r="GY88" s="12"/>
      <c r="GZ88" s="12"/>
      <c r="HA88" s="12"/>
      <c r="HB88" s="12"/>
      <c r="HC88" s="12"/>
      <c r="HD88" s="12"/>
      <c r="HE88" s="12"/>
      <c r="HF88" s="12"/>
      <c r="HG88" s="12"/>
      <c r="HH88" s="12"/>
      <c r="HI88" s="12"/>
      <c r="HJ88" s="12"/>
      <c r="HK88" s="12"/>
      <c r="HL88" s="12"/>
      <c r="HM88" s="12"/>
      <c r="HN88" s="12"/>
      <c r="HO88" s="12"/>
      <c r="HP88" s="12"/>
      <c r="HQ88" s="12"/>
      <c r="HR88" s="12"/>
      <c r="HS88" s="12"/>
      <c r="HT88" s="12"/>
      <c r="HU88" s="12"/>
      <c r="HV88" s="12"/>
      <c r="HW88" s="12"/>
      <c r="HX88" s="12"/>
      <c r="HY88" s="12"/>
      <c r="HZ88" s="12"/>
      <c r="IA88" s="12"/>
      <c r="IB88" s="12"/>
      <c r="IC88" s="12"/>
      <c r="ID88" s="12"/>
      <c r="IE88" s="12"/>
      <c r="IF88" s="12"/>
      <c r="IG88" s="12"/>
      <c r="IH88" s="12"/>
      <c r="II88" s="12"/>
      <c r="IJ88" s="12"/>
      <c r="IK88" s="12"/>
      <c r="IL88" s="12"/>
      <c r="IM88" s="12"/>
      <c r="IN88" s="12"/>
      <c r="IO88" s="12"/>
      <c r="IP88" s="12"/>
      <c r="IQ88" s="12"/>
      <c r="IR88" s="12"/>
      <c r="IS88" s="12"/>
      <c r="IT88" s="12"/>
      <c r="IU88" s="12"/>
      <c r="IV88" s="12"/>
    </row>
    <row r="89" spans="1:256" x14ac:dyDescent="0.25">
      <c r="A89" s="32"/>
      <c r="B89" s="16"/>
      <c r="C89" s="9">
        <v>43.676696999999997</v>
      </c>
      <c r="D89" s="9">
        <v>1.745668</v>
      </c>
      <c r="E89" s="9">
        <v>11.653589999999999</v>
      </c>
      <c r="F89" s="9"/>
      <c r="G89" s="9">
        <v>14.006267983353199</v>
      </c>
      <c r="H89" s="9">
        <v>0.51577600000000001</v>
      </c>
      <c r="I89" s="9">
        <v>12.930669999999999</v>
      </c>
      <c r="J89" s="9">
        <v>10.886652999999999</v>
      </c>
      <c r="K89" s="9">
        <v>1.8230710000000001</v>
      </c>
      <c r="L89" s="9">
        <v>0.45742699999999997</v>
      </c>
      <c r="M89" s="9"/>
      <c r="N89" s="9">
        <v>6.7539000000000002E-2</v>
      </c>
      <c r="O89" s="12"/>
      <c r="P89" s="17"/>
      <c r="Q89" s="9">
        <f t="shared" si="97"/>
        <v>0.72692725184741358</v>
      </c>
      <c r="R89" s="9">
        <f t="shared" si="98"/>
        <v>2.1848433647479942E-2</v>
      </c>
      <c r="S89" s="9">
        <f t="shared" si="99"/>
        <v>0.11429458322299703</v>
      </c>
      <c r="T89" s="9">
        <f t="shared" si="100"/>
        <v>0</v>
      </c>
      <c r="U89" s="9">
        <f t="shared" si="101"/>
        <v>0.19494847289136763</v>
      </c>
      <c r="V89" s="9">
        <f t="shared" si="102"/>
        <v>7.2709023499725111E-3</v>
      </c>
      <c r="W89" s="9">
        <f t="shared" si="103"/>
        <v>0.32082845375148866</v>
      </c>
      <c r="X89" s="9">
        <f t="shared" si="104"/>
        <v>0.19413065496888315</v>
      </c>
      <c r="Y89" s="9">
        <f t="shared" si="105"/>
        <v>2.9414333887284407E-2</v>
      </c>
      <c r="Z89" s="9">
        <f t="shared" si="106"/>
        <v>4.8561191558027942E-3</v>
      </c>
      <c r="AA89" s="9">
        <f t="shared" si="107"/>
        <v>0</v>
      </c>
      <c r="AB89" s="9">
        <f t="shared" si="108"/>
        <v>1.9050291935802329E-3</v>
      </c>
      <c r="AC89" s="9">
        <f t="shared" si="109"/>
        <v>2.5928365722603672</v>
      </c>
      <c r="AD89" s="9">
        <f t="shared" si="110"/>
        <v>1.5004126809337164</v>
      </c>
      <c r="AE89" s="9">
        <f t="shared" si="111"/>
        <v>1.6945433359025994</v>
      </c>
      <c r="AF89" s="9">
        <f t="shared" si="112"/>
        <v>1.7630842419887738</v>
      </c>
      <c r="AG89" s="9">
        <f t="shared" si="113"/>
        <v>8.6642829437498605</v>
      </c>
      <c r="AH89" s="9">
        <f t="shared" si="114"/>
        <v>8.8519423978084593</v>
      </c>
      <c r="AI89" s="9">
        <f t="shared" si="115"/>
        <v>9.0750059577141169</v>
      </c>
      <c r="AJ89" s="9">
        <f t="shared" si="116"/>
        <v>8.8738537250516796</v>
      </c>
      <c r="AK89" s="9"/>
      <c r="AL89" s="9">
        <f t="shared" si="117"/>
        <v>6.2983033895285052</v>
      </c>
      <c r="AM89" s="9">
        <f t="shared" si="118"/>
        <v>1.9805612159640242</v>
      </c>
      <c r="AN89" s="9">
        <f t="shared" si="119"/>
        <v>0.27886460549252945</v>
      </c>
      <c r="AO89" s="9">
        <f t="shared" si="120"/>
        <v>0.18930101099951102</v>
      </c>
      <c r="AP89" s="9">
        <f t="shared" si="121"/>
        <v>0</v>
      </c>
      <c r="AQ89" s="9">
        <f t="shared" si="122"/>
        <v>6.2997155216537606E-2</v>
      </c>
      <c r="AR89" s="9">
        <f t="shared" si="123"/>
        <v>2.7797484997086643</v>
      </c>
      <c r="AS89" s="9">
        <f t="shared" si="124"/>
        <v>1.6890887285827587</v>
      </c>
      <c r="AT89" s="9">
        <f t="shared" si="125"/>
        <v>1.6820029227058835</v>
      </c>
      <c r="AU89" s="9">
        <f t="shared" si="126"/>
        <v>0.50970822280272365</v>
      </c>
      <c r="AV89" s="9">
        <f t="shared" si="127"/>
        <v>0.31799707729411653</v>
      </c>
      <c r="AW89" s="9">
        <f t="shared" si="128"/>
        <v>8.4149580748878239E-2</v>
      </c>
      <c r="AX89" s="9">
        <f t="shared" si="129"/>
        <v>0.72413927374251463</v>
      </c>
      <c r="AY89" s="9">
        <f t="shared" si="130"/>
        <v>44.913633665983426</v>
      </c>
      <c r="AZ89" s="10">
        <f t="shared" si="131"/>
        <v>0.64316712060952375</v>
      </c>
      <c r="BA89" s="9">
        <f t="shared" si="132"/>
        <v>0</v>
      </c>
      <c r="BB89" s="9">
        <f t="shared" si="133"/>
        <v>0</v>
      </c>
      <c r="BC89" s="9">
        <f t="shared" si="134"/>
        <v>1.9834942880507171</v>
      </c>
      <c r="BD89" s="9">
        <f t="shared" si="135"/>
        <v>0</v>
      </c>
      <c r="BE89" s="9">
        <f t="shared" si="136"/>
        <v>1.6505711949282763E-2</v>
      </c>
      <c r="BF89" s="9">
        <f t="shared" si="137"/>
        <v>23.999999999999996</v>
      </c>
      <c r="BG89" s="12"/>
      <c r="BH89" s="9">
        <f t="shared" si="138"/>
        <v>6.4347181607505082</v>
      </c>
      <c r="BI89" s="9">
        <f t="shared" si="139"/>
        <v>2.0234581341429898</v>
      </c>
      <c r="BJ89" s="9">
        <f t="shared" si="140"/>
        <v>0.45817629489349798</v>
      </c>
      <c r="BK89" s="9">
        <f t="shared" si="141"/>
        <v>0.19340107612983262</v>
      </c>
      <c r="BL89" s="9">
        <f t="shared" si="142"/>
        <v>0</v>
      </c>
      <c r="BM89" s="9">
        <f t="shared" si="143"/>
        <v>6.4361608782046831E-2</v>
      </c>
      <c r="BN89" s="9">
        <f t="shared" si="144"/>
        <v>2.8399549921861329</v>
      </c>
      <c r="BO89" s="9">
        <f t="shared" si="145"/>
        <v>1.7256726525751103</v>
      </c>
      <c r="BP89" s="9">
        <f t="shared" si="146"/>
        <v>0.2815666245666204</v>
      </c>
      <c r="BQ89" s="9">
        <f t="shared" si="147"/>
        <v>1.7184333754333823</v>
      </c>
      <c r="BR89" s="9">
        <f t="shared" si="148"/>
        <v>0.39327984743158501</v>
      </c>
      <c r="BS89" s="9">
        <f t="shared" si="149"/>
        <v>0.52074797848029386</v>
      </c>
      <c r="BT89" s="9">
        <f t="shared" si="150"/>
        <v>8.5972174088121148E-2</v>
      </c>
      <c r="BU89" s="9">
        <f t="shared" si="151"/>
        <v>45.886416760472095</v>
      </c>
      <c r="BV89" s="10">
        <f t="shared" si="152"/>
        <v>6.5819690286226834E-2</v>
      </c>
      <c r="BW89" s="9">
        <f t="shared" si="153"/>
        <v>0</v>
      </c>
      <c r="BX89" s="9">
        <f t="shared" si="154"/>
        <v>0</v>
      </c>
      <c r="BY89" s="9">
        <f t="shared" si="155"/>
        <v>1.9831367913122844</v>
      </c>
      <c r="BZ89" s="9">
        <f t="shared" si="156"/>
        <v>23.999999999999996</v>
      </c>
      <c r="CA89" s="12"/>
      <c r="CB89" s="9">
        <f t="shared" si="157"/>
        <v>6.5968691413400284</v>
      </c>
      <c r="CC89" s="9">
        <f t="shared" si="158"/>
        <v>2.0744480473663001</v>
      </c>
      <c r="CD89" s="9">
        <f t="shared" si="159"/>
        <v>0.67131718870632895</v>
      </c>
      <c r="CE89" s="9">
        <f t="shared" si="160"/>
        <v>0.19827466551760203</v>
      </c>
      <c r="CF89" s="9">
        <f t="shared" si="161"/>
        <v>0</v>
      </c>
      <c r="CG89" s="9">
        <f t="shared" si="162"/>
        <v>6.5983482143958105E-2</v>
      </c>
      <c r="CH89" s="9">
        <f t="shared" si="163"/>
        <v>2.9115201291989674</v>
      </c>
      <c r="CI89" s="9">
        <f t="shared" si="164"/>
        <v>1.7691585529364302</v>
      </c>
      <c r="CJ89" s="9">
        <f t="shared" si="165"/>
        <v>0.61625401850328654</v>
      </c>
      <c r="CK89" s="9">
        <f t="shared" si="166"/>
        <v>1.7617368504175583</v>
      </c>
      <c r="CL89" s="9">
        <f t="shared" si="167"/>
        <v>1.3837459814967135</v>
      </c>
      <c r="CM89" s="9">
        <f t="shared" si="168"/>
        <v>0.37799086892084488</v>
      </c>
      <c r="CN89" s="9">
        <f t="shared" si="169"/>
        <v>0.53387051053859647</v>
      </c>
      <c r="CO89" s="9">
        <f t="shared" si="170"/>
        <v>8.8138620540560014E-2</v>
      </c>
      <c r="CP89" s="9">
        <f t="shared" si="171"/>
        <v>47.042726530002419</v>
      </c>
      <c r="CQ89" s="10">
        <f t="shared" si="172"/>
        <v>0</v>
      </c>
      <c r="CR89" s="9">
        <f t="shared" si="173"/>
        <v>1.0427265300024189</v>
      </c>
      <c r="CS89" s="9">
        <f t="shared" si="174"/>
        <v>5.2590003230132787</v>
      </c>
      <c r="CT89" s="9">
        <f t="shared" si="175"/>
        <v>0.93998531871622115</v>
      </c>
      <c r="CU89" s="9">
        <f t="shared" si="176"/>
        <v>23.999999999999989</v>
      </c>
      <c r="CV89" s="9"/>
      <c r="CW89" s="9">
        <f t="shared" si="177"/>
        <v>6.4506461016477514</v>
      </c>
      <c r="CX89" s="9">
        <f t="shared" si="178"/>
        <v>2.0284668261732426</v>
      </c>
      <c r="CY89" s="9">
        <f t="shared" si="179"/>
        <v>0.47911292782099402</v>
      </c>
      <c r="CZ89" s="9">
        <f t="shared" si="180"/>
        <v>0.19387980430923432</v>
      </c>
      <c r="DA89" s="9">
        <f t="shared" si="181"/>
        <v>0</v>
      </c>
      <c r="DB89" s="9">
        <f t="shared" si="182"/>
        <v>6.4520923902790572E-2</v>
      </c>
      <c r="DC89" s="9">
        <f t="shared" si="183"/>
        <v>2.8469847694252182</v>
      </c>
      <c r="DD89" s="9">
        <f t="shared" si="184"/>
        <v>1.729944232360199</v>
      </c>
      <c r="DE89" s="9">
        <f t="shared" si="185"/>
        <v>0.31444265781843583</v>
      </c>
      <c r="DF89" s="9">
        <f t="shared" si="186"/>
        <v>1.7226870357423461</v>
      </c>
      <c r="DG89" s="9">
        <f t="shared" si="187"/>
        <v>3.7129693560781885E-2</v>
      </c>
      <c r="DH89" s="9">
        <f t="shared" si="188"/>
        <v>0</v>
      </c>
      <c r="DI89" s="31">
        <f t="shared" si="189"/>
        <v>0.35464833164800202</v>
      </c>
      <c r="DJ89" s="9">
        <f t="shared" si="190"/>
        <v>0.5220369926711852</v>
      </c>
      <c r="DK89" s="9">
        <f t="shared" si="191"/>
        <v>8.6184982120030881E-2</v>
      </c>
      <c r="DL89" s="36">
        <f t="shared" si="192"/>
        <v>45.999999999999993</v>
      </c>
      <c r="DM89" s="9">
        <f t="shared" si="193"/>
        <v>1.9830950495942159</v>
      </c>
      <c r="GO89" s="12"/>
      <c r="GP89" s="12"/>
      <c r="GQ89" s="12"/>
      <c r="GR89" s="12"/>
      <c r="GS89" s="12"/>
      <c r="GT89" s="12"/>
      <c r="GU89" s="12"/>
      <c r="GV89" s="12"/>
      <c r="GW89" s="12"/>
      <c r="GX89" s="12"/>
      <c r="GY89" s="12"/>
      <c r="GZ89" s="12"/>
      <c r="HA89" s="12"/>
      <c r="HB89" s="12"/>
      <c r="HC89" s="12"/>
      <c r="HD89" s="12"/>
      <c r="HE89" s="12"/>
      <c r="HF89" s="12"/>
      <c r="HG89" s="12"/>
      <c r="HH89" s="12"/>
      <c r="HI89" s="12"/>
      <c r="HJ89" s="12"/>
      <c r="HK89" s="12"/>
      <c r="HL89" s="12"/>
      <c r="HM89" s="12"/>
      <c r="HN89" s="12"/>
      <c r="HO89" s="12"/>
      <c r="HP89" s="12"/>
      <c r="HQ89" s="12"/>
      <c r="HR89" s="12"/>
      <c r="HS89" s="12"/>
      <c r="HT89" s="12"/>
      <c r="HU89" s="12"/>
      <c r="HV89" s="12"/>
      <c r="HW89" s="12"/>
      <c r="HX89" s="12"/>
      <c r="HY89" s="12"/>
      <c r="HZ89" s="12"/>
      <c r="IA89" s="12"/>
      <c r="IB89" s="12"/>
      <c r="IC89" s="12"/>
      <c r="ID89" s="12"/>
      <c r="IE89" s="12"/>
      <c r="IF89" s="12"/>
      <c r="IG89" s="12"/>
      <c r="IH89" s="12"/>
      <c r="II89" s="12"/>
      <c r="IJ89" s="12"/>
      <c r="IK89" s="12"/>
      <c r="IL89" s="12"/>
      <c r="IM89" s="12"/>
      <c r="IN89" s="12"/>
      <c r="IO89" s="12"/>
      <c r="IP89" s="12"/>
      <c r="IQ89" s="12"/>
      <c r="IR89" s="12"/>
      <c r="IS89" s="12"/>
      <c r="IT89" s="12"/>
      <c r="IU89" s="12"/>
      <c r="IV89" s="12"/>
    </row>
    <row r="90" spans="1:256" x14ac:dyDescent="0.25">
      <c r="A90" s="32"/>
      <c r="B90" s="16"/>
      <c r="C90" s="9">
        <v>42.937702000000002</v>
      </c>
      <c r="D90" s="9">
        <v>1.905975</v>
      </c>
      <c r="E90" s="9">
        <v>12.320527</v>
      </c>
      <c r="F90" s="9"/>
      <c r="G90" s="9">
        <v>14.2822903059732</v>
      </c>
      <c r="H90" s="9">
        <v>0.32371299999999997</v>
      </c>
      <c r="I90" s="9">
        <v>13.12063</v>
      </c>
      <c r="J90" s="9">
        <v>11.056198999999999</v>
      </c>
      <c r="K90" s="9">
        <v>2.0649449999999998</v>
      </c>
      <c r="L90" s="9">
        <v>0.485182</v>
      </c>
      <c r="M90" s="9"/>
      <c r="N90" s="9">
        <v>6.7457000000000003E-2</v>
      </c>
      <c r="O90" s="12"/>
      <c r="P90" s="17"/>
      <c r="Q90" s="9">
        <f t="shared" si="97"/>
        <v>0.7146278876239931</v>
      </c>
      <c r="R90" s="9">
        <f t="shared" si="98"/>
        <v>2.3854804190290242E-2</v>
      </c>
      <c r="S90" s="9">
        <f t="shared" si="99"/>
        <v>0.12083568227067212</v>
      </c>
      <c r="T90" s="9">
        <f t="shared" si="100"/>
        <v>0</v>
      </c>
      <c r="U90" s="9">
        <f t="shared" si="101"/>
        <v>0.19879033357421708</v>
      </c>
      <c r="V90" s="9">
        <f t="shared" si="102"/>
        <v>4.5633872309232132E-3</v>
      </c>
      <c r="W90" s="9">
        <f t="shared" si="103"/>
        <v>0.32554163358475585</v>
      </c>
      <c r="X90" s="9">
        <f t="shared" si="104"/>
        <v>0.19715399703989014</v>
      </c>
      <c r="Y90" s="9">
        <f t="shared" si="105"/>
        <v>3.3316849255392952E-2</v>
      </c>
      <c r="Z90" s="9">
        <f t="shared" si="106"/>
        <v>5.150770733364474E-3</v>
      </c>
      <c r="AA90" s="9">
        <f t="shared" si="107"/>
        <v>0</v>
      </c>
      <c r="AB90" s="9">
        <f t="shared" si="108"/>
        <v>1.9027162722477645E-3</v>
      </c>
      <c r="AC90" s="9">
        <f t="shared" si="109"/>
        <v>2.6049407599952508</v>
      </c>
      <c r="AD90" s="9">
        <f t="shared" si="110"/>
        <v>1.5090494107455237</v>
      </c>
      <c r="AE90" s="9">
        <f t="shared" si="111"/>
        <v>1.7062034077854138</v>
      </c>
      <c r="AF90" s="9">
        <f t="shared" si="112"/>
        <v>1.7831386477629287</v>
      </c>
      <c r="AG90" s="9">
        <f t="shared" si="113"/>
        <v>8.6146947259848439</v>
      </c>
      <c r="AH90" s="9">
        <f t="shared" si="114"/>
        <v>8.7914488574779135</v>
      </c>
      <c r="AI90" s="9">
        <f t="shared" si="115"/>
        <v>8.9729421882438096</v>
      </c>
      <c r="AJ90" s="9">
        <f t="shared" si="116"/>
        <v>8.8326012323932943</v>
      </c>
      <c r="AK90" s="9"/>
      <c r="AL90" s="9">
        <f t="shared" si="117"/>
        <v>6.1563010945561034</v>
      </c>
      <c r="AM90" s="9">
        <f t="shared" si="118"/>
        <v>2.0819250295358791</v>
      </c>
      <c r="AN90" s="9">
        <f t="shared" si="119"/>
        <v>0.23822612409198207</v>
      </c>
      <c r="AO90" s="9">
        <f t="shared" si="120"/>
        <v>0.2055018558474945</v>
      </c>
      <c r="AP90" s="9">
        <f t="shared" si="121"/>
        <v>0</v>
      </c>
      <c r="AQ90" s="9">
        <f t="shared" si="122"/>
        <v>3.9312187910860788E-2</v>
      </c>
      <c r="AR90" s="9">
        <f t="shared" si="123"/>
        <v>2.8044417939310868</v>
      </c>
      <c r="AS90" s="9">
        <f t="shared" si="124"/>
        <v>1.7125180382185756</v>
      </c>
      <c r="AT90" s="9">
        <f t="shared" si="125"/>
        <v>1.6984214985063733</v>
      </c>
      <c r="AU90" s="9">
        <f t="shared" si="126"/>
        <v>0.57402897113373152</v>
      </c>
      <c r="AV90" s="9">
        <f t="shared" si="127"/>
        <v>0.30157850149362675</v>
      </c>
      <c r="AW90" s="9">
        <f t="shared" si="128"/>
        <v>8.8744634942944045E-2</v>
      </c>
      <c r="AX90" s="9">
        <f t="shared" si="129"/>
        <v>0.63880489541695118</v>
      </c>
      <c r="AY90" s="9">
        <f t="shared" si="130"/>
        <v>44.865147533432491</v>
      </c>
      <c r="AZ90" s="10">
        <f t="shared" si="131"/>
        <v>0.66268059152709657</v>
      </c>
      <c r="BA90" s="9">
        <f t="shared" si="132"/>
        <v>0</v>
      </c>
      <c r="BB90" s="9">
        <f t="shared" si="133"/>
        <v>0</v>
      </c>
      <c r="BC90" s="9">
        <f t="shared" si="134"/>
        <v>1.9836086801644217</v>
      </c>
      <c r="BD90" s="9">
        <f t="shared" si="135"/>
        <v>0</v>
      </c>
      <c r="BE90" s="9">
        <f t="shared" si="136"/>
        <v>1.6391319835578358E-2</v>
      </c>
      <c r="BF90" s="9">
        <f t="shared" si="137"/>
        <v>24.000000000000004</v>
      </c>
      <c r="BG90" s="12"/>
      <c r="BH90" s="9">
        <f t="shared" si="138"/>
        <v>6.2826145261738091</v>
      </c>
      <c r="BI90" s="9">
        <f t="shared" si="139"/>
        <v>2.1246414416821291</v>
      </c>
      <c r="BJ90" s="9">
        <f t="shared" si="140"/>
        <v>0.40725596785593865</v>
      </c>
      <c r="BK90" s="9">
        <f t="shared" si="141"/>
        <v>0.20971829104408649</v>
      </c>
      <c r="BL90" s="9">
        <f t="shared" si="142"/>
        <v>0</v>
      </c>
      <c r="BM90" s="9">
        <f t="shared" si="143"/>
        <v>4.0118785457529185E-2</v>
      </c>
      <c r="BN90" s="9">
        <f t="shared" si="144"/>
        <v>2.8619826226401952</v>
      </c>
      <c r="BO90" s="9">
        <f t="shared" si="145"/>
        <v>1.7476550509787041</v>
      </c>
      <c r="BP90" s="9">
        <f t="shared" si="146"/>
        <v>0.26673071797645331</v>
      </c>
      <c r="BQ90" s="9">
        <f t="shared" si="147"/>
        <v>1.7332692820235462</v>
      </c>
      <c r="BR90" s="9">
        <f t="shared" si="148"/>
        <v>0.32362777239988794</v>
      </c>
      <c r="BS90" s="9">
        <f t="shared" si="149"/>
        <v>0.58580675264217652</v>
      </c>
      <c r="BT90" s="9">
        <f t="shared" si="150"/>
        <v>9.0565474957935557E-2</v>
      </c>
      <c r="BU90" s="9">
        <f t="shared" si="151"/>
        <v>45.785679303718027</v>
      </c>
      <c r="BV90" s="10">
        <f t="shared" si="152"/>
        <v>0.12263329434601614</v>
      </c>
      <c r="BW90" s="9">
        <f t="shared" si="153"/>
        <v>0</v>
      </c>
      <c r="BX90" s="9">
        <f t="shared" si="154"/>
        <v>0</v>
      </c>
      <c r="BY90" s="9">
        <f t="shared" si="155"/>
        <v>1.9832723672022428</v>
      </c>
      <c r="BZ90" s="9">
        <f t="shared" si="156"/>
        <v>24</v>
      </c>
      <c r="CA90" s="12"/>
      <c r="CB90" s="9">
        <f t="shared" si="157"/>
        <v>6.4123147217568839</v>
      </c>
      <c r="CC90" s="9">
        <f t="shared" si="158"/>
        <v>2.1685031825834771</v>
      </c>
      <c r="CD90" s="9">
        <f t="shared" si="159"/>
        <v>0.58081790434036051</v>
      </c>
      <c r="CE90" s="9">
        <f t="shared" si="160"/>
        <v>0.21404777891135052</v>
      </c>
      <c r="CF90" s="9">
        <f t="shared" si="161"/>
        <v>0</v>
      </c>
      <c r="CG90" s="9">
        <f t="shared" si="162"/>
        <v>4.0947009805643995E-2</v>
      </c>
      <c r="CH90" s="9">
        <f t="shared" si="163"/>
        <v>2.9210662580224636</v>
      </c>
      <c r="CI90" s="9">
        <f t="shared" si="164"/>
        <v>1.7837341707431522</v>
      </c>
      <c r="CJ90" s="9">
        <f t="shared" si="165"/>
        <v>0.54061312182297083</v>
      </c>
      <c r="CK90" s="9">
        <f t="shared" si="166"/>
        <v>1.7690514176201255</v>
      </c>
      <c r="CL90" s="9">
        <f t="shared" si="167"/>
        <v>1.4593868781770292</v>
      </c>
      <c r="CM90" s="9">
        <f t="shared" si="168"/>
        <v>0.30966453944309635</v>
      </c>
      <c r="CN90" s="9">
        <f t="shared" si="169"/>
        <v>0.59790032452614961</v>
      </c>
      <c r="CO90" s="9">
        <f t="shared" si="170"/>
        <v>9.2435136030755191E-2</v>
      </c>
      <c r="CP90" s="9">
        <f t="shared" si="171"/>
        <v>46.730892723363041</v>
      </c>
      <c r="CQ90" s="10">
        <f t="shared" si="172"/>
        <v>0</v>
      </c>
      <c r="CR90" s="9">
        <f t="shared" si="173"/>
        <v>0.73089272336304134</v>
      </c>
      <c r="CS90" s="9">
        <f t="shared" si="174"/>
        <v>3.4146241884889914</v>
      </c>
      <c r="CT90" s="9">
        <f t="shared" si="175"/>
        <v>1.2520343135254488</v>
      </c>
      <c r="CU90" s="9">
        <f t="shared" si="176"/>
        <v>24.000000000000004</v>
      </c>
      <c r="CV90" s="9"/>
      <c r="CW90" s="9">
        <f t="shared" si="177"/>
        <v>6.3120231609302984</v>
      </c>
      <c r="CX90" s="9">
        <f t="shared" si="178"/>
        <v>2.1345867922820463</v>
      </c>
      <c r="CY90" s="9">
        <f t="shared" si="179"/>
        <v>0.44660995321234509</v>
      </c>
      <c r="CZ90" s="9">
        <f t="shared" si="180"/>
        <v>0.2106999728896583</v>
      </c>
      <c r="DA90" s="9">
        <f t="shared" si="181"/>
        <v>0</v>
      </c>
      <c r="DB90" s="9">
        <f t="shared" si="182"/>
        <v>4.0306579679740197E-2</v>
      </c>
      <c r="DC90" s="9">
        <f t="shared" si="183"/>
        <v>2.8753794339960406</v>
      </c>
      <c r="DD90" s="9">
        <f t="shared" si="184"/>
        <v>1.7558357453155038</v>
      </c>
      <c r="DE90" s="9">
        <f t="shared" si="185"/>
        <v>0.32883168509328797</v>
      </c>
      <c r="DF90" s="9">
        <f t="shared" si="186"/>
        <v>1.7413826372257977</v>
      </c>
      <c r="DG90" s="9">
        <f t="shared" si="187"/>
        <v>7.0214322319085642E-2</v>
      </c>
      <c r="DH90" s="9">
        <f t="shared" si="188"/>
        <v>0</v>
      </c>
      <c r="DI90" s="31">
        <f t="shared" si="189"/>
        <v>0.25024738224104282</v>
      </c>
      <c r="DJ90" s="9">
        <f t="shared" si="190"/>
        <v>0.58854888758529078</v>
      </c>
      <c r="DK90" s="9">
        <f t="shared" si="191"/>
        <v>9.0989407854580734E-2</v>
      </c>
      <c r="DL90" s="36">
        <f t="shared" si="192"/>
        <v>46</v>
      </c>
      <c r="DM90" s="9">
        <f t="shared" si="193"/>
        <v>1.9831940659088496</v>
      </c>
      <c r="GO90" s="12"/>
      <c r="GP90" s="12"/>
      <c r="GQ90" s="12"/>
      <c r="GR90" s="12"/>
      <c r="GS90" s="12"/>
      <c r="GT90" s="12"/>
      <c r="GU90" s="12"/>
      <c r="GV90" s="12"/>
      <c r="GW90" s="12"/>
      <c r="GX90" s="12"/>
      <c r="GY90" s="12"/>
      <c r="GZ90" s="12"/>
      <c r="HA90" s="12"/>
      <c r="HB90" s="12"/>
      <c r="HC90" s="12"/>
      <c r="HD90" s="12"/>
      <c r="HE90" s="12"/>
      <c r="HF90" s="12"/>
      <c r="HG90" s="12"/>
      <c r="HH90" s="12"/>
      <c r="HI90" s="12"/>
      <c r="HJ90" s="12"/>
      <c r="HK90" s="12"/>
      <c r="HL90" s="12"/>
      <c r="HM90" s="12"/>
      <c r="HN90" s="12"/>
      <c r="HO90" s="12"/>
      <c r="HP90" s="12"/>
      <c r="HQ90" s="12"/>
      <c r="HR90" s="12"/>
      <c r="HS90" s="12"/>
      <c r="HT90" s="12"/>
      <c r="HU90" s="12"/>
      <c r="HV90" s="12"/>
      <c r="HW90" s="12"/>
      <c r="HX90" s="12"/>
      <c r="HY90" s="12"/>
      <c r="HZ90" s="12"/>
      <c r="IA90" s="12"/>
      <c r="IB90" s="12"/>
      <c r="IC90" s="12"/>
      <c r="ID90" s="12"/>
      <c r="IE90" s="12"/>
      <c r="IF90" s="12"/>
      <c r="IG90" s="12"/>
      <c r="IH90" s="12"/>
      <c r="II90" s="12"/>
      <c r="IJ90" s="12"/>
      <c r="IK90" s="12"/>
      <c r="IL90" s="12"/>
      <c r="IM90" s="12"/>
      <c r="IN90" s="12"/>
      <c r="IO90" s="12"/>
      <c r="IP90" s="12"/>
      <c r="IQ90" s="12"/>
      <c r="IR90" s="12"/>
      <c r="IS90" s="12"/>
      <c r="IT90" s="12"/>
      <c r="IU90" s="12"/>
      <c r="IV90" s="12"/>
    </row>
    <row r="91" spans="1:256" x14ac:dyDescent="0.25">
      <c r="A91" s="32"/>
      <c r="B91" s="16"/>
      <c r="C91" s="9">
        <v>43.091876999999997</v>
      </c>
      <c r="D91" s="9">
        <v>2.2389049999999999</v>
      </c>
      <c r="E91" s="9">
        <v>12.110111</v>
      </c>
      <c r="F91" s="9"/>
      <c r="G91" s="9">
        <v>13.2707678087896</v>
      </c>
      <c r="H91" s="9">
        <v>0.10832799999999999</v>
      </c>
      <c r="I91" s="9">
        <v>12.977055999999999</v>
      </c>
      <c r="J91" s="9">
        <v>11.119636</v>
      </c>
      <c r="K91" s="9">
        <v>2.1858949999999999</v>
      </c>
      <c r="L91" s="9">
        <v>0.488535</v>
      </c>
      <c r="M91" s="9"/>
      <c r="N91" s="9">
        <v>6.7685999999999996E-2</v>
      </c>
      <c r="O91" s="12"/>
      <c r="P91" s="17"/>
      <c r="Q91" s="9">
        <f t="shared" si="97"/>
        <v>0.71719387857000194</v>
      </c>
      <c r="R91" s="9">
        <f t="shared" si="98"/>
        <v>2.802168988347789E-2</v>
      </c>
      <c r="S91" s="9">
        <f t="shared" si="99"/>
        <v>0.11877199125155696</v>
      </c>
      <c r="T91" s="9">
        <f t="shared" si="100"/>
        <v>0</v>
      </c>
      <c r="U91" s="9">
        <f t="shared" si="101"/>
        <v>0.18471129650627174</v>
      </c>
      <c r="V91" s="9">
        <f t="shared" si="102"/>
        <v>1.5271015126097805E-3</v>
      </c>
      <c r="W91" s="9">
        <f t="shared" si="103"/>
        <v>0.32197935688765378</v>
      </c>
      <c r="X91" s="9">
        <f t="shared" si="104"/>
        <v>0.1982852048003709</v>
      </c>
      <c r="Y91" s="9">
        <f t="shared" si="105"/>
        <v>3.5268316687910417E-2</v>
      </c>
      <c r="Z91" s="9">
        <f t="shared" si="106"/>
        <v>5.1863667247016862E-3</v>
      </c>
      <c r="AA91" s="9">
        <f t="shared" si="107"/>
        <v>0</v>
      </c>
      <c r="AB91" s="9">
        <f t="shared" si="108"/>
        <v>1.9091755281640478E-3</v>
      </c>
      <c r="AC91" s="9">
        <f t="shared" si="109"/>
        <v>2.5946593415452308</v>
      </c>
      <c r="AD91" s="9">
        <f t="shared" si="110"/>
        <v>1.490977305863129</v>
      </c>
      <c r="AE91" s="9">
        <f t="shared" si="111"/>
        <v>1.6892625106635</v>
      </c>
      <c r="AF91" s="9">
        <f t="shared" si="112"/>
        <v>1.7701718774887243</v>
      </c>
      <c r="AG91" s="9">
        <f t="shared" si="113"/>
        <v>8.7191132614015743</v>
      </c>
      <c r="AH91" s="9">
        <f t="shared" si="114"/>
        <v>8.8796145686725598</v>
      </c>
      <c r="AI91" s="9">
        <f t="shared" si="115"/>
        <v>9.0386703141497158</v>
      </c>
      <c r="AJ91" s="9">
        <f t="shared" si="116"/>
        <v>8.8676245692460522</v>
      </c>
      <c r="AK91" s="9"/>
      <c r="AL91" s="9">
        <f t="shared" si="117"/>
        <v>6.2532946576357347</v>
      </c>
      <c r="AM91" s="9">
        <f t="shared" si="118"/>
        <v>2.0711728880090443</v>
      </c>
      <c r="AN91" s="9">
        <f t="shared" si="119"/>
        <v>0.32446754564477942</v>
      </c>
      <c r="AO91" s="9">
        <f t="shared" si="120"/>
        <v>0.24432428786991442</v>
      </c>
      <c r="AP91" s="9">
        <f t="shared" si="121"/>
        <v>0</v>
      </c>
      <c r="AQ91" s="9">
        <f t="shared" si="122"/>
        <v>1.3314971050102341E-2</v>
      </c>
      <c r="AR91" s="9">
        <f t="shared" si="123"/>
        <v>2.8073744805366925</v>
      </c>
      <c r="AS91" s="9">
        <f t="shared" si="124"/>
        <v>1.6105187148985123</v>
      </c>
      <c r="AT91" s="9">
        <f t="shared" si="125"/>
        <v>1.728871158714641</v>
      </c>
      <c r="AU91" s="9">
        <f t="shared" si="126"/>
        <v>0.61501689548174032</v>
      </c>
      <c r="AV91" s="9">
        <f t="shared" si="127"/>
        <v>0.27112884128535897</v>
      </c>
      <c r="AW91" s="9">
        <f t="shared" si="128"/>
        <v>9.0441037775676636E-2</v>
      </c>
      <c r="AX91" s="9">
        <f t="shared" si="129"/>
        <v>0.56567090802794207</v>
      </c>
      <c r="AY91" s="9">
        <f t="shared" si="130"/>
        <v>45.229611029707044</v>
      </c>
      <c r="AZ91" s="10">
        <f t="shared" si="131"/>
        <v>0.47834835023416805</v>
      </c>
      <c r="BA91" s="9">
        <f t="shared" si="132"/>
        <v>0</v>
      </c>
      <c r="BB91" s="9">
        <f t="shared" si="133"/>
        <v>0</v>
      </c>
      <c r="BC91" s="9">
        <f t="shared" si="134"/>
        <v>1.9833536823340414</v>
      </c>
      <c r="BD91" s="9">
        <f t="shared" si="135"/>
        <v>0</v>
      </c>
      <c r="BE91" s="9">
        <f t="shared" si="136"/>
        <v>1.6646317665958504E-2</v>
      </c>
      <c r="BF91" s="9">
        <f t="shared" si="137"/>
        <v>23.999999999999996</v>
      </c>
      <c r="BG91" s="12"/>
      <c r="BH91" s="9">
        <f t="shared" si="138"/>
        <v>6.3684052127129682</v>
      </c>
      <c r="BI91" s="9">
        <f t="shared" si="139"/>
        <v>2.1092990077351499</v>
      </c>
      <c r="BJ91" s="9">
        <f t="shared" si="140"/>
        <v>0.47770422044811767</v>
      </c>
      <c r="BK91" s="9">
        <f t="shared" si="141"/>
        <v>0.24882180572815477</v>
      </c>
      <c r="BL91" s="9">
        <f t="shared" si="142"/>
        <v>0</v>
      </c>
      <c r="BM91" s="9">
        <f t="shared" si="143"/>
        <v>1.356007283921171E-2</v>
      </c>
      <c r="BN91" s="9">
        <f t="shared" si="144"/>
        <v>2.8590525882314322</v>
      </c>
      <c r="BO91" s="9">
        <f t="shared" si="145"/>
        <v>1.6401651194554874</v>
      </c>
      <c r="BP91" s="9">
        <f t="shared" si="146"/>
        <v>0.23930380670240403</v>
      </c>
      <c r="BQ91" s="9">
        <f t="shared" si="147"/>
        <v>1.7606961932975957</v>
      </c>
      <c r="BR91" s="9">
        <f t="shared" si="148"/>
        <v>0.28155600759666688</v>
      </c>
      <c r="BS91" s="9">
        <f t="shared" si="149"/>
        <v>0.62633811734905376</v>
      </c>
      <c r="BT91" s="9">
        <f t="shared" si="150"/>
        <v>9.2105875054279363E-2</v>
      </c>
      <c r="BU91" s="9">
        <f t="shared" si="151"/>
        <v>46.062197037020724</v>
      </c>
      <c r="BV91" s="10">
        <f t="shared" si="152"/>
        <v>0</v>
      </c>
      <c r="BW91" s="9">
        <f t="shared" si="153"/>
        <v>6.2197037020723656E-2</v>
      </c>
      <c r="BX91" s="9">
        <f t="shared" si="154"/>
        <v>0.24996618298267545</v>
      </c>
      <c r="BY91" s="9">
        <f t="shared" si="155"/>
        <v>1.9208502201452378</v>
      </c>
      <c r="BZ91" s="9">
        <f t="shared" si="156"/>
        <v>24.000000000000004</v>
      </c>
      <c r="CA91" s="12"/>
      <c r="CB91" s="9">
        <f t="shared" si="157"/>
        <v>6.4824790197205724</v>
      </c>
      <c r="CC91" s="9">
        <f t="shared" si="158"/>
        <v>2.1470817429557951</v>
      </c>
      <c r="CD91" s="9">
        <f t="shared" si="159"/>
        <v>0.62956076267636796</v>
      </c>
      <c r="CE91" s="9">
        <f t="shared" si="160"/>
        <v>0.25327881650210099</v>
      </c>
      <c r="CF91" s="9">
        <f t="shared" si="161"/>
        <v>0</v>
      </c>
      <c r="CG91" s="9">
        <f t="shared" si="162"/>
        <v>1.3802967108719151E-2</v>
      </c>
      <c r="CH91" s="9">
        <f t="shared" si="163"/>
        <v>2.910265254869453</v>
      </c>
      <c r="CI91" s="9">
        <f t="shared" si="164"/>
        <v>1.6695445124193444</v>
      </c>
      <c r="CJ91" s="9">
        <f t="shared" si="165"/>
        <v>0.47645231357598572</v>
      </c>
      <c r="CK91" s="9">
        <f t="shared" si="166"/>
        <v>1.7922345943642093</v>
      </c>
      <c r="CL91" s="9">
        <f t="shared" si="167"/>
        <v>1.5235476864240143</v>
      </c>
      <c r="CM91" s="9">
        <f t="shared" si="168"/>
        <v>0.26868690794019501</v>
      </c>
      <c r="CN91" s="9">
        <f t="shared" si="169"/>
        <v>0.63755737415409386</v>
      </c>
      <c r="CO91" s="9">
        <f t="shared" si="170"/>
        <v>9.3755717905710051E-2</v>
      </c>
      <c r="CP91" s="9">
        <f t="shared" si="171"/>
        <v>46.887284323341326</v>
      </c>
      <c r="CQ91" s="10">
        <f t="shared" si="172"/>
        <v>0</v>
      </c>
      <c r="CR91" s="9">
        <f t="shared" si="173"/>
        <v>0.88728432334132634</v>
      </c>
      <c r="CS91" s="9">
        <f t="shared" si="174"/>
        <v>3.5031919984274174</v>
      </c>
      <c r="CT91" s="9">
        <f t="shared" si="175"/>
        <v>1.0954592684877562</v>
      </c>
      <c r="CU91" s="9">
        <f t="shared" si="176"/>
        <v>24.000000000000004</v>
      </c>
      <c r="CV91" s="9"/>
      <c r="CW91" s="9">
        <f t="shared" si="177"/>
        <v>6.3598060585202187</v>
      </c>
      <c r="CX91" s="9">
        <f t="shared" si="178"/>
        <v>2.1064508555211674</v>
      </c>
      <c r="CY91" s="9">
        <f t="shared" si="179"/>
        <v>0.46625691404138614</v>
      </c>
      <c r="CZ91" s="9">
        <f t="shared" si="180"/>
        <v>0.24848582568252209</v>
      </c>
      <c r="DA91" s="9">
        <f t="shared" si="181"/>
        <v>0</v>
      </c>
      <c r="DB91" s="9">
        <f t="shared" si="182"/>
        <v>1.3541762892951299E-2</v>
      </c>
      <c r="DC91" s="9">
        <f t="shared" si="183"/>
        <v>2.8551920559270019</v>
      </c>
      <c r="DD91" s="9">
        <f t="shared" si="184"/>
        <v>1.6379504311163078</v>
      </c>
      <c r="DE91" s="9">
        <f t="shared" si="185"/>
        <v>0.22142698966016905</v>
      </c>
      <c r="DF91" s="9">
        <f t="shared" si="186"/>
        <v>1.7583187538057543</v>
      </c>
      <c r="DG91" s="9">
        <f t="shared" si="187"/>
        <v>0</v>
      </c>
      <c r="DH91" s="9">
        <f t="shared" si="188"/>
        <v>2.0254256534076642E-2</v>
      </c>
      <c r="DI91" s="31">
        <f t="shared" si="189"/>
        <v>0.30278036739257697</v>
      </c>
      <c r="DJ91" s="9">
        <f t="shared" si="190"/>
        <v>0.62549238315532996</v>
      </c>
      <c r="DK91" s="9">
        <f t="shared" si="191"/>
        <v>9.1981505986169693E-2</v>
      </c>
      <c r="DL91" s="36">
        <f t="shared" si="192"/>
        <v>46</v>
      </c>
      <c r="DM91" s="9">
        <f t="shared" si="193"/>
        <v>1.9830701481794493</v>
      </c>
      <c r="GO91" s="12"/>
      <c r="GP91" s="12"/>
      <c r="GQ91" s="12"/>
      <c r="GR91" s="12"/>
      <c r="GS91" s="12"/>
      <c r="GT91" s="12"/>
      <c r="GU91" s="12"/>
      <c r="GV91" s="12"/>
      <c r="GW91" s="12"/>
      <c r="GX91" s="12"/>
      <c r="GY91" s="12"/>
      <c r="GZ91" s="12"/>
      <c r="HA91" s="12"/>
      <c r="HB91" s="12"/>
      <c r="HC91" s="12"/>
      <c r="HD91" s="12"/>
      <c r="HE91" s="12"/>
      <c r="HF91" s="12"/>
      <c r="HG91" s="12"/>
      <c r="HH91" s="12"/>
      <c r="HI91" s="12"/>
      <c r="HJ91" s="12"/>
      <c r="HK91" s="12"/>
      <c r="HL91" s="12"/>
      <c r="HM91" s="12"/>
      <c r="HN91" s="12"/>
      <c r="HO91" s="12"/>
      <c r="HP91" s="12"/>
      <c r="HQ91" s="12"/>
      <c r="HR91" s="12"/>
      <c r="HS91" s="12"/>
      <c r="HT91" s="12"/>
      <c r="HU91" s="12"/>
      <c r="HV91" s="12"/>
      <c r="HW91" s="12"/>
      <c r="HX91" s="12"/>
      <c r="HY91" s="12"/>
      <c r="HZ91" s="12"/>
      <c r="IA91" s="12"/>
      <c r="IB91" s="12"/>
      <c r="IC91" s="12"/>
      <c r="ID91" s="12"/>
      <c r="IE91" s="12"/>
      <c r="IF91" s="12"/>
      <c r="IG91" s="12"/>
      <c r="IH91" s="12"/>
      <c r="II91" s="12"/>
      <c r="IJ91" s="12"/>
      <c r="IK91" s="12"/>
      <c r="IL91" s="12"/>
      <c r="IM91" s="12"/>
      <c r="IN91" s="12"/>
      <c r="IO91" s="12"/>
      <c r="IP91" s="12"/>
      <c r="IQ91" s="12"/>
      <c r="IR91" s="12"/>
      <c r="IS91" s="12"/>
      <c r="IT91" s="12"/>
      <c r="IU91" s="12"/>
      <c r="IV91" s="12"/>
    </row>
    <row r="92" spans="1:256" x14ac:dyDescent="0.25">
      <c r="A92" s="32"/>
      <c r="B92" s="16"/>
      <c r="C92" s="9">
        <v>43.132359000000001</v>
      </c>
      <c r="D92" s="9">
        <v>1.5587520000000001</v>
      </c>
      <c r="E92" s="9">
        <v>12.246684999999999</v>
      </c>
      <c r="F92" s="9"/>
      <c r="G92" s="9">
        <v>14.394502820597699</v>
      </c>
      <c r="H92" s="9">
        <v>0.26399899999999998</v>
      </c>
      <c r="I92" s="9">
        <v>12.995721</v>
      </c>
      <c r="J92" s="9">
        <v>11.142464</v>
      </c>
      <c r="K92" s="9">
        <v>2.3230750000000002</v>
      </c>
      <c r="L92" s="9">
        <v>0.55214299999999994</v>
      </c>
      <c r="M92" s="9"/>
      <c r="N92" s="9">
        <v>7.2522000000000003E-2</v>
      </c>
      <c r="O92" s="12"/>
      <c r="P92" s="17"/>
      <c r="Q92" s="9">
        <f t="shared" si="97"/>
        <v>0.71786763531056519</v>
      </c>
      <c r="R92" s="9">
        <f t="shared" si="98"/>
        <v>1.9509030150565088E-2</v>
      </c>
      <c r="S92" s="9">
        <f t="shared" si="99"/>
        <v>0.1201114641872873</v>
      </c>
      <c r="T92" s="9">
        <f t="shared" si="100"/>
        <v>0</v>
      </c>
      <c r="U92" s="9">
        <f t="shared" si="101"/>
        <v>0.20035218134061322</v>
      </c>
      <c r="V92" s="9">
        <f t="shared" si="102"/>
        <v>3.7215980376954197E-3</v>
      </c>
      <c r="W92" s="9">
        <f t="shared" si="103"/>
        <v>0.32244246228662166</v>
      </c>
      <c r="X92" s="9">
        <f t="shared" si="104"/>
        <v>0.19869227340002496</v>
      </c>
      <c r="Y92" s="9">
        <f t="shared" si="105"/>
        <v>3.7481647009470952E-2</v>
      </c>
      <c r="Z92" s="9">
        <f t="shared" si="106"/>
        <v>5.8616395600662443E-3</v>
      </c>
      <c r="AA92" s="9">
        <f t="shared" si="107"/>
        <v>0</v>
      </c>
      <c r="AB92" s="9">
        <f t="shared" si="108"/>
        <v>2.0455814740642539E-3</v>
      </c>
      <c r="AC92" s="9">
        <f t="shared" si="109"/>
        <v>2.6046623158556468</v>
      </c>
      <c r="AD92" s="9">
        <f t="shared" si="110"/>
        <v>1.5041158355006354</v>
      </c>
      <c r="AE92" s="9">
        <f t="shared" si="111"/>
        <v>1.7028081089006604</v>
      </c>
      <c r="AF92" s="9">
        <f t="shared" si="112"/>
        <v>1.7894946820397348</v>
      </c>
      <c r="AG92" s="9">
        <f t="shared" si="113"/>
        <v>8.6429513559858453</v>
      </c>
      <c r="AH92" s="9">
        <f t="shared" si="114"/>
        <v>8.8089784877076127</v>
      </c>
      <c r="AI92" s="9">
        <f t="shared" si="115"/>
        <v>8.9410715553301259</v>
      </c>
      <c r="AJ92" s="9">
        <f t="shared" si="116"/>
        <v>8.8337881561973077</v>
      </c>
      <c r="AK92" s="9"/>
      <c r="AL92" s="9">
        <f t="shared" si="117"/>
        <v>6.204495052025802</v>
      </c>
      <c r="AM92" s="9">
        <f t="shared" si="118"/>
        <v>2.0762350845339199</v>
      </c>
      <c r="AN92" s="9">
        <f t="shared" si="119"/>
        <v>0.2807301365597219</v>
      </c>
      <c r="AO92" s="9">
        <f t="shared" si="120"/>
        <v>0.16861559859379527</v>
      </c>
      <c r="AP92" s="9">
        <f t="shared" si="121"/>
        <v>0</v>
      </c>
      <c r="AQ92" s="9">
        <f t="shared" si="122"/>
        <v>3.2165590806333889E-2</v>
      </c>
      <c r="AR92" s="9">
        <f t="shared" si="123"/>
        <v>2.7868545166475713</v>
      </c>
      <c r="AS92" s="9">
        <f t="shared" si="124"/>
        <v>1.7316341573925751</v>
      </c>
      <c r="AT92" s="9">
        <f t="shared" si="125"/>
        <v>1.7172876538066559</v>
      </c>
      <c r="AU92" s="9">
        <f t="shared" si="126"/>
        <v>0.64790410369017948</v>
      </c>
      <c r="AV92" s="9">
        <f t="shared" si="127"/>
        <v>0.28271234619334407</v>
      </c>
      <c r="AW92" s="9">
        <f t="shared" si="128"/>
        <v>0.10132373116794964</v>
      </c>
      <c r="AX92" s="9">
        <f t="shared" si="129"/>
        <v>0.53348451133521491</v>
      </c>
      <c r="AY92" s="9">
        <f t="shared" si="130"/>
        <v>45.006259528244541</v>
      </c>
      <c r="AZ92" s="10">
        <f t="shared" si="131"/>
        <v>0.57387437612791892</v>
      </c>
      <c r="BA92" s="9">
        <f t="shared" si="132"/>
        <v>0</v>
      </c>
      <c r="BB92" s="9">
        <f t="shared" si="133"/>
        <v>0</v>
      </c>
      <c r="BC92" s="9">
        <f t="shared" si="134"/>
        <v>1.9823201388249569</v>
      </c>
      <c r="BD92" s="9">
        <f t="shared" si="135"/>
        <v>0</v>
      </c>
      <c r="BE92" s="9">
        <f t="shared" si="136"/>
        <v>1.7679861175043166E-2</v>
      </c>
      <c r="BF92" s="9">
        <f t="shared" si="137"/>
        <v>24.000000000000004</v>
      </c>
      <c r="BG92" s="12"/>
      <c r="BH92" s="9">
        <f t="shared" si="138"/>
        <v>6.3236805564723024</v>
      </c>
      <c r="BI92" s="9">
        <f t="shared" si="139"/>
        <v>2.1161186083057544</v>
      </c>
      <c r="BJ92" s="9">
        <f t="shared" si="140"/>
        <v>0.43979916477805681</v>
      </c>
      <c r="BK92" s="9">
        <f t="shared" si="141"/>
        <v>0.17185462691236708</v>
      </c>
      <c r="BL92" s="9">
        <f t="shared" si="142"/>
        <v>0</v>
      </c>
      <c r="BM92" s="9">
        <f t="shared" si="143"/>
        <v>3.2783477053953819E-2</v>
      </c>
      <c r="BN92" s="9">
        <f t="shared" si="144"/>
        <v>2.8403887138063233</v>
      </c>
      <c r="BO92" s="9">
        <f t="shared" si="145"/>
        <v>1.7648980553947564</v>
      </c>
      <c r="BP92" s="9">
        <f t="shared" si="146"/>
        <v>0.24972403794545706</v>
      </c>
      <c r="BQ92" s="9">
        <f t="shared" si="147"/>
        <v>1.7502759620545394</v>
      </c>
      <c r="BR92" s="9">
        <f t="shared" si="148"/>
        <v>0.23637984204480109</v>
      </c>
      <c r="BS92" s="9">
        <f t="shared" si="149"/>
        <v>0.66035004438056</v>
      </c>
      <c r="BT92" s="9">
        <f t="shared" si="150"/>
        <v>0.10327011357463892</v>
      </c>
      <c r="BU92" s="9">
        <f t="shared" si="151"/>
        <v>45.870809133030285</v>
      </c>
      <c r="BV92" s="10">
        <f t="shared" si="152"/>
        <v>7.3200186591411254E-2</v>
      </c>
      <c r="BW92" s="9">
        <f t="shared" si="153"/>
        <v>0</v>
      </c>
      <c r="BX92" s="9">
        <f t="shared" si="154"/>
        <v>0</v>
      </c>
      <c r="BY92" s="9">
        <f t="shared" si="155"/>
        <v>1.9819805168001148</v>
      </c>
      <c r="BZ92" s="9">
        <f t="shared" si="156"/>
        <v>23.999999999999996</v>
      </c>
      <c r="CA92" s="12"/>
      <c r="CB92" s="9">
        <f t="shared" si="157"/>
        <v>6.418505894567395</v>
      </c>
      <c r="CC92" s="9">
        <f t="shared" si="158"/>
        <v>2.147850391828015</v>
      </c>
      <c r="CD92" s="9">
        <f t="shared" si="159"/>
        <v>0.56635628639540947</v>
      </c>
      <c r="CE92" s="9">
        <f t="shared" si="160"/>
        <v>0.17443163455129532</v>
      </c>
      <c r="CF92" s="9">
        <f t="shared" si="161"/>
        <v>0</v>
      </c>
      <c r="CG92" s="9">
        <f t="shared" si="162"/>
        <v>3.3275074355210932E-2</v>
      </c>
      <c r="CH92" s="9">
        <f t="shared" si="163"/>
        <v>2.8829811277815196</v>
      </c>
      <c r="CI92" s="9">
        <f t="shared" si="164"/>
        <v>1.7913631896329001</v>
      </c>
      <c r="CJ92" s="9">
        <f t="shared" si="165"/>
        <v>0.44840731271633594</v>
      </c>
      <c r="CK92" s="9">
        <f t="shared" si="166"/>
        <v>1.7765218339608397</v>
      </c>
      <c r="CL92" s="9">
        <f t="shared" si="167"/>
        <v>1.5515926872836641</v>
      </c>
      <c r="CM92" s="9">
        <f t="shared" si="168"/>
        <v>0.22492914667717567</v>
      </c>
      <c r="CN92" s="9">
        <f t="shared" si="169"/>
        <v>0.67025217584661045</v>
      </c>
      <c r="CO92" s="9">
        <f t="shared" si="170"/>
        <v>0.10481867747621218</v>
      </c>
      <c r="CP92" s="9">
        <f t="shared" si="171"/>
        <v>46.558654596742571</v>
      </c>
      <c r="CQ92" s="10">
        <f t="shared" si="172"/>
        <v>0</v>
      </c>
      <c r="CR92" s="9">
        <f t="shared" si="173"/>
        <v>0.55865459674257067</v>
      </c>
      <c r="CS92" s="9">
        <f t="shared" si="174"/>
        <v>3.2027137633585978</v>
      </c>
      <c r="CT92" s="9">
        <f t="shared" si="175"/>
        <v>1.4230557129255632</v>
      </c>
      <c r="CU92" s="9">
        <f t="shared" si="176"/>
        <v>23.999999999999996</v>
      </c>
      <c r="CV92" s="9"/>
      <c r="CW92" s="9">
        <f t="shared" si="177"/>
        <v>6.3414906145238392</v>
      </c>
      <c r="CX92" s="9">
        <f t="shared" si="178"/>
        <v>2.1220784595223514</v>
      </c>
      <c r="CY92" s="9">
        <f t="shared" si="179"/>
        <v>0.46356907404619108</v>
      </c>
      <c r="CZ92" s="9">
        <f t="shared" si="180"/>
        <v>0.17233863948295805</v>
      </c>
      <c r="DA92" s="9">
        <f t="shared" si="181"/>
        <v>0</v>
      </c>
      <c r="DB92" s="9">
        <f t="shared" si="182"/>
        <v>3.2875808667520941E-2</v>
      </c>
      <c r="DC92" s="9">
        <f t="shared" si="183"/>
        <v>2.8483884044026553</v>
      </c>
      <c r="DD92" s="9">
        <f t="shared" si="184"/>
        <v>1.7698687265950044</v>
      </c>
      <c r="DE92" s="9">
        <f t="shared" si="185"/>
        <v>0.28704065319432992</v>
      </c>
      <c r="DF92" s="9">
        <f t="shared" si="186"/>
        <v>1.7552054514890578</v>
      </c>
      <c r="DG92" s="9">
        <f t="shared" si="187"/>
        <v>4.2246104683387742E-2</v>
      </c>
      <c r="DH92" s="9">
        <f t="shared" si="188"/>
        <v>0</v>
      </c>
      <c r="DI92" s="31">
        <f t="shared" si="189"/>
        <v>0.1919830722193252</v>
      </c>
      <c r="DJ92" s="9">
        <f t="shared" si="190"/>
        <v>0.66220985885406547</v>
      </c>
      <c r="DK92" s="9">
        <f t="shared" si="191"/>
        <v>0.10356096424322157</v>
      </c>
      <c r="DL92" s="36">
        <f t="shared" si="192"/>
        <v>46.000000000000007</v>
      </c>
      <c r="DM92" s="9">
        <f t="shared" si="193"/>
        <v>1.9819297666018745</v>
      </c>
      <c r="GO92" s="12"/>
      <c r="GP92" s="12"/>
      <c r="GQ92" s="12"/>
      <c r="GR92" s="12"/>
      <c r="GS92" s="12"/>
      <c r="GT92" s="12"/>
      <c r="GU92" s="12"/>
      <c r="GV92" s="12"/>
      <c r="GW92" s="12"/>
      <c r="GX92" s="12"/>
      <c r="GY92" s="12"/>
      <c r="GZ92" s="12"/>
      <c r="HA92" s="12"/>
      <c r="HB92" s="12"/>
      <c r="HC92" s="12"/>
      <c r="HD92" s="12"/>
      <c r="HE92" s="12"/>
      <c r="HF92" s="12"/>
      <c r="HG92" s="12"/>
      <c r="HH92" s="12"/>
      <c r="HI92" s="12"/>
      <c r="HJ92" s="12"/>
      <c r="HK92" s="12"/>
      <c r="HL92" s="12"/>
      <c r="HM92" s="12"/>
      <c r="HN92" s="12"/>
      <c r="HO92" s="12"/>
      <c r="HP92" s="12"/>
      <c r="HQ92" s="12"/>
      <c r="HR92" s="12"/>
      <c r="HS92" s="12"/>
      <c r="HT92" s="12"/>
      <c r="HU92" s="12"/>
      <c r="HV92" s="12"/>
      <c r="HW92" s="12"/>
      <c r="HX92" s="12"/>
      <c r="HY92" s="12"/>
      <c r="HZ92" s="12"/>
      <c r="IA92" s="12"/>
      <c r="IB92" s="12"/>
      <c r="IC92" s="12"/>
      <c r="ID92" s="12"/>
      <c r="IE92" s="12"/>
      <c r="IF92" s="12"/>
      <c r="IG92" s="12"/>
      <c r="IH92" s="12"/>
      <c r="II92" s="12"/>
      <c r="IJ92" s="12"/>
      <c r="IK92" s="12"/>
      <c r="IL92" s="12"/>
      <c r="IM92" s="12"/>
      <c r="IN92" s="12"/>
      <c r="IO92" s="12"/>
      <c r="IP92" s="12"/>
      <c r="IQ92" s="12"/>
      <c r="IR92" s="12"/>
      <c r="IS92" s="12"/>
      <c r="IT92" s="12"/>
      <c r="IU92" s="12"/>
      <c r="IV92" s="12"/>
    </row>
    <row r="93" spans="1:256" x14ac:dyDescent="0.25">
      <c r="A93" s="32"/>
      <c r="B93" s="16"/>
      <c r="C93" s="9">
        <v>41.822547999999998</v>
      </c>
      <c r="D93" s="9">
        <v>1.957981</v>
      </c>
      <c r="E93" s="9">
        <v>13.202966</v>
      </c>
      <c r="F93" s="9"/>
      <c r="G93" s="9">
        <v>14.4537849835481</v>
      </c>
      <c r="H93" s="9">
        <v>0.29949999999999999</v>
      </c>
      <c r="I93" s="9">
        <v>12.395579</v>
      </c>
      <c r="J93" s="9">
        <v>11.238044</v>
      </c>
      <c r="K93" s="9">
        <v>2.1127630000000002</v>
      </c>
      <c r="L93" s="9">
        <v>0.48790299999999998</v>
      </c>
      <c r="M93" s="9">
        <v>0.12157699999999999</v>
      </c>
      <c r="N93" s="9">
        <v>4.9887000000000001E-2</v>
      </c>
      <c r="O93" s="12"/>
      <c r="P93" s="17"/>
      <c r="Q93" s="9">
        <f t="shared" si="97"/>
        <v>0.69606797150655741</v>
      </c>
      <c r="R93" s="9">
        <f t="shared" si="98"/>
        <v>2.4505700947446151E-2</v>
      </c>
      <c r="S93" s="9">
        <f t="shared" si="99"/>
        <v>0.12949035415502005</v>
      </c>
      <c r="T93" s="9">
        <f t="shared" si="100"/>
        <v>0</v>
      </c>
      <c r="U93" s="9">
        <f t="shared" si="101"/>
        <v>0.20117730957253152</v>
      </c>
      <c r="V93" s="9">
        <f t="shared" si="102"/>
        <v>4.222056190704428E-3</v>
      </c>
      <c r="W93" s="9">
        <f t="shared" si="103"/>
        <v>0.30755207919809446</v>
      </c>
      <c r="X93" s="9">
        <f t="shared" si="104"/>
        <v>0.20039665471923537</v>
      </c>
      <c r="Y93" s="9">
        <f t="shared" si="105"/>
        <v>3.4088368640991309E-2</v>
      </c>
      <c r="Z93" s="9">
        <f t="shared" si="106"/>
        <v>5.1796573102891839E-3</v>
      </c>
      <c r="AA93" s="9">
        <f t="shared" si="107"/>
        <v>6.399463101379092E-3</v>
      </c>
      <c r="AB93" s="9">
        <f t="shared" si="108"/>
        <v>1.4071305672298535E-3</v>
      </c>
      <c r="AC93" s="9">
        <f t="shared" si="109"/>
        <v>2.5861378298392186</v>
      </c>
      <c r="AD93" s="9">
        <f t="shared" si="110"/>
        <v>1.4925058257253743</v>
      </c>
      <c r="AE93" s="9">
        <f t="shared" si="111"/>
        <v>1.6929024804446096</v>
      </c>
      <c r="AF93" s="9">
        <f t="shared" si="112"/>
        <v>1.7714385323471706</v>
      </c>
      <c r="AG93" s="9">
        <f t="shared" si="113"/>
        <v>8.7101837566911051</v>
      </c>
      <c r="AH93" s="9">
        <f t="shared" si="114"/>
        <v>8.8605221938481229</v>
      </c>
      <c r="AI93" s="9">
        <f t="shared" si="115"/>
        <v>9.032207275518541</v>
      </c>
      <c r="AJ93" s="9">
        <f t="shared" si="116"/>
        <v>8.9070143343002979</v>
      </c>
      <c r="AK93" s="9"/>
      <c r="AL93" s="9">
        <f t="shared" si="117"/>
        <v>6.0628799389693437</v>
      </c>
      <c r="AM93" s="9">
        <f t="shared" si="118"/>
        <v>2.2557695588184683</v>
      </c>
      <c r="AN93" s="9">
        <f t="shared" si="119"/>
        <v>0.3186494977878116</v>
      </c>
      <c r="AO93" s="9">
        <f t="shared" si="120"/>
        <v>0.21344915833877529</v>
      </c>
      <c r="AP93" s="9">
        <f t="shared" si="121"/>
        <v>0</v>
      </c>
      <c r="AQ93" s="9">
        <f t="shared" si="122"/>
        <v>3.6774885252110832E-2</v>
      </c>
      <c r="AR93" s="9">
        <f t="shared" si="123"/>
        <v>2.6788351245678186</v>
      </c>
      <c r="AS93" s="9">
        <f t="shared" si="124"/>
        <v>1.752291334053482</v>
      </c>
      <c r="AT93" s="9">
        <f t="shared" si="125"/>
        <v>1.7454916868307198</v>
      </c>
      <c r="AU93" s="9">
        <f t="shared" si="126"/>
        <v>0.59383190965772192</v>
      </c>
      <c r="AV93" s="9">
        <f t="shared" si="127"/>
        <v>0.25450831316928024</v>
      </c>
      <c r="AW93" s="9">
        <f t="shared" si="128"/>
        <v>9.0231533938614383E-2</v>
      </c>
      <c r="AX93" s="9">
        <f t="shared" si="129"/>
        <v>0.57044486957294394</v>
      </c>
      <c r="AY93" s="9">
        <f t="shared" si="130"/>
        <v>44.983474570692479</v>
      </c>
      <c r="AZ93" s="10">
        <f t="shared" si="131"/>
        <v>0.58011211352398051</v>
      </c>
      <c r="BA93" s="9">
        <f t="shared" si="132"/>
        <v>0</v>
      </c>
      <c r="BB93" s="9">
        <f t="shared" si="133"/>
        <v>0</v>
      </c>
      <c r="BC93" s="9">
        <f t="shared" si="134"/>
        <v>1.9320031346325948</v>
      </c>
      <c r="BD93" s="9">
        <f t="shared" si="135"/>
        <v>5.5740499557176248E-2</v>
      </c>
      <c r="BE93" s="9">
        <f t="shared" si="136"/>
        <v>1.2256365810229011E-2</v>
      </c>
      <c r="BF93" s="9">
        <f t="shared" si="137"/>
        <v>24.000000000000004</v>
      </c>
      <c r="BG93" s="12"/>
      <c r="BH93" s="9">
        <f t="shared" si="138"/>
        <v>6.167525709960695</v>
      </c>
      <c r="BI93" s="9">
        <f t="shared" si="139"/>
        <v>2.2947043137596173</v>
      </c>
      <c r="BJ93" s="9">
        <f t="shared" si="140"/>
        <v>0.46223002372031274</v>
      </c>
      <c r="BK93" s="9">
        <f t="shared" si="141"/>
        <v>0.2171333071206516</v>
      </c>
      <c r="BL93" s="9">
        <f t="shared" si="142"/>
        <v>0</v>
      </c>
      <c r="BM93" s="9">
        <f t="shared" si="143"/>
        <v>3.7409622581410444E-2</v>
      </c>
      <c r="BN93" s="9">
        <f t="shared" si="144"/>
        <v>2.7250720234988517</v>
      </c>
      <c r="BO93" s="9">
        <f t="shared" si="145"/>
        <v>1.78253601636607</v>
      </c>
      <c r="BP93" s="9">
        <f t="shared" si="146"/>
        <v>0.22438099328729599</v>
      </c>
      <c r="BQ93" s="9">
        <f t="shared" si="147"/>
        <v>1.7756190067127042</v>
      </c>
      <c r="BR93" s="9">
        <f t="shared" si="148"/>
        <v>0.30412956910015032</v>
      </c>
      <c r="BS93" s="9">
        <f t="shared" si="149"/>
        <v>0.60408149379115972</v>
      </c>
      <c r="BT93" s="9">
        <f t="shared" si="150"/>
        <v>9.1788937108689975E-2</v>
      </c>
      <c r="BU93" s="9">
        <f t="shared" si="151"/>
        <v>45.759892778822163</v>
      </c>
      <c r="BV93" s="10">
        <f t="shared" si="152"/>
        <v>0.1346997866934137</v>
      </c>
      <c r="BW93" s="9">
        <f t="shared" si="153"/>
        <v>0</v>
      </c>
      <c r="BX93" s="9">
        <f t="shared" si="154"/>
        <v>0</v>
      </c>
      <c r="BY93" s="9">
        <f t="shared" si="155"/>
        <v>1.9308295035409362</v>
      </c>
      <c r="BZ93" s="9">
        <f t="shared" si="156"/>
        <v>24.000000000000004</v>
      </c>
      <c r="CA93" s="12"/>
      <c r="CB93" s="9">
        <f t="shared" si="157"/>
        <v>6.2870301964969606</v>
      </c>
      <c r="CC93" s="9">
        <f t="shared" si="158"/>
        <v>2.3391674378168892</v>
      </c>
      <c r="CD93" s="9">
        <f t="shared" si="159"/>
        <v>0.62619763431385067</v>
      </c>
      <c r="CE93" s="9">
        <f t="shared" si="160"/>
        <v>0.22134057038920474</v>
      </c>
      <c r="CF93" s="9">
        <f t="shared" si="161"/>
        <v>0</v>
      </c>
      <c r="CG93" s="9">
        <f t="shared" si="162"/>
        <v>3.8134486643328629E-2</v>
      </c>
      <c r="CH93" s="9">
        <f t="shared" si="163"/>
        <v>2.7778741273338832</v>
      </c>
      <c r="CI93" s="9">
        <f t="shared" si="164"/>
        <v>1.817075159190265</v>
      </c>
      <c r="CJ93" s="9">
        <f t="shared" si="165"/>
        <v>0.48062197787053229</v>
      </c>
      <c r="CK93" s="9">
        <f t="shared" si="166"/>
        <v>1.8100241227446547</v>
      </c>
      <c r="CL93" s="9">
        <f t="shared" si="167"/>
        <v>1.5193780221294677</v>
      </c>
      <c r="CM93" s="9">
        <f t="shared" si="168"/>
        <v>0.29064610061518703</v>
      </c>
      <c r="CN93" s="9">
        <f t="shared" si="169"/>
        <v>0.6157864224994396</v>
      </c>
      <c r="CO93" s="9">
        <f t="shared" si="170"/>
        <v>9.3567476885373535E-2</v>
      </c>
      <c r="CP93" s="9">
        <f t="shared" si="171"/>
        <v>46.646555072204407</v>
      </c>
      <c r="CQ93" s="10">
        <f t="shared" si="172"/>
        <v>0</v>
      </c>
      <c r="CR93" s="9">
        <f t="shared" si="173"/>
        <v>0.64655507220440711</v>
      </c>
      <c r="CS93" s="9">
        <f t="shared" si="174"/>
        <v>2.9210870427753313</v>
      </c>
      <c r="CT93" s="9">
        <f t="shared" si="175"/>
        <v>1.2829341556649663</v>
      </c>
      <c r="CU93" s="9">
        <f t="shared" si="176"/>
        <v>24.000000000000004</v>
      </c>
      <c r="CV93" s="9"/>
      <c r="CW93" s="9">
        <f t="shared" si="177"/>
        <v>6.1998873998562383</v>
      </c>
      <c r="CX93" s="9">
        <f t="shared" si="178"/>
        <v>2.3067448812247715</v>
      </c>
      <c r="CY93" s="9">
        <f t="shared" si="179"/>
        <v>0.50663228108101066</v>
      </c>
      <c r="CZ93" s="9">
        <f t="shared" si="180"/>
        <v>0.21827262961097926</v>
      </c>
      <c r="DA93" s="9">
        <f t="shared" si="181"/>
        <v>0</v>
      </c>
      <c r="DB93" s="9">
        <f t="shared" si="182"/>
        <v>3.760591501082565E-2</v>
      </c>
      <c r="DC93" s="9">
        <f t="shared" si="183"/>
        <v>2.7393707779612879</v>
      </c>
      <c r="DD93" s="9">
        <f t="shared" si="184"/>
        <v>1.7918891800985068</v>
      </c>
      <c r="DE93" s="9">
        <f t="shared" si="185"/>
        <v>0.29377078376261068</v>
      </c>
      <c r="DF93" s="9">
        <f t="shared" si="186"/>
        <v>1.7849358761300569</v>
      </c>
      <c r="DG93" s="9">
        <f t="shared" si="187"/>
        <v>7.8706659892667563E-2</v>
      </c>
      <c r="DH93" s="9">
        <f t="shared" si="188"/>
        <v>0</v>
      </c>
      <c r="DI93" s="31">
        <f t="shared" si="189"/>
        <v>0.22177160005186952</v>
      </c>
      <c r="DJ93" s="9">
        <f t="shared" si="190"/>
        <v>0.60725117623644476</v>
      </c>
      <c r="DK93" s="9">
        <f t="shared" si="191"/>
        <v>9.2270563819018173E-2</v>
      </c>
      <c r="DL93" s="36">
        <f t="shared" si="192"/>
        <v>46</v>
      </c>
      <c r="DM93" s="9">
        <f t="shared" si="193"/>
        <v>1.9304665582916423</v>
      </c>
      <c r="GO93" s="12"/>
      <c r="GP93" s="12"/>
      <c r="GQ93" s="12"/>
      <c r="GR93" s="12"/>
      <c r="GS93" s="12"/>
      <c r="GT93" s="12"/>
      <c r="GU93" s="12"/>
      <c r="GV93" s="12"/>
      <c r="GW93" s="12"/>
      <c r="GX93" s="12"/>
      <c r="GY93" s="12"/>
      <c r="GZ93" s="12"/>
      <c r="HA93" s="12"/>
      <c r="HB93" s="12"/>
      <c r="HC93" s="12"/>
      <c r="HD93" s="12"/>
      <c r="HE93" s="12"/>
      <c r="HF93" s="12"/>
      <c r="HG93" s="12"/>
      <c r="HH93" s="12"/>
      <c r="HI93" s="12"/>
      <c r="HJ93" s="12"/>
      <c r="HK93" s="12"/>
      <c r="HL93" s="12"/>
      <c r="HM93" s="12"/>
      <c r="HN93" s="12"/>
      <c r="HO93" s="12"/>
      <c r="HP93" s="12"/>
      <c r="HQ93" s="12"/>
      <c r="HR93" s="12"/>
      <c r="HS93" s="12"/>
      <c r="HT93" s="12"/>
      <c r="HU93" s="12"/>
      <c r="HV93" s="12"/>
      <c r="HW93" s="12"/>
      <c r="HX93" s="12"/>
      <c r="HY93" s="12"/>
      <c r="HZ93" s="12"/>
      <c r="IA93" s="12"/>
      <c r="IB93" s="12"/>
      <c r="IC93" s="12"/>
      <c r="ID93" s="12"/>
      <c r="IE93" s="12"/>
      <c r="IF93" s="12"/>
      <c r="IG93" s="12"/>
      <c r="IH93" s="12"/>
      <c r="II93" s="12"/>
      <c r="IJ93" s="12"/>
      <c r="IK93" s="12"/>
      <c r="IL93" s="12"/>
      <c r="IM93" s="12"/>
      <c r="IN93" s="12"/>
      <c r="IO93" s="12"/>
      <c r="IP93" s="12"/>
      <c r="IQ93" s="12"/>
      <c r="IR93" s="12"/>
      <c r="IS93" s="12"/>
      <c r="IT93" s="12"/>
      <c r="IU93" s="12"/>
      <c r="IV93" s="12"/>
    </row>
    <row r="94" spans="1:256" x14ac:dyDescent="0.25">
      <c r="A94" s="32"/>
      <c r="B94" s="16"/>
      <c r="C94" s="9">
        <v>43.948287999999998</v>
      </c>
      <c r="D94" s="9">
        <v>1.7455639999999999</v>
      </c>
      <c r="E94" s="9">
        <v>10.391389</v>
      </c>
      <c r="F94" s="9"/>
      <c r="G94" s="9">
        <v>14.0474209692223</v>
      </c>
      <c r="H94" s="9">
        <v>0.29976900000000001</v>
      </c>
      <c r="I94" s="9">
        <v>13.097407</v>
      </c>
      <c r="J94" s="9">
        <v>10.987871</v>
      </c>
      <c r="K94" s="9">
        <v>1.6325729999999998</v>
      </c>
      <c r="L94" s="9">
        <v>0.43069099999999999</v>
      </c>
      <c r="M94" s="9"/>
      <c r="N94" s="9">
        <v>8.2499000000000003E-2</v>
      </c>
      <c r="O94" s="12"/>
      <c r="P94" s="17"/>
      <c r="Q94" s="9">
        <f t="shared" si="97"/>
        <v>0.73144744025031616</v>
      </c>
      <c r="R94" s="9">
        <f t="shared" si="98"/>
        <v>2.1847132004155244E-2</v>
      </c>
      <c r="S94" s="9">
        <f t="shared" si="99"/>
        <v>0.10191533037141652</v>
      </c>
      <c r="T94" s="9">
        <f t="shared" si="100"/>
        <v>0</v>
      </c>
      <c r="U94" s="9">
        <f t="shared" si="101"/>
        <v>0.1955212672831097</v>
      </c>
      <c r="V94" s="9">
        <f t="shared" si="102"/>
        <v>4.2258482879174485E-3</v>
      </c>
      <c r="W94" s="9">
        <f t="shared" si="103"/>
        <v>0.32496543767368002</v>
      </c>
      <c r="X94" s="9">
        <f t="shared" si="104"/>
        <v>0.19593557303090284</v>
      </c>
      <c r="Y94" s="9">
        <f t="shared" si="105"/>
        <v>2.6340744445699348E-2</v>
      </c>
      <c r="Z94" s="9">
        <f t="shared" si="106"/>
        <v>4.5722854473650683E-3</v>
      </c>
      <c r="AA94" s="9">
        <f t="shared" si="107"/>
        <v>0</v>
      </c>
      <c r="AB94" s="9">
        <f t="shared" si="108"/>
        <v>2.3269963049671397E-3</v>
      </c>
      <c r="AC94" s="9">
        <f t="shared" si="109"/>
        <v>2.5650597899443506</v>
      </c>
      <c r="AD94" s="9">
        <f t="shared" si="110"/>
        <v>1.4818377862420118</v>
      </c>
      <c r="AE94" s="9">
        <f t="shared" si="111"/>
        <v>1.6777733592729147</v>
      </c>
      <c r="AF94" s="9">
        <f t="shared" si="112"/>
        <v>1.7395994190590436</v>
      </c>
      <c r="AG94" s="9">
        <f t="shared" si="113"/>
        <v>8.7728900698155474</v>
      </c>
      <c r="AH94" s="9">
        <f t="shared" si="114"/>
        <v>8.9404208960025731</v>
      </c>
      <c r="AI94" s="9">
        <f t="shared" si="115"/>
        <v>9.1975197420188071</v>
      </c>
      <c r="AJ94" s="9">
        <f t="shared" si="116"/>
        <v>8.9707216604793558</v>
      </c>
      <c r="AK94" s="9"/>
      <c r="AL94" s="9">
        <f t="shared" si="117"/>
        <v>6.4169079851639994</v>
      </c>
      <c r="AM94" s="9">
        <f t="shared" si="118"/>
        <v>1.7881839795547416</v>
      </c>
      <c r="AN94" s="9">
        <f t="shared" si="119"/>
        <v>0.20509196471874169</v>
      </c>
      <c r="AO94" s="9">
        <f t="shared" si="120"/>
        <v>0.19166248741320296</v>
      </c>
      <c r="AP94" s="9">
        <f t="shared" si="121"/>
        <v>0</v>
      </c>
      <c r="AQ94" s="9">
        <f t="shared" si="122"/>
        <v>3.7072902481618014E-2</v>
      </c>
      <c r="AR94" s="9">
        <f t="shared" si="123"/>
        <v>2.8508860612006908</v>
      </c>
      <c r="AS94" s="9">
        <f t="shared" si="124"/>
        <v>1.7152865841857445</v>
      </c>
      <c r="AT94" s="9">
        <f t="shared" si="125"/>
        <v>1.7189212429664265</v>
      </c>
      <c r="AU94" s="9">
        <f t="shared" si="126"/>
        <v>0.46216891075844968</v>
      </c>
      <c r="AV94" s="9">
        <f t="shared" si="127"/>
        <v>0.28107875703357355</v>
      </c>
      <c r="AW94" s="9">
        <f t="shared" si="128"/>
        <v>8.0224315195102286E-2</v>
      </c>
      <c r="AX94" s="9">
        <f t="shared" si="129"/>
        <v>0.73868553108002155</v>
      </c>
      <c r="AY94" s="9">
        <f t="shared" si="130"/>
        <v>44.985560636595544</v>
      </c>
      <c r="AZ94" s="10">
        <f t="shared" si="131"/>
        <v>0.59141100545948466</v>
      </c>
      <c r="BA94" s="9">
        <f t="shared" si="132"/>
        <v>0</v>
      </c>
      <c r="BB94" s="9">
        <f t="shared" si="133"/>
        <v>0</v>
      </c>
      <c r="BC94" s="9">
        <f t="shared" si="134"/>
        <v>1.9795855172236563</v>
      </c>
      <c r="BD94" s="9">
        <f t="shared" si="135"/>
        <v>0</v>
      </c>
      <c r="BE94" s="9">
        <f t="shared" si="136"/>
        <v>2.0414482776343692E-2</v>
      </c>
      <c r="BF94" s="9">
        <f t="shared" si="137"/>
        <v>24.000000000000004</v>
      </c>
      <c r="BG94" s="12"/>
      <c r="BH94" s="9">
        <f t="shared" si="138"/>
        <v>6.5394479791415199</v>
      </c>
      <c r="BI94" s="9">
        <f t="shared" si="139"/>
        <v>1.8223318985512358</v>
      </c>
      <c r="BJ94" s="9">
        <f t="shared" si="140"/>
        <v>0.3617798776927561</v>
      </c>
      <c r="BK94" s="9">
        <f t="shared" si="141"/>
        <v>0.1953225554876761</v>
      </c>
      <c r="BL94" s="9">
        <f t="shared" si="142"/>
        <v>0</v>
      </c>
      <c r="BM94" s="9">
        <f t="shared" si="143"/>
        <v>3.7780862336633851E-2</v>
      </c>
      <c r="BN94" s="9">
        <f t="shared" si="144"/>
        <v>2.9053277894563907</v>
      </c>
      <c r="BO94" s="9">
        <f t="shared" si="145"/>
        <v>1.7480424236308183</v>
      </c>
      <c r="BP94" s="9">
        <f t="shared" si="146"/>
        <v>0.2482535086042752</v>
      </c>
      <c r="BQ94" s="9">
        <f t="shared" si="147"/>
        <v>1.7517464913957219</v>
      </c>
      <c r="BR94" s="9">
        <f t="shared" si="148"/>
        <v>0.44724900317058935</v>
      </c>
      <c r="BS94" s="9">
        <f t="shared" si="149"/>
        <v>0.47099468411718831</v>
      </c>
      <c r="BT94" s="9">
        <f t="shared" si="150"/>
        <v>8.1756312712222265E-2</v>
      </c>
      <c r="BU94" s="9">
        <f t="shared" si="151"/>
        <v>45.844623964639027</v>
      </c>
      <c r="BV94" s="10">
        <f t="shared" si="152"/>
        <v>8.8885734842890862E-2</v>
      </c>
      <c r="BW94" s="9">
        <f t="shared" si="153"/>
        <v>0</v>
      </c>
      <c r="BX94" s="9">
        <f t="shared" si="154"/>
        <v>0</v>
      </c>
      <c r="BY94" s="9">
        <f t="shared" si="155"/>
        <v>1.979195673610151</v>
      </c>
      <c r="BZ94" s="9">
        <f t="shared" si="156"/>
        <v>24.000000000000004</v>
      </c>
      <c r="CA94" s="12"/>
      <c r="CB94" s="9">
        <f t="shared" si="157"/>
        <v>6.7275022719514048</v>
      </c>
      <c r="CC94" s="9">
        <f t="shared" si="158"/>
        <v>1.8747365262109448</v>
      </c>
      <c r="CD94" s="9">
        <f t="shared" si="159"/>
        <v>0.60223879816235026</v>
      </c>
      <c r="CE94" s="9">
        <f t="shared" si="160"/>
        <v>0.20093942791470876</v>
      </c>
      <c r="CF94" s="9">
        <f t="shared" si="161"/>
        <v>0</v>
      </c>
      <c r="CG94" s="9">
        <f t="shared" si="162"/>
        <v>3.886732305489711E-2</v>
      </c>
      <c r="CH94" s="9">
        <f t="shared" si="163"/>
        <v>2.988876028477454</v>
      </c>
      <c r="CI94" s="9">
        <f t="shared" si="164"/>
        <v>1.7983107158209373</v>
      </c>
      <c r="CJ94" s="9">
        <f t="shared" si="165"/>
        <v>0.62923229343034759</v>
      </c>
      <c r="CK94" s="9">
        <f t="shared" si="166"/>
        <v>1.8021213011154966</v>
      </c>
      <c r="CL94" s="9">
        <f t="shared" si="167"/>
        <v>1.3707677065696524</v>
      </c>
      <c r="CM94" s="9">
        <f t="shared" si="168"/>
        <v>0.43135359454584421</v>
      </c>
      <c r="CN94" s="9">
        <f t="shared" si="169"/>
        <v>0.48453903411758398</v>
      </c>
      <c r="CO94" s="9">
        <f t="shared" si="170"/>
        <v>8.4107371336571021E-2</v>
      </c>
      <c r="CP94" s="9">
        <f t="shared" si="171"/>
        <v>47.162973520489011</v>
      </c>
      <c r="CQ94" s="10">
        <f t="shared" si="172"/>
        <v>0</v>
      </c>
      <c r="CR94" s="9">
        <f t="shared" si="173"/>
        <v>1.162973520489011</v>
      </c>
      <c r="CS94" s="9">
        <f t="shared" si="174"/>
        <v>5.7876820520393322</v>
      </c>
      <c r="CT94" s="9">
        <f t="shared" si="175"/>
        <v>0.81562388505644889</v>
      </c>
      <c r="CU94" s="9">
        <f t="shared" si="176"/>
        <v>24.000000000000004</v>
      </c>
      <c r="CV94" s="9"/>
      <c r="CW94" s="9">
        <f t="shared" si="177"/>
        <v>6.5616113957556905</v>
      </c>
      <c r="CX94" s="9">
        <f t="shared" si="178"/>
        <v>1.8285081233955516</v>
      </c>
      <c r="CY94" s="9">
        <f t="shared" si="179"/>
        <v>0.39011951915124143</v>
      </c>
      <c r="CZ94" s="9">
        <f t="shared" si="180"/>
        <v>0.1959845402890272</v>
      </c>
      <c r="DA94" s="9">
        <f t="shared" si="181"/>
        <v>0</v>
      </c>
      <c r="DB94" s="9">
        <f t="shared" si="182"/>
        <v>3.790890877032066E-2</v>
      </c>
      <c r="DC94" s="9">
        <f t="shared" si="183"/>
        <v>2.9151744906464354</v>
      </c>
      <c r="DD94" s="9">
        <f t="shared" si="184"/>
        <v>1.7539668675009659</v>
      </c>
      <c r="DE94" s="9">
        <f t="shared" si="185"/>
        <v>0.29315432635799077</v>
      </c>
      <c r="DF94" s="9">
        <f t="shared" si="186"/>
        <v>1.7576834890467548</v>
      </c>
      <c r="DG94" s="9">
        <f t="shared" si="187"/>
        <v>5.0837815404745523E-2</v>
      </c>
      <c r="DH94" s="9">
        <f t="shared" si="188"/>
        <v>0</v>
      </c>
      <c r="DI94" s="31">
        <f t="shared" si="189"/>
        <v>0.39453781088973694</v>
      </c>
      <c r="DJ94" s="9">
        <f t="shared" si="190"/>
        <v>0.47259097350437285</v>
      </c>
      <c r="DK94" s="9">
        <f t="shared" si="191"/>
        <v>8.2033400201144718E-2</v>
      </c>
      <c r="DL94" s="36">
        <f t="shared" si="192"/>
        <v>46</v>
      </c>
      <c r="DM94" s="9">
        <f t="shared" si="193"/>
        <v>1.9791251638431759</v>
      </c>
      <c r="GO94" s="12"/>
      <c r="GP94" s="12"/>
      <c r="GQ94" s="12"/>
      <c r="GR94" s="12"/>
      <c r="GS94" s="12"/>
      <c r="GT94" s="12"/>
      <c r="GU94" s="12"/>
      <c r="GV94" s="12"/>
      <c r="GW94" s="12"/>
      <c r="GX94" s="12"/>
      <c r="GY94" s="12"/>
      <c r="GZ94" s="12"/>
      <c r="HA94" s="12"/>
      <c r="HB94" s="12"/>
      <c r="HC94" s="12"/>
      <c r="HD94" s="12"/>
      <c r="HE94" s="12"/>
      <c r="HF94" s="12"/>
      <c r="HG94" s="12"/>
      <c r="HH94" s="12"/>
      <c r="HI94" s="12"/>
      <c r="HJ94" s="12"/>
      <c r="HK94" s="12"/>
      <c r="HL94" s="12"/>
      <c r="HM94" s="12"/>
      <c r="HN94" s="12"/>
      <c r="HO94" s="12"/>
      <c r="HP94" s="12"/>
      <c r="HQ94" s="12"/>
      <c r="HR94" s="12"/>
      <c r="HS94" s="12"/>
      <c r="HT94" s="12"/>
      <c r="HU94" s="12"/>
      <c r="HV94" s="12"/>
      <c r="HW94" s="12"/>
      <c r="HX94" s="12"/>
      <c r="HY94" s="12"/>
      <c r="HZ94" s="12"/>
      <c r="IA94" s="12"/>
      <c r="IB94" s="12"/>
      <c r="IC94" s="12"/>
      <c r="ID94" s="12"/>
      <c r="IE94" s="12"/>
      <c r="IF94" s="12"/>
      <c r="IG94" s="12"/>
      <c r="IH94" s="12"/>
      <c r="II94" s="12"/>
      <c r="IJ94" s="12"/>
      <c r="IK94" s="12"/>
      <c r="IL94" s="12"/>
      <c r="IM94" s="12"/>
      <c r="IN94" s="12"/>
      <c r="IO94" s="12"/>
      <c r="IP94" s="12"/>
      <c r="IQ94" s="12"/>
      <c r="IR94" s="12"/>
      <c r="IS94" s="12"/>
      <c r="IT94" s="12"/>
      <c r="IU94" s="12"/>
      <c r="IV94" s="12"/>
    </row>
    <row r="95" spans="1:256" x14ac:dyDescent="0.25">
      <c r="A95" s="32"/>
      <c r="B95" s="16"/>
      <c r="C95" s="9">
        <v>43.908408999999999</v>
      </c>
      <c r="D95" s="9">
        <v>1.7461579999999999</v>
      </c>
      <c r="E95" s="9">
        <v>10.853935</v>
      </c>
      <c r="F95" s="9"/>
      <c r="G95" s="9">
        <v>14.3623519989426</v>
      </c>
      <c r="H95" s="9">
        <v>0.23990799999999998</v>
      </c>
      <c r="I95" s="9">
        <v>13.032887000000001</v>
      </c>
      <c r="J95" s="9">
        <v>11.120949</v>
      </c>
      <c r="K95" s="9">
        <v>1.77261</v>
      </c>
      <c r="L95" s="9">
        <v>0.46830699999999997</v>
      </c>
      <c r="M95" s="9"/>
      <c r="N95" s="9">
        <v>4.0013E-2</v>
      </c>
      <c r="O95" s="12"/>
      <c r="P95" s="17"/>
      <c r="Q95" s="9">
        <f t="shared" si="97"/>
        <v>0.73078371945942344</v>
      </c>
      <c r="R95" s="9">
        <f t="shared" si="98"/>
        <v>2.185456639006746E-2</v>
      </c>
      <c r="S95" s="9">
        <f t="shared" si="99"/>
        <v>0.10645182962112965</v>
      </c>
      <c r="T95" s="9">
        <f t="shared" si="100"/>
        <v>0</v>
      </c>
      <c r="U95" s="9">
        <f t="shared" si="101"/>
        <v>0.19990468500602121</v>
      </c>
      <c r="V95" s="9">
        <f t="shared" si="102"/>
        <v>3.3819868333873717E-3</v>
      </c>
      <c r="W95" s="9">
        <f t="shared" si="103"/>
        <v>0.3233646040095276</v>
      </c>
      <c r="X95" s="9">
        <f t="shared" si="104"/>
        <v>0.19830861819932594</v>
      </c>
      <c r="Y95" s="9">
        <f t="shared" si="105"/>
        <v>2.8600171025669984E-2</v>
      </c>
      <c r="Z95" s="9">
        <f t="shared" si="106"/>
        <v>4.9716229988534541E-3</v>
      </c>
      <c r="AA95" s="9">
        <f t="shared" si="107"/>
        <v>0</v>
      </c>
      <c r="AB95" s="9">
        <f t="shared" si="108"/>
        <v>1.12862099117141E-3</v>
      </c>
      <c r="AC95" s="9">
        <f t="shared" si="109"/>
        <v>2.5837280591307423</v>
      </c>
      <c r="AD95" s="9">
        <f t="shared" si="110"/>
        <v>1.4921932209406865</v>
      </c>
      <c r="AE95" s="9">
        <f t="shared" si="111"/>
        <v>1.6905018391400124</v>
      </c>
      <c r="AF95" s="9">
        <f t="shared" si="112"/>
        <v>1.7576454271890594</v>
      </c>
      <c r="AG95" s="9">
        <f t="shared" si="113"/>
        <v>8.7120084835962004</v>
      </c>
      <c r="AH95" s="9">
        <f t="shared" si="114"/>
        <v>8.8731048098893286</v>
      </c>
      <c r="AI95" s="9">
        <f t="shared" si="115"/>
        <v>9.1030874330485627</v>
      </c>
      <c r="AJ95" s="9">
        <f t="shared" si="116"/>
        <v>8.9038103032191849</v>
      </c>
      <c r="AK95" s="9"/>
      <c r="AL95" s="9">
        <f t="shared" si="117"/>
        <v>6.3665939636044824</v>
      </c>
      <c r="AM95" s="9">
        <f t="shared" si="118"/>
        <v>1.8548184855072376</v>
      </c>
      <c r="AN95" s="9">
        <f t="shared" si="119"/>
        <v>0.22141244911171931</v>
      </c>
      <c r="AO95" s="9">
        <f t="shared" si="120"/>
        <v>0.1903971677955841</v>
      </c>
      <c r="AP95" s="9">
        <f t="shared" si="121"/>
        <v>0</v>
      </c>
      <c r="AQ95" s="9">
        <f t="shared" si="122"/>
        <v>2.946389798388143E-2</v>
      </c>
      <c r="AR95" s="9">
        <f t="shared" si="123"/>
        <v>2.8171551734257303</v>
      </c>
      <c r="AS95" s="9">
        <f t="shared" si="124"/>
        <v>1.7415713116830829</v>
      </c>
      <c r="AT95" s="9">
        <f t="shared" si="125"/>
        <v>1.7276663641227674</v>
      </c>
      <c r="AU95" s="9">
        <f t="shared" si="126"/>
        <v>0.4983298652158783</v>
      </c>
      <c r="AV95" s="9">
        <f t="shared" si="127"/>
        <v>0.27233363587723258</v>
      </c>
      <c r="AW95" s="9">
        <f t="shared" si="128"/>
        <v>8.6625643486506546E-2</v>
      </c>
      <c r="AX95" s="9">
        <f t="shared" si="129"/>
        <v>0.6873781271748477</v>
      </c>
      <c r="AY95" s="9">
        <f t="shared" si="130"/>
        <v>45.009088985255289</v>
      </c>
      <c r="AZ95" s="10">
        <f t="shared" si="131"/>
        <v>0.56897527428094707</v>
      </c>
      <c r="BA95" s="9">
        <f t="shared" si="132"/>
        <v>0</v>
      </c>
      <c r="BB95" s="9">
        <f t="shared" si="133"/>
        <v>0</v>
      </c>
      <c r="BC95" s="9">
        <f t="shared" si="134"/>
        <v>1.99016744435015</v>
      </c>
      <c r="BD95" s="9">
        <f t="shared" si="135"/>
        <v>0</v>
      </c>
      <c r="BE95" s="9">
        <f t="shared" si="136"/>
        <v>9.8325556498500763E-3</v>
      </c>
      <c r="BF95" s="9">
        <f t="shared" si="137"/>
        <v>24.000000000000004</v>
      </c>
      <c r="BG95" s="12"/>
      <c r="BH95" s="9">
        <f t="shared" si="138"/>
        <v>6.4843205361242235</v>
      </c>
      <c r="BI95" s="9">
        <f t="shared" si="139"/>
        <v>1.8891164828655296</v>
      </c>
      <c r="BJ95" s="9">
        <f t="shared" si="140"/>
        <v>0.3734370189897529</v>
      </c>
      <c r="BK95" s="9">
        <f t="shared" si="141"/>
        <v>0.19391785815375323</v>
      </c>
      <c r="BL95" s="9">
        <f t="shared" si="142"/>
        <v>0</v>
      </c>
      <c r="BM95" s="9">
        <f t="shared" si="143"/>
        <v>3.0008723638311866E-2</v>
      </c>
      <c r="BN95" s="9">
        <f t="shared" si="144"/>
        <v>2.8692480231848974</v>
      </c>
      <c r="BO95" s="9">
        <f t="shared" si="145"/>
        <v>1.7737752220463379</v>
      </c>
      <c r="BP95" s="9">
        <f t="shared" si="146"/>
        <v>0.24038684601305338</v>
      </c>
      <c r="BQ95" s="9">
        <f t="shared" si="147"/>
        <v>1.7596131539869455</v>
      </c>
      <c r="BR95" s="9">
        <f t="shared" si="148"/>
        <v>0.4042279059287745</v>
      </c>
      <c r="BS95" s="9">
        <f t="shared" si="149"/>
        <v>0.50754463018305951</v>
      </c>
      <c r="BT95" s="9">
        <f t="shared" si="150"/>
        <v>8.8227463888165977E-2</v>
      </c>
      <c r="BU95" s="9">
        <f t="shared" si="151"/>
        <v>45.841365365492706</v>
      </c>
      <c r="BV95" s="10">
        <f t="shared" si="152"/>
        <v>8.9433335484460738E-2</v>
      </c>
      <c r="BW95" s="9">
        <f t="shared" si="153"/>
        <v>0</v>
      </c>
      <c r="BX95" s="9">
        <f t="shared" si="154"/>
        <v>0</v>
      </c>
      <c r="BY95" s="9">
        <f t="shared" si="155"/>
        <v>1.989985627654695</v>
      </c>
      <c r="BZ95" s="9">
        <f t="shared" si="156"/>
        <v>24.000000000000004</v>
      </c>
      <c r="CA95" s="12"/>
      <c r="CB95" s="9">
        <f t="shared" si="157"/>
        <v>6.6523880928875636</v>
      </c>
      <c r="CC95" s="9">
        <f t="shared" si="158"/>
        <v>1.938080624898264</v>
      </c>
      <c r="CD95" s="9">
        <f t="shared" si="159"/>
        <v>0.59046871778582855</v>
      </c>
      <c r="CE95" s="9">
        <f t="shared" si="160"/>
        <v>0.1989440286601486</v>
      </c>
      <c r="CF95" s="9">
        <f t="shared" si="161"/>
        <v>0</v>
      </c>
      <c r="CG95" s="9">
        <f t="shared" si="162"/>
        <v>3.0786521841744286E-2</v>
      </c>
      <c r="CH95" s="9">
        <f t="shared" si="163"/>
        <v>2.9436162630518554</v>
      </c>
      <c r="CI95" s="9">
        <f t="shared" si="164"/>
        <v>1.8197498258858431</v>
      </c>
      <c r="CJ95" s="9">
        <f t="shared" si="165"/>
        <v>0.58356535722542002</v>
      </c>
      <c r="CK95" s="9">
        <f t="shared" si="166"/>
        <v>1.8052206901955095</v>
      </c>
      <c r="CL95" s="9">
        <f t="shared" si="167"/>
        <v>1.41643464277458</v>
      </c>
      <c r="CM95" s="9">
        <f t="shared" si="168"/>
        <v>0.38878604742092948</v>
      </c>
      <c r="CN95" s="9">
        <f t="shared" si="169"/>
        <v>0.52069971489363209</v>
      </c>
      <c r="CO95" s="9">
        <f t="shared" si="170"/>
        <v>9.0514237685436177E-2</v>
      </c>
      <c r="CP95" s="9">
        <f t="shared" si="171"/>
        <v>47.029530915414611</v>
      </c>
      <c r="CQ95" s="10">
        <f t="shared" si="172"/>
        <v>0</v>
      </c>
      <c r="CR95" s="9">
        <f t="shared" si="173"/>
        <v>1.0295309154146111</v>
      </c>
      <c r="CS95" s="9">
        <f t="shared" si="174"/>
        <v>5.1749777178451257</v>
      </c>
      <c r="CT95" s="9">
        <f t="shared" si="175"/>
        <v>0.96019514902398162</v>
      </c>
      <c r="CU95" s="9">
        <f t="shared" si="176"/>
        <v>24.000000000000004</v>
      </c>
      <c r="CV95" s="9"/>
      <c r="CW95" s="9">
        <f t="shared" si="177"/>
        <v>6.5067596107476531</v>
      </c>
      <c r="CX95" s="9">
        <f t="shared" si="178"/>
        <v>1.8956537947542946</v>
      </c>
      <c r="CY95" s="9">
        <f t="shared" si="179"/>
        <v>0.40241340550194771</v>
      </c>
      <c r="CZ95" s="9">
        <f t="shared" si="180"/>
        <v>0.19458891339627035</v>
      </c>
      <c r="DA95" s="9">
        <f t="shared" si="181"/>
        <v>0</v>
      </c>
      <c r="DB95" s="9">
        <f t="shared" si="182"/>
        <v>3.0112569212466106E-2</v>
      </c>
      <c r="DC95" s="9">
        <f t="shared" si="183"/>
        <v>2.8791770928764238</v>
      </c>
      <c r="DD95" s="9">
        <f t="shared" si="184"/>
        <v>1.7799133940183973</v>
      </c>
      <c r="DE95" s="9">
        <f t="shared" si="185"/>
        <v>0.28620537500550558</v>
      </c>
      <c r="DF95" s="9">
        <f t="shared" si="186"/>
        <v>1.7657023179403177</v>
      </c>
      <c r="DG95" s="9">
        <f t="shared" si="187"/>
        <v>5.1907692945823314E-2</v>
      </c>
      <c r="DH95" s="9">
        <f t="shared" si="188"/>
        <v>0</v>
      </c>
      <c r="DI95" s="31">
        <f t="shared" si="189"/>
        <v>0.35025853598796858</v>
      </c>
      <c r="DJ95" s="9">
        <f t="shared" si="190"/>
        <v>0.50930099490438241</v>
      </c>
      <c r="DK95" s="9">
        <f t="shared" si="191"/>
        <v>8.8532776161825699E-2</v>
      </c>
      <c r="DL95" s="36">
        <f t="shared" si="192"/>
        <v>46</v>
      </c>
      <c r="DM95" s="9">
        <f t="shared" si="193"/>
        <v>1.9899509727903786</v>
      </c>
      <c r="GO95" s="12"/>
      <c r="GP95" s="12"/>
      <c r="GQ95" s="12"/>
      <c r="GR95" s="12"/>
      <c r="GS95" s="12"/>
      <c r="GT95" s="12"/>
      <c r="GU95" s="12"/>
      <c r="GV95" s="12"/>
      <c r="GW95" s="12"/>
      <c r="GX95" s="12"/>
      <c r="GY95" s="12"/>
      <c r="GZ95" s="12"/>
      <c r="HA95" s="12"/>
      <c r="HB95" s="12"/>
      <c r="HC95" s="12"/>
      <c r="HD95" s="12"/>
      <c r="HE95" s="12"/>
      <c r="HF95" s="12"/>
      <c r="HG95" s="12"/>
      <c r="HH95" s="12"/>
      <c r="HI95" s="12"/>
      <c r="HJ95" s="12"/>
      <c r="HK95" s="12"/>
      <c r="HL95" s="12"/>
      <c r="HM95" s="12"/>
      <c r="HN95" s="12"/>
      <c r="HO95" s="12"/>
      <c r="HP95" s="12"/>
      <c r="HQ95" s="12"/>
      <c r="HR95" s="12"/>
      <c r="HS95" s="12"/>
      <c r="HT95" s="12"/>
      <c r="HU95" s="12"/>
      <c r="HV95" s="12"/>
      <c r="HW95" s="12"/>
      <c r="HX95" s="12"/>
      <c r="HY95" s="12"/>
      <c r="HZ95" s="12"/>
      <c r="IA95" s="12"/>
      <c r="IB95" s="12"/>
      <c r="IC95" s="12"/>
      <c r="ID95" s="12"/>
      <c r="IE95" s="12"/>
      <c r="IF95" s="12"/>
      <c r="IG95" s="12"/>
      <c r="IH95" s="12"/>
      <c r="II95" s="12"/>
      <c r="IJ95" s="12"/>
      <c r="IK95" s="12"/>
      <c r="IL95" s="12"/>
      <c r="IM95" s="12"/>
      <c r="IN95" s="12"/>
      <c r="IO95" s="12"/>
      <c r="IP95" s="12"/>
      <c r="IQ95" s="12"/>
      <c r="IR95" s="12"/>
      <c r="IS95" s="12"/>
      <c r="IT95" s="12"/>
      <c r="IU95" s="12"/>
      <c r="IV95" s="12"/>
    </row>
    <row r="96" spans="1:256" x14ac:dyDescent="0.25">
      <c r="A96" s="32"/>
      <c r="B96" s="16"/>
      <c r="C96" s="9">
        <v>42.819031000000003</v>
      </c>
      <c r="D96" s="9">
        <v>1.501498</v>
      </c>
      <c r="E96" s="9">
        <v>12.063132</v>
      </c>
      <c r="F96" s="9"/>
      <c r="G96" s="9">
        <v>15.6050318782976</v>
      </c>
      <c r="H96" s="9">
        <v>0.43143000000000004</v>
      </c>
      <c r="I96" s="9">
        <v>12.550753</v>
      </c>
      <c r="J96" s="9">
        <v>11.390193</v>
      </c>
      <c r="K96" s="9">
        <v>1.7657659999999999</v>
      </c>
      <c r="L96" s="9">
        <v>0.37445499999999998</v>
      </c>
      <c r="M96" s="9">
        <v>0.121128</v>
      </c>
      <c r="N96" s="9">
        <v>7.2422E-2</v>
      </c>
      <c r="O96" s="12"/>
      <c r="P96" s="17"/>
      <c r="Q96" s="9">
        <f t="shared" si="97"/>
        <v>0.71265280274282672</v>
      </c>
      <c r="R96" s="9">
        <f t="shared" si="98"/>
        <v>1.8792450468716755E-2</v>
      </c>
      <c r="S96" s="9">
        <f t="shared" si="99"/>
        <v>0.11831123664930708</v>
      </c>
      <c r="T96" s="9">
        <f t="shared" si="100"/>
        <v>0</v>
      </c>
      <c r="U96" s="9">
        <f t="shared" si="101"/>
        <v>0.21720112293374161</v>
      </c>
      <c r="V96" s="9">
        <f t="shared" si="102"/>
        <v>6.0818754669636444E-3</v>
      </c>
      <c r="W96" s="9">
        <f t="shared" si="103"/>
        <v>0.31140216851925367</v>
      </c>
      <c r="X96" s="9">
        <f t="shared" si="104"/>
        <v>0.20310977371208475</v>
      </c>
      <c r="Y96" s="9">
        <f t="shared" si="105"/>
        <v>2.8489746527049484E-2</v>
      </c>
      <c r="Z96" s="9">
        <f t="shared" si="106"/>
        <v>3.9752749585969683E-3</v>
      </c>
      <c r="AA96" s="9">
        <f t="shared" si="107"/>
        <v>6.3758290346352248E-3</v>
      </c>
      <c r="AB96" s="9">
        <f t="shared" si="108"/>
        <v>2.0427608382929509E-3</v>
      </c>
      <c r="AC96" s="9">
        <f t="shared" si="109"/>
        <v>2.5922934734251624</v>
      </c>
      <c r="AD96" s="9">
        <f t="shared" si="110"/>
        <v>1.5027528934301166</v>
      </c>
      <c r="AE96" s="9">
        <f t="shared" si="111"/>
        <v>1.7058626671422015</v>
      </c>
      <c r="AF96" s="9">
        <f t="shared" si="112"/>
        <v>1.7707927101134944</v>
      </c>
      <c r="AG96" s="9">
        <f t="shared" si="113"/>
        <v>8.6507901976663515</v>
      </c>
      <c r="AH96" s="9">
        <f t="shared" si="114"/>
        <v>8.7932049214308723</v>
      </c>
      <c r="AI96" s="9">
        <f t="shared" si="115"/>
        <v>9.0355013935959345</v>
      </c>
      <c r="AJ96" s="9">
        <f t="shared" si="116"/>
        <v>8.8868825021876834</v>
      </c>
      <c r="AK96" s="9"/>
      <c r="AL96" s="9">
        <f t="shared" si="117"/>
        <v>6.165009880307097</v>
      </c>
      <c r="AM96" s="9">
        <f t="shared" si="118"/>
        <v>2.0469713725592196</v>
      </c>
      <c r="AN96" s="9">
        <f t="shared" si="119"/>
        <v>0.21198125286631608</v>
      </c>
      <c r="AO96" s="9">
        <f t="shared" si="120"/>
        <v>0.16256954630490533</v>
      </c>
      <c r="AP96" s="9">
        <f t="shared" si="121"/>
        <v>0</v>
      </c>
      <c r="AQ96" s="9">
        <f t="shared" si="122"/>
        <v>5.2613028673036556E-2</v>
      </c>
      <c r="AR96" s="9">
        <f t="shared" si="123"/>
        <v>2.693874826958405</v>
      </c>
      <c r="AS96" s="9">
        <f t="shared" si="124"/>
        <v>1.8789613451973362</v>
      </c>
      <c r="AT96" s="9">
        <f t="shared" si="125"/>
        <v>1.7570600394787335</v>
      </c>
      <c r="AU96" s="9">
        <f t="shared" si="126"/>
        <v>0.49291763998039728</v>
      </c>
      <c r="AV96" s="9">
        <f t="shared" si="127"/>
        <v>0.24293996052126654</v>
      </c>
      <c r="AW96" s="9">
        <f t="shared" si="128"/>
        <v>6.8778539289718332E-2</v>
      </c>
      <c r="AX96" s="9">
        <f t="shared" si="129"/>
        <v>0.68124378125115093</v>
      </c>
      <c r="AY96" s="9">
        <f t="shared" si="130"/>
        <v>44.777946484010805</v>
      </c>
      <c r="AZ96" s="10">
        <f t="shared" si="131"/>
        <v>0.65038778956937515</v>
      </c>
      <c r="BA96" s="9">
        <f t="shared" si="132"/>
        <v>0</v>
      </c>
      <c r="BB96" s="9">
        <f t="shared" si="133"/>
        <v>0</v>
      </c>
      <c r="BC96" s="9">
        <f t="shared" si="134"/>
        <v>1.9271725452490998</v>
      </c>
      <c r="BD96" s="9">
        <f t="shared" si="135"/>
        <v>5.5155959314818918E-2</v>
      </c>
      <c r="BE96" s="9">
        <f t="shared" si="136"/>
        <v>1.7671495436081357E-2</v>
      </c>
      <c r="BF96" s="9">
        <f t="shared" si="137"/>
        <v>24</v>
      </c>
      <c r="BG96" s="12"/>
      <c r="BH96" s="9">
        <f t="shared" si="138"/>
        <v>6.2665021323497285</v>
      </c>
      <c r="BI96" s="9">
        <f t="shared" si="139"/>
        <v>2.0806698967305191</v>
      </c>
      <c r="BJ96" s="9">
        <f t="shared" si="140"/>
        <v>0.34717202908024802</v>
      </c>
      <c r="BK96" s="9">
        <f t="shared" si="141"/>
        <v>0.16524586794726606</v>
      </c>
      <c r="BL96" s="9">
        <f t="shared" si="142"/>
        <v>0</v>
      </c>
      <c r="BM96" s="9">
        <f t="shared" si="143"/>
        <v>5.3479177287634405E-2</v>
      </c>
      <c r="BN96" s="9">
        <f t="shared" si="144"/>
        <v>2.7382230807677472</v>
      </c>
      <c r="BO96" s="9">
        <f t="shared" si="145"/>
        <v>1.9098939831212887</v>
      </c>
      <c r="BP96" s="9">
        <f t="shared" si="146"/>
        <v>0.21401413820418469</v>
      </c>
      <c r="BQ96" s="9">
        <f t="shared" si="147"/>
        <v>1.7859858617958144</v>
      </c>
      <c r="BR96" s="9">
        <f t="shared" si="148"/>
        <v>0.42905682659610922</v>
      </c>
      <c r="BS96" s="9">
        <f t="shared" si="149"/>
        <v>0.50103235874393925</v>
      </c>
      <c r="BT96" s="9">
        <f t="shared" si="150"/>
        <v>6.991081465995154E-2</v>
      </c>
      <c r="BU96" s="9">
        <f t="shared" si="151"/>
        <v>45.5151090707284</v>
      </c>
      <c r="BV96" s="10">
        <f t="shared" si="152"/>
        <v>0.25388368860095356</v>
      </c>
      <c r="BW96" s="9">
        <f t="shared" si="153"/>
        <v>0</v>
      </c>
      <c r="BX96" s="9">
        <f t="shared" si="154"/>
        <v>0</v>
      </c>
      <c r="BY96" s="9">
        <f t="shared" si="155"/>
        <v>1.9259736140978598</v>
      </c>
      <c r="BZ96" s="9">
        <f t="shared" si="156"/>
        <v>24</v>
      </c>
      <c r="CA96" s="12"/>
      <c r="CB96" s="9">
        <f t="shared" si="157"/>
        <v>6.4391753923328592</v>
      </c>
      <c r="CC96" s="9">
        <f t="shared" si="158"/>
        <v>2.1380026872457449</v>
      </c>
      <c r="CD96" s="9">
        <f t="shared" si="159"/>
        <v>0.57717807957860501</v>
      </c>
      <c r="CE96" s="9">
        <f t="shared" si="160"/>
        <v>0.16979921239917281</v>
      </c>
      <c r="CF96" s="9">
        <f t="shared" si="161"/>
        <v>0</v>
      </c>
      <c r="CG96" s="9">
        <f t="shared" si="162"/>
        <v>5.4952794257426933E-2</v>
      </c>
      <c r="CH96" s="9">
        <f t="shared" si="163"/>
        <v>2.8136747276245124</v>
      </c>
      <c r="CI96" s="9">
        <f t="shared" si="164"/>
        <v>1.9625210489584242</v>
      </c>
      <c r="CJ96" s="9">
        <f t="shared" si="165"/>
        <v>0.57812586281814138</v>
      </c>
      <c r="CK96" s="9">
        <f t="shared" si="166"/>
        <v>1.8351986434284966</v>
      </c>
      <c r="CL96" s="9">
        <f t="shared" si="167"/>
        <v>1.4218741371818586</v>
      </c>
      <c r="CM96" s="9">
        <f t="shared" si="168"/>
        <v>0.41332450624663797</v>
      </c>
      <c r="CN96" s="9">
        <f t="shared" si="169"/>
        <v>0.51483828889670114</v>
      </c>
      <c r="CO96" s="9">
        <f t="shared" si="170"/>
        <v>7.1837204856659856E-2</v>
      </c>
      <c r="CP96" s="9">
        <f t="shared" si="171"/>
        <v>46.769276402956443</v>
      </c>
      <c r="CQ96" s="10">
        <f t="shared" si="172"/>
        <v>0</v>
      </c>
      <c r="CR96" s="9">
        <f t="shared" si="173"/>
        <v>0.76927640295644295</v>
      </c>
      <c r="CS96" s="9">
        <f t="shared" si="174"/>
        <v>4.5305063085215496</v>
      </c>
      <c r="CT96" s="9">
        <f t="shared" si="175"/>
        <v>1.154657416514602</v>
      </c>
      <c r="CU96" s="9">
        <f t="shared" si="176"/>
        <v>24</v>
      </c>
      <c r="CV96" s="9"/>
      <c r="CW96" s="9">
        <f t="shared" si="177"/>
        <v>6.3332617228302377</v>
      </c>
      <c r="CX96" s="9">
        <f t="shared" si="178"/>
        <v>2.1028361175818264</v>
      </c>
      <c r="CY96" s="9">
        <f t="shared" si="179"/>
        <v>0.43609784041206368</v>
      </c>
      <c r="CZ96" s="9">
        <f t="shared" si="180"/>
        <v>0.16700629924366767</v>
      </c>
      <c r="DA96" s="9">
        <f t="shared" si="181"/>
        <v>0</v>
      </c>
      <c r="DB96" s="9">
        <f t="shared" si="182"/>
        <v>5.4048912667843757E-2</v>
      </c>
      <c r="DC96" s="9">
        <f t="shared" si="183"/>
        <v>2.7673944825570556</v>
      </c>
      <c r="DD96" s="9">
        <f t="shared" si="184"/>
        <v>1.9302408588553843</v>
      </c>
      <c r="DE96" s="9">
        <f t="shared" si="185"/>
        <v>0.35478839373601456</v>
      </c>
      <c r="DF96" s="9">
        <f t="shared" si="186"/>
        <v>1.8050126940252258</v>
      </c>
      <c r="DG96" s="9">
        <f t="shared" si="187"/>
        <v>0.15980108776124036</v>
      </c>
      <c r="DH96" s="9">
        <f t="shared" si="188"/>
        <v>0</v>
      </c>
      <c r="DI96" s="31">
        <f t="shared" si="189"/>
        <v>0.26317324949088228</v>
      </c>
      <c r="DJ96" s="9">
        <f t="shared" si="190"/>
        <v>0.50637005980599681</v>
      </c>
      <c r="DK96" s="9">
        <f t="shared" si="191"/>
        <v>7.065560294188053E-2</v>
      </c>
      <c r="DL96" s="36">
        <f t="shared" si="192"/>
        <v>46</v>
      </c>
      <c r="DM96" s="9">
        <f t="shared" si="193"/>
        <v>1.9251849809651802</v>
      </c>
      <c r="GO96" s="12"/>
      <c r="GP96" s="12"/>
      <c r="GQ96" s="12"/>
      <c r="GR96" s="12"/>
      <c r="GS96" s="12"/>
      <c r="GT96" s="12"/>
      <c r="GU96" s="12"/>
      <c r="GV96" s="12"/>
      <c r="GW96" s="12"/>
      <c r="GX96" s="12"/>
      <c r="GY96" s="12"/>
      <c r="GZ96" s="12"/>
      <c r="HA96" s="12"/>
      <c r="HB96" s="12"/>
      <c r="HC96" s="12"/>
      <c r="HD96" s="12"/>
      <c r="HE96" s="12"/>
      <c r="HF96" s="12"/>
      <c r="HG96" s="12"/>
      <c r="HH96" s="12"/>
      <c r="HI96" s="12"/>
      <c r="HJ96" s="12"/>
      <c r="HK96" s="12"/>
      <c r="HL96" s="12"/>
      <c r="HM96" s="12"/>
      <c r="HN96" s="12"/>
      <c r="HO96" s="12"/>
      <c r="HP96" s="12"/>
      <c r="HQ96" s="12"/>
      <c r="HR96" s="12"/>
      <c r="HS96" s="12"/>
      <c r="HT96" s="12"/>
      <c r="HU96" s="12"/>
      <c r="HV96" s="12"/>
      <c r="HW96" s="12"/>
      <c r="HX96" s="12"/>
      <c r="HY96" s="12"/>
      <c r="HZ96" s="12"/>
      <c r="IA96" s="12"/>
      <c r="IB96" s="12"/>
      <c r="IC96" s="12"/>
      <c r="ID96" s="12"/>
      <c r="IE96" s="12"/>
      <c r="IF96" s="12"/>
      <c r="IG96" s="12"/>
      <c r="IH96" s="12"/>
      <c r="II96" s="12"/>
      <c r="IJ96" s="12"/>
      <c r="IK96" s="12"/>
      <c r="IL96" s="12"/>
      <c r="IM96" s="12"/>
      <c r="IN96" s="12"/>
      <c r="IO96" s="12"/>
      <c r="IP96" s="12"/>
      <c r="IQ96" s="12"/>
      <c r="IR96" s="12"/>
      <c r="IS96" s="12"/>
      <c r="IT96" s="12"/>
      <c r="IU96" s="12"/>
      <c r="IV96" s="12"/>
    </row>
    <row r="97" spans="1:256" x14ac:dyDescent="0.25">
      <c r="A97" s="32"/>
      <c r="B97" s="16"/>
      <c r="C97" s="9">
        <v>43.216124999999998</v>
      </c>
      <c r="D97" s="9">
        <v>1.771617</v>
      </c>
      <c r="E97" s="9">
        <v>12.065772000000001</v>
      </c>
      <c r="F97" s="9"/>
      <c r="G97" s="9">
        <v>14.4852014577536</v>
      </c>
      <c r="H97" s="9">
        <v>0.25178499999999998</v>
      </c>
      <c r="I97" s="9">
        <v>12.760102</v>
      </c>
      <c r="J97" s="9">
        <v>11.130618</v>
      </c>
      <c r="K97" s="9">
        <v>1.8691500000000001</v>
      </c>
      <c r="L97" s="9">
        <v>0.41464799999999996</v>
      </c>
      <c r="M97" s="9">
        <v>0.60524199999999995</v>
      </c>
      <c r="N97" s="9">
        <v>6.7441000000000001E-2</v>
      </c>
      <c r="O97" s="12"/>
      <c r="P97" s="17"/>
      <c r="Q97" s="9">
        <f t="shared" si="97"/>
        <v>0.71926178350309555</v>
      </c>
      <c r="R97" s="9">
        <f t="shared" si="98"/>
        <v>2.2173206172793152E-2</v>
      </c>
      <c r="S97" s="9">
        <f t="shared" si="99"/>
        <v>0.11833712890222733</v>
      </c>
      <c r="T97" s="9">
        <f t="shared" si="100"/>
        <v>0</v>
      </c>
      <c r="U97" s="9">
        <f t="shared" si="101"/>
        <v>0.20161458477512456</v>
      </c>
      <c r="V97" s="9">
        <f t="shared" si="102"/>
        <v>3.5494170884023853E-3</v>
      </c>
      <c r="W97" s="9">
        <f t="shared" si="103"/>
        <v>0.31659641722905912</v>
      </c>
      <c r="X97" s="9">
        <f t="shared" si="104"/>
        <v>0.19848103568180603</v>
      </c>
      <c r="Y97" s="9">
        <f t="shared" si="105"/>
        <v>3.0157795382306913E-2</v>
      </c>
      <c r="Z97" s="9">
        <f t="shared" si="106"/>
        <v>4.4019703596755696E-3</v>
      </c>
      <c r="AA97" s="9">
        <f t="shared" si="107"/>
        <v>3.1858195599536787E-2</v>
      </c>
      <c r="AB97" s="9">
        <f t="shared" si="108"/>
        <v>1.9022649705243561E-3</v>
      </c>
      <c r="AC97" s="9">
        <f t="shared" si="109"/>
        <v>2.6095628168598646</v>
      </c>
      <c r="AD97" s="9">
        <f t="shared" si="110"/>
        <v>1.4998696665729294</v>
      </c>
      <c r="AE97" s="9">
        <f t="shared" si="111"/>
        <v>1.6983507022547355</v>
      </c>
      <c r="AF97" s="9">
        <f t="shared" si="112"/>
        <v>1.7674702337387005</v>
      </c>
      <c r="AG97" s="9">
        <f t="shared" si="113"/>
        <v>8.6674197696816275</v>
      </c>
      <c r="AH97" s="9">
        <f t="shared" si="114"/>
        <v>8.832098093807101</v>
      </c>
      <c r="AI97" s="9">
        <f t="shared" si="115"/>
        <v>9.0524862566740172</v>
      </c>
      <c r="AJ97" s="9">
        <f t="shared" si="116"/>
        <v>8.8711206374032319</v>
      </c>
      <c r="AK97" s="9"/>
      <c r="AL97" s="9">
        <f t="shared" si="117"/>
        <v>6.2341438019111974</v>
      </c>
      <c r="AM97" s="9">
        <f t="shared" si="118"/>
        <v>2.0513551410690565</v>
      </c>
      <c r="AN97" s="9">
        <f t="shared" si="119"/>
        <v>0.28549894298025436</v>
      </c>
      <c r="AO97" s="9">
        <f t="shared" si="120"/>
        <v>0.19218448553929407</v>
      </c>
      <c r="AP97" s="9">
        <f t="shared" si="121"/>
        <v>0</v>
      </c>
      <c r="AQ97" s="9">
        <f t="shared" si="122"/>
        <v>3.0764287842864634E-2</v>
      </c>
      <c r="AR97" s="9">
        <f t="shared" si="123"/>
        <v>2.7440740457015202</v>
      </c>
      <c r="AS97" s="9">
        <f t="shared" si="124"/>
        <v>1.7474782379360672</v>
      </c>
      <c r="AT97" s="9">
        <f t="shared" si="125"/>
        <v>1.7203184525753701</v>
      </c>
      <c r="AU97" s="9">
        <f t="shared" si="126"/>
        <v>0.52278054381324046</v>
      </c>
      <c r="AV97" s="9">
        <f t="shared" si="127"/>
        <v>0.27968154742462992</v>
      </c>
      <c r="AW97" s="9">
        <f t="shared" si="128"/>
        <v>7.6307449842009156E-2</v>
      </c>
      <c r="AX97" s="9">
        <f t="shared" si="129"/>
        <v>0.68059355376938035</v>
      </c>
      <c r="AY97" s="9">
        <f t="shared" si="130"/>
        <v>44.943736614776029</v>
      </c>
      <c r="AZ97" s="10">
        <f t="shared" si="131"/>
        <v>0.60445009402321126</v>
      </c>
      <c r="BA97" s="9">
        <f t="shared" si="132"/>
        <v>0</v>
      </c>
      <c r="BB97" s="9">
        <f t="shared" si="133"/>
        <v>0</v>
      </c>
      <c r="BC97" s="9">
        <f t="shared" si="134"/>
        <v>1.7073839166214948</v>
      </c>
      <c r="BD97" s="9">
        <f t="shared" si="135"/>
        <v>0.2761283543658094</v>
      </c>
      <c r="BE97" s="9">
        <f t="shared" si="136"/>
        <v>1.6487729012695643E-2</v>
      </c>
      <c r="BF97" s="9">
        <f t="shared" si="137"/>
        <v>24</v>
      </c>
      <c r="BG97" s="12"/>
      <c r="BH97" s="9">
        <f t="shared" si="138"/>
        <v>6.352590627025986</v>
      </c>
      <c r="BI97" s="9">
        <f t="shared" si="139"/>
        <v>2.0903302612079346</v>
      </c>
      <c r="BJ97" s="9">
        <f t="shared" si="140"/>
        <v>0.44292088823392106</v>
      </c>
      <c r="BK97" s="9">
        <f t="shared" si="141"/>
        <v>0.19583593197231824</v>
      </c>
      <c r="BL97" s="9">
        <f t="shared" si="142"/>
        <v>0</v>
      </c>
      <c r="BM97" s="9">
        <f t="shared" si="143"/>
        <v>3.1348799900605059E-2</v>
      </c>
      <c r="BN97" s="9">
        <f t="shared" si="144"/>
        <v>2.7962106131149307</v>
      </c>
      <c r="BO97" s="9">
        <f t="shared" si="145"/>
        <v>1.7806797898760878</v>
      </c>
      <c r="BP97" s="9">
        <f t="shared" si="146"/>
        <v>0.2469960230978625</v>
      </c>
      <c r="BQ97" s="9">
        <f t="shared" si="147"/>
        <v>1.7530039769021382</v>
      </c>
      <c r="BR97" s="9">
        <f t="shared" si="148"/>
        <v>0.3895295177356331</v>
      </c>
      <c r="BS97" s="9">
        <f t="shared" si="149"/>
        <v>0.53271321421899498</v>
      </c>
      <c r="BT97" s="9">
        <f t="shared" si="150"/>
        <v>7.7757268045371919E-2</v>
      </c>
      <c r="BU97" s="9">
        <f t="shared" si="151"/>
        <v>45.797653861468909</v>
      </c>
      <c r="BV97" s="10">
        <f t="shared" si="152"/>
        <v>0.11363420850930847</v>
      </c>
      <c r="BW97" s="9">
        <f t="shared" si="153"/>
        <v>0</v>
      </c>
      <c r="BX97" s="9">
        <f t="shared" si="154"/>
        <v>0</v>
      </c>
      <c r="BY97" s="9">
        <f t="shared" si="155"/>
        <v>1.7018243005531133</v>
      </c>
      <c r="BZ97" s="9">
        <f t="shared" si="156"/>
        <v>24</v>
      </c>
      <c r="CA97" s="12"/>
      <c r="CB97" s="9">
        <f t="shared" si="157"/>
        <v>6.511107410112615</v>
      </c>
      <c r="CC97" s="9">
        <f t="shared" si="158"/>
        <v>2.1424904660833493</v>
      </c>
      <c r="CD97" s="9">
        <f t="shared" si="159"/>
        <v>0.65359787619596332</v>
      </c>
      <c r="CE97" s="9">
        <f t="shared" si="160"/>
        <v>0.2007226441456095</v>
      </c>
      <c r="CF97" s="9">
        <f t="shared" si="161"/>
        <v>0</v>
      </c>
      <c r="CG97" s="9">
        <f t="shared" si="162"/>
        <v>3.2131049411966497E-2</v>
      </c>
      <c r="CH97" s="9">
        <f t="shared" si="163"/>
        <v>2.865984715878291</v>
      </c>
      <c r="CI97" s="9">
        <f t="shared" si="164"/>
        <v>1.8251132578218536</v>
      </c>
      <c r="CJ97" s="9">
        <f t="shared" si="165"/>
        <v>0.57754954345368414</v>
      </c>
      <c r="CK97" s="9">
        <f t="shared" si="166"/>
        <v>1.7967468477199744</v>
      </c>
      <c r="CL97" s="9">
        <f t="shared" si="167"/>
        <v>1.4224504565463159</v>
      </c>
      <c r="CM97" s="9">
        <f t="shared" si="168"/>
        <v>0.37429639117365854</v>
      </c>
      <c r="CN97" s="9">
        <f t="shared" si="169"/>
        <v>0.5460060564598409</v>
      </c>
      <c r="CO97" s="9">
        <f t="shared" si="170"/>
        <v>7.9697552366498947E-2</v>
      </c>
      <c r="CP97" s="9">
        <f t="shared" si="171"/>
        <v>46.940446965773454</v>
      </c>
      <c r="CQ97" s="10">
        <f t="shared" si="172"/>
        <v>0</v>
      </c>
      <c r="CR97" s="9">
        <f t="shared" si="173"/>
        <v>0.94044696577345377</v>
      </c>
      <c r="CS97" s="9">
        <f t="shared" si="174"/>
        <v>4.6853057848880706</v>
      </c>
      <c r="CT97" s="9">
        <f t="shared" si="175"/>
        <v>0.75393692889708275</v>
      </c>
      <c r="CU97" s="9">
        <f t="shared" si="176"/>
        <v>24</v>
      </c>
      <c r="CV97" s="9"/>
      <c r="CW97" s="9">
        <f t="shared" si="177"/>
        <v>6.3806580513297666</v>
      </c>
      <c r="CX97" s="9">
        <f t="shared" si="178"/>
        <v>2.0995658927511909</v>
      </c>
      <c r="CY97" s="9">
        <f t="shared" si="179"/>
        <v>0.48022394408095792</v>
      </c>
      <c r="CZ97" s="9">
        <f t="shared" si="180"/>
        <v>0.19670118687686206</v>
      </c>
      <c r="DA97" s="9">
        <f t="shared" si="181"/>
        <v>0</v>
      </c>
      <c r="DB97" s="9">
        <f t="shared" si="182"/>
        <v>3.1487307183678093E-2</v>
      </c>
      <c r="DC97" s="9">
        <f t="shared" si="183"/>
        <v>2.8085650106086306</v>
      </c>
      <c r="DD97" s="9">
        <f t="shared" si="184"/>
        <v>1.788547303800091</v>
      </c>
      <c r="DE97" s="9">
        <f t="shared" si="185"/>
        <v>0.3055247525502196</v>
      </c>
      <c r="DF97" s="9">
        <f t="shared" si="186"/>
        <v>1.7607492117700367</v>
      </c>
      <c r="DG97" s="9">
        <f t="shared" si="187"/>
        <v>6.627396432025634E-2</v>
      </c>
      <c r="DH97" s="9">
        <f t="shared" si="188"/>
        <v>0</v>
      </c>
      <c r="DI97" s="31">
        <f t="shared" si="189"/>
        <v>0.3205583334846997</v>
      </c>
      <c r="DJ97" s="9">
        <f t="shared" si="190"/>
        <v>0.53506688198913344</v>
      </c>
      <c r="DK97" s="9">
        <f t="shared" si="191"/>
        <v>7.810082020591054E-2</v>
      </c>
      <c r="DL97" s="36">
        <f t="shared" si="192"/>
        <v>46.000000000000007</v>
      </c>
      <c r="DM97" s="9">
        <f t="shared" si="193"/>
        <v>1.7005068815086926</v>
      </c>
      <c r="GO97" s="12"/>
      <c r="GP97" s="12"/>
      <c r="GQ97" s="12"/>
      <c r="GR97" s="12"/>
      <c r="GS97" s="12"/>
      <c r="GT97" s="12"/>
      <c r="GU97" s="12"/>
      <c r="GV97" s="12"/>
      <c r="GW97" s="12"/>
      <c r="GX97" s="12"/>
      <c r="GY97" s="12"/>
      <c r="GZ97" s="12"/>
      <c r="HA97" s="12"/>
      <c r="HB97" s="12"/>
      <c r="HC97" s="12"/>
      <c r="HD97" s="12"/>
      <c r="HE97" s="12"/>
      <c r="HF97" s="12"/>
      <c r="HG97" s="12"/>
      <c r="HH97" s="12"/>
      <c r="HI97" s="12"/>
      <c r="HJ97" s="12"/>
      <c r="HK97" s="12"/>
      <c r="HL97" s="12"/>
      <c r="HM97" s="12"/>
      <c r="HN97" s="12"/>
      <c r="HO97" s="12"/>
      <c r="HP97" s="12"/>
      <c r="HQ97" s="12"/>
      <c r="HR97" s="12"/>
      <c r="HS97" s="12"/>
      <c r="HT97" s="12"/>
      <c r="HU97" s="12"/>
      <c r="HV97" s="12"/>
      <c r="HW97" s="12"/>
      <c r="HX97" s="12"/>
      <c r="HY97" s="12"/>
      <c r="HZ97" s="12"/>
      <c r="IA97" s="12"/>
      <c r="IB97" s="12"/>
      <c r="IC97" s="12"/>
      <c r="ID97" s="12"/>
      <c r="IE97" s="12"/>
      <c r="IF97" s="12"/>
      <c r="IG97" s="12"/>
      <c r="IH97" s="12"/>
      <c r="II97" s="12"/>
      <c r="IJ97" s="12"/>
      <c r="IK97" s="12"/>
      <c r="IL97" s="12"/>
      <c r="IM97" s="12"/>
      <c r="IN97" s="12"/>
      <c r="IO97" s="12"/>
      <c r="IP97" s="12"/>
      <c r="IQ97" s="12"/>
      <c r="IR97" s="12"/>
      <c r="IS97" s="12"/>
      <c r="IT97" s="12"/>
      <c r="IU97" s="12"/>
      <c r="IV97" s="12"/>
    </row>
    <row r="98" spans="1:256" x14ac:dyDescent="0.25">
      <c r="A98" s="32" t="s">
        <v>172</v>
      </c>
      <c r="B98" s="16"/>
      <c r="C98" s="9"/>
      <c r="D98" s="9"/>
      <c r="E98" s="9"/>
      <c r="F98" s="9"/>
      <c r="G98" s="9"/>
      <c r="H98" s="9"/>
      <c r="I98" s="9"/>
      <c r="J98" s="9"/>
      <c r="K98" s="9"/>
      <c r="L98" s="9"/>
      <c r="M98" s="9"/>
      <c r="N98" s="9"/>
      <c r="O98" s="12"/>
      <c r="P98" s="17"/>
      <c r="Q98" s="9">
        <f t="shared" si="97"/>
        <v>0</v>
      </c>
      <c r="R98" s="9">
        <f t="shared" si="98"/>
        <v>0</v>
      </c>
      <c r="S98" s="9">
        <f t="shared" si="99"/>
        <v>0</v>
      </c>
      <c r="T98" s="9">
        <f t="shared" si="100"/>
        <v>0</v>
      </c>
      <c r="U98" s="9">
        <f t="shared" si="101"/>
        <v>0</v>
      </c>
      <c r="V98" s="9">
        <f t="shared" si="102"/>
        <v>0</v>
      </c>
      <c r="W98" s="9">
        <f t="shared" si="103"/>
        <v>0</v>
      </c>
      <c r="X98" s="9">
        <f t="shared" si="104"/>
        <v>0</v>
      </c>
      <c r="Y98" s="9">
        <f t="shared" si="105"/>
        <v>0</v>
      </c>
      <c r="Z98" s="9">
        <f t="shared" si="106"/>
        <v>0</v>
      </c>
      <c r="AA98" s="9">
        <f t="shared" si="107"/>
        <v>0</v>
      </c>
      <c r="AB98" s="9">
        <f t="shared" si="108"/>
        <v>0</v>
      </c>
      <c r="AC98" s="9">
        <f t="shared" si="109"/>
        <v>0</v>
      </c>
      <c r="AD98" s="9">
        <f t="shared" si="110"/>
        <v>0</v>
      </c>
      <c r="AE98" s="9">
        <f t="shared" si="111"/>
        <v>0</v>
      </c>
      <c r="AF98" s="9">
        <f t="shared" si="112"/>
        <v>0</v>
      </c>
      <c r="AG98" s="9" t="e">
        <f t="shared" si="113"/>
        <v>#DIV/0!</v>
      </c>
      <c r="AH98" s="9" t="e">
        <f t="shared" si="114"/>
        <v>#DIV/0!</v>
      </c>
      <c r="AI98" s="9" t="e">
        <f t="shared" si="115"/>
        <v>#DIV/0!</v>
      </c>
      <c r="AJ98" s="9" t="e">
        <f t="shared" si="116"/>
        <v>#DIV/0!</v>
      </c>
      <c r="AK98" s="9"/>
      <c r="AL98" s="9" t="e">
        <f t="shared" si="117"/>
        <v>#DIV/0!</v>
      </c>
      <c r="AM98" s="9" t="e">
        <f t="shared" si="118"/>
        <v>#DIV/0!</v>
      </c>
      <c r="AN98" s="9" t="e">
        <f t="shared" si="119"/>
        <v>#DIV/0!</v>
      </c>
      <c r="AO98" s="9" t="e">
        <f t="shared" si="120"/>
        <v>#DIV/0!</v>
      </c>
      <c r="AP98" s="9" t="e">
        <f t="shared" si="121"/>
        <v>#DIV/0!</v>
      </c>
      <c r="AQ98" s="9" t="e">
        <f t="shared" si="122"/>
        <v>#DIV/0!</v>
      </c>
      <c r="AR98" s="9" t="e">
        <f t="shared" si="123"/>
        <v>#DIV/0!</v>
      </c>
      <c r="AS98" s="9" t="e">
        <f t="shared" si="124"/>
        <v>#DIV/0!</v>
      </c>
      <c r="AT98" s="9" t="e">
        <f t="shared" si="125"/>
        <v>#DIV/0!</v>
      </c>
      <c r="AU98" s="9" t="e">
        <f t="shared" si="126"/>
        <v>#DIV/0!</v>
      </c>
      <c r="AV98" s="9" t="e">
        <f t="shared" si="127"/>
        <v>#DIV/0!</v>
      </c>
      <c r="AW98" s="9" t="e">
        <f t="shared" si="128"/>
        <v>#DIV/0!</v>
      </c>
      <c r="AX98" s="9" t="e">
        <f t="shared" si="129"/>
        <v>#DIV/0!</v>
      </c>
      <c r="AY98" s="9" t="e">
        <f t="shared" si="130"/>
        <v>#DIV/0!</v>
      </c>
      <c r="AZ98" s="10" t="e">
        <f t="shared" si="131"/>
        <v>#DIV/0!</v>
      </c>
      <c r="BA98" s="9" t="e">
        <f t="shared" si="132"/>
        <v>#DIV/0!</v>
      </c>
      <c r="BB98" s="9" t="e">
        <f t="shared" si="133"/>
        <v>#DIV/0!</v>
      </c>
      <c r="BC98" s="9" t="e">
        <f t="shared" si="134"/>
        <v>#DIV/0!</v>
      </c>
      <c r="BD98" s="9" t="e">
        <f t="shared" si="135"/>
        <v>#DIV/0!</v>
      </c>
      <c r="BE98" s="9" t="e">
        <f t="shared" si="136"/>
        <v>#DIV/0!</v>
      </c>
      <c r="BF98" s="9" t="e">
        <f t="shared" si="137"/>
        <v>#DIV/0!</v>
      </c>
      <c r="BG98" s="12"/>
      <c r="BH98" s="9" t="e">
        <f t="shared" si="138"/>
        <v>#DIV/0!</v>
      </c>
      <c r="BI98" s="9" t="e">
        <f t="shared" si="139"/>
        <v>#DIV/0!</v>
      </c>
      <c r="BJ98" s="9" t="e">
        <f t="shared" si="140"/>
        <v>#DIV/0!</v>
      </c>
      <c r="BK98" s="9" t="e">
        <f t="shared" si="141"/>
        <v>#DIV/0!</v>
      </c>
      <c r="BL98" s="9" t="e">
        <f t="shared" si="142"/>
        <v>#DIV/0!</v>
      </c>
      <c r="BM98" s="9" t="e">
        <f t="shared" si="143"/>
        <v>#DIV/0!</v>
      </c>
      <c r="BN98" s="9" t="e">
        <f t="shared" si="144"/>
        <v>#DIV/0!</v>
      </c>
      <c r="BO98" s="9" t="e">
        <f t="shared" si="145"/>
        <v>#DIV/0!</v>
      </c>
      <c r="BP98" s="9" t="e">
        <f t="shared" si="146"/>
        <v>#DIV/0!</v>
      </c>
      <c r="BQ98" s="9" t="e">
        <f t="shared" si="147"/>
        <v>#DIV/0!</v>
      </c>
      <c r="BR98" s="9" t="e">
        <f t="shared" si="148"/>
        <v>#DIV/0!</v>
      </c>
      <c r="BS98" s="9" t="e">
        <f t="shared" si="149"/>
        <v>#DIV/0!</v>
      </c>
      <c r="BT98" s="9" t="e">
        <f t="shared" si="150"/>
        <v>#DIV/0!</v>
      </c>
      <c r="BU98" s="9" t="e">
        <f t="shared" si="151"/>
        <v>#DIV/0!</v>
      </c>
      <c r="BV98" s="10" t="e">
        <f t="shared" si="152"/>
        <v>#DIV/0!</v>
      </c>
      <c r="BW98" s="9" t="e">
        <f t="shared" si="153"/>
        <v>#DIV/0!</v>
      </c>
      <c r="BX98" s="9" t="e">
        <f t="shared" si="154"/>
        <v>#DIV/0!</v>
      </c>
      <c r="BY98" s="9" t="e">
        <f t="shared" si="155"/>
        <v>#DIV/0!</v>
      </c>
      <c r="BZ98" s="9" t="e">
        <f t="shared" si="156"/>
        <v>#DIV/0!</v>
      </c>
      <c r="CA98" s="12"/>
      <c r="CB98" s="9" t="e">
        <f t="shared" si="157"/>
        <v>#DIV/0!</v>
      </c>
      <c r="CC98" s="9" t="e">
        <f t="shared" si="158"/>
        <v>#DIV/0!</v>
      </c>
      <c r="CD98" s="9" t="e">
        <f t="shared" si="159"/>
        <v>#DIV/0!</v>
      </c>
      <c r="CE98" s="9" t="e">
        <f t="shared" si="160"/>
        <v>#DIV/0!</v>
      </c>
      <c r="CF98" s="9" t="e">
        <f t="shared" si="161"/>
        <v>#DIV/0!</v>
      </c>
      <c r="CG98" s="9" t="e">
        <f t="shared" si="162"/>
        <v>#DIV/0!</v>
      </c>
      <c r="CH98" s="9" t="e">
        <f t="shared" si="163"/>
        <v>#DIV/0!</v>
      </c>
      <c r="CI98" s="9" t="e">
        <f t="shared" si="164"/>
        <v>#DIV/0!</v>
      </c>
      <c r="CJ98" s="9" t="e">
        <f t="shared" si="165"/>
        <v>#DIV/0!</v>
      </c>
      <c r="CK98" s="9" t="e">
        <f t="shared" si="166"/>
        <v>#DIV/0!</v>
      </c>
      <c r="CL98" s="9" t="e">
        <f t="shared" si="167"/>
        <v>#DIV/0!</v>
      </c>
      <c r="CM98" s="9" t="e">
        <f t="shared" si="168"/>
        <v>#DIV/0!</v>
      </c>
      <c r="CN98" s="9" t="e">
        <f t="shared" si="169"/>
        <v>#DIV/0!</v>
      </c>
      <c r="CO98" s="9" t="e">
        <f t="shared" si="170"/>
        <v>#DIV/0!</v>
      </c>
      <c r="CP98" s="9" t="e">
        <f t="shared" si="171"/>
        <v>#DIV/0!</v>
      </c>
      <c r="CQ98" s="10" t="e">
        <f t="shared" si="172"/>
        <v>#DIV/0!</v>
      </c>
      <c r="CR98" s="9" t="e">
        <f t="shared" si="173"/>
        <v>#DIV/0!</v>
      </c>
      <c r="CS98" s="9" t="e">
        <f t="shared" si="174"/>
        <v>#DIV/0!</v>
      </c>
      <c r="CT98" s="9" t="e">
        <f t="shared" si="175"/>
        <v>#DIV/0!</v>
      </c>
      <c r="CU98" s="9" t="e">
        <f t="shared" si="176"/>
        <v>#DIV/0!</v>
      </c>
      <c r="CV98" s="9"/>
      <c r="CW98" s="9" t="e">
        <f t="shared" si="177"/>
        <v>#DIV/0!</v>
      </c>
      <c r="CX98" s="9" t="e">
        <f t="shared" si="178"/>
        <v>#DIV/0!</v>
      </c>
      <c r="CY98" s="9" t="e">
        <f t="shared" si="179"/>
        <v>#DIV/0!</v>
      </c>
      <c r="CZ98" s="9" t="e">
        <f t="shared" si="180"/>
        <v>#DIV/0!</v>
      </c>
      <c r="DA98" s="9" t="e">
        <f t="shared" si="181"/>
        <v>#DIV/0!</v>
      </c>
      <c r="DB98" s="9" t="e">
        <f t="shared" si="182"/>
        <v>#DIV/0!</v>
      </c>
      <c r="DC98" s="9" t="e">
        <f t="shared" si="183"/>
        <v>#DIV/0!</v>
      </c>
      <c r="DD98" s="9" t="e">
        <f t="shared" si="184"/>
        <v>#DIV/0!</v>
      </c>
      <c r="DE98" s="9" t="e">
        <f t="shared" si="185"/>
        <v>#DIV/0!</v>
      </c>
      <c r="DF98" s="9" t="e">
        <f t="shared" si="186"/>
        <v>#DIV/0!</v>
      </c>
      <c r="DG98" s="9" t="e">
        <f t="shared" si="187"/>
        <v>#DIV/0!</v>
      </c>
      <c r="DH98" s="9" t="e">
        <f t="shared" si="188"/>
        <v>#DIV/0!</v>
      </c>
      <c r="DI98" s="31" t="e">
        <f t="shared" si="189"/>
        <v>#DIV/0!</v>
      </c>
      <c r="DJ98" s="9" t="e">
        <f t="shared" si="190"/>
        <v>#DIV/0!</v>
      </c>
      <c r="DK98" s="9" t="e">
        <f t="shared" si="191"/>
        <v>#DIV/0!</v>
      </c>
      <c r="DL98" s="36" t="e">
        <f t="shared" si="192"/>
        <v>#DIV/0!</v>
      </c>
      <c r="DM98" s="9" t="e">
        <f t="shared" si="193"/>
        <v>#DIV/0!</v>
      </c>
      <c r="GO98" s="12"/>
      <c r="GP98" s="12"/>
      <c r="GQ98" s="12"/>
      <c r="GR98" s="12"/>
      <c r="GS98" s="12"/>
      <c r="GT98" s="12"/>
      <c r="GU98" s="12"/>
      <c r="GV98" s="12"/>
      <c r="GW98" s="12"/>
      <c r="GX98" s="12"/>
      <c r="GY98" s="12"/>
      <c r="GZ98" s="12"/>
      <c r="HA98" s="12"/>
      <c r="HB98" s="12"/>
      <c r="HC98" s="12"/>
      <c r="HD98" s="12"/>
      <c r="HE98" s="12"/>
      <c r="HF98" s="12"/>
      <c r="HG98" s="12"/>
      <c r="HH98" s="12"/>
      <c r="HI98" s="12"/>
      <c r="HJ98" s="12"/>
      <c r="HK98" s="12"/>
      <c r="HL98" s="12"/>
      <c r="HM98" s="12"/>
      <c r="HN98" s="12"/>
      <c r="HO98" s="12"/>
      <c r="HP98" s="12"/>
      <c r="HQ98" s="12"/>
      <c r="HR98" s="12"/>
      <c r="HS98" s="12"/>
      <c r="HT98" s="12"/>
      <c r="HU98" s="12"/>
      <c r="HV98" s="12"/>
      <c r="HW98" s="12"/>
      <c r="HX98" s="12"/>
      <c r="HY98" s="12"/>
      <c r="HZ98" s="12"/>
      <c r="IA98" s="12"/>
      <c r="IB98" s="12"/>
      <c r="IC98" s="12"/>
      <c r="ID98" s="12"/>
      <c r="IE98" s="12"/>
      <c r="IF98" s="12"/>
      <c r="IG98" s="12"/>
      <c r="IH98" s="12"/>
      <c r="II98" s="12"/>
      <c r="IJ98" s="12"/>
      <c r="IK98" s="12"/>
      <c r="IL98" s="12"/>
      <c r="IM98" s="12"/>
      <c r="IN98" s="12"/>
      <c r="IO98" s="12"/>
      <c r="IP98" s="12"/>
      <c r="IQ98" s="12"/>
      <c r="IR98" s="12"/>
      <c r="IS98" s="12"/>
      <c r="IT98" s="12"/>
      <c r="IU98" s="12"/>
      <c r="IV98" s="12"/>
    </row>
    <row r="99" spans="1:256" x14ac:dyDescent="0.25">
      <c r="A99" s="32"/>
      <c r="B99" s="16"/>
      <c r="C99" s="9">
        <v>42.419846</v>
      </c>
      <c r="D99" s="9">
        <v>2.192882</v>
      </c>
      <c r="E99" s="9">
        <v>12.289578000000001</v>
      </c>
      <c r="F99" s="9"/>
      <c r="G99" s="9">
        <v>15.955736108462201</v>
      </c>
      <c r="H99" s="9">
        <v>0.23914199999999999</v>
      </c>
      <c r="I99" s="9">
        <v>11.889391</v>
      </c>
      <c r="J99" s="9">
        <v>11.281067</v>
      </c>
      <c r="K99" s="9">
        <v>1.6443379999999999</v>
      </c>
      <c r="L99" s="9">
        <v>0.58685199999999993</v>
      </c>
      <c r="M99" s="9">
        <v>0.72359499999999999</v>
      </c>
      <c r="N99" s="9">
        <v>0.10946699999999999</v>
      </c>
      <c r="O99" s="12"/>
      <c r="P99" s="17"/>
      <c r="Q99" s="9">
        <f t="shared" si="97"/>
        <v>0.70600902070434723</v>
      </c>
      <c r="R99" s="9">
        <f t="shared" si="98"/>
        <v>2.744567516489568E-2</v>
      </c>
      <c r="S99" s="9">
        <f t="shared" si="99"/>
        <v>0.12053214464354019</v>
      </c>
      <c r="T99" s="9">
        <f t="shared" si="100"/>
        <v>0</v>
      </c>
      <c r="U99" s="9">
        <f t="shared" si="101"/>
        <v>0.22208245564766585</v>
      </c>
      <c r="V99" s="9">
        <f t="shared" si="102"/>
        <v>3.3711885193904449E-3</v>
      </c>
      <c r="W99" s="9">
        <f t="shared" si="103"/>
        <v>0.29499282949583167</v>
      </c>
      <c r="X99" s="9">
        <f t="shared" si="104"/>
        <v>0.20116384029672427</v>
      </c>
      <c r="Y99" s="9">
        <f t="shared" si="105"/>
        <v>2.6530566804885525E-2</v>
      </c>
      <c r="Z99" s="9">
        <f t="shared" si="106"/>
        <v>6.2301159284895323E-3</v>
      </c>
      <c r="AA99" s="9">
        <f t="shared" si="107"/>
        <v>3.8087956627013364E-2</v>
      </c>
      <c r="AB99" s="9">
        <f t="shared" si="108"/>
        <v>3.0876653597720922E-3</v>
      </c>
      <c r="AC99" s="9">
        <f t="shared" si="109"/>
        <v>2.6034646333554865</v>
      </c>
      <c r="AD99" s="9">
        <f t="shared" si="110"/>
        <v>1.4949654588192114</v>
      </c>
      <c r="AE99" s="9">
        <f t="shared" si="111"/>
        <v>1.6961292991159356</v>
      </c>
      <c r="AF99" s="9">
        <f t="shared" si="112"/>
        <v>1.7616506645826857</v>
      </c>
      <c r="AG99" s="9">
        <f t="shared" si="113"/>
        <v>8.695853086978989</v>
      </c>
      <c r="AH99" s="9">
        <f t="shared" si="114"/>
        <v>8.8436654020529986</v>
      </c>
      <c r="AI99" s="9">
        <f t="shared" si="115"/>
        <v>9.0823909198763939</v>
      </c>
      <c r="AJ99" s="9">
        <f t="shared" si="116"/>
        <v>8.9047994085006454</v>
      </c>
      <c r="AK99" s="9"/>
      <c r="AL99" s="9">
        <f t="shared" si="117"/>
        <v>6.1393507221269106</v>
      </c>
      <c r="AM99" s="9">
        <f t="shared" si="118"/>
        <v>2.0962596441574539</v>
      </c>
      <c r="AN99" s="9">
        <f t="shared" si="119"/>
        <v>0.23561036628436405</v>
      </c>
      <c r="AO99" s="9">
        <f t="shared" si="120"/>
        <v>0.23866355910688067</v>
      </c>
      <c r="AP99" s="9">
        <f t="shared" si="121"/>
        <v>0</v>
      </c>
      <c r="AQ99" s="9">
        <f t="shared" si="122"/>
        <v>2.9315360093129527E-2</v>
      </c>
      <c r="AR99" s="9">
        <f t="shared" si="123"/>
        <v>2.5652143070079942</v>
      </c>
      <c r="AS99" s="9">
        <f t="shared" si="124"/>
        <v>1.9311964075076296</v>
      </c>
      <c r="AT99" s="9">
        <f t="shared" si="125"/>
        <v>1.7492912016328181</v>
      </c>
      <c r="AU99" s="9">
        <f t="shared" si="126"/>
        <v>0.46141182249913215</v>
      </c>
      <c r="AV99" s="9">
        <f t="shared" si="127"/>
        <v>0.25070879836718185</v>
      </c>
      <c r="AW99" s="9">
        <f t="shared" si="128"/>
        <v>0.10835234565798534</v>
      </c>
      <c r="AX99" s="9">
        <f t="shared" si="129"/>
        <v>0.68094463021006435</v>
      </c>
      <c r="AY99" s="9">
        <f t="shared" si="130"/>
        <v>44.920634778047784</v>
      </c>
      <c r="AZ99" s="10">
        <f t="shared" si="131"/>
        <v>0.55891012315273869</v>
      </c>
      <c r="BA99" s="9">
        <f t="shared" si="132"/>
        <v>0</v>
      </c>
      <c r="BB99" s="9">
        <f t="shared" si="133"/>
        <v>0</v>
      </c>
      <c r="BC99" s="9">
        <f t="shared" si="134"/>
        <v>1.6419428404379317</v>
      </c>
      <c r="BD99" s="9">
        <f t="shared" si="135"/>
        <v>0.33120727521173599</v>
      </c>
      <c r="BE99" s="9">
        <f t="shared" si="136"/>
        <v>2.684988435033224E-2</v>
      </c>
      <c r="BF99" s="9">
        <f t="shared" si="137"/>
        <v>24.000000000000004</v>
      </c>
      <c r="BG99" s="12"/>
      <c r="BH99" s="9">
        <f t="shared" si="138"/>
        <v>6.2437075499403552</v>
      </c>
      <c r="BI99" s="9">
        <f t="shared" si="139"/>
        <v>2.1318919148386479</v>
      </c>
      <c r="BJ99" s="9">
        <f t="shared" si="140"/>
        <v>0.37559946477900397</v>
      </c>
      <c r="BK99" s="9">
        <f t="shared" si="141"/>
        <v>0.24272036789177315</v>
      </c>
      <c r="BL99" s="9">
        <f t="shared" si="142"/>
        <v>0</v>
      </c>
      <c r="BM99" s="9">
        <f t="shared" si="143"/>
        <v>2.9813663272731553E-2</v>
      </c>
      <c r="BN99" s="9">
        <f t="shared" si="144"/>
        <v>2.608817880066006</v>
      </c>
      <c r="BO99" s="9">
        <f t="shared" si="145"/>
        <v>1.964022929414232</v>
      </c>
      <c r="BP99" s="9">
        <f t="shared" si="146"/>
        <v>0.22097430542374674</v>
      </c>
      <c r="BQ99" s="9">
        <f t="shared" si="147"/>
        <v>1.7790256945762553</v>
      </c>
      <c r="BR99" s="9">
        <f t="shared" si="148"/>
        <v>0.42055096712643186</v>
      </c>
      <c r="BS99" s="9">
        <f t="shared" si="149"/>
        <v>0.46925491149844378</v>
      </c>
      <c r="BT99" s="9">
        <f t="shared" si="150"/>
        <v>0.11019412137512434</v>
      </c>
      <c r="BU99" s="9">
        <f t="shared" si="151"/>
        <v>45.684196783376478</v>
      </c>
      <c r="BV99" s="10">
        <f t="shared" si="152"/>
        <v>0.16079405789712936</v>
      </c>
      <c r="BW99" s="9">
        <f t="shared" si="153"/>
        <v>0</v>
      </c>
      <c r="BX99" s="9">
        <f t="shared" si="154"/>
        <v>0</v>
      </c>
      <c r="BY99" s="9">
        <f t="shared" si="155"/>
        <v>1.6358565764274529</v>
      </c>
      <c r="BZ99" s="9">
        <f t="shared" si="156"/>
        <v>23.999999999999996</v>
      </c>
      <c r="CA99" s="12"/>
      <c r="CB99" s="9">
        <f t="shared" si="157"/>
        <v>6.4122499189959887</v>
      </c>
      <c r="CC99" s="9">
        <f t="shared" si="158"/>
        <v>2.1894401121274352</v>
      </c>
      <c r="CD99" s="9">
        <f t="shared" si="159"/>
        <v>0.60169003112342345</v>
      </c>
      <c r="CE99" s="9">
        <f t="shared" si="160"/>
        <v>0.24927235090752556</v>
      </c>
      <c r="CF99" s="9">
        <f t="shared" si="161"/>
        <v>0</v>
      </c>
      <c r="CG99" s="9">
        <f t="shared" si="162"/>
        <v>3.0618451997703321E-2</v>
      </c>
      <c r="CH99" s="9">
        <f t="shared" si="163"/>
        <v>2.6792401960415866</v>
      </c>
      <c r="CI99" s="9">
        <f t="shared" si="164"/>
        <v>2.0170396786382123</v>
      </c>
      <c r="CJ99" s="9">
        <f t="shared" si="165"/>
        <v>0.5778607087084513</v>
      </c>
      <c r="CK99" s="9">
        <f t="shared" si="166"/>
        <v>1.8270486365184335</v>
      </c>
      <c r="CL99" s="9">
        <f t="shared" si="167"/>
        <v>1.4221392912915487</v>
      </c>
      <c r="CM99" s="9">
        <f t="shared" si="168"/>
        <v>0.40490934522688482</v>
      </c>
      <c r="CN99" s="9">
        <f t="shared" si="169"/>
        <v>0.48192195809573274</v>
      </c>
      <c r="CO99" s="9">
        <f t="shared" si="170"/>
        <v>0.11316869667738123</v>
      </c>
      <c r="CP99" s="9">
        <f t="shared" si="171"/>
        <v>46.917393997161355</v>
      </c>
      <c r="CQ99" s="10">
        <f t="shared" si="172"/>
        <v>0</v>
      </c>
      <c r="CR99" s="9">
        <f t="shared" si="173"/>
        <v>0.91739399716135495</v>
      </c>
      <c r="CS99" s="9">
        <f t="shared" si="174"/>
        <v>3.6802878210174521</v>
      </c>
      <c r="CT99" s="9">
        <f t="shared" si="175"/>
        <v>0.70863290758560205</v>
      </c>
      <c r="CU99" s="9">
        <f t="shared" si="176"/>
        <v>23.999999999999996</v>
      </c>
      <c r="CV99" s="9"/>
      <c r="CW99" s="9">
        <f t="shared" si="177"/>
        <v>6.2868687099641916</v>
      </c>
      <c r="CX99" s="9">
        <f t="shared" si="178"/>
        <v>2.1466291406542219</v>
      </c>
      <c r="CY99" s="9">
        <f t="shared" si="179"/>
        <v>0.43349785061841395</v>
      </c>
      <c r="CZ99" s="9">
        <f t="shared" si="180"/>
        <v>0.24439823197426391</v>
      </c>
      <c r="DA99" s="9">
        <f t="shared" si="181"/>
        <v>0</v>
      </c>
      <c r="DB99" s="9">
        <f t="shared" si="182"/>
        <v>3.0019757533412201E-2</v>
      </c>
      <c r="DC99" s="9">
        <f t="shared" si="183"/>
        <v>2.6268519736064135</v>
      </c>
      <c r="DD99" s="9">
        <f t="shared" si="184"/>
        <v>1.9775997196897057</v>
      </c>
      <c r="DE99" s="9">
        <f t="shared" si="185"/>
        <v>0.31236753342220958</v>
      </c>
      <c r="DF99" s="9">
        <f t="shared" si="186"/>
        <v>1.7913236460859885</v>
      </c>
      <c r="DG99" s="9">
        <f t="shared" si="187"/>
        <v>0.10369117950819806</v>
      </c>
      <c r="DH99" s="9">
        <f t="shared" si="188"/>
        <v>0</v>
      </c>
      <c r="DI99" s="31">
        <f t="shared" si="189"/>
        <v>0.31285420403933095</v>
      </c>
      <c r="DJ99" s="9">
        <f t="shared" si="190"/>
        <v>0.47249875118266293</v>
      </c>
      <c r="DK99" s="9">
        <f t="shared" si="191"/>
        <v>0.11095586526980808</v>
      </c>
      <c r="DL99" s="36">
        <f t="shared" si="192"/>
        <v>46</v>
      </c>
      <c r="DM99" s="9">
        <f t="shared" si="193"/>
        <v>1.6333393456874268</v>
      </c>
      <c r="GO99" s="12"/>
      <c r="GP99" s="12"/>
      <c r="GQ99" s="12"/>
      <c r="GR99" s="12"/>
      <c r="GS99" s="12"/>
      <c r="GT99" s="12"/>
      <c r="GU99" s="12"/>
      <c r="GV99" s="12"/>
      <c r="GW99" s="12"/>
      <c r="GX99" s="12"/>
      <c r="GY99" s="12"/>
      <c r="GZ99" s="12"/>
      <c r="HA99" s="12"/>
      <c r="HB99" s="12"/>
      <c r="HC99" s="12"/>
      <c r="HD99" s="12"/>
      <c r="HE99" s="12"/>
      <c r="HF99" s="12"/>
      <c r="HG99" s="12"/>
      <c r="HH99" s="12"/>
      <c r="HI99" s="12"/>
      <c r="HJ99" s="12"/>
      <c r="HK99" s="12"/>
      <c r="HL99" s="12"/>
      <c r="HM99" s="12"/>
      <c r="HN99" s="12"/>
      <c r="HO99" s="12"/>
      <c r="HP99" s="12"/>
      <c r="HQ99" s="12"/>
      <c r="HR99" s="12"/>
      <c r="HS99" s="12"/>
      <c r="HT99" s="12"/>
      <c r="HU99" s="12"/>
      <c r="HV99" s="12"/>
      <c r="HW99" s="12"/>
      <c r="HX99" s="12"/>
      <c r="HY99" s="12"/>
      <c r="HZ99" s="12"/>
      <c r="IA99" s="12"/>
      <c r="IB99" s="12"/>
      <c r="IC99" s="12"/>
      <c r="ID99" s="12"/>
      <c r="IE99" s="12"/>
      <c r="IF99" s="12"/>
      <c r="IG99" s="12"/>
      <c r="IH99" s="12"/>
      <c r="II99" s="12"/>
      <c r="IJ99" s="12"/>
      <c r="IK99" s="12"/>
      <c r="IL99" s="12"/>
      <c r="IM99" s="12"/>
      <c r="IN99" s="12"/>
      <c r="IO99" s="12"/>
      <c r="IP99" s="12"/>
      <c r="IQ99" s="12"/>
      <c r="IR99" s="12"/>
      <c r="IS99" s="12"/>
      <c r="IT99" s="12"/>
      <c r="IU99" s="12"/>
      <c r="IV99" s="12"/>
    </row>
    <row r="100" spans="1:256" x14ac:dyDescent="0.25">
      <c r="A100" s="32"/>
      <c r="B100" s="16"/>
      <c r="C100" s="9">
        <v>42.274155</v>
      </c>
      <c r="D100" s="9">
        <v>2.3047520000000001</v>
      </c>
      <c r="E100" s="9">
        <v>12.042892</v>
      </c>
      <c r="F100" s="9"/>
      <c r="G100" s="9">
        <v>15.6674086538185</v>
      </c>
      <c r="H100" s="9">
        <v>0.20361799999999999</v>
      </c>
      <c r="I100" s="9">
        <v>12.045268</v>
      </c>
      <c r="J100" s="9">
        <v>11.354939999999999</v>
      </c>
      <c r="K100" s="9">
        <v>1.8069120000000001</v>
      </c>
      <c r="L100" s="9">
        <v>0.55312499999999998</v>
      </c>
      <c r="M100" s="9"/>
      <c r="N100" s="9">
        <v>5.4871999999999997E-2</v>
      </c>
      <c r="O100" s="12"/>
      <c r="P100" s="17"/>
      <c r="Q100" s="9">
        <f t="shared" si="97"/>
        <v>0.7035842320750948</v>
      </c>
      <c r="R100" s="9">
        <f t="shared" si="98"/>
        <v>2.8845817845029351E-2</v>
      </c>
      <c r="S100" s="9">
        <f t="shared" si="99"/>
        <v>0.11811272937691863</v>
      </c>
      <c r="T100" s="9">
        <f t="shared" si="100"/>
        <v>0</v>
      </c>
      <c r="U100" s="9">
        <f t="shared" si="101"/>
        <v>0.21806932402386353</v>
      </c>
      <c r="V100" s="9">
        <f t="shared" si="102"/>
        <v>2.8704061350212158E-3</v>
      </c>
      <c r="W100" s="9">
        <f t="shared" si="103"/>
        <v>0.29886036125446602</v>
      </c>
      <c r="X100" s="9">
        <f t="shared" si="104"/>
        <v>0.2024811426737281</v>
      </c>
      <c r="Y100" s="9">
        <f t="shared" si="105"/>
        <v>2.9153616547540298E-2</v>
      </c>
      <c r="Z100" s="9">
        <f t="shared" si="106"/>
        <v>5.8720646311945304E-3</v>
      </c>
      <c r="AA100" s="9">
        <f t="shared" si="107"/>
        <v>0</v>
      </c>
      <c r="AB100" s="9">
        <f t="shared" si="108"/>
        <v>1.5477392604293005E-3</v>
      </c>
      <c r="AC100" s="9">
        <f t="shared" si="109"/>
        <v>2.5772790728670323</v>
      </c>
      <c r="AD100" s="9">
        <f t="shared" si="110"/>
        <v>1.4884556000873124</v>
      </c>
      <c r="AE100" s="9">
        <f t="shared" si="111"/>
        <v>1.6909367427610404</v>
      </c>
      <c r="AF100" s="9">
        <f t="shared" si="112"/>
        <v>1.7609881051185101</v>
      </c>
      <c r="AG100" s="9">
        <f t="shared" si="113"/>
        <v>8.733884973953824</v>
      </c>
      <c r="AH100" s="9">
        <f t="shared" si="114"/>
        <v>8.870822675192036</v>
      </c>
      <c r="AI100" s="9">
        <f t="shared" si="115"/>
        <v>9.0858081059685745</v>
      </c>
      <c r="AJ100" s="9">
        <f t="shared" si="116"/>
        <v>8.9268207070203118</v>
      </c>
      <c r="AK100" s="9"/>
      <c r="AL100" s="9">
        <f t="shared" si="117"/>
        <v>6.145023752431511</v>
      </c>
      <c r="AM100" s="9">
        <f t="shared" si="118"/>
        <v>2.063165984675488</v>
      </c>
      <c r="AN100" s="9">
        <f t="shared" si="119"/>
        <v>0.20818973710699851</v>
      </c>
      <c r="AO100" s="9">
        <f t="shared" si="120"/>
        <v>0.25193605503811095</v>
      </c>
      <c r="AP100" s="9">
        <f t="shared" si="121"/>
        <v>0</v>
      </c>
      <c r="AQ100" s="9">
        <f t="shared" si="122"/>
        <v>2.5069797011806668E-2</v>
      </c>
      <c r="AR100" s="9">
        <f t="shared" si="123"/>
        <v>2.6102120184707922</v>
      </c>
      <c r="AS100" s="9">
        <f t="shared" si="124"/>
        <v>1.9045923923722894</v>
      </c>
      <c r="AT100" s="9">
        <f t="shared" si="125"/>
        <v>1.7684470095070743</v>
      </c>
      <c r="AU100" s="9">
        <f t="shared" si="126"/>
        <v>0.50924866700194749</v>
      </c>
      <c r="AV100" s="9">
        <f t="shared" si="127"/>
        <v>0.23155299049292566</v>
      </c>
      <c r="AW100" s="9">
        <f t="shared" si="128"/>
        <v>0.10257187409695122</v>
      </c>
      <c r="AX100" s="9">
        <f t="shared" si="129"/>
        <v>0.61973244939402694</v>
      </c>
      <c r="AY100" s="9">
        <f t="shared" si="130"/>
        <v>45.005800159727777</v>
      </c>
      <c r="AZ100" s="10">
        <f t="shared" si="131"/>
        <v>0.5220013711353142</v>
      </c>
      <c r="BA100" s="9">
        <f t="shared" si="132"/>
        <v>0</v>
      </c>
      <c r="BB100" s="9">
        <f t="shared" si="133"/>
        <v>0</v>
      </c>
      <c r="BC100" s="9">
        <f t="shared" si="134"/>
        <v>1.9864822233297381</v>
      </c>
      <c r="BD100" s="9">
        <f t="shared" si="135"/>
        <v>0</v>
      </c>
      <c r="BE100" s="9">
        <f t="shared" si="136"/>
        <v>1.3517776670261872E-2</v>
      </c>
      <c r="BF100" s="9">
        <f t="shared" si="137"/>
        <v>23.999999999999996</v>
      </c>
      <c r="BG100" s="12"/>
      <c r="BH100" s="9">
        <f t="shared" si="138"/>
        <v>6.241370959799327</v>
      </c>
      <c r="BI100" s="9">
        <f t="shared" si="139"/>
        <v>2.0955141559711805</v>
      </c>
      <c r="BJ100" s="9">
        <f t="shared" si="140"/>
        <v>0.33688511577050662</v>
      </c>
      <c r="BK100" s="9">
        <f t="shared" si="141"/>
        <v>0.25588613502414542</v>
      </c>
      <c r="BL100" s="9">
        <f t="shared" si="142"/>
        <v>0</v>
      </c>
      <c r="BM100" s="9">
        <f t="shared" si="143"/>
        <v>2.5462863829556533E-2</v>
      </c>
      <c r="BN100" s="9">
        <f t="shared" si="144"/>
        <v>2.6511372693322004</v>
      </c>
      <c r="BO100" s="9">
        <f t="shared" si="145"/>
        <v>1.934454304314688</v>
      </c>
      <c r="BP100" s="9">
        <f t="shared" si="146"/>
        <v>0.20382568827109715</v>
      </c>
      <c r="BQ100" s="9">
        <f t="shared" si="147"/>
        <v>1.7961743117289011</v>
      </c>
      <c r="BR100" s="9">
        <f t="shared" si="148"/>
        <v>0.37858678637126431</v>
      </c>
      <c r="BS100" s="9">
        <f t="shared" si="149"/>
        <v>0.51723312546754852</v>
      </c>
      <c r="BT100" s="9">
        <f t="shared" si="150"/>
        <v>0.10418008816118721</v>
      </c>
      <c r="BU100" s="9">
        <f t="shared" si="151"/>
        <v>45.711441559246857</v>
      </c>
      <c r="BV100" s="10">
        <f t="shared" si="152"/>
        <v>0.14916787649598631</v>
      </c>
      <c r="BW100" s="9">
        <f t="shared" si="153"/>
        <v>0</v>
      </c>
      <c r="BX100" s="9">
        <f t="shared" si="154"/>
        <v>0</v>
      </c>
      <c r="BY100" s="9">
        <f t="shared" si="155"/>
        <v>1.9862702794732987</v>
      </c>
      <c r="BZ100" s="9">
        <f t="shared" si="156"/>
        <v>23.999999999999996</v>
      </c>
      <c r="CA100" s="12"/>
      <c r="CB100" s="9">
        <f t="shared" si="157"/>
        <v>6.3926313190195714</v>
      </c>
      <c r="CC100" s="9">
        <f t="shared" si="158"/>
        <v>2.1462991879817599</v>
      </c>
      <c r="CD100" s="9">
        <f t="shared" si="159"/>
        <v>0.53893050700133216</v>
      </c>
      <c r="CE100" s="9">
        <f t="shared" si="160"/>
        <v>0.26208756559966062</v>
      </c>
      <c r="CF100" s="9">
        <f t="shared" si="161"/>
        <v>0</v>
      </c>
      <c r="CG100" s="9">
        <f t="shared" si="162"/>
        <v>2.607995932899769E-2</v>
      </c>
      <c r="CH100" s="9">
        <f t="shared" si="163"/>
        <v>2.7153878928385238</v>
      </c>
      <c r="CI100" s="9">
        <f t="shared" si="164"/>
        <v>1.9813360318791069</v>
      </c>
      <c r="CJ100" s="9">
        <f t="shared" si="165"/>
        <v>0.52382195664762143</v>
      </c>
      <c r="CK100" s="9">
        <f t="shared" si="166"/>
        <v>1.8397048074107383</v>
      </c>
      <c r="CL100" s="9">
        <f t="shared" si="167"/>
        <v>1.4761780433523786</v>
      </c>
      <c r="CM100" s="9">
        <f t="shared" si="168"/>
        <v>0.36352676405835971</v>
      </c>
      <c r="CN100" s="9">
        <f t="shared" si="169"/>
        <v>0.52976833109188237</v>
      </c>
      <c r="CO100" s="9">
        <f t="shared" si="170"/>
        <v>0.10670490484975727</v>
      </c>
      <c r="CP100" s="9">
        <f t="shared" si="171"/>
        <v>46.819263721278581</v>
      </c>
      <c r="CQ100" s="10">
        <f t="shared" si="172"/>
        <v>0</v>
      </c>
      <c r="CR100" s="9">
        <f t="shared" si="173"/>
        <v>0.81926372127858116</v>
      </c>
      <c r="CS100" s="9">
        <f t="shared" si="174"/>
        <v>3.1259160250662501</v>
      </c>
      <c r="CT100" s="9">
        <f t="shared" si="175"/>
        <v>1.1666738168030846</v>
      </c>
      <c r="CU100" s="9">
        <f t="shared" si="176"/>
        <v>23.999999999999996</v>
      </c>
      <c r="CV100" s="9"/>
      <c r="CW100" s="9">
        <f t="shared" si="177"/>
        <v>6.2807702920209412</v>
      </c>
      <c r="CX100" s="9">
        <f t="shared" si="178"/>
        <v>2.1087423167291273</v>
      </c>
      <c r="CY100" s="9">
        <f t="shared" si="179"/>
        <v>0.38951260875006888</v>
      </c>
      <c r="CZ100" s="9">
        <f t="shared" si="180"/>
        <v>0.25750144404994402</v>
      </c>
      <c r="DA100" s="9">
        <f t="shared" si="181"/>
        <v>0</v>
      </c>
      <c r="DB100" s="9">
        <f t="shared" si="182"/>
        <v>2.5623600923665529E-2</v>
      </c>
      <c r="DC100" s="9">
        <f t="shared" si="183"/>
        <v>2.667872861353938</v>
      </c>
      <c r="DD100" s="9">
        <f t="shared" si="184"/>
        <v>1.9466657572621469</v>
      </c>
      <c r="DE100" s="9">
        <f t="shared" si="185"/>
        <v>0.28717627233976284</v>
      </c>
      <c r="DF100" s="9">
        <f t="shared" si="186"/>
        <v>1.8075128572009702</v>
      </c>
      <c r="DG100" s="9">
        <f t="shared" si="187"/>
        <v>9.4689129540733052E-2</v>
      </c>
      <c r="DH100" s="9">
        <f t="shared" si="188"/>
        <v>0</v>
      </c>
      <c r="DI100" s="31">
        <f t="shared" si="189"/>
        <v>0.27997491841162359</v>
      </c>
      <c r="DJ100" s="9">
        <f t="shared" si="190"/>
        <v>0.52049821576222555</v>
      </c>
      <c r="DK100" s="9">
        <f t="shared" si="191"/>
        <v>0.10483773628541784</v>
      </c>
      <c r="DL100" s="36">
        <f t="shared" si="192"/>
        <v>46.000000000000007</v>
      </c>
      <c r="DM100" s="9">
        <f t="shared" si="193"/>
        <v>1.9861836091209315</v>
      </c>
      <c r="GO100" s="12"/>
      <c r="GP100" s="12"/>
      <c r="GQ100" s="12"/>
      <c r="GR100" s="12"/>
      <c r="GS100" s="12"/>
      <c r="GT100" s="12"/>
      <c r="GU100" s="12"/>
      <c r="GV100" s="12"/>
      <c r="GW100" s="12"/>
      <c r="GX100" s="12"/>
      <c r="GY100" s="12"/>
      <c r="GZ100" s="12"/>
      <c r="HA100" s="12"/>
      <c r="HB100" s="12"/>
      <c r="HC100" s="12"/>
      <c r="HD100" s="12"/>
      <c r="HE100" s="12"/>
      <c r="HF100" s="12"/>
      <c r="HG100" s="12"/>
      <c r="HH100" s="12"/>
      <c r="HI100" s="12"/>
      <c r="HJ100" s="12"/>
      <c r="HK100" s="12"/>
      <c r="HL100" s="12"/>
      <c r="HM100" s="12"/>
      <c r="HN100" s="12"/>
      <c r="HO100" s="12"/>
      <c r="HP100" s="12"/>
      <c r="HQ100" s="12"/>
      <c r="HR100" s="12"/>
      <c r="HS100" s="12"/>
      <c r="HT100" s="12"/>
      <c r="HU100" s="12"/>
      <c r="HV100" s="12"/>
      <c r="HW100" s="12"/>
      <c r="HX100" s="12"/>
      <c r="HY100" s="12"/>
      <c r="HZ100" s="12"/>
      <c r="IA100" s="12"/>
      <c r="IB100" s="12"/>
      <c r="IC100" s="12"/>
      <c r="ID100" s="12"/>
      <c r="IE100" s="12"/>
      <c r="IF100" s="12"/>
      <c r="IG100" s="12"/>
      <c r="IH100" s="12"/>
      <c r="II100" s="12"/>
      <c r="IJ100" s="12"/>
      <c r="IK100" s="12"/>
      <c r="IL100" s="12"/>
      <c r="IM100" s="12"/>
      <c r="IN100" s="12"/>
      <c r="IO100" s="12"/>
      <c r="IP100" s="12"/>
      <c r="IQ100" s="12"/>
      <c r="IR100" s="12"/>
      <c r="IS100" s="12"/>
      <c r="IT100" s="12"/>
      <c r="IU100" s="12"/>
      <c r="IV100" s="12"/>
    </row>
    <row r="101" spans="1:256" x14ac:dyDescent="0.25">
      <c r="A101" s="32"/>
      <c r="B101" s="16"/>
      <c r="C101" s="9">
        <v>44.187237000000003</v>
      </c>
      <c r="D101" s="9">
        <v>2.0162529999999999</v>
      </c>
      <c r="E101" s="9">
        <v>11.311033</v>
      </c>
      <c r="F101" s="9"/>
      <c r="G101" s="9">
        <v>14.3791659999983</v>
      </c>
      <c r="H101" s="9">
        <v>0.264046</v>
      </c>
      <c r="I101" s="9">
        <v>13.015141</v>
      </c>
      <c r="J101" s="9">
        <v>11.582020999999999</v>
      </c>
      <c r="K101" s="9">
        <v>1.650836</v>
      </c>
      <c r="L101" s="9">
        <v>0.50911099999999998</v>
      </c>
      <c r="M101" s="9">
        <v>0.12246899999999999</v>
      </c>
      <c r="N101" s="9">
        <v>1.7491E-2</v>
      </c>
      <c r="O101" s="12"/>
      <c r="P101" s="17"/>
      <c r="Q101" s="9">
        <f t="shared" si="97"/>
        <v>0.7354243559017376</v>
      </c>
      <c r="R101" s="9">
        <f t="shared" si="98"/>
        <v>2.5235021714915078E-2</v>
      </c>
      <c r="S101" s="9">
        <f t="shared" si="99"/>
        <v>0.11093489667618012</v>
      </c>
      <c r="T101" s="9">
        <f t="shared" si="100"/>
        <v>0</v>
      </c>
      <c r="U101" s="9">
        <f t="shared" si="101"/>
        <v>0.20013871335910557</v>
      </c>
      <c r="V101" s="9">
        <f t="shared" si="102"/>
        <v>3.7222605974315238E-3</v>
      </c>
      <c r="W101" s="9">
        <f t="shared" si="103"/>
        <v>0.32292430031758634</v>
      </c>
      <c r="X101" s="9">
        <f t="shared" si="104"/>
        <v>0.20653044811783375</v>
      </c>
      <c r="Y101" s="9">
        <f t="shared" si="105"/>
        <v>2.6635408767485762E-2</v>
      </c>
      <c r="Z101" s="9">
        <f t="shared" si="106"/>
        <v>5.4048048749416114E-3</v>
      </c>
      <c r="AA101" s="9">
        <f t="shared" si="107"/>
        <v>6.4464154121486464E-3</v>
      </c>
      <c r="AB101" s="9">
        <f t="shared" si="108"/>
        <v>4.9335740275858173E-4</v>
      </c>
      <c r="AC101" s="9">
        <f t="shared" si="109"/>
        <v>2.6229492677036839</v>
      </c>
      <c r="AD101" s="9">
        <f t="shared" si="110"/>
        <v>1.5093144452431364</v>
      </c>
      <c r="AE101" s="9">
        <f t="shared" si="111"/>
        <v>1.7158448933609702</v>
      </c>
      <c r="AF101" s="9">
        <f t="shared" si="112"/>
        <v>1.779925320645825</v>
      </c>
      <c r="AG101" s="9">
        <f t="shared" si="113"/>
        <v>8.6131819919777026</v>
      </c>
      <c r="AH101" s="9">
        <f t="shared" si="114"/>
        <v>8.7420489218103121</v>
      </c>
      <c r="AI101" s="9">
        <f t="shared" si="115"/>
        <v>8.9891411816056355</v>
      </c>
      <c r="AJ101" s="9">
        <f t="shared" si="116"/>
        <v>8.7803706966453081</v>
      </c>
      <c r="AK101" s="9"/>
      <c r="AL101" s="9">
        <f t="shared" si="117"/>
        <v>6.3343438187146468</v>
      </c>
      <c r="AM101" s="9">
        <f t="shared" si="118"/>
        <v>1.9110049086663634</v>
      </c>
      <c r="AN101" s="9">
        <f t="shared" si="119"/>
        <v>0.24534872738101043</v>
      </c>
      <c r="AO101" s="9">
        <f t="shared" si="120"/>
        <v>0.21735383460207283</v>
      </c>
      <c r="AP101" s="9">
        <f t="shared" si="121"/>
        <v>0</v>
      </c>
      <c r="AQ101" s="9">
        <f t="shared" si="122"/>
        <v>3.2060507947245367E-2</v>
      </c>
      <c r="AR101" s="9">
        <f t="shared" si="123"/>
        <v>2.781405768267434</v>
      </c>
      <c r="AS101" s="9">
        <f t="shared" si="124"/>
        <v>1.7238311618022355</v>
      </c>
      <c r="AT101" s="9">
        <f t="shared" si="125"/>
        <v>1.7788843365236109</v>
      </c>
      <c r="AU101" s="9">
        <f t="shared" si="126"/>
        <v>0.45883124629014677</v>
      </c>
      <c r="AV101" s="9">
        <f t="shared" si="127"/>
        <v>0.22111566347638911</v>
      </c>
      <c r="AW101" s="9">
        <f t="shared" si="128"/>
        <v>9.3105136038000774E-2</v>
      </c>
      <c r="AX101" s="9">
        <f t="shared" si="129"/>
        <v>0.66917928114824154</v>
      </c>
      <c r="AY101" s="9">
        <f t="shared" si="130"/>
        <v>45.124105270675173</v>
      </c>
      <c r="AZ101" s="10">
        <f t="shared" si="131"/>
        <v>0.50810934895102733</v>
      </c>
      <c r="BA101" s="9">
        <f t="shared" si="132"/>
        <v>0</v>
      </c>
      <c r="BB101" s="9">
        <f t="shared" si="133"/>
        <v>0</v>
      </c>
      <c r="BC101" s="9">
        <f t="shared" si="134"/>
        <v>1.9402264737622246</v>
      </c>
      <c r="BD101" s="9">
        <f t="shared" si="135"/>
        <v>5.5524149140726238E-2</v>
      </c>
      <c r="BE101" s="9">
        <f t="shared" si="136"/>
        <v>4.249377097049107E-3</v>
      </c>
      <c r="BF101" s="9">
        <f t="shared" si="137"/>
        <v>23.999999999999996</v>
      </c>
      <c r="BG101" s="12"/>
      <c r="BH101" s="9">
        <f t="shared" si="138"/>
        <v>6.4291156975838284</v>
      </c>
      <c r="BI101" s="9">
        <f t="shared" si="139"/>
        <v>1.9395965877582775</v>
      </c>
      <c r="BJ101" s="9">
        <f t="shared" si="140"/>
        <v>0.36871228534210587</v>
      </c>
      <c r="BK101" s="9">
        <f t="shared" si="141"/>
        <v>0.22060579437473318</v>
      </c>
      <c r="BL101" s="9">
        <f t="shared" si="142"/>
        <v>0</v>
      </c>
      <c r="BM101" s="9">
        <f t="shared" si="143"/>
        <v>3.2540184242473263E-2</v>
      </c>
      <c r="BN101" s="9">
        <f t="shared" si="144"/>
        <v>2.823020031417705</v>
      </c>
      <c r="BO101" s="9">
        <f t="shared" si="145"/>
        <v>1.7496224233334721</v>
      </c>
      <c r="BP101" s="9">
        <f t="shared" si="146"/>
        <v>0.19450071871048902</v>
      </c>
      <c r="BQ101" s="9">
        <f t="shared" si="147"/>
        <v>1.8054992812895092</v>
      </c>
      <c r="BR101" s="9">
        <f t="shared" si="148"/>
        <v>0.43980576974529145</v>
      </c>
      <c r="BS101" s="9">
        <f t="shared" si="149"/>
        <v>0.4656960929955517</v>
      </c>
      <c r="BT101" s="9">
        <f t="shared" si="150"/>
        <v>9.4498137259156859E-2</v>
      </c>
      <c r="BU101" s="9">
        <f t="shared" si="151"/>
        <v>45.7992338019301</v>
      </c>
      <c r="BV101" s="10">
        <f t="shared" si="152"/>
        <v>0.11474829962877908</v>
      </c>
      <c r="BW101" s="9">
        <f t="shared" si="153"/>
        <v>0</v>
      </c>
      <c r="BX101" s="9">
        <f t="shared" si="154"/>
        <v>0</v>
      </c>
      <c r="BY101" s="9">
        <f t="shared" si="155"/>
        <v>1.9393321665458318</v>
      </c>
      <c r="BZ101" s="9">
        <f t="shared" si="156"/>
        <v>24.000000000000004</v>
      </c>
      <c r="CA101" s="12"/>
      <c r="CB101" s="9">
        <f t="shared" si="157"/>
        <v>6.6108333635921088</v>
      </c>
      <c r="CC101" s="9">
        <f t="shared" si="158"/>
        <v>1.9944188963780336</v>
      </c>
      <c r="CD101" s="9">
        <f t="shared" si="159"/>
        <v>0.60525225997014331</v>
      </c>
      <c r="CE101" s="9">
        <f t="shared" si="160"/>
        <v>0.22684117291625561</v>
      </c>
      <c r="CF101" s="9">
        <f t="shared" si="161"/>
        <v>0</v>
      </c>
      <c r="CG101" s="9">
        <f t="shared" si="162"/>
        <v>3.3459926025039707E-2</v>
      </c>
      <c r="CH101" s="9">
        <f t="shared" si="163"/>
        <v>2.9028121265260012</v>
      </c>
      <c r="CI101" s="9">
        <f t="shared" si="164"/>
        <v>1.7990751502899018</v>
      </c>
      <c r="CJ101" s="9">
        <f t="shared" si="165"/>
        <v>0.56744063572734138</v>
      </c>
      <c r="CK101" s="9">
        <f t="shared" si="166"/>
        <v>1.8565313564314854</v>
      </c>
      <c r="CL101" s="9">
        <f t="shared" si="167"/>
        <v>1.4325593642726586</v>
      </c>
      <c r="CM101" s="9">
        <f t="shared" si="168"/>
        <v>0.42397199215882675</v>
      </c>
      <c r="CN101" s="9">
        <f t="shared" si="169"/>
        <v>0.47885889968141215</v>
      </c>
      <c r="CO101" s="9">
        <f t="shared" si="170"/>
        <v>9.716910815976107E-2</v>
      </c>
      <c r="CP101" s="9">
        <f t="shared" si="171"/>
        <v>47.093739961553595</v>
      </c>
      <c r="CQ101" s="10">
        <f t="shared" si="172"/>
        <v>0</v>
      </c>
      <c r="CR101" s="9">
        <f t="shared" si="173"/>
        <v>1.0937399615535952</v>
      </c>
      <c r="CS101" s="9">
        <f t="shared" si="174"/>
        <v>4.821611295218343</v>
      </c>
      <c r="CT101" s="9">
        <f t="shared" si="175"/>
        <v>0.84387744084493499</v>
      </c>
      <c r="CU101" s="9">
        <f t="shared" si="176"/>
        <v>23.999999999999996</v>
      </c>
      <c r="CV101" s="9"/>
      <c r="CW101" s="9">
        <f t="shared" si="177"/>
        <v>6.4572984641588667</v>
      </c>
      <c r="CX101" s="9">
        <f t="shared" si="178"/>
        <v>1.9480990320218137</v>
      </c>
      <c r="CY101" s="9">
        <f t="shared" si="179"/>
        <v>0.40539749618067944</v>
      </c>
      <c r="CZ101" s="9">
        <f t="shared" si="180"/>
        <v>0.22157284519484838</v>
      </c>
      <c r="DA101" s="9">
        <f t="shared" si="181"/>
        <v>0</v>
      </c>
      <c r="DB101" s="9">
        <f t="shared" si="182"/>
        <v>3.2682827874965209E-2</v>
      </c>
      <c r="DC101" s="9">
        <f t="shared" si="183"/>
        <v>2.8353950637432241</v>
      </c>
      <c r="DD101" s="9">
        <f t="shared" si="184"/>
        <v>1.7572920940425854</v>
      </c>
      <c r="DE101" s="9">
        <f t="shared" si="185"/>
        <v>0.25234032703630227</v>
      </c>
      <c r="DF101" s="9">
        <f t="shared" si="186"/>
        <v>1.8134138946188516</v>
      </c>
      <c r="DG101" s="9">
        <f t="shared" si="187"/>
        <v>6.5754221655153877E-2</v>
      </c>
      <c r="DH101" s="9">
        <f t="shared" si="188"/>
        <v>0</v>
      </c>
      <c r="DI101" s="31">
        <f t="shared" si="189"/>
        <v>0.37159587238439706</v>
      </c>
      <c r="DJ101" s="9">
        <f t="shared" si="190"/>
        <v>0.46773752527040302</v>
      </c>
      <c r="DK101" s="9">
        <f t="shared" si="191"/>
        <v>9.4912380690046066E-2</v>
      </c>
      <c r="DL101" s="36">
        <f t="shared" si="192"/>
        <v>46</v>
      </c>
      <c r="DM101" s="9">
        <f t="shared" si="193"/>
        <v>1.9390662221346129</v>
      </c>
      <c r="GO101" s="12"/>
      <c r="GP101" s="12"/>
      <c r="GQ101" s="12"/>
      <c r="GR101" s="12"/>
      <c r="GS101" s="12"/>
      <c r="GT101" s="12"/>
      <c r="GU101" s="12"/>
      <c r="GV101" s="12"/>
      <c r="GW101" s="12"/>
      <c r="GX101" s="12"/>
      <c r="GY101" s="12"/>
      <c r="GZ101" s="12"/>
      <c r="HA101" s="12"/>
      <c r="HB101" s="12"/>
      <c r="HC101" s="12"/>
      <c r="HD101" s="12"/>
      <c r="HE101" s="12"/>
      <c r="HF101" s="12"/>
      <c r="HG101" s="12"/>
      <c r="HH101" s="12"/>
      <c r="HI101" s="12"/>
      <c r="HJ101" s="12"/>
      <c r="HK101" s="12"/>
      <c r="HL101" s="12"/>
      <c r="HM101" s="12"/>
      <c r="HN101" s="12"/>
      <c r="HO101" s="12"/>
      <c r="HP101" s="12"/>
      <c r="HQ101" s="12"/>
      <c r="HR101" s="12"/>
      <c r="HS101" s="12"/>
      <c r="HT101" s="12"/>
      <c r="HU101" s="12"/>
      <c r="HV101" s="12"/>
      <c r="HW101" s="12"/>
      <c r="HX101" s="12"/>
      <c r="HY101" s="12"/>
      <c r="HZ101" s="12"/>
      <c r="IA101" s="12"/>
      <c r="IB101" s="12"/>
      <c r="IC101" s="12"/>
      <c r="ID101" s="12"/>
      <c r="IE101" s="12"/>
      <c r="IF101" s="12"/>
      <c r="IG101" s="12"/>
      <c r="IH101" s="12"/>
      <c r="II101" s="12"/>
      <c r="IJ101" s="12"/>
      <c r="IK101" s="12"/>
      <c r="IL101" s="12"/>
      <c r="IM101" s="12"/>
      <c r="IN101" s="12"/>
      <c r="IO101" s="12"/>
      <c r="IP101" s="12"/>
      <c r="IQ101" s="12"/>
      <c r="IR101" s="12"/>
      <c r="IS101" s="12"/>
      <c r="IT101" s="12"/>
      <c r="IU101" s="12"/>
      <c r="IV101" s="12"/>
    </row>
    <row r="102" spans="1:256" x14ac:dyDescent="0.25">
      <c r="A102" s="32"/>
      <c r="B102" s="16"/>
      <c r="C102" s="9">
        <v>44.423240999999997</v>
      </c>
      <c r="D102" s="9">
        <v>2.4446460000000001</v>
      </c>
      <c r="E102" s="9">
        <v>10.883829</v>
      </c>
      <c r="F102" s="9"/>
      <c r="G102" s="9">
        <v>14.135643052185401</v>
      </c>
      <c r="H102" s="9">
        <v>0.215945</v>
      </c>
      <c r="I102" s="9">
        <v>13.017182999999999</v>
      </c>
      <c r="J102" s="9">
        <v>11.361634</v>
      </c>
      <c r="K102" s="9">
        <v>1.7415449999999999</v>
      </c>
      <c r="L102" s="9">
        <v>0.45809800000000001</v>
      </c>
      <c r="M102" s="9">
        <v>0.85330499999999998</v>
      </c>
      <c r="N102" s="9">
        <v>4.4935999999999997E-2</v>
      </c>
      <c r="O102" s="12"/>
      <c r="P102" s="17"/>
      <c r="Q102" s="9">
        <f t="shared" si="97"/>
        <v>0.73935225684042327</v>
      </c>
      <c r="R102" s="9">
        <f t="shared" si="98"/>
        <v>3.059670333796418E-2</v>
      </c>
      <c r="S102" s="9">
        <f t="shared" si="99"/>
        <v>0.10674502015476506</v>
      </c>
      <c r="T102" s="9">
        <f t="shared" si="100"/>
        <v>0</v>
      </c>
      <c r="U102" s="9">
        <f t="shared" si="101"/>
        <v>0.19674920040343791</v>
      </c>
      <c r="V102" s="9">
        <f t="shared" si="102"/>
        <v>3.0441800470840325E-3</v>
      </c>
      <c r="W102" s="9">
        <f t="shared" si="103"/>
        <v>0.32297496526399361</v>
      </c>
      <c r="X102" s="9">
        <f t="shared" si="104"/>
        <v>0.20260050999482873</v>
      </c>
      <c r="Y102" s="9">
        <f t="shared" si="105"/>
        <v>2.8098952871133769E-2</v>
      </c>
      <c r="Z102" s="9">
        <f t="shared" si="106"/>
        <v>4.8632426005350551E-3</v>
      </c>
      <c r="AA102" s="9">
        <f t="shared" si="107"/>
        <v>4.4915517422886617E-2</v>
      </c>
      <c r="AB102" s="9">
        <f t="shared" si="108"/>
        <v>1.2674808901926493E-3</v>
      </c>
      <c r="AC102" s="9">
        <f t="shared" si="109"/>
        <v>2.6415555311586227</v>
      </c>
      <c r="AD102" s="9">
        <f t="shared" si="110"/>
        <v>1.5062073462024332</v>
      </c>
      <c r="AE102" s="9">
        <f t="shared" si="111"/>
        <v>1.7088078561972619</v>
      </c>
      <c r="AF102" s="9">
        <f t="shared" si="112"/>
        <v>1.7747322471405995</v>
      </c>
      <c r="AG102" s="9">
        <f t="shared" si="113"/>
        <v>8.630949804339096</v>
      </c>
      <c r="AH102" s="9">
        <f t="shared" si="114"/>
        <v>8.7780495306128934</v>
      </c>
      <c r="AI102" s="9">
        <f t="shared" si="115"/>
        <v>9.0154444569194965</v>
      </c>
      <c r="AJ102" s="9">
        <f t="shared" si="116"/>
        <v>8.7837754190628132</v>
      </c>
      <c r="AK102" s="9"/>
      <c r="AL102" s="9">
        <f t="shared" si="117"/>
        <v>6.3813122165145204</v>
      </c>
      <c r="AM102" s="9">
        <f t="shared" si="118"/>
        <v>1.8426218216378847</v>
      </c>
      <c r="AN102" s="9">
        <f t="shared" si="119"/>
        <v>0.22393403815240553</v>
      </c>
      <c r="AO102" s="9">
        <f t="shared" si="120"/>
        <v>0.2640786106882233</v>
      </c>
      <c r="AP102" s="9">
        <f t="shared" si="121"/>
        <v>0</v>
      </c>
      <c r="AQ102" s="9">
        <f t="shared" si="122"/>
        <v>2.627416518175291E-2</v>
      </c>
      <c r="AR102" s="9">
        <f t="shared" si="123"/>
        <v>2.7875807132516921</v>
      </c>
      <c r="AS102" s="9">
        <f t="shared" si="124"/>
        <v>1.6981324727259259</v>
      </c>
      <c r="AT102" s="9">
        <f t="shared" si="125"/>
        <v>1.7486348320988681</v>
      </c>
      <c r="AU102" s="9">
        <f t="shared" si="126"/>
        <v>0.48504130357049097</v>
      </c>
      <c r="AV102" s="9">
        <f t="shared" si="127"/>
        <v>0.25136516790113195</v>
      </c>
      <c r="AW102" s="9">
        <f t="shared" si="128"/>
        <v>8.3948805543083177E-2</v>
      </c>
      <c r="AX102" s="9">
        <f t="shared" si="129"/>
        <v>0.68237505878755789</v>
      </c>
      <c r="AY102" s="9">
        <f t="shared" si="130"/>
        <v>45.199663249354685</v>
      </c>
      <c r="AZ102" s="10">
        <f t="shared" si="131"/>
        <v>0.47130407285632697</v>
      </c>
      <c r="BA102" s="9">
        <f t="shared" si="132"/>
        <v>0</v>
      </c>
      <c r="BB102" s="9">
        <f t="shared" si="133"/>
        <v>0</v>
      </c>
      <c r="BC102" s="9">
        <f t="shared" si="134"/>
        <v>1.6013968597459358</v>
      </c>
      <c r="BD102" s="9">
        <f t="shared" si="135"/>
        <v>0.38766357631285248</v>
      </c>
      <c r="BE102" s="9">
        <f t="shared" si="136"/>
        <v>1.093956394121179E-2</v>
      </c>
      <c r="BF102" s="9">
        <f t="shared" si="137"/>
        <v>23.999999999999996</v>
      </c>
      <c r="BG102" s="12"/>
      <c r="BH102" s="9">
        <f t="shared" si="138"/>
        <v>6.4900707311156607</v>
      </c>
      <c r="BI102" s="9">
        <f t="shared" si="139"/>
        <v>1.8740261481295986</v>
      </c>
      <c r="BJ102" s="9">
        <f t="shared" si="140"/>
        <v>0.36409687924525969</v>
      </c>
      <c r="BK102" s="9">
        <f t="shared" si="141"/>
        <v>0.26857937737411841</v>
      </c>
      <c r="BL102" s="9">
        <f t="shared" si="142"/>
        <v>0</v>
      </c>
      <c r="BM102" s="9">
        <f t="shared" si="143"/>
        <v>2.6721963233407128E-2</v>
      </c>
      <c r="BN102" s="9">
        <f t="shared" si="144"/>
        <v>2.8350902422353146</v>
      </c>
      <c r="BO102" s="9">
        <f t="shared" si="145"/>
        <v>1.7270742262498602</v>
      </c>
      <c r="BP102" s="9">
        <f t="shared" si="146"/>
        <v>0.22156268833795956</v>
      </c>
      <c r="BQ102" s="9">
        <f t="shared" si="147"/>
        <v>1.7784373116620391</v>
      </c>
      <c r="BR102" s="9">
        <f t="shared" si="148"/>
        <v>0.42131243102389404</v>
      </c>
      <c r="BS102" s="9">
        <f t="shared" si="149"/>
        <v>0.49330800012233922</v>
      </c>
      <c r="BT102" s="9">
        <f t="shared" si="150"/>
        <v>8.5379568853766741E-2</v>
      </c>
      <c r="BU102" s="9">
        <f t="shared" si="151"/>
        <v>45.970013934085259</v>
      </c>
      <c r="BV102" s="10">
        <f t="shared" si="152"/>
        <v>1.7362349260374596E-2</v>
      </c>
      <c r="BW102" s="9">
        <f t="shared" si="153"/>
        <v>0</v>
      </c>
      <c r="BX102" s="9">
        <f t="shared" si="154"/>
        <v>0</v>
      </c>
      <c r="BY102" s="9">
        <f t="shared" si="155"/>
        <v>1.5946033533355786</v>
      </c>
      <c r="BZ102" s="9">
        <f t="shared" si="156"/>
        <v>24</v>
      </c>
      <c r="CA102" s="12"/>
      <c r="CB102" s="9">
        <f t="shared" si="157"/>
        <v>6.665589205642914</v>
      </c>
      <c r="CC102" s="9">
        <f t="shared" si="158"/>
        <v>1.924707600516073</v>
      </c>
      <c r="CD102" s="9">
        <f t="shared" si="159"/>
        <v>0.59029680615898705</v>
      </c>
      <c r="CE102" s="9">
        <f t="shared" si="160"/>
        <v>0.27584287950825942</v>
      </c>
      <c r="CF102" s="9">
        <f t="shared" si="161"/>
        <v>0</v>
      </c>
      <c r="CG102" s="9">
        <f t="shared" si="162"/>
        <v>2.7444636131348673E-2</v>
      </c>
      <c r="CH102" s="9">
        <f t="shared" si="163"/>
        <v>2.9117628603130381</v>
      </c>
      <c r="CI102" s="9">
        <f t="shared" si="164"/>
        <v>1.7737814881805174</v>
      </c>
      <c r="CJ102" s="9">
        <f t="shared" si="165"/>
        <v>0.57912867029215054</v>
      </c>
      <c r="CK102" s="9">
        <f t="shared" si="166"/>
        <v>1.8265336448019418</v>
      </c>
      <c r="CL102" s="9">
        <f t="shared" si="167"/>
        <v>1.4208713297078495</v>
      </c>
      <c r="CM102" s="9">
        <f t="shared" si="168"/>
        <v>0.40566231509409234</v>
      </c>
      <c r="CN102" s="9">
        <f t="shared" si="169"/>
        <v>0.50664909781461021</v>
      </c>
      <c r="CO102" s="9">
        <f t="shared" si="170"/>
        <v>8.7688587091297038E-2</v>
      </c>
      <c r="CP102" s="9">
        <f t="shared" si="171"/>
        <v>47.213234085912511</v>
      </c>
      <c r="CQ102" s="10">
        <f t="shared" si="172"/>
        <v>0</v>
      </c>
      <c r="CR102" s="9">
        <f t="shared" si="173"/>
        <v>1.2132340859125108</v>
      </c>
      <c r="CS102" s="9">
        <f t="shared" si="174"/>
        <v>4.3982795135960124</v>
      </c>
      <c r="CT102" s="9">
        <f t="shared" si="175"/>
        <v>0.37040565794191627</v>
      </c>
      <c r="CU102" s="9">
        <f t="shared" si="176"/>
        <v>24</v>
      </c>
      <c r="CV102" s="9"/>
      <c r="CW102" s="9">
        <f t="shared" si="177"/>
        <v>6.4943041796635255</v>
      </c>
      <c r="CX102" s="9">
        <f t="shared" si="178"/>
        <v>1.8752485682855797</v>
      </c>
      <c r="CY102" s="9">
        <f t="shared" si="179"/>
        <v>0.36955274794910586</v>
      </c>
      <c r="CZ102" s="9">
        <f t="shared" si="180"/>
        <v>0.26875457068436687</v>
      </c>
      <c r="DA102" s="9">
        <f t="shared" si="181"/>
        <v>0</v>
      </c>
      <c r="DB102" s="9">
        <f t="shared" si="182"/>
        <v>2.6739393868778202E-2</v>
      </c>
      <c r="DC102" s="9">
        <f t="shared" si="183"/>
        <v>2.836939560858533</v>
      </c>
      <c r="DD102" s="9">
        <f t="shared" si="184"/>
        <v>1.7282007902239813</v>
      </c>
      <c r="DE102" s="9">
        <f t="shared" si="185"/>
        <v>0.23018706358476493</v>
      </c>
      <c r="DF102" s="9">
        <f t="shared" si="186"/>
        <v>1.7795973795821665</v>
      </c>
      <c r="DG102" s="9">
        <f t="shared" si="187"/>
        <v>9.7844431669313892E-3</v>
      </c>
      <c r="DH102" s="9">
        <f t="shared" si="188"/>
        <v>0</v>
      </c>
      <c r="DI102" s="31">
        <f t="shared" si="189"/>
        <v>0.41115051214829224</v>
      </c>
      <c r="DJ102" s="9">
        <f t="shared" si="190"/>
        <v>0.49362978306173855</v>
      </c>
      <c r="DK102" s="9">
        <f t="shared" si="191"/>
        <v>8.5435261623037856E-2</v>
      </c>
      <c r="DL102" s="36">
        <f t="shared" si="192"/>
        <v>46</v>
      </c>
      <c r="DM102" s="9">
        <f t="shared" si="193"/>
        <v>1.5943389146389548</v>
      </c>
      <c r="GO102" s="12"/>
      <c r="GP102" s="12"/>
      <c r="GQ102" s="12"/>
      <c r="GR102" s="12"/>
      <c r="GS102" s="12"/>
      <c r="GT102" s="12"/>
      <c r="GU102" s="12"/>
      <c r="GV102" s="12"/>
      <c r="GW102" s="12"/>
      <c r="GX102" s="12"/>
      <c r="GY102" s="12"/>
      <c r="GZ102" s="12"/>
      <c r="HA102" s="12"/>
      <c r="HB102" s="12"/>
      <c r="HC102" s="12"/>
      <c r="HD102" s="12"/>
      <c r="HE102" s="12"/>
      <c r="HF102" s="12"/>
      <c r="HG102" s="12"/>
      <c r="HH102" s="12"/>
      <c r="HI102" s="12"/>
      <c r="HJ102" s="12"/>
      <c r="HK102" s="12"/>
      <c r="HL102" s="12"/>
      <c r="HM102" s="12"/>
      <c r="HN102" s="12"/>
      <c r="HO102" s="12"/>
      <c r="HP102" s="12"/>
      <c r="HQ102" s="12"/>
      <c r="HR102" s="12"/>
      <c r="HS102" s="12"/>
      <c r="HT102" s="12"/>
      <c r="HU102" s="12"/>
      <c r="HV102" s="12"/>
      <c r="HW102" s="12"/>
      <c r="HX102" s="12"/>
      <c r="HY102" s="12"/>
      <c r="HZ102" s="12"/>
      <c r="IA102" s="12"/>
      <c r="IB102" s="12"/>
      <c r="IC102" s="12"/>
      <c r="ID102" s="12"/>
      <c r="IE102" s="12"/>
      <c r="IF102" s="12"/>
      <c r="IG102" s="12"/>
      <c r="IH102" s="12"/>
      <c r="II102" s="12"/>
      <c r="IJ102" s="12"/>
      <c r="IK102" s="12"/>
      <c r="IL102" s="12"/>
      <c r="IM102" s="12"/>
      <c r="IN102" s="12"/>
      <c r="IO102" s="12"/>
      <c r="IP102" s="12"/>
      <c r="IQ102" s="12"/>
      <c r="IR102" s="12"/>
      <c r="IS102" s="12"/>
      <c r="IT102" s="12"/>
      <c r="IU102" s="12"/>
      <c r="IV102" s="12"/>
    </row>
    <row r="103" spans="1:256" x14ac:dyDescent="0.25">
      <c r="A103" s="38"/>
      <c r="B103" s="16"/>
      <c r="C103" s="39">
        <v>45.392932999999999</v>
      </c>
      <c r="D103" s="39">
        <v>2.173889</v>
      </c>
      <c r="E103" s="39">
        <v>9.7942750000000007</v>
      </c>
      <c r="F103" s="39"/>
      <c r="G103" s="39">
        <v>14.505628331982301</v>
      </c>
      <c r="H103" s="39">
        <v>0.27567599999999998</v>
      </c>
      <c r="I103" s="39">
        <v>13.475930999999999</v>
      </c>
      <c r="J103" s="39">
        <v>11.344035999999999</v>
      </c>
      <c r="K103" s="39">
        <v>1.472928</v>
      </c>
      <c r="L103" s="39">
        <v>0.48933699999999997</v>
      </c>
      <c r="M103" s="39">
        <v>0.12233000000000001</v>
      </c>
      <c r="N103" s="39">
        <v>5.7417999999999997E-2</v>
      </c>
      <c r="O103" s="12"/>
      <c r="P103" s="17"/>
      <c r="Q103" s="9">
        <f t="shared" si="97"/>
        <v>0.75549119565941014</v>
      </c>
      <c r="R103" s="9">
        <f t="shared" si="98"/>
        <v>2.7207962552722811E-2</v>
      </c>
      <c r="S103" s="9">
        <f t="shared" si="99"/>
        <v>9.6059032375123837E-2</v>
      </c>
      <c r="T103" s="9">
        <f t="shared" si="100"/>
        <v>0</v>
      </c>
      <c r="U103" s="9">
        <f t="shared" si="101"/>
        <v>0.20189889947919579</v>
      </c>
      <c r="V103" s="9">
        <f t="shared" si="102"/>
        <v>3.8862088895780761E-3</v>
      </c>
      <c r="W103" s="9">
        <f t="shared" si="103"/>
        <v>0.33435716057959503</v>
      </c>
      <c r="X103" s="9">
        <f t="shared" si="104"/>
        <v>0.20228670268728041</v>
      </c>
      <c r="Y103" s="9">
        <f t="shared" si="105"/>
        <v>2.376495264525081E-2</v>
      </c>
      <c r="Z103" s="9">
        <f t="shared" si="106"/>
        <v>5.194880886661854E-3</v>
      </c>
      <c r="AA103" s="9">
        <f t="shared" si="107"/>
        <v>6.439098852510791E-3</v>
      </c>
      <c r="AB103" s="9">
        <f t="shared" si="108"/>
        <v>1.6195526471666712E-3</v>
      </c>
      <c r="AC103" s="9">
        <f t="shared" si="109"/>
        <v>2.628993544467038</v>
      </c>
      <c r="AD103" s="9">
        <f t="shared" si="110"/>
        <v>1.5149594919107494</v>
      </c>
      <c r="AE103" s="9">
        <f t="shared" si="111"/>
        <v>1.7172461945980297</v>
      </c>
      <c r="AF103" s="9">
        <f t="shared" si="112"/>
        <v>1.7751658616618551</v>
      </c>
      <c r="AG103" s="9">
        <f t="shared" si="113"/>
        <v>8.5810875270359155</v>
      </c>
      <c r="AH103" s="9">
        <f t="shared" si="114"/>
        <v>8.7349152656070821</v>
      </c>
      <c r="AI103" s="9">
        <f t="shared" si="115"/>
        <v>9.0132422809332855</v>
      </c>
      <c r="AJ103" s="9">
        <f t="shared" si="116"/>
        <v>8.7620241967488344</v>
      </c>
      <c r="AK103" s="9"/>
      <c r="AL103" s="9">
        <f t="shared" si="117"/>
        <v>6.4829360758584151</v>
      </c>
      <c r="AM103" s="9">
        <f t="shared" si="118"/>
        <v>1.6485819291466286</v>
      </c>
      <c r="AN103" s="9">
        <f t="shared" si="119"/>
        <v>0.13151800500504329</v>
      </c>
      <c r="AO103" s="9">
        <f t="shared" si="120"/>
        <v>0.23347390809722998</v>
      </c>
      <c r="AP103" s="9">
        <f t="shared" si="121"/>
        <v>0</v>
      </c>
      <c r="AQ103" s="9">
        <f t="shared" si="122"/>
        <v>3.3347898629814521E-2</v>
      </c>
      <c r="AR103" s="9">
        <f t="shared" si="123"/>
        <v>2.8691480602247075</v>
      </c>
      <c r="AS103" s="9">
        <f t="shared" si="124"/>
        <v>1.732512128043205</v>
      </c>
      <c r="AT103" s="9">
        <f t="shared" si="125"/>
        <v>1.7358399013150445</v>
      </c>
      <c r="AU103" s="9">
        <f t="shared" si="126"/>
        <v>0.4078582774495218</v>
      </c>
      <c r="AV103" s="9">
        <f t="shared" si="127"/>
        <v>0.26416009868495549</v>
      </c>
      <c r="AW103" s="9">
        <f t="shared" si="128"/>
        <v>8.9155455161942621E-2</v>
      </c>
      <c r="AX103" s="9">
        <f t="shared" si="129"/>
        <v>0.76714636607349096</v>
      </c>
      <c r="AY103" s="9">
        <f t="shared" si="130"/>
        <v>45.050095432299472</v>
      </c>
      <c r="AZ103" s="10">
        <f t="shared" si="131"/>
        <v>0.54828162661891622</v>
      </c>
      <c r="BA103" s="9">
        <f t="shared" si="132"/>
        <v>0</v>
      </c>
      <c r="BB103" s="9">
        <f t="shared" si="133"/>
        <v>0</v>
      </c>
      <c r="BC103" s="9">
        <f t="shared" si="134"/>
        <v>1.9308480061313886</v>
      </c>
      <c r="BD103" s="9">
        <f t="shared" si="135"/>
        <v>5.5254470848631623E-2</v>
      </c>
      <c r="BE103" s="9">
        <f t="shared" si="136"/>
        <v>1.3897523019979921E-2</v>
      </c>
      <c r="BF103" s="9">
        <f t="shared" si="137"/>
        <v>24</v>
      </c>
      <c r="BG103" s="12"/>
      <c r="BH103" s="9">
        <f t="shared" si="138"/>
        <v>6.5991515779971284</v>
      </c>
      <c r="BI103" s="9">
        <f t="shared" si="139"/>
        <v>1.6781350165858282</v>
      </c>
      <c r="BJ103" s="9">
        <f t="shared" si="140"/>
        <v>0.27728659458295724</v>
      </c>
      <c r="BK103" s="9">
        <f t="shared" si="141"/>
        <v>0.23765924744784431</v>
      </c>
      <c r="BL103" s="9">
        <f t="shared" si="142"/>
        <v>0</v>
      </c>
      <c r="BM103" s="9">
        <f t="shared" si="143"/>
        <v>3.3945705354913487E-2</v>
      </c>
      <c r="BN103" s="9">
        <f t="shared" si="144"/>
        <v>2.9205814661117433</v>
      </c>
      <c r="BO103" s="9">
        <f t="shared" si="145"/>
        <v>1.7635697791700971</v>
      </c>
      <c r="BP103" s="9">
        <f t="shared" si="146"/>
        <v>0.2330427926675549</v>
      </c>
      <c r="BQ103" s="9">
        <f t="shared" si="147"/>
        <v>1.7669572073324469</v>
      </c>
      <c r="BR103" s="9">
        <f t="shared" si="148"/>
        <v>0.4940766159853125</v>
      </c>
      <c r="BS103" s="9">
        <f t="shared" si="149"/>
        <v>0.41516969529486142</v>
      </c>
      <c r="BT103" s="9">
        <f t="shared" si="150"/>
        <v>9.075368871982617E-2</v>
      </c>
      <c r="BU103" s="9">
        <f t="shared" si="151"/>
        <v>45.857680051490462</v>
      </c>
      <c r="BV103" s="10">
        <f t="shared" si="152"/>
        <v>8.0699924772192011E-2</v>
      </c>
      <c r="BW103" s="9">
        <f t="shared" si="153"/>
        <v>0</v>
      </c>
      <c r="BX103" s="9">
        <f t="shared" si="154"/>
        <v>0</v>
      </c>
      <c r="BY103" s="9">
        <f t="shared" si="155"/>
        <v>1.92960836199526</v>
      </c>
      <c r="BZ103" s="9">
        <f t="shared" si="156"/>
        <v>24</v>
      </c>
      <c r="CA103" s="12"/>
      <c r="CB103" s="9">
        <f t="shared" si="157"/>
        <v>6.8094251875902367</v>
      </c>
      <c r="CC103" s="9">
        <f t="shared" si="158"/>
        <v>1.731606664138011</v>
      </c>
      <c r="CD103" s="9">
        <f t="shared" si="159"/>
        <v>0.5410318517282473</v>
      </c>
      <c r="CE103" s="9">
        <f t="shared" si="160"/>
        <v>0.24523195845825077</v>
      </c>
      <c r="CF103" s="9">
        <f t="shared" si="161"/>
        <v>0</v>
      </c>
      <c r="CG103" s="9">
        <f t="shared" si="162"/>
        <v>3.5027342276083909E-2</v>
      </c>
      <c r="CH103" s="9">
        <f t="shared" si="163"/>
        <v>3.0136420966688058</v>
      </c>
      <c r="CI103" s="9">
        <f t="shared" si="164"/>
        <v>1.8197636972597868</v>
      </c>
      <c r="CJ103" s="9">
        <f t="shared" si="165"/>
        <v>0.65469694639117471</v>
      </c>
      <c r="CK103" s="9">
        <f t="shared" si="166"/>
        <v>1.8232590615315767</v>
      </c>
      <c r="CL103" s="9">
        <f t="shared" si="167"/>
        <v>1.3453030536088253</v>
      </c>
      <c r="CM103" s="9">
        <f t="shared" si="168"/>
        <v>0.47795600792275139</v>
      </c>
      <c r="CN103" s="9">
        <f t="shared" si="169"/>
        <v>0.42839855197310384</v>
      </c>
      <c r="CO103" s="9">
        <f t="shared" si="170"/>
        <v>9.3645440104145633E-2</v>
      </c>
      <c r="CP103" s="9">
        <f t="shared" si="171"/>
        <v>47.318876964157738</v>
      </c>
      <c r="CQ103" s="10">
        <f t="shared" si="172"/>
        <v>0</v>
      </c>
      <c r="CR103" s="9">
        <f t="shared" si="173"/>
        <v>1.318876964157738</v>
      </c>
      <c r="CS103" s="9">
        <f t="shared" si="174"/>
        <v>5.3780794821742974</v>
      </c>
      <c r="CT103" s="9">
        <f t="shared" si="175"/>
        <v>0.60848845741806268</v>
      </c>
      <c r="CU103" s="9">
        <f t="shared" si="176"/>
        <v>24</v>
      </c>
      <c r="CV103" s="9"/>
      <c r="CW103" s="9">
        <f t="shared" si="177"/>
        <v>6.6196321367984599</v>
      </c>
      <c r="CX103" s="9">
        <f t="shared" si="178"/>
        <v>1.6833431319742294</v>
      </c>
      <c r="CY103" s="9">
        <f t="shared" si="179"/>
        <v>0.30297526877268943</v>
      </c>
      <c r="CZ103" s="9">
        <f t="shared" si="180"/>
        <v>0.23839682623119346</v>
      </c>
      <c r="DA103" s="9">
        <f t="shared" si="181"/>
        <v>0</v>
      </c>
      <c r="DB103" s="9">
        <f t="shared" si="182"/>
        <v>3.4051056324103525E-2</v>
      </c>
      <c r="DC103" s="9">
        <f t="shared" si="183"/>
        <v>2.9296455313546472</v>
      </c>
      <c r="DD103" s="9">
        <f t="shared" si="184"/>
        <v>1.7690430425336741</v>
      </c>
      <c r="DE103" s="9">
        <f t="shared" si="185"/>
        <v>0.27411172521630789</v>
      </c>
      <c r="DF103" s="9">
        <f t="shared" si="186"/>
        <v>1.7724409836264885</v>
      </c>
      <c r="DG103" s="9">
        <f t="shared" si="187"/>
        <v>4.6552708842796164E-2</v>
      </c>
      <c r="DH103" s="9">
        <f t="shared" si="188"/>
        <v>0</v>
      </c>
      <c r="DI103" s="31">
        <f t="shared" si="189"/>
        <v>0.44595376687632982</v>
      </c>
      <c r="DJ103" s="9">
        <f t="shared" si="190"/>
        <v>0.41645818022455561</v>
      </c>
      <c r="DK103" s="9">
        <f t="shared" si="191"/>
        <v>9.1035344056318412E-2</v>
      </c>
      <c r="DL103" s="36">
        <f t="shared" si="192"/>
        <v>46</v>
      </c>
      <c r="DM103" s="9">
        <f t="shared" si="193"/>
        <v>1.9293899005666597</v>
      </c>
      <c r="GO103" s="12"/>
      <c r="GP103" s="12"/>
      <c r="GQ103" s="12"/>
      <c r="GR103" s="12"/>
      <c r="GS103" s="12"/>
      <c r="GT103" s="12"/>
      <c r="GU103" s="12"/>
      <c r="GV103" s="12"/>
      <c r="GW103" s="12"/>
      <c r="GX103" s="12"/>
      <c r="GY103" s="12"/>
      <c r="GZ103" s="12"/>
      <c r="HA103" s="12"/>
      <c r="HB103" s="12"/>
      <c r="HC103" s="12"/>
      <c r="HD103" s="12"/>
      <c r="HE103" s="12"/>
      <c r="HF103" s="12"/>
      <c r="HG103" s="12"/>
      <c r="HH103" s="12"/>
      <c r="HI103" s="12"/>
      <c r="HJ103" s="12"/>
      <c r="HK103" s="12"/>
      <c r="HL103" s="12"/>
      <c r="HM103" s="12"/>
      <c r="HN103" s="12"/>
      <c r="HO103" s="12"/>
      <c r="HP103" s="12"/>
      <c r="HQ103" s="12"/>
      <c r="HR103" s="12"/>
      <c r="HS103" s="12"/>
      <c r="HT103" s="12"/>
      <c r="HU103" s="12"/>
      <c r="HV103" s="12"/>
      <c r="HW103" s="12"/>
      <c r="HX103" s="12"/>
      <c r="HY103" s="12"/>
      <c r="HZ103" s="12"/>
      <c r="IA103" s="12"/>
      <c r="IB103" s="12"/>
      <c r="IC103" s="12"/>
      <c r="ID103" s="12"/>
      <c r="IE103" s="12"/>
      <c r="IF103" s="12"/>
      <c r="IG103" s="12"/>
      <c r="IH103" s="12"/>
      <c r="II103" s="12"/>
      <c r="IJ103" s="12"/>
      <c r="IK103" s="12"/>
      <c r="IL103" s="12"/>
      <c r="IM103" s="12"/>
      <c r="IN103" s="12"/>
      <c r="IO103" s="12"/>
      <c r="IP103" s="12"/>
      <c r="IQ103" s="12"/>
      <c r="IR103" s="12"/>
      <c r="IS103" s="12"/>
      <c r="IT103" s="12"/>
      <c r="IU103" s="12"/>
      <c r="IV103" s="12"/>
    </row>
    <row r="104" spans="1:256" x14ac:dyDescent="0.25">
      <c r="A104" s="38"/>
      <c r="B104" s="16"/>
      <c r="C104" s="39">
        <v>45.445641000000002</v>
      </c>
      <c r="D104" s="39">
        <v>2.2006359999999998</v>
      </c>
      <c r="E104" s="39">
        <v>9.5548490000000008</v>
      </c>
      <c r="F104" s="39"/>
      <c r="G104" s="39">
        <v>14.307678413085</v>
      </c>
      <c r="H104" s="39">
        <v>0.46747299999999997</v>
      </c>
      <c r="I104" s="39">
        <v>13.447887</v>
      </c>
      <c r="J104" s="39">
        <v>11.271948</v>
      </c>
      <c r="K104" s="39">
        <v>1.596352</v>
      </c>
      <c r="L104" s="39">
        <v>0.414968</v>
      </c>
      <c r="M104" s="9"/>
      <c r="N104" s="39">
        <v>3.9970000000000006E-2</v>
      </c>
      <c r="O104" s="12"/>
      <c r="P104" s="17"/>
      <c r="Q104" s="9">
        <f t="shared" si="97"/>
        <v>0.75636843419213096</v>
      </c>
      <c r="R104" s="9">
        <f t="shared" si="98"/>
        <v>2.7542722687392832E-2</v>
      </c>
      <c r="S104" s="9">
        <f t="shared" si="99"/>
        <v>9.3710820804032924E-2</v>
      </c>
      <c r="T104" s="9">
        <f t="shared" si="100"/>
        <v>0</v>
      </c>
      <c r="U104" s="9">
        <f t="shared" si="101"/>
        <v>0.19914370198876763</v>
      </c>
      <c r="V104" s="9">
        <f t="shared" si="102"/>
        <v>6.5899742024613387E-3</v>
      </c>
      <c r="W104" s="9">
        <f t="shared" si="103"/>
        <v>0.33366134874950376</v>
      </c>
      <c r="X104" s="9">
        <f t="shared" si="104"/>
        <v>0.20100123040710427</v>
      </c>
      <c r="Y104" s="9">
        <f t="shared" si="105"/>
        <v>2.5756336823762889E-2</v>
      </c>
      <c r="Z104" s="9">
        <f t="shared" si="106"/>
        <v>4.4053675315300017E-3</v>
      </c>
      <c r="AA104" s="9">
        <f t="shared" si="107"/>
        <v>0</v>
      </c>
      <c r="AB104" s="9">
        <f t="shared" si="108"/>
        <v>1.1274081177897498E-3</v>
      </c>
      <c r="AC104" s="9">
        <f t="shared" si="109"/>
        <v>2.6200764399331713</v>
      </c>
      <c r="AD104" s="9">
        <f t="shared" si="110"/>
        <v>1.5107278234283223</v>
      </c>
      <c r="AE104" s="9">
        <f t="shared" si="111"/>
        <v>1.7117290538354266</v>
      </c>
      <c r="AF104" s="9">
        <f t="shared" si="112"/>
        <v>1.7720524625460123</v>
      </c>
      <c r="AG104" s="9">
        <f t="shared" si="113"/>
        <v>8.6051238339536642</v>
      </c>
      <c r="AH104" s="9">
        <f t="shared" si="114"/>
        <v>8.7630691121295694</v>
      </c>
      <c r="AI104" s="9">
        <f t="shared" si="115"/>
        <v>9.0290780539374413</v>
      </c>
      <c r="AJ104" s="9">
        <f t="shared" si="116"/>
        <v>8.7802588951046374</v>
      </c>
      <c r="AK104" s="9"/>
      <c r="AL104" s="9">
        <f t="shared" si="117"/>
        <v>6.5086440403169199</v>
      </c>
      <c r="AM104" s="9">
        <f t="shared" si="118"/>
        <v>1.6127864352002892</v>
      </c>
      <c r="AN104" s="9">
        <f t="shared" si="119"/>
        <v>0.12143047551720976</v>
      </c>
      <c r="AO104" s="9">
        <f t="shared" si="120"/>
        <v>0.23700853944926037</v>
      </c>
      <c r="AP104" s="9">
        <f t="shared" si="121"/>
        <v>0</v>
      </c>
      <c r="AQ104" s="9">
        <f t="shared" si="122"/>
        <v>5.6707544074739852E-2</v>
      </c>
      <c r="AR104" s="9">
        <f t="shared" si="123"/>
        <v>2.8711972245934803</v>
      </c>
      <c r="AS104" s="9">
        <f t="shared" si="124"/>
        <v>1.71365621636531</v>
      </c>
      <c r="AT104" s="9">
        <f t="shared" si="125"/>
        <v>1.7296404784301849</v>
      </c>
      <c r="AU104" s="9">
        <f t="shared" si="126"/>
        <v>0.44327293575500093</v>
      </c>
      <c r="AV104" s="9">
        <f t="shared" si="127"/>
        <v>0.27035952156981513</v>
      </c>
      <c r="AW104" s="9">
        <f t="shared" si="128"/>
        <v>7.5817466285788879E-2</v>
      </c>
      <c r="AX104" s="9">
        <f t="shared" si="129"/>
        <v>0.75126911952902531</v>
      </c>
      <c r="AY104" s="9">
        <f t="shared" si="130"/>
        <v>45.082462953633808</v>
      </c>
      <c r="AZ104" s="10">
        <f t="shared" si="131"/>
        <v>0.53542655615739643</v>
      </c>
      <c r="BA104" s="9">
        <f t="shared" si="132"/>
        <v>0</v>
      </c>
      <c r="BB104" s="9">
        <f t="shared" si="133"/>
        <v>0</v>
      </c>
      <c r="BC104" s="9">
        <f t="shared" si="134"/>
        <v>1.9902985135350146</v>
      </c>
      <c r="BD104" s="9">
        <f t="shared" si="135"/>
        <v>0</v>
      </c>
      <c r="BE104" s="9">
        <f t="shared" si="136"/>
        <v>9.701486464985417E-3</v>
      </c>
      <c r="BF104" s="9">
        <f t="shared" si="137"/>
        <v>24.000000000000004</v>
      </c>
      <c r="BG104" s="12"/>
      <c r="BH104" s="9">
        <f t="shared" si="138"/>
        <v>6.6281088630588698</v>
      </c>
      <c r="BI104" s="9">
        <f t="shared" si="139"/>
        <v>1.6423887985202599</v>
      </c>
      <c r="BJ104" s="9">
        <f t="shared" si="140"/>
        <v>0.27049766157912991</v>
      </c>
      <c r="BK104" s="9">
        <f t="shared" si="141"/>
        <v>0.24135878244584247</v>
      </c>
      <c r="BL104" s="9">
        <f t="shared" si="142"/>
        <v>0</v>
      </c>
      <c r="BM104" s="9">
        <f t="shared" si="143"/>
        <v>5.7748399383319653E-2</v>
      </c>
      <c r="BN104" s="9">
        <f t="shared" si="144"/>
        <v>2.9238974591382685</v>
      </c>
      <c r="BO104" s="9">
        <f t="shared" si="145"/>
        <v>1.7451100237729056</v>
      </c>
      <c r="BP104" s="9">
        <f t="shared" si="146"/>
        <v>0.23861232631946638</v>
      </c>
      <c r="BQ104" s="9">
        <f t="shared" si="147"/>
        <v>1.7613876736805343</v>
      </c>
      <c r="BR104" s="9">
        <f t="shared" si="148"/>
        <v>0.47138180038989796</v>
      </c>
      <c r="BS104" s="9">
        <f t="shared" si="149"/>
        <v>0.45140911932384398</v>
      </c>
      <c r="BT104" s="9">
        <f t="shared" si="150"/>
        <v>7.7209080286258086E-2</v>
      </c>
      <c r="BU104" s="9">
        <f t="shared" si="151"/>
        <v>45.909942289139785</v>
      </c>
      <c r="BV104" s="10">
        <f t="shared" si="152"/>
        <v>5.1605749570741301E-2</v>
      </c>
      <c r="BW104" s="9">
        <f t="shared" si="153"/>
        <v>0</v>
      </c>
      <c r="BX104" s="9">
        <f t="shared" si="154"/>
        <v>0</v>
      </c>
      <c r="BY104" s="9">
        <f t="shared" si="155"/>
        <v>1.9901204447462324</v>
      </c>
      <c r="BZ104" s="9">
        <f t="shared" si="156"/>
        <v>24.000000000000004</v>
      </c>
      <c r="CA104" s="12"/>
      <c r="CB104" s="9">
        <f t="shared" si="157"/>
        <v>6.8293096298551959</v>
      </c>
      <c r="CC104" s="9">
        <f t="shared" si="158"/>
        <v>1.6922446310763157</v>
      </c>
      <c r="CD104" s="9">
        <f t="shared" si="159"/>
        <v>0.52155426093151114</v>
      </c>
      <c r="CE104" s="9">
        <f t="shared" si="160"/>
        <v>0.24868539296242348</v>
      </c>
      <c r="CF104" s="9">
        <f t="shared" si="161"/>
        <v>0</v>
      </c>
      <c r="CG104" s="9">
        <f t="shared" si="162"/>
        <v>5.9501391447457565E-2</v>
      </c>
      <c r="CH104" s="9">
        <f t="shared" si="163"/>
        <v>3.0126543614413115</v>
      </c>
      <c r="CI104" s="9">
        <f t="shared" si="164"/>
        <v>1.7980840292066398</v>
      </c>
      <c r="CJ104" s="9">
        <f t="shared" si="165"/>
        <v>0.64047943598934332</v>
      </c>
      <c r="CK104" s="9">
        <f t="shared" si="166"/>
        <v>1.8148557982832083</v>
      </c>
      <c r="CL104" s="9">
        <f t="shared" si="167"/>
        <v>1.3595205640106567</v>
      </c>
      <c r="CM104" s="9">
        <f t="shared" si="168"/>
        <v>0.45533523427255163</v>
      </c>
      <c r="CN104" s="9">
        <f t="shared" si="169"/>
        <v>0.46511195113051657</v>
      </c>
      <c r="CO104" s="9">
        <f t="shared" si="170"/>
        <v>7.9552814596932198E-2</v>
      </c>
      <c r="CP104" s="9">
        <f t="shared" si="171"/>
        <v>47.303569910984109</v>
      </c>
      <c r="CQ104" s="10">
        <f t="shared" si="172"/>
        <v>0</v>
      </c>
      <c r="CR104" s="9">
        <f t="shared" si="173"/>
        <v>1.303569910984109</v>
      </c>
      <c r="CS104" s="9">
        <f t="shared" si="174"/>
        <v>5.2418435013635047</v>
      </c>
      <c r="CT104" s="9">
        <f t="shared" si="175"/>
        <v>0.68625063312172463</v>
      </c>
      <c r="CU104" s="9">
        <f t="shared" si="176"/>
        <v>24</v>
      </c>
      <c r="CV104" s="9"/>
      <c r="CW104" s="9">
        <f t="shared" si="177"/>
        <v>6.6411106722918243</v>
      </c>
      <c r="CX104" s="9">
        <f t="shared" si="178"/>
        <v>1.6456105358643336</v>
      </c>
      <c r="CY104" s="9">
        <f t="shared" si="179"/>
        <v>0.2867212081561572</v>
      </c>
      <c r="CZ104" s="9">
        <f t="shared" si="180"/>
        <v>0.24183223587138122</v>
      </c>
      <c r="DA104" s="9">
        <f t="shared" si="181"/>
        <v>0</v>
      </c>
      <c r="DB104" s="9">
        <f t="shared" si="182"/>
        <v>5.7861679609671257E-2</v>
      </c>
      <c r="DC104" s="9">
        <f t="shared" si="183"/>
        <v>2.9296330253104408</v>
      </c>
      <c r="DD104" s="9">
        <f t="shared" si="184"/>
        <v>1.7485332607909441</v>
      </c>
      <c r="DE104" s="9">
        <f t="shared" si="185"/>
        <v>0.26458140973859479</v>
      </c>
      <c r="DF104" s="9">
        <f t="shared" si="186"/>
        <v>1.7648428412089541</v>
      </c>
      <c r="DG104" s="9">
        <f t="shared" si="187"/>
        <v>2.9424250947548636E-2</v>
      </c>
      <c r="DH104" s="9">
        <f t="shared" si="188"/>
        <v>0</v>
      </c>
      <c r="DI104" s="31">
        <f t="shared" si="189"/>
        <v>0.44092060313829801</v>
      </c>
      <c r="DJ104" s="9">
        <f t="shared" si="190"/>
        <v>0.45229461100431045</v>
      </c>
      <c r="DK104" s="9">
        <f t="shared" si="191"/>
        <v>7.7360534909842918E-2</v>
      </c>
      <c r="DL104" s="36">
        <f t="shared" si="192"/>
        <v>46</v>
      </c>
      <c r="DM104" s="9">
        <f t="shared" si="193"/>
        <v>1.9901010648453634</v>
      </c>
      <c r="GO104" s="12"/>
      <c r="GP104" s="12"/>
      <c r="GQ104" s="12"/>
      <c r="GR104" s="12"/>
      <c r="GS104" s="12"/>
      <c r="GT104" s="12"/>
      <c r="GU104" s="12"/>
      <c r="GV104" s="12"/>
      <c r="GW104" s="12"/>
      <c r="GX104" s="12"/>
      <c r="GY104" s="12"/>
      <c r="GZ104" s="12"/>
      <c r="HA104" s="12"/>
      <c r="HB104" s="12"/>
      <c r="HC104" s="12"/>
      <c r="HD104" s="12"/>
      <c r="HE104" s="12"/>
      <c r="HF104" s="12"/>
      <c r="HG104" s="12"/>
      <c r="HH104" s="12"/>
      <c r="HI104" s="12"/>
      <c r="HJ104" s="12"/>
      <c r="HK104" s="12"/>
      <c r="HL104" s="12"/>
      <c r="HM104" s="12"/>
      <c r="HN104" s="12"/>
      <c r="HO104" s="12"/>
      <c r="HP104" s="12"/>
      <c r="HQ104" s="12"/>
      <c r="HR104" s="12"/>
      <c r="HS104" s="12"/>
      <c r="HT104" s="12"/>
      <c r="HU104" s="12"/>
      <c r="HV104" s="12"/>
      <c r="HW104" s="12"/>
      <c r="HX104" s="12"/>
      <c r="HY104" s="12"/>
      <c r="HZ104" s="12"/>
      <c r="IA104" s="12"/>
      <c r="IB104" s="12"/>
      <c r="IC104" s="12"/>
      <c r="ID104" s="12"/>
      <c r="IE104" s="12"/>
      <c r="IF104" s="12"/>
      <c r="IG104" s="12"/>
      <c r="IH104" s="12"/>
      <c r="II104" s="12"/>
      <c r="IJ104" s="12"/>
      <c r="IK104" s="12"/>
      <c r="IL104" s="12"/>
      <c r="IM104" s="12"/>
      <c r="IN104" s="12"/>
      <c r="IO104" s="12"/>
      <c r="IP104" s="12"/>
      <c r="IQ104" s="12"/>
      <c r="IR104" s="12"/>
      <c r="IS104" s="12"/>
      <c r="IT104" s="12"/>
      <c r="IU104" s="12"/>
      <c r="IV104" s="12"/>
    </row>
    <row r="105" spans="1:256" x14ac:dyDescent="0.25">
      <c r="A105" s="38"/>
      <c r="B105" s="16"/>
      <c r="C105" s="39">
        <v>45.74044</v>
      </c>
      <c r="D105" s="39">
        <v>1.965409</v>
      </c>
      <c r="E105" s="39">
        <v>9.4526730000000008</v>
      </c>
      <c r="F105" s="39"/>
      <c r="G105" s="39">
        <v>13.6472341326159</v>
      </c>
      <c r="H105" s="39">
        <v>0.21629699999999999</v>
      </c>
      <c r="I105" s="39">
        <v>13.755977</v>
      </c>
      <c r="J105" s="39">
        <v>11.123070999999999</v>
      </c>
      <c r="K105" s="39">
        <v>1.4397059999999999</v>
      </c>
      <c r="L105" s="39">
        <v>0.46571899999999999</v>
      </c>
      <c r="M105" s="39">
        <v>0.122721</v>
      </c>
      <c r="N105" s="39">
        <v>6.0102999999999997E-2</v>
      </c>
      <c r="O105" s="12"/>
      <c r="P105" s="17"/>
      <c r="Q105" s="9">
        <f t="shared" si="97"/>
        <v>0.76127488183210168</v>
      </c>
      <c r="R105" s="9">
        <f t="shared" si="98"/>
        <v>2.4598668318752424E-2</v>
      </c>
      <c r="S105" s="9">
        <f t="shared" si="99"/>
        <v>9.2708712154647377E-2</v>
      </c>
      <c r="T105" s="9">
        <f t="shared" si="100"/>
        <v>0</v>
      </c>
      <c r="U105" s="9">
        <f t="shared" si="101"/>
        <v>0.18995120302613783</v>
      </c>
      <c r="V105" s="9">
        <f t="shared" si="102"/>
        <v>3.0491421965969804E-3</v>
      </c>
      <c r="W105" s="9">
        <f t="shared" si="103"/>
        <v>0.34130550317586339</v>
      </c>
      <c r="X105" s="9">
        <f t="shared" si="104"/>
        <v>0.1983464576757788</v>
      </c>
      <c r="Y105" s="9">
        <f t="shared" si="105"/>
        <v>2.3228932380322368E-2</v>
      </c>
      <c r="Z105" s="9">
        <f t="shared" si="106"/>
        <v>4.9441483714807426E-3</v>
      </c>
      <c r="AA105" s="9">
        <f t="shared" si="107"/>
        <v>6.4596799663122432E-3</v>
      </c>
      <c r="AB105" s="9">
        <f t="shared" si="108"/>
        <v>1.6952867176261528E-3</v>
      </c>
      <c r="AC105" s="9">
        <f t="shared" si="109"/>
        <v>2.6147761069337996</v>
      </c>
      <c r="AD105" s="9">
        <f t="shared" si="110"/>
        <v>1.5055968228587471</v>
      </c>
      <c r="AE105" s="9">
        <f t="shared" si="111"/>
        <v>1.7039432805345258</v>
      </c>
      <c r="AF105" s="9">
        <f t="shared" si="112"/>
        <v>1.7602894420381321</v>
      </c>
      <c r="AG105" s="9">
        <f t="shared" si="113"/>
        <v>8.6344496764520873</v>
      </c>
      <c r="AH105" s="9">
        <f t="shared" si="114"/>
        <v>8.8031099223528795</v>
      </c>
      <c r="AI105" s="9">
        <f t="shared" si="115"/>
        <v>9.0894142848886101</v>
      </c>
      <c r="AJ105" s="9">
        <f t="shared" si="116"/>
        <v>8.8099023733181134</v>
      </c>
      <c r="AK105" s="9"/>
      <c r="AL105" s="9">
        <f t="shared" si="117"/>
        <v>6.5731896571262913</v>
      </c>
      <c r="AM105" s="9">
        <f t="shared" si="118"/>
        <v>1.6009774193359694</v>
      </c>
      <c r="AN105" s="9">
        <f t="shared" si="119"/>
        <v>0.17416707646226115</v>
      </c>
      <c r="AO105" s="9">
        <f t="shared" si="120"/>
        <v>0.21239596370600408</v>
      </c>
      <c r="AP105" s="9">
        <f t="shared" si="121"/>
        <v>0</v>
      </c>
      <c r="AQ105" s="9">
        <f t="shared" si="122"/>
        <v>2.6327664852863204E-2</v>
      </c>
      <c r="AR105" s="9">
        <f t="shared" si="123"/>
        <v>2.9469851914681504</v>
      </c>
      <c r="AS105" s="9">
        <f t="shared" si="124"/>
        <v>1.6401241035107206</v>
      </c>
      <c r="AT105" s="9">
        <f t="shared" si="125"/>
        <v>1.7126125073040459</v>
      </c>
      <c r="AU105" s="9">
        <f t="shared" si="126"/>
        <v>0.40113809535120376</v>
      </c>
      <c r="AV105" s="9">
        <f t="shared" si="127"/>
        <v>0.28738749269595409</v>
      </c>
      <c r="AW105" s="9">
        <f t="shared" si="128"/>
        <v>8.5380000612926027E-2</v>
      </c>
      <c r="AX105" s="9">
        <f t="shared" si="129"/>
        <v>0.80086939673182433</v>
      </c>
      <c r="AY105" s="9">
        <f t="shared" si="130"/>
        <v>45.08389177157278</v>
      </c>
      <c r="AZ105" s="10">
        <f t="shared" si="131"/>
        <v>0.55856031044618548</v>
      </c>
      <c r="BA105" s="9">
        <f t="shared" si="132"/>
        <v>0</v>
      </c>
      <c r="BB105" s="9">
        <f t="shared" si="133"/>
        <v>0</v>
      </c>
      <c r="BC105" s="9">
        <f t="shared" si="134"/>
        <v>1.9295863505543907</v>
      </c>
      <c r="BD105" s="9">
        <f t="shared" si="135"/>
        <v>5.5775781595108778E-2</v>
      </c>
      <c r="BE105" s="9">
        <f t="shared" si="136"/>
        <v>1.4637867850500657E-2</v>
      </c>
      <c r="BF105" s="9">
        <f t="shared" si="137"/>
        <v>23.999999999999996</v>
      </c>
      <c r="BG105" s="12"/>
      <c r="BH105" s="9">
        <f t="shared" si="138"/>
        <v>6.7015864658941897</v>
      </c>
      <c r="BI105" s="9">
        <f t="shared" si="139"/>
        <v>1.6322499677142666</v>
      </c>
      <c r="BJ105" s="9">
        <f t="shared" si="140"/>
        <v>0.33383643360845561</v>
      </c>
      <c r="BK105" s="9">
        <f t="shared" si="141"/>
        <v>0.21654478115347689</v>
      </c>
      <c r="BL105" s="9">
        <f t="shared" si="142"/>
        <v>0</v>
      </c>
      <c r="BM105" s="9">
        <f t="shared" si="143"/>
        <v>2.6841933925527733E-2</v>
      </c>
      <c r="BN105" s="9">
        <f t="shared" si="144"/>
        <v>3.0045498615610851</v>
      </c>
      <c r="BO105" s="9">
        <f t="shared" si="145"/>
        <v>1.6721613201222603</v>
      </c>
      <c r="BP105" s="9">
        <f t="shared" si="146"/>
        <v>0.25393433037080548</v>
      </c>
      <c r="BQ105" s="9">
        <f t="shared" si="147"/>
        <v>1.7460656696291939</v>
      </c>
      <c r="BR105" s="9">
        <f t="shared" si="148"/>
        <v>0.50397854658110619</v>
      </c>
      <c r="BS105" s="9">
        <f t="shared" si="149"/>
        <v>0.40897369024575986</v>
      </c>
      <c r="BT105" s="9">
        <f t="shared" si="150"/>
        <v>8.704776317313391E-2</v>
      </c>
      <c r="BU105" s="9">
        <f t="shared" si="151"/>
        <v>45.964533915228493</v>
      </c>
      <c r="BV105" s="10">
        <f t="shared" si="152"/>
        <v>2.1209726803699536E-2</v>
      </c>
      <c r="BW105" s="9">
        <f t="shared" si="153"/>
        <v>0</v>
      </c>
      <c r="BX105" s="9">
        <f t="shared" si="154"/>
        <v>0</v>
      </c>
      <c r="BY105" s="9">
        <f t="shared" si="155"/>
        <v>1.9282109318681648</v>
      </c>
      <c r="BZ105" s="9">
        <f t="shared" si="156"/>
        <v>24</v>
      </c>
      <c r="CA105" s="12"/>
      <c r="CB105" s="9">
        <f t="shared" si="157"/>
        <v>6.9195427856515934</v>
      </c>
      <c r="CC105" s="9">
        <f t="shared" si="158"/>
        <v>1.6853357851841564</v>
      </c>
      <c r="CD105" s="9">
        <f t="shared" si="159"/>
        <v>0.60487857083574958</v>
      </c>
      <c r="CE105" s="9">
        <f t="shared" si="160"/>
        <v>0.22358748720570518</v>
      </c>
      <c r="CF105" s="9">
        <f t="shared" si="161"/>
        <v>0</v>
      </c>
      <c r="CG105" s="9">
        <f t="shared" si="162"/>
        <v>2.7714916638405227E-2</v>
      </c>
      <c r="CH105" s="9">
        <f t="shared" si="163"/>
        <v>3.1022671160777877</v>
      </c>
      <c r="CI105" s="9">
        <f t="shared" si="164"/>
        <v>1.7265451782175538</v>
      </c>
      <c r="CJ105" s="9">
        <f t="shared" si="165"/>
        <v>0.68499326897520163</v>
      </c>
      <c r="CK105" s="9">
        <f t="shared" si="166"/>
        <v>1.802853125755278</v>
      </c>
      <c r="CL105" s="9">
        <f t="shared" si="167"/>
        <v>1.3150067310247984</v>
      </c>
      <c r="CM105" s="9">
        <f t="shared" si="168"/>
        <v>0.48784639473047964</v>
      </c>
      <c r="CN105" s="9">
        <f t="shared" si="169"/>
        <v>0.42227477960082743</v>
      </c>
      <c r="CO105" s="9">
        <f t="shared" si="170"/>
        <v>8.9878825668691639E-2</v>
      </c>
      <c r="CP105" s="9">
        <f t="shared" si="171"/>
        <v>47.459442725629231</v>
      </c>
      <c r="CQ105" s="10">
        <f t="shared" si="172"/>
        <v>0</v>
      </c>
      <c r="CR105" s="9">
        <f t="shared" si="173"/>
        <v>1.4594427256292306</v>
      </c>
      <c r="CS105" s="9">
        <f t="shared" si="174"/>
        <v>6.5273899888973332</v>
      </c>
      <c r="CT105" s="9">
        <f t="shared" si="175"/>
        <v>0.46643340370098907</v>
      </c>
      <c r="CU105" s="9">
        <f t="shared" si="176"/>
        <v>24</v>
      </c>
      <c r="CV105" s="9"/>
      <c r="CW105" s="9">
        <f t="shared" si="177"/>
        <v>6.7067573882000993</v>
      </c>
      <c r="CX105" s="9">
        <f t="shared" si="178"/>
        <v>1.6335094064769875</v>
      </c>
      <c r="CY105" s="9">
        <f t="shared" si="179"/>
        <v>0.34026679467708654</v>
      </c>
      <c r="CZ105" s="9">
        <f t="shared" si="180"/>
        <v>0.21671186640184206</v>
      </c>
      <c r="DA105" s="9">
        <f t="shared" si="181"/>
        <v>0</v>
      </c>
      <c r="DB105" s="9">
        <f t="shared" si="182"/>
        <v>2.6862645074384142E-2</v>
      </c>
      <c r="DC105" s="9">
        <f t="shared" si="183"/>
        <v>3.006868162455572</v>
      </c>
      <c r="DD105" s="9">
        <f t="shared" si="184"/>
        <v>1.6734515543546025</v>
      </c>
      <c r="DE105" s="9">
        <f t="shared" si="185"/>
        <v>0.26416102296348676</v>
      </c>
      <c r="DF105" s="9">
        <f t="shared" si="186"/>
        <v>1.7474129282170843</v>
      </c>
      <c r="DG105" s="9">
        <f t="shared" si="187"/>
        <v>1.1573951180571029E-2</v>
      </c>
      <c r="DH105" s="9">
        <f t="shared" si="188"/>
        <v>0</v>
      </c>
      <c r="DI105" s="31">
        <f t="shared" si="189"/>
        <v>0.49202186686144278</v>
      </c>
      <c r="DJ105" s="9">
        <f t="shared" si="190"/>
        <v>0.40928925301409602</v>
      </c>
      <c r="DK105" s="9">
        <f t="shared" si="191"/>
        <v>8.7114928943890155E-2</v>
      </c>
      <c r="DL105" s="36">
        <f t="shared" si="192"/>
        <v>46</v>
      </c>
      <c r="DM105" s="9">
        <f t="shared" si="193"/>
        <v>1.9281555396568411</v>
      </c>
      <c r="GO105" s="12"/>
      <c r="GP105" s="12"/>
      <c r="GQ105" s="12"/>
      <c r="GR105" s="12"/>
      <c r="GS105" s="12"/>
      <c r="GT105" s="12"/>
      <c r="GU105" s="12"/>
      <c r="GV105" s="12"/>
      <c r="GW105" s="12"/>
      <c r="GX105" s="12"/>
      <c r="GY105" s="12"/>
      <c r="GZ105" s="12"/>
      <c r="HA105" s="12"/>
      <c r="HB105" s="12"/>
      <c r="HC105" s="12"/>
      <c r="HD105" s="12"/>
      <c r="HE105" s="12"/>
      <c r="HF105" s="12"/>
      <c r="HG105" s="12"/>
      <c r="HH105" s="12"/>
      <c r="HI105" s="12"/>
      <c r="HJ105" s="12"/>
      <c r="HK105" s="12"/>
      <c r="HL105" s="12"/>
      <c r="HM105" s="12"/>
      <c r="HN105" s="12"/>
      <c r="HO105" s="12"/>
      <c r="HP105" s="12"/>
      <c r="HQ105" s="12"/>
      <c r="HR105" s="12"/>
      <c r="HS105" s="12"/>
      <c r="HT105" s="12"/>
      <c r="HU105" s="12"/>
      <c r="HV105" s="12"/>
      <c r="HW105" s="12"/>
      <c r="HX105" s="12"/>
      <c r="HY105" s="12"/>
      <c r="HZ105" s="12"/>
      <c r="IA105" s="12"/>
      <c r="IB105" s="12"/>
      <c r="IC105" s="12"/>
      <c r="ID105" s="12"/>
      <c r="IE105" s="12"/>
      <c r="IF105" s="12"/>
      <c r="IG105" s="12"/>
      <c r="IH105" s="12"/>
      <c r="II105" s="12"/>
      <c r="IJ105" s="12"/>
      <c r="IK105" s="12"/>
      <c r="IL105" s="12"/>
      <c r="IM105" s="12"/>
      <c r="IN105" s="12"/>
      <c r="IO105" s="12"/>
      <c r="IP105" s="12"/>
      <c r="IQ105" s="12"/>
      <c r="IR105" s="12"/>
      <c r="IS105" s="12"/>
      <c r="IT105" s="12"/>
      <c r="IU105" s="12"/>
      <c r="IV105" s="12"/>
    </row>
    <row r="106" spans="1:256" x14ac:dyDescent="0.25">
      <c r="A106" s="32" t="s">
        <v>173</v>
      </c>
      <c r="B106" s="16"/>
      <c r="C106" s="9"/>
      <c r="D106" s="9"/>
      <c r="E106" s="9"/>
      <c r="F106" s="9"/>
      <c r="G106" s="9"/>
      <c r="H106" s="9"/>
      <c r="I106" s="9"/>
      <c r="J106" s="9"/>
      <c r="K106" s="9"/>
      <c r="L106" s="9"/>
      <c r="M106" s="9"/>
      <c r="N106" s="9"/>
      <c r="O106" s="12"/>
      <c r="P106" s="17"/>
      <c r="Q106" s="9">
        <f t="shared" si="97"/>
        <v>0</v>
      </c>
      <c r="R106" s="9">
        <f t="shared" si="98"/>
        <v>0</v>
      </c>
      <c r="S106" s="9">
        <f t="shared" si="99"/>
        <v>0</v>
      </c>
      <c r="T106" s="9">
        <f t="shared" si="100"/>
        <v>0</v>
      </c>
      <c r="U106" s="9">
        <f t="shared" si="101"/>
        <v>0</v>
      </c>
      <c r="V106" s="9">
        <f t="shared" si="102"/>
        <v>0</v>
      </c>
      <c r="W106" s="9">
        <f t="shared" si="103"/>
        <v>0</v>
      </c>
      <c r="X106" s="9">
        <f t="shared" si="104"/>
        <v>0</v>
      </c>
      <c r="Y106" s="9">
        <f t="shared" si="105"/>
        <v>0</v>
      </c>
      <c r="Z106" s="9">
        <f t="shared" si="106"/>
        <v>0</v>
      </c>
      <c r="AA106" s="9">
        <f t="shared" si="107"/>
        <v>0</v>
      </c>
      <c r="AB106" s="9">
        <f t="shared" si="108"/>
        <v>0</v>
      </c>
      <c r="AC106" s="9">
        <f t="shared" si="109"/>
        <v>0</v>
      </c>
      <c r="AD106" s="9">
        <f t="shared" si="110"/>
        <v>0</v>
      </c>
      <c r="AE106" s="9">
        <f t="shared" si="111"/>
        <v>0</v>
      </c>
      <c r="AF106" s="9">
        <f t="shared" si="112"/>
        <v>0</v>
      </c>
      <c r="AG106" s="9" t="e">
        <f t="shared" si="113"/>
        <v>#DIV/0!</v>
      </c>
      <c r="AH106" s="9" t="e">
        <f t="shared" si="114"/>
        <v>#DIV/0!</v>
      </c>
      <c r="AI106" s="9" t="e">
        <f t="shared" si="115"/>
        <v>#DIV/0!</v>
      </c>
      <c r="AJ106" s="9" t="e">
        <f t="shared" si="116"/>
        <v>#DIV/0!</v>
      </c>
      <c r="AK106" s="9"/>
      <c r="AL106" s="9" t="e">
        <f t="shared" si="117"/>
        <v>#DIV/0!</v>
      </c>
      <c r="AM106" s="9" t="e">
        <f t="shared" si="118"/>
        <v>#DIV/0!</v>
      </c>
      <c r="AN106" s="9" t="e">
        <f t="shared" si="119"/>
        <v>#DIV/0!</v>
      </c>
      <c r="AO106" s="9" t="e">
        <f t="shared" si="120"/>
        <v>#DIV/0!</v>
      </c>
      <c r="AP106" s="9" t="e">
        <f t="shared" si="121"/>
        <v>#DIV/0!</v>
      </c>
      <c r="AQ106" s="9" t="e">
        <f t="shared" si="122"/>
        <v>#DIV/0!</v>
      </c>
      <c r="AR106" s="9" t="e">
        <f t="shared" si="123"/>
        <v>#DIV/0!</v>
      </c>
      <c r="AS106" s="9" t="e">
        <f t="shared" si="124"/>
        <v>#DIV/0!</v>
      </c>
      <c r="AT106" s="9" t="e">
        <f t="shared" si="125"/>
        <v>#DIV/0!</v>
      </c>
      <c r="AU106" s="9" t="e">
        <f t="shared" si="126"/>
        <v>#DIV/0!</v>
      </c>
      <c r="AV106" s="9" t="e">
        <f t="shared" si="127"/>
        <v>#DIV/0!</v>
      </c>
      <c r="AW106" s="9" t="e">
        <f t="shared" si="128"/>
        <v>#DIV/0!</v>
      </c>
      <c r="AX106" s="9" t="e">
        <f t="shared" si="129"/>
        <v>#DIV/0!</v>
      </c>
      <c r="AY106" s="9" t="e">
        <f t="shared" si="130"/>
        <v>#DIV/0!</v>
      </c>
      <c r="AZ106" s="10" t="e">
        <f t="shared" si="131"/>
        <v>#DIV/0!</v>
      </c>
      <c r="BA106" s="9" t="e">
        <f t="shared" si="132"/>
        <v>#DIV/0!</v>
      </c>
      <c r="BB106" s="9" t="e">
        <f t="shared" si="133"/>
        <v>#DIV/0!</v>
      </c>
      <c r="BC106" s="9" t="e">
        <f t="shared" si="134"/>
        <v>#DIV/0!</v>
      </c>
      <c r="BD106" s="9" t="e">
        <f t="shared" si="135"/>
        <v>#DIV/0!</v>
      </c>
      <c r="BE106" s="9" t="e">
        <f t="shared" si="136"/>
        <v>#DIV/0!</v>
      </c>
      <c r="BF106" s="9" t="e">
        <f t="shared" si="137"/>
        <v>#DIV/0!</v>
      </c>
      <c r="BG106" s="12"/>
      <c r="BH106" s="9" t="e">
        <f t="shared" si="138"/>
        <v>#DIV/0!</v>
      </c>
      <c r="BI106" s="9" t="e">
        <f t="shared" si="139"/>
        <v>#DIV/0!</v>
      </c>
      <c r="BJ106" s="9" t="e">
        <f t="shared" si="140"/>
        <v>#DIV/0!</v>
      </c>
      <c r="BK106" s="9" t="e">
        <f t="shared" si="141"/>
        <v>#DIV/0!</v>
      </c>
      <c r="BL106" s="9" t="e">
        <f t="shared" si="142"/>
        <v>#DIV/0!</v>
      </c>
      <c r="BM106" s="9" t="e">
        <f t="shared" si="143"/>
        <v>#DIV/0!</v>
      </c>
      <c r="BN106" s="9" t="e">
        <f t="shared" si="144"/>
        <v>#DIV/0!</v>
      </c>
      <c r="BO106" s="9" t="e">
        <f t="shared" si="145"/>
        <v>#DIV/0!</v>
      </c>
      <c r="BP106" s="9" t="e">
        <f t="shared" si="146"/>
        <v>#DIV/0!</v>
      </c>
      <c r="BQ106" s="9" t="e">
        <f t="shared" si="147"/>
        <v>#DIV/0!</v>
      </c>
      <c r="BR106" s="9" t="e">
        <f t="shared" si="148"/>
        <v>#DIV/0!</v>
      </c>
      <c r="BS106" s="9" t="e">
        <f t="shared" si="149"/>
        <v>#DIV/0!</v>
      </c>
      <c r="BT106" s="9" t="e">
        <f t="shared" si="150"/>
        <v>#DIV/0!</v>
      </c>
      <c r="BU106" s="9" t="e">
        <f t="shared" si="151"/>
        <v>#DIV/0!</v>
      </c>
      <c r="BV106" s="10" t="e">
        <f t="shared" si="152"/>
        <v>#DIV/0!</v>
      </c>
      <c r="BW106" s="9" t="e">
        <f t="shared" si="153"/>
        <v>#DIV/0!</v>
      </c>
      <c r="BX106" s="9" t="e">
        <f t="shared" si="154"/>
        <v>#DIV/0!</v>
      </c>
      <c r="BY106" s="9" t="e">
        <f t="shared" si="155"/>
        <v>#DIV/0!</v>
      </c>
      <c r="BZ106" s="9" t="e">
        <f t="shared" si="156"/>
        <v>#DIV/0!</v>
      </c>
      <c r="CA106" s="12"/>
      <c r="CB106" s="9" t="e">
        <f t="shared" si="157"/>
        <v>#DIV/0!</v>
      </c>
      <c r="CC106" s="9" t="e">
        <f t="shared" si="158"/>
        <v>#DIV/0!</v>
      </c>
      <c r="CD106" s="9" t="e">
        <f t="shared" si="159"/>
        <v>#DIV/0!</v>
      </c>
      <c r="CE106" s="9" t="e">
        <f t="shared" si="160"/>
        <v>#DIV/0!</v>
      </c>
      <c r="CF106" s="9" t="e">
        <f t="shared" si="161"/>
        <v>#DIV/0!</v>
      </c>
      <c r="CG106" s="9" t="e">
        <f t="shared" si="162"/>
        <v>#DIV/0!</v>
      </c>
      <c r="CH106" s="9" t="e">
        <f t="shared" si="163"/>
        <v>#DIV/0!</v>
      </c>
      <c r="CI106" s="9" t="e">
        <f t="shared" si="164"/>
        <v>#DIV/0!</v>
      </c>
      <c r="CJ106" s="9" t="e">
        <f t="shared" si="165"/>
        <v>#DIV/0!</v>
      </c>
      <c r="CK106" s="9" t="e">
        <f t="shared" si="166"/>
        <v>#DIV/0!</v>
      </c>
      <c r="CL106" s="9" t="e">
        <f t="shared" si="167"/>
        <v>#DIV/0!</v>
      </c>
      <c r="CM106" s="9" t="e">
        <f t="shared" si="168"/>
        <v>#DIV/0!</v>
      </c>
      <c r="CN106" s="9" t="e">
        <f t="shared" si="169"/>
        <v>#DIV/0!</v>
      </c>
      <c r="CO106" s="9" t="e">
        <f t="shared" si="170"/>
        <v>#DIV/0!</v>
      </c>
      <c r="CP106" s="9" t="e">
        <f t="shared" si="171"/>
        <v>#DIV/0!</v>
      </c>
      <c r="CQ106" s="10" t="e">
        <f t="shared" si="172"/>
        <v>#DIV/0!</v>
      </c>
      <c r="CR106" s="9" t="e">
        <f t="shared" si="173"/>
        <v>#DIV/0!</v>
      </c>
      <c r="CS106" s="9" t="e">
        <f t="shared" si="174"/>
        <v>#DIV/0!</v>
      </c>
      <c r="CT106" s="9" t="e">
        <f t="shared" si="175"/>
        <v>#DIV/0!</v>
      </c>
      <c r="CU106" s="9" t="e">
        <f t="shared" si="176"/>
        <v>#DIV/0!</v>
      </c>
      <c r="CV106" s="9"/>
      <c r="CW106" s="9" t="e">
        <f t="shared" si="177"/>
        <v>#DIV/0!</v>
      </c>
      <c r="CX106" s="9" t="e">
        <f t="shared" si="178"/>
        <v>#DIV/0!</v>
      </c>
      <c r="CY106" s="9" t="e">
        <f t="shared" si="179"/>
        <v>#DIV/0!</v>
      </c>
      <c r="CZ106" s="9" t="e">
        <f t="shared" si="180"/>
        <v>#DIV/0!</v>
      </c>
      <c r="DA106" s="9" t="e">
        <f t="shared" si="181"/>
        <v>#DIV/0!</v>
      </c>
      <c r="DB106" s="9" t="e">
        <f t="shared" si="182"/>
        <v>#DIV/0!</v>
      </c>
      <c r="DC106" s="9" t="e">
        <f t="shared" si="183"/>
        <v>#DIV/0!</v>
      </c>
      <c r="DD106" s="9" t="e">
        <f t="shared" si="184"/>
        <v>#DIV/0!</v>
      </c>
      <c r="DE106" s="9" t="e">
        <f t="shared" si="185"/>
        <v>#DIV/0!</v>
      </c>
      <c r="DF106" s="9" t="e">
        <f t="shared" si="186"/>
        <v>#DIV/0!</v>
      </c>
      <c r="DG106" s="9" t="e">
        <f t="shared" si="187"/>
        <v>#DIV/0!</v>
      </c>
      <c r="DH106" s="9" t="e">
        <f t="shared" si="188"/>
        <v>#DIV/0!</v>
      </c>
      <c r="DI106" s="31" t="e">
        <f t="shared" si="189"/>
        <v>#DIV/0!</v>
      </c>
      <c r="DJ106" s="9" t="e">
        <f t="shared" si="190"/>
        <v>#DIV/0!</v>
      </c>
      <c r="DK106" s="9" t="e">
        <f t="shared" si="191"/>
        <v>#DIV/0!</v>
      </c>
      <c r="DL106" s="36" t="e">
        <f t="shared" si="192"/>
        <v>#DIV/0!</v>
      </c>
      <c r="DM106" s="9" t="e">
        <f t="shared" si="193"/>
        <v>#DIV/0!</v>
      </c>
      <c r="GO106" s="12"/>
      <c r="GP106" s="12"/>
      <c r="GQ106" s="12"/>
      <c r="GR106" s="12"/>
      <c r="GS106" s="12"/>
      <c r="GT106" s="12"/>
      <c r="GU106" s="12"/>
      <c r="GV106" s="12"/>
      <c r="GW106" s="12"/>
      <c r="GX106" s="12"/>
      <c r="GY106" s="12"/>
      <c r="GZ106" s="12"/>
      <c r="HA106" s="12"/>
      <c r="HB106" s="12"/>
      <c r="HC106" s="12"/>
      <c r="HD106" s="12"/>
      <c r="HE106" s="12"/>
      <c r="HF106" s="12"/>
      <c r="HG106" s="12"/>
      <c r="HH106" s="12"/>
      <c r="HI106" s="12"/>
      <c r="HJ106" s="12"/>
      <c r="HK106" s="12"/>
      <c r="HL106" s="12"/>
      <c r="HM106" s="12"/>
      <c r="HN106" s="12"/>
      <c r="HO106" s="12"/>
      <c r="HP106" s="12"/>
      <c r="HQ106" s="12"/>
      <c r="HR106" s="12"/>
      <c r="HS106" s="12"/>
      <c r="HT106" s="12"/>
      <c r="HU106" s="12"/>
      <c r="HV106" s="12"/>
      <c r="HW106" s="12"/>
      <c r="HX106" s="12"/>
      <c r="HY106" s="12"/>
      <c r="HZ106" s="12"/>
      <c r="IA106" s="12"/>
      <c r="IB106" s="12"/>
      <c r="IC106" s="12"/>
      <c r="ID106" s="12"/>
      <c r="IE106" s="12"/>
      <c r="IF106" s="12"/>
      <c r="IG106" s="12"/>
      <c r="IH106" s="12"/>
      <c r="II106" s="12"/>
      <c r="IJ106" s="12"/>
      <c r="IK106" s="12"/>
      <c r="IL106" s="12"/>
      <c r="IM106" s="12"/>
      <c r="IN106" s="12"/>
      <c r="IO106" s="12"/>
      <c r="IP106" s="12"/>
      <c r="IQ106" s="12"/>
      <c r="IR106" s="12"/>
      <c r="IS106" s="12"/>
      <c r="IT106" s="12"/>
      <c r="IU106" s="12"/>
      <c r="IV106" s="12"/>
    </row>
    <row r="107" spans="1:256" x14ac:dyDescent="0.25">
      <c r="A107" s="32"/>
      <c r="B107" s="16"/>
      <c r="C107" s="9">
        <v>44.779998999999997</v>
      </c>
      <c r="D107" s="9">
        <v>1.558948</v>
      </c>
      <c r="E107" s="9">
        <v>10.294765</v>
      </c>
      <c r="F107" s="9"/>
      <c r="G107" s="9">
        <v>14.3492000775123</v>
      </c>
      <c r="H107" s="9">
        <v>0.19203299999999998</v>
      </c>
      <c r="I107" s="9">
        <v>13.947001</v>
      </c>
      <c r="J107" s="9">
        <v>11.142814</v>
      </c>
      <c r="K107" s="9">
        <v>1.827421</v>
      </c>
      <c r="L107" s="9">
        <v>0.34785299999999997</v>
      </c>
      <c r="M107" s="9">
        <v>0.36351699999999998</v>
      </c>
      <c r="N107" s="9">
        <v>7.0068999999999992E-2</v>
      </c>
      <c r="O107" s="12"/>
      <c r="P107" s="17"/>
      <c r="Q107" s="9">
        <f t="shared" si="97"/>
        <v>0.74528991079155837</v>
      </c>
      <c r="R107" s="9">
        <f t="shared" si="98"/>
        <v>1.9511483247600096E-2</v>
      </c>
      <c r="S107" s="9">
        <f t="shared" si="99"/>
        <v>0.10096767391453595</v>
      </c>
      <c r="T107" s="9">
        <f t="shared" si="100"/>
        <v>0</v>
      </c>
      <c r="U107" s="9">
        <f t="shared" si="101"/>
        <v>0.19972162789177267</v>
      </c>
      <c r="V107" s="9">
        <f t="shared" si="102"/>
        <v>2.7070922085794436E-3</v>
      </c>
      <c r="W107" s="9">
        <f t="shared" si="103"/>
        <v>0.34604508237395792</v>
      </c>
      <c r="X107" s="9">
        <f t="shared" si="104"/>
        <v>0.19869851459548135</v>
      </c>
      <c r="Y107" s="9">
        <f t="shared" si="105"/>
        <v>2.9484518949966922E-2</v>
      </c>
      <c r="Z107" s="9">
        <f t="shared" si="106"/>
        <v>3.6928638158732854E-3</v>
      </c>
      <c r="AA107" s="9">
        <f t="shared" si="107"/>
        <v>1.9134487840825349E-2</v>
      </c>
      <c r="AB107" s="9">
        <f t="shared" si="108"/>
        <v>1.9763912785941947E-3</v>
      </c>
      <c r="AC107" s="9">
        <f t="shared" si="109"/>
        <v>2.6234109492172668</v>
      </c>
      <c r="AD107" s="9">
        <f t="shared" si="110"/>
        <v>1.5152105443425405</v>
      </c>
      <c r="AE107" s="9">
        <f t="shared" si="111"/>
        <v>1.7139090589380219</v>
      </c>
      <c r="AF107" s="9">
        <f t="shared" si="112"/>
        <v>1.7802638244697024</v>
      </c>
      <c r="AG107" s="9">
        <f t="shared" si="113"/>
        <v>8.579665742519488</v>
      </c>
      <c r="AH107" s="9">
        <f t="shared" si="114"/>
        <v>8.7519229341691851</v>
      </c>
      <c r="AI107" s="9">
        <f t="shared" si="115"/>
        <v>8.987431963779871</v>
      </c>
      <c r="AJ107" s="9">
        <f t="shared" si="116"/>
        <v>8.8026298871055442</v>
      </c>
      <c r="AK107" s="9"/>
      <c r="AL107" s="9">
        <f t="shared" si="117"/>
        <v>6.394338315863739</v>
      </c>
      <c r="AM107" s="9">
        <f t="shared" si="118"/>
        <v>1.7325377859728452</v>
      </c>
      <c r="AN107" s="9">
        <f t="shared" si="119"/>
        <v>0.12687610183658471</v>
      </c>
      <c r="AO107" s="9">
        <f t="shared" si="120"/>
        <v>0.16740200440517744</v>
      </c>
      <c r="AP107" s="9">
        <f t="shared" si="121"/>
        <v>0</v>
      </c>
      <c r="AQ107" s="9">
        <f t="shared" si="122"/>
        <v>2.3225946283790471E-2</v>
      </c>
      <c r="AR107" s="9">
        <f t="shared" si="123"/>
        <v>2.9689511386111813</v>
      </c>
      <c r="AS107" s="9">
        <f t="shared" si="124"/>
        <v>1.7135448088632665</v>
      </c>
      <c r="AT107" s="9">
        <f t="shared" si="125"/>
        <v>1.7047668387643597</v>
      </c>
      <c r="AU107" s="9">
        <f t="shared" si="126"/>
        <v>0.50593463433939578</v>
      </c>
      <c r="AV107" s="9">
        <f t="shared" si="127"/>
        <v>0.29523316123564025</v>
      </c>
      <c r="AW107" s="9">
        <f t="shared" si="128"/>
        <v>6.3367074345675636E-2</v>
      </c>
      <c r="AX107" s="9">
        <f t="shared" si="129"/>
        <v>0.72593145255056879</v>
      </c>
      <c r="AY107" s="9">
        <f t="shared" si="130"/>
        <v>44.834853812724468</v>
      </c>
      <c r="AZ107" s="10">
        <f t="shared" si="131"/>
        <v>0.67996248551473137</v>
      </c>
      <c r="BA107" s="9">
        <f t="shared" si="132"/>
        <v>0</v>
      </c>
      <c r="BB107" s="9">
        <f t="shared" si="133"/>
        <v>0</v>
      </c>
      <c r="BC107" s="9">
        <f t="shared" si="134"/>
        <v>1.8188757136246463</v>
      </c>
      <c r="BD107" s="9">
        <f t="shared" si="135"/>
        <v>0.16416750982858494</v>
      </c>
      <c r="BE107" s="9">
        <f t="shared" si="136"/>
        <v>1.6956776546768901E-2</v>
      </c>
      <c r="BF107" s="9">
        <f t="shared" si="137"/>
        <v>24.000000000000007</v>
      </c>
      <c r="BG107" s="12"/>
      <c r="BH107" s="9">
        <f t="shared" si="138"/>
        <v>6.5227198628615461</v>
      </c>
      <c r="BI107" s="9">
        <f t="shared" si="139"/>
        <v>1.7673226018846859</v>
      </c>
      <c r="BJ107" s="9">
        <f t="shared" si="140"/>
        <v>0.2900424647462323</v>
      </c>
      <c r="BK107" s="9">
        <f t="shared" si="141"/>
        <v>0.17076299771432912</v>
      </c>
      <c r="BL107" s="9">
        <f t="shared" si="142"/>
        <v>0</v>
      </c>
      <c r="BM107" s="9">
        <f t="shared" si="143"/>
        <v>2.3692262385177142E-2</v>
      </c>
      <c r="BN107" s="9">
        <f t="shared" si="144"/>
        <v>3.0285598926851072</v>
      </c>
      <c r="BO107" s="9">
        <f t="shared" si="145"/>
        <v>1.7479482955956092</v>
      </c>
      <c r="BP107" s="9">
        <f t="shared" si="146"/>
        <v>0.26100591312645527</v>
      </c>
      <c r="BQ107" s="9">
        <f t="shared" si="147"/>
        <v>1.7389940868735438</v>
      </c>
      <c r="BR107" s="9">
        <f t="shared" si="148"/>
        <v>0.41926820575186718</v>
      </c>
      <c r="BS107" s="9">
        <f t="shared" si="149"/>
        <v>0.51609247520232293</v>
      </c>
      <c r="BT107" s="9">
        <f t="shared" si="150"/>
        <v>6.463931904580987E-2</v>
      </c>
      <c r="BU107" s="9">
        <f t="shared" si="151"/>
        <v>45.735020117284563</v>
      </c>
      <c r="BV107" s="10">
        <f t="shared" si="152"/>
        <v>0.15159480596944419</v>
      </c>
      <c r="BW107" s="9">
        <f t="shared" si="153"/>
        <v>0</v>
      </c>
      <c r="BX107" s="9">
        <f t="shared" si="154"/>
        <v>0</v>
      </c>
      <c r="BY107" s="9">
        <f t="shared" si="155"/>
        <v>1.8152392128742787</v>
      </c>
      <c r="BZ107" s="9">
        <f t="shared" si="156"/>
        <v>24.000000000000007</v>
      </c>
      <c r="CA107" s="12"/>
      <c r="CB107" s="9">
        <f t="shared" si="157"/>
        <v>6.6982423665307005</v>
      </c>
      <c r="CC107" s="9">
        <f t="shared" si="158"/>
        <v>1.8148801996960071</v>
      </c>
      <c r="CD107" s="9">
        <f t="shared" si="159"/>
        <v>0.51312256622670738</v>
      </c>
      <c r="CE107" s="9">
        <f t="shared" si="160"/>
        <v>0.17535812820023658</v>
      </c>
      <c r="CF107" s="9">
        <f t="shared" si="161"/>
        <v>0</v>
      </c>
      <c r="CG107" s="9">
        <f t="shared" si="162"/>
        <v>2.4329807044286337E-2</v>
      </c>
      <c r="CH107" s="9">
        <f t="shared" si="163"/>
        <v>3.1100566342365479</v>
      </c>
      <c r="CI107" s="9">
        <f t="shared" si="164"/>
        <v>1.7949845423726671</v>
      </c>
      <c r="CJ107" s="9">
        <f t="shared" si="165"/>
        <v>0.61785167808044505</v>
      </c>
      <c r="CK107" s="9">
        <f t="shared" si="166"/>
        <v>1.7857893812310104</v>
      </c>
      <c r="CL107" s="9">
        <f t="shared" si="167"/>
        <v>1.3821483219195549</v>
      </c>
      <c r="CM107" s="9">
        <f t="shared" si="168"/>
        <v>0.40364105931145544</v>
      </c>
      <c r="CN107" s="9">
        <f t="shared" si="169"/>
        <v>0.52998021609521206</v>
      </c>
      <c r="CO107" s="9">
        <f t="shared" si="170"/>
        <v>6.6378724593331342E-2</v>
      </c>
      <c r="CP107" s="9">
        <f t="shared" si="171"/>
        <v>46.965722248469326</v>
      </c>
      <c r="CQ107" s="10">
        <f t="shared" si="172"/>
        <v>0</v>
      </c>
      <c r="CR107" s="9">
        <f t="shared" si="173"/>
        <v>0.96572224846932642</v>
      </c>
      <c r="CS107" s="9">
        <f t="shared" si="174"/>
        <v>5.5071427733683089</v>
      </c>
      <c r="CT107" s="9">
        <f t="shared" si="175"/>
        <v>0.84454516174930938</v>
      </c>
      <c r="CU107" s="9">
        <f t="shared" si="176"/>
        <v>24.000000000000011</v>
      </c>
      <c r="CV107" s="9"/>
      <c r="CW107" s="9">
        <f t="shared" si="177"/>
        <v>6.5605112432919963</v>
      </c>
      <c r="CX107" s="9">
        <f t="shared" si="178"/>
        <v>1.7775621280632421</v>
      </c>
      <c r="CY107" s="9">
        <f t="shared" si="179"/>
        <v>0.33807337135523774</v>
      </c>
      <c r="CZ107" s="9">
        <f t="shared" si="180"/>
        <v>0.17175236557708376</v>
      </c>
      <c r="DA107" s="9">
        <f t="shared" si="181"/>
        <v>0</v>
      </c>
      <c r="DB107" s="9">
        <f t="shared" si="182"/>
        <v>2.3829530782391965E-2</v>
      </c>
      <c r="DC107" s="9">
        <f t="shared" si="183"/>
        <v>3.046106784390902</v>
      </c>
      <c r="DD107" s="9">
        <f t="shared" si="184"/>
        <v>1.7580755707814903</v>
      </c>
      <c r="DE107" s="9">
        <f t="shared" si="185"/>
        <v>0.33783762288710584</v>
      </c>
      <c r="DF107" s="9">
        <f t="shared" si="186"/>
        <v>1.7490694831016613</v>
      </c>
      <c r="DG107" s="9">
        <f t="shared" si="187"/>
        <v>8.6907105988767164E-2</v>
      </c>
      <c r="DH107" s="9">
        <f t="shared" si="188"/>
        <v>0</v>
      </c>
      <c r="DI107" s="31">
        <f t="shared" si="189"/>
        <v>0.328996451790182</v>
      </c>
      <c r="DJ107" s="9">
        <f t="shared" si="190"/>
        <v>0.51908261543181722</v>
      </c>
      <c r="DK107" s="9">
        <f t="shared" si="191"/>
        <v>6.501382678923362E-2</v>
      </c>
      <c r="DL107" s="36">
        <f t="shared" si="192"/>
        <v>45.999999999999986</v>
      </c>
      <c r="DM107" s="9">
        <f t="shared" si="193"/>
        <v>1.8141687445203252</v>
      </c>
      <c r="GO107" s="12"/>
      <c r="GP107" s="12"/>
      <c r="GQ107" s="12"/>
      <c r="GR107" s="12"/>
      <c r="GS107" s="12"/>
      <c r="GT107" s="12"/>
      <c r="GU107" s="12"/>
      <c r="GV107" s="12"/>
      <c r="GW107" s="12"/>
      <c r="GX107" s="12"/>
      <c r="GY107" s="12"/>
      <c r="GZ107" s="12"/>
      <c r="HA107" s="12"/>
      <c r="HB107" s="12"/>
      <c r="HC107" s="12"/>
      <c r="HD107" s="12"/>
      <c r="HE107" s="12"/>
      <c r="HF107" s="12"/>
      <c r="HG107" s="12"/>
      <c r="HH107" s="12"/>
      <c r="HI107" s="12"/>
      <c r="HJ107" s="12"/>
      <c r="HK107" s="12"/>
      <c r="HL107" s="12"/>
      <c r="HM107" s="12"/>
      <c r="HN107" s="12"/>
      <c r="HO107" s="12"/>
      <c r="HP107" s="12"/>
      <c r="HQ107" s="12"/>
      <c r="HR107" s="12"/>
      <c r="HS107" s="12"/>
      <c r="HT107" s="12"/>
      <c r="HU107" s="12"/>
      <c r="HV107" s="12"/>
      <c r="HW107" s="12"/>
      <c r="HX107" s="12"/>
      <c r="HY107" s="12"/>
      <c r="HZ107" s="12"/>
      <c r="IA107" s="12"/>
      <c r="IB107" s="12"/>
      <c r="IC107" s="12"/>
      <c r="ID107" s="12"/>
      <c r="IE107" s="12"/>
      <c r="IF107" s="12"/>
      <c r="IG107" s="12"/>
      <c r="IH107" s="12"/>
      <c r="II107" s="12"/>
      <c r="IJ107" s="12"/>
      <c r="IK107" s="12"/>
      <c r="IL107" s="12"/>
      <c r="IM107" s="12"/>
      <c r="IN107" s="12"/>
      <c r="IO107" s="12"/>
      <c r="IP107" s="12"/>
      <c r="IQ107" s="12"/>
      <c r="IR107" s="12"/>
      <c r="IS107" s="12"/>
      <c r="IT107" s="12"/>
      <c r="IU107" s="12"/>
      <c r="IV107" s="12"/>
    </row>
    <row r="108" spans="1:256" x14ac:dyDescent="0.25">
      <c r="A108" s="32"/>
      <c r="B108" s="16"/>
      <c r="C108" s="9">
        <v>45.801014000000002</v>
      </c>
      <c r="D108" s="9">
        <v>1.5336379999999998</v>
      </c>
      <c r="E108" s="9">
        <v>9.3912490000000002</v>
      </c>
      <c r="F108" s="9"/>
      <c r="G108" s="9">
        <v>13.557644250259401</v>
      </c>
      <c r="H108" s="9">
        <v>0.50451099999999993</v>
      </c>
      <c r="I108" s="9">
        <v>13.907781</v>
      </c>
      <c r="J108" s="9">
        <v>11.090828999999999</v>
      </c>
      <c r="K108" s="9">
        <v>1.5577809999999999</v>
      </c>
      <c r="L108" s="9">
        <v>0.27785899999999997</v>
      </c>
      <c r="M108" s="9">
        <v>0.36677000000000004</v>
      </c>
      <c r="N108" s="9">
        <v>7.5169999999999994E-3</v>
      </c>
      <c r="O108" s="12"/>
      <c r="P108" s="17"/>
      <c r="Q108" s="9">
        <f t="shared" si="97"/>
        <v>0.76228303708141931</v>
      </c>
      <c r="R108" s="9">
        <f t="shared" si="98"/>
        <v>1.9194708319253056E-2</v>
      </c>
      <c r="S108" s="9">
        <f t="shared" si="99"/>
        <v>9.210628573670325E-2</v>
      </c>
      <c r="T108" s="9">
        <f t="shared" si="100"/>
        <v>0</v>
      </c>
      <c r="U108" s="9">
        <f t="shared" si="101"/>
        <v>0.1887042319719873</v>
      </c>
      <c r="V108" s="9">
        <f t="shared" si="102"/>
        <v>7.1120994685425088E-3</v>
      </c>
      <c r="W108" s="9">
        <f t="shared" si="103"/>
        <v>0.34507197796744737</v>
      </c>
      <c r="X108" s="9">
        <f t="shared" si="104"/>
        <v>0.19777151875033433</v>
      </c>
      <c r="Y108" s="9">
        <f t="shared" si="105"/>
        <v>2.5134013133480692E-2</v>
      </c>
      <c r="Z108" s="9">
        <f t="shared" si="106"/>
        <v>2.9497961696887337E-3</v>
      </c>
      <c r="AA108" s="9">
        <f t="shared" si="107"/>
        <v>1.9305716391199074E-2</v>
      </c>
      <c r="AB108" s="9">
        <f t="shared" si="108"/>
        <v>2.1202719092883532E-4</v>
      </c>
      <c r="AC108" s="9">
        <f t="shared" si="109"/>
        <v>2.6157768572639992</v>
      </c>
      <c r="AD108" s="9">
        <f t="shared" si="110"/>
        <v>1.506578626282056</v>
      </c>
      <c r="AE108" s="9">
        <f t="shared" si="111"/>
        <v>1.7043501450323904</v>
      </c>
      <c r="AF108" s="9">
        <f t="shared" si="112"/>
        <v>1.7605177636387292</v>
      </c>
      <c r="AG108" s="9">
        <f t="shared" si="113"/>
        <v>8.6288227996978026</v>
      </c>
      <c r="AH108" s="9">
        <f t="shared" si="114"/>
        <v>8.8010084334606802</v>
      </c>
      <c r="AI108" s="9">
        <f t="shared" si="115"/>
        <v>9.0882354784824049</v>
      </c>
      <c r="AJ108" s="9">
        <f t="shared" si="116"/>
        <v>8.8257257348997165</v>
      </c>
      <c r="AK108" s="9"/>
      <c r="AL108" s="9">
        <f t="shared" si="117"/>
        <v>6.5776052501910369</v>
      </c>
      <c r="AM108" s="9">
        <f t="shared" si="118"/>
        <v>1.589537636720691</v>
      </c>
      <c r="AN108" s="9">
        <f t="shared" si="119"/>
        <v>0.16714288691172818</v>
      </c>
      <c r="AO108" s="9">
        <f t="shared" si="120"/>
        <v>0.16562773677871986</v>
      </c>
      <c r="AP108" s="9">
        <f t="shared" si="121"/>
        <v>0</v>
      </c>
      <c r="AQ108" s="9">
        <f t="shared" si="122"/>
        <v>6.1369046047878226E-2</v>
      </c>
      <c r="AR108" s="9">
        <f t="shared" si="123"/>
        <v>2.9775649510223277</v>
      </c>
      <c r="AS108" s="9">
        <f t="shared" si="124"/>
        <v>1.6282953792393471</v>
      </c>
      <c r="AT108" s="9">
        <f t="shared" si="125"/>
        <v>1.7065353901237463</v>
      </c>
      <c r="AU108" s="9">
        <f t="shared" si="126"/>
        <v>0.43375389114816443</v>
      </c>
      <c r="AV108" s="9">
        <f t="shared" si="127"/>
        <v>0.29346460987625367</v>
      </c>
      <c r="AW108" s="9">
        <f t="shared" si="128"/>
        <v>5.0906536886942785E-2</v>
      </c>
      <c r="AX108" s="9">
        <f t="shared" si="129"/>
        <v>0.80880418184114644</v>
      </c>
      <c r="AY108" s="9">
        <f t="shared" si="130"/>
        <v>44.973734818942802</v>
      </c>
      <c r="AZ108" s="10">
        <f t="shared" si="131"/>
        <v>0.63026966368756421</v>
      </c>
      <c r="BA108" s="9">
        <f t="shared" si="132"/>
        <v>0</v>
      </c>
      <c r="BB108" s="9">
        <f t="shared" si="133"/>
        <v>0</v>
      </c>
      <c r="BC108" s="9">
        <f t="shared" si="134"/>
        <v>1.8315848491798792</v>
      </c>
      <c r="BD108" s="9">
        <f t="shared" si="135"/>
        <v>0.16658560576087814</v>
      </c>
      <c r="BE108" s="9">
        <f t="shared" si="136"/>
        <v>1.8295450592426133E-3</v>
      </c>
      <c r="BF108" s="9">
        <f t="shared" si="137"/>
        <v>24</v>
      </c>
      <c r="BG108" s="12"/>
      <c r="BH108" s="9">
        <f t="shared" si="138"/>
        <v>6.7088594380375914</v>
      </c>
      <c r="BI108" s="9">
        <f t="shared" si="139"/>
        <v>1.621256395086929</v>
      </c>
      <c r="BJ108" s="9">
        <f t="shared" si="140"/>
        <v>0.33011583312451975</v>
      </c>
      <c r="BK108" s="9">
        <f t="shared" si="141"/>
        <v>0.16893278979556403</v>
      </c>
      <c r="BL108" s="9">
        <f t="shared" si="142"/>
        <v>0</v>
      </c>
      <c r="BM108" s="9">
        <f t="shared" si="143"/>
        <v>6.2593647402253844E-2</v>
      </c>
      <c r="BN108" s="9">
        <f t="shared" si="144"/>
        <v>3.0369813882424626</v>
      </c>
      <c r="BO108" s="9">
        <f t="shared" si="145"/>
        <v>1.6607875370151808</v>
      </c>
      <c r="BP108" s="9">
        <f t="shared" si="146"/>
        <v>0.25941119557998071</v>
      </c>
      <c r="BQ108" s="9">
        <f t="shared" si="147"/>
        <v>1.7405888044200195</v>
      </c>
      <c r="BR108" s="9">
        <f t="shared" si="148"/>
        <v>0.50566831495820874</v>
      </c>
      <c r="BS108" s="9">
        <f t="shared" si="149"/>
        <v>0.44240932310895015</v>
      </c>
      <c r="BT108" s="9">
        <f t="shared" si="150"/>
        <v>5.1922361932841117E-2</v>
      </c>
      <c r="BU108" s="9">
        <f t="shared" si="151"/>
        <v>45.871172535795033</v>
      </c>
      <c r="BV108" s="10">
        <f t="shared" si="152"/>
        <v>7.7570105346828344E-2</v>
      </c>
      <c r="BW108" s="9">
        <f t="shared" si="153"/>
        <v>0</v>
      </c>
      <c r="BX108" s="9">
        <f t="shared" si="154"/>
        <v>0</v>
      </c>
      <c r="BY108" s="9">
        <f t="shared" si="155"/>
        <v>1.8282241741315692</v>
      </c>
      <c r="BZ108" s="9">
        <f t="shared" si="156"/>
        <v>24</v>
      </c>
      <c r="CA108" s="12"/>
      <c r="CB108" s="9">
        <f t="shared" si="157"/>
        <v>6.9278077422486737</v>
      </c>
      <c r="CC108" s="9">
        <f t="shared" si="158"/>
        <v>1.6741672276470887</v>
      </c>
      <c r="CD108" s="9">
        <f t="shared" si="159"/>
        <v>0.60197496989576216</v>
      </c>
      <c r="CE108" s="9">
        <f t="shared" si="160"/>
        <v>0.17444602914615701</v>
      </c>
      <c r="CF108" s="9">
        <f t="shared" si="161"/>
        <v>0</v>
      </c>
      <c r="CG108" s="9">
        <f t="shared" si="162"/>
        <v>6.463643471650389E-2</v>
      </c>
      <c r="CH108" s="9">
        <f t="shared" si="163"/>
        <v>3.136095392793854</v>
      </c>
      <c r="CI108" s="9">
        <f t="shared" si="164"/>
        <v>1.7149884959475887</v>
      </c>
      <c r="CJ108" s="9">
        <f t="shared" si="165"/>
        <v>0.69214132249986626</v>
      </c>
      <c r="CK108" s="9">
        <f t="shared" si="166"/>
        <v>1.7973941333401366</v>
      </c>
      <c r="CL108" s="9">
        <f t="shared" si="167"/>
        <v>1.3078586775001337</v>
      </c>
      <c r="CM108" s="9">
        <f t="shared" si="168"/>
        <v>0.48953545584000291</v>
      </c>
      <c r="CN108" s="9">
        <f t="shared" si="169"/>
        <v>0.45684765975268388</v>
      </c>
      <c r="CO108" s="9">
        <f t="shared" si="170"/>
        <v>5.3616884407313312E-2</v>
      </c>
      <c r="CP108" s="9">
        <f t="shared" si="171"/>
        <v>47.368210226276751</v>
      </c>
      <c r="CQ108" s="10">
        <f t="shared" si="172"/>
        <v>0</v>
      </c>
      <c r="CR108" s="9">
        <f t="shared" si="173"/>
        <v>1.3682102262767515</v>
      </c>
      <c r="CS108" s="9">
        <f t="shared" si="174"/>
        <v>7.8431720857940359</v>
      </c>
      <c r="CT108" s="9">
        <f t="shared" si="175"/>
        <v>0.45440792404023139</v>
      </c>
      <c r="CU108" s="9">
        <f t="shared" si="176"/>
        <v>24</v>
      </c>
      <c r="CV108" s="9"/>
      <c r="CW108" s="9">
        <f t="shared" si="177"/>
        <v>6.7277010176469974</v>
      </c>
      <c r="CX108" s="9">
        <f t="shared" si="178"/>
        <v>1.6258096327448972</v>
      </c>
      <c r="CY108" s="9">
        <f t="shared" si="179"/>
        <v>0.353510650391895</v>
      </c>
      <c r="CZ108" s="9">
        <f t="shared" si="180"/>
        <v>0.16940723118712539</v>
      </c>
      <c r="DA108" s="9">
        <f t="shared" si="181"/>
        <v>0</v>
      </c>
      <c r="DB108" s="9">
        <f t="shared" si="182"/>
        <v>6.2769439308682215E-2</v>
      </c>
      <c r="DC108" s="9">
        <f t="shared" si="183"/>
        <v>3.0455106363400484</v>
      </c>
      <c r="DD108" s="9">
        <f t="shared" si="184"/>
        <v>1.6654517963996542</v>
      </c>
      <c r="DE108" s="9">
        <f t="shared" si="185"/>
        <v>0.29664975362740531</v>
      </c>
      <c r="DF108" s="9">
        <f t="shared" si="186"/>
        <v>1.7454771826650275</v>
      </c>
      <c r="DG108" s="9">
        <f t="shared" si="187"/>
        <v>4.2126936292432582E-2</v>
      </c>
      <c r="DH108" s="9">
        <f t="shared" si="188"/>
        <v>0</v>
      </c>
      <c r="DI108" s="31">
        <f t="shared" si="189"/>
        <v>0.46215306670557044</v>
      </c>
      <c r="DJ108" s="9">
        <f t="shared" si="190"/>
        <v>0.44365181306693602</v>
      </c>
      <c r="DK108" s="9">
        <f t="shared" si="191"/>
        <v>5.2068183935060935E-2</v>
      </c>
      <c r="DL108" s="36">
        <f t="shared" si="192"/>
        <v>46</v>
      </c>
      <c r="DM108" s="9">
        <f t="shared" si="193"/>
        <v>1.82774174818004</v>
      </c>
      <c r="GO108" s="12"/>
      <c r="GP108" s="12"/>
      <c r="GQ108" s="12"/>
      <c r="GR108" s="12"/>
      <c r="GS108" s="12"/>
      <c r="GT108" s="12"/>
      <c r="GU108" s="12"/>
      <c r="GV108" s="12"/>
      <c r="GW108" s="12"/>
      <c r="GX108" s="12"/>
      <c r="GY108" s="12"/>
      <c r="GZ108" s="12"/>
      <c r="HA108" s="12"/>
      <c r="HB108" s="12"/>
      <c r="HC108" s="12"/>
      <c r="HD108" s="12"/>
      <c r="HE108" s="12"/>
      <c r="HF108" s="12"/>
      <c r="HG108" s="12"/>
      <c r="HH108" s="12"/>
      <c r="HI108" s="12"/>
      <c r="HJ108" s="12"/>
      <c r="HK108" s="12"/>
      <c r="HL108" s="12"/>
      <c r="HM108" s="12"/>
      <c r="HN108" s="12"/>
      <c r="HO108" s="12"/>
      <c r="HP108" s="12"/>
      <c r="HQ108" s="12"/>
      <c r="HR108" s="12"/>
      <c r="HS108" s="12"/>
      <c r="HT108" s="12"/>
      <c r="HU108" s="12"/>
      <c r="HV108" s="12"/>
      <c r="HW108" s="12"/>
      <c r="HX108" s="12"/>
      <c r="HY108" s="12"/>
      <c r="HZ108" s="12"/>
      <c r="IA108" s="12"/>
      <c r="IB108" s="12"/>
      <c r="IC108" s="12"/>
      <c r="ID108" s="12"/>
      <c r="IE108" s="12"/>
      <c r="IF108" s="12"/>
      <c r="IG108" s="12"/>
      <c r="IH108" s="12"/>
      <c r="II108" s="12"/>
      <c r="IJ108" s="12"/>
      <c r="IK108" s="12"/>
      <c r="IL108" s="12"/>
      <c r="IM108" s="12"/>
      <c r="IN108" s="12"/>
      <c r="IO108" s="12"/>
      <c r="IP108" s="12"/>
      <c r="IQ108" s="12"/>
      <c r="IR108" s="12"/>
      <c r="IS108" s="12"/>
      <c r="IT108" s="12"/>
      <c r="IU108" s="12"/>
      <c r="IV108" s="12"/>
    </row>
    <row r="109" spans="1:256" x14ac:dyDescent="0.25">
      <c r="A109" s="32"/>
      <c r="B109" s="16"/>
      <c r="C109" s="9">
        <v>44.819457999999997</v>
      </c>
      <c r="D109" s="9">
        <v>1.8531550000000001</v>
      </c>
      <c r="E109" s="9">
        <v>10.33202</v>
      </c>
      <c r="F109" s="9"/>
      <c r="G109" s="9">
        <v>14.429876067678199</v>
      </c>
      <c r="H109" s="9">
        <v>0.41989499999999996</v>
      </c>
      <c r="I109" s="9">
        <v>13.229727</v>
      </c>
      <c r="J109" s="9">
        <v>11.166093999999999</v>
      </c>
      <c r="K109" s="9">
        <v>1.6507499999999999</v>
      </c>
      <c r="L109" s="9">
        <v>0.36885899999999999</v>
      </c>
      <c r="M109" s="9"/>
      <c r="N109" s="9">
        <v>4.7515999999999996E-2</v>
      </c>
      <c r="O109" s="12"/>
      <c r="P109" s="17"/>
      <c r="Q109" s="9">
        <f t="shared" si="97"/>
        <v>0.74594664136875033</v>
      </c>
      <c r="R109" s="9">
        <f t="shared" si="98"/>
        <v>2.3193719570958338E-2</v>
      </c>
      <c r="S109" s="9">
        <f t="shared" si="99"/>
        <v>0.10133305871852963</v>
      </c>
      <c r="T109" s="9">
        <f t="shared" si="100"/>
        <v>0</v>
      </c>
      <c r="U109" s="9">
        <f t="shared" si="101"/>
        <v>0.20084452951699744</v>
      </c>
      <c r="V109" s="9">
        <f t="shared" si="102"/>
        <v>5.9192663913049601E-3</v>
      </c>
      <c r="W109" s="9">
        <f t="shared" si="103"/>
        <v>0.32824848650258037</v>
      </c>
      <c r="X109" s="9">
        <f t="shared" si="104"/>
        <v>0.19911364325326769</v>
      </c>
      <c r="Y109" s="9">
        <f t="shared" si="105"/>
        <v>2.6634021200729278E-2</v>
      </c>
      <c r="Z109" s="9">
        <f t="shared" si="106"/>
        <v>3.9158669157926028E-3</v>
      </c>
      <c r="AA109" s="9">
        <f t="shared" si="107"/>
        <v>0</v>
      </c>
      <c r="AB109" s="9">
        <f t="shared" si="108"/>
        <v>1.3402532930922627E-3</v>
      </c>
      <c r="AC109" s="9">
        <f t="shared" si="109"/>
        <v>2.6076258384622246</v>
      </c>
      <c r="AD109" s="9">
        <f t="shared" si="110"/>
        <v>1.5068187607876506</v>
      </c>
      <c r="AE109" s="9">
        <f t="shared" si="111"/>
        <v>1.7059324040409183</v>
      </c>
      <c r="AF109" s="9">
        <f t="shared" si="112"/>
        <v>1.7670321802739621</v>
      </c>
      <c r="AG109" s="9">
        <f t="shared" si="113"/>
        <v>8.627447665440922</v>
      </c>
      <c r="AH109" s="9">
        <f t="shared" si="114"/>
        <v>8.792845463553439</v>
      </c>
      <c r="AI109" s="9">
        <f t="shared" si="115"/>
        <v>9.0547303997142521</v>
      </c>
      <c r="AJ109" s="9">
        <f t="shared" si="116"/>
        <v>8.8225511065475999</v>
      </c>
      <c r="AK109" s="9"/>
      <c r="AL109" s="9">
        <f t="shared" si="117"/>
        <v>6.4356156096203216</v>
      </c>
      <c r="AM109" s="9">
        <f t="shared" si="118"/>
        <v>1.7484913217463327</v>
      </c>
      <c r="AN109" s="9">
        <f t="shared" si="119"/>
        <v>0.18410693136665479</v>
      </c>
      <c r="AO109" s="9">
        <f t="shared" si="120"/>
        <v>0.20010260176535594</v>
      </c>
      <c r="AP109" s="9">
        <f t="shared" si="121"/>
        <v>0</v>
      </c>
      <c r="AQ109" s="9">
        <f t="shared" si="122"/>
        <v>5.1068161008786889E-2</v>
      </c>
      <c r="AR109" s="9">
        <f t="shared" si="123"/>
        <v>2.8319466385612029</v>
      </c>
      <c r="AS109" s="9">
        <f t="shared" si="124"/>
        <v>1.7327756672979999</v>
      </c>
      <c r="AT109" s="9">
        <f t="shared" si="125"/>
        <v>1.7178425366428409</v>
      </c>
      <c r="AU109" s="9">
        <f t="shared" si="126"/>
        <v>0.45956724805907168</v>
      </c>
      <c r="AV109" s="9">
        <f t="shared" si="127"/>
        <v>0.28215746335715908</v>
      </c>
      <c r="AW109" s="9">
        <f t="shared" si="128"/>
        <v>6.7567873761664468E-2</v>
      </c>
      <c r="AX109" s="9">
        <f t="shared" si="129"/>
        <v>0.75502234153642289</v>
      </c>
      <c r="AY109" s="9">
        <f t="shared" si="130"/>
        <v>44.982747939624105</v>
      </c>
      <c r="AZ109" s="10">
        <f t="shared" si="131"/>
        <v>0.58706506535964076</v>
      </c>
      <c r="BA109" s="9">
        <f t="shared" si="132"/>
        <v>0</v>
      </c>
      <c r="BB109" s="9">
        <f t="shared" si="133"/>
        <v>0</v>
      </c>
      <c r="BC109" s="9">
        <f t="shared" si="134"/>
        <v>1.9884370348554117</v>
      </c>
      <c r="BD109" s="9">
        <f t="shared" si="135"/>
        <v>0</v>
      </c>
      <c r="BE109" s="9">
        <f t="shared" si="136"/>
        <v>1.156296514458835E-2</v>
      </c>
      <c r="BF109" s="9">
        <f t="shared" si="137"/>
        <v>24</v>
      </c>
      <c r="BG109" s="12"/>
      <c r="BH109" s="9">
        <f t="shared" si="138"/>
        <v>6.5589935416121401</v>
      </c>
      <c r="BI109" s="9">
        <f t="shared" si="139"/>
        <v>1.782011851322435</v>
      </c>
      <c r="BJ109" s="9">
        <f t="shared" si="140"/>
        <v>0.34100539293457466</v>
      </c>
      <c r="BK109" s="9">
        <f t="shared" si="141"/>
        <v>0.20393879191243164</v>
      </c>
      <c r="BL109" s="9">
        <f t="shared" si="142"/>
        <v>0</v>
      </c>
      <c r="BM109" s="9">
        <f t="shared" si="143"/>
        <v>5.2047194636350151E-2</v>
      </c>
      <c r="BN109" s="9">
        <f t="shared" si="144"/>
        <v>2.8862382154624959</v>
      </c>
      <c r="BO109" s="9">
        <f t="shared" si="145"/>
        <v>1.7659949102430557</v>
      </c>
      <c r="BP109" s="9">
        <f t="shared" si="146"/>
        <v>0.24922450518890749</v>
      </c>
      <c r="BQ109" s="9">
        <f t="shared" si="147"/>
        <v>1.7507754948110927</v>
      </c>
      <c r="BR109" s="9">
        <f t="shared" si="148"/>
        <v>0.462759109725151</v>
      </c>
      <c r="BS109" s="9">
        <f t="shared" si="149"/>
        <v>0.46837766498203709</v>
      </c>
      <c r="BT109" s="9">
        <f t="shared" si="150"/>
        <v>6.8863225292811969E-2</v>
      </c>
      <c r="BU109" s="9">
        <f t="shared" si="151"/>
        <v>45.845117408646431</v>
      </c>
      <c r="BV109" s="10">
        <f t="shared" si="152"/>
        <v>8.7702739376668282E-2</v>
      </c>
      <c r="BW109" s="9">
        <f t="shared" si="153"/>
        <v>0</v>
      </c>
      <c r="BX109" s="9">
        <f t="shared" si="154"/>
        <v>0</v>
      </c>
      <c r="BY109" s="9">
        <f t="shared" si="155"/>
        <v>1.9882153599118211</v>
      </c>
      <c r="BZ109" s="9">
        <f t="shared" si="156"/>
        <v>24</v>
      </c>
      <c r="CA109" s="12"/>
      <c r="CB109" s="9">
        <f t="shared" si="157"/>
        <v>6.754345730166369</v>
      </c>
      <c r="CC109" s="9">
        <f t="shared" si="158"/>
        <v>1.8350870545493991</v>
      </c>
      <c r="CD109" s="9">
        <f t="shared" si="159"/>
        <v>0.58943278471576832</v>
      </c>
      <c r="CE109" s="9">
        <f t="shared" si="160"/>
        <v>0.21001287768160387</v>
      </c>
      <c r="CF109" s="9">
        <f t="shared" si="161"/>
        <v>0</v>
      </c>
      <c r="CG109" s="9">
        <f t="shared" si="162"/>
        <v>5.3597361337355896E-2</v>
      </c>
      <c r="CH109" s="9">
        <f t="shared" si="163"/>
        <v>2.9722015493951077</v>
      </c>
      <c r="CI109" s="9">
        <f t="shared" si="164"/>
        <v>1.818593067033863</v>
      </c>
      <c r="CJ109" s="9">
        <f t="shared" si="165"/>
        <v>0.64383764016369849</v>
      </c>
      <c r="CK109" s="9">
        <f t="shared" si="166"/>
        <v>1.8029203585632216</v>
      </c>
      <c r="CL109" s="9">
        <f t="shared" si="167"/>
        <v>1.3561623598363015</v>
      </c>
      <c r="CM109" s="9">
        <f t="shared" si="168"/>
        <v>0.44675799872692012</v>
      </c>
      <c r="CN109" s="9">
        <f t="shared" si="169"/>
        <v>0.48232776286575457</v>
      </c>
      <c r="CO109" s="9">
        <f t="shared" si="170"/>
        <v>7.0914238407325136E-2</v>
      </c>
      <c r="CP109" s="9">
        <f t="shared" si="171"/>
        <v>47.210562268972268</v>
      </c>
      <c r="CQ109" s="10">
        <f t="shared" si="172"/>
        <v>0</v>
      </c>
      <c r="CR109" s="9">
        <f t="shared" si="173"/>
        <v>1.2105622689722679</v>
      </c>
      <c r="CS109" s="9">
        <f t="shared" si="174"/>
        <v>5.7642287574744637</v>
      </c>
      <c r="CT109" s="9">
        <f t="shared" si="175"/>
        <v>0.7773020987914524</v>
      </c>
      <c r="CU109" s="9">
        <f t="shared" si="176"/>
        <v>23.999999999999996</v>
      </c>
      <c r="CV109" s="9"/>
      <c r="CW109" s="9">
        <f t="shared" si="177"/>
        <v>6.5811523662333338</v>
      </c>
      <c r="CX109" s="9">
        <f t="shared" si="178"/>
        <v>1.788032178654033</v>
      </c>
      <c r="CY109" s="9">
        <f t="shared" si="179"/>
        <v>0.36918454488736607</v>
      </c>
      <c r="CZ109" s="9">
        <f t="shared" si="180"/>
        <v>0.20462777626571321</v>
      </c>
      <c r="DA109" s="9">
        <f t="shared" si="181"/>
        <v>0</v>
      </c>
      <c r="DB109" s="9">
        <f t="shared" si="182"/>
        <v>5.2223030250557592E-2</v>
      </c>
      <c r="DC109" s="9">
        <f t="shared" si="183"/>
        <v>2.8959890478159154</v>
      </c>
      <c r="DD109" s="9">
        <f t="shared" si="184"/>
        <v>1.7719611261342179</v>
      </c>
      <c r="DE109" s="9">
        <f t="shared" si="185"/>
        <v>0.29398552535377043</v>
      </c>
      <c r="DF109" s="9">
        <f t="shared" si="186"/>
        <v>1.756690293612841</v>
      </c>
      <c r="DG109" s="9">
        <f t="shared" si="187"/>
        <v>5.0675818966611441E-2</v>
      </c>
      <c r="DH109" s="9">
        <f t="shared" si="188"/>
        <v>0</v>
      </c>
      <c r="DI109" s="31">
        <f t="shared" si="189"/>
        <v>0.41026828261873755</v>
      </c>
      <c r="DJ109" s="9">
        <f t="shared" si="190"/>
        <v>0.46996002643261264</v>
      </c>
      <c r="DK109" s="9">
        <f t="shared" si="191"/>
        <v>6.9095871982038329E-2</v>
      </c>
      <c r="DL109" s="36">
        <f t="shared" si="192"/>
        <v>46</v>
      </c>
      <c r="DM109" s="9">
        <f t="shared" si="193"/>
        <v>1.9881755468259747</v>
      </c>
      <c r="GO109" s="12"/>
      <c r="GP109" s="12"/>
      <c r="GQ109" s="12"/>
      <c r="GR109" s="12"/>
      <c r="GS109" s="12"/>
      <c r="GT109" s="12"/>
      <c r="GU109" s="12"/>
      <c r="GV109" s="12"/>
      <c r="GW109" s="12"/>
      <c r="GX109" s="12"/>
      <c r="GY109" s="12"/>
      <c r="GZ109" s="12"/>
      <c r="HA109" s="12"/>
      <c r="HB109" s="12"/>
      <c r="HC109" s="12"/>
      <c r="HD109" s="12"/>
      <c r="HE109" s="12"/>
      <c r="HF109" s="12"/>
      <c r="HG109" s="12"/>
      <c r="HH109" s="12"/>
      <c r="HI109" s="12"/>
      <c r="HJ109" s="12"/>
      <c r="HK109" s="12"/>
      <c r="HL109" s="12"/>
      <c r="HM109" s="12"/>
      <c r="HN109" s="12"/>
      <c r="HO109" s="12"/>
      <c r="HP109" s="12"/>
      <c r="HQ109" s="12"/>
      <c r="HR109" s="12"/>
      <c r="HS109" s="12"/>
      <c r="HT109" s="12"/>
      <c r="HU109" s="12"/>
      <c r="HV109" s="12"/>
      <c r="HW109" s="12"/>
      <c r="HX109" s="12"/>
      <c r="HY109" s="12"/>
      <c r="HZ109" s="12"/>
      <c r="IA109" s="12"/>
      <c r="IB109" s="12"/>
      <c r="IC109" s="12"/>
      <c r="ID109" s="12"/>
      <c r="IE109" s="12"/>
      <c r="IF109" s="12"/>
      <c r="IG109" s="12"/>
      <c r="IH109" s="12"/>
      <c r="II109" s="12"/>
      <c r="IJ109" s="12"/>
      <c r="IK109" s="12"/>
      <c r="IL109" s="12"/>
      <c r="IM109" s="12"/>
      <c r="IN109" s="12"/>
      <c r="IO109" s="12"/>
      <c r="IP109" s="12"/>
      <c r="IQ109" s="12"/>
      <c r="IR109" s="12"/>
      <c r="IS109" s="12"/>
      <c r="IT109" s="12"/>
      <c r="IU109" s="12"/>
      <c r="IV109" s="12"/>
    </row>
    <row r="110" spans="1:256" x14ac:dyDescent="0.25">
      <c r="A110" s="32"/>
      <c r="B110" s="16"/>
      <c r="C110" s="9">
        <v>43.021701999999998</v>
      </c>
      <c r="D110" s="9">
        <v>1.9574500000000001</v>
      </c>
      <c r="E110" s="9">
        <v>12.170064999999999</v>
      </c>
      <c r="F110" s="9"/>
      <c r="G110" s="9">
        <v>14.4453259119578</v>
      </c>
      <c r="H110" s="9">
        <v>0.34734799999999999</v>
      </c>
      <c r="I110" s="9">
        <v>12.491436</v>
      </c>
      <c r="J110" s="9">
        <v>11.213022</v>
      </c>
      <c r="K110" s="9">
        <v>1.7892190000000001</v>
      </c>
      <c r="L110" s="9">
        <v>0.417518</v>
      </c>
      <c r="M110" s="9">
        <v>0.24348799999999998</v>
      </c>
      <c r="N110" s="9">
        <v>7.4840999999999991E-2</v>
      </c>
      <c r="O110" s="12"/>
      <c r="P110" s="17"/>
      <c r="Q110" s="9">
        <f t="shared" si="97"/>
        <v>0.71602593036415674</v>
      </c>
      <c r="R110" s="9">
        <f t="shared" si="98"/>
        <v>2.4499055057009476E-2</v>
      </c>
      <c r="S110" s="9">
        <f t="shared" si="99"/>
        <v>0.11936000039230686</v>
      </c>
      <c r="T110" s="9">
        <f t="shared" si="100"/>
        <v>0</v>
      </c>
      <c r="U110" s="9">
        <f t="shared" si="101"/>
        <v>0.20105957063660884</v>
      </c>
      <c r="V110" s="9">
        <f t="shared" si="102"/>
        <v>4.8965701960894878E-3</v>
      </c>
      <c r="W110" s="9">
        <f t="shared" si="103"/>
        <v>0.30993042874156412</v>
      </c>
      <c r="X110" s="9">
        <f t="shared" si="104"/>
        <v>0.19995046274006315</v>
      </c>
      <c r="Y110" s="9">
        <f t="shared" si="105"/>
        <v>2.8868148889139873E-2</v>
      </c>
      <c r="Z110" s="9">
        <f t="shared" si="106"/>
        <v>4.4324387447449995E-3</v>
      </c>
      <c r="AA110" s="9">
        <f t="shared" si="107"/>
        <v>1.2816507000736919E-2</v>
      </c>
      <c r="AB110" s="9">
        <f t="shared" si="108"/>
        <v>2.1109920176007667E-3</v>
      </c>
      <c r="AC110" s="9">
        <f t="shared" si="109"/>
        <v>2.5957313414766325</v>
      </c>
      <c r="AD110" s="9">
        <f t="shared" si="110"/>
        <v>1.4951315557800424</v>
      </c>
      <c r="AE110" s="9">
        <f t="shared" si="111"/>
        <v>1.6950820185201056</v>
      </c>
      <c r="AF110" s="9">
        <f t="shared" si="112"/>
        <v>1.7616831937878754</v>
      </c>
      <c r="AG110" s="9">
        <f t="shared" si="113"/>
        <v>8.6948870483959642</v>
      </c>
      <c r="AH110" s="9">
        <f t="shared" si="114"/>
        <v>8.8491293259636929</v>
      </c>
      <c r="AI110" s="9">
        <f t="shared" si="115"/>
        <v>9.082223214945742</v>
      </c>
      <c r="AJ110" s="9">
        <f t="shared" si="116"/>
        <v>8.8862527473508344</v>
      </c>
      <c r="AK110" s="9"/>
      <c r="AL110" s="9">
        <f t="shared" si="117"/>
        <v>6.2257645882389774</v>
      </c>
      <c r="AM110" s="9">
        <f t="shared" si="118"/>
        <v>2.0756434430152124</v>
      </c>
      <c r="AN110" s="9">
        <f t="shared" si="119"/>
        <v>0.30140803125419069</v>
      </c>
      <c r="AO110" s="9">
        <f t="shared" si="120"/>
        <v>0.21301651651313133</v>
      </c>
      <c r="AP110" s="9">
        <f t="shared" si="121"/>
        <v>0</v>
      </c>
      <c r="AQ110" s="9">
        <f t="shared" si="122"/>
        <v>4.2575124779540174E-2</v>
      </c>
      <c r="AR110" s="9">
        <f t="shared" si="123"/>
        <v>2.6948100707688343</v>
      </c>
      <c r="AS110" s="9">
        <f t="shared" si="124"/>
        <v>1.7481902566843037</v>
      </c>
      <c r="AT110" s="9">
        <f t="shared" si="125"/>
        <v>1.7385466887993548</v>
      </c>
      <c r="AU110" s="9">
        <f t="shared" si="126"/>
        <v>0.5020105877746972</v>
      </c>
      <c r="AV110" s="9">
        <f t="shared" si="127"/>
        <v>0.26145331120064519</v>
      </c>
      <c r="AW110" s="9">
        <f t="shared" si="128"/>
        <v>7.7079108468983526E-2</v>
      </c>
      <c r="AX110" s="9">
        <f t="shared" si="129"/>
        <v>0.68236361495696451</v>
      </c>
      <c r="AY110" s="9">
        <f t="shared" si="130"/>
        <v>45.00938872636182</v>
      </c>
      <c r="AZ110" s="10">
        <f t="shared" si="131"/>
        <v>0.56664957938675276</v>
      </c>
      <c r="BA110" s="9">
        <f t="shared" si="132"/>
        <v>0</v>
      </c>
      <c r="BB110" s="9">
        <f t="shared" si="133"/>
        <v>0</v>
      </c>
      <c r="BC110" s="9">
        <f t="shared" si="134"/>
        <v>1.8702070821205121</v>
      </c>
      <c r="BD110" s="9">
        <f t="shared" si="135"/>
        <v>0.11143808072638364</v>
      </c>
      <c r="BE110" s="9">
        <f t="shared" si="136"/>
        <v>1.8354837153104171E-2</v>
      </c>
      <c r="BF110" s="9">
        <f t="shared" si="137"/>
        <v>24</v>
      </c>
      <c r="BG110" s="12"/>
      <c r="BH110" s="9">
        <f t="shared" si="138"/>
        <v>6.3362060585358968</v>
      </c>
      <c r="BI110" s="9">
        <f t="shared" si="139"/>
        <v>2.1124641596372009</v>
      </c>
      <c r="BJ110" s="9">
        <f t="shared" si="140"/>
        <v>0.44867021817309727</v>
      </c>
      <c r="BK110" s="9">
        <f t="shared" si="141"/>
        <v>0.21679530656338167</v>
      </c>
      <c r="BL110" s="9">
        <f t="shared" si="142"/>
        <v>0</v>
      </c>
      <c r="BM110" s="9">
        <f t="shared" si="143"/>
        <v>4.3330382918855277E-2</v>
      </c>
      <c r="BN110" s="9">
        <f t="shared" si="144"/>
        <v>2.7426144459854758</v>
      </c>
      <c r="BO110" s="9">
        <f t="shared" si="145"/>
        <v>1.779202142786084</v>
      </c>
      <c r="BP110" s="9">
        <f t="shared" si="146"/>
        <v>0.23061249642689408</v>
      </c>
      <c r="BQ110" s="9">
        <f t="shared" si="147"/>
        <v>1.7693875035731035</v>
      </c>
      <c r="BR110" s="9">
        <f t="shared" si="148"/>
        <v>0.41063758679433099</v>
      </c>
      <c r="BS110" s="9">
        <f t="shared" si="149"/>
        <v>0.51091596584234766</v>
      </c>
      <c r="BT110" s="9">
        <f t="shared" si="150"/>
        <v>7.8446447363321348E-2</v>
      </c>
      <c r="BU110" s="9">
        <f t="shared" si="151"/>
        <v>45.807829303041423</v>
      </c>
      <c r="BV110" s="10">
        <f t="shared" si="152"/>
        <v>0.10800947927010336</v>
      </c>
      <c r="BW110" s="9">
        <f t="shared" si="153"/>
        <v>0</v>
      </c>
      <c r="BX110" s="9">
        <f t="shared" si="154"/>
        <v>0</v>
      </c>
      <c r="BY110" s="9">
        <f t="shared" si="155"/>
        <v>1.8679046306735336</v>
      </c>
      <c r="BZ110" s="9">
        <f t="shared" si="156"/>
        <v>24.000000000000004</v>
      </c>
      <c r="CA110" s="12"/>
      <c r="CB110" s="9">
        <f t="shared" si="157"/>
        <v>6.5031073272564672</v>
      </c>
      <c r="CC110" s="9">
        <f t="shared" si="158"/>
        <v>2.1681083329978845</v>
      </c>
      <c r="CD110" s="9">
        <f t="shared" si="159"/>
        <v>0.67121566025435087</v>
      </c>
      <c r="CE110" s="9">
        <f t="shared" si="160"/>
        <v>0.22250588658300535</v>
      </c>
      <c r="CF110" s="9">
        <f t="shared" si="161"/>
        <v>0</v>
      </c>
      <c r="CG110" s="9">
        <f t="shared" si="162"/>
        <v>4.4471743508535368E-2</v>
      </c>
      <c r="CH110" s="9">
        <f t="shared" si="163"/>
        <v>2.8148573349347208</v>
      </c>
      <c r="CI110" s="9">
        <f t="shared" si="164"/>
        <v>1.8260679000228321</v>
      </c>
      <c r="CJ110" s="9">
        <f t="shared" si="165"/>
        <v>0.57911852530344454</v>
      </c>
      <c r="CK110" s="9">
        <f t="shared" si="166"/>
        <v>1.8159947345369452</v>
      </c>
      <c r="CL110" s="9">
        <f t="shared" si="167"/>
        <v>1.4208814746965555</v>
      </c>
      <c r="CM110" s="9">
        <f t="shared" si="168"/>
        <v>0.3951132598403897</v>
      </c>
      <c r="CN110" s="9">
        <f t="shared" si="169"/>
        <v>0.52437394402691262</v>
      </c>
      <c r="CO110" s="9">
        <f t="shared" si="170"/>
        <v>8.0512796132696005E-2</v>
      </c>
      <c r="CP110" s="9">
        <f t="shared" si="171"/>
        <v>47.014448020517221</v>
      </c>
      <c r="CQ110" s="10">
        <f t="shared" si="172"/>
        <v>0</v>
      </c>
      <c r="CR110" s="9">
        <f t="shared" si="173"/>
        <v>1.0144480205172215</v>
      </c>
      <c r="CS110" s="9">
        <f t="shared" si="174"/>
        <v>4.5591963255263535</v>
      </c>
      <c r="CT110" s="9">
        <f t="shared" si="175"/>
        <v>0.84997710135735216</v>
      </c>
      <c r="CU110" s="9">
        <f t="shared" si="176"/>
        <v>24.000000000000004</v>
      </c>
      <c r="CV110" s="9"/>
      <c r="CW110" s="9">
        <f t="shared" si="177"/>
        <v>6.3627873908729251</v>
      </c>
      <c r="CX110" s="9">
        <f t="shared" si="178"/>
        <v>2.121326262819867</v>
      </c>
      <c r="CY110" s="9">
        <f t="shared" si="179"/>
        <v>0.48411365369279125</v>
      </c>
      <c r="CZ110" s="9">
        <f t="shared" si="180"/>
        <v>0.21770479530784981</v>
      </c>
      <c r="DA110" s="9">
        <f t="shared" si="181"/>
        <v>0</v>
      </c>
      <c r="DB110" s="9">
        <f t="shared" si="182"/>
        <v>4.3512160357596426E-2</v>
      </c>
      <c r="DC110" s="9">
        <f t="shared" si="183"/>
        <v>2.7541201238923461</v>
      </c>
      <c r="DD110" s="9">
        <f t="shared" si="184"/>
        <v>1.7866661619507445</v>
      </c>
      <c r="DE110" s="9">
        <f t="shared" si="185"/>
        <v>0.28611689520132799</v>
      </c>
      <c r="DF110" s="9">
        <f t="shared" si="186"/>
        <v>1.7768103488579567</v>
      </c>
      <c r="DG110" s="9">
        <f t="shared" si="187"/>
        <v>6.2927244059284959E-2</v>
      </c>
      <c r="DH110" s="9">
        <f t="shared" si="188"/>
        <v>0</v>
      </c>
      <c r="DI110" s="31">
        <f t="shared" si="189"/>
        <v>0.34523787924070171</v>
      </c>
      <c r="DJ110" s="9">
        <f t="shared" si="190"/>
        <v>0.51305933475410426</v>
      </c>
      <c r="DK110" s="9">
        <f t="shared" si="191"/>
        <v>7.8775541945909078E-2</v>
      </c>
      <c r="DL110" s="36">
        <f t="shared" si="192"/>
        <v>46</v>
      </c>
      <c r="DM110" s="9">
        <f t="shared" si="193"/>
        <v>1.8673504708372199</v>
      </c>
      <c r="GO110" s="12"/>
      <c r="GP110" s="12"/>
      <c r="GQ110" s="12"/>
      <c r="GR110" s="12"/>
      <c r="GS110" s="12"/>
      <c r="GT110" s="12"/>
      <c r="GU110" s="12"/>
      <c r="GV110" s="12"/>
      <c r="GW110" s="12"/>
      <c r="GX110" s="12"/>
      <c r="GY110" s="12"/>
      <c r="GZ110" s="12"/>
      <c r="HA110" s="12"/>
      <c r="HB110" s="12"/>
      <c r="HC110" s="12"/>
      <c r="HD110" s="12"/>
      <c r="HE110" s="12"/>
      <c r="HF110" s="12"/>
      <c r="HG110" s="12"/>
      <c r="HH110" s="12"/>
      <c r="HI110" s="12"/>
      <c r="HJ110" s="12"/>
      <c r="HK110" s="12"/>
      <c r="HL110" s="12"/>
      <c r="HM110" s="12"/>
      <c r="HN110" s="12"/>
      <c r="HO110" s="12"/>
      <c r="HP110" s="12"/>
      <c r="HQ110" s="12"/>
      <c r="HR110" s="12"/>
      <c r="HS110" s="12"/>
      <c r="HT110" s="12"/>
      <c r="HU110" s="12"/>
      <c r="HV110" s="12"/>
      <c r="HW110" s="12"/>
      <c r="HX110" s="12"/>
      <c r="HY110" s="12"/>
      <c r="HZ110" s="12"/>
      <c r="IA110" s="12"/>
      <c r="IB110" s="12"/>
      <c r="IC110" s="12"/>
      <c r="ID110" s="12"/>
      <c r="IE110" s="12"/>
      <c r="IF110" s="12"/>
      <c r="IG110" s="12"/>
      <c r="IH110" s="12"/>
      <c r="II110" s="12"/>
      <c r="IJ110" s="12"/>
      <c r="IK110" s="12"/>
      <c r="IL110" s="12"/>
      <c r="IM110" s="12"/>
      <c r="IN110" s="12"/>
      <c r="IO110" s="12"/>
      <c r="IP110" s="12"/>
      <c r="IQ110" s="12"/>
      <c r="IR110" s="12"/>
      <c r="IS110" s="12"/>
      <c r="IT110" s="12"/>
      <c r="IU110" s="12"/>
      <c r="IV110" s="12"/>
    </row>
    <row r="111" spans="1:256" x14ac:dyDescent="0.25">
      <c r="A111" s="32"/>
      <c r="B111" s="16"/>
      <c r="C111" s="9">
        <v>44.126503</v>
      </c>
      <c r="D111" s="9">
        <v>1.37151</v>
      </c>
      <c r="E111" s="9">
        <v>11.513584</v>
      </c>
      <c r="F111" s="9"/>
      <c r="G111" s="9">
        <v>14.31902774892</v>
      </c>
      <c r="H111" s="9">
        <v>0.312114</v>
      </c>
      <c r="I111" s="9">
        <v>13.295633</v>
      </c>
      <c r="J111" s="9">
        <v>11.440863</v>
      </c>
      <c r="K111" s="9">
        <v>1.7523900000000001</v>
      </c>
      <c r="L111" s="9">
        <v>0.38759899999999997</v>
      </c>
      <c r="M111" s="9"/>
      <c r="N111" s="9">
        <v>5.0051999999999999E-2</v>
      </c>
      <c r="O111" s="12"/>
      <c r="P111" s="17"/>
      <c r="Q111" s="9">
        <f t="shared" si="97"/>
        <v>0.73441353771386719</v>
      </c>
      <c r="R111" s="9">
        <f t="shared" si="98"/>
        <v>1.7165546502459356E-2</v>
      </c>
      <c r="S111" s="9">
        <f t="shared" si="99"/>
        <v>0.1129214503584704</v>
      </c>
      <c r="T111" s="9">
        <f t="shared" si="100"/>
        <v>0</v>
      </c>
      <c r="U111" s="9">
        <f t="shared" si="101"/>
        <v>0.19930166952815745</v>
      </c>
      <c r="V111" s="9">
        <f t="shared" si="102"/>
        <v>4.3998759462621764E-3</v>
      </c>
      <c r="W111" s="9">
        <f t="shared" si="103"/>
        <v>0.32988370881302104</v>
      </c>
      <c r="X111" s="9">
        <f t="shared" si="104"/>
        <v>0.20401332049430268</v>
      </c>
      <c r="Y111" s="9">
        <f t="shared" si="105"/>
        <v>2.8273931492925026E-2</v>
      </c>
      <c r="Z111" s="9">
        <f t="shared" si="106"/>
        <v>4.1148137925177287E-3</v>
      </c>
      <c r="AA111" s="9">
        <f t="shared" si="107"/>
        <v>0</v>
      </c>
      <c r="AB111" s="9">
        <f t="shared" si="108"/>
        <v>1.4117846162525031E-3</v>
      </c>
      <c r="AC111" s="9">
        <f t="shared" si="109"/>
        <v>2.6126157318833769</v>
      </c>
      <c r="AD111" s="9">
        <f t="shared" si="110"/>
        <v>1.5110072392207079</v>
      </c>
      <c r="AE111" s="9">
        <f t="shared" si="111"/>
        <v>1.7150205597150106</v>
      </c>
      <c r="AF111" s="9">
        <f t="shared" si="112"/>
        <v>1.7797980502858961</v>
      </c>
      <c r="AG111" s="9">
        <f t="shared" si="113"/>
        <v>8.6035325725538314</v>
      </c>
      <c r="AH111" s="9">
        <f t="shared" si="114"/>
        <v>8.7462508335716915</v>
      </c>
      <c r="AI111" s="9">
        <f t="shared" si="115"/>
        <v>8.9897839799464077</v>
      </c>
      <c r="AJ111" s="9">
        <f t="shared" si="116"/>
        <v>8.8058169740423615</v>
      </c>
      <c r="AK111" s="9"/>
      <c r="AL111" s="9">
        <f t="shared" si="117"/>
        <v>6.3185507934457483</v>
      </c>
      <c r="AM111" s="9">
        <f t="shared" si="118"/>
        <v>1.9430467525982411</v>
      </c>
      <c r="AN111" s="9">
        <f t="shared" si="119"/>
        <v>0.26159754604398877</v>
      </c>
      <c r="AO111" s="9">
        <f t="shared" si="120"/>
        <v>0.14768433845959655</v>
      </c>
      <c r="AP111" s="9">
        <f t="shared" si="121"/>
        <v>0</v>
      </c>
      <c r="AQ111" s="9">
        <f t="shared" si="122"/>
        <v>3.7854476018862743E-2</v>
      </c>
      <c r="AR111" s="9">
        <f t="shared" si="123"/>
        <v>2.8381652339276897</v>
      </c>
      <c r="AS111" s="9">
        <f t="shared" si="124"/>
        <v>1.714698405549862</v>
      </c>
      <c r="AT111" s="9">
        <f t="shared" si="125"/>
        <v>1.7552352481075972</v>
      </c>
      <c r="AU111" s="9">
        <f t="shared" si="126"/>
        <v>0.48651138110707209</v>
      </c>
      <c r="AV111" s="9">
        <f t="shared" si="127"/>
        <v>0.24476475189240277</v>
      </c>
      <c r="AW111" s="9">
        <f t="shared" si="128"/>
        <v>7.080386898784008E-2</v>
      </c>
      <c r="AX111" s="9">
        <f t="shared" si="129"/>
        <v>0.68744950179749065</v>
      </c>
      <c r="AY111" s="9">
        <f t="shared" si="130"/>
        <v>44.943302762719036</v>
      </c>
      <c r="AZ111" s="10">
        <f t="shared" si="131"/>
        <v>0.61625836582154359</v>
      </c>
      <c r="BA111" s="9">
        <f t="shared" si="132"/>
        <v>0</v>
      </c>
      <c r="BB111" s="9">
        <f t="shared" si="133"/>
        <v>0</v>
      </c>
      <c r="BC111" s="9">
        <f t="shared" si="134"/>
        <v>1.9878536650686411</v>
      </c>
      <c r="BD111" s="9">
        <f t="shared" si="135"/>
        <v>0</v>
      </c>
      <c r="BE111" s="9">
        <f t="shared" si="136"/>
        <v>1.2146334931358822E-2</v>
      </c>
      <c r="BF111" s="9">
        <f t="shared" si="137"/>
        <v>24.000000000000004</v>
      </c>
      <c r="BG111" s="12"/>
      <c r="BH111" s="9">
        <f t="shared" si="138"/>
        <v>6.4233650164162457</v>
      </c>
      <c r="BI111" s="9">
        <f t="shared" si="139"/>
        <v>1.9752786586517923</v>
      </c>
      <c r="BJ111" s="9">
        <f t="shared" si="140"/>
        <v>0.39864367506803866</v>
      </c>
      <c r="BK111" s="9">
        <f t="shared" si="141"/>
        <v>0.15013417540584878</v>
      </c>
      <c r="BL111" s="9">
        <f t="shared" si="142"/>
        <v>0</v>
      </c>
      <c r="BM111" s="9">
        <f t="shared" si="143"/>
        <v>3.8482418662607598E-2</v>
      </c>
      <c r="BN111" s="9">
        <f t="shared" si="144"/>
        <v>2.8852456631876064</v>
      </c>
      <c r="BO111" s="9">
        <f t="shared" si="145"/>
        <v>1.7431423932428769</v>
      </c>
      <c r="BP111" s="9">
        <f t="shared" si="146"/>
        <v>0.21564832556697855</v>
      </c>
      <c r="BQ111" s="9">
        <f t="shared" si="147"/>
        <v>1.7843516744330234</v>
      </c>
      <c r="BR111" s="9">
        <f t="shared" si="148"/>
        <v>0.43343981909771029</v>
      </c>
      <c r="BS111" s="9">
        <f t="shared" si="149"/>
        <v>0.49458179377668882</v>
      </c>
      <c r="BT111" s="9">
        <f t="shared" si="150"/>
        <v>7.1978387125600951E-2</v>
      </c>
      <c r="BU111" s="9">
        <f t="shared" si="151"/>
        <v>45.688837223198277</v>
      </c>
      <c r="BV111" s="10">
        <f t="shared" si="152"/>
        <v>0.17850680357950982</v>
      </c>
      <c r="BW111" s="9">
        <f t="shared" si="153"/>
        <v>0</v>
      </c>
      <c r="BX111" s="9">
        <f t="shared" si="154"/>
        <v>0</v>
      </c>
      <c r="BY111" s="9">
        <f t="shared" si="155"/>
        <v>1.9876521776232778</v>
      </c>
      <c r="BZ111" s="9">
        <f t="shared" si="156"/>
        <v>24</v>
      </c>
      <c r="CA111" s="12"/>
      <c r="CB111" s="9">
        <f t="shared" si="157"/>
        <v>6.6022190559958904</v>
      </c>
      <c r="CC111" s="9">
        <f t="shared" si="158"/>
        <v>2.0302788908497815</v>
      </c>
      <c r="CD111" s="9">
        <f t="shared" si="159"/>
        <v>0.63249794684567107</v>
      </c>
      <c r="CE111" s="9">
        <f t="shared" si="160"/>
        <v>0.1543145549548342</v>
      </c>
      <c r="CF111" s="9">
        <f t="shared" si="161"/>
        <v>0</v>
      </c>
      <c r="CG111" s="9">
        <f t="shared" si="162"/>
        <v>3.9553934295459253E-2</v>
      </c>
      <c r="CH111" s="9">
        <f t="shared" si="163"/>
        <v>2.9655832807326021</v>
      </c>
      <c r="CI111" s="9">
        <f t="shared" si="164"/>
        <v>1.7916789559008031</v>
      </c>
      <c r="CJ111" s="9">
        <f t="shared" si="165"/>
        <v>0.58362867272937002</v>
      </c>
      <c r="CK111" s="9">
        <f t="shared" si="166"/>
        <v>1.8340356802753544</v>
      </c>
      <c r="CL111" s="9">
        <f t="shared" si="167"/>
        <v>1.41637132727063</v>
      </c>
      <c r="CM111" s="9">
        <f t="shared" si="168"/>
        <v>0.41766435300472438</v>
      </c>
      <c r="CN111" s="9">
        <f t="shared" si="169"/>
        <v>0.50835307277039921</v>
      </c>
      <c r="CO111" s="9">
        <f t="shared" si="170"/>
        <v>7.3982574224876793E-2</v>
      </c>
      <c r="CP111" s="9">
        <f t="shared" si="171"/>
        <v>46.961010465755962</v>
      </c>
      <c r="CQ111" s="10">
        <f t="shared" si="172"/>
        <v>0</v>
      </c>
      <c r="CR111" s="9">
        <f t="shared" si="173"/>
        <v>0.96101046575596172</v>
      </c>
      <c r="CS111" s="9">
        <f t="shared" si="174"/>
        <v>6.2276074090174873</v>
      </c>
      <c r="CT111" s="9">
        <f t="shared" si="175"/>
        <v>1.0262978955177167</v>
      </c>
      <c r="CU111" s="9">
        <f t="shared" si="176"/>
        <v>24</v>
      </c>
      <c r="CV111" s="9"/>
      <c r="CW111" s="9">
        <f t="shared" si="177"/>
        <v>6.4671111963672718</v>
      </c>
      <c r="CX111" s="9">
        <f t="shared" si="178"/>
        <v>1.9887312486002011</v>
      </c>
      <c r="CY111" s="9">
        <f t="shared" si="179"/>
        <v>0.45584244496747317</v>
      </c>
      <c r="CZ111" s="9">
        <f t="shared" si="180"/>
        <v>0.15115666076007009</v>
      </c>
      <c r="DA111" s="9">
        <f t="shared" si="181"/>
        <v>0</v>
      </c>
      <c r="DB111" s="9">
        <f t="shared" si="182"/>
        <v>3.874450229127617E-2</v>
      </c>
      <c r="DC111" s="9">
        <f t="shared" si="183"/>
        <v>2.9048955625257484</v>
      </c>
      <c r="DD111" s="9">
        <f t="shared" si="184"/>
        <v>1.7550140244860302</v>
      </c>
      <c r="DE111" s="9">
        <f t="shared" si="185"/>
        <v>0.3056531950305974</v>
      </c>
      <c r="DF111" s="9">
        <f t="shared" si="186"/>
        <v>1.796503960539475</v>
      </c>
      <c r="DG111" s="9">
        <f t="shared" si="187"/>
        <v>0.10215715557007243</v>
      </c>
      <c r="DH111" s="9">
        <f t="shared" si="188"/>
        <v>0</v>
      </c>
      <c r="DI111" s="31">
        <f t="shared" si="189"/>
        <v>0.32742411842495489</v>
      </c>
      <c r="DJ111" s="9">
        <f t="shared" si="190"/>
        <v>0.49795013172662017</v>
      </c>
      <c r="DK111" s="9">
        <f t="shared" si="191"/>
        <v>7.2468594278352477E-2</v>
      </c>
      <c r="DL111" s="36">
        <f t="shared" si="192"/>
        <v>46</v>
      </c>
      <c r="DM111" s="9">
        <f t="shared" si="193"/>
        <v>1.9875680830625118</v>
      </c>
      <c r="GO111" s="12"/>
      <c r="GP111" s="12"/>
      <c r="GQ111" s="12"/>
      <c r="GR111" s="12"/>
      <c r="GS111" s="12"/>
      <c r="GT111" s="12"/>
      <c r="GU111" s="12"/>
      <c r="GV111" s="12"/>
      <c r="GW111" s="12"/>
      <c r="GX111" s="12"/>
      <c r="GY111" s="12"/>
      <c r="GZ111" s="12"/>
      <c r="HA111" s="12"/>
      <c r="HB111" s="12"/>
      <c r="HC111" s="12"/>
      <c r="HD111" s="12"/>
      <c r="HE111" s="12"/>
      <c r="HF111" s="12"/>
      <c r="HG111" s="12"/>
      <c r="HH111" s="12"/>
      <c r="HI111" s="12"/>
      <c r="HJ111" s="12"/>
      <c r="HK111" s="12"/>
      <c r="HL111" s="12"/>
      <c r="HM111" s="12"/>
      <c r="HN111" s="12"/>
      <c r="HO111" s="12"/>
      <c r="HP111" s="12"/>
      <c r="HQ111" s="12"/>
      <c r="HR111" s="12"/>
      <c r="HS111" s="12"/>
      <c r="HT111" s="12"/>
      <c r="HU111" s="12"/>
      <c r="HV111" s="12"/>
      <c r="HW111" s="12"/>
      <c r="HX111" s="12"/>
      <c r="HY111" s="12"/>
      <c r="HZ111" s="12"/>
      <c r="IA111" s="12"/>
      <c r="IB111" s="12"/>
      <c r="IC111" s="12"/>
      <c r="ID111" s="12"/>
      <c r="IE111" s="12"/>
      <c r="IF111" s="12"/>
      <c r="IG111" s="12"/>
      <c r="IH111" s="12"/>
      <c r="II111" s="12"/>
      <c r="IJ111" s="12"/>
      <c r="IK111" s="12"/>
      <c r="IL111" s="12"/>
      <c r="IM111" s="12"/>
      <c r="IN111" s="12"/>
      <c r="IO111" s="12"/>
      <c r="IP111" s="12"/>
      <c r="IQ111" s="12"/>
      <c r="IR111" s="12"/>
      <c r="IS111" s="12"/>
      <c r="IT111" s="12"/>
      <c r="IU111" s="12"/>
      <c r="IV111" s="12"/>
    </row>
    <row r="112" spans="1:256" x14ac:dyDescent="0.25">
      <c r="A112" s="38"/>
      <c r="B112" s="16"/>
      <c r="C112" s="39">
        <v>44.777554000000002</v>
      </c>
      <c r="D112" s="39">
        <v>2.9312809999999998</v>
      </c>
      <c r="E112" s="39">
        <v>9.2290759999999992</v>
      </c>
      <c r="F112" s="39"/>
      <c r="G112" s="39">
        <v>12.917605954419701</v>
      </c>
      <c r="H112" s="39">
        <v>0.33607699999999996</v>
      </c>
      <c r="I112" s="39">
        <v>13.41653</v>
      </c>
      <c r="J112" s="39">
        <v>11.26046</v>
      </c>
      <c r="K112" s="39">
        <v>1.507636</v>
      </c>
      <c r="L112" s="39">
        <v>0.45688899999999999</v>
      </c>
      <c r="M112" s="39">
        <v>0.247776</v>
      </c>
      <c r="N112" s="39">
        <v>7.2392999999999999E-2</v>
      </c>
      <c r="O112" s="12"/>
      <c r="P112" s="17"/>
      <c r="Q112" s="9">
        <f t="shared" si="97"/>
        <v>0.74524921776180009</v>
      </c>
      <c r="R112" s="9">
        <f t="shared" si="98"/>
        <v>3.6687330254446232E-2</v>
      </c>
      <c r="S112" s="9">
        <f t="shared" si="99"/>
        <v>9.0515746216690687E-2</v>
      </c>
      <c r="T112" s="9">
        <f t="shared" si="100"/>
        <v>0</v>
      </c>
      <c r="U112" s="9">
        <f t="shared" si="101"/>
        <v>0.17979575695821201</v>
      </c>
      <c r="V112" s="9">
        <f t="shared" si="102"/>
        <v>4.7376827325655152E-3</v>
      </c>
      <c r="W112" s="9">
        <f t="shared" si="103"/>
        <v>0.33288333664152442</v>
      </c>
      <c r="X112" s="9">
        <f t="shared" si="104"/>
        <v>0.20079637654023788</v>
      </c>
      <c r="Y112" s="9">
        <f t="shared" si="105"/>
        <v>2.4324948772971491E-2</v>
      </c>
      <c r="Z112" s="9">
        <f t="shared" si="106"/>
        <v>4.8504076606225317E-3</v>
      </c>
      <c r="AA112" s="9">
        <f t="shared" si="107"/>
        <v>1.3042214969996841E-2</v>
      </c>
      <c r="AB112" s="9">
        <f t="shared" si="108"/>
        <v>2.0419428539192731E-3</v>
      </c>
      <c r="AC112" s="9">
        <f t="shared" si="109"/>
        <v>2.5903509229006567</v>
      </c>
      <c r="AD112" s="9">
        <f t="shared" si="110"/>
        <v>1.4803848167819296</v>
      </c>
      <c r="AE112" s="9">
        <f t="shared" si="111"/>
        <v>1.6811811933221674</v>
      </c>
      <c r="AF112" s="9">
        <f t="shared" si="112"/>
        <v>1.7395319061893555</v>
      </c>
      <c r="AG112" s="9">
        <f t="shared" si="113"/>
        <v>8.781500494080646</v>
      </c>
      <c r="AH112" s="9">
        <f t="shared" si="114"/>
        <v>8.9222982386322265</v>
      </c>
      <c r="AI112" s="9">
        <f t="shared" si="115"/>
        <v>9.1978767064122664</v>
      </c>
      <c r="AJ112" s="9">
        <f t="shared" si="116"/>
        <v>8.905033778837657</v>
      </c>
      <c r="AK112" s="9"/>
      <c r="AL112" s="9">
        <f t="shared" si="117"/>
        <v>6.5444063739884628</v>
      </c>
      <c r="AM112" s="9">
        <f t="shared" si="118"/>
        <v>1.5897281402478953</v>
      </c>
      <c r="AN112" s="9">
        <f t="shared" si="119"/>
        <v>0.13413451423635792</v>
      </c>
      <c r="AO112" s="9">
        <f t="shared" si="120"/>
        <v>0.32216980875591944</v>
      </c>
      <c r="AP112" s="9">
        <f t="shared" si="121"/>
        <v>0</v>
      </c>
      <c r="AQ112" s="9">
        <f t="shared" si="122"/>
        <v>4.1603963256821419E-2</v>
      </c>
      <c r="AR112" s="9">
        <f t="shared" si="123"/>
        <v>2.9232151851887607</v>
      </c>
      <c r="AS112" s="9">
        <f t="shared" si="124"/>
        <v>1.5788765285621424</v>
      </c>
      <c r="AT112" s="9">
        <f t="shared" si="125"/>
        <v>1.7632934797977025</v>
      </c>
      <c r="AU112" s="9">
        <f t="shared" si="126"/>
        <v>0.42721909933667113</v>
      </c>
      <c r="AV112" s="9">
        <f t="shared" si="127"/>
        <v>0.23670652020229754</v>
      </c>
      <c r="AW112" s="9">
        <f t="shared" si="128"/>
        <v>8.5187714536498621E-2</v>
      </c>
      <c r="AX112" s="9">
        <f t="shared" si="129"/>
        <v>0.72429970632912777</v>
      </c>
      <c r="AY112" s="9">
        <f t="shared" si="130"/>
        <v>45.361874279205239</v>
      </c>
      <c r="AZ112" s="10">
        <f t="shared" si="131"/>
        <v>0.40416442277211639</v>
      </c>
      <c r="BA112" s="9">
        <f t="shared" si="132"/>
        <v>0</v>
      </c>
      <c r="BB112" s="9">
        <f t="shared" si="133"/>
        <v>0</v>
      </c>
      <c r="BC112" s="9">
        <f t="shared" si="134"/>
        <v>1.8675384606164902</v>
      </c>
      <c r="BD112" s="9">
        <f t="shared" si="135"/>
        <v>0.11453021720293326</v>
      </c>
      <c r="BE112" s="9">
        <f t="shared" si="136"/>
        <v>1.7931322180576543E-2</v>
      </c>
      <c r="BF112" s="9">
        <f t="shared" si="137"/>
        <v>24</v>
      </c>
      <c r="BG112" s="12"/>
      <c r="BH112" s="9">
        <f t="shared" si="138"/>
        <v>6.6493357829781532</v>
      </c>
      <c r="BI112" s="9">
        <f t="shared" si="139"/>
        <v>1.6152169660753219</v>
      </c>
      <c r="BJ112" s="9">
        <f t="shared" si="140"/>
        <v>0.26455274905347537</v>
      </c>
      <c r="BK112" s="9">
        <f t="shared" si="141"/>
        <v>0.3273353021093644</v>
      </c>
      <c r="BL112" s="9">
        <f t="shared" si="142"/>
        <v>0</v>
      </c>
      <c r="BM112" s="9">
        <f t="shared" si="143"/>
        <v>4.2271018299967607E-2</v>
      </c>
      <c r="BN112" s="9">
        <f t="shared" si="144"/>
        <v>2.9700844081866919</v>
      </c>
      <c r="BO112" s="9">
        <f t="shared" si="145"/>
        <v>1.604191365621803</v>
      </c>
      <c r="BP112" s="9">
        <f t="shared" si="146"/>
        <v>0.20843484327130213</v>
      </c>
      <c r="BQ112" s="9">
        <f t="shared" si="147"/>
        <v>1.7915651567286979</v>
      </c>
      <c r="BR112" s="9">
        <f t="shared" si="148"/>
        <v>0.47937753736215322</v>
      </c>
      <c r="BS112" s="9">
        <f t="shared" si="149"/>
        <v>0.43406889518380537</v>
      </c>
      <c r="BT112" s="9">
        <f t="shared" si="150"/>
        <v>8.6553567454041344E-2</v>
      </c>
      <c r="BU112" s="9">
        <f t="shared" si="151"/>
        <v>46.089181598888203</v>
      </c>
      <c r="BV112" s="10">
        <f t="shared" si="152"/>
        <v>0</v>
      </c>
      <c r="BW112" s="9">
        <f t="shared" si="153"/>
        <v>8.9181598888202984E-2</v>
      </c>
      <c r="BX112" s="9">
        <f t="shared" si="154"/>
        <v>0.27244723778190888</v>
      </c>
      <c r="BY112" s="9">
        <f t="shared" si="155"/>
        <v>1.7762330463282197</v>
      </c>
      <c r="BZ112" s="9">
        <f t="shared" si="156"/>
        <v>24.000000000000004</v>
      </c>
      <c r="CA112" s="12"/>
      <c r="CB112" s="9">
        <f t="shared" si="157"/>
        <v>6.8547104205232241</v>
      </c>
      <c r="CC112" s="9">
        <f t="shared" si="158"/>
        <v>1.665105347380047</v>
      </c>
      <c r="CD112" s="9">
        <f t="shared" si="159"/>
        <v>0.51981576790327111</v>
      </c>
      <c r="CE112" s="9">
        <f t="shared" si="160"/>
        <v>0.33744554036782498</v>
      </c>
      <c r="CF112" s="9">
        <f t="shared" si="161"/>
        <v>0</v>
      </c>
      <c r="CG112" s="9">
        <f t="shared" si="162"/>
        <v>4.3576621648235968E-2</v>
      </c>
      <c r="CH112" s="9">
        <f t="shared" si="163"/>
        <v>3.0618198880478702</v>
      </c>
      <c r="CI112" s="9">
        <f t="shared" si="164"/>
        <v>1.6537392048376993</v>
      </c>
      <c r="CJ112" s="9">
        <f t="shared" si="165"/>
        <v>0.61639702280490116</v>
      </c>
      <c r="CK112" s="9">
        <f t="shared" si="166"/>
        <v>1.8469003145114404</v>
      </c>
      <c r="CL112" s="9">
        <f t="shared" si="167"/>
        <v>1.3836029771950988</v>
      </c>
      <c r="CM112" s="9">
        <f t="shared" si="168"/>
        <v>0.4632973373163416</v>
      </c>
      <c r="CN112" s="9">
        <f t="shared" si="169"/>
        <v>0.44747575940717227</v>
      </c>
      <c r="CO112" s="9">
        <f t="shared" si="170"/>
        <v>8.9226903276487191E-2</v>
      </c>
      <c r="CP112" s="9">
        <f t="shared" si="171"/>
        <v>47.51271460647849</v>
      </c>
      <c r="CQ112" s="10">
        <f t="shared" si="172"/>
        <v>0</v>
      </c>
      <c r="CR112" s="9">
        <f t="shared" si="173"/>
        <v>1.5127146064784895</v>
      </c>
      <c r="CS112" s="9">
        <f t="shared" si="174"/>
        <v>4.4828407121030223</v>
      </c>
      <c r="CT112" s="9">
        <f t="shared" si="175"/>
        <v>0.34854316963706611</v>
      </c>
      <c r="CU112" s="9">
        <f t="shared" si="176"/>
        <v>24</v>
      </c>
      <c r="CV112" s="9"/>
      <c r="CW112" s="9">
        <f t="shared" si="177"/>
        <v>6.6364694578211703</v>
      </c>
      <c r="CX112" s="9">
        <f t="shared" si="178"/>
        <v>1.6120915551526549</v>
      </c>
      <c r="CY112" s="9">
        <f t="shared" si="179"/>
        <v>0.24856101297382516</v>
      </c>
      <c r="CZ112" s="9">
        <f t="shared" si="180"/>
        <v>0.32670191517121644</v>
      </c>
      <c r="DA112" s="9">
        <f t="shared" si="181"/>
        <v>0</v>
      </c>
      <c r="DB112" s="9">
        <f t="shared" si="182"/>
        <v>4.2189224766911809E-2</v>
      </c>
      <c r="DC112" s="9">
        <f t="shared" si="183"/>
        <v>2.9643373572049621</v>
      </c>
      <c r="DD112" s="9">
        <f t="shared" si="184"/>
        <v>1.6010872890045638</v>
      </c>
      <c r="DE112" s="9">
        <f t="shared" si="185"/>
        <v>0.18287679912147947</v>
      </c>
      <c r="DF112" s="9">
        <f t="shared" si="186"/>
        <v>1.7880985157590237</v>
      </c>
      <c r="DG112" s="9">
        <f t="shared" si="187"/>
        <v>0</v>
      </c>
      <c r="DH112" s="9">
        <f t="shared" si="188"/>
        <v>2.9024685119496851E-2</v>
      </c>
      <c r="DI112" s="31">
        <f t="shared" si="189"/>
        <v>0.50940961601793022</v>
      </c>
      <c r="DJ112" s="9">
        <f t="shared" si="190"/>
        <v>0.43322898098361351</v>
      </c>
      <c r="DK112" s="9">
        <f t="shared" si="191"/>
        <v>8.6386088117953161E-2</v>
      </c>
      <c r="DL112" s="36">
        <f t="shared" si="192"/>
        <v>46</v>
      </c>
      <c r="DM112" s="9">
        <f t="shared" si="193"/>
        <v>1.8656750650527087</v>
      </c>
      <c r="GO112" s="12"/>
      <c r="GP112" s="12"/>
      <c r="GQ112" s="12"/>
      <c r="GR112" s="12"/>
      <c r="GS112" s="12"/>
      <c r="GT112" s="12"/>
      <c r="GU112" s="12"/>
      <c r="GV112" s="12"/>
      <c r="GW112" s="12"/>
      <c r="GX112" s="12"/>
      <c r="GY112" s="12"/>
      <c r="GZ112" s="12"/>
      <c r="HA112" s="12"/>
      <c r="HB112" s="12"/>
      <c r="HC112" s="12"/>
      <c r="HD112" s="12"/>
      <c r="HE112" s="12"/>
      <c r="HF112" s="12"/>
      <c r="HG112" s="12"/>
      <c r="HH112" s="12"/>
      <c r="HI112" s="12"/>
      <c r="HJ112" s="12"/>
      <c r="HK112" s="12"/>
      <c r="HL112" s="12"/>
      <c r="HM112" s="12"/>
      <c r="HN112" s="12"/>
      <c r="HO112" s="12"/>
      <c r="HP112" s="12"/>
      <c r="HQ112" s="12"/>
      <c r="HR112" s="12"/>
      <c r="HS112" s="12"/>
      <c r="HT112" s="12"/>
      <c r="HU112" s="12"/>
      <c r="HV112" s="12"/>
      <c r="HW112" s="12"/>
      <c r="HX112" s="12"/>
      <c r="HY112" s="12"/>
      <c r="HZ112" s="12"/>
      <c r="IA112" s="12"/>
      <c r="IB112" s="12"/>
      <c r="IC112" s="12"/>
      <c r="ID112" s="12"/>
      <c r="IE112" s="12"/>
      <c r="IF112" s="12"/>
      <c r="IG112" s="12"/>
      <c r="IH112" s="12"/>
      <c r="II112" s="12"/>
      <c r="IJ112" s="12"/>
      <c r="IK112" s="12"/>
      <c r="IL112" s="12"/>
      <c r="IM112" s="12"/>
      <c r="IN112" s="12"/>
      <c r="IO112" s="12"/>
      <c r="IP112" s="12"/>
      <c r="IQ112" s="12"/>
      <c r="IR112" s="12"/>
      <c r="IS112" s="12"/>
      <c r="IT112" s="12"/>
      <c r="IU112" s="12"/>
      <c r="IV112" s="12"/>
    </row>
    <row r="113" spans="1:256" x14ac:dyDescent="0.25">
      <c r="A113" s="38"/>
      <c r="B113" s="16"/>
      <c r="C113" s="39">
        <v>45.256656999999997</v>
      </c>
      <c r="D113" s="39">
        <v>1.8567879999999999</v>
      </c>
      <c r="E113" s="39">
        <v>9.3543409999999998</v>
      </c>
      <c r="F113" s="39"/>
      <c r="G113" s="39">
        <v>14.2826171892643</v>
      </c>
      <c r="H113" s="39">
        <v>0.26436199999999999</v>
      </c>
      <c r="I113" s="39">
        <v>13.44974</v>
      </c>
      <c r="J113" s="39">
        <v>11.166963000000001</v>
      </c>
      <c r="K113" s="39">
        <v>1.587907</v>
      </c>
      <c r="L113" s="39">
        <v>0.46509699999999998</v>
      </c>
      <c r="M113" s="39">
        <v>0.12234299999999999</v>
      </c>
      <c r="N113" s="39">
        <v>3.5059E-2</v>
      </c>
      <c r="O113" s="12"/>
      <c r="P113" s="17"/>
      <c r="Q113" s="9">
        <f t="shared" si="97"/>
        <v>0.75322310432061768</v>
      </c>
      <c r="R113" s="9">
        <f t="shared" si="98"/>
        <v>2.3239189476714349E-2</v>
      </c>
      <c r="S113" s="9">
        <f t="shared" si="99"/>
        <v>9.1744304194741125E-2</v>
      </c>
      <c r="T113" s="9">
        <f t="shared" si="100"/>
        <v>0</v>
      </c>
      <c r="U113" s="9">
        <f t="shared" si="101"/>
        <v>0.19879488335139464</v>
      </c>
      <c r="V113" s="9">
        <f t="shared" si="102"/>
        <v>3.7267152543806474E-3</v>
      </c>
      <c r="W113" s="9">
        <f t="shared" si="103"/>
        <v>0.33370732433505357</v>
      </c>
      <c r="X113" s="9">
        <f t="shared" si="104"/>
        <v>0.19912913924998663</v>
      </c>
      <c r="Y113" s="9">
        <f t="shared" si="105"/>
        <v>2.5620080995175785E-2</v>
      </c>
      <c r="Z113" s="9">
        <f t="shared" si="106"/>
        <v>4.9375451186886915E-3</v>
      </c>
      <c r="AA113" s="9">
        <f t="shared" si="107"/>
        <v>6.4397831350668485E-3</v>
      </c>
      <c r="AB113" s="9">
        <f t="shared" si="108"/>
        <v>9.8888669506106666E-4</v>
      </c>
      <c r="AC113" s="9">
        <f t="shared" si="109"/>
        <v>2.5977875233986309</v>
      </c>
      <c r="AD113" s="9">
        <f t="shared" si="110"/>
        <v>1.496179825127643</v>
      </c>
      <c r="AE113" s="9">
        <f t="shared" si="111"/>
        <v>1.6953089643776296</v>
      </c>
      <c r="AF113" s="9">
        <f t="shared" si="112"/>
        <v>1.7564242166053585</v>
      </c>
      <c r="AG113" s="9">
        <f t="shared" si="113"/>
        <v>8.6887951445882763</v>
      </c>
      <c r="AH113" s="9">
        <f t="shared" si="114"/>
        <v>8.8479447199211254</v>
      </c>
      <c r="AI113" s="9">
        <f t="shared" si="115"/>
        <v>9.1094166481735286</v>
      </c>
      <c r="AJ113" s="9">
        <f t="shared" si="116"/>
        <v>8.8663651056989821</v>
      </c>
      <c r="AK113" s="9"/>
      <c r="AL113" s="9">
        <f t="shared" si="117"/>
        <v>6.5446012516126917</v>
      </c>
      <c r="AM113" s="9">
        <f t="shared" si="118"/>
        <v>1.594294929661793</v>
      </c>
      <c r="AN113" s="9">
        <f t="shared" si="119"/>
        <v>0.13889618127448422</v>
      </c>
      <c r="AO113" s="9">
        <f t="shared" si="120"/>
        <v>0.20192055668944259</v>
      </c>
      <c r="AP113" s="9">
        <f t="shared" si="121"/>
        <v>0</v>
      </c>
      <c r="AQ113" s="9">
        <f t="shared" si="122"/>
        <v>3.2380665407525634E-2</v>
      </c>
      <c r="AR113" s="9">
        <f t="shared" si="123"/>
        <v>2.8995145793959587</v>
      </c>
      <c r="AS113" s="9">
        <f t="shared" si="124"/>
        <v>1.7272880172325906</v>
      </c>
      <c r="AT113" s="9">
        <f t="shared" si="125"/>
        <v>1.7301922982613265</v>
      </c>
      <c r="AU113" s="9">
        <f t="shared" si="126"/>
        <v>0.44521527070968347</v>
      </c>
      <c r="AV113" s="9">
        <f t="shared" si="127"/>
        <v>0.26980770173867352</v>
      </c>
      <c r="AW113" s="9">
        <f t="shared" si="128"/>
        <v>8.5802636106895688E-2</v>
      </c>
      <c r="AX113" s="9">
        <f t="shared" si="129"/>
        <v>0.7387897949220944</v>
      </c>
      <c r="AY113" s="9">
        <f t="shared" si="130"/>
        <v>45.078741049605298</v>
      </c>
      <c r="AZ113" s="10">
        <f t="shared" si="131"/>
        <v>0.53335572365673856</v>
      </c>
      <c r="BA113" s="9">
        <f t="shared" si="132"/>
        <v>0</v>
      </c>
      <c r="BB113" s="9">
        <f t="shared" si="133"/>
        <v>0</v>
      </c>
      <c r="BC113" s="9">
        <f t="shared" si="134"/>
        <v>1.9354538096492351</v>
      </c>
      <c r="BD113" s="9">
        <f t="shared" si="135"/>
        <v>5.59539564361703E-2</v>
      </c>
      <c r="BE113" s="9">
        <f t="shared" si="136"/>
        <v>8.5922339145945437E-3</v>
      </c>
      <c r="BF113" s="9">
        <f t="shared" si="137"/>
        <v>23.999999999999993</v>
      </c>
      <c r="BG113" s="12"/>
      <c r="BH113" s="9">
        <f t="shared" si="138"/>
        <v>6.6644763887962082</v>
      </c>
      <c r="BI113" s="9">
        <f t="shared" si="139"/>
        <v>1.6234970637653945</v>
      </c>
      <c r="BJ113" s="9">
        <f t="shared" si="140"/>
        <v>0.28797345256160334</v>
      </c>
      <c r="BK113" s="9">
        <f t="shared" si="141"/>
        <v>0.2056190638257413</v>
      </c>
      <c r="BL113" s="9">
        <f t="shared" si="142"/>
        <v>0</v>
      </c>
      <c r="BM113" s="9">
        <f t="shared" si="143"/>
        <v>3.2973770557646762E-2</v>
      </c>
      <c r="BN113" s="9">
        <f t="shared" si="144"/>
        <v>2.9526239583493439</v>
      </c>
      <c r="BO113" s="9">
        <f t="shared" si="145"/>
        <v>1.7589261384963082</v>
      </c>
      <c r="BP113" s="9">
        <f t="shared" si="146"/>
        <v>0.23811638379064348</v>
      </c>
      <c r="BQ113" s="9">
        <f t="shared" si="147"/>
        <v>1.7618836162093576</v>
      </c>
      <c r="BR113" s="9">
        <f t="shared" si="148"/>
        <v>0.45925562674501774</v>
      </c>
      <c r="BS113" s="9">
        <f t="shared" si="149"/>
        <v>0.45337012073043431</v>
      </c>
      <c r="BT113" s="9">
        <f t="shared" si="150"/>
        <v>8.7374252524547863E-2</v>
      </c>
      <c r="BU113" s="9">
        <f t="shared" si="151"/>
        <v>45.904432342264279</v>
      </c>
      <c r="BV113" s="10">
        <f t="shared" si="152"/>
        <v>5.4332956708131576E-2</v>
      </c>
      <c r="BW113" s="9">
        <f t="shared" si="153"/>
        <v>0</v>
      </c>
      <c r="BX113" s="9">
        <f t="shared" si="154"/>
        <v>0</v>
      </c>
      <c r="BY113" s="9">
        <f t="shared" si="155"/>
        <v>1.9342715400004824</v>
      </c>
      <c r="BZ113" s="9">
        <f t="shared" si="156"/>
        <v>23.999999999999993</v>
      </c>
      <c r="CA113" s="12"/>
      <c r="CB113" s="9">
        <f t="shared" si="157"/>
        <v>6.8614230862871812</v>
      </c>
      <c r="CC113" s="9">
        <f t="shared" si="158"/>
        <v>1.6714741840133427</v>
      </c>
      <c r="CD113" s="9">
        <f t="shared" si="159"/>
        <v>0.53289727030052347</v>
      </c>
      <c r="CE113" s="9">
        <f t="shared" si="160"/>
        <v>0.21169545950924076</v>
      </c>
      <c r="CF113" s="9">
        <f t="shared" si="161"/>
        <v>0</v>
      </c>
      <c r="CG113" s="9">
        <f t="shared" si="162"/>
        <v>3.3948201981257316E-2</v>
      </c>
      <c r="CH113" s="9">
        <f t="shared" si="163"/>
        <v>3.03987905591518</v>
      </c>
      <c r="CI113" s="9">
        <f t="shared" si="164"/>
        <v>1.8109054199729089</v>
      </c>
      <c r="CJ113" s="9">
        <f t="shared" si="165"/>
        <v>0.6293254076791106</v>
      </c>
      <c r="CK113" s="9">
        <f t="shared" si="166"/>
        <v>1.8139502962202929</v>
      </c>
      <c r="CL113" s="9">
        <f t="shared" si="167"/>
        <v>1.3706745923208894</v>
      </c>
      <c r="CM113" s="9">
        <f t="shared" si="168"/>
        <v>0.44327570389940352</v>
      </c>
      <c r="CN113" s="9">
        <f t="shared" si="169"/>
        <v>0.46676798469001707</v>
      </c>
      <c r="CO113" s="9">
        <f t="shared" si="170"/>
        <v>8.9956311410581413E-2</v>
      </c>
      <c r="CP113" s="9">
        <f t="shared" si="171"/>
        <v>47.260986979505596</v>
      </c>
      <c r="CQ113" s="10">
        <f t="shared" si="172"/>
        <v>0</v>
      </c>
      <c r="CR113" s="9">
        <f t="shared" si="173"/>
        <v>1.2609869795055957</v>
      </c>
      <c r="CS113" s="9">
        <f t="shared" si="174"/>
        <v>5.9566085282549581</v>
      </c>
      <c r="CT113" s="9">
        <f t="shared" si="175"/>
        <v>0.67134217187005263</v>
      </c>
      <c r="CU113" s="9">
        <f t="shared" si="176"/>
        <v>23.999999999999993</v>
      </c>
      <c r="CV113" s="9"/>
      <c r="CW113" s="9">
        <f t="shared" si="177"/>
        <v>6.678351048954589</v>
      </c>
      <c r="CX113" s="9">
        <f t="shared" si="178"/>
        <v>1.6268769947177708</v>
      </c>
      <c r="CY113" s="9">
        <f t="shared" si="179"/>
        <v>0.30522804367235956</v>
      </c>
      <c r="CZ113" s="9">
        <f t="shared" si="180"/>
        <v>0.20604713866106708</v>
      </c>
      <c r="DA113" s="9">
        <f t="shared" si="181"/>
        <v>0</v>
      </c>
      <c r="DB113" s="9">
        <f t="shared" si="182"/>
        <v>3.3042418090316675E-2</v>
      </c>
      <c r="DC113" s="9">
        <f t="shared" si="183"/>
        <v>2.9587709760004919</v>
      </c>
      <c r="DD113" s="9">
        <f t="shared" si="184"/>
        <v>1.762588016938305</v>
      </c>
      <c r="DE113" s="9">
        <f t="shared" si="185"/>
        <v>0.26567659336254046</v>
      </c>
      <c r="DF113" s="9">
        <f t="shared" si="186"/>
        <v>1.7655516517739549</v>
      </c>
      <c r="DG113" s="9">
        <f t="shared" si="187"/>
        <v>3.122824513649558E-2</v>
      </c>
      <c r="DH113" s="9">
        <f t="shared" si="188"/>
        <v>0</v>
      </c>
      <c r="DI113" s="31">
        <f t="shared" si="189"/>
        <v>0.4269016150855765</v>
      </c>
      <c r="DJ113" s="9">
        <f t="shared" si="190"/>
        <v>0.45431398428161646</v>
      </c>
      <c r="DK113" s="9">
        <f t="shared" si="191"/>
        <v>8.7556155496311502E-2</v>
      </c>
      <c r="DL113" s="36">
        <f t="shared" si="192"/>
        <v>46</v>
      </c>
      <c r="DM113" s="9">
        <f t="shared" si="193"/>
        <v>1.934134701036395</v>
      </c>
      <c r="GO113" s="12"/>
      <c r="GP113" s="12"/>
      <c r="GQ113" s="12"/>
      <c r="GR113" s="12"/>
      <c r="GS113" s="12"/>
      <c r="GT113" s="12"/>
      <c r="GU113" s="12"/>
      <c r="GV113" s="12"/>
      <c r="GW113" s="12"/>
      <c r="GX113" s="12"/>
      <c r="GY113" s="12"/>
      <c r="GZ113" s="12"/>
      <c r="HA113" s="12"/>
      <c r="HB113" s="12"/>
      <c r="HC113" s="12"/>
      <c r="HD113" s="12"/>
      <c r="HE113" s="12"/>
      <c r="HF113" s="12"/>
      <c r="HG113" s="12"/>
      <c r="HH113" s="12"/>
      <c r="HI113" s="12"/>
      <c r="HJ113" s="12"/>
      <c r="HK113" s="12"/>
      <c r="HL113" s="12"/>
      <c r="HM113" s="12"/>
      <c r="HN113" s="12"/>
      <c r="HO113" s="12"/>
      <c r="HP113" s="12"/>
      <c r="HQ113" s="12"/>
      <c r="HR113" s="12"/>
      <c r="HS113" s="12"/>
      <c r="HT113" s="12"/>
      <c r="HU113" s="12"/>
      <c r="HV113" s="12"/>
      <c r="HW113" s="12"/>
      <c r="HX113" s="12"/>
      <c r="HY113" s="12"/>
      <c r="HZ113" s="12"/>
      <c r="IA113" s="12"/>
      <c r="IB113" s="12"/>
      <c r="IC113" s="12"/>
      <c r="ID113" s="12"/>
      <c r="IE113" s="12"/>
      <c r="IF113" s="12"/>
      <c r="IG113" s="12"/>
      <c r="IH113" s="12"/>
      <c r="II113" s="12"/>
      <c r="IJ113" s="12"/>
      <c r="IK113" s="12"/>
      <c r="IL113" s="12"/>
      <c r="IM113" s="12"/>
      <c r="IN113" s="12"/>
      <c r="IO113" s="12"/>
      <c r="IP113" s="12"/>
      <c r="IQ113" s="12"/>
      <c r="IR113" s="12"/>
      <c r="IS113" s="12"/>
      <c r="IT113" s="12"/>
      <c r="IU113" s="12"/>
      <c r="IV113" s="12"/>
    </row>
    <row r="114" spans="1:256" x14ac:dyDescent="0.25">
      <c r="A114" s="38"/>
      <c r="B114" s="16"/>
      <c r="C114" s="39">
        <v>45.460051999999997</v>
      </c>
      <c r="D114" s="39">
        <v>1.8265910000000001</v>
      </c>
      <c r="E114" s="39">
        <v>9.240043</v>
      </c>
      <c r="F114" s="39"/>
      <c r="G114" s="39">
        <v>14.128136889361199</v>
      </c>
      <c r="H114" s="39">
        <v>0.40776199999999996</v>
      </c>
      <c r="I114" s="39">
        <v>13.581696000000001</v>
      </c>
      <c r="J114" s="39">
        <v>11.369255000000001</v>
      </c>
      <c r="K114" s="39">
        <v>1.505622</v>
      </c>
      <c r="L114" s="39">
        <v>0.426871</v>
      </c>
      <c r="M114" s="39">
        <v>0.24467799999999998</v>
      </c>
      <c r="N114" s="39">
        <v>8.2450999999999997E-2</v>
      </c>
      <c r="O114" s="12"/>
      <c r="P114" s="17"/>
      <c r="Q114" s="9">
        <f t="shared" si="97"/>
        <v>0.75660828173889882</v>
      </c>
      <c r="R114" s="9">
        <f t="shared" si="98"/>
        <v>2.2861249827907736E-2</v>
      </c>
      <c r="S114" s="9">
        <f t="shared" si="99"/>
        <v>9.0623306950696841E-2</v>
      </c>
      <c r="T114" s="9">
        <f t="shared" si="100"/>
        <v>0</v>
      </c>
      <c r="U114" s="9">
        <f t="shared" si="101"/>
        <v>0.19664472468002669</v>
      </c>
      <c r="V114" s="9">
        <f t="shared" si="102"/>
        <v>5.7482273002805303E-3</v>
      </c>
      <c r="W114" s="9">
        <f t="shared" si="103"/>
        <v>0.33698134180230249</v>
      </c>
      <c r="X114" s="9">
        <f t="shared" si="104"/>
        <v>0.20273640756789529</v>
      </c>
      <c r="Y114" s="9">
        <f t="shared" si="105"/>
        <v>2.4292453895674342E-2</v>
      </c>
      <c r="Z114" s="9">
        <f t="shared" si="106"/>
        <v>4.5317317083527963E-3</v>
      </c>
      <c r="AA114" s="9">
        <f t="shared" si="107"/>
        <v>1.2879145173176123E-2</v>
      </c>
      <c r="AB114" s="9">
        <f t="shared" si="108"/>
        <v>2.3256423997969141E-3</v>
      </c>
      <c r="AC114" s="9">
        <f t="shared" si="109"/>
        <v>2.6093462647267227</v>
      </c>
      <c r="AD114" s="9">
        <f t="shared" si="110"/>
        <v>1.5000904392508101</v>
      </c>
      <c r="AE114" s="9">
        <f t="shared" si="111"/>
        <v>1.7028268468187053</v>
      </c>
      <c r="AF114" s="9">
        <f t="shared" si="112"/>
        <v>1.7604752180267595</v>
      </c>
      <c r="AG114" s="9">
        <f t="shared" si="113"/>
        <v>8.6661441602764882</v>
      </c>
      <c r="AH114" s="9">
        <f t="shared" si="114"/>
        <v>8.8088815536492433</v>
      </c>
      <c r="AI114" s="9">
        <f t="shared" si="115"/>
        <v>9.0884551149397641</v>
      </c>
      <c r="AJ114" s="9">
        <f t="shared" si="116"/>
        <v>8.8402245343574517</v>
      </c>
      <c r="AK114" s="9"/>
      <c r="AL114" s="9">
        <f t="shared" si="117"/>
        <v>6.5568764424083863</v>
      </c>
      <c r="AM114" s="9">
        <f t="shared" si="118"/>
        <v>1.5707092846314503</v>
      </c>
      <c r="AN114" s="9">
        <f t="shared" si="119"/>
        <v>0.12758572703983617</v>
      </c>
      <c r="AO114" s="9">
        <f t="shared" si="120"/>
        <v>0.19811888669274449</v>
      </c>
      <c r="AP114" s="9">
        <f t="shared" si="121"/>
        <v>0</v>
      </c>
      <c r="AQ114" s="9">
        <f t="shared" si="122"/>
        <v>4.9814966450267999E-2</v>
      </c>
      <c r="AR114" s="9">
        <f t="shared" si="123"/>
        <v>2.9203288873821589</v>
      </c>
      <c r="AS114" s="9">
        <f t="shared" si="124"/>
        <v>1.7041515324349912</v>
      </c>
      <c r="AT114" s="9">
        <f t="shared" si="125"/>
        <v>1.7569429345199499</v>
      </c>
      <c r="AU114" s="9">
        <f t="shared" si="126"/>
        <v>0.42104381493356807</v>
      </c>
      <c r="AV114" s="9">
        <f t="shared" si="127"/>
        <v>0.24305706548005013</v>
      </c>
      <c r="AW114" s="9">
        <f t="shared" si="128"/>
        <v>7.8545280560562758E-2</v>
      </c>
      <c r="AX114" s="9">
        <f t="shared" si="129"/>
        <v>0.74346796998591924</v>
      </c>
      <c r="AY114" s="9">
        <f t="shared" si="130"/>
        <v>45.094174907367744</v>
      </c>
      <c r="AZ114" s="10">
        <f t="shared" si="131"/>
        <v>0.53154022714045857</v>
      </c>
      <c r="BA114" s="9">
        <f t="shared" si="132"/>
        <v>0</v>
      </c>
      <c r="BB114" s="9">
        <f t="shared" si="133"/>
        <v>0</v>
      </c>
      <c r="BC114" s="9">
        <f t="shared" si="134"/>
        <v>1.8682331189662351</v>
      </c>
      <c r="BD114" s="9">
        <f t="shared" si="135"/>
        <v>0.11161252873187337</v>
      </c>
      <c r="BE114" s="9">
        <f t="shared" si="136"/>
        <v>2.0154352301891425E-2</v>
      </c>
      <c r="BF114" s="9">
        <f t="shared" si="137"/>
        <v>24.000000000000004</v>
      </c>
      <c r="BG114" s="12"/>
      <c r="BH114" s="9">
        <f t="shared" si="138"/>
        <v>6.6648727363480358</v>
      </c>
      <c r="BI114" s="9">
        <f t="shared" si="139"/>
        <v>1.5965799538573733</v>
      </c>
      <c r="BJ114" s="9">
        <f t="shared" si="140"/>
        <v>0.26145269020540951</v>
      </c>
      <c r="BK114" s="9">
        <f t="shared" si="141"/>
        <v>0.2013820419024234</v>
      </c>
      <c r="BL114" s="9">
        <f t="shared" si="142"/>
        <v>0</v>
      </c>
      <c r="BM114" s="9">
        <f t="shared" si="143"/>
        <v>5.063545343162415E-2</v>
      </c>
      <c r="BN114" s="9">
        <f t="shared" si="144"/>
        <v>2.9684287257262731</v>
      </c>
      <c r="BO114" s="9">
        <f t="shared" si="145"/>
        <v>1.7322200878563212</v>
      </c>
      <c r="BP114" s="9">
        <f t="shared" si="146"/>
        <v>0.21411899912205179</v>
      </c>
      <c r="BQ114" s="9">
        <f t="shared" si="147"/>
        <v>1.7858810008779478</v>
      </c>
      <c r="BR114" s="9">
        <f t="shared" si="148"/>
        <v>0.49218232626744651</v>
      </c>
      <c r="BS114" s="9">
        <f t="shared" si="149"/>
        <v>0.42797869802896082</v>
      </c>
      <c r="BT114" s="9">
        <f t="shared" si="150"/>
        <v>7.9838975703592635E-2</v>
      </c>
      <c r="BU114" s="9">
        <f t="shared" si="151"/>
        <v>45.836907184090848</v>
      </c>
      <c r="BV114" s="10">
        <f t="shared" si="152"/>
        <v>9.4152479267796255E-2</v>
      </c>
      <c r="BW114" s="9">
        <f t="shared" si="153"/>
        <v>0</v>
      </c>
      <c r="BX114" s="9">
        <f t="shared" si="154"/>
        <v>0</v>
      </c>
      <c r="BY114" s="9">
        <f t="shared" si="155"/>
        <v>1.8660628272212825</v>
      </c>
      <c r="BZ114" s="9">
        <f t="shared" si="156"/>
        <v>24</v>
      </c>
      <c r="CA114" s="12"/>
      <c r="CB114" s="9">
        <f t="shared" si="157"/>
        <v>6.8764004081756811</v>
      </c>
      <c r="CC114" s="9">
        <f t="shared" si="158"/>
        <v>1.647251715177634</v>
      </c>
      <c r="CD114" s="9">
        <f t="shared" si="159"/>
        <v>0.52365212335331535</v>
      </c>
      <c r="CE114" s="9">
        <f t="shared" si="160"/>
        <v>0.20777344293236386</v>
      </c>
      <c r="CF114" s="9">
        <f t="shared" si="161"/>
        <v>0</v>
      </c>
      <c r="CG114" s="9">
        <f t="shared" si="162"/>
        <v>5.2242505809070978E-2</v>
      </c>
      <c r="CH114" s="9">
        <f t="shared" si="163"/>
        <v>3.0626397995424011</v>
      </c>
      <c r="CI114" s="9">
        <f t="shared" si="164"/>
        <v>1.7871967538441103</v>
      </c>
      <c r="CJ114" s="9">
        <f t="shared" si="165"/>
        <v>0.63350462548126174</v>
      </c>
      <c r="CK114" s="9">
        <f t="shared" si="166"/>
        <v>1.8425607403449507</v>
      </c>
      <c r="CL114" s="9">
        <f t="shared" si="167"/>
        <v>1.3664953745187383</v>
      </c>
      <c r="CM114" s="9">
        <f t="shared" si="168"/>
        <v>0.47606536582621239</v>
      </c>
      <c r="CN114" s="9">
        <f t="shared" si="169"/>
        <v>0.44156175372515977</v>
      </c>
      <c r="CO114" s="9">
        <f t="shared" si="170"/>
        <v>8.2372880448627381E-2</v>
      </c>
      <c r="CP114" s="9">
        <f t="shared" si="171"/>
        <v>47.291664783219943</v>
      </c>
      <c r="CQ114" s="10">
        <f t="shared" si="172"/>
        <v>0</v>
      </c>
      <c r="CR114" s="9">
        <f t="shared" si="173"/>
        <v>1.291664783219943</v>
      </c>
      <c r="CS114" s="9">
        <f t="shared" si="174"/>
        <v>6.2166981736949731</v>
      </c>
      <c r="CT114" s="9">
        <f t="shared" si="175"/>
        <v>0.57014718739089765</v>
      </c>
      <c r="CU114" s="9">
        <f t="shared" si="176"/>
        <v>23.999999999999996</v>
      </c>
      <c r="CV114" s="9"/>
      <c r="CW114" s="9">
        <f t="shared" si="177"/>
        <v>6.6885870951262483</v>
      </c>
      <c r="CX114" s="9">
        <f t="shared" si="178"/>
        <v>1.6022607629803127</v>
      </c>
      <c r="CY114" s="9">
        <f t="shared" si="179"/>
        <v>0.29084785810656122</v>
      </c>
      <c r="CZ114" s="9">
        <f t="shared" si="180"/>
        <v>0.20209858161474503</v>
      </c>
      <c r="DA114" s="9">
        <f t="shared" si="181"/>
        <v>0</v>
      </c>
      <c r="DB114" s="9">
        <f t="shared" si="182"/>
        <v>5.0815620009003241E-2</v>
      </c>
      <c r="DC114" s="9">
        <f t="shared" si="183"/>
        <v>2.9789907254214087</v>
      </c>
      <c r="DD114" s="9">
        <f t="shared" si="184"/>
        <v>1.7383835196683384</v>
      </c>
      <c r="DE114" s="9">
        <f t="shared" si="185"/>
        <v>0.26113630482005679</v>
      </c>
      <c r="DF114" s="9">
        <f t="shared" si="186"/>
        <v>1.7922353641891997</v>
      </c>
      <c r="DG114" s="9">
        <f t="shared" si="187"/>
        <v>5.3371669009256273E-2</v>
      </c>
      <c r="DH114" s="9">
        <f t="shared" si="188"/>
        <v>0</v>
      </c>
      <c r="DI114" s="31">
        <f t="shared" si="189"/>
        <v>0.43700378547155661</v>
      </c>
      <c r="DJ114" s="9">
        <f t="shared" si="190"/>
        <v>0.42950149385657516</v>
      </c>
      <c r="DK114" s="9">
        <f t="shared" si="191"/>
        <v>8.0123051662611994E-2</v>
      </c>
      <c r="DL114" s="36">
        <f t="shared" si="192"/>
        <v>46</v>
      </c>
      <c r="DM114" s="9">
        <f t="shared" si="193"/>
        <v>1.8655862638577105</v>
      </c>
      <c r="GO114" s="12"/>
      <c r="GP114" s="12"/>
      <c r="GQ114" s="12"/>
      <c r="GR114" s="12"/>
      <c r="GS114" s="12"/>
      <c r="GT114" s="12"/>
      <c r="GU114" s="12"/>
      <c r="GV114" s="12"/>
      <c r="GW114" s="12"/>
      <c r="GX114" s="12"/>
      <c r="GY114" s="12"/>
      <c r="GZ114" s="12"/>
      <c r="HA114" s="12"/>
      <c r="HB114" s="12"/>
      <c r="HC114" s="12"/>
      <c r="HD114" s="12"/>
      <c r="HE114" s="12"/>
      <c r="HF114" s="12"/>
      <c r="HG114" s="12"/>
      <c r="HH114" s="12"/>
      <c r="HI114" s="12"/>
      <c r="HJ114" s="12"/>
      <c r="HK114" s="12"/>
      <c r="HL114" s="12"/>
      <c r="HM114" s="12"/>
      <c r="HN114" s="12"/>
      <c r="HO114" s="12"/>
      <c r="HP114" s="12"/>
      <c r="HQ114" s="12"/>
      <c r="HR114" s="12"/>
      <c r="HS114" s="12"/>
      <c r="HT114" s="12"/>
      <c r="HU114" s="12"/>
      <c r="HV114" s="12"/>
      <c r="HW114" s="12"/>
      <c r="HX114" s="12"/>
      <c r="HY114" s="12"/>
      <c r="HZ114" s="12"/>
      <c r="IA114" s="12"/>
      <c r="IB114" s="12"/>
      <c r="IC114" s="12"/>
      <c r="ID114" s="12"/>
      <c r="IE114" s="12"/>
      <c r="IF114" s="12"/>
      <c r="IG114" s="12"/>
      <c r="IH114" s="12"/>
      <c r="II114" s="12"/>
      <c r="IJ114" s="12"/>
      <c r="IK114" s="12"/>
      <c r="IL114" s="12"/>
      <c r="IM114" s="12"/>
      <c r="IN114" s="12"/>
      <c r="IO114" s="12"/>
      <c r="IP114" s="12"/>
      <c r="IQ114" s="12"/>
      <c r="IR114" s="12"/>
      <c r="IS114" s="12"/>
      <c r="IT114" s="12"/>
      <c r="IU114" s="12"/>
      <c r="IV114" s="12"/>
    </row>
    <row r="115" spans="1:256" x14ac:dyDescent="0.25">
      <c r="A115" s="38"/>
      <c r="B115" s="16"/>
      <c r="C115" s="39">
        <v>45.205078</v>
      </c>
      <c r="D115" s="39">
        <v>2.3146620000000002</v>
      </c>
      <c r="E115" s="39">
        <v>9.1908919999999998</v>
      </c>
      <c r="F115" s="39"/>
      <c r="G115" s="39">
        <v>13.921479682984099</v>
      </c>
      <c r="H115" s="39">
        <v>0.28837399999999996</v>
      </c>
      <c r="I115" s="39">
        <v>13.868319</v>
      </c>
      <c r="J115" s="39">
        <v>11.301818000000001</v>
      </c>
      <c r="K115" s="39">
        <v>1.6722980000000001</v>
      </c>
      <c r="L115" s="39">
        <v>0.45449599999999996</v>
      </c>
      <c r="M115" s="9"/>
      <c r="N115" s="39">
        <v>4.7558999999999997E-2</v>
      </c>
      <c r="O115" s="12"/>
      <c r="P115" s="17"/>
      <c r="Q115" s="9">
        <f t="shared" si="97"/>
        <v>0.75236465614805936</v>
      </c>
      <c r="R115" s="9">
        <f t="shared" si="98"/>
        <v>2.8969849434911578E-2</v>
      </c>
      <c r="S115" s="9">
        <f t="shared" si="99"/>
        <v>9.0141250085817123E-2</v>
      </c>
      <c r="T115" s="9">
        <f t="shared" si="100"/>
        <v>0</v>
      </c>
      <c r="U115" s="9">
        <f t="shared" si="101"/>
        <v>0.19376833342126351</v>
      </c>
      <c r="V115" s="9">
        <f t="shared" si="102"/>
        <v>4.0652127944514138E-3</v>
      </c>
      <c r="W115" s="9">
        <f t="shared" si="103"/>
        <v>0.34409286919412463</v>
      </c>
      <c r="X115" s="9">
        <f t="shared" si="104"/>
        <v>0.2015338718593413</v>
      </c>
      <c r="Y115" s="9">
        <f t="shared" si="105"/>
        <v>2.6981687345713871E-2</v>
      </c>
      <c r="Z115" s="9">
        <f t="shared" si="106"/>
        <v>4.8250031848486134E-3</v>
      </c>
      <c r="AA115" s="9">
        <f t="shared" si="107"/>
        <v>0</v>
      </c>
      <c r="AB115" s="9">
        <f t="shared" si="108"/>
        <v>1.3414661664739231E-3</v>
      </c>
      <c r="AC115" s="9">
        <f t="shared" si="109"/>
        <v>2.6090304723063737</v>
      </c>
      <c r="AD115" s="9">
        <f t="shared" si="110"/>
        <v>1.5035434211644445</v>
      </c>
      <c r="AE115" s="9">
        <f t="shared" si="111"/>
        <v>1.7050772930237859</v>
      </c>
      <c r="AF115" s="9">
        <f t="shared" si="112"/>
        <v>1.7686906740849109</v>
      </c>
      <c r="AG115" s="9">
        <f t="shared" si="113"/>
        <v>8.6462418158379037</v>
      </c>
      <c r="AH115" s="9">
        <f t="shared" si="114"/>
        <v>8.7972551516412398</v>
      </c>
      <c r="AI115" s="9">
        <f t="shared" si="115"/>
        <v>9.0462398170771809</v>
      </c>
      <c r="AJ115" s="9">
        <f t="shared" si="116"/>
        <v>8.8178021053377513</v>
      </c>
      <c r="AK115" s="9"/>
      <c r="AL115" s="9">
        <f t="shared" si="117"/>
        <v>6.5051267507458572</v>
      </c>
      <c r="AM115" s="9">
        <f t="shared" si="118"/>
        <v>1.5587660916477881</v>
      </c>
      <c r="AN115" s="9">
        <f t="shared" si="119"/>
        <v>6.3892842393645566E-2</v>
      </c>
      <c r="AO115" s="9">
        <f t="shared" si="120"/>
        <v>0.25048032358266054</v>
      </c>
      <c r="AP115" s="9">
        <f t="shared" si="121"/>
        <v>0</v>
      </c>
      <c r="AQ115" s="9">
        <f t="shared" si="122"/>
        <v>3.5148812853665071E-2</v>
      </c>
      <c r="AR115" s="9">
        <f t="shared" si="123"/>
        <v>2.9751101541578824</v>
      </c>
      <c r="AS115" s="9">
        <f t="shared" si="124"/>
        <v>1.6753678670121499</v>
      </c>
      <c r="AT115" s="9">
        <f t="shared" si="125"/>
        <v>1.7425105901779545</v>
      </c>
      <c r="AU115" s="9">
        <f t="shared" si="126"/>
        <v>0.46658038678075137</v>
      </c>
      <c r="AV115" s="9">
        <f t="shared" si="127"/>
        <v>0.25748940982204549</v>
      </c>
      <c r="AW115" s="9">
        <f t="shared" si="128"/>
        <v>8.3436288596778291E-2</v>
      </c>
      <c r="AX115" s="9">
        <f t="shared" si="129"/>
        <v>0.70747273444451575</v>
      </c>
      <c r="AY115" s="9">
        <f t="shared" si="130"/>
        <v>45.105018096038265</v>
      </c>
      <c r="AZ115" s="10">
        <f t="shared" si="131"/>
        <v>0.53420023242886083</v>
      </c>
      <c r="BA115" s="9">
        <f t="shared" si="132"/>
        <v>0</v>
      </c>
      <c r="BB115" s="9">
        <f t="shared" si="133"/>
        <v>0</v>
      </c>
      <c r="BC115" s="9">
        <f t="shared" si="134"/>
        <v>1.9884013591369014</v>
      </c>
      <c r="BD115" s="9">
        <f t="shared" si="135"/>
        <v>0</v>
      </c>
      <c r="BE115" s="9">
        <f t="shared" si="136"/>
        <v>1.1598640863098605E-2</v>
      </c>
      <c r="BF115" s="9">
        <f t="shared" si="137"/>
        <v>24.000000000000004</v>
      </c>
      <c r="BG115" s="12"/>
      <c r="BH115" s="9">
        <f t="shared" si="138"/>
        <v>6.6187438472113049</v>
      </c>
      <c r="BI115" s="9">
        <f t="shared" si="139"/>
        <v>1.5859911533856721</v>
      </c>
      <c r="BJ115" s="9">
        <f t="shared" si="140"/>
        <v>0.20473500059697614</v>
      </c>
      <c r="BK115" s="9">
        <f t="shared" si="141"/>
        <v>0.25485515718354695</v>
      </c>
      <c r="BL115" s="9">
        <f t="shared" si="142"/>
        <v>0</v>
      </c>
      <c r="BM115" s="9">
        <f t="shared" si="143"/>
        <v>3.5762714198505581E-2</v>
      </c>
      <c r="BN115" s="9">
        <f t="shared" si="144"/>
        <v>3.0270727661610284</v>
      </c>
      <c r="BO115" s="9">
        <f t="shared" si="145"/>
        <v>1.7046294694151478</v>
      </c>
      <c r="BP115" s="9">
        <f t="shared" si="146"/>
        <v>0.22705510755520475</v>
      </c>
      <c r="BQ115" s="9">
        <f t="shared" si="147"/>
        <v>1.7729448924447957</v>
      </c>
      <c r="BR115" s="9">
        <f t="shared" si="148"/>
        <v>0.44037685574670105</v>
      </c>
      <c r="BS115" s="9">
        <f t="shared" si="149"/>
        <v>0.4747295760041092</v>
      </c>
      <c r="BT115" s="9">
        <f t="shared" si="150"/>
        <v>8.4893568249189713E-2</v>
      </c>
      <c r="BU115" s="9">
        <f t="shared" si="151"/>
        <v>45.892812306428681</v>
      </c>
      <c r="BV115" s="10">
        <f t="shared" si="152"/>
        <v>6.2880347603103973E-2</v>
      </c>
      <c r="BW115" s="9">
        <f t="shared" si="153"/>
        <v>0</v>
      </c>
      <c r="BX115" s="9">
        <f t="shared" si="154"/>
        <v>0</v>
      </c>
      <c r="BY115" s="9">
        <f t="shared" si="155"/>
        <v>1.9881987798562348</v>
      </c>
      <c r="BZ115" s="9">
        <f t="shared" si="156"/>
        <v>24</v>
      </c>
      <c r="CA115" s="12"/>
      <c r="CB115" s="9">
        <f t="shared" si="157"/>
        <v>6.8060711094081565</v>
      </c>
      <c r="CC115" s="9">
        <f t="shared" si="158"/>
        <v>1.6308787313748614</v>
      </c>
      <c r="CD115" s="9">
        <f t="shared" si="159"/>
        <v>0.43694984078301857</v>
      </c>
      <c r="CE115" s="9">
        <f t="shared" si="160"/>
        <v>0.262068205452828</v>
      </c>
      <c r="CF115" s="9">
        <f t="shared" si="161"/>
        <v>0</v>
      </c>
      <c r="CG115" s="9">
        <f t="shared" si="162"/>
        <v>3.6774889846057972E-2</v>
      </c>
      <c r="CH115" s="9">
        <f t="shared" si="163"/>
        <v>3.1127466140762206</v>
      </c>
      <c r="CI115" s="9">
        <f t="shared" si="164"/>
        <v>1.752874813084121</v>
      </c>
      <c r="CJ115" s="9">
        <f t="shared" si="165"/>
        <v>0.60141436324224617</v>
      </c>
      <c r="CK115" s="9">
        <f t="shared" si="166"/>
        <v>1.8231237361037036</v>
      </c>
      <c r="CL115" s="9">
        <f t="shared" si="167"/>
        <v>1.3985856367577538</v>
      </c>
      <c r="CM115" s="9">
        <f t="shared" si="168"/>
        <v>0.42453809934594977</v>
      </c>
      <c r="CN115" s="9">
        <f t="shared" si="169"/>
        <v>0.48816562879744868</v>
      </c>
      <c r="CO115" s="9">
        <f t="shared" si="170"/>
        <v>8.7296271856603477E-2</v>
      </c>
      <c r="CP115" s="9">
        <f t="shared" si="171"/>
        <v>47.191695460442773</v>
      </c>
      <c r="CQ115" s="10">
        <f t="shared" si="172"/>
        <v>0</v>
      </c>
      <c r="CR115" s="9">
        <f t="shared" si="173"/>
        <v>1.191695460442773</v>
      </c>
      <c r="CS115" s="9">
        <f t="shared" si="174"/>
        <v>4.5472721820017838</v>
      </c>
      <c r="CT115" s="9">
        <f t="shared" si="175"/>
        <v>0.79616931490880871</v>
      </c>
      <c r="CU115" s="9">
        <f t="shared" si="176"/>
        <v>24.000000000000007</v>
      </c>
      <c r="CV115" s="9"/>
      <c r="CW115" s="9">
        <f t="shared" si="177"/>
        <v>6.6342026489640711</v>
      </c>
      <c r="CX115" s="9">
        <f t="shared" si="178"/>
        <v>1.5896954095689899</v>
      </c>
      <c r="CY115" s="9">
        <f t="shared" si="179"/>
        <v>0.22389805853306122</v>
      </c>
      <c r="CZ115" s="9">
        <f t="shared" si="180"/>
        <v>0.25545039933848096</v>
      </c>
      <c r="DA115" s="9">
        <f t="shared" si="181"/>
        <v>0</v>
      </c>
      <c r="DB115" s="9">
        <f t="shared" si="182"/>
        <v>3.5846241937559642E-2</v>
      </c>
      <c r="DC115" s="9">
        <f t="shared" si="183"/>
        <v>3.0341428264116597</v>
      </c>
      <c r="DD115" s="9">
        <f t="shared" si="184"/>
        <v>1.7086108183898048</v>
      </c>
      <c r="DE115" s="9">
        <f t="shared" si="185"/>
        <v>0.25794834461056659</v>
      </c>
      <c r="DF115" s="9">
        <f t="shared" si="186"/>
        <v>1.7770857995781684</v>
      </c>
      <c r="DG115" s="9">
        <f t="shared" si="187"/>
        <v>3.5034144188735183E-2</v>
      </c>
      <c r="DH115" s="9">
        <f t="shared" si="188"/>
        <v>0</v>
      </c>
      <c r="DI115" s="31">
        <f t="shared" si="189"/>
        <v>0.40403565036282435</v>
      </c>
      <c r="DJ115" s="9">
        <f t="shared" si="190"/>
        <v>0.47583835896520149</v>
      </c>
      <c r="DK115" s="9">
        <f t="shared" si="191"/>
        <v>8.509184648323892E-2</v>
      </c>
      <c r="DL115" s="36">
        <f t="shared" si="192"/>
        <v>46.000000000000007</v>
      </c>
      <c r="DM115" s="9">
        <f t="shared" si="193"/>
        <v>1.9881712168130268</v>
      </c>
      <c r="GO115" s="12"/>
      <c r="GP115" s="12"/>
      <c r="GQ115" s="12"/>
      <c r="GR115" s="12"/>
      <c r="GS115" s="12"/>
      <c r="GT115" s="12"/>
      <c r="GU115" s="12"/>
      <c r="GV115" s="12"/>
      <c r="GW115" s="12"/>
      <c r="GX115" s="12"/>
      <c r="GY115" s="12"/>
      <c r="GZ115" s="12"/>
      <c r="HA115" s="12"/>
      <c r="HB115" s="12"/>
      <c r="HC115" s="12"/>
      <c r="HD115" s="12"/>
      <c r="HE115" s="12"/>
      <c r="HF115" s="12"/>
      <c r="HG115" s="12"/>
      <c r="HH115" s="12"/>
      <c r="HI115" s="12"/>
      <c r="HJ115" s="12"/>
      <c r="HK115" s="12"/>
      <c r="HL115" s="12"/>
      <c r="HM115" s="12"/>
      <c r="HN115" s="12"/>
      <c r="HO115" s="12"/>
      <c r="HP115" s="12"/>
      <c r="HQ115" s="12"/>
      <c r="HR115" s="12"/>
      <c r="HS115" s="12"/>
      <c r="HT115" s="12"/>
      <c r="HU115" s="12"/>
      <c r="HV115" s="12"/>
      <c r="HW115" s="12"/>
      <c r="HX115" s="12"/>
      <c r="HY115" s="12"/>
      <c r="HZ115" s="12"/>
      <c r="IA115" s="12"/>
      <c r="IB115" s="12"/>
      <c r="IC115" s="12"/>
      <c r="ID115" s="12"/>
      <c r="IE115" s="12"/>
      <c r="IF115" s="12"/>
      <c r="IG115" s="12"/>
      <c r="IH115" s="12"/>
      <c r="II115" s="12"/>
      <c r="IJ115" s="12"/>
      <c r="IK115" s="12"/>
      <c r="IL115" s="12"/>
      <c r="IM115" s="12"/>
      <c r="IN115" s="12"/>
      <c r="IO115" s="12"/>
      <c r="IP115" s="12"/>
      <c r="IQ115" s="12"/>
      <c r="IR115" s="12"/>
      <c r="IS115" s="12"/>
      <c r="IT115" s="12"/>
      <c r="IU115" s="12"/>
      <c r="IV115" s="12"/>
    </row>
    <row r="116" spans="1:256" x14ac:dyDescent="0.25">
      <c r="A116" s="38"/>
      <c r="B116" s="16"/>
      <c r="C116" s="39">
        <v>45.602032000000001</v>
      </c>
      <c r="D116" s="39">
        <v>1.315612</v>
      </c>
      <c r="E116" s="39">
        <v>9.0205249999999992</v>
      </c>
      <c r="F116" s="39"/>
      <c r="G116" s="39">
        <v>14.742607433977399</v>
      </c>
      <c r="H116" s="39">
        <v>0.33573000000000003</v>
      </c>
      <c r="I116" s="39">
        <v>14.008926000000001</v>
      </c>
      <c r="J116" s="39">
        <v>11.203906999999999</v>
      </c>
      <c r="K116" s="39">
        <v>1.5647600000000002</v>
      </c>
      <c r="L116" s="39">
        <v>0.42395099999999997</v>
      </c>
      <c r="M116" s="9"/>
      <c r="N116" s="39">
        <v>5.5030000000000003E-2</v>
      </c>
      <c r="O116" s="12"/>
      <c r="P116" s="17"/>
      <c r="Q116" s="9">
        <f t="shared" si="97"/>
        <v>0.75897130683709468</v>
      </c>
      <c r="R116" s="9">
        <f t="shared" si="98"/>
        <v>1.6465938247036883E-2</v>
      </c>
      <c r="S116" s="9">
        <f t="shared" si="99"/>
        <v>8.8470346505036226E-2</v>
      </c>
      <c r="T116" s="9">
        <f t="shared" si="100"/>
        <v>0</v>
      </c>
      <c r="U116" s="9">
        <f t="shared" si="101"/>
        <v>0.20519733087405559</v>
      </c>
      <c r="V116" s="9">
        <f t="shared" si="102"/>
        <v>4.7327910681308769E-3</v>
      </c>
      <c r="W116" s="9">
        <f t="shared" si="103"/>
        <v>0.34758153036919415</v>
      </c>
      <c r="X116" s="9">
        <f t="shared" si="104"/>
        <v>0.19978792417839117</v>
      </c>
      <c r="Y116" s="9">
        <f t="shared" si="105"/>
        <v>2.5246615789218933E-2</v>
      </c>
      <c r="Z116" s="9">
        <f t="shared" si="106"/>
        <v>4.5007325151811117E-3</v>
      </c>
      <c r="AA116" s="9">
        <f t="shared" si="107"/>
        <v>0</v>
      </c>
      <c r="AB116" s="9">
        <f t="shared" si="108"/>
        <v>1.5521958649479593E-3</v>
      </c>
      <c r="AC116" s="9">
        <f t="shared" si="109"/>
        <v>2.6041085524100174</v>
      </c>
      <c r="AD116" s="9">
        <f t="shared" si="110"/>
        <v>1.5098895904055847</v>
      </c>
      <c r="AE116" s="9">
        <f t="shared" si="111"/>
        <v>1.7096775145839758</v>
      </c>
      <c r="AF116" s="9">
        <f t="shared" si="112"/>
        <v>1.7691722111927759</v>
      </c>
      <c r="AG116" s="9">
        <f t="shared" si="113"/>
        <v>8.6099010699901282</v>
      </c>
      <c r="AH116" s="9">
        <f t="shared" si="114"/>
        <v>8.7735844169711878</v>
      </c>
      <c r="AI116" s="9">
        <f t="shared" si="115"/>
        <v>9.043777592014516</v>
      </c>
      <c r="AJ116" s="9">
        <f t="shared" si="116"/>
        <v>8.8348301272246896</v>
      </c>
      <c r="AK116" s="9"/>
      <c r="AL116" s="9">
        <f t="shared" si="117"/>
        <v>6.5346678668285074</v>
      </c>
      <c r="AM116" s="9">
        <f t="shared" si="118"/>
        <v>1.5234418620722177</v>
      </c>
      <c r="AN116" s="9">
        <f t="shared" si="119"/>
        <v>5.8109728900724633E-2</v>
      </c>
      <c r="AO116" s="9">
        <f t="shared" si="120"/>
        <v>0.14177009933155424</v>
      </c>
      <c r="AP116" s="9">
        <f t="shared" si="121"/>
        <v>0</v>
      </c>
      <c r="AQ116" s="9">
        <f t="shared" si="122"/>
        <v>4.0748862881539762E-2</v>
      </c>
      <c r="AR116" s="9">
        <f t="shared" si="123"/>
        <v>2.9926425902345311</v>
      </c>
      <c r="AS116" s="9">
        <f t="shared" si="124"/>
        <v>1.7667287186516496</v>
      </c>
      <c r="AT116" s="9">
        <f t="shared" si="125"/>
        <v>1.7201542621546366</v>
      </c>
      <c r="AU116" s="9">
        <f t="shared" si="126"/>
        <v>0.43474172859445154</v>
      </c>
      <c r="AV116" s="9">
        <f t="shared" si="127"/>
        <v>0.27984573784536337</v>
      </c>
      <c r="AW116" s="9">
        <f t="shared" si="128"/>
        <v>7.7501723396394426E-2</v>
      </c>
      <c r="AX116" s="9">
        <f t="shared" si="129"/>
        <v>0.76760228585451751</v>
      </c>
      <c r="AY116" s="9">
        <f t="shared" si="130"/>
        <v>44.828869770692457</v>
      </c>
      <c r="AZ116" s="10">
        <f t="shared" si="131"/>
        <v>0.6628806205184341</v>
      </c>
      <c r="BA116" s="9">
        <f t="shared" si="132"/>
        <v>0</v>
      </c>
      <c r="BB116" s="9">
        <f t="shared" si="133"/>
        <v>0</v>
      </c>
      <c r="BC116" s="9">
        <f t="shared" si="134"/>
        <v>1.9866357471615503</v>
      </c>
      <c r="BD116" s="9">
        <f t="shared" si="135"/>
        <v>0</v>
      </c>
      <c r="BE116" s="9">
        <f t="shared" si="136"/>
        <v>1.3364252838449688E-2</v>
      </c>
      <c r="BF116" s="9">
        <f t="shared" si="137"/>
        <v>24</v>
      </c>
      <c r="BG116" s="12"/>
      <c r="BH116" s="9">
        <f t="shared" si="138"/>
        <v>6.6588988305941923</v>
      </c>
      <c r="BI116" s="9">
        <f t="shared" si="139"/>
        <v>1.5524041069212544</v>
      </c>
      <c r="BJ116" s="9">
        <f t="shared" si="140"/>
        <v>0.21130293751544649</v>
      </c>
      <c r="BK116" s="9">
        <f t="shared" si="141"/>
        <v>0.14446529921501267</v>
      </c>
      <c r="BL116" s="9">
        <f t="shared" si="142"/>
        <v>0</v>
      </c>
      <c r="BM116" s="9">
        <f t="shared" si="143"/>
        <v>4.1523541964133485E-2</v>
      </c>
      <c r="BN116" s="9">
        <f t="shared" si="144"/>
        <v>3.0495358984741596</v>
      </c>
      <c r="BO116" s="9">
        <f t="shared" si="145"/>
        <v>1.800316104560695</v>
      </c>
      <c r="BP116" s="9">
        <f t="shared" si="146"/>
        <v>0.24714378172944684</v>
      </c>
      <c r="BQ116" s="9">
        <f t="shared" si="147"/>
        <v>1.752856218270554</v>
      </c>
      <c r="BR116" s="9">
        <f t="shared" si="148"/>
        <v>0.47801825694060296</v>
      </c>
      <c r="BS116" s="9">
        <f t="shared" si="149"/>
        <v>0.44300662973909999</v>
      </c>
      <c r="BT116" s="9">
        <f t="shared" si="150"/>
        <v>7.897511332029708E-2</v>
      </c>
      <c r="BU116" s="9">
        <f t="shared" si="151"/>
        <v>45.681114109599065</v>
      </c>
      <c r="BV116" s="10">
        <f t="shared" si="152"/>
        <v>0.17712772195566631</v>
      </c>
      <c r="BW116" s="9">
        <f t="shared" si="153"/>
        <v>0</v>
      </c>
      <c r="BX116" s="9">
        <f t="shared" si="154"/>
        <v>0</v>
      </c>
      <c r="BY116" s="9">
        <f t="shared" si="155"/>
        <v>1.9863816785472055</v>
      </c>
      <c r="BZ116" s="9">
        <f t="shared" si="156"/>
        <v>23.999999999999996</v>
      </c>
      <c r="CA116" s="12"/>
      <c r="CB116" s="9">
        <f t="shared" si="157"/>
        <v>6.8639676977552906</v>
      </c>
      <c r="CC116" s="9">
        <f t="shared" si="158"/>
        <v>1.6002122745600127</v>
      </c>
      <c r="CD116" s="9">
        <f t="shared" si="159"/>
        <v>0.4641799723153035</v>
      </c>
      <c r="CE116" s="9">
        <f t="shared" si="160"/>
        <v>0.14891428335004694</v>
      </c>
      <c r="CF116" s="9">
        <f t="shared" si="161"/>
        <v>0</v>
      </c>
      <c r="CG116" s="9">
        <f t="shared" si="162"/>
        <v>4.280230980964847E-2</v>
      </c>
      <c r="CH116" s="9">
        <f t="shared" si="163"/>
        <v>3.143450055751031</v>
      </c>
      <c r="CI116" s="9">
        <f t="shared" si="164"/>
        <v>1.8557590228999723</v>
      </c>
      <c r="CJ116" s="9">
        <f t="shared" si="165"/>
        <v>0.65510564412600214</v>
      </c>
      <c r="CK116" s="9">
        <f t="shared" si="166"/>
        <v>1.8068375518396291</v>
      </c>
      <c r="CL116" s="9">
        <f t="shared" si="167"/>
        <v>1.3448943558739979</v>
      </c>
      <c r="CM116" s="9">
        <f t="shared" si="168"/>
        <v>0.46194319596563127</v>
      </c>
      <c r="CN116" s="9">
        <f t="shared" si="169"/>
        <v>0.45664955629747611</v>
      </c>
      <c r="CO116" s="9">
        <f t="shared" si="170"/>
        <v>8.1407247736892147E-2</v>
      </c>
      <c r="CP116" s="9">
        <f t="shared" si="171"/>
        <v>47.087919432736314</v>
      </c>
      <c r="CQ116" s="10">
        <f t="shared" si="172"/>
        <v>0</v>
      </c>
      <c r="CR116" s="9">
        <f t="shared" si="173"/>
        <v>1.0879194327363138</v>
      </c>
      <c r="CS116" s="9">
        <f t="shared" si="174"/>
        <v>7.305675508500312</v>
      </c>
      <c r="CT116" s="9">
        <f t="shared" si="175"/>
        <v>0.89804285308185228</v>
      </c>
      <c r="CU116" s="9">
        <f t="shared" si="176"/>
        <v>24</v>
      </c>
      <c r="CV116" s="9"/>
      <c r="CW116" s="9">
        <f t="shared" si="177"/>
        <v>6.7053825673434586</v>
      </c>
      <c r="CX116" s="9">
        <f t="shared" si="178"/>
        <v>1.5632409653374031</v>
      </c>
      <c r="CY116" s="9">
        <f t="shared" si="179"/>
        <v>0.26862353268086103</v>
      </c>
      <c r="CZ116" s="9">
        <f t="shared" si="180"/>
        <v>0.14547376729794276</v>
      </c>
      <c r="DA116" s="9">
        <f t="shared" si="181"/>
        <v>0</v>
      </c>
      <c r="DB116" s="9">
        <f t="shared" si="182"/>
        <v>4.1813405114582591E-2</v>
      </c>
      <c r="DC116" s="9">
        <f t="shared" si="183"/>
        <v>3.0708237761726198</v>
      </c>
      <c r="DD116" s="9">
        <f t="shared" si="184"/>
        <v>1.8128835608321994</v>
      </c>
      <c r="DE116" s="9">
        <f t="shared" si="185"/>
        <v>0.33961804209820556</v>
      </c>
      <c r="DF116" s="9">
        <f t="shared" si="186"/>
        <v>1.7650923715869322</v>
      </c>
      <c r="DG116" s="9">
        <f t="shared" si="187"/>
        <v>0.10471041368513756</v>
      </c>
      <c r="DH116" s="9">
        <f t="shared" si="188"/>
        <v>0</v>
      </c>
      <c r="DI116" s="31">
        <f t="shared" si="189"/>
        <v>0.36966404830534283</v>
      </c>
      <c r="DJ116" s="9">
        <f t="shared" si="190"/>
        <v>0.44609912357011594</v>
      </c>
      <c r="DK116" s="9">
        <f t="shared" si="191"/>
        <v>7.952641443940367E-2</v>
      </c>
      <c r="DL116" s="36">
        <f t="shared" si="192"/>
        <v>46</v>
      </c>
      <c r="DM116" s="9">
        <f t="shared" si="193"/>
        <v>1.9862866132090042</v>
      </c>
      <c r="GO116" s="12"/>
      <c r="GP116" s="12"/>
      <c r="GQ116" s="12"/>
      <c r="GR116" s="12"/>
      <c r="GS116" s="12"/>
      <c r="GT116" s="12"/>
      <c r="GU116" s="12"/>
      <c r="GV116" s="12"/>
      <c r="GW116" s="12"/>
      <c r="GX116" s="12"/>
      <c r="GY116" s="12"/>
      <c r="GZ116" s="12"/>
      <c r="HA116" s="12"/>
      <c r="HB116" s="12"/>
      <c r="HC116" s="12"/>
      <c r="HD116" s="12"/>
      <c r="HE116" s="12"/>
      <c r="HF116" s="12"/>
      <c r="HG116" s="12"/>
      <c r="HH116" s="12"/>
      <c r="HI116" s="12"/>
      <c r="HJ116" s="12"/>
      <c r="HK116" s="12"/>
      <c r="HL116" s="12"/>
      <c r="HM116" s="12"/>
      <c r="HN116" s="12"/>
      <c r="HO116" s="12"/>
      <c r="HP116" s="12"/>
      <c r="HQ116" s="12"/>
      <c r="HR116" s="12"/>
      <c r="HS116" s="12"/>
      <c r="HT116" s="12"/>
      <c r="HU116" s="12"/>
      <c r="HV116" s="12"/>
      <c r="HW116" s="12"/>
      <c r="HX116" s="12"/>
      <c r="HY116" s="12"/>
      <c r="HZ116" s="12"/>
      <c r="IA116" s="12"/>
      <c r="IB116" s="12"/>
      <c r="IC116" s="12"/>
      <c r="ID116" s="12"/>
      <c r="IE116" s="12"/>
      <c r="IF116" s="12"/>
      <c r="IG116" s="12"/>
      <c r="IH116" s="12"/>
      <c r="II116" s="12"/>
      <c r="IJ116" s="12"/>
      <c r="IK116" s="12"/>
      <c r="IL116" s="12"/>
      <c r="IM116" s="12"/>
      <c r="IN116" s="12"/>
      <c r="IO116" s="12"/>
      <c r="IP116" s="12"/>
      <c r="IQ116" s="12"/>
      <c r="IR116" s="12"/>
      <c r="IS116" s="12"/>
      <c r="IT116" s="12"/>
      <c r="IU116" s="12"/>
      <c r="IV116" s="12"/>
    </row>
    <row r="117" spans="1:256" x14ac:dyDescent="0.25">
      <c r="A117" s="38"/>
      <c r="B117" s="16"/>
      <c r="C117" s="39">
        <v>46.283011999999999</v>
      </c>
      <c r="D117" s="39">
        <v>1.4292500000000001</v>
      </c>
      <c r="E117" s="39">
        <v>8.7484730000000006</v>
      </c>
      <c r="F117" s="39"/>
      <c r="G117" s="39">
        <v>13.585136179856599</v>
      </c>
      <c r="H117" s="39">
        <v>0.26465</v>
      </c>
      <c r="I117" s="39">
        <v>14.205275</v>
      </c>
      <c r="J117" s="39">
        <v>11.391321</v>
      </c>
      <c r="K117" s="39">
        <v>1.394188</v>
      </c>
      <c r="L117" s="39">
        <v>0.34800899999999996</v>
      </c>
      <c r="M117" s="9"/>
      <c r="N117" s="39">
        <v>4.2665999999999996E-2</v>
      </c>
      <c r="O117" s="12"/>
      <c r="P117" s="17"/>
      <c r="Q117" s="9">
        <f t="shared" si="97"/>
        <v>0.77030510618467474</v>
      </c>
      <c r="R117" s="9">
        <f t="shared" si="98"/>
        <v>1.788820886369041E-2</v>
      </c>
      <c r="S117" s="9">
        <f t="shared" si="99"/>
        <v>8.5802149841606112E-2</v>
      </c>
      <c r="T117" s="9">
        <f t="shared" si="100"/>
        <v>0</v>
      </c>
      <c r="U117" s="9">
        <f t="shared" si="101"/>
        <v>0.18908688277505495</v>
      </c>
      <c r="V117" s="9">
        <f t="shared" si="102"/>
        <v>3.7307751948912416E-3</v>
      </c>
      <c r="W117" s="9">
        <f t="shared" si="103"/>
        <v>0.35245323044859073</v>
      </c>
      <c r="X117" s="9">
        <f t="shared" si="104"/>
        <v>0.20312988819344138</v>
      </c>
      <c r="Y117" s="9">
        <f t="shared" si="105"/>
        <v>2.249452233821133E-2</v>
      </c>
      <c r="Z117" s="9">
        <f t="shared" si="106"/>
        <v>3.6945199371523204E-3</v>
      </c>
      <c r="AA117" s="9">
        <f t="shared" si="107"/>
        <v>0</v>
      </c>
      <c r="AB117" s="9">
        <f t="shared" si="108"/>
        <v>1.2034524581840745E-3</v>
      </c>
      <c r="AC117" s="9">
        <f t="shared" si="109"/>
        <v>2.6089846247379822</v>
      </c>
      <c r="AD117" s="9">
        <f t="shared" si="110"/>
        <v>1.5050685031501141</v>
      </c>
      <c r="AE117" s="9">
        <f t="shared" si="111"/>
        <v>1.7081983913435554</v>
      </c>
      <c r="AF117" s="9">
        <f t="shared" si="112"/>
        <v>1.7605764758942828</v>
      </c>
      <c r="AG117" s="9">
        <f t="shared" si="113"/>
        <v>8.6374806015745804</v>
      </c>
      <c r="AH117" s="9">
        <f t="shared" si="114"/>
        <v>8.7811814342021464</v>
      </c>
      <c r="AI117" s="9">
        <f t="shared" si="115"/>
        <v>9.0879324011601472</v>
      </c>
      <c r="AJ117" s="9">
        <f t="shared" si="116"/>
        <v>8.8177238139186525</v>
      </c>
      <c r="AK117" s="9"/>
      <c r="AL117" s="9">
        <f t="shared" si="117"/>
        <v>6.6534954119639753</v>
      </c>
      <c r="AM117" s="9">
        <f t="shared" si="118"/>
        <v>1.4822288096605365</v>
      </c>
      <c r="AN117" s="9">
        <f t="shared" si="119"/>
        <v>0.13572422162451225</v>
      </c>
      <c r="AO117" s="9">
        <f t="shared" si="120"/>
        <v>0.15450905705704038</v>
      </c>
      <c r="AP117" s="9">
        <f t="shared" si="121"/>
        <v>0</v>
      </c>
      <c r="AQ117" s="9">
        <f t="shared" si="122"/>
        <v>3.2224498374708727E-2</v>
      </c>
      <c r="AR117" s="9">
        <f t="shared" si="123"/>
        <v>3.0443079409619975</v>
      </c>
      <c r="AS117" s="9">
        <f t="shared" si="124"/>
        <v>1.6332342819817438</v>
      </c>
      <c r="AT117" s="9">
        <f t="shared" si="125"/>
        <v>1.7545304688708634</v>
      </c>
      <c r="AU117" s="9">
        <f t="shared" si="126"/>
        <v>0.38859200067597288</v>
      </c>
      <c r="AV117" s="9">
        <f t="shared" si="127"/>
        <v>0.24546953112913661</v>
      </c>
      <c r="AW117" s="9">
        <f t="shared" si="128"/>
        <v>6.3822688578567405E-2</v>
      </c>
      <c r="AX117" s="9">
        <f t="shared" si="129"/>
        <v>0.79305484187459629</v>
      </c>
      <c r="AY117" s="9">
        <f t="shared" si="130"/>
        <v>45.059713374698845</v>
      </c>
      <c r="AZ117" s="10">
        <f t="shared" si="131"/>
        <v>0.5757206027785704</v>
      </c>
      <c r="BA117" s="9">
        <f t="shared" si="132"/>
        <v>0</v>
      </c>
      <c r="BB117" s="9">
        <f t="shared" si="133"/>
        <v>0</v>
      </c>
      <c r="BC117" s="9">
        <f t="shared" si="134"/>
        <v>1.9896052027375177</v>
      </c>
      <c r="BD117" s="9">
        <f t="shared" si="135"/>
        <v>0</v>
      </c>
      <c r="BE117" s="9">
        <f t="shared" si="136"/>
        <v>1.0394797262482188E-2</v>
      </c>
      <c r="BF117" s="9">
        <f t="shared" si="137"/>
        <v>23.999999999999993</v>
      </c>
      <c r="BG117" s="12"/>
      <c r="BH117" s="9">
        <f t="shared" si="138"/>
        <v>6.7641888970999791</v>
      </c>
      <c r="BI117" s="9">
        <f t="shared" si="139"/>
        <v>1.5068884904074844</v>
      </c>
      <c r="BJ117" s="9">
        <f t="shared" si="140"/>
        <v>0.27107738750746435</v>
      </c>
      <c r="BK117" s="9">
        <f t="shared" si="141"/>
        <v>0.1570796075649685</v>
      </c>
      <c r="BL117" s="9">
        <f t="shared" si="142"/>
        <v>0</v>
      </c>
      <c r="BM117" s="9">
        <f t="shared" si="143"/>
        <v>3.2760613876560866E-2</v>
      </c>
      <c r="BN117" s="9">
        <f t="shared" si="144"/>
        <v>3.0949557636397356</v>
      </c>
      <c r="BO117" s="9">
        <f t="shared" si="145"/>
        <v>1.66040622447547</v>
      </c>
      <c r="BP117" s="9">
        <f t="shared" si="146"/>
        <v>0.21627959706419908</v>
      </c>
      <c r="BQ117" s="9">
        <f t="shared" si="147"/>
        <v>1.7837204029358051</v>
      </c>
      <c r="BR117" s="9">
        <f t="shared" si="148"/>
        <v>0.54005853638408308</v>
      </c>
      <c r="BS117" s="9">
        <f t="shared" si="149"/>
        <v>0.39505696385509359</v>
      </c>
      <c r="BT117" s="9">
        <f t="shared" si="150"/>
        <v>6.4884499760823278E-2</v>
      </c>
      <c r="BU117" s="9">
        <f t="shared" si="151"/>
        <v>45.809366963353298</v>
      </c>
      <c r="BV117" s="10">
        <f t="shared" si="152"/>
        <v>0.11481108287637477</v>
      </c>
      <c r="BW117" s="9">
        <f t="shared" si="153"/>
        <v>0</v>
      </c>
      <c r="BX117" s="9">
        <f t="shared" si="154"/>
        <v>0</v>
      </c>
      <c r="BY117" s="9">
        <f t="shared" si="155"/>
        <v>1.9894322656172492</v>
      </c>
      <c r="BZ117" s="9">
        <f t="shared" si="156"/>
        <v>23.999999999999996</v>
      </c>
      <c r="CA117" s="12"/>
      <c r="CB117" s="9">
        <f t="shared" si="157"/>
        <v>7.0004807332748129</v>
      </c>
      <c r="CC117" s="9">
        <f t="shared" si="158"/>
        <v>1.5595282752694604</v>
      </c>
      <c r="CD117" s="9">
        <f t="shared" si="159"/>
        <v>0.56000900854427371</v>
      </c>
      <c r="CE117" s="9">
        <f t="shared" si="160"/>
        <v>0.16256683293105223</v>
      </c>
      <c r="CF117" s="9">
        <f t="shared" si="161"/>
        <v>0</v>
      </c>
      <c r="CG117" s="9">
        <f t="shared" si="162"/>
        <v>3.3905032775096676E-2</v>
      </c>
      <c r="CH117" s="9">
        <f t="shared" si="163"/>
        <v>3.2030711328873118</v>
      </c>
      <c r="CI117" s="9">
        <f t="shared" si="164"/>
        <v>1.7184088086057925</v>
      </c>
      <c r="CJ117" s="9">
        <f t="shared" si="165"/>
        <v>0.67796081574352662</v>
      </c>
      <c r="CK117" s="9">
        <f t="shared" si="166"/>
        <v>1.8460306925572141</v>
      </c>
      <c r="CL117" s="9">
        <f t="shared" si="167"/>
        <v>1.3220391842564734</v>
      </c>
      <c r="CM117" s="9">
        <f t="shared" si="168"/>
        <v>0.5239915083007407</v>
      </c>
      <c r="CN117" s="9">
        <f t="shared" si="169"/>
        <v>0.40885739681210292</v>
      </c>
      <c r="CO117" s="9">
        <f t="shared" si="170"/>
        <v>6.7151094887157453E-2</v>
      </c>
      <c r="CP117" s="9">
        <f t="shared" si="171"/>
        <v>47.409614915981933</v>
      </c>
      <c r="CQ117" s="10">
        <f t="shared" si="172"/>
        <v>0</v>
      </c>
      <c r="CR117" s="9">
        <f t="shared" si="173"/>
        <v>1.4096149159819333</v>
      </c>
      <c r="CS117" s="9">
        <f t="shared" si="174"/>
        <v>8.6709871292121345</v>
      </c>
      <c r="CT117" s="9">
        <f t="shared" si="175"/>
        <v>0.57944818943007981</v>
      </c>
      <c r="CU117" s="9">
        <f t="shared" si="176"/>
        <v>23.999999999999996</v>
      </c>
      <c r="CV117" s="9"/>
      <c r="CW117" s="9">
        <f t="shared" si="177"/>
        <v>6.7923376787877423</v>
      </c>
      <c r="CX117" s="9">
        <f t="shared" si="178"/>
        <v>1.5131593198874935</v>
      </c>
      <c r="CY117" s="9">
        <f t="shared" si="179"/>
        <v>0.3054969986752365</v>
      </c>
      <c r="CZ117" s="9">
        <f t="shared" si="180"/>
        <v>0.15773328528571365</v>
      </c>
      <c r="DA117" s="9">
        <f t="shared" si="181"/>
        <v>0</v>
      </c>
      <c r="DB117" s="9">
        <f t="shared" si="182"/>
        <v>3.2896945280369502E-2</v>
      </c>
      <c r="DC117" s="9">
        <f t="shared" si="183"/>
        <v>3.107835243419097</v>
      </c>
      <c r="DD117" s="9">
        <f t="shared" si="184"/>
        <v>1.6673159091452467</v>
      </c>
      <c r="DE117" s="9">
        <f t="shared" si="185"/>
        <v>0.27127838180566322</v>
      </c>
      <c r="DF117" s="9">
        <f t="shared" si="186"/>
        <v>1.7911432524419415</v>
      </c>
      <c r="DG117" s="9">
        <f t="shared" si="187"/>
        <v>6.2421634247604718E-2</v>
      </c>
      <c r="DH117" s="9">
        <f t="shared" si="188"/>
        <v>0</v>
      </c>
      <c r="DI117" s="31">
        <f t="shared" si="189"/>
        <v>0.47572288228200243</v>
      </c>
      <c r="DJ117" s="9">
        <f t="shared" si="190"/>
        <v>0.39670097060874226</v>
      </c>
      <c r="DK117" s="9">
        <f t="shared" si="191"/>
        <v>6.5154512861650513E-2</v>
      </c>
      <c r="DL117" s="36">
        <f t="shared" si="192"/>
        <v>46.000000000000007</v>
      </c>
      <c r="DM117" s="9">
        <f t="shared" si="193"/>
        <v>1.9893882886005514</v>
      </c>
      <c r="GO117" s="12"/>
      <c r="GP117" s="12"/>
      <c r="GQ117" s="12"/>
      <c r="GR117" s="12"/>
      <c r="GS117" s="12"/>
      <c r="GT117" s="12"/>
      <c r="GU117" s="12"/>
      <c r="GV117" s="12"/>
      <c r="GW117" s="12"/>
      <c r="GX117" s="12"/>
      <c r="GY117" s="12"/>
      <c r="GZ117" s="12"/>
      <c r="HA117" s="12"/>
      <c r="HB117" s="12"/>
      <c r="HC117" s="12"/>
      <c r="HD117" s="12"/>
      <c r="HE117" s="12"/>
      <c r="HF117" s="12"/>
      <c r="HG117" s="12"/>
      <c r="HH117" s="12"/>
      <c r="HI117" s="12"/>
      <c r="HJ117" s="12"/>
      <c r="HK117" s="12"/>
      <c r="HL117" s="12"/>
      <c r="HM117" s="12"/>
      <c r="HN117" s="12"/>
      <c r="HO117" s="12"/>
      <c r="HP117" s="12"/>
      <c r="HQ117" s="12"/>
      <c r="HR117" s="12"/>
      <c r="HS117" s="12"/>
      <c r="HT117" s="12"/>
      <c r="HU117" s="12"/>
      <c r="HV117" s="12"/>
      <c r="HW117" s="12"/>
      <c r="HX117" s="12"/>
      <c r="HY117" s="12"/>
      <c r="HZ117" s="12"/>
      <c r="IA117" s="12"/>
      <c r="IB117" s="12"/>
      <c r="IC117" s="12"/>
      <c r="ID117" s="12"/>
      <c r="IE117" s="12"/>
      <c r="IF117" s="12"/>
      <c r="IG117" s="12"/>
      <c r="IH117" s="12"/>
      <c r="II117" s="12"/>
      <c r="IJ117" s="12"/>
      <c r="IK117" s="12"/>
      <c r="IL117" s="12"/>
      <c r="IM117" s="12"/>
      <c r="IN117" s="12"/>
      <c r="IO117" s="12"/>
      <c r="IP117" s="12"/>
      <c r="IQ117" s="12"/>
      <c r="IR117" s="12"/>
      <c r="IS117" s="12"/>
      <c r="IT117" s="12"/>
      <c r="IU117" s="12"/>
      <c r="IV117" s="12"/>
    </row>
    <row r="118" spans="1:256" x14ac:dyDescent="0.25">
      <c r="A118" s="38"/>
      <c r="B118" s="16"/>
      <c r="C118" s="39">
        <v>46.178001000000002</v>
      </c>
      <c r="D118" s="39">
        <v>2.1819649999999999</v>
      </c>
      <c r="E118" s="39">
        <v>8.7407129999999995</v>
      </c>
      <c r="F118" s="39"/>
      <c r="G118" s="39">
        <v>14.2022220269348</v>
      </c>
      <c r="H118" s="39">
        <v>0.31278600000000001</v>
      </c>
      <c r="I118" s="39">
        <v>14.019752</v>
      </c>
      <c r="J118" s="39">
        <v>11.324101000000001</v>
      </c>
      <c r="K118" s="39">
        <v>1.3236049999999999</v>
      </c>
      <c r="L118" s="39">
        <v>0.394065</v>
      </c>
      <c r="M118" s="39">
        <v>0.61257000000000006</v>
      </c>
      <c r="N118" s="39">
        <v>1.2530000000000001E-2</v>
      </c>
      <c r="O118" s="12"/>
      <c r="P118" s="17"/>
      <c r="Q118" s="9">
        <f t="shared" si="97"/>
        <v>0.76855736968244459</v>
      </c>
      <c r="R118" s="9">
        <f t="shared" si="98"/>
        <v>2.7309040163206046E-2</v>
      </c>
      <c r="S118" s="9">
        <f t="shared" si="99"/>
        <v>8.5726042310295111E-2</v>
      </c>
      <c r="T118" s="9">
        <f t="shared" si="100"/>
        <v>0</v>
      </c>
      <c r="U118" s="9">
        <f t="shared" si="101"/>
        <v>0.19767589047316203</v>
      </c>
      <c r="V118" s="9">
        <f t="shared" si="102"/>
        <v>4.4093491407868959E-3</v>
      </c>
      <c r="W118" s="9">
        <f t="shared" si="103"/>
        <v>0.34785013894402539</v>
      </c>
      <c r="X118" s="9">
        <f t="shared" si="104"/>
        <v>0.20193122202607036</v>
      </c>
      <c r="Y118" s="9">
        <f t="shared" si="105"/>
        <v>2.1355701124574453E-2</v>
      </c>
      <c r="Z118" s="9">
        <f t="shared" si="106"/>
        <v>4.183457896301329E-3</v>
      </c>
      <c r="AA118" s="9">
        <f t="shared" si="107"/>
        <v>3.2243920412675021E-2</v>
      </c>
      <c r="AB118" s="9">
        <f t="shared" si="108"/>
        <v>3.5342566214424729E-4</v>
      </c>
      <c r="AC118" s="9">
        <f t="shared" si="109"/>
        <v>2.6426153792645168</v>
      </c>
      <c r="AD118" s="9">
        <f t="shared" si="110"/>
        <v>1.5172538730242151</v>
      </c>
      <c r="AE118" s="9">
        <f t="shared" si="111"/>
        <v>1.7191850950502854</v>
      </c>
      <c r="AF118" s="9">
        <f t="shared" si="112"/>
        <v>1.7702634130920369</v>
      </c>
      <c r="AG118" s="9">
        <f t="shared" si="113"/>
        <v>8.5681112641275963</v>
      </c>
      <c r="AH118" s="9">
        <f t="shared" si="114"/>
        <v>8.7250640103771122</v>
      </c>
      <c r="AI118" s="9">
        <f t="shared" si="115"/>
        <v>9.0382029485959627</v>
      </c>
      <c r="AJ118" s="9">
        <f t="shared" si="116"/>
        <v>8.757511973124199</v>
      </c>
      <c r="AK118" s="9"/>
      <c r="AL118" s="9">
        <f t="shared" si="117"/>
        <v>6.5850850563044308</v>
      </c>
      <c r="AM118" s="9">
        <f t="shared" si="118"/>
        <v>1.4690205374958369</v>
      </c>
      <c r="AN118" s="9">
        <f t="shared" si="119"/>
        <v>5.4105593800267471E-2</v>
      </c>
      <c r="AO118" s="9">
        <f t="shared" si="120"/>
        <v>0.23398689463487865</v>
      </c>
      <c r="AP118" s="9">
        <f t="shared" si="121"/>
        <v>0</v>
      </c>
      <c r="AQ118" s="9">
        <f t="shared" si="122"/>
        <v>3.7779794040647539E-2</v>
      </c>
      <c r="AR118" s="9">
        <f t="shared" si="123"/>
        <v>2.9804186937146535</v>
      </c>
      <c r="AS118" s="9">
        <f t="shared" si="124"/>
        <v>1.6937090238095527</v>
      </c>
      <c r="AT118" s="9">
        <f t="shared" si="125"/>
        <v>1.7301691780206241</v>
      </c>
      <c r="AU118" s="9">
        <f t="shared" si="126"/>
        <v>0.3659560467176175</v>
      </c>
      <c r="AV118" s="9">
        <f t="shared" si="127"/>
        <v>0.26983082197937591</v>
      </c>
      <c r="AW118" s="9">
        <f t="shared" si="128"/>
        <v>7.1688665448605915E-2</v>
      </c>
      <c r="AX118" s="9">
        <f t="shared" si="129"/>
        <v>0.83218610981315244</v>
      </c>
      <c r="AY118" s="9">
        <f t="shared" si="130"/>
        <v>45.005147507581924</v>
      </c>
      <c r="AZ118" s="10">
        <f t="shared" si="131"/>
        <v>0.58738099545600642</v>
      </c>
      <c r="BA118" s="9">
        <f t="shared" si="132"/>
        <v>0</v>
      </c>
      <c r="BB118" s="9">
        <f t="shared" si="133"/>
        <v>0</v>
      </c>
      <c r="BC118" s="9">
        <f t="shared" si="134"/>
        <v>1.7207023119156755</v>
      </c>
      <c r="BD118" s="9">
        <f t="shared" si="135"/>
        <v>0.27626949768747461</v>
      </c>
      <c r="BE118" s="9">
        <f t="shared" si="136"/>
        <v>3.0281903968498794E-3</v>
      </c>
      <c r="BF118" s="9">
        <f t="shared" si="137"/>
        <v>24</v>
      </c>
      <c r="BG118" s="12"/>
      <c r="BH118" s="9">
        <f t="shared" si="138"/>
        <v>6.7057122461263949</v>
      </c>
      <c r="BI118" s="9">
        <f t="shared" si="139"/>
        <v>1.4959304130272428</v>
      </c>
      <c r="BJ118" s="9">
        <f t="shared" si="140"/>
        <v>0.20164265915363799</v>
      </c>
      <c r="BK118" s="9">
        <f t="shared" si="141"/>
        <v>0.23827312348593216</v>
      </c>
      <c r="BL118" s="9">
        <f t="shared" si="142"/>
        <v>0</v>
      </c>
      <c r="BM118" s="9">
        <f t="shared" si="143"/>
        <v>3.8471853497466992E-2</v>
      </c>
      <c r="BN118" s="9">
        <f t="shared" si="144"/>
        <v>3.0350147283051938</v>
      </c>
      <c r="BO118" s="9">
        <f t="shared" si="145"/>
        <v>1.7247347976866338</v>
      </c>
      <c r="BP118" s="9">
        <f t="shared" si="146"/>
        <v>0.23813716212886504</v>
      </c>
      <c r="BQ118" s="9">
        <f t="shared" si="147"/>
        <v>1.7618628378711365</v>
      </c>
      <c r="BR118" s="9">
        <f t="shared" si="148"/>
        <v>0.55433840554331748</v>
      </c>
      <c r="BS118" s="9">
        <f t="shared" si="149"/>
        <v>0.37265971859678915</v>
      </c>
      <c r="BT118" s="9">
        <f t="shared" si="150"/>
        <v>7.3001875859893345E-2</v>
      </c>
      <c r="BU118" s="9">
        <f t="shared" si="151"/>
        <v>45.829562746708575</v>
      </c>
      <c r="BV118" s="10">
        <f t="shared" si="152"/>
        <v>9.8819397347366306E-2</v>
      </c>
      <c r="BW118" s="9">
        <f t="shared" si="153"/>
        <v>0</v>
      </c>
      <c r="BX118" s="9">
        <f t="shared" si="154"/>
        <v>0</v>
      </c>
      <c r="BY118" s="9">
        <f t="shared" si="155"/>
        <v>1.7155860689287867</v>
      </c>
      <c r="BZ118" s="9">
        <f t="shared" si="156"/>
        <v>24.000000000000004</v>
      </c>
      <c r="CA118" s="12"/>
      <c r="CB118" s="9">
        <f t="shared" si="157"/>
        <v>6.9463774848290285</v>
      </c>
      <c r="CC118" s="9">
        <f t="shared" si="158"/>
        <v>1.549618736760743</v>
      </c>
      <c r="CD118" s="9">
        <f t="shared" si="159"/>
        <v>0.49599622158977219</v>
      </c>
      <c r="CE118" s="9">
        <f t="shared" si="160"/>
        <v>0.24682464732641446</v>
      </c>
      <c r="CF118" s="9">
        <f t="shared" si="161"/>
        <v>0</v>
      </c>
      <c r="CG118" s="9">
        <f t="shared" si="162"/>
        <v>3.9852592405649201E-2</v>
      </c>
      <c r="CH118" s="9">
        <f t="shared" si="163"/>
        <v>3.1439401514734056</v>
      </c>
      <c r="CI118" s="9">
        <f t="shared" si="164"/>
        <v>1.7866348161408656</v>
      </c>
      <c r="CJ118" s="9">
        <f t="shared" si="165"/>
        <v>0.71324842893610718</v>
      </c>
      <c r="CK118" s="9">
        <f t="shared" si="166"/>
        <v>1.8250953663296152</v>
      </c>
      <c r="CL118" s="9">
        <f t="shared" si="167"/>
        <v>1.2867515710638928</v>
      </c>
      <c r="CM118" s="9">
        <f t="shared" si="168"/>
        <v>0.5383437952657224</v>
      </c>
      <c r="CN118" s="9">
        <f t="shared" si="169"/>
        <v>0.38603432174692587</v>
      </c>
      <c r="CO118" s="9">
        <f t="shared" si="170"/>
        <v>7.5621882987355463E-2</v>
      </c>
      <c r="CP118" s="9">
        <f t="shared" si="171"/>
        <v>47.47436679633735</v>
      </c>
      <c r="CQ118" s="10">
        <f t="shared" si="172"/>
        <v>0</v>
      </c>
      <c r="CR118" s="9">
        <f t="shared" si="173"/>
        <v>1.4743667963373497</v>
      </c>
      <c r="CS118" s="9">
        <f t="shared" si="174"/>
        <v>5.9733369916966446</v>
      </c>
      <c r="CT118" s="9">
        <f t="shared" si="175"/>
        <v>0.23101177425281577</v>
      </c>
      <c r="CU118" s="9">
        <f t="shared" si="176"/>
        <v>24</v>
      </c>
      <c r="CV118" s="9"/>
      <c r="CW118" s="9">
        <f t="shared" si="177"/>
        <v>6.7306503670268496</v>
      </c>
      <c r="CX118" s="9">
        <f t="shared" si="178"/>
        <v>1.5014936838819222</v>
      </c>
      <c r="CY118" s="9">
        <f t="shared" si="179"/>
        <v>0.23214405090877221</v>
      </c>
      <c r="CZ118" s="9">
        <f t="shared" si="180"/>
        <v>0.23915924620380657</v>
      </c>
      <c r="DA118" s="9">
        <f t="shared" si="181"/>
        <v>0</v>
      </c>
      <c r="DB118" s="9">
        <f t="shared" si="182"/>
        <v>3.8614927894126141E-2</v>
      </c>
      <c r="DC118" s="9">
        <f t="shared" si="183"/>
        <v>3.0463017566552186</v>
      </c>
      <c r="DD118" s="9">
        <f t="shared" si="184"/>
        <v>1.7311489776167042</v>
      </c>
      <c r="DE118" s="9">
        <f t="shared" si="185"/>
        <v>0.28736895927862793</v>
      </c>
      <c r="DF118" s="9">
        <f t="shared" si="186"/>
        <v>1.7684150946409121</v>
      </c>
      <c r="DG118" s="9">
        <f t="shared" si="187"/>
        <v>5.578405391954E-2</v>
      </c>
      <c r="DH118" s="9">
        <f t="shared" si="188"/>
        <v>0</v>
      </c>
      <c r="DI118" s="31">
        <f t="shared" si="189"/>
        <v>0.49689696426277485</v>
      </c>
      <c r="DJ118" s="9">
        <f t="shared" si="190"/>
        <v>0.3740456165858454</v>
      </c>
      <c r="DK118" s="9">
        <f t="shared" si="191"/>
        <v>7.3273365231839721E-2</v>
      </c>
      <c r="DL118" s="36">
        <f t="shared" si="192"/>
        <v>46</v>
      </c>
      <c r="DM118" s="9">
        <f t="shared" si="193"/>
        <v>1.7145283514576972</v>
      </c>
      <c r="GO118" s="12"/>
      <c r="GP118" s="12"/>
      <c r="GQ118" s="12"/>
      <c r="GR118" s="12"/>
      <c r="GS118" s="12"/>
      <c r="GT118" s="12"/>
      <c r="GU118" s="12"/>
      <c r="GV118" s="12"/>
      <c r="GW118" s="12"/>
      <c r="GX118" s="12"/>
      <c r="GY118" s="12"/>
      <c r="GZ118" s="12"/>
      <c r="HA118" s="12"/>
      <c r="HB118" s="12"/>
      <c r="HC118" s="12"/>
      <c r="HD118" s="12"/>
      <c r="HE118" s="12"/>
      <c r="HF118" s="12"/>
      <c r="HG118" s="12"/>
      <c r="HH118" s="12"/>
      <c r="HI118" s="12"/>
      <c r="HJ118" s="12"/>
      <c r="HK118" s="12"/>
      <c r="HL118" s="12"/>
      <c r="HM118" s="12"/>
      <c r="HN118" s="12"/>
      <c r="HO118" s="12"/>
      <c r="HP118" s="12"/>
      <c r="HQ118" s="12"/>
      <c r="HR118" s="12"/>
      <c r="HS118" s="12"/>
      <c r="HT118" s="12"/>
      <c r="HU118" s="12"/>
      <c r="HV118" s="12"/>
      <c r="HW118" s="12"/>
      <c r="HX118" s="12"/>
      <c r="HY118" s="12"/>
      <c r="HZ118" s="12"/>
      <c r="IA118" s="12"/>
      <c r="IB118" s="12"/>
      <c r="IC118" s="12"/>
      <c r="ID118" s="12"/>
      <c r="IE118" s="12"/>
      <c r="IF118" s="12"/>
      <c r="IG118" s="12"/>
      <c r="IH118" s="12"/>
      <c r="II118" s="12"/>
      <c r="IJ118" s="12"/>
      <c r="IK118" s="12"/>
      <c r="IL118" s="12"/>
      <c r="IM118" s="12"/>
      <c r="IN118" s="12"/>
      <c r="IO118" s="12"/>
      <c r="IP118" s="12"/>
      <c r="IQ118" s="12"/>
      <c r="IR118" s="12"/>
      <c r="IS118" s="12"/>
      <c r="IT118" s="12"/>
      <c r="IU118" s="12"/>
      <c r="IV118" s="12"/>
    </row>
    <row r="119" spans="1:256" x14ac:dyDescent="0.25">
      <c r="A119" s="38"/>
      <c r="B119" s="16"/>
      <c r="C119" s="39">
        <v>46.137917000000002</v>
      </c>
      <c r="D119" s="39">
        <v>1.8076099999999999</v>
      </c>
      <c r="E119" s="39">
        <v>8.7611609999999995</v>
      </c>
      <c r="F119" s="39"/>
      <c r="G119" s="39">
        <v>12.232890650570001</v>
      </c>
      <c r="H119" s="39">
        <v>0.34887099999999999</v>
      </c>
      <c r="I119" s="39">
        <v>14.368270000000001</v>
      </c>
      <c r="J119" s="39">
        <v>11.160966</v>
      </c>
      <c r="K119" s="39">
        <v>1.4250210000000001</v>
      </c>
      <c r="L119" s="39">
        <v>0.36042199999999996</v>
      </c>
      <c r="M119" s="39">
        <v>0.24682000000000001</v>
      </c>
      <c r="N119" s="39">
        <v>4.2624999999999996E-2</v>
      </c>
      <c r="O119" s="12"/>
      <c r="P119" s="17"/>
      <c r="Q119" s="9">
        <f t="shared" si="97"/>
        <v>0.76789023700153114</v>
      </c>
      <c r="R119" s="9">
        <f t="shared" si="98"/>
        <v>2.2623687405349254E-2</v>
      </c>
      <c r="S119" s="9">
        <f t="shared" si="99"/>
        <v>8.5926589578368198E-2</v>
      </c>
      <c r="T119" s="9">
        <f t="shared" si="100"/>
        <v>0</v>
      </c>
      <c r="U119" s="9">
        <f t="shared" si="101"/>
        <v>0.17026543788895693</v>
      </c>
      <c r="V119" s="9">
        <f t="shared" si="102"/>
        <v>4.9180399509423855E-3</v>
      </c>
      <c r="W119" s="9">
        <f t="shared" si="103"/>
        <v>0.35649736998809051</v>
      </c>
      <c r="X119" s="9">
        <f t="shared" si="104"/>
        <v>0.19902220082383781</v>
      </c>
      <c r="Y119" s="9">
        <f t="shared" si="105"/>
        <v>2.2991997289404476E-2</v>
      </c>
      <c r="Z119" s="9">
        <f t="shared" si="106"/>
        <v>3.8262983566181149E-3</v>
      </c>
      <c r="AA119" s="9">
        <f t="shared" si="107"/>
        <v>1.2991893883566691E-2</v>
      </c>
      <c r="AB119" s="9">
        <f t="shared" si="108"/>
        <v>1.2022959975178404E-3</v>
      </c>
      <c r="AC119" s="9">
        <f t="shared" si="109"/>
        <v>2.6034260567872582</v>
      </c>
      <c r="AD119" s="9">
        <f t="shared" si="110"/>
        <v>1.4940479513916067</v>
      </c>
      <c r="AE119" s="9">
        <f t="shared" si="111"/>
        <v>1.6930701522154445</v>
      </c>
      <c r="AF119" s="9">
        <f t="shared" si="112"/>
        <v>1.7467067435074897</v>
      </c>
      <c r="AG119" s="9">
        <f t="shared" si="113"/>
        <v>8.7011932835832759</v>
      </c>
      <c r="AH119" s="9">
        <f t="shared" si="114"/>
        <v>8.8596446995252673</v>
      </c>
      <c r="AI119" s="9">
        <f t="shared" si="115"/>
        <v>9.1600951673610993</v>
      </c>
      <c r="AJ119" s="9">
        <f t="shared" si="116"/>
        <v>8.8586617250691404</v>
      </c>
      <c r="AK119" s="9"/>
      <c r="AL119" s="9">
        <f t="shared" si="117"/>
        <v>6.6815613727268923</v>
      </c>
      <c r="AM119" s="9">
        <f t="shared" si="118"/>
        <v>1.4953277282410282</v>
      </c>
      <c r="AN119" s="9">
        <f t="shared" si="119"/>
        <v>0.17688910096792121</v>
      </c>
      <c r="AO119" s="9">
        <f t="shared" si="120"/>
        <v>0.19685307690131248</v>
      </c>
      <c r="AP119" s="9">
        <f t="shared" si="121"/>
        <v>0</v>
      </c>
      <c r="AQ119" s="9">
        <f t="shared" si="122"/>
        <v>4.2792816189534108E-2</v>
      </c>
      <c r="AR119" s="9">
        <f t="shared" si="123"/>
        <v>3.1019525213554751</v>
      </c>
      <c r="AS119" s="9">
        <f t="shared" si="124"/>
        <v>1.4815124845857575</v>
      </c>
      <c r="AT119" s="9">
        <f t="shared" si="125"/>
        <v>1.7317306370923395</v>
      </c>
      <c r="AU119" s="9">
        <f t="shared" si="126"/>
        <v>0.40011562478146223</v>
      </c>
      <c r="AV119" s="9">
        <f t="shared" si="127"/>
        <v>0.26826936290766046</v>
      </c>
      <c r="AW119" s="9">
        <f t="shared" si="128"/>
        <v>6.6586723123182534E-2</v>
      </c>
      <c r="AX119" s="9">
        <f t="shared" si="129"/>
        <v>0.80156701500301575</v>
      </c>
      <c r="AY119" s="9">
        <f t="shared" si="130"/>
        <v>45.182320249586766</v>
      </c>
      <c r="AZ119" s="10">
        <f t="shared" si="131"/>
        <v>0.55192228139870414</v>
      </c>
      <c r="BA119" s="9">
        <f t="shared" si="132"/>
        <v>0</v>
      </c>
      <c r="BB119" s="9">
        <f t="shared" si="133"/>
        <v>0</v>
      </c>
      <c r="BC119" s="9">
        <f t="shared" si="134"/>
        <v>1.8764936103408016</v>
      </c>
      <c r="BD119" s="9">
        <f t="shared" si="135"/>
        <v>0.11304497980071714</v>
      </c>
      <c r="BE119" s="9">
        <f t="shared" si="136"/>
        <v>1.0461409858481287E-2</v>
      </c>
      <c r="BF119" s="9">
        <f t="shared" si="137"/>
        <v>24</v>
      </c>
      <c r="BG119" s="12"/>
      <c r="BH119" s="9">
        <f t="shared" si="138"/>
        <v>6.8032346680678168</v>
      </c>
      <c r="BI119" s="9">
        <f t="shared" si="139"/>
        <v>1.5225581078125459</v>
      </c>
      <c r="BJ119" s="9">
        <f t="shared" si="140"/>
        <v>0.32579277588036248</v>
      </c>
      <c r="BK119" s="9">
        <f t="shared" si="141"/>
        <v>0.20043783220451908</v>
      </c>
      <c r="BL119" s="9">
        <f t="shared" si="142"/>
        <v>0</v>
      </c>
      <c r="BM119" s="9">
        <f t="shared" si="143"/>
        <v>4.3572086583420211E-2</v>
      </c>
      <c r="BN119" s="9">
        <f t="shared" si="144"/>
        <v>3.1584400344096841</v>
      </c>
      <c r="BO119" s="9">
        <f t="shared" si="145"/>
        <v>1.5084912843052458</v>
      </c>
      <c r="BP119" s="9">
        <f t="shared" si="146"/>
        <v>0.23673401338323163</v>
      </c>
      <c r="BQ119" s="9">
        <f t="shared" si="147"/>
        <v>1.7632659866167679</v>
      </c>
      <c r="BR119" s="9">
        <f t="shared" si="148"/>
        <v>0.52479885825882877</v>
      </c>
      <c r="BS119" s="9">
        <f t="shared" si="149"/>
        <v>0.40740185383314337</v>
      </c>
      <c r="BT119" s="9">
        <f t="shared" si="150"/>
        <v>6.7799287908027847E-2</v>
      </c>
      <c r="BU119" s="9">
        <f t="shared" si="151"/>
        <v>46.005104250098391</v>
      </c>
      <c r="BV119" s="10">
        <f t="shared" si="152"/>
        <v>0</v>
      </c>
      <c r="BW119" s="9">
        <f t="shared" si="153"/>
        <v>5.1042500983911054E-3</v>
      </c>
      <c r="BX119" s="9">
        <f t="shared" si="154"/>
        <v>2.5465502406666046E-2</v>
      </c>
      <c r="BY119" s="9">
        <f t="shared" si="155"/>
        <v>1.8691402707576033</v>
      </c>
      <c r="BZ119" s="9">
        <f t="shared" si="156"/>
        <v>24.000000000000004</v>
      </c>
      <c r="CA119" s="12"/>
      <c r="CB119" s="9">
        <f t="shared" si="157"/>
        <v>7.0339476490214947</v>
      </c>
      <c r="CC119" s="9">
        <f t="shared" si="158"/>
        <v>1.5741914758892623</v>
      </c>
      <c r="CD119" s="9">
        <f t="shared" si="159"/>
        <v>0.60813912491075683</v>
      </c>
      <c r="CE119" s="9">
        <f t="shared" si="160"/>
        <v>0.20723512966962787</v>
      </c>
      <c r="CF119" s="9">
        <f t="shared" si="161"/>
        <v>0</v>
      </c>
      <c r="CG119" s="9">
        <f t="shared" si="162"/>
        <v>4.5049713987516164E-2</v>
      </c>
      <c r="CH119" s="9">
        <f t="shared" si="163"/>
        <v>3.2655498360048498</v>
      </c>
      <c r="CI119" s="9">
        <f t="shared" si="164"/>
        <v>1.5596476147752558</v>
      </c>
      <c r="CJ119" s="9">
        <f t="shared" si="165"/>
        <v>0.68562141934800636</v>
      </c>
      <c r="CK119" s="9">
        <f t="shared" si="166"/>
        <v>1.8230622999640069</v>
      </c>
      <c r="CL119" s="9">
        <f t="shared" si="167"/>
        <v>1.3143785806519936</v>
      </c>
      <c r="CM119" s="9">
        <f t="shared" si="168"/>
        <v>0.50868371931201328</v>
      </c>
      <c r="CN119" s="9">
        <f t="shared" si="169"/>
        <v>0.42121776651730686</v>
      </c>
      <c r="CO119" s="9">
        <f t="shared" si="170"/>
        <v>7.0098514170678625E-2</v>
      </c>
      <c r="CP119" s="9">
        <f t="shared" si="171"/>
        <v>47.565240752583527</v>
      </c>
      <c r="CQ119" s="10">
        <f t="shared" si="172"/>
        <v>0</v>
      </c>
      <c r="CR119" s="9">
        <f t="shared" si="173"/>
        <v>1.5652407525835272</v>
      </c>
      <c r="CS119" s="9">
        <f t="shared" si="174"/>
        <v>7.5529701700615046</v>
      </c>
      <c r="CT119" s="9">
        <f t="shared" si="175"/>
        <v>0.30473911728214453</v>
      </c>
      <c r="CU119" s="9">
        <f t="shared" si="176"/>
        <v>24</v>
      </c>
      <c r="CV119" s="9"/>
      <c r="CW119" s="9">
        <f t="shared" si="177"/>
        <v>6.8024798515797347</v>
      </c>
      <c r="CX119" s="9">
        <f t="shared" si="178"/>
        <v>1.5223891805272305</v>
      </c>
      <c r="CY119" s="9">
        <f t="shared" si="179"/>
        <v>0.32486903210696561</v>
      </c>
      <c r="CZ119" s="9">
        <f t="shared" si="180"/>
        <v>0.20041559369769621</v>
      </c>
      <c r="DA119" s="9">
        <f t="shared" si="181"/>
        <v>0</v>
      </c>
      <c r="DB119" s="9">
        <f t="shared" si="182"/>
        <v>4.3567252275774224E-2</v>
      </c>
      <c r="DC119" s="9">
        <f t="shared" si="183"/>
        <v>3.1580896066013096</v>
      </c>
      <c r="DD119" s="9">
        <f t="shared" si="184"/>
        <v>1.5083239177290397</v>
      </c>
      <c r="DE119" s="9">
        <f t="shared" si="185"/>
        <v>0.23526540241078564</v>
      </c>
      <c r="DF119" s="9">
        <f t="shared" si="186"/>
        <v>1.7630703528771561</v>
      </c>
      <c r="DG119" s="9">
        <f t="shared" si="187"/>
        <v>0</v>
      </c>
      <c r="DH119" s="9">
        <f t="shared" si="188"/>
        <v>1.6642447120582826E-3</v>
      </c>
      <c r="DI119" s="31">
        <f t="shared" si="189"/>
        <v>0.52651582637004091</v>
      </c>
      <c r="DJ119" s="9">
        <f t="shared" si="190"/>
        <v>0.40735665274108174</v>
      </c>
      <c r="DK119" s="9">
        <f t="shared" si="191"/>
        <v>6.7791765600935694E-2</v>
      </c>
      <c r="DL119" s="36">
        <f t="shared" si="192"/>
        <v>45.999999999999986</v>
      </c>
      <c r="DM119" s="9">
        <f t="shared" si="193"/>
        <v>1.8742584733820729</v>
      </c>
      <c r="GO119" s="12"/>
      <c r="GP119" s="12"/>
      <c r="GQ119" s="12"/>
      <c r="GR119" s="12"/>
      <c r="GS119" s="12"/>
      <c r="GT119" s="12"/>
      <c r="GU119" s="12"/>
      <c r="GV119" s="12"/>
      <c r="GW119" s="12"/>
      <c r="GX119" s="12"/>
      <c r="GY119" s="12"/>
      <c r="GZ119" s="12"/>
      <c r="HA119" s="12"/>
      <c r="HB119" s="12"/>
      <c r="HC119" s="12"/>
      <c r="HD119" s="12"/>
      <c r="HE119" s="12"/>
      <c r="HF119" s="12"/>
      <c r="HG119" s="12"/>
      <c r="HH119" s="12"/>
      <c r="HI119" s="12"/>
      <c r="HJ119" s="12"/>
      <c r="HK119" s="12"/>
      <c r="HL119" s="12"/>
      <c r="HM119" s="12"/>
      <c r="HN119" s="12"/>
      <c r="HO119" s="12"/>
      <c r="HP119" s="12"/>
      <c r="HQ119" s="12"/>
      <c r="HR119" s="12"/>
      <c r="HS119" s="12"/>
      <c r="HT119" s="12"/>
      <c r="HU119" s="12"/>
      <c r="HV119" s="12"/>
      <c r="HW119" s="12"/>
      <c r="HX119" s="12"/>
      <c r="HY119" s="12"/>
      <c r="HZ119" s="12"/>
      <c r="IA119" s="12"/>
      <c r="IB119" s="12"/>
      <c r="IC119" s="12"/>
      <c r="ID119" s="12"/>
      <c r="IE119" s="12"/>
      <c r="IF119" s="12"/>
      <c r="IG119" s="12"/>
      <c r="IH119" s="12"/>
      <c r="II119" s="12"/>
      <c r="IJ119" s="12"/>
      <c r="IK119" s="12"/>
      <c r="IL119" s="12"/>
      <c r="IM119" s="12"/>
      <c r="IN119" s="12"/>
      <c r="IO119" s="12"/>
      <c r="IP119" s="12"/>
      <c r="IQ119" s="12"/>
      <c r="IR119" s="12"/>
      <c r="IS119" s="12"/>
      <c r="IT119" s="12"/>
      <c r="IU119" s="12"/>
      <c r="IV119" s="12"/>
    </row>
    <row r="120" spans="1:256" x14ac:dyDescent="0.25">
      <c r="A120" s="38"/>
      <c r="B120" s="16"/>
      <c r="C120" s="39">
        <v>45.783707</v>
      </c>
      <c r="D120" s="39">
        <v>1.265862</v>
      </c>
      <c r="E120" s="39">
        <v>9.1038250000000005</v>
      </c>
      <c r="F120" s="39"/>
      <c r="G120" s="39">
        <v>12.887395474105499</v>
      </c>
      <c r="H120" s="39">
        <v>0.384434</v>
      </c>
      <c r="I120" s="39">
        <v>13.748422</v>
      </c>
      <c r="J120" s="39">
        <v>11.031617000000001</v>
      </c>
      <c r="K120" s="39">
        <v>1.46943</v>
      </c>
      <c r="L120" s="39">
        <v>0.38530199999999998</v>
      </c>
      <c r="M120" s="39">
        <v>0.12264299999999999</v>
      </c>
      <c r="N120" s="39">
        <v>5.0123000000000001E-2</v>
      </c>
      <c r="O120" s="12"/>
      <c r="P120" s="17"/>
      <c r="Q120" s="9">
        <f t="shared" si="97"/>
        <v>0.7619949903468477</v>
      </c>
      <c r="R120" s="9">
        <f t="shared" si="98"/>
        <v>1.5843277137385949E-2</v>
      </c>
      <c r="S120" s="9">
        <f t="shared" si="99"/>
        <v>8.9287325546042115E-2</v>
      </c>
      <c r="T120" s="9">
        <f t="shared" si="100"/>
        <v>0</v>
      </c>
      <c r="U120" s="9">
        <f t="shared" si="101"/>
        <v>0.17937526757377584</v>
      </c>
      <c r="V120" s="9">
        <f t="shared" si="102"/>
        <v>5.4193721189224244E-3</v>
      </c>
      <c r="W120" s="9">
        <f t="shared" si="103"/>
        <v>0.34111805279872964</v>
      </c>
      <c r="X120" s="9">
        <f t="shared" si="104"/>
        <v>0.19671565113500597</v>
      </c>
      <c r="Y120" s="9">
        <f t="shared" si="105"/>
        <v>2.3708514174155763E-2</v>
      </c>
      <c r="Z120" s="9">
        <f t="shared" si="106"/>
        <v>4.0904284683001401E-3</v>
      </c>
      <c r="AA120" s="9">
        <f t="shared" si="107"/>
        <v>6.4555742709758914E-3</v>
      </c>
      <c r="AB120" s="9">
        <f t="shared" si="108"/>
        <v>1.4137872676501283E-3</v>
      </c>
      <c r="AC120" s="9">
        <f t="shared" si="109"/>
        <v>2.5779004786447963</v>
      </c>
      <c r="AD120" s="9">
        <f t="shared" si="110"/>
        <v>1.4823256110677459</v>
      </c>
      <c r="AE120" s="9">
        <f t="shared" si="111"/>
        <v>1.6790412622027517</v>
      </c>
      <c r="AF120" s="9">
        <f t="shared" si="112"/>
        <v>1.7346391474876635</v>
      </c>
      <c r="AG120" s="9">
        <f t="shared" si="113"/>
        <v>8.7700029621938906</v>
      </c>
      <c r="AH120" s="9">
        <f t="shared" si="114"/>
        <v>8.9336696707032335</v>
      </c>
      <c r="AI120" s="9">
        <f t="shared" si="115"/>
        <v>9.2238204258063359</v>
      </c>
      <c r="AJ120" s="9">
        <f t="shared" si="116"/>
        <v>8.9356276680070454</v>
      </c>
      <c r="AK120" s="9"/>
      <c r="AL120" s="9">
        <f t="shared" si="117"/>
        <v>6.6826983225187595</v>
      </c>
      <c r="AM120" s="9">
        <f t="shared" si="118"/>
        <v>1.5661002190503193</v>
      </c>
      <c r="AN120" s="9">
        <f t="shared" si="119"/>
        <v>0.24879854156907832</v>
      </c>
      <c r="AO120" s="9">
        <f t="shared" si="120"/>
        <v>0.13894558742573351</v>
      </c>
      <c r="AP120" s="9">
        <f t="shared" si="121"/>
        <v>0</v>
      </c>
      <c r="AQ120" s="9">
        <f t="shared" si="122"/>
        <v>4.7527909536180642E-2</v>
      </c>
      <c r="AR120" s="9">
        <f t="shared" si="123"/>
        <v>2.9916063335026708</v>
      </c>
      <c r="AS120" s="9">
        <f t="shared" si="124"/>
        <v>1.5731216279663358</v>
      </c>
      <c r="AT120" s="9">
        <f t="shared" si="125"/>
        <v>1.7251968431639024</v>
      </c>
      <c r="AU120" s="9">
        <f t="shared" si="126"/>
        <v>0.41584747907312375</v>
      </c>
      <c r="AV120" s="9">
        <f t="shared" si="127"/>
        <v>0.27480315683609757</v>
      </c>
      <c r="AW120" s="9">
        <f t="shared" si="128"/>
        <v>7.1746139567268899E-2</v>
      </c>
      <c r="AX120" s="9">
        <f t="shared" si="129"/>
        <v>0.78720953819570494</v>
      </c>
      <c r="AY120" s="9">
        <f t="shared" si="130"/>
        <v>45.147375343907498</v>
      </c>
      <c r="AZ120" s="10">
        <f t="shared" si="131"/>
        <v>0.54199538098954136</v>
      </c>
      <c r="BA120" s="9">
        <f t="shared" si="132"/>
        <v>0</v>
      </c>
      <c r="BB120" s="9">
        <f t="shared" si="133"/>
        <v>0</v>
      </c>
      <c r="BC120" s="9">
        <f t="shared" si="134"/>
        <v>1.9309856759956752</v>
      </c>
      <c r="BD120" s="9">
        <f t="shared" si="135"/>
        <v>5.6615405479121236E-2</v>
      </c>
      <c r="BE120" s="9">
        <f t="shared" si="136"/>
        <v>1.2398918525203632E-2</v>
      </c>
      <c r="BF120" s="9">
        <f t="shared" si="137"/>
        <v>24</v>
      </c>
      <c r="BG120" s="12"/>
      <c r="BH120" s="9">
        <f t="shared" si="138"/>
        <v>6.8074115344894368</v>
      </c>
      <c r="BI120" s="9">
        <f t="shared" si="139"/>
        <v>1.5953269444177649</v>
      </c>
      <c r="BJ120" s="9">
        <f t="shared" si="140"/>
        <v>0.40273847890720127</v>
      </c>
      <c r="BK120" s="9">
        <f t="shared" si="141"/>
        <v>0.1415386044468108</v>
      </c>
      <c r="BL120" s="9">
        <f t="shared" si="142"/>
        <v>0</v>
      </c>
      <c r="BM120" s="9">
        <f t="shared" si="143"/>
        <v>4.841488033307198E-2</v>
      </c>
      <c r="BN120" s="9">
        <f t="shared" si="144"/>
        <v>3.0474360024173555</v>
      </c>
      <c r="BO120" s="9">
        <f t="shared" si="145"/>
        <v>1.6024793875981185</v>
      </c>
      <c r="BP120" s="9">
        <f t="shared" si="146"/>
        <v>0.24260735370255837</v>
      </c>
      <c r="BQ120" s="9">
        <f t="shared" si="147"/>
        <v>1.757392646297441</v>
      </c>
      <c r="BR120" s="9">
        <f t="shared" si="148"/>
        <v>0.50330685847494583</v>
      </c>
      <c r="BS120" s="9">
        <f t="shared" si="149"/>
        <v>0.42360806803018614</v>
      </c>
      <c r="BT120" s="9">
        <f t="shared" si="150"/>
        <v>7.3085073494868091E-2</v>
      </c>
      <c r="BU120" s="9">
        <f t="shared" si="151"/>
        <v>45.989920363815315</v>
      </c>
      <c r="BV120" s="10">
        <f t="shared" si="152"/>
        <v>6.2900254834432259E-3</v>
      </c>
      <c r="BW120" s="9">
        <f t="shared" si="153"/>
        <v>0</v>
      </c>
      <c r="BX120" s="9">
        <f t="shared" si="154"/>
        <v>0</v>
      </c>
      <c r="BY120" s="9">
        <f t="shared" si="155"/>
        <v>1.9296977234945782</v>
      </c>
      <c r="BZ120" s="9">
        <f t="shared" si="156"/>
        <v>23.999999999999996</v>
      </c>
      <c r="CA120" s="12"/>
      <c r="CB120" s="9">
        <f t="shared" si="157"/>
        <v>7.0285049563233555</v>
      </c>
      <c r="CC120" s="9">
        <f t="shared" si="158"/>
        <v>1.6471405142744062</v>
      </c>
      <c r="CD120" s="9">
        <f t="shared" si="159"/>
        <v>0.67564547059776103</v>
      </c>
      <c r="CE120" s="9">
        <f t="shared" si="160"/>
        <v>0.14613554327153105</v>
      </c>
      <c r="CF120" s="9">
        <f t="shared" si="161"/>
        <v>0</v>
      </c>
      <c r="CG120" s="9">
        <f t="shared" si="162"/>
        <v>4.998731524556202E-2</v>
      </c>
      <c r="CH120" s="9">
        <f t="shared" si="163"/>
        <v>3.1464116630162065</v>
      </c>
      <c r="CI120" s="9">
        <f t="shared" si="164"/>
        <v>1.6545252569314706</v>
      </c>
      <c r="CJ120" s="9">
        <f t="shared" si="165"/>
        <v>0.67270524906253115</v>
      </c>
      <c r="CK120" s="9">
        <f t="shared" si="166"/>
        <v>1.8144698410148614</v>
      </c>
      <c r="CL120" s="9">
        <f t="shared" si="167"/>
        <v>1.3272947509374688</v>
      </c>
      <c r="CM120" s="9">
        <f t="shared" si="168"/>
        <v>0.48717509007739257</v>
      </c>
      <c r="CN120" s="9">
        <f t="shared" si="169"/>
        <v>0.4373661546101939</v>
      </c>
      <c r="CO120" s="9">
        <f t="shared" si="170"/>
        <v>7.5458755312413112E-2</v>
      </c>
      <c r="CP120" s="9">
        <f t="shared" si="171"/>
        <v>47.483596603541578</v>
      </c>
      <c r="CQ120" s="10">
        <f t="shared" si="172"/>
        <v>0</v>
      </c>
      <c r="CR120" s="9">
        <f t="shared" si="173"/>
        <v>1.483596603541578</v>
      </c>
      <c r="CS120" s="9">
        <f t="shared" si="174"/>
        <v>10.152195491448248</v>
      </c>
      <c r="CT120" s="9">
        <f t="shared" si="175"/>
        <v>0.44381781876038856</v>
      </c>
      <c r="CU120" s="9">
        <f t="shared" si="176"/>
        <v>23.999999999999996</v>
      </c>
      <c r="CV120" s="9"/>
      <c r="CW120" s="9">
        <f t="shared" si="177"/>
        <v>6.808903518626054</v>
      </c>
      <c r="CX120" s="9">
        <f t="shared" si="178"/>
        <v>1.5956765931031325</v>
      </c>
      <c r="CY120" s="9">
        <f t="shared" si="179"/>
        <v>0.40458011172918695</v>
      </c>
      <c r="CZ120" s="9">
        <f t="shared" si="180"/>
        <v>0.14156962554072935</v>
      </c>
      <c r="DA120" s="9">
        <f t="shared" si="181"/>
        <v>0</v>
      </c>
      <c r="DB120" s="9">
        <f t="shared" si="182"/>
        <v>4.8425491449069186E-2</v>
      </c>
      <c r="DC120" s="9">
        <f t="shared" si="183"/>
        <v>3.048103910645017</v>
      </c>
      <c r="DD120" s="9">
        <f t="shared" si="184"/>
        <v>1.6028306038883984</v>
      </c>
      <c r="DE120" s="9">
        <f t="shared" si="185"/>
        <v>0.24550974325240027</v>
      </c>
      <c r="DF120" s="9">
        <f t="shared" si="186"/>
        <v>1.7577778150119809</v>
      </c>
      <c r="DG120" s="9">
        <f t="shared" si="187"/>
        <v>3.2875582643812074E-3</v>
      </c>
      <c r="DH120" s="9">
        <f t="shared" si="188"/>
        <v>0</v>
      </c>
      <c r="DI120" s="31">
        <f t="shared" si="189"/>
        <v>0.49991043970107907</v>
      </c>
      <c r="DJ120" s="9">
        <f t="shared" si="190"/>
        <v>0.42370091044384689</v>
      </c>
      <c r="DK120" s="9">
        <f t="shared" si="191"/>
        <v>7.3101091590692821E-2</v>
      </c>
      <c r="DL120" s="36">
        <f t="shared" si="192"/>
        <v>46</v>
      </c>
      <c r="DM120" s="9">
        <f t="shared" si="193"/>
        <v>1.9296823153059028</v>
      </c>
      <c r="GO120" s="12"/>
      <c r="GP120" s="12"/>
      <c r="GQ120" s="12"/>
      <c r="GR120" s="12"/>
      <c r="GS120" s="12"/>
      <c r="GT120" s="12"/>
      <c r="GU120" s="12"/>
      <c r="GV120" s="12"/>
      <c r="GW120" s="12"/>
      <c r="GX120" s="12"/>
      <c r="GY120" s="12"/>
      <c r="GZ120" s="12"/>
      <c r="HA120" s="12"/>
      <c r="HB120" s="12"/>
      <c r="HC120" s="12"/>
      <c r="HD120" s="12"/>
      <c r="HE120" s="12"/>
      <c r="HF120" s="12"/>
      <c r="HG120" s="12"/>
      <c r="HH120" s="12"/>
      <c r="HI120" s="12"/>
      <c r="HJ120" s="12"/>
      <c r="HK120" s="12"/>
      <c r="HL120" s="12"/>
      <c r="HM120" s="12"/>
      <c r="HN120" s="12"/>
      <c r="HO120" s="12"/>
      <c r="HP120" s="12"/>
      <c r="HQ120" s="12"/>
      <c r="HR120" s="12"/>
      <c r="HS120" s="12"/>
      <c r="HT120" s="12"/>
      <c r="HU120" s="12"/>
      <c r="HV120" s="12"/>
      <c r="HW120" s="12"/>
      <c r="HX120" s="12"/>
      <c r="HY120" s="12"/>
      <c r="HZ120" s="12"/>
      <c r="IA120" s="12"/>
      <c r="IB120" s="12"/>
      <c r="IC120" s="12"/>
      <c r="ID120" s="12"/>
      <c r="IE120" s="12"/>
      <c r="IF120" s="12"/>
      <c r="IG120" s="12"/>
      <c r="IH120" s="12"/>
      <c r="II120" s="12"/>
      <c r="IJ120" s="12"/>
      <c r="IK120" s="12"/>
      <c r="IL120" s="12"/>
      <c r="IM120" s="12"/>
      <c r="IN120" s="12"/>
      <c r="IO120" s="12"/>
      <c r="IP120" s="12"/>
      <c r="IQ120" s="12"/>
      <c r="IR120" s="12"/>
      <c r="IS120" s="12"/>
      <c r="IT120" s="12"/>
      <c r="IU120" s="12"/>
      <c r="IV120" s="12"/>
    </row>
    <row r="121" spans="1:256" x14ac:dyDescent="0.25">
      <c r="A121" s="38"/>
      <c r="B121" s="16"/>
      <c r="C121" s="39">
        <v>45.309578000000002</v>
      </c>
      <c r="D121" s="39">
        <v>1.991023</v>
      </c>
      <c r="E121" s="39">
        <v>9.3622859999999992</v>
      </c>
      <c r="F121" s="39"/>
      <c r="G121" s="39">
        <v>13.7619611453276</v>
      </c>
      <c r="H121" s="39">
        <v>0.26420699999999997</v>
      </c>
      <c r="I121" s="39">
        <v>13.551311</v>
      </c>
      <c r="J121" s="39">
        <v>11.379063</v>
      </c>
      <c r="K121" s="39">
        <v>1.5146090000000001</v>
      </c>
      <c r="L121" s="39">
        <v>0.430925</v>
      </c>
      <c r="M121" s="39">
        <v>0.61133199999999999</v>
      </c>
      <c r="N121" s="39">
        <v>4.0013E-2</v>
      </c>
      <c r="O121" s="12"/>
      <c r="P121" s="17"/>
      <c r="Q121" s="9">
        <f t="shared" si="97"/>
        <v>0.75410388789028693</v>
      </c>
      <c r="R121" s="9">
        <f t="shared" si="98"/>
        <v>2.4919248050663964E-2</v>
      </c>
      <c r="S121" s="9">
        <f t="shared" si="99"/>
        <v>9.1822226145290842E-2</v>
      </c>
      <c r="T121" s="9">
        <f t="shared" si="100"/>
        <v>0</v>
      </c>
      <c r="U121" s="9">
        <f t="shared" si="101"/>
        <v>0.19154804923485788</v>
      </c>
      <c r="V121" s="9">
        <f t="shared" si="102"/>
        <v>3.7245302169530707E-3</v>
      </c>
      <c r="W121" s="9">
        <f t="shared" si="103"/>
        <v>0.33622744640730445</v>
      </c>
      <c r="X121" s="9">
        <f t="shared" si="104"/>
        <v>0.20291130369657093</v>
      </c>
      <c r="Y121" s="9">
        <f t="shared" si="105"/>
        <v>2.4437454621726716E-2</v>
      </c>
      <c r="Z121" s="9">
        <f t="shared" si="106"/>
        <v>4.5747696292836211E-3</v>
      </c>
      <c r="AA121" s="9">
        <f t="shared" si="107"/>
        <v>3.2178755658490363E-2</v>
      </c>
      <c r="AB121" s="9">
        <f t="shared" si="108"/>
        <v>1.12862099117141E-3</v>
      </c>
      <c r="AC121" s="9">
        <f t="shared" si="109"/>
        <v>2.6135901924493021</v>
      </c>
      <c r="AD121" s="9">
        <f t="shared" si="110"/>
        <v>1.4941676140906481</v>
      </c>
      <c r="AE121" s="9">
        <f t="shared" si="111"/>
        <v>1.697078917787219</v>
      </c>
      <c r="AF121" s="9">
        <f t="shared" si="112"/>
        <v>1.7551033662892397</v>
      </c>
      <c r="AG121" s="9">
        <f t="shared" si="113"/>
        <v>8.7004964352087182</v>
      </c>
      <c r="AH121" s="9">
        <f t="shared" si="114"/>
        <v>8.8387168344287392</v>
      </c>
      <c r="AI121" s="9">
        <f t="shared" si="115"/>
        <v>9.116272185055573</v>
      </c>
      <c r="AJ121" s="9">
        <f t="shared" si="116"/>
        <v>8.8565892787410299</v>
      </c>
      <c r="AK121" s="9"/>
      <c r="AL121" s="9">
        <f t="shared" si="117"/>
        <v>6.5610781883664764</v>
      </c>
      <c r="AM121" s="9">
        <f t="shared" si="118"/>
        <v>1.5977979025000635</v>
      </c>
      <c r="AN121" s="9">
        <f t="shared" si="119"/>
        <v>0.15887609086654031</v>
      </c>
      <c r="AO121" s="9">
        <f t="shared" si="120"/>
        <v>0.21680982883288361</v>
      </c>
      <c r="AP121" s="9">
        <f t="shared" si="121"/>
        <v>0</v>
      </c>
      <c r="AQ121" s="9">
        <f t="shared" si="122"/>
        <v>3.2405261875427346E-2</v>
      </c>
      <c r="AR121" s="9">
        <f t="shared" si="123"/>
        <v>2.9253456988860829</v>
      </c>
      <c r="AS121" s="9">
        <f t="shared" si="124"/>
        <v>1.6665631195390651</v>
      </c>
      <c r="AT121" s="9">
        <f t="shared" si="125"/>
        <v>1.765429074475569</v>
      </c>
      <c r="AU121" s="9">
        <f t="shared" si="126"/>
        <v>0.42523597364381621</v>
      </c>
      <c r="AV121" s="9">
        <f t="shared" si="127"/>
        <v>0.23457092552443104</v>
      </c>
      <c r="AW121" s="9">
        <f t="shared" si="128"/>
        <v>7.9605533702966511E-2</v>
      </c>
      <c r="AX121" s="9">
        <f t="shared" si="129"/>
        <v>0.72972941817764836</v>
      </c>
      <c r="AY121" s="9">
        <f t="shared" si="130"/>
        <v>45.189273593196702</v>
      </c>
      <c r="AZ121" s="10">
        <f t="shared" si="131"/>
        <v>0.48646606738035025</v>
      </c>
      <c r="BA121" s="9">
        <f t="shared" si="132"/>
        <v>0</v>
      </c>
      <c r="BB121" s="9">
        <f t="shared" si="133"/>
        <v>0</v>
      </c>
      <c r="BC121" s="9">
        <f t="shared" si="134"/>
        <v>1.7102092881934636</v>
      </c>
      <c r="BD121" s="9">
        <f t="shared" si="135"/>
        <v>0.27997114889614777</v>
      </c>
      <c r="BE121" s="9">
        <f t="shared" si="136"/>
        <v>9.8195629103885827E-3</v>
      </c>
      <c r="BF121" s="9">
        <f t="shared" si="137"/>
        <v>24</v>
      </c>
      <c r="BG121" s="12"/>
      <c r="BH121" s="9">
        <f t="shared" si="138"/>
        <v>6.6653107288040419</v>
      </c>
      <c r="BI121" s="9">
        <f t="shared" si="139"/>
        <v>1.6231813120102099</v>
      </c>
      <c r="BJ121" s="9">
        <f t="shared" si="140"/>
        <v>0.28849204081425128</v>
      </c>
      <c r="BK121" s="9">
        <f t="shared" si="141"/>
        <v>0.22025417724670912</v>
      </c>
      <c r="BL121" s="9">
        <f t="shared" si="142"/>
        <v>0</v>
      </c>
      <c r="BM121" s="9">
        <f t="shared" si="143"/>
        <v>3.2920067928921631E-2</v>
      </c>
      <c r="BN121" s="9">
        <f t="shared" si="144"/>
        <v>2.9718191907572287</v>
      </c>
      <c r="BO121" s="9">
        <f t="shared" si="145"/>
        <v>1.6930389673741233</v>
      </c>
      <c r="BP121" s="9">
        <f t="shared" si="146"/>
        <v>0.20652444412123394</v>
      </c>
      <c r="BQ121" s="9">
        <f t="shared" si="147"/>
        <v>1.7934755558787638</v>
      </c>
      <c r="BR121" s="9">
        <f t="shared" si="148"/>
        <v>0.48713833021674641</v>
      </c>
      <c r="BS121" s="9">
        <f t="shared" si="149"/>
        <v>0.43199148311128865</v>
      </c>
      <c r="BT121" s="9">
        <f t="shared" si="150"/>
        <v>8.0870186671964925E-2</v>
      </c>
      <c r="BU121" s="9">
        <f t="shared" si="151"/>
        <v>45.907172793894965</v>
      </c>
      <c r="BV121" s="10">
        <f t="shared" si="152"/>
        <v>5.4828747532615012E-2</v>
      </c>
      <c r="BW121" s="9">
        <f t="shared" si="153"/>
        <v>0</v>
      </c>
      <c r="BX121" s="9">
        <f t="shared" si="154"/>
        <v>0</v>
      </c>
      <c r="BY121" s="9">
        <f t="shared" si="155"/>
        <v>1.7056055292959758</v>
      </c>
      <c r="BZ121" s="9">
        <f t="shared" si="156"/>
        <v>24</v>
      </c>
      <c r="CA121" s="12"/>
      <c r="CB121" s="9">
        <f t="shared" si="157"/>
        <v>6.8746162978164893</v>
      </c>
      <c r="CC121" s="9">
        <f t="shared" si="158"/>
        <v>1.6741528123563949</v>
      </c>
      <c r="CD121" s="9">
        <f t="shared" si="159"/>
        <v>0.54876911017288421</v>
      </c>
      <c r="CE121" s="9">
        <f t="shared" si="160"/>
        <v>0.22717064787676822</v>
      </c>
      <c r="CF121" s="9">
        <f t="shared" si="161"/>
        <v>0</v>
      </c>
      <c r="CG121" s="9">
        <f t="shared" si="162"/>
        <v>3.395383121920828E-2</v>
      </c>
      <c r="CH121" s="9">
        <f t="shared" si="163"/>
        <v>3.0651409175351731</v>
      </c>
      <c r="CI121" s="9">
        <f t="shared" si="164"/>
        <v>1.7462041533413903</v>
      </c>
      <c r="CJ121" s="9">
        <f t="shared" si="165"/>
        <v>0.6212386601454245</v>
      </c>
      <c r="CK121" s="9">
        <f t="shared" si="166"/>
        <v>1.8497946739224136</v>
      </c>
      <c r="CL121" s="9">
        <f t="shared" si="167"/>
        <v>1.3787613398545755</v>
      </c>
      <c r="CM121" s="9">
        <f t="shared" si="168"/>
        <v>0.47103333406783809</v>
      </c>
      <c r="CN121" s="9">
        <f t="shared" si="169"/>
        <v>0.44555697568321007</v>
      </c>
      <c r="CO121" s="9">
        <f t="shared" si="170"/>
        <v>8.3409690248950535E-2</v>
      </c>
      <c r="CP121" s="9">
        <f t="shared" si="171"/>
        <v>47.348760037810749</v>
      </c>
      <c r="CQ121" s="10">
        <f t="shared" si="172"/>
        <v>0</v>
      </c>
      <c r="CR121" s="9">
        <f t="shared" si="173"/>
        <v>1.3487600378107487</v>
      </c>
      <c r="CS121" s="9">
        <f t="shared" si="174"/>
        <v>5.9372108607200076</v>
      </c>
      <c r="CT121" s="9">
        <f t="shared" si="175"/>
        <v>0.34760085088077014</v>
      </c>
      <c r="CU121" s="9">
        <f t="shared" si="176"/>
        <v>24</v>
      </c>
      <c r="CV121" s="9"/>
      <c r="CW121" s="9">
        <f t="shared" si="177"/>
        <v>6.6787884085460432</v>
      </c>
      <c r="CX121" s="9">
        <f t="shared" si="178"/>
        <v>1.6264634872570343</v>
      </c>
      <c r="CY121" s="9">
        <f t="shared" si="179"/>
        <v>0.3052518958030781</v>
      </c>
      <c r="CZ121" s="9">
        <f t="shared" si="180"/>
        <v>0.22069954511979878</v>
      </c>
      <c r="DA121" s="9">
        <f t="shared" si="181"/>
        <v>0</v>
      </c>
      <c r="DB121" s="9">
        <f t="shared" si="182"/>
        <v>3.2986634387813567E-2</v>
      </c>
      <c r="DC121" s="9">
        <f t="shared" si="183"/>
        <v>2.9778283970694068</v>
      </c>
      <c r="DD121" s="9">
        <f t="shared" si="184"/>
        <v>1.6964623992172012</v>
      </c>
      <c r="DE121" s="9">
        <f t="shared" si="185"/>
        <v>0.23322887159729877</v>
      </c>
      <c r="DF121" s="9">
        <f t="shared" si="186"/>
        <v>1.7971020768544153</v>
      </c>
      <c r="DG121" s="9">
        <f t="shared" si="187"/>
        <v>3.0330948451713802E-2</v>
      </c>
      <c r="DH121" s="9">
        <f t="shared" si="188"/>
        <v>0</v>
      </c>
      <c r="DI121" s="31">
        <f t="shared" si="189"/>
        <v>0.45577034304042896</v>
      </c>
      <c r="DJ121" s="9">
        <f t="shared" si="190"/>
        <v>0.43286499720501054</v>
      </c>
      <c r="DK121" s="9">
        <f t="shared" si="191"/>
        <v>8.1033711302846784E-2</v>
      </c>
      <c r="DL121" s="36">
        <f t="shared" si="192"/>
        <v>46</v>
      </c>
      <c r="DM121" s="9">
        <f t="shared" si="193"/>
        <v>1.7050102450616162</v>
      </c>
      <c r="GO121" s="12"/>
      <c r="GP121" s="12"/>
      <c r="GQ121" s="12"/>
      <c r="GR121" s="12"/>
      <c r="GS121" s="12"/>
      <c r="GT121" s="12"/>
      <c r="GU121" s="12"/>
      <c r="GV121" s="12"/>
      <c r="GW121" s="12"/>
      <c r="GX121" s="12"/>
      <c r="GY121" s="12"/>
      <c r="GZ121" s="12"/>
      <c r="HA121" s="12"/>
      <c r="HB121" s="12"/>
      <c r="HC121" s="12"/>
      <c r="HD121" s="12"/>
      <c r="HE121" s="12"/>
      <c r="HF121" s="12"/>
      <c r="HG121" s="12"/>
      <c r="HH121" s="12"/>
      <c r="HI121" s="12"/>
      <c r="HJ121" s="12"/>
      <c r="HK121" s="12"/>
      <c r="HL121" s="12"/>
      <c r="HM121" s="12"/>
      <c r="HN121" s="12"/>
      <c r="HO121" s="12"/>
      <c r="HP121" s="12"/>
      <c r="HQ121" s="12"/>
      <c r="HR121" s="12"/>
      <c r="HS121" s="12"/>
      <c r="HT121" s="12"/>
      <c r="HU121" s="12"/>
      <c r="HV121" s="12"/>
      <c r="HW121" s="12"/>
      <c r="HX121" s="12"/>
      <c r="HY121" s="12"/>
      <c r="HZ121" s="12"/>
      <c r="IA121" s="12"/>
      <c r="IB121" s="12"/>
      <c r="IC121" s="12"/>
      <c r="ID121" s="12"/>
      <c r="IE121" s="12"/>
      <c r="IF121" s="12"/>
      <c r="IG121" s="12"/>
      <c r="IH121" s="12"/>
      <c r="II121" s="12"/>
      <c r="IJ121" s="12"/>
      <c r="IK121" s="12"/>
      <c r="IL121" s="12"/>
      <c r="IM121" s="12"/>
      <c r="IN121" s="12"/>
      <c r="IO121" s="12"/>
      <c r="IP121" s="12"/>
      <c r="IQ121" s="12"/>
      <c r="IR121" s="12"/>
      <c r="IS121" s="12"/>
      <c r="IT121" s="12"/>
      <c r="IU121" s="12"/>
      <c r="IV121" s="12"/>
    </row>
    <row r="122" spans="1:256" x14ac:dyDescent="0.25">
      <c r="A122" s="38"/>
      <c r="B122" s="16"/>
      <c r="C122" s="39">
        <v>45.417599000000003</v>
      </c>
      <c r="D122" s="39">
        <v>1.2383</v>
      </c>
      <c r="E122" s="39">
        <v>9.4568689999999993</v>
      </c>
      <c r="F122" s="39"/>
      <c r="G122" s="39">
        <v>13.990962083593301</v>
      </c>
      <c r="H122" s="39">
        <v>0.21624000000000002</v>
      </c>
      <c r="I122" s="39">
        <v>13.719007</v>
      </c>
      <c r="J122" s="39">
        <v>11.332909000000001</v>
      </c>
      <c r="K122" s="39">
        <v>1.507647</v>
      </c>
      <c r="L122" s="39">
        <v>0.36916099999999996</v>
      </c>
      <c r="M122" s="39">
        <v>0.48607699999999998</v>
      </c>
      <c r="N122" s="39">
        <v>5.0095999999999995E-2</v>
      </c>
      <c r="O122" s="12"/>
      <c r="P122" s="17"/>
      <c r="Q122" s="9">
        <f t="shared" si="97"/>
        <v>0.75590172092403973</v>
      </c>
      <c r="R122" s="9">
        <f t="shared" si="98"/>
        <v>1.5498316624738731E-2</v>
      </c>
      <c r="S122" s="9">
        <f t="shared" si="99"/>
        <v>9.2749865144516039E-2</v>
      </c>
      <c r="T122" s="9">
        <f t="shared" si="100"/>
        <v>0</v>
      </c>
      <c r="U122" s="9">
        <f t="shared" si="101"/>
        <v>0.19473543528649195</v>
      </c>
      <c r="V122" s="9">
        <f t="shared" si="102"/>
        <v>3.0483386667042589E-3</v>
      </c>
      <c r="W122" s="9">
        <f t="shared" si="103"/>
        <v>0.34038822449384676</v>
      </c>
      <c r="X122" s="9">
        <f t="shared" si="104"/>
        <v>0.20208828616772767</v>
      </c>
      <c r="Y122" s="9">
        <f t="shared" si="105"/>
        <v>2.4325126252440342E-2</v>
      </c>
      <c r="Z122" s="9">
        <f t="shared" si="106"/>
        <v>3.9190729967302218E-3</v>
      </c>
      <c r="AA122" s="9">
        <f t="shared" si="107"/>
        <v>2.5585693230866405E-2</v>
      </c>
      <c r="AB122" s="9">
        <f t="shared" si="108"/>
        <v>1.4130256959918764E-3</v>
      </c>
      <c r="AC122" s="9">
        <f t="shared" si="109"/>
        <v>2.6030535138584754</v>
      </c>
      <c r="AD122" s="9">
        <f t="shared" si="110"/>
        <v>1.4950717662848536</v>
      </c>
      <c r="AE122" s="9">
        <f t="shared" si="111"/>
        <v>1.6971600524525812</v>
      </c>
      <c r="AF122" s="9">
        <f t="shared" si="112"/>
        <v>1.7536484509509223</v>
      </c>
      <c r="AG122" s="9">
        <f t="shared" si="113"/>
        <v>8.6952347660902394</v>
      </c>
      <c r="AH122" s="9">
        <f t="shared" si="114"/>
        <v>8.8382942895240593</v>
      </c>
      <c r="AI122" s="9">
        <f t="shared" si="115"/>
        <v>9.1238355049576452</v>
      </c>
      <c r="AJ122" s="9">
        <f t="shared" si="116"/>
        <v>8.8818378101743534</v>
      </c>
      <c r="AK122" s="9"/>
      <c r="AL122" s="9">
        <f t="shared" si="117"/>
        <v>6.5727429235261523</v>
      </c>
      <c r="AM122" s="9">
        <f t="shared" si="118"/>
        <v>1.6129637039095543</v>
      </c>
      <c r="AN122" s="9">
        <f t="shared" si="119"/>
        <v>0.18570662743570665</v>
      </c>
      <c r="AO122" s="9">
        <f t="shared" si="120"/>
        <v>0.13476150153130254</v>
      </c>
      <c r="AP122" s="9">
        <f t="shared" si="121"/>
        <v>0</v>
      </c>
      <c r="AQ122" s="9">
        <f t="shared" si="122"/>
        <v>2.6506020353544039E-2</v>
      </c>
      <c r="AR122" s="9">
        <f t="shared" si="123"/>
        <v>2.9597555235866255</v>
      </c>
      <c r="AS122" s="9">
        <f t="shared" si="124"/>
        <v>1.6932703270928209</v>
      </c>
      <c r="AT122" s="9">
        <f t="shared" si="125"/>
        <v>1.7572050917052189</v>
      </c>
      <c r="AU122" s="9">
        <f t="shared" si="126"/>
        <v>0.42302536695950727</v>
      </c>
      <c r="AV122" s="9">
        <f t="shared" si="127"/>
        <v>0.24279490829478112</v>
      </c>
      <c r="AW122" s="9">
        <f t="shared" si="128"/>
        <v>6.8154519544028166E-2</v>
      </c>
      <c r="AX122" s="9">
        <f t="shared" si="129"/>
        <v>0.75161502179124562</v>
      </c>
      <c r="AY122" s="9">
        <f t="shared" si="130"/>
        <v>45.033562623938437</v>
      </c>
      <c r="AZ122" s="10">
        <f t="shared" si="131"/>
        <v>0.57075197066781502</v>
      </c>
      <c r="BA122" s="9">
        <f t="shared" si="132"/>
        <v>0</v>
      </c>
      <c r="BB122" s="9">
        <f t="shared" si="133"/>
        <v>0</v>
      </c>
      <c r="BC122" s="9">
        <f t="shared" si="134"/>
        <v>1.7652398005472834</v>
      </c>
      <c r="BD122" s="9">
        <f t="shared" si="135"/>
        <v>0.22247360929554927</v>
      </c>
      <c r="BE122" s="9">
        <f t="shared" si="136"/>
        <v>1.2286590157167421E-2</v>
      </c>
      <c r="BF122" s="9">
        <f t="shared" si="137"/>
        <v>24</v>
      </c>
      <c r="BG122" s="12"/>
      <c r="BH122" s="9">
        <f t="shared" si="138"/>
        <v>6.6808818634843492</v>
      </c>
      <c r="BI122" s="9">
        <f t="shared" si="139"/>
        <v>1.6395012069218053</v>
      </c>
      <c r="BJ122" s="9">
        <f t="shared" si="140"/>
        <v>0.32038307040615521</v>
      </c>
      <c r="BK122" s="9">
        <f t="shared" si="141"/>
        <v>0.13697868332166413</v>
      </c>
      <c r="BL122" s="9">
        <f t="shared" si="142"/>
        <v>0</v>
      </c>
      <c r="BM122" s="9">
        <f t="shared" si="143"/>
        <v>2.6942114230467638E-2</v>
      </c>
      <c r="BN122" s="9">
        <f t="shared" si="144"/>
        <v>3.0084513007651994</v>
      </c>
      <c r="BO122" s="9">
        <f t="shared" si="145"/>
        <v>1.7211290856605839</v>
      </c>
      <c r="BP122" s="9">
        <f t="shared" si="146"/>
        <v>0.21388425438407044</v>
      </c>
      <c r="BQ122" s="9">
        <f t="shared" si="147"/>
        <v>1.7861157456159313</v>
      </c>
      <c r="BR122" s="9">
        <f t="shared" si="148"/>
        <v>0.50073891012775218</v>
      </c>
      <c r="BS122" s="9">
        <f t="shared" si="149"/>
        <v>0.4299852488977905</v>
      </c>
      <c r="BT122" s="9">
        <f t="shared" si="150"/>
        <v>6.9275840974457326E-2</v>
      </c>
      <c r="BU122" s="9">
        <f t="shared" si="151"/>
        <v>45.774483390406083</v>
      </c>
      <c r="BV122" s="10">
        <f t="shared" si="152"/>
        <v>0.1310282950144685</v>
      </c>
      <c r="BW122" s="9">
        <f t="shared" si="153"/>
        <v>0</v>
      </c>
      <c r="BX122" s="9">
        <f t="shared" si="154"/>
        <v>0</v>
      </c>
      <c r="BY122" s="9">
        <f t="shared" si="155"/>
        <v>1.7613773766842833</v>
      </c>
      <c r="BZ122" s="9">
        <f t="shared" si="156"/>
        <v>24.000000000000004</v>
      </c>
      <c r="CA122" s="12"/>
      <c r="CB122" s="9">
        <f t="shared" si="157"/>
        <v>6.8967229596253388</v>
      </c>
      <c r="CC122" s="9">
        <f t="shared" si="158"/>
        <v>1.6924690253711381</v>
      </c>
      <c r="CD122" s="9">
        <f t="shared" si="159"/>
        <v>0.58919198499647685</v>
      </c>
      <c r="CE122" s="9">
        <f t="shared" si="160"/>
        <v>0.14140409148786656</v>
      </c>
      <c r="CF122" s="9">
        <f t="shared" si="161"/>
        <v>0</v>
      </c>
      <c r="CG122" s="9">
        <f t="shared" si="162"/>
        <v>2.7812540558411567E-2</v>
      </c>
      <c r="CH122" s="9">
        <f t="shared" si="163"/>
        <v>3.1056461681064524</v>
      </c>
      <c r="CI122" s="9">
        <f t="shared" si="164"/>
        <v>1.7767340785402772</v>
      </c>
      <c r="CJ122" s="9">
        <f t="shared" si="165"/>
        <v>0.64078886368948496</v>
      </c>
      <c r="CK122" s="9">
        <f t="shared" si="166"/>
        <v>1.8438202804731547</v>
      </c>
      <c r="CL122" s="9">
        <f t="shared" si="167"/>
        <v>1.359211136310515</v>
      </c>
      <c r="CM122" s="9">
        <f t="shared" si="168"/>
        <v>0.48460914416263967</v>
      </c>
      <c r="CN122" s="9">
        <f t="shared" si="169"/>
        <v>0.44387690112918499</v>
      </c>
      <c r="CO122" s="9">
        <f t="shared" si="170"/>
        <v>7.1513954708175911E-2</v>
      </c>
      <c r="CP122" s="9">
        <f t="shared" si="171"/>
        <v>47.253332271760193</v>
      </c>
      <c r="CQ122" s="10">
        <f t="shared" si="172"/>
        <v>0</v>
      </c>
      <c r="CR122" s="9">
        <f t="shared" si="173"/>
        <v>1.2533322717601934</v>
      </c>
      <c r="CS122" s="9">
        <f t="shared" si="174"/>
        <v>8.8634795398953354</v>
      </c>
      <c r="CT122" s="9">
        <f t="shared" si="175"/>
        <v>0.5003358579065651</v>
      </c>
      <c r="CU122" s="9">
        <f t="shared" si="176"/>
        <v>23.999999999999996</v>
      </c>
      <c r="CV122" s="9"/>
      <c r="CW122" s="9">
        <f t="shared" si="177"/>
        <v>6.7137964856789987</v>
      </c>
      <c r="CX122" s="9">
        <f t="shared" si="178"/>
        <v>1.6475785182582698</v>
      </c>
      <c r="CY122" s="9">
        <f t="shared" si="179"/>
        <v>0.36137500393726896</v>
      </c>
      <c r="CZ122" s="9">
        <f t="shared" si="180"/>
        <v>0.13765353459165822</v>
      </c>
      <c r="DA122" s="9">
        <f t="shared" si="181"/>
        <v>0</v>
      </c>
      <c r="DB122" s="9">
        <f t="shared" si="182"/>
        <v>2.7074849628150363E-2</v>
      </c>
      <c r="DC122" s="9">
        <f t="shared" si="183"/>
        <v>3.023273002447564</v>
      </c>
      <c r="DD122" s="9">
        <f t="shared" si="184"/>
        <v>1.7296085521083251</v>
      </c>
      <c r="DE122" s="9">
        <f t="shared" si="185"/>
        <v>0.2789849427129667</v>
      </c>
      <c r="DF122" s="9">
        <f t="shared" si="186"/>
        <v>1.7949153810778584</v>
      </c>
      <c r="DG122" s="9">
        <f t="shared" si="187"/>
        <v>7.390032379082534E-2</v>
      </c>
      <c r="DH122" s="9">
        <f t="shared" si="188"/>
        <v>0</v>
      </c>
      <c r="DI122" s="31">
        <f t="shared" si="189"/>
        <v>0.42437888259041229</v>
      </c>
      <c r="DJ122" s="9">
        <f t="shared" si="190"/>
        <v>0.43210365217237878</v>
      </c>
      <c r="DK122" s="9">
        <f t="shared" si="191"/>
        <v>6.961714144638359E-2</v>
      </c>
      <c r="DL122" s="36">
        <f t="shared" si="192"/>
        <v>46</v>
      </c>
      <c r="DM122" s="9">
        <f t="shared" si="193"/>
        <v>1.7602017574091602</v>
      </c>
      <c r="GO122" s="12"/>
      <c r="GP122" s="12"/>
      <c r="GQ122" s="12"/>
      <c r="GR122" s="12"/>
      <c r="GS122" s="12"/>
      <c r="GT122" s="12"/>
      <c r="GU122" s="12"/>
      <c r="GV122" s="12"/>
      <c r="GW122" s="12"/>
      <c r="GX122" s="12"/>
      <c r="GY122" s="12"/>
      <c r="GZ122" s="12"/>
      <c r="HA122" s="12"/>
      <c r="HB122" s="12"/>
      <c r="HC122" s="12"/>
      <c r="HD122" s="12"/>
      <c r="HE122" s="12"/>
      <c r="HF122" s="12"/>
      <c r="HG122" s="12"/>
      <c r="HH122" s="12"/>
      <c r="HI122" s="12"/>
      <c r="HJ122" s="12"/>
      <c r="HK122" s="12"/>
      <c r="HL122" s="12"/>
      <c r="HM122" s="12"/>
      <c r="HN122" s="12"/>
      <c r="HO122" s="12"/>
      <c r="HP122" s="12"/>
      <c r="HQ122" s="12"/>
      <c r="HR122" s="12"/>
      <c r="HS122" s="12"/>
      <c r="HT122" s="12"/>
      <c r="HU122" s="12"/>
      <c r="HV122" s="12"/>
      <c r="HW122" s="12"/>
      <c r="HX122" s="12"/>
      <c r="HY122" s="12"/>
      <c r="HZ122" s="12"/>
      <c r="IA122" s="12"/>
      <c r="IB122" s="12"/>
      <c r="IC122" s="12"/>
      <c r="ID122" s="12"/>
      <c r="IE122" s="12"/>
      <c r="IF122" s="12"/>
      <c r="IG122" s="12"/>
      <c r="IH122" s="12"/>
      <c r="II122" s="12"/>
      <c r="IJ122" s="12"/>
      <c r="IK122" s="12"/>
      <c r="IL122" s="12"/>
      <c r="IM122" s="12"/>
      <c r="IN122" s="12"/>
      <c r="IO122" s="12"/>
      <c r="IP122" s="12"/>
      <c r="IQ122" s="12"/>
      <c r="IR122" s="12"/>
      <c r="IS122" s="12"/>
      <c r="IT122" s="12"/>
      <c r="IU122" s="12"/>
      <c r="IV122" s="12"/>
    </row>
    <row r="123" spans="1:256" x14ac:dyDescent="0.25">
      <c r="A123" s="38"/>
      <c r="B123" s="16"/>
      <c r="C123" s="39">
        <v>45.788387</v>
      </c>
      <c r="D123" s="39">
        <v>1.376997</v>
      </c>
      <c r="E123" s="39">
        <v>9.2120099999999994</v>
      </c>
      <c r="F123" s="39"/>
      <c r="G123" s="39">
        <v>13.143169741416401</v>
      </c>
      <c r="H123" s="39">
        <v>0.216727</v>
      </c>
      <c r="I123" s="39">
        <v>13.672598000000001</v>
      </c>
      <c r="J123" s="39">
        <v>11.340322</v>
      </c>
      <c r="K123" s="39">
        <v>1.5614219999999999</v>
      </c>
      <c r="L123" s="39">
        <v>0.419012</v>
      </c>
      <c r="M123" s="9"/>
      <c r="N123" s="39">
        <v>4.7697999999999997E-2</v>
      </c>
      <c r="O123" s="12"/>
      <c r="P123" s="17"/>
      <c r="Q123" s="9">
        <f t="shared" si="97"/>
        <v>0.762072881299514</v>
      </c>
      <c r="R123" s="9">
        <f t="shared" si="98"/>
        <v>1.7234220703638344E-2</v>
      </c>
      <c r="S123" s="9">
        <f t="shared" si="99"/>
        <v>9.0348368493835873E-2</v>
      </c>
      <c r="T123" s="9">
        <f t="shared" si="100"/>
        <v>0</v>
      </c>
      <c r="U123" s="9">
        <f t="shared" si="101"/>
        <v>0.18293530247218218</v>
      </c>
      <c r="V123" s="9">
        <f t="shared" si="102"/>
        <v>3.0552039133315478E-3</v>
      </c>
      <c r="W123" s="9">
        <f t="shared" si="103"/>
        <v>0.33923675069472015</v>
      </c>
      <c r="X123" s="9">
        <f t="shared" si="104"/>
        <v>0.20222047468749443</v>
      </c>
      <c r="Y123" s="9">
        <f t="shared" si="105"/>
        <v>2.5192758837670821E-2</v>
      </c>
      <c r="Z123" s="9">
        <f t="shared" si="106"/>
        <v>4.4482992908403754E-3</v>
      </c>
      <c r="AA123" s="9">
        <f t="shared" si="107"/>
        <v>0</v>
      </c>
      <c r="AB123" s="9">
        <f t="shared" si="108"/>
        <v>1.3453868501960341E-3</v>
      </c>
      <c r="AC123" s="9">
        <f t="shared" si="109"/>
        <v>2.5874207928091497</v>
      </c>
      <c r="AD123" s="9">
        <f t="shared" si="110"/>
        <v>1.485231096071058</v>
      </c>
      <c r="AE123" s="9">
        <f t="shared" si="111"/>
        <v>1.6874515707585525</v>
      </c>
      <c r="AF123" s="9">
        <f t="shared" si="112"/>
        <v>1.7467336870155747</v>
      </c>
      <c r="AG123" s="9">
        <f t="shared" si="113"/>
        <v>8.7528466340284865</v>
      </c>
      <c r="AH123" s="9">
        <f t="shared" si="114"/>
        <v>8.8891439967412627</v>
      </c>
      <c r="AI123" s="9">
        <f t="shared" si="115"/>
        <v>9.1599538721539151</v>
      </c>
      <c r="AJ123" s="9">
        <f t="shared" si="116"/>
        <v>8.8914726584612893</v>
      </c>
      <c r="AK123" s="9"/>
      <c r="AL123" s="9">
        <f t="shared" si="117"/>
        <v>6.6703070539668419</v>
      </c>
      <c r="AM123" s="9">
        <f t="shared" si="118"/>
        <v>1.5816108261224733</v>
      </c>
      <c r="AN123" s="9">
        <f t="shared" si="119"/>
        <v>0.25191788008931582</v>
      </c>
      <c r="AO123" s="9">
        <f t="shared" si="120"/>
        <v>0.15084849067594494</v>
      </c>
      <c r="AP123" s="9">
        <f t="shared" si="121"/>
        <v>0</v>
      </c>
      <c r="AQ123" s="9">
        <f t="shared" si="122"/>
        <v>2.6741731289074699E-2</v>
      </c>
      <c r="AR123" s="9">
        <f t="shared" si="123"/>
        <v>2.9692872514570419</v>
      </c>
      <c r="AS123" s="9">
        <f t="shared" si="124"/>
        <v>1.6012046464886229</v>
      </c>
      <c r="AT123" s="9">
        <f t="shared" si="125"/>
        <v>1.7700048012000784</v>
      </c>
      <c r="AU123" s="9">
        <f t="shared" si="126"/>
        <v>0.44101670878839688</v>
      </c>
      <c r="AV123" s="9">
        <f t="shared" si="127"/>
        <v>0.22999519879992159</v>
      </c>
      <c r="AW123" s="9">
        <f t="shared" si="128"/>
        <v>7.787056294996697E-2</v>
      </c>
      <c r="AX123" s="9">
        <f t="shared" si="129"/>
        <v>0.71110792706155768</v>
      </c>
      <c r="AY123" s="9">
        <f t="shared" si="130"/>
        <v>45.282818789546567</v>
      </c>
      <c r="AZ123" s="10">
        <f t="shared" si="131"/>
        <v>0.44790103003147158</v>
      </c>
      <c r="BA123" s="9">
        <f t="shared" si="132"/>
        <v>0</v>
      </c>
      <c r="BB123" s="9">
        <f t="shared" si="133"/>
        <v>0</v>
      </c>
      <c r="BC123" s="9">
        <f t="shared" si="134"/>
        <v>1.9882240352367955</v>
      </c>
      <c r="BD123" s="9">
        <f t="shared" si="135"/>
        <v>0</v>
      </c>
      <c r="BE123" s="9">
        <f t="shared" si="136"/>
        <v>1.1775964763204545E-2</v>
      </c>
      <c r="BF123" s="9">
        <f t="shared" si="137"/>
        <v>24</v>
      </c>
      <c r="BG123" s="12"/>
      <c r="BH123" s="9">
        <f t="shared" si="138"/>
        <v>6.7741755778828914</v>
      </c>
      <c r="BI123" s="9">
        <f t="shared" si="139"/>
        <v>1.6062393148246972</v>
      </c>
      <c r="BJ123" s="9">
        <f t="shared" si="140"/>
        <v>0.38041489270758788</v>
      </c>
      <c r="BK123" s="9">
        <f t="shared" si="141"/>
        <v>0.15319746950626076</v>
      </c>
      <c r="BL123" s="9">
        <f t="shared" si="142"/>
        <v>0</v>
      </c>
      <c r="BM123" s="9">
        <f t="shared" si="143"/>
        <v>2.7158147525011542E-2</v>
      </c>
      <c r="BN123" s="9">
        <f t="shared" si="144"/>
        <v>3.0155243259119842</v>
      </c>
      <c r="BO123" s="9">
        <f t="shared" si="145"/>
        <v>1.6261382457626452</v>
      </c>
      <c r="BP123" s="9">
        <f t="shared" si="146"/>
        <v>0.20243308141348937</v>
      </c>
      <c r="BQ123" s="9">
        <f t="shared" si="147"/>
        <v>1.7975669185865095</v>
      </c>
      <c r="BR123" s="9">
        <f t="shared" si="148"/>
        <v>0.47303273215977171</v>
      </c>
      <c r="BS123" s="9">
        <f t="shared" si="149"/>
        <v>0.44788412196646393</v>
      </c>
      <c r="BT123" s="9">
        <f t="shared" si="150"/>
        <v>7.9083145873764277E-2</v>
      </c>
      <c r="BU123" s="9">
        <f t="shared" si="151"/>
        <v>45.987952677443232</v>
      </c>
      <c r="BV123" s="10">
        <f t="shared" si="152"/>
        <v>7.4085475746976156E-3</v>
      </c>
      <c r="BW123" s="9">
        <f t="shared" si="153"/>
        <v>0</v>
      </c>
      <c r="BX123" s="9">
        <f t="shared" si="154"/>
        <v>0</v>
      </c>
      <c r="BY123" s="9">
        <f t="shared" si="155"/>
        <v>1.9880406625572853</v>
      </c>
      <c r="BZ123" s="9">
        <f t="shared" si="156"/>
        <v>24</v>
      </c>
      <c r="CA123" s="12"/>
      <c r="CB123" s="9">
        <f t="shared" si="157"/>
        <v>6.9805524399229739</v>
      </c>
      <c r="CC123" s="9">
        <f t="shared" si="158"/>
        <v>1.6551737756558014</v>
      </c>
      <c r="CD123" s="9">
        <f t="shared" si="159"/>
        <v>0.6357262155787744</v>
      </c>
      <c r="CE123" s="9">
        <f t="shared" si="160"/>
        <v>0.15786466666784721</v>
      </c>
      <c r="CF123" s="9">
        <f t="shared" si="161"/>
        <v>0</v>
      </c>
      <c r="CG123" s="9">
        <f t="shared" si="162"/>
        <v>2.7985526916141104E-2</v>
      </c>
      <c r="CH123" s="9">
        <f t="shared" si="163"/>
        <v>3.107392988103014</v>
      </c>
      <c r="CI123" s="9">
        <f t="shared" si="164"/>
        <v>1.6756789322337129</v>
      </c>
      <c r="CJ123" s="9">
        <f t="shared" si="165"/>
        <v>0.60464832949948999</v>
      </c>
      <c r="CK123" s="9">
        <f t="shared" si="166"/>
        <v>1.8523302201425174</v>
      </c>
      <c r="CL123" s="9">
        <f t="shared" si="167"/>
        <v>1.39535167050051</v>
      </c>
      <c r="CM123" s="9">
        <f t="shared" si="168"/>
        <v>0.45697854964200735</v>
      </c>
      <c r="CN123" s="9">
        <f t="shared" si="169"/>
        <v>0.46152901773072519</v>
      </c>
      <c r="CO123" s="9">
        <f t="shared" si="170"/>
        <v>8.1492432627265618E-2</v>
      </c>
      <c r="CP123" s="9">
        <f t="shared" si="171"/>
        <v>47.38898653847945</v>
      </c>
      <c r="CQ123" s="10">
        <f t="shared" si="172"/>
        <v>0</v>
      </c>
      <c r="CR123" s="9">
        <f t="shared" si="173"/>
        <v>1.3889865384794504</v>
      </c>
      <c r="CS123" s="9">
        <f t="shared" si="174"/>
        <v>8.7985903862954125</v>
      </c>
      <c r="CT123" s="9">
        <f t="shared" si="175"/>
        <v>0.59868978003255147</v>
      </c>
      <c r="CU123" s="9">
        <f t="shared" si="176"/>
        <v>24</v>
      </c>
      <c r="CV123" s="9"/>
      <c r="CW123" s="9">
        <f t="shared" si="177"/>
        <v>6.7759501878294444</v>
      </c>
      <c r="CX123" s="9">
        <f t="shared" si="178"/>
        <v>1.606660096399054</v>
      </c>
      <c r="CY123" s="9">
        <f t="shared" si="179"/>
        <v>0.38261028422849819</v>
      </c>
      <c r="CZ123" s="9">
        <f t="shared" si="180"/>
        <v>0.15323760217628782</v>
      </c>
      <c r="DA123" s="9">
        <f t="shared" si="181"/>
        <v>0</v>
      </c>
      <c r="DB123" s="9">
        <f t="shared" si="182"/>
        <v>2.7165262061411392E-2</v>
      </c>
      <c r="DC123" s="9">
        <f t="shared" si="183"/>
        <v>3.016314293547353</v>
      </c>
      <c r="DD123" s="9">
        <f t="shared" si="184"/>
        <v>1.6265642401987537</v>
      </c>
      <c r="DE123" s="9">
        <f t="shared" si="185"/>
        <v>0.20589168221230381</v>
      </c>
      <c r="DF123" s="9">
        <f t="shared" si="186"/>
        <v>1.79803782166492</v>
      </c>
      <c r="DG123" s="9">
        <f t="shared" si="187"/>
        <v>3.9295038772237945E-3</v>
      </c>
      <c r="DH123" s="9">
        <f t="shared" si="188"/>
        <v>0</v>
      </c>
      <c r="DI123" s="31">
        <f t="shared" si="189"/>
        <v>0.46896518028773804</v>
      </c>
      <c r="DJ123" s="9">
        <f t="shared" si="190"/>
        <v>0.44800145279271825</v>
      </c>
      <c r="DK123" s="9">
        <f t="shared" si="191"/>
        <v>7.910386304231988E-2</v>
      </c>
      <c r="DL123" s="36">
        <f t="shared" si="192"/>
        <v>46.000000000000007</v>
      </c>
      <c r="DM123" s="9">
        <f t="shared" si="193"/>
        <v>1.9880375296064285</v>
      </c>
      <c r="GO123" s="12"/>
      <c r="GP123" s="12"/>
      <c r="GQ123" s="12"/>
      <c r="GR123" s="12"/>
      <c r="GS123" s="12"/>
      <c r="GT123" s="12"/>
      <c r="GU123" s="12"/>
      <c r="GV123" s="12"/>
      <c r="GW123" s="12"/>
      <c r="GX123" s="12"/>
      <c r="GY123" s="12"/>
      <c r="GZ123" s="12"/>
      <c r="HA123" s="12"/>
      <c r="HB123" s="12"/>
      <c r="HC123" s="12"/>
      <c r="HD123" s="12"/>
      <c r="HE123" s="12"/>
      <c r="HF123" s="12"/>
      <c r="HG123" s="12"/>
      <c r="HH123" s="12"/>
      <c r="HI123" s="12"/>
      <c r="HJ123" s="12"/>
      <c r="HK123" s="12"/>
      <c r="HL123" s="12"/>
      <c r="HM123" s="12"/>
      <c r="HN123" s="12"/>
      <c r="HO123" s="12"/>
      <c r="HP123" s="12"/>
      <c r="HQ123" s="12"/>
      <c r="HR123" s="12"/>
      <c r="HS123" s="12"/>
      <c r="HT123" s="12"/>
      <c r="HU123" s="12"/>
      <c r="HV123" s="12"/>
      <c r="HW123" s="12"/>
      <c r="HX123" s="12"/>
      <c r="HY123" s="12"/>
      <c r="HZ123" s="12"/>
      <c r="IA123" s="12"/>
      <c r="IB123" s="12"/>
      <c r="IC123" s="12"/>
      <c r="ID123" s="12"/>
      <c r="IE123" s="12"/>
      <c r="IF123" s="12"/>
      <c r="IG123" s="12"/>
      <c r="IH123" s="12"/>
      <c r="II123" s="12"/>
      <c r="IJ123" s="12"/>
      <c r="IK123" s="12"/>
      <c r="IL123" s="12"/>
      <c r="IM123" s="12"/>
      <c r="IN123" s="12"/>
      <c r="IO123" s="12"/>
      <c r="IP123" s="12"/>
      <c r="IQ123" s="12"/>
      <c r="IR123" s="12"/>
      <c r="IS123" s="12"/>
      <c r="IT123" s="12"/>
      <c r="IU123" s="12"/>
      <c r="IV123" s="12"/>
    </row>
    <row r="124" spans="1:256" x14ac:dyDescent="0.25">
      <c r="A124" s="32" t="s">
        <v>174</v>
      </c>
      <c r="B124" s="16"/>
      <c r="C124" s="34"/>
      <c r="D124" s="34"/>
      <c r="E124" s="34"/>
      <c r="F124" s="34"/>
      <c r="G124" s="34"/>
      <c r="H124" s="34"/>
      <c r="I124" s="34"/>
      <c r="J124" s="34"/>
      <c r="K124" s="34"/>
      <c r="L124" s="34"/>
      <c r="M124" s="34"/>
      <c r="N124" s="34"/>
      <c r="O124" s="12"/>
      <c r="P124" s="17"/>
      <c r="Q124" s="9">
        <f t="shared" si="97"/>
        <v>0</v>
      </c>
      <c r="R124" s="9">
        <f t="shared" si="98"/>
        <v>0</v>
      </c>
      <c r="S124" s="9">
        <f t="shared" si="99"/>
        <v>0</v>
      </c>
      <c r="T124" s="9">
        <f t="shared" si="100"/>
        <v>0</v>
      </c>
      <c r="U124" s="9">
        <f t="shared" si="101"/>
        <v>0</v>
      </c>
      <c r="V124" s="9">
        <f t="shared" si="102"/>
        <v>0</v>
      </c>
      <c r="W124" s="9">
        <f t="shared" si="103"/>
        <v>0</v>
      </c>
      <c r="X124" s="9">
        <f t="shared" si="104"/>
        <v>0</v>
      </c>
      <c r="Y124" s="9">
        <f t="shared" si="105"/>
        <v>0</v>
      </c>
      <c r="Z124" s="9">
        <f t="shared" si="106"/>
        <v>0</v>
      </c>
      <c r="AA124" s="9">
        <f t="shared" si="107"/>
        <v>0</v>
      </c>
      <c r="AB124" s="9">
        <f t="shared" si="108"/>
        <v>0</v>
      </c>
      <c r="AC124" s="9">
        <f t="shared" si="109"/>
        <v>0</v>
      </c>
      <c r="AD124" s="9">
        <f t="shared" si="110"/>
        <v>0</v>
      </c>
      <c r="AE124" s="9">
        <f t="shared" si="111"/>
        <v>0</v>
      </c>
      <c r="AF124" s="9">
        <f t="shared" si="112"/>
        <v>0</v>
      </c>
      <c r="AG124" s="9" t="e">
        <f t="shared" si="113"/>
        <v>#DIV/0!</v>
      </c>
      <c r="AH124" s="9" t="e">
        <f t="shared" si="114"/>
        <v>#DIV/0!</v>
      </c>
      <c r="AI124" s="9" t="e">
        <f t="shared" si="115"/>
        <v>#DIV/0!</v>
      </c>
      <c r="AJ124" s="9" t="e">
        <f t="shared" si="116"/>
        <v>#DIV/0!</v>
      </c>
      <c r="AK124" s="9"/>
      <c r="AL124" s="9" t="e">
        <f t="shared" si="117"/>
        <v>#DIV/0!</v>
      </c>
      <c r="AM124" s="9" t="e">
        <f t="shared" si="118"/>
        <v>#DIV/0!</v>
      </c>
      <c r="AN124" s="9" t="e">
        <f t="shared" si="119"/>
        <v>#DIV/0!</v>
      </c>
      <c r="AO124" s="9" t="e">
        <f t="shared" si="120"/>
        <v>#DIV/0!</v>
      </c>
      <c r="AP124" s="9" t="e">
        <f t="shared" si="121"/>
        <v>#DIV/0!</v>
      </c>
      <c r="AQ124" s="9" t="e">
        <f t="shared" si="122"/>
        <v>#DIV/0!</v>
      </c>
      <c r="AR124" s="9" t="e">
        <f t="shared" si="123"/>
        <v>#DIV/0!</v>
      </c>
      <c r="AS124" s="9" t="e">
        <f t="shared" si="124"/>
        <v>#DIV/0!</v>
      </c>
      <c r="AT124" s="9" t="e">
        <f t="shared" si="125"/>
        <v>#DIV/0!</v>
      </c>
      <c r="AU124" s="9" t="e">
        <f t="shared" si="126"/>
        <v>#DIV/0!</v>
      </c>
      <c r="AV124" s="9" t="e">
        <f t="shared" si="127"/>
        <v>#DIV/0!</v>
      </c>
      <c r="AW124" s="9" t="e">
        <f t="shared" si="128"/>
        <v>#DIV/0!</v>
      </c>
      <c r="AX124" s="9" t="e">
        <f t="shared" si="129"/>
        <v>#DIV/0!</v>
      </c>
      <c r="AY124" s="9" t="e">
        <f t="shared" si="130"/>
        <v>#DIV/0!</v>
      </c>
      <c r="AZ124" s="10" t="e">
        <f t="shared" si="131"/>
        <v>#DIV/0!</v>
      </c>
      <c r="BA124" s="9" t="e">
        <f t="shared" si="132"/>
        <v>#DIV/0!</v>
      </c>
      <c r="BB124" s="9" t="e">
        <f t="shared" si="133"/>
        <v>#DIV/0!</v>
      </c>
      <c r="BC124" s="9" t="e">
        <f t="shared" si="134"/>
        <v>#DIV/0!</v>
      </c>
      <c r="BD124" s="9" t="e">
        <f t="shared" si="135"/>
        <v>#DIV/0!</v>
      </c>
      <c r="BE124" s="9" t="e">
        <f t="shared" si="136"/>
        <v>#DIV/0!</v>
      </c>
      <c r="BF124" s="9" t="e">
        <f t="shared" si="137"/>
        <v>#DIV/0!</v>
      </c>
      <c r="BG124" s="12"/>
      <c r="BH124" s="9" t="e">
        <f t="shared" si="138"/>
        <v>#DIV/0!</v>
      </c>
      <c r="BI124" s="9" t="e">
        <f t="shared" si="139"/>
        <v>#DIV/0!</v>
      </c>
      <c r="BJ124" s="9" t="e">
        <f t="shared" si="140"/>
        <v>#DIV/0!</v>
      </c>
      <c r="BK124" s="9" t="e">
        <f t="shared" si="141"/>
        <v>#DIV/0!</v>
      </c>
      <c r="BL124" s="9" t="e">
        <f t="shared" si="142"/>
        <v>#DIV/0!</v>
      </c>
      <c r="BM124" s="9" t="e">
        <f t="shared" si="143"/>
        <v>#DIV/0!</v>
      </c>
      <c r="BN124" s="9" t="e">
        <f t="shared" si="144"/>
        <v>#DIV/0!</v>
      </c>
      <c r="BO124" s="9" t="e">
        <f t="shared" si="145"/>
        <v>#DIV/0!</v>
      </c>
      <c r="BP124" s="9" t="e">
        <f t="shared" si="146"/>
        <v>#DIV/0!</v>
      </c>
      <c r="BQ124" s="9" t="e">
        <f t="shared" si="147"/>
        <v>#DIV/0!</v>
      </c>
      <c r="BR124" s="9" t="e">
        <f t="shared" si="148"/>
        <v>#DIV/0!</v>
      </c>
      <c r="BS124" s="9" t="e">
        <f t="shared" si="149"/>
        <v>#DIV/0!</v>
      </c>
      <c r="BT124" s="9" t="e">
        <f t="shared" si="150"/>
        <v>#DIV/0!</v>
      </c>
      <c r="BU124" s="9" t="e">
        <f t="shared" si="151"/>
        <v>#DIV/0!</v>
      </c>
      <c r="BV124" s="10" t="e">
        <f t="shared" si="152"/>
        <v>#DIV/0!</v>
      </c>
      <c r="BW124" s="9" t="e">
        <f t="shared" si="153"/>
        <v>#DIV/0!</v>
      </c>
      <c r="BX124" s="9" t="e">
        <f t="shared" si="154"/>
        <v>#DIV/0!</v>
      </c>
      <c r="BY124" s="9" t="e">
        <f t="shared" si="155"/>
        <v>#DIV/0!</v>
      </c>
      <c r="BZ124" s="9" t="e">
        <f t="shared" si="156"/>
        <v>#DIV/0!</v>
      </c>
      <c r="CA124" s="12"/>
      <c r="CB124" s="9" t="e">
        <f t="shared" si="157"/>
        <v>#DIV/0!</v>
      </c>
      <c r="CC124" s="9" t="e">
        <f t="shared" si="158"/>
        <v>#DIV/0!</v>
      </c>
      <c r="CD124" s="9" t="e">
        <f t="shared" si="159"/>
        <v>#DIV/0!</v>
      </c>
      <c r="CE124" s="9" t="e">
        <f t="shared" si="160"/>
        <v>#DIV/0!</v>
      </c>
      <c r="CF124" s="9" t="e">
        <f t="shared" si="161"/>
        <v>#DIV/0!</v>
      </c>
      <c r="CG124" s="9" t="e">
        <f t="shared" si="162"/>
        <v>#DIV/0!</v>
      </c>
      <c r="CH124" s="9" t="e">
        <f t="shared" si="163"/>
        <v>#DIV/0!</v>
      </c>
      <c r="CI124" s="9" t="e">
        <f t="shared" si="164"/>
        <v>#DIV/0!</v>
      </c>
      <c r="CJ124" s="9" t="e">
        <f t="shared" si="165"/>
        <v>#DIV/0!</v>
      </c>
      <c r="CK124" s="9" t="e">
        <f t="shared" si="166"/>
        <v>#DIV/0!</v>
      </c>
      <c r="CL124" s="9" t="e">
        <f t="shared" si="167"/>
        <v>#DIV/0!</v>
      </c>
      <c r="CM124" s="9" t="e">
        <f t="shared" si="168"/>
        <v>#DIV/0!</v>
      </c>
      <c r="CN124" s="9" t="e">
        <f t="shared" si="169"/>
        <v>#DIV/0!</v>
      </c>
      <c r="CO124" s="9" t="e">
        <f t="shared" si="170"/>
        <v>#DIV/0!</v>
      </c>
      <c r="CP124" s="9" t="e">
        <f t="shared" si="171"/>
        <v>#DIV/0!</v>
      </c>
      <c r="CQ124" s="10" t="e">
        <f t="shared" si="172"/>
        <v>#DIV/0!</v>
      </c>
      <c r="CR124" s="9" t="e">
        <f t="shared" si="173"/>
        <v>#DIV/0!</v>
      </c>
      <c r="CS124" s="9" t="e">
        <f t="shared" si="174"/>
        <v>#DIV/0!</v>
      </c>
      <c r="CT124" s="9" t="e">
        <f t="shared" si="175"/>
        <v>#DIV/0!</v>
      </c>
      <c r="CU124" s="9" t="e">
        <f t="shared" si="176"/>
        <v>#DIV/0!</v>
      </c>
      <c r="CV124" s="9"/>
      <c r="CW124" s="9" t="e">
        <f t="shared" si="177"/>
        <v>#DIV/0!</v>
      </c>
      <c r="CX124" s="9" t="e">
        <f t="shared" si="178"/>
        <v>#DIV/0!</v>
      </c>
      <c r="CY124" s="9" t="e">
        <f t="shared" si="179"/>
        <v>#DIV/0!</v>
      </c>
      <c r="CZ124" s="9" t="e">
        <f t="shared" si="180"/>
        <v>#DIV/0!</v>
      </c>
      <c r="DA124" s="9" t="e">
        <f t="shared" si="181"/>
        <v>#DIV/0!</v>
      </c>
      <c r="DB124" s="9" t="e">
        <f t="shared" si="182"/>
        <v>#DIV/0!</v>
      </c>
      <c r="DC124" s="9" t="e">
        <f t="shared" si="183"/>
        <v>#DIV/0!</v>
      </c>
      <c r="DD124" s="9" t="e">
        <f t="shared" si="184"/>
        <v>#DIV/0!</v>
      </c>
      <c r="DE124" s="9" t="e">
        <f t="shared" si="185"/>
        <v>#DIV/0!</v>
      </c>
      <c r="DF124" s="9" t="e">
        <f t="shared" si="186"/>
        <v>#DIV/0!</v>
      </c>
      <c r="DG124" s="9" t="e">
        <f t="shared" si="187"/>
        <v>#DIV/0!</v>
      </c>
      <c r="DH124" s="9" t="e">
        <f t="shared" si="188"/>
        <v>#DIV/0!</v>
      </c>
      <c r="DI124" s="31" t="e">
        <f t="shared" si="189"/>
        <v>#DIV/0!</v>
      </c>
      <c r="DJ124" s="9" t="e">
        <f t="shared" si="190"/>
        <v>#DIV/0!</v>
      </c>
      <c r="DK124" s="9" t="e">
        <f t="shared" si="191"/>
        <v>#DIV/0!</v>
      </c>
      <c r="DL124" s="36" t="e">
        <f t="shared" si="192"/>
        <v>#DIV/0!</v>
      </c>
      <c r="DM124" s="9" t="e">
        <f t="shared" si="193"/>
        <v>#DIV/0!</v>
      </c>
      <c r="GO124" s="12"/>
      <c r="GP124" s="12"/>
      <c r="GQ124" s="12"/>
      <c r="GR124" s="12"/>
      <c r="GS124" s="12"/>
      <c r="GT124" s="12"/>
      <c r="GU124" s="12"/>
      <c r="GV124" s="12"/>
      <c r="GW124" s="12"/>
      <c r="GX124" s="12"/>
      <c r="GY124" s="12"/>
      <c r="GZ124" s="12"/>
      <c r="HA124" s="12"/>
      <c r="HB124" s="12"/>
      <c r="HC124" s="12"/>
      <c r="HD124" s="12"/>
      <c r="HE124" s="12"/>
      <c r="HF124" s="12"/>
      <c r="HG124" s="12"/>
      <c r="HH124" s="12"/>
      <c r="HI124" s="12"/>
      <c r="HJ124" s="12"/>
      <c r="HK124" s="12"/>
      <c r="HL124" s="12"/>
      <c r="HM124" s="12"/>
      <c r="HN124" s="12"/>
      <c r="HO124" s="12"/>
      <c r="HP124" s="12"/>
      <c r="HQ124" s="12"/>
      <c r="HR124" s="12"/>
      <c r="HS124" s="12"/>
      <c r="HT124" s="12"/>
      <c r="HU124" s="12"/>
      <c r="HV124" s="12"/>
      <c r="HW124" s="12"/>
      <c r="HX124" s="12"/>
      <c r="HY124" s="12"/>
      <c r="HZ124" s="12"/>
      <c r="IA124" s="12"/>
      <c r="IB124" s="12"/>
      <c r="IC124" s="12"/>
      <c r="ID124" s="12"/>
      <c r="IE124" s="12"/>
      <c r="IF124" s="12"/>
      <c r="IG124" s="12"/>
      <c r="IH124" s="12"/>
      <c r="II124" s="12"/>
      <c r="IJ124" s="12"/>
      <c r="IK124" s="12"/>
      <c r="IL124" s="12"/>
      <c r="IM124" s="12"/>
      <c r="IN124" s="12"/>
      <c r="IO124" s="12"/>
      <c r="IP124" s="12"/>
      <c r="IQ124" s="12"/>
      <c r="IR124" s="12"/>
      <c r="IS124" s="12"/>
      <c r="IT124" s="12"/>
      <c r="IU124" s="12"/>
      <c r="IV124" s="12"/>
    </row>
    <row r="125" spans="1:256" x14ac:dyDescent="0.25">
      <c r="A125" s="35"/>
      <c r="B125" s="16"/>
      <c r="C125" s="9">
        <v>43.983429000000001</v>
      </c>
      <c r="D125" s="9">
        <v>1.9313020000000001</v>
      </c>
      <c r="E125" s="9">
        <v>9.6456759999999999</v>
      </c>
      <c r="F125" s="9"/>
      <c r="G125" s="9">
        <v>14.6344946247319</v>
      </c>
      <c r="H125" s="9">
        <v>0.231377</v>
      </c>
      <c r="I125" s="9">
        <v>13.350792</v>
      </c>
      <c r="J125" s="9">
        <v>11.004262000000001</v>
      </c>
      <c r="K125" s="9">
        <v>1.6635710000000001</v>
      </c>
      <c r="L125" s="9">
        <v>0.47136499999999998</v>
      </c>
      <c r="M125" s="9"/>
      <c r="N125" s="9">
        <v>8.5087999999999997E-2</v>
      </c>
      <c r="O125" s="12"/>
      <c r="P125" s="17"/>
      <c r="Q125" s="9">
        <f t="shared" si="97"/>
        <v>0.73203230477331738</v>
      </c>
      <c r="R125" s="9">
        <f t="shared" si="98"/>
        <v>2.4171791887257665E-2</v>
      </c>
      <c r="S125" s="9">
        <f t="shared" si="99"/>
        <v>9.4601622188876133E-2</v>
      </c>
      <c r="T125" s="9">
        <f t="shared" si="100"/>
        <v>0</v>
      </c>
      <c r="U125" s="9">
        <f t="shared" si="101"/>
        <v>0.20369254551028448</v>
      </c>
      <c r="V125" s="9">
        <f t="shared" si="102"/>
        <v>3.2617251927766892E-3</v>
      </c>
      <c r="W125" s="9">
        <f t="shared" si="103"/>
        <v>0.33125228265184598</v>
      </c>
      <c r="X125" s="9">
        <f t="shared" si="104"/>
        <v>0.19622785713012003</v>
      </c>
      <c r="Y125" s="9">
        <f t="shared" si="105"/>
        <v>2.6840881588925284E-2</v>
      </c>
      <c r="Z125" s="9">
        <f t="shared" si="106"/>
        <v>5.0040872223873628E-3</v>
      </c>
      <c r="AA125" s="9">
        <f t="shared" si="107"/>
        <v>0</v>
      </c>
      <c r="AB125" s="9">
        <f t="shared" si="108"/>
        <v>2.4000225650861701E-3</v>
      </c>
      <c r="AC125" s="9">
        <f t="shared" si="109"/>
        <v>2.5636924504666614</v>
      </c>
      <c r="AD125" s="9">
        <f t="shared" si="110"/>
        <v>1.4836138943932344</v>
      </c>
      <c r="AE125" s="9">
        <f t="shared" si="111"/>
        <v>1.6798417515233544</v>
      </c>
      <c r="AF125" s="9">
        <f t="shared" si="112"/>
        <v>1.7435316891459796</v>
      </c>
      <c r="AG125" s="9">
        <f t="shared" si="113"/>
        <v>8.762387605783859</v>
      </c>
      <c r="AH125" s="9">
        <f t="shared" si="114"/>
        <v>8.9294125392450461</v>
      </c>
      <c r="AI125" s="9">
        <f t="shared" si="115"/>
        <v>9.1767761375402106</v>
      </c>
      <c r="AJ125" s="9">
        <f t="shared" si="116"/>
        <v>8.9756362392714255</v>
      </c>
      <c r="AK125" s="9"/>
      <c r="AL125" s="9">
        <f t="shared" si="117"/>
        <v>6.4143507943791089</v>
      </c>
      <c r="AM125" s="9">
        <f t="shared" si="118"/>
        <v>1.6578721635097111</v>
      </c>
      <c r="AN125" s="9">
        <f t="shared" si="119"/>
        <v>7.2222957888820716E-2</v>
      </c>
      <c r="AO125" s="9">
        <f t="shared" si="120"/>
        <v>0.21180260964249339</v>
      </c>
      <c r="AP125" s="9">
        <f t="shared" si="121"/>
        <v>0</v>
      </c>
      <c r="AQ125" s="9">
        <f t="shared" si="122"/>
        <v>2.8580500402659428E-2</v>
      </c>
      <c r="AR125" s="9">
        <f t="shared" si="123"/>
        <v>2.9025608958961469</v>
      </c>
      <c r="AS125" s="9">
        <f t="shared" si="124"/>
        <v>1.7848330361698814</v>
      </c>
      <c r="AT125" s="9">
        <f t="shared" si="125"/>
        <v>1.7194245432264896</v>
      </c>
      <c r="AU125" s="9">
        <f t="shared" si="126"/>
        <v>0.47038041632622218</v>
      </c>
      <c r="AV125" s="9">
        <f t="shared" si="127"/>
        <v>0.28057545677351037</v>
      </c>
      <c r="AW125" s="9">
        <f t="shared" si="128"/>
        <v>8.7695503711416808E-2</v>
      </c>
      <c r="AX125" s="9">
        <f t="shared" si="129"/>
        <v>0.72249953673587142</v>
      </c>
      <c r="AY125" s="9">
        <f t="shared" si="130"/>
        <v>44.907103978043537</v>
      </c>
      <c r="AZ125" s="10">
        <f t="shared" si="131"/>
        <v>0.61232395401069917</v>
      </c>
      <c r="BA125" s="9">
        <f t="shared" si="132"/>
        <v>0</v>
      </c>
      <c r="BB125" s="9">
        <f t="shared" si="133"/>
        <v>0</v>
      </c>
      <c r="BC125" s="9">
        <f t="shared" si="134"/>
        <v>1.9789700720220873</v>
      </c>
      <c r="BD125" s="9">
        <f t="shared" si="135"/>
        <v>0</v>
      </c>
      <c r="BE125" s="9">
        <f t="shared" si="136"/>
        <v>2.102992797791264E-2</v>
      </c>
      <c r="BF125" s="9">
        <f t="shared" si="137"/>
        <v>24</v>
      </c>
      <c r="BG125" s="12"/>
      <c r="BH125" s="9">
        <f t="shared" si="138"/>
        <v>6.5366184413753112</v>
      </c>
      <c r="BI125" s="9">
        <f t="shared" si="139"/>
        <v>1.6894738228125459</v>
      </c>
      <c r="BJ125" s="9">
        <f t="shared" si="140"/>
        <v>0.22609226418785688</v>
      </c>
      <c r="BK125" s="9">
        <f t="shared" si="141"/>
        <v>0.21583990157410027</v>
      </c>
      <c r="BL125" s="9">
        <f t="shared" si="142"/>
        <v>0</v>
      </c>
      <c r="BM125" s="9">
        <f t="shared" si="143"/>
        <v>2.9125289835951633E-2</v>
      </c>
      <c r="BN125" s="9">
        <f t="shared" si="144"/>
        <v>2.9578882863649376</v>
      </c>
      <c r="BO125" s="9">
        <f t="shared" si="145"/>
        <v>1.8188547700302764</v>
      </c>
      <c r="BP125" s="9">
        <f t="shared" si="146"/>
        <v>0.24780051199312325</v>
      </c>
      <c r="BQ125" s="9">
        <f t="shared" si="147"/>
        <v>1.7521994880068792</v>
      </c>
      <c r="BR125" s="9">
        <f t="shared" si="148"/>
        <v>0.43128627236879485</v>
      </c>
      <c r="BS125" s="9">
        <f t="shared" si="149"/>
        <v>0.47934660924908185</v>
      </c>
      <c r="BT125" s="9">
        <f t="shared" si="150"/>
        <v>8.9367118382123259E-2</v>
      </c>
      <c r="BU125" s="9">
        <f t="shared" si="151"/>
        <v>45.763104236342578</v>
      </c>
      <c r="BV125" s="10">
        <f t="shared" si="152"/>
        <v>0.13024446347273727</v>
      </c>
      <c r="BW125" s="9">
        <f t="shared" si="153"/>
        <v>0</v>
      </c>
      <c r="BX125" s="9">
        <f t="shared" si="154"/>
        <v>0</v>
      </c>
      <c r="BY125" s="9">
        <f t="shared" si="155"/>
        <v>1.9785692084128486</v>
      </c>
      <c r="BZ125" s="9">
        <f t="shared" si="156"/>
        <v>24</v>
      </c>
      <c r="CA125" s="12"/>
      <c r="CB125" s="9">
        <f t="shared" si="157"/>
        <v>6.7176965863523419</v>
      </c>
      <c r="CC125" s="9">
        <f t="shared" si="158"/>
        <v>1.7362758181509461</v>
      </c>
      <c r="CD125" s="9">
        <f t="shared" si="159"/>
        <v>0.45397240450328802</v>
      </c>
      <c r="CE125" s="9">
        <f t="shared" si="160"/>
        <v>0.2218191229925742</v>
      </c>
      <c r="CF125" s="9">
        <f t="shared" si="161"/>
        <v>0</v>
      </c>
      <c r="CG125" s="9">
        <f t="shared" si="162"/>
        <v>2.9932121916286865E-2</v>
      </c>
      <c r="CH125" s="9">
        <f t="shared" si="163"/>
        <v>3.0398280429451852</v>
      </c>
      <c r="CI125" s="9">
        <f t="shared" si="164"/>
        <v>1.869240891033602</v>
      </c>
      <c r="CJ125" s="9">
        <f t="shared" si="165"/>
        <v>0.6147925833909369</v>
      </c>
      <c r="CK125" s="9">
        <f t="shared" si="166"/>
        <v>1.8007391168323352</v>
      </c>
      <c r="CL125" s="9">
        <f t="shared" si="167"/>
        <v>1.3852074166090631</v>
      </c>
      <c r="CM125" s="9">
        <f t="shared" si="168"/>
        <v>0.41553170022327213</v>
      </c>
      <c r="CN125" s="9">
        <f t="shared" si="169"/>
        <v>0.49262552335158383</v>
      </c>
      <c r="CO125" s="9">
        <f t="shared" si="170"/>
        <v>9.1842776425148445E-2</v>
      </c>
      <c r="CP125" s="9">
        <f t="shared" si="171"/>
        <v>47.030838937064054</v>
      </c>
      <c r="CQ125" s="10">
        <f t="shared" si="172"/>
        <v>0</v>
      </c>
      <c r="CR125" s="9">
        <f t="shared" si="173"/>
        <v>1.0308389370640541</v>
      </c>
      <c r="CS125" s="9">
        <f t="shared" si="174"/>
        <v>4.6472049981847743</v>
      </c>
      <c r="CT125" s="9">
        <f t="shared" si="175"/>
        <v>0.9471365931311051</v>
      </c>
      <c r="CU125" s="9">
        <f t="shared" si="176"/>
        <v>24</v>
      </c>
      <c r="CV125" s="9"/>
      <c r="CW125" s="9">
        <f t="shared" si="177"/>
        <v>6.5704556830407723</v>
      </c>
      <c r="CX125" s="9">
        <f t="shared" si="178"/>
        <v>1.6982194968246809</v>
      </c>
      <c r="CY125" s="9">
        <f t="shared" si="179"/>
        <v>0.26867517986545408</v>
      </c>
      <c r="CZ125" s="9">
        <f t="shared" si="180"/>
        <v>0.21695721123139694</v>
      </c>
      <c r="DA125" s="9">
        <f t="shared" si="181"/>
        <v>0</v>
      </c>
      <c r="DB125" s="9">
        <f t="shared" si="182"/>
        <v>2.9276058842831028E-2</v>
      </c>
      <c r="DC125" s="9">
        <f t="shared" si="183"/>
        <v>2.9731999925112902</v>
      </c>
      <c r="DD125" s="9">
        <f t="shared" si="184"/>
        <v>1.8282701931515535</v>
      </c>
      <c r="DE125" s="9">
        <f t="shared" si="185"/>
        <v>0.31637863560252555</v>
      </c>
      <c r="DF125" s="9">
        <f t="shared" si="186"/>
        <v>1.7612698656116812</v>
      </c>
      <c r="DG125" s="9">
        <f t="shared" si="187"/>
        <v>7.7648501214206966E-2</v>
      </c>
      <c r="DH125" s="9">
        <f t="shared" si="188"/>
        <v>0</v>
      </c>
      <c r="DI125" s="31">
        <f t="shared" si="189"/>
        <v>0.35069378658322087</v>
      </c>
      <c r="DJ125" s="9">
        <f t="shared" si="190"/>
        <v>0.48182797896710194</v>
      </c>
      <c r="DK125" s="9">
        <f t="shared" si="191"/>
        <v>8.9829733235470208E-2</v>
      </c>
      <c r="DL125" s="36">
        <f t="shared" si="192"/>
        <v>46</v>
      </c>
      <c r="DM125" s="9">
        <f t="shared" si="193"/>
        <v>1.9784582704897433</v>
      </c>
      <c r="GO125" s="12"/>
      <c r="GP125" s="12"/>
      <c r="GQ125" s="12"/>
      <c r="GR125" s="12"/>
      <c r="GS125" s="12"/>
      <c r="GT125" s="12"/>
      <c r="GU125" s="12"/>
      <c r="GV125" s="12"/>
      <c r="GW125" s="12"/>
      <c r="GX125" s="12"/>
      <c r="GY125" s="12"/>
      <c r="GZ125" s="12"/>
      <c r="HA125" s="12"/>
      <c r="HB125" s="12"/>
      <c r="HC125" s="12"/>
      <c r="HD125" s="12"/>
      <c r="HE125" s="12"/>
      <c r="HF125" s="12"/>
      <c r="HG125" s="12"/>
      <c r="HH125" s="12"/>
      <c r="HI125" s="12"/>
      <c r="HJ125" s="12"/>
      <c r="HK125" s="12"/>
      <c r="HL125" s="12"/>
      <c r="HM125" s="12"/>
      <c r="HN125" s="12"/>
      <c r="HO125" s="12"/>
      <c r="HP125" s="12"/>
      <c r="HQ125" s="12"/>
      <c r="HR125" s="12"/>
      <c r="HS125" s="12"/>
      <c r="HT125" s="12"/>
      <c r="HU125" s="12"/>
      <c r="HV125" s="12"/>
      <c r="HW125" s="12"/>
      <c r="HX125" s="12"/>
      <c r="HY125" s="12"/>
      <c r="HZ125" s="12"/>
      <c r="IA125" s="12"/>
      <c r="IB125" s="12"/>
      <c r="IC125" s="12"/>
      <c r="ID125" s="12"/>
      <c r="IE125" s="12"/>
      <c r="IF125" s="12"/>
      <c r="IG125" s="12"/>
      <c r="IH125" s="12"/>
      <c r="II125" s="12"/>
      <c r="IJ125" s="12"/>
      <c r="IK125" s="12"/>
      <c r="IL125" s="12"/>
      <c r="IM125" s="12"/>
      <c r="IN125" s="12"/>
      <c r="IO125" s="12"/>
      <c r="IP125" s="12"/>
      <c r="IQ125" s="12"/>
      <c r="IR125" s="12"/>
      <c r="IS125" s="12"/>
      <c r="IT125" s="12"/>
      <c r="IU125" s="12"/>
      <c r="IV125" s="12"/>
    </row>
    <row r="126" spans="1:256" x14ac:dyDescent="0.25">
      <c r="A126" s="35"/>
      <c r="B126" s="16"/>
      <c r="C126" s="9">
        <v>44.253684999999997</v>
      </c>
      <c r="D126" s="9">
        <v>1.8052709999999998</v>
      </c>
      <c r="E126" s="9">
        <v>9.3946140000000007</v>
      </c>
      <c r="F126" s="9"/>
      <c r="G126" s="9">
        <v>14.4147972971989</v>
      </c>
      <c r="H126" s="9">
        <v>0.254577</v>
      </c>
      <c r="I126" s="9">
        <v>13.137096</v>
      </c>
      <c r="J126" s="9">
        <v>11.198247</v>
      </c>
      <c r="K126" s="9">
        <v>1.640317</v>
      </c>
      <c r="L126" s="9">
        <v>0.40986899999999998</v>
      </c>
      <c r="M126" s="9">
        <v>7.7665999999999999E-2</v>
      </c>
      <c r="N126" s="9">
        <v>9.7602999999999995E-2</v>
      </c>
      <c r="O126" s="12"/>
      <c r="P126" s="17"/>
      <c r="Q126" s="9">
        <f t="shared" si="97"/>
        <v>0.73653027428267082</v>
      </c>
      <c r="R126" s="9">
        <f t="shared" si="98"/>
        <v>2.2594412946344757E-2</v>
      </c>
      <c r="S126" s="9">
        <f t="shared" si="99"/>
        <v>9.2139288551504994E-2</v>
      </c>
      <c r="T126" s="9">
        <f t="shared" si="100"/>
        <v>0</v>
      </c>
      <c r="U126" s="9">
        <f t="shared" si="101"/>
        <v>0.20063465324720792</v>
      </c>
      <c r="V126" s="9">
        <f t="shared" si="102"/>
        <v>3.5887759561300872E-3</v>
      </c>
      <c r="W126" s="9">
        <f t="shared" si="103"/>
        <v>0.32595017864231834</v>
      </c>
      <c r="X126" s="9">
        <f t="shared" si="104"/>
        <v>0.19968699513186755</v>
      </c>
      <c r="Y126" s="9">
        <f t="shared" si="105"/>
        <v>2.6465689991771409E-2</v>
      </c>
      <c r="Z126" s="9">
        <f t="shared" si="106"/>
        <v>4.3512357212620494E-3</v>
      </c>
      <c r="AA126" s="9">
        <f t="shared" si="107"/>
        <v>4.0881145383724598E-3</v>
      </c>
      <c r="AB126" s="9">
        <f t="shared" si="108"/>
        <v>2.7530251318647219E-3</v>
      </c>
      <c r="AC126" s="9">
        <f t="shared" si="109"/>
        <v>2.5587653386382225</v>
      </c>
      <c r="AD126" s="9">
        <f t="shared" si="110"/>
        <v>1.4735768721776819</v>
      </c>
      <c r="AE126" s="9">
        <f t="shared" si="111"/>
        <v>1.6732638673095495</v>
      </c>
      <c r="AF126" s="9">
        <f t="shared" si="112"/>
        <v>1.7348977187356163</v>
      </c>
      <c r="AG126" s="9">
        <f t="shared" si="113"/>
        <v>8.8220711423003912</v>
      </c>
      <c r="AH126" s="9">
        <f t="shared" si="114"/>
        <v>8.9645155752502959</v>
      </c>
      <c r="AI126" s="9">
        <f t="shared" si="115"/>
        <v>9.2224456964879238</v>
      </c>
      <c r="AJ126" s="9">
        <f t="shared" si="116"/>
        <v>9.0007423971885228</v>
      </c>
      <c r="AK126" s="9"/>
      <c r="AL126" s="9">
        <f t="shared" si="117"/>
        <v>6.4977224781797425</v>
      </c>
      <c r="AM126" s="9">
        <f t="shared" si="118"/>
        <v>1.6257187172046421</v>
      </c>
      <c r="AN126" s="9">
        <f t="shared" si="119"/>
        <v>0.12344119538438392</v>
      </c>
      <c r="AO126" s="9">
        <f t="shared" si="120"/>
        <v>0.19932951843116645</v>
      </c>
      <c r="AP126" s="9">
        <f t="shared" si="121"/>
        <v>0</v>
      </c>
      <c r="AQ126" s="9">
        <f t="shared" si="122"/>
        <v>3.1660436798756734E-2</v>
      </c>
      <c r="AR126" s="9">
        <f t="shared" si="123"/>
        <v>2.8755556648280538</v>
      </c>
      <c r="AS126" s="9">
        <f t="shared" si="124"/>
        <v>1.7700131845576383</v>
      </c>
      <c r="AT126" s="9">
        <f t="shared" si="125"/>
        <v>1.7616528772455273</v>
      </c>
      <c r="AU126" s="9">
        <f t="shared" si="126"/>
        <v>0.46696439987494964</v>
      </c>
      <c r="AV126" s="9">
        <f t="shared" si="127"/>
        <v>0.23834712275447267</v>
      </c>
      <c r="AW126" s="9">
        <f t="shared" si="128"/>
        <v>7.6773822179785109E-2</v>
      </c>
      <c r="AX126" s="9">
        <f t="shared" si="129"/>
        <v>0.69460890069973791</v>
      </c>
      <c r="AY126" s="9">
        <f t="shared" si="130"/>
        <v>45.086866686972243</v>
      </c>
      <c r="AZ126" s="10">
        <f t="shared" si="131"/>
        <v>0.51589068431485552</v>
      </c>
      <c r="BA126" s="9">
        <f t="shared" si="132"/>
        <v>0</v>
      </c>
      <c r="BB126" s="9">
        <f t="shared" si="133"/>
        <v>0</v>
      </c>
      <c r="BC126" s="9">
        <f t="shared" si="134"/>
        <v>1.9396469791347541</v>
      </c>
      <c r="BD126" s="9">
        <f t="shared" si="135"/>
        <v>3.6065637295394366E-2</v>
      </c>
      <c r="BE126" s="9">
        <f t="shared" si="136"/>
        <v>2.4287383569851492E-2</v>
      </c>
      <c r="BF126" s="9">
        <f t="shared" si="137"/>
        <v>24.000000000000007</v>
      </c>
      <c r="BG126" s="12"/>
      <c r="BH126" s="9">
        <f t="shared" si="138"/>
        <v>6.6026371154503751</v>
      </c>
      <c r="BI126" s="9">
        <f t="shared" si="139"/>
        <v>1.6519681746248955</v>
      </c>
      <c r="BJ126" s="9">
        <f t="shared" si="140"/>
        <v>0.25460529007527022</v>
      </c>
      <c r="BK126" s="9">
        <f t="shared" si="141"/>
        <v>0.20254796677114451</v>
      </c>
      <c r="BL126" s="9">
        <f t="shared" si="142"/>
        <v>0</v>
      </c>
      <c r="BM126" s="9">
        <f t="shared" si="143"/>
        <v>3.2171637954811941E-2</v>
      </c>
      <c r="BN126" s="9">
        <f t="shared" si="144"/>
        <v>2.9219854531946789</v>
      </c>
      <c r="BO126" s="9">
        <f t="shared" si="145"/>
        <v>1.7985924739695378</v>
      </c>
      <c r="BP126" s="9">
        <f t="shared" si="146"/>
        <v>0.20990282196544374</v>
      </c>
      <c r="BQ126" s="9">
        <f t="shared" si="147"/>
        <v>1.7900971780345567</v>
      </c>
      <c r="BR126" s="9">
        <f t="shared" si="148"/>
        <v>0.4474823789283604</v>
      </c>
      <c r="BS126" s="9">
        <f t="shared" si="149"/>
        <v>0.47450418028196134</v>
      </c>
      <c r="BT126" s="9">
        <f t="shared" si="150"/>
        <v>7.8013440789678187E-2</v>
      </c>
      <c r="BU126" s="9">
        <f t="shared" si="151"/>
        <v>45.814855960139575</v>
      </c>
      <c r="BV126" s="10">
        <f t="shared" si="152"/>
        <v>0.10293829343776133</v>
      </c>
      <c r="BW126" s="9">
        <f t="shared" si="153"/>
        <v>0</v>
      </c>
      <c r="BX126" s="9">
        <f t="shared" si="154"/>
        <v>0</v>
      </c>
      <c r="BY126" s="9">
        <f t="shared" si="155"/>
        <v>1.9386724968736961</v>
      </c>
      <c r="BZ126" s="9">
        <f t="shared" si="156"/>
        <v>24.000000000000004</v>
      </c>
      <c r="CA126" s="12"/>
      <c r="CB126" s="9">
        <f t="shared" si="157"/>
        <v>6.7926104583912874</v>
      </c>
      <c r="CC126" s="9">
        <f t="shared" si="158"/>
        <v>1.6994991703585725</v>
      </c>
      <c r="CD126" s="9">
        <f t="shared" si="159"/>
        <v>0.49210962874986031</v>
      </c>
      <c r="CE126" s="9">
        <f t="shared" si="160"/>
        <v>0.20837574644168824</v>
      </c>
      <c r="CF126" s="9">
        <f t="shared" si="161"/>
        <v>0</v>
      </c>
      <c r="CG126" s="9">
        <f t="shared" si="162"/>
        <v>3.3097291372271256E-2</v>
      </c>
      <c r="CH126" s="9">
        <f t="shared" si="163"/>
        <v>3.0060578222893186</v>
      </c>
      <c r="CI126" s="9">
        <f t="shared" si="164"/>
        <v>1.8503421944060594</v>
      </c>
      <c r="CJ126" s="9">
        <f t="shared" si="165"/>
        <v>0.58998268325919767</v>
      </c>
      <c r="CK126" s="9">
        <f t="shared" si="166"/>
        <v>1.8416024688984969</v>
      </c>
      <c r="CL126" s="9">
        <f t="shared" si="167"/>
        <v>1.4100173167408023</v>
      </c>
      <c r="CM126" s="9">
        <f t="shared" si="168"/>
        <v>0.43158515215769455</v>
      </c>
      <c r="CN126" s="9">
        <f t="shared" si="169"/>
        <v>0.48815677753839148</v>
      </c>
      <c r="CO126" s="9">
        <f t="shared" si="170"/>
        <v>8.0258070303915435E-2</v>
      </c>
      <c r="CP126" s="9">
        <f t="shared" si="171"/>
        <v>47.133056732182219</v>
      </c>
      <c r="CQ126" s="10">
        <f t="shared" si="172"/>
        <v>0</v>
      </c>
      <c r="CR126" s="9">
        <f t="shared" si="173"/>
        <v>1.1330567321822187</v>
      </c>
      <c r="CS126" s="9">
        <f t="shared" si="174"/>
        <v>5.4375653190487441</v>
      </c>
      <c r="CT126" s="9">
        <f t="shared" si="175"/>
        <v>0.8038512287069296</v>
      </c>
      <c r="CU126" s="9">
        <f t="shared" si="176"/>
        <v>24.000000000000007</v>
      </c>
      <c r="CV126" s="9"/>
      <c r="CW126" s="9">
        <f t="shared" si="177"/>
        <v>6.6293192665489267</v>
      </c>
      <c r="CX126" s="9">
        <f t="shared" si="178"/>
        <v>1.6586440018246362</v>
      </c>
      <c r="CY126" s="9">
        <f t="shared" si="179"/>
        <v>0.2879632683735629</v>
      </c>
      <c r="CZ126" s="9">
        <f t="shared" si="180"/>
        <v>0.20336649054575051</v>
      </c>
      <c r="DA126" s="9">
        <f t="shared" si="181"/>
        <v>0</v>
      </c>
      <c r="DB126" s="9">
        <f t="shared" si="182"/>
        <v>3.2301647902350857E-2</v>
      </c>
      <c r="DC126" s="9">
        <f t="shared" si="183"/>
        <v>2.9337935922770875</v>
      </c>
      <c r="DD126" s="9">
        <f t="shared" si="184"/>
        <v>1.8058608298273622</v>
      </c>
      <c r="DE126" s="9">
        <f t="shared" si="185"/>
        <v>0.26328582892611418</v>
      </c>
      <c r="DF126" s="9">
        <f t="shared" si="186"/>
        <v>1.7973312032505784</v>
      </c>
      <c r="DG126" s="9">
        <f t="shared" si="187"/>
        <v>6.0617032176692565E-2</v>
      </c>
      <c r="DH126" s="9">
        <f t="shared" si="188"/>
        <v>0</v>
      </c>
      <c r="DI126" s="31">
        <f t="shared" si="189"/>
        <v>0.38463254819068859</v>
      </c>
      <c r="DJ126" s="9">
        <f t="shared" si="190"/>
        <v>0.47642171595956978</v>
      </c>
      <c r="DK126" s="9">
        <f t="shared" si="191"/>
        <v>7.8328703673049019E-2</v>
      </c>
      <c r="DL126" s="36">
        <f t="shared" si="192"/>
        <v>45.999999999999993</v>
      </c>
      <c r="DM126" s="9">
        <f t="shared" si="193"/>
        <v>1.9384246641250078</v>
      </c>
      <c r="GO126" s="12"/>
      <c r="GP126" s="12"/>
      <c r="GQ126" s="12"/>
      <c r="GR126" s="12"/>
      <c r="GS126" s="12"/>
      <c r="GT126" s="12"/>
      <c r="GU126" s="12"/>
      <c r="GV126" s="12"/>
      <c r="GW126" s="12"/>
      <c r="GX126" s="12"/>
      <c r="GY126" s="12"/>
      <c r="GZ126" s="12"/>
      <c r="HA126" s="12"/>
      <c r="HB126" s="12"/>
      <c r="HC126" s="12"/>
      <c r="HD126" s="12"/>
      <c r="HE126" s="12"/>
      <c r="HF126" s="12"/>
      <c r="HG126" s="12"/>
      <c r="HH126" s="12"/>
      <c r="HI126" s="12"/>
      <c r="HJ126" s="12"/>
      <c r="HK126" s="12"/>
      <c r="HL126" s="12"/>
      <c r="HM126" s="12"/>
      <c r="HN126" s="12"/>
      <c r="HO126" s="12"/>
      <c r="HP126" s="12"/>
      <c r="HQ126" s="12"/>
      <c r="HR126" s="12"/>
      <c r="HS126" s="12"/>
      <c r="HT126" s="12"/>
      <c r="HU126" s="12"/>
      <c r="HV126" s="12"/>
      <c r="HW126" s="12"/>
      <c r="HX126" s="12"/>
      <c r="HY126" s="12"/>
      <c r="HZ126" s="12"/>
      <c r="IA126" s="12"/>
      <c r="IB126" s="12"/>
      <c r="IC126" s="12"/>
      <c r="ID126" s="12"/>
      <c r="IE126" s="12"/>
      <c r="IF126" s="12"/>
      <c r="IG126" s="12"/>
      <c r="IH126" s="12"/>
      <c r="II126" s="12"/>
      <c r="IJ126" s="12"/>
      <c r="IK126" s="12"/>
      <c r="IL126" s="12"/>
      <c r="IM126" s="12"/>
      <c r="IN126" s="12"/>
      <c r="IO126" s="12"/>
      <c r="IP126" s="12"/>
      <c r="IQ126" s="12"/>
      <c r="IR126" s="12"/>
      <c r="IS126" s="12"/>
      <c r="IT126" s="12"/>
      <c r="IU126" s="12"/>
      <c r="IV126" s="12"/>
    </row>
    <row r="127" spans="1:256" x14ac:dyDescent="0.25">
      <c r="A127" s="35"/>
      <c r="B127" s="16"/>
      <c r="C127" s="9">
        <v>44.219546999999999</v>
      </c>
      <c r="D127" s="9">
        <v>1.8561400000000001</v>
      </c>
      <c r="E127" s="9">
        <v>9.4428199999999993</v>
      </c>
      <c r="F127" s="9"/>
      <c r="G127" s="9">
        <v>14.754169122622701</v>
      </c>
      <c r="H127" s="9">
        <v>0.13889299999999999</v>
      </c>
      <c r="I127" s="9">
        <v>13.147181</v>
      </c>
      <c r="J127" s="9">
        <v>10.950347000000001</v>
      </c>
      <c r="K127" s="9">
        <v>1.820241</v>
      </c>
      <c r="L127" s="9">
        <v>0.53781499999999993</v>
      </c>
      <c r="M127" s="9"/>
      <c r="N127" s="9">
        <v>6.0111999999999999E-2</v>
      </c>
      <c r="O127" s="12"/>
      <c r="P127" s="17"/>
      <c r="Q127" s="9">
        <f t="shared" si="97"/>
        <v>0.73596210305572196</v>
      </c>
      <c r="R127" s="9">
        <f t="shared" si="98"/>
        <v>2.3231079237537391E-2</v>
      </c>
      <c r="S127" s="9">
        <f t="shared" si="99"/>
        <v>9.2612077166759829E-2</v>
      </c>
      <c r="T127" s="9">
        <f t="shared" si="100"/>
        <v>0</v>
      </c>
      <c r="U127" s="9">
        <f t="shared" si="101"/>
        <v>0.20535825407987501</v>
      </c>
      <c r="V127" s="9">
        <f t="shared" si="102"/>
        <v>1.9579767963122208E-3</v>
      </c>
      <c r="W127" s="9">
        <f t="shared" si="103"/>
        <v>0.32620040194521632</v>
      </c>
      <c r="X127" s="9">
        <f t="shared" si="104"/>
        <v>0.19526644555002765</v>
      </c>
      <c r="Y127" s="9">
        <f t="shared" si="105"/>
        <v>2.9368673260297844E-2</v>
      </c>
      <c r="Z127" s="9">
        <f t="shared" si="106"/>
        <v>5.7095311902840883E-3</v>
      </c>
      <c r="AA127" s="9">
        <f t="shared" si="107"/>
        <v>0</v>
      </c>
      <c r="AB127" s="9">
        <f t="shared" si="108"/>
        <v>1.69554057484557E-3</v>
      </c>
      <c r="AC127" s="9">
        <f t="shared" si="109"/>
        <v>2.5609316491962346</v>
      </c>
      <c r="AD127" s="9">
        <f t="shared" si="110"/>
        <v>1.4779339694481826</v>
      </c>
      <c r="AE127" s="9">
        <f t="shared" si="111"/>
        <v>1.6732004149982103</v>
      </c>
      <c r="AF127" s="9">
        <f t="shared" si="112"/>
        <v>1.7433568238993742</v>
      </c>
      <c r="AG127" s="9">
        <f t="shared" si="113"/>
        <v>8.7960627935589173</v>
      </c>
      <c r="AH127" s="9">
        <f t="shared" si="114"/>
        <v>8.9648555340670555</v>
      </c>
      <c r="AI127" s="9">
        <f t="shared" si="115"/>
        <v>9.1776966027027829</v>
      </c>
      <c r="AJ127" s="9">
        <f t="shared" si="116"/>
        <v>8.9840806348123738</v>
      </c>
      <c r="AK127" s="9"/>
      <c r="AL127" s="9">
        <f t="shared" si="117"/>
        <v>6.4735688721578093</v>
      </c>
      <c r="AM127" s="9">
        <f t="shared" si="118"/>
        <v>1.629243292401487</v>
      </c>
      <c r="AN127" s="9">
        <f t="shared" si="119"/>
        <v>0.10281216455929609</v>
      </c>
      <c r="AO127" s="9">
        <f t="shared" si="120"/>
        <v>0.20434203173552171</v>
      </c>
      <c r="AP127" s="9">
        <f t="shared" si="121"/>
        <v>0</v>
      </c>
      <c r="AQ127" s="9">
        <f t="shared" si="122"/>
        <v>1.7222486848693611E-2</v>
      </c>
      <c r="AR127" s="9">
        <f t="shared" si="123"/>
        <v>2.8692792187942811</v>
      </c>
      <c r="AS127" s="9">
        <f t="shared" si="124"/>
        <v>1.8063440980622074</v>
      </c>
      <c r="AT127" s="9">
        <f t="shared" si="125"/>
        <v>1.7175759165330964</v>
      </c>
      <c r="AU127" s="9">
        <f t="shared" si="126"/>
        <v>0.5166573883221891</v>
      </c>
      <c r="AV127" s="9">
        <f t="shared" si="127"/>
        <v>0.28242408346690362</v>
      </c>
      <c r="AW127" s="9">
        <f t="shared" si="128"/>
        <v>0.10044278974304406</v>
      </c>
      <c r="AX127" s="9">
        <f t="shared" si="129"/>
        <v>0.66532390540167041</v>
      </c>
      <c r="AY127" s="9">
        <f t="shared" si="130"/>
        <v>45.037317111319574</v>
      </c>
      <c r="AZ127" s="10">
        <f t="shared" si="131"/>
        <v>0.53294546133993181</v>
      </c>
      <c r="BA127" s="9">
        <f t="shared" si="132"/>
        <v>0</v>
      </c>
      <c r="BB127" s="9">
        <f t="shared" si="133"/>
        <v>0</v>
      </c>
      <c r="BC127" s="9">
        <f t="shared" si="134"/>
        <v>1.9850859186346315</v>
      </c>
      <c r="BD127" s="9">
        <f t="shared" si="135"/>
        <v>0</v>
      </c>
      <c r="BE127" s="9">
        <f t="shared" si="136"/>
        <v>1.4914081365368616E-2</v>
      </c>
      <c r="BF127" s="9">
        <f t="shared" si="137"/>
        <v>24.000000000000007</v>
      </c>
      <c r="BG127" s="12"/>
      <c r="BH127" s="9">
        <f t="shared" si="138"/>
        <v>6.5977939324427179</v>
      </c>
      <c r="BI127" s="9">
        <f t="shared" si="139"/>
        <v>1.6605077850197441</v>
      </c>
      <c r="BJ127" s="9">
        <f t="shared" si="140"/>
        <v>0.25830171746246222</v>
      </c>
      <c r="BK127" s="9">
        <f t="shared" si="141"/>
        <v>0.20826326926498734</v>
      </c>
      <c r="BL127" s="9">
        <f t="shared" si="142"/>
        <v>0</v>
      </c>
      <c r="BM127" s="9">
        <f t="shared" si="143"/>
        <v>1.7552979117994496E-2</v>
      </c>
      <c r="BN127" s="9">
        <f t="shared" si="144"/>
        <v>2.9243394785934704</v>
      </c>
      <c r="BO127" s="9">
        <f t="shared" si="145"/>
        <v>1.8410070805543159</v>
      </c>
      <c r="BP127" s="9">
        <f t="shared" si="146"/>
        <v>0.2494645249932308</v>
      </c>
      <c r="BQ127" s="9">
        <f t="shared" si="147"/>
        <v>1.7505354750067688</v>
      </c>
      <c r="BR127" s="9">
        <f t="shared" si="148"/>
        <v>0.37105792941212989</v>
      </c>
      <c r="BS127" s="9">
        <f t="shared" si="149"/>
        <v>0.52657182601157659</v>
      </c>
      <c r="BT127" s="9">
        <f t="shared" si="150"/>
        <v>0.10237024457629354</v>
      </c>
      <c r="BU127" s="9">
        <f t="shared" si="151"/>
        <v>45.901564259023026</v>
      </c>
      <c r="BV127" s="10">
        <f t="shared" si="152"/>
        <v>5.3468420636022689E-2</v>
      </c>
      <c r="BW127" s="9">
        <f t="shared" si="153"/>
        <v>0</v>
      </c>
      <c r="BX127" s="9">
        <f t="shared" si="154"/>
        <v>0</v>
      </c>
      <c r="BY127" s="9">
        <f t="shared" si="155"/>
        <v>1.9847997236943604</v>
      </c>
      <c r="BZ127" s="9">
        <f t="shared" si="156"/>
        <v>24</v>
      </c>
      <c r="CA127" s="12"/>
      <c r="CB127" s="9">
        <f t="shared" si="157"/>
        <v>6.7544368929324952</v>
      </c>
      <c r="CC127" s="9">
        <f t="shared" si="158"/>
        <v>1.6999310919652393</v>
      </c>
      <c r="CD127" s="9">
        <f t="shared" si="159"/>
        <v>0.45436798489773444</v>
      </c>
      <c r="CE127" s="9">
        <f t="shared" si="160"/>
        <v>0.21320779699546608</v>
      </c>
      <c r="CF127" s="9">
        <f t="shared" si="161"/>
        <v>0</v>
      </c>
      <c r="CG127" s="9">
        <f t="shared" si="162"/>
        <v>1.7969716991685546E-2</v>
      </c>
      <c r="CH127" s="9">
        <f t="shared" si="163"/>
        <v>2.9937683207328942</v>
      </c>
      <c r="CI127" s="9">
        <f t="shared" si="164"/>
        <v>1.8847157508058439</v>
      </c>
      <c r="CJ127" s="9">
        <f t="shared" si="165"/>
        <v>0.56402957042362445</v>
      </c>
      <c r="CK127" s="9">
        <f t="shared" si="166"/>
        <v>1.7920961939463367</v>
      </c>
      <c r="CL127" s="9">
        <f t="shared" si="167"/>
        <v>1.4359704295763756</v>
      </c>
      <c r="CM127" s="9">
        <f t="shared" si="168"/>
        <v>0.35612576436996113</v>
      </c>
      <c r="CN127" s="9">
        <f t="shared" si="169"/>
        <v>0.53907354561384713</v>
      </c>
      <c r="CO127" s="9">
        <f t="shared" si="170"/>
        <v>0.1048006900161917</v>
      </c>
      <c r="CP127" s="9">
        <f t="shared" si="171"/>
        <v>46.99134623619112</v>
      </c>
      <c r="CQ127" s="10">
        <f t="shared" si="172"/>
        <v>0</v>
      </c>
      <c r="CR127" s="9">
        <f t="shared" si="173"/>
        <v>0.99134623619112006</v>
      </c>
      <c r="CS127" s="9">
        <f t="shared" si="174"/>
        <v>4.6496715887562088</v>
      </c>
      <c r="CT127" s="9">
        <f t="shared" si="175"/>
        <v>0.99309260683537504</v>
      </c>
      <c r="CU127" s="9">
        <f t="shared" si="176"/>
        <v>24.000000000000004</v>
      </c>
      <c r="CV127" s="9"/>
      <c r="CW127" s="9">
        <f t="shared" si="177"/>
        <v>6.6119428780187004</v>
      </c>
      <c r="CX127" s="9">
        <f t="shared" si="178"/>
        <v>1.6640687380472723</v>
      </c>
      <c r="CY127" s="9">
        <f t="shared" si="179"/>
        <v>0.27601161606597202</v>
      </c>
      <c r="CZ127" s="9">
        <f t="shared" si="180"/>
        <v>0.20870988910375149</v>
      </c>
      <c r="DA127" s="9">
        <f t="shared" si="181"/>
        <v>0</v>
      </c>
      <c r="DB127" s="9">
        <f t="shared" si="182"/>
        <v>1.7590621419160596E-2</v>
      </c>
      <c r="DC127" s="9">
        <f t="shared" si="183"/>
        <v>2.9306107141840307</v>
      </c>
      <c r="DD127" s="9">
        <f t="shared" si="184"/>
        <v>1.8449551136778843</v>
      </c>
      <c r="DE127" s="9">
        <f t="shared" si="185"/>
        <v>0.27787795445079944</v>
      </c>
      <c r="DF127" s="9">
        <f t="shared" si="186"/>
        <v>1.7542894920946481</v>
      </c>
      <c r="DG127" s="9">
        <f t="shared" si="187"/>
        <v>3.2167446545447564E-2</v>
      </c>
      <c r="DH127" s="9">
        <f t="shared" si="188"/>
        <v>0</v>
      </c>
      <c r="DI127" s="31">
        <f t="shared" si="189"/>
        <v>0.33754171883762774</v>
      </c>
      <c r="DJ127" s="9">
        <f t="shared" si="190"/>
        <v>0.52770105741594764</v>
      </c>
      <c r="DK127" s="9">
        <f t="shared" si="191"/>
        <v>0.10258977720097705</v>
      </c>
      <c r="DL127" s="36">
        <f t="shared" si="192"/>
        <v>46</v>
      </c>
      <c r="DM127" s="9">
        <f t="shared" si="193"/>
        <v>1.9847671267559912</v>
      </c>
      <c r="GO127" s="12"/>
      <c r="GP127" s="12"/>
      <c r="GQ127" s="12"/>
      <c r="GR127" s="12"/>
      <c r="GS127" s="12"/>
      <c r="GT127" s="12"/>
      <c r="GU127" s="12"/>
      <c r="GV127" s="12"/>
      <c r="GW127" s="12"/>
      <c r="GX127" s="12"/>
      <c r="GY127" s="12"/>
      <c r="GZ127" s="12"/>
      <c r="HA127" s="12"/>
      <c r="HB127" s="12"/>
      <c r="HC127" s="12"/>
      <c r="HD127" s="12"/>
      <c r="HE127" s="12"/>
      <c r="HF127" s="12"/>
      <c r="HG127" s="12"/>
      <c r="HH127" s="12"/>
      <c r="HI127" s="12"/>
      <c r="HJ127" s="12"/>
      <c r="HK127" s="12"/>
      <c r="HL127" s="12"/>
      <c r="HM127" s="12"/>
      <c r="HN127" s="12"/>
      <c r="HO127" s="12"/>
      <c r="HP127" s="12"/>
      <c r="HQ127" s="12"/>
      <c r="HR127" s="12"/>
      <c r="HS127" s="12"/>
      <c r="HT127" s="12"/>
      <c r="HU127" s="12"/>
      <c r="HV127" s="12"/>
      <c r="HW127" s="12"/>
      <c r="HX127" s="12"/>
      <c r="HY127" s="12"/>
      <c r="HZ127" s="12"/>
      <c r="IA127" s="12"/>
      <c r="IB127" s="12"/>
      <c r="IC127" s="12"/>
      <c r="ID127" s="12"/>
      <c r="IE127" s="12"/>
      <c r="IF127" s="12"/>
      <c r="IG127" s="12"/>
      <c r="IH127" s="12"/>
      <c r="II127" s="12"/>
      <c r="IJ127" s="12"/>
      <c r="IK127" s="12"/>
      <c r="IL127" s="12"/>
      <c r="IM127" s="12"/>
      <c r="IN127" s="12"/>
      <c r="IO127" s="12"/>
      <c r="IP127" s="12"/>
      <c r="IQ127" s="12"/>
      <c r="IR127" s="12"/>
      <c r="IS127" s="12"/>
      <c r="IT127" s="12"/>
      <c r="IU127" s="12"/>
      <c r="IV127" s="12"/>
    </row>
    <row r="128" spans="1:256" x14ac:dyDescent="0.25">
      <c r="A128" s="35"/>
      <c r="B128" s="16"/>
      <c r="C128" s="9">
        <v>44.018645999999997</v>
      </c>
      <c r="D128" s="9">
        <v>1.423006</v>
      </c>
      <c r="E128" s="9">
        <v>9.3028370000000002</v>
      </c>
      <c r="F128" s="9"/>
      <c r="G128" s="9">
        <v>14.5449153557994</v>
      </c>
      <c r="H128" s="9">
        <v>0.30075099999999999</v>
      </c>
      <c r="I128" s="9">
        <v>12.891036</v>
      </c>
      <c r="J128" s="9">
        <v>10.886805000000001</v>
      </c>
      <c r="K128" s="9">
        <v>1.6765140000000001</v>
      </c>
      <c r="L128" s="9">
        <v>0.49888199999999999</v>
      </c>
      <c r="M128" s="9">
        <v>0.38559199999999999</v>
      </c>
      <c r="N128" s="9">
        <v>6.2578999999999996E-2</v>
      </c>
      <c r="O128" s="12"/>
      <c r="P128" s="17"/>
      <c r="Q128" s="9">
        <f t="shared" si="97"/>
        <v>0.73261843419213091</v>
      </c>
      <c r="R128" s="9">
        <f t="shared" si="98"/>
        <v>1.7810060201003768E-2</v>
      </c>
      <c r="S128" s="9">
        <f t="shared" si="99"/>
        <v>9.1239169878679111E-2</v>
      </c>
      <c r="T128" s="9">
        <f t="shared" si="100"/>
        <v>0</v>
      </c>
      <c r="U128" s="9">
        <f t="shared" si="101"/>
        <v>0.2024457221807672</v>
      </c>
      <c r="V128" s="9">
        <f t="shared" si="102"/>
        <v>4.2396915572973206E-3</v>
      </c>
      <c r="W128" s="9">
        <f t="shared" si="103"/>
        <v>0.31984507741167129</v>
      </c>
      <c r="X128" s="9">
        <f t="shared" si="104"/>
        <v>0.19413336543090998</v>
      </c>
      <c r="Y128" s="9">
        <f t="shared" si="105"/>
        <v>2.7049710385775829E-2</v>
      </c>
      <c r="Z128" s="9">
        <f t="shared" si="106"/>
        <v>5.2962121533823093E-3</v>
      </c>
      <c r="AA128" s="9">
        <f t="shared" si="107"/>
        <v>2.0296452258132432E-2</v>
      </c>
      <c r="AB128" s="9">
        <f t="shared" si="108"/>
        <v>1.7651256593236113E-3</v>
      </c>
      <c r="AC128" s="9">
        <f t="shared" si="109"/>
        <v>2.5386150665008387</v>
      </c>
      <c r="AD128" s="9">
        <f t="shared" si="110"/>
        <v>1.4594373253002286</v>
      </c>
      <c r="AE128" s="9">
        <f t="shared" si="111"/>
        <v>1.6535706907311387</v>
      </c>
      <c r="AF128" s="9">
        <f t="shared" si="112"/>
        <v>1.718262535809455</v>
      </c>
      <c r="AG128" s="9">
        <f t="shared" si="113"/>
        <v>8.9075424991790584</v>
      </c>
      <c r="AH128" s="9">
        <f t="shared" si="114"/>
        <v>9.071278345752269</v>
      </c>
      <c r="AI128" s="9">
        <f t="shared" si="115"/>
        <v>9.3117318608489423</v>
      </c>
      <c r="AJ128" s="9">
        <f t="shared" si="116"/>
        <v>9.0995976689512421</v>
      </c>
      <c r="AK128" s="9"/>
      <c r="AL128" s="9">
        <f t="shared" si="117"/>
        <v>6.5258298382484226</v>
      </c>
      <c r="AM128" s="9">
        <f t="shared" si="118"/>
        <v>1.625433566568304</v>
      </c>
      <c r="AN128" s="9">
        <f t="shared" si="119"/>
        <v>0.15126340481672607</v>
      </c>
      <c r="AO128" s="9">
        <f t="shared" si="120"/>
        <v>0.15864386815337858</v>
      </c>
      <c r="AP128" s="9">
        <f t="shared" si="121"/>
        <v>0</v>
      </c>
      <c r="AQ128" s="9">
        <f t="shared" si="122"/>
        <v>3.7765232730036527E-2</v>
      </c>
      <c r="AR128" s="9">
        <f t="shared" si="123"/>
        <v>2.849033620197678</v>
      </c>
      <c r="AS128" s="9">
        <f t="shared" si="124"/>
        <v>1.8032938741021804</v>
      </c>
      <c r="AT128" s="9">
        <f t="shared" si="125"/>
        <v>1.7292512030844893</v>
      </c>
      <c r="AU128" s="9">
        <f t="shared" si="126"/>
        <v>0.4818928897035667</v>
      </c>
      <c r="AV128" s="9">
        <f t="shared" si="127"/>
        <v>0.27074879691551068</v>
      </c>
      <c r="AW128" s="9">
        <f t="shared" si="128"/>
        <v>9.4352469681843118E-2</v>
      </c>
      <c r="AX128" s="9">
        <f t="shared" si="129"/>
        <v>0.69450343753010091</v>
      </c>
      <c r="AY128" s="9">
        <f t="shared" si="130"/>
        <v>45.029128744926297</v>
      </c>
      <c r="AZ128" s="10">
        <f t="shared" si="131"/>
        <v>0.53838770763699195</v>
      </c>
      <c r="BA128" s="9">
        <f t="shared" si="132"/>
        <v>0</v>
      </c>
      <c r="BB128" s="9">
        <f t="shared" si="133"/>
        <v>0</v>
      </c>
      <c r="BC128" s="9">
        <f t="shared" si="134"/>
        <v>1.80348555710131</v>
      </c>
      <c r="BD128" s="9">
        <f t="shared" si="135"/>
        <v>0.18079151107187341</v>
      </c>
      <c r="BE128" s="9">
        <f t="shared" si="136"/>
        <v>1.5722931826816524E-2</v>
      </c>
      <c r="BF128" s="9">
        <f t="shared" si="137"/>
        <v>24</v>
      </c>
      <c r="BG128" s="12"/>
      <c r="BH128" s="9">
        <f t="shared" si="138"/>
        <v>6.645785737786011</v>
      </c>
      <c r="BI128" s="9">
        <f t="shared" si="139"/>
        <v>1.655311812009749</v>
      </c>
      <c r="BJ128" s="9">
        <f t="shared" si="140"/>
        <v>0.30109754979575953</v>
      </c>
      <c r="BK128" s="9">
        <f t="shared" si="141"/>
        <v>0.16156001343790979</v>
      </c>
      <c r="BL128" s="9">
        <f t="shared" si="142"/>
        <v>0</v>
      </c>
      <c r="BM128" s="9">
        <f t="shared" si="143"/>
        <v>3.84594222163799E-2</v>
      </c>
      <c r="BN128" s="9">
        <f t="shared" si="144"/>
        <v>2.9014037247199518</v>
      </c>
      <c r="BO128" s="9">
        <f t="shared" si="145"/>
        <v>1.8364414958085733</v>
      </c>
      <c r="BP128" s="9">
        <f t="shared" si="146"/>
        <v>0.23896220597857454</v>
      </c>
      <c r="BQ128" s="9">
        <f t="shared" si="147"/>
        <v>1.7610377940214257</v>
      </c>
      <c r="BR128" s="9">
        <f t="shared" si="148"/>
        <v>0.4131622665943091</v>
      </c>
      <c r="BS128" s="9">
        <f t="shared" si="149"/>
        <v>0.49075090416271705</v>
      </c>
      <c r="BT128" s="9">
        <f t="shared" si="150"/>
        <v>9.6086829242973876E-2</v>
      </c>
      <c r="BU128" s="9">
        <f t="shared" si="151"/>
        <v>45.856841047863284</v>
      </c>
      <c r="BV128" s="10">
        <f t="shared" si="152"/>
        <v>7.7954540051211302E-2</v>
      </c>
      <c r="BW128" s="9">
        <f t="shared" si="153"/>
        <v>0</v>
      </c>
      <c r="BX128" s="9">
        <f t="shared" si="154"/>
        <v>0</v>
      </c>
      <c r="BY128" s="9">
        <f t="shared" si="155"/>
        <v>1.7998732859642546</v>
      </c>
      <c r="BZ128" s="9">
        <f t="shared" si="156"/>
        <v>24</v>
      </c>
      <c r="CA128" s="12"/>
      <c r="CB128" s="9">
        <f t="shared" si="157"/>
        <v>6.8219464155121292</v>
      </c>
      <c r="CC128" s="9">
        <f t="shared" si="158"/>
        <v>1.6991893702334109</v>
      </c>
      <c r="CD128" s="9">
        <f t="shared" si="159"/>
        <v>0.52113578574554076</v>
      </c>
      <c r="CE128" s="9">
        <f t="shared" si="160"/>
        <v>0.1658425050173245</v>
      </c>
      <c r="CF128" s="9">
        <f t="shared" si="161"/>
        <v>0</v>
      </c>
      <c r="CG128" s="9">
        <f t="shared" si="162"/>
        <v>3.9478870954257728E-2</v>
      </c>
      <c r="CH128" s="9">
        <f t="shared" si="163"/>
        <v>2.9783115978699559</v>
      </c>
      <c r="CI128" s="9">
        <f t="shared" si="164"/>
        <v>1.8851202813232233</v>
      </c>
      <c r="CJ128" s="9">
        <f t="shared" si="165"/>
        <v>0.58988904091030214</v>
      </c>
      <c r="CK128" s="9">
        <f t="shared" si="166"/>
        <v>1.8077178441368351</v>
      </c>
      <c r="CL128" s="9">
        <f t="shared" si="167"/>
        <v>1.4101109590896979</v>
      </c>
      <c r="CM128" s="9">
        <f t="shared" si="168"/>
        <v>0.39760688504713726</v>
      </c>
      <c r="CN128" s="9">
        <f t="shared" si="169"/>
        <v>0.50375930005193059</v>
      </c>
      <c r="CO128" s="9">
        <f t="shared" si="170"/>
        <v>9.8633814900930872E-2</v>
      </c>
      <c r="CP128" s="9">
        <f t="shared" si="171"/>
        <v>47.072374096339452</v>
      </c>
      <c r="CQ128" s="10">
        <f t="shared" si="172"/>
        <v>0</v>
      </c>
      <c r="CR128" s="9">
        <f t="shared" si="173"/>
        <v>1.0723740963394519</v>
      </c>
      <c r="CS128" s="9">
        <f t="shared" si="174"/>
        <v>6.4662198404891909</v>
      </c>
      <c r="CT128" s="9">
        <f t="shared" si="175"/>
        <v>0.72219440566597115</v>
      </c>
      <c r="CU128" s="9">
        <f t="shared" si="176"/>
        <v>24.000000000000004</v>
      </c>
      <c r="CV128" s="9"/>
      <c r="CW128" s="9">
        <f t="shared" si="177"/>
        <v>6.6665329960054232</v>
      </c>
      <c r="CX128" s="9">
        <f t="shared" si="178"/>
        <v>1.6604794750901497</v>
      </c>
      <c r="CY128" s="9">
        <f t="shared" si="179"/>
        <v>0.32701247109557308</v>
      </c>
      <c r="CZ128" s="9">
        <f t="shared" si="180"/>
        <v>0.16206438228893519</v>
      </c>
      <c r="DA128" s="9">
        <f t="shared" si="181"/>
        <v>0</v>
      </c>
      <c r="DB128" s="9">
        <f t="shared" si="182"/>
        <v>3.8579487411854962E-2</v>
      </c>
      <c r="DC128" s="9">
        <f t="shared" si="183"/>
        <v>2.9104615208407738</v>
      </c>
      <c r="DD128" s="9">
        <f t="shared" si="184"/>
        <v>1.8421746216452599</v>
      </c>
      <c r="DE128" s="9">
        <f t="shared" si="185"/>
        <v>0.28029248328239653</v>
      </c>
      <c r="DF128" s="9">
        <f t="shared" si="186"/>
        <v>1.7665355195407682</v>
      </c>
      <c r="DG128" s="9">
        <f t="shared" si="187"/>
        <v>4.6828002823164461E-2</v>
      </c>
      <c r="DH128" s="9">
        <f t="shared" si="188"/>
        <v>0</v>
      </c>
      <c r="DI128" s="31">
        <f t="shared" si="189"/>
        <v>0.36450223450203389</v>
      </c>
      <c r="DJ128" s="9">
        <f t="shared" si="190"/>
        <v>0.49228296314442388</v>
      </c>
      <c r="DK128" s="9">
        <f t="shared" si="191"/>
        <v>9.6386799530377792E-2</v>
      </c>
      <c r="DL128" s="36">
        <f t="shared" si="192"/>
        <v>46</v>
      </c>
      <c r="DM128" s="9">
        <f t="shared" si="193"/>
        <v>1.7992485170089307</v>
      </c>
      <c r="GO128" s="12"/>
      <c r="GP128" s="12"/>
      <c r="GQ128" s="12"/>
      <c r="GR128" s="12"/>
      <c r="GS128" s="12"/>
      <c r="GT128" s="12"/>
      <c r="GU128" s="12"/>
      <c r="GV128" s="12"/>
      <c r="GW128" s="12"/>
      <c r="GX128" s="12"/>
      <c r="GY128" s="12"/>
      <c r="GZ128" s="12"/>
      <c r="HA128" s="12"/>
      <c r="HB128" s="12"/>
      <c r="HC128" s="12"/>
      <c r="HD128" s="12"/>
      <c r="HE128" s="12"/>
      <c r="HF128" s="12"/>
      <c r="HG128" s="12"/>
      <c r="HH128" s="12"/>
      <c r="HI128" s="12"/>
      <c r="HJ128" s="12"/>
      <c r="HK128" s="12"/>
      <c r="HL128" s="12"/>
      <c r="HM128" s="12"/>
      <c r="HN128" s="12"/>
      <c r="HO128" s="12"/>
      <c r="HP128" s="12"/>
      <c r="HQ128" s="12"/>
      <c r="HR128" s="12"/>
      <c r="HS128" s="12"/>
      <c r="HT128" s="12"/>
      <c r="HU128" s="12"/>
      <c r="HV128" s="12"/>
      <c r="HW128" s="12"/>
      <c r="HX128" s="12"/>
      <c r="HY128" s="12"/>
      <c r="HZ128" s="12"/>
      <c r="IA128" s="12"/>
      <c r="IB128" s="12"/>
      <c r="IC128" s="12"/>
      <c r="ID128" s="12"/>
      <c r="IE128" s="12"/>
      <c r="IF128" s="12"/>
      <c r="IG128" s="12"/>
      <c r="IH128" s="12"/>
      <c r="II128" s="12"/>
      <c r="IJ128" s="12"/>
      <c r="IK128" s="12"/>
      <c r="IL128" s="12"/>
      <c r="IM128" s="12"/>
      <c r="IN128" s="12"/>
      <c r="IO128" s="12"/>
      <c r="IP128" s="12"/>
      <c r="IQ128" s="12"/>
      <c r="IR128" s="12"/>
      <c r="IS128" s="12"/>
      <c r="IT128" s="12"/>
      <c r="IU128" s="12"/>
      <c r="IV128" s="12"/>
    </row>
    <row r="129" spans="1:256" x14ac:dyDescent="0.25">
      <c r="A129" s="35"/>
      <c r="B129" s="16"/>
      <c r="C129" s="9">
        <v>44.267066999999997</v>
      </c>
      <c r="D129" s="9">
        <v>2.3616809999999999</v>
      </c>
      <c r="E129" s="9">
        <v>9.4554430000000007</v>
      </c>
      <c r="F129" s="9"/>
      <c r="G129" s="9">
        <v>14.847443284303999</v>
      </c>
      <c r="H129" s="9">
        <v>0.18501599999999999</v>
      </c>
      <c r="I129" s="9">
        <v>13.229020999999999</v>
      </c>
      <c r="J129" s="9">
        <v>10.969951999999999</v>
      </c>
      <c r="K129" s="9">
        <v>1.6700979999999999</v>
      </c>
      <c r="L129" s="9">
        <v>0.56609000000000009</v>
      </c>
      <c r="M129" s="9"/>
      <c r="N129" s="9">
        <v>7.2514999999999996E-2</v>
      </c>
      <c r="O129" s="12"/>
      <c r="P129" s="17"/>
      <c r="Q129" s="9">
        <f t="shared" si="97"/>
        <v>0.73675299580587172</v>
      </c>
      <c r="R129" s="9">
        <f t="shared" si="98"/>
        <v>2.9558329891488003E-2</v>
      </c>
      <c r="S129" s="9">
        <f t="shared" si="99"/>
        <v>9.2735879404870492E-2</v>
      </c>
      <c r="T129" s="9">
        <f t="shared" si="100"/>
        <v>0</v>
      </c>
      <c r="U129" s="9">
        <f t="shared" si="101"/>
        <v>0.2066565053629151</v>
      </c>
      <c r="V129" s="9">
        <f t="shared" si="102"/>
        <v>2.6081734496807025E-3</v>
      </c>
      <c r="W129" s="9">
        <f t="shared" si="103"/>
        <v>0.32823096963080584</v>
      </c>
      <c r="X129" s="9">
        <f t="shared" si="104"/>
        <v>0.19561604165552166</v>
      </c>
      <c r="Y129" s="9">
        <f t="shared" si="105"/>
        <v>2.6946191451943397E-2</v>
      </c>
      <c r="Z129" s="9">
        <f t="shared" si="106"/>
        <v>6.00970317210922E-3</v>
      </c>
      <c r="AA129" s="9">
        <f t="shared" si="107"/>
        <v>0</v>
      </c>
      <c r="AB129" s="9">
        <f t="shared" si="108"/>
        <v>2.0453840295602626E-3</v>
      </c>
      <c r="AC129" s="9">
        <f t="shared" si="109"/>
        <v>2.5779205663470868</v>
      </c>
      <c r="AD129" s="9">
        <f t="shared" si="110"/>
        <v>1.4892787329505024</v>
      </c>
      <c r="AE129" s="9">
        <f t="shared" si="111"/>
        <v>1.6848947746060241</v>
      </c>
      <c r="AF129" s="9">
        <f t="shared" si="112"/>
        <v>1.7508065638541292</v>
      </c>
      <c r="AG129" s="9">
        <f t="shared" si="113"/>
        <v>8.7290577058364995</v>
      </c>
      <c r="AH129" s="9">
        <f t="shared" si="114"/>
        <v>8.9026331056830674</v>
      </c>
      <c r="AI129" s="9">
        <f t="shared" si="115"/>
        <v>9.1386451994893605</v>
      </c>
      <c r="AJ129" s="9">
        <f t="shared" si="116"/>
        <v>8.9254604263117994</v>
      </c>
      <c r="AK129" s="9"/>
      <c r="AL129" s="9">
        <f t="shared" si="117"/>
        <v>6.4311594153373708</v>
      </c>
      <c r="AM129" s="9">
        <f t="shared" si="118"/>
        <v>1.6189936854532181</v>
      </c>
      <c r="AN129" s="9">
        <f t="shared" si="119"/>
        <v>5.0153100790588212E-2</v>
      </c>
      <c r="AO129" s="9">
        <f t="shared" si="120"/>
        <v>0.25801636731095068</v>
      </c>
      <c r="AP129" s="9">
        <f t="shared" si="121"/>
        <v>0</v>
      </c>
      <c r="AQ129" s="9">
        <f t="shared" si="122"/>
        <v>2.2766896549093502E-2</v>
      </c>
      <c r="AR129" s="9">
        <f t="shared" si="123"/>
        <v>2.8651470747499719</v>
      </c>
      <c r="AS129" s="9">
        <f t="shared" si="124"/>
        <v>1.8039165605993961</v>
      </c>
      <c r="AT129" s="9">
        <f t="shared" si="125"/>
        <v>1.7075437157983651</v>
      </c>
      <c r="AU129" s="9">
        <f t="shared" si="126"/>
        <v>0.47042972027306423</v>
      </c>
      <c r="AV129" s="9">
        <f t="shared" si="127"/>
        <v>0.29245628420163494</v>
      </c>
      <c r="AW129" s="9">
        <f t="shared" si="128"/>
        <v>0.10491809156858009</v>
      </c>
      <c r="AX129" s="9">
        <f t="shared" si="129"/>
        <v>0.71710847235999053</v>
      </c>
      <c r="AY129" s="9">
        <f t="shared" si="130"/>
        <v>44.987780494188236</v>
      </c>
      <c r="AZ129" s="10">
        <f t="shared" si="131"/>
        <v>0.56112324035399341</v>
      </c>
      <c r="BA129" s="9">
        <f t="shared" si="132"/>
        <v>0</v>
      </c>
      <c r="BB129" s="9">
        <f t="shared" si="133"/>
        <v>0</v>
      </c>
      <c r="BC129" s="9">
        <f t="shared" si="134"/>
        <v>1.982145724775372</v>
      </c>
      <c r="BD129" s="9">
        <f t="shared" si="135"/>
        <v>0</v>
      </c>
      <c r="BE129" s="9">
        <f t="shared" si="136"/>
        <v>1.785427522462792E-2</v>
      </c>
      <c r="BF129" s="9">
        <f t="shared" si="137"/>
        <v>24</v>
      </c>
      <c r="BG129" s="12"/>
      <c r="BH129" s="9">
        <f t="shared" si="138"/>
        <v>6.5590416111725318</v>
      </c>
      <c r="BI129" s="9">
        <f t="shared" si="139"/>
        <v>1.6511870201488652</v>
      </c>
      <c r="BJ129" s="9">
        <f t="shared" si="140"/>
        <v>0.21022863132139769</v>
      </c>
      <c r="BK129" s="9">
        <f t="shared" si="141"/>
        <v>0.26314696624066247</v>
      </c>
      <c r="BL129" s="9">
        <f t="shared" si="142"/>
        <v>0</v>
      </c>
      <c r="BM129" s="9">
        <f t="shared" si="143"/>
        <v>2.3219611298491032E-2</v>
      </c>
      <c r="BN129" s="9">
        <f t="shared" si="144"/>
        <v>2.9221198965456656</v>
      </c>
      <c r="BO129" s="9">
        <f t="shared" si="145"/>
        <v>1.8397870461486583</v>
      </c>
      <c r="BP129" s="9">
        <f t="shared" si="146"/>
        <v>0.25850215155487533</v>
      </c>
      <c r="BQ129" s="9">
        <f t="shared" si="147"/>
        <v>1.7414978484451251</v>
      </c>
      <c r="BR129" s="9">
        <f t="shared" si="148"/>
        <v>0.41321152298501307</v>
      </c>
      <c r="BS129" s="9">
        <f t="shared" si="149"/>
        <v>0.47978411218429073</v>
      </c>
      <c r="BT129" s="9">
        <f t="shared" si="150"/>
        <v>0.10700436483069617</v>
      </c>
      <c r="BU129" s="9">
        <f t="shared" si="151"/>
        <v>45.882352651990239</v>
      </c>
      <c r="BV129" s="10">
        <f t="shared" si="152"/>
        <v>6.394617695349028E-2</v>
      </c>
      <c r="BW129" s="9">
        <f t="shared" si="153"/>
        <v>0</v>
      </c>
      <c r="BX129" s="9">
        <f t="shared" si="154"/>
        <v>0</v>
      </c>
      <c r="BY129" s="9">
        <f t="shared" si="155"/>
        <v>1.9817906964246013</v>
      </c>
      <c r="BZ129" s="9">
        <f t="shared" si="156"/>
        <v>24</v>
      </c>
      <c r="CA129" s="12"/>
      <c r="CB129" s="9">
        <f t="shared" si="157"/>
        <v>6.7329242283307345</v>
      </c>
      <c r="CC129" s="9">
        <f t="shared" si="158"/>
        <v>1.694960598287488</v>
      </c>
      <c r="CD129" s="9">
        <f t="shared" si="159"/>
        <v>0.42788482661822158</v>
      </c>
      <c r="CE129" s="9">
        <f t="shared" si="160"/>
        <v>0.2701230895677697</v>
      </c>
      <c r="CF129" s="9">
        <f t="shared" si="161"/>
        <v>0</v>
      </c>
      <c r="CG129" s="9">
        <f t="shared" si="162"/>
        <v>2.3835171775360157E-2</v>
      </c>
      <c r="CH129" s="9">
        <f t="shared" si="163"/>
        <v>2.9995863749403018</v>
      </c>
      <c r="CI129" s="9">
        <f t="shared" si="164"/>
        <v>1.8885604806780514</v>
      </c>
      <c r="CJ129" s="9">
        <f t="shared" si="165"/>
        <v>0.60998994357970471</v>
      </c>
      <c r="CK129" s="9">
        <f t="shared" si="166"/>
        <v>1.7876656000183437</v>
      </c>
      <c r="CL129" s="9">
        <f t="shared" si="167"/>
        <v>1.3900100564202953</v>
      </c>
      <c r="CM129" s="9">
        <f t="shared" si="168"/>
        <v>0.39765554359804844</v>
      </c>
      <c r="CN129" s="9">
        <f t="shared" si="169"/>
        <v>0.49250336631364755</v>
      </c>
      <c r="CO129" s="9">
        <f t="shared" si="170"/>
        <v>0.10984109008830381</v>
      </c>
      <c r="CP129" s="9">
        <f t="shared" si="171"/>
        <v>47.098710777682541</v>
      </c>
      <c r="CQ129" s="10">
        <f t="shared" si="172"/>
        <v>0</v>
      </c>
      <c r="CR129" s="9">
        <f t="shared" si="173"/>
        <v>1.0987107776825411</v>
      </c>
      <c r="CS129" s="9">
        <f t="shared" si="174"/>
        <v>4.0674448801863399</v>
      </c>
      <c r="CT129" s="9">
        <f t="shared" si="175"/>
        <v>0.8825971833746058</v>
      </c>
      <c r="CU129" s="9">
        <f t="shared" si="176"/>
        <v>24</v>
      </c>
      <c r="CV129" s="9"/>
      <c r="CW129" s="9">
        <f t="shared" si="177"/>
        <v>6.5758597080319712</v>
      </c>
      <c r="CX129" s="9">
        <f t="shared" si="178"/>
        <v>1.6554208434547899</v>
      </c>
      <c r="CY129" s="9">
        <f t="shared" si="179"/>
        <v>0.23128055148676196</v>
      </c>
      <c r="CZ129" s="9">
        <f t="shared" si="180"/>
        <v>0.26382170371434532</v>
      </c>
      <c r="DA129" s="9">
        <f t="shared" si="181"/>
        <v>0</v>
      </c>
      <c r="DB129" s="9">
        <f t="shared" si="182"/>
        <v>2.3279148910082238E-2</v>
      </c>
      <c r="DC129" s="9">
        <f t="shared" si="183"/>
        <v>2.9296125301297073</v>
      </c>
      <c r="DD129" s="9">
        <f t="shared" si="184"/>
        <v>1.844504460456591</v>
      </c>
      <c r="DE129" s="9">
        <f t="shared" si="185"/>
        <v>0.29249839469748817</v>
      </c>
      <c r="DF129" s="9">
        <f t="shared" si="186"/>
        <v>1.745963238548119</v>
      </c>
      <c r="DG129" s="9">
        <f t="shared" si="187"/>
        <v>3.8461633245606919E-2</v>
      </c>
      <c r="DH129" s="9">
        <f t="shared" si="188"/>
        <v>0</v>
      </c>
      <c r="DI129" s="31">
        <f t="shared" si="189"/>
        <v>0.37324530019302626</v>
      </c>
      <c r="DJ129" s="9">
        <f t="shared" si="190"/>
        <v>0.48101433088828416</v>
      </c>
      <c r="DK129" s="9">
        <f t="shared" si="191"/>
        <v>0.10727873567308266</v>
      </c>
      <c r="DL129" s="36">
        <f t="shared" si="192"/>
        <v>46</v>
      </c>
      <c r="DM129" s="9">
        <f t="shared" si="193"/>
        <v>1.9817440057875497</v>
      </c>
      <c r="GO129" s="12"/>
      <c r="GP129" s="12"/>
      <c r="GQ129" s="12"/>
      <c r="GR129" s="12"/>
      <c r="GS129" s="12"/>
      <c r="GT129" s="12"/>
      <c r="GU129" s="12"/>
      <c r="GV129" s="12"/>
      <c r="GW129" s="12"/>
      <c r="GX129" s="12"/>
      <c r="GY129" s="12"/>
      <c r="GZ129" s="12"/>
      <c r="HA129" s="12"/>
      <c r="HB129" s="12"/>
      <c r="HC129" s="12"/>
      <c r="HD129" s="12"/>
      <c r="HE129" s="12"/>
      <c r="HF129" s="12"/>
      <c r="HG129" s="12"/>
      <c r="HH129" s="12"/>
      <c r="HI129" s="12"/>
      <c r="HJ129" s="12"/>
      <c r="HK129" s="12"/>
      <c r="HL129" s="12"/>
      <c r="HM129" s="12"/>
      <c r="HN129" s="12"/>
      <c r="HO129" s="12"/>
      <c r="HP129" s="12"/>
      <c r="HQ129" s="12"/>
      <c r="HR129" s="12"/>
      <c r="HS129" s="12"/>
      <c r="HT129" s="12"/>
      <c r="HU129" s="12"/>
      <c r="HV129" s="12"/>
      <c r="HW129" s="12"/>
      <c r="HX129" s="12"/>
      <c r="HY129" s="12"/>
      <c r="HZ129" s="12"/>
      <c r="IA129" s="12"/>
      <c r="IB129" s="12"/>
      <c r="IC129" s="12"/>
      <c r="ID129" s="12"/>
      <c r="IE129" s="12"/>
      <c r="IF129" s="12"/>
      <c r="IG129" s="12"/>
      <c r="IH129" s="12"/>
      <c r="II129" s="12"/>
      <c r="IJ129" s="12"/>
      <c r="IK129" s="12"/>
      <c r="IL129" s="12"/>
      <c r="IM129" s="12"/>
      <c r="IN129" s="12"/>
      <c r="IO129" s="12"/>
      <c r="IP129" s="12"/>
      <c r="IQ129" s="12"/>
      <c r="IR129" s="12"/>
      <c r="IS129" s="12"/>
      <c r="IT129" s="12"/>
      <c r="IU129" s="12"/>
      <c r="IV129" s="12"/>
    </row>
    <row r="130" spans="1:256" x14ac:dyDescent="0.25">
      <c r="A130" s="35"/>
      <c r="B130" s="16"/>
      <c r="C130" s="9">
        <v>43.900008999999997</v>
      </c>
      <c r="D130" s="9">
        <v>1.7287429999999999</v>
      </c>
      <c r="E130" s="9">
        <v>9.413316</v>
      </c>
      <c r="F130" s="9"/>
      <c r="G130" s="9">
        <v>14.540864422452399</v>
      </c>
      <c r="H130" s="9">
        <v>0.18512799999999999</v>
      </c>
      <c r="I130" s="9">
        <v>12.937355999999999</v>
      </c>
      <c r="J130" s="9">
        <v>11.130515000000001</v>
      </c>
      <c r="K130" s="9">
        <v>1.573912</v>
      </c>
      <c r="L130" s="9">
        <v>0.48081199999999996</v>
      </c>
      <c r="M130" s="9">
        <v>0.232323</v>
      </c>
      <c r="N130" s="9">
        <v>6.0053999999999996E-2</v>
      </c>
      <c r="O130" s="12"/>
      <c r="P130" s="17"/>
      <c r="Q130" s="9">
        <f t="shared" si="97"/>
        <v>0.73064391518540706</v>
      </c>
      <c r="R130" s="9">
        <f t="shared" si="98"/>
        <v>2.1636603712186633E-2</v>
      </c>
      <c r="S130" s="9">
        <f t="shared" si="99"/>
        <v>9.2322711625033096E-2</v>
      </c>
      <c r="T130" s="9">
        <f t="shared" si="100"/>
        <v>0</v>
      </c>
      <c r="U130" s="9">
        <f t="shared" si="101"/>
        <v>0.20238933861944156</v>
      </c>
      <c r="V130" s="9">
        <f t="shared" si="102"/>
        <v>2.6097523154348223E-3</v>
      </c>
      <c r="W130" s="9">
        <f t="shared" si="103"/>
        <v>0.32099434299325125</v>
      </c>
      <c r="X130" s="9">
        <f t="shared" si="104"/>
        <v>0.19847919898714314</v>
      </c>
      <c r="Y130" s="9">
        <f t="shared" si="105"/>
        <v>2.5394278707304086E-2</v>
      </c>
      <c r="Z130" s="9">
        <f t="shared" si="106"/>
        <v>5.1043781052273977E-3</v>
      </c>
      <c r="AA130" s="9">
        <f t="shared" si="107"/>
        <v>1.2228813559322033E-2</v>
      </c>
      <c r="AB130" s="9">
        <f t="shared" si="108"/>
        <v>1.6939046060982144E-3</v>
      </c>
      <c r="AC130" s="9">
        <f t="shared" si="109"/>
        <v>2.5434618214807987</v>
      </c>
      <c r="AD130" s="9">
        <f t="shared" si="110"/>
        <v>1.4629193760757877</v>
      </c>
      <c r="AE130" s="9">
        <f t="shared" si="111"/>
        <v>1.6613985750629308</v>
      </c>
      <c r="AF130" s="9">
        <f t="shared" si="112"/>
        <v>1.7223958886879938</v>
      </c>
      <c r="AG130" s="9">
        <f t="shared" si="113"/>
        <v>8.8863407051671484</v>
      </c>
      <c r="AH130" s="9">
        <f t="shared" si="114"/>
        <v>9.0285378988192679</v>
      </c>
      <c r="AI130" s="9">
        <f t="shared" si="115"/>
        <v>9.2893858520457417</v>
      </c>
      <c r="AJ130" s="9">
        <f t="shared" si="116"/>
        <v>9.0676111993510382</v>
      </c>
      <c r="AK130" s="9"/>
      <c r="AL130" s="9">
        <f t="shared" si="117"/>
        <v>6.492750764494776</v>
      </c>
      <c r="AM130" s="9">
        <f t="shared" si="118"/>
        <v>1.6408221406498797</v>
      </c>
      <c r="AN130" s="9">
        <f t="shared" si="119"/>
        <v>0.13357290514465525</v>
      </c>
      <c r="AO130" s="9">
        <f t="shared" si="120"/>
        <v>0.1922702322891747</v>
      </c>
      <c r="AP130" s="9">
        <f t="shared" si="121"/>
        <v>0</v>
      </c>
      <c r="AQ130" s="9">
        <f t="shared" si="122"/>
        <v>2.3191148231052675E-2</v>
      </c>
      <c r="AR130" s="9">
        <f t="shared" si="123"/>
        <v>2.8524650962693139</v>
      </c>
      <c r="AS130" s="9">
        <f t="shared" si="124"/>
        <v>1.798500618065801</v>
      </c>
      <c r="AT130" s="9">
        <f t="shared" si="125"/>
        <v>1.7637537850884204</v>
      </c>
      <c r="AU130" s="9">
        <f t="shared" si="126"/>
        <v>0.45132442511015136</v>
      </c>
      <c r="AV130" s="9">
        <f t="shared" si="127"/>
        <v>0.2362462149115796</v>
      </c>
      <c r="AW130" s="9">
        <f t="shared" si="128"/>
        <v>9.0718485862092371E-2</v>
      </c>
      <c r="AX130" s="9">
        <f t="shared" si="129"/>
        <v>0.69420330393933583</v>
      </c>
      <c r="AY130" s="9">
        <f t="shared" si="130"/>
        <v>45.080414615366863</v>
      </c>
      <c r="AZ130" s="10">
        <f t="shared" si="131"/>
        <v>0.51130668257545908</v>
      </c>
      <c r="BA130" s="9">
        <f t="shared" si="132"/>
        <v>0</v>
      </c>
      <c r="BB130" s="9">
        <f t="shared" si="133"/>
        <v>0</v>
      </c>
      <c r="BC130" s="9">
        <f t="shared" si="134"/>
        <v>1.876277982840056</v>
      </c>
      <c r="BD130" s="9">
        <f t="shared" si="135"/>
        <v>0.10866940370810334</v>
      </c>
      <c r="BE130" s="9">
        <f t="shared" si="136"/>
        <v>1.5052613451840688E-2</v>
      </c>
      <c r="BF130" s="9">
        <f t="shared" si="137"/>
        <v>23.999999999999996</v>
      </c>
      <c r="BG130" s="12"/>
      <c r="BH130" s="9">
        <f t="shared" si="138"/>
        <v>6.5966462787931386</v>
      </c>
      <c r="BI130" s="9">
        <f t="shared" si="139"/>
        <v>1.6670782016567471</v>
      </c>
      <c r="BJ130" s="9">
        <f t="shared" si="140"/>
        <v>0.26372448044988595</v>
      </c>
      <c r="BK130" s="9">
        <f t="shared" si="141"/>
        <v>0.19534689661721069</v>
      </c>
      <c r="BL130" s="9">
        <f t="shared" si="142"/>
        <v>0</v>
      </c>
      <c r="BM130" s="9">
        <f t="shared" si="143"/>
        <v>2.3562247686434629E-2</v>
      </c>
      <c r="BN130" s="9">
        <f t="shared" si="144"/>
        <v>2.8981095910211598</v>
      </c>
      <c r="BO130" s="9">
        <f t="shared" si="145"/>
        <v>1.8272798140425941</v>
      </c>
      <c r="BP130" s="9">
        <f t="shared" si="146"/>
        <v>0.20802302981728538</v>
      </c>
      <c r="BQ130" s="9">
        <f t="shared" si="147"/>
        <v>1.7919769701827126</v>
      </c>
      <c r="BR130" s="9">
        <f t="shared" si="148"/>
        <v>0.44928344220995409</v>
      </c>
      <c r="BS130" s="9">
        <f t="shared" si="149"/>
        <v>0.4585464154441482</v>
      </c>
      <c r="BT130" s="9">
        <f t="shared" si="150"/>
        <v>9.2170142345897696E-2</v>
      </c>
      <c r="BU130" s="9">
        <f t="shared" si="151"/>
        <v>45.801781110267484</v>
      </c>
      <c r="BV130" s="10">
        <f t="shared" si="152"/>
        <v>0.10847757864406386</v>
      </c>
      <c r="BW130" s="9">
        <f t="shared" si="153"/>
        <v>0</v>
      </c>
      <c r="BX130" s="9">
        <f t="shared" si="154"/>
        <v>0</v>
      </c>
      <c r="BY130" s="9">
        <f t="shared" si="155"/>
        <v>1.8742982113889237</v>
      </c>
      <c r="BZ130" s="9">
        <f t="shared" si="156"/>
        <v>24</v>
      </c>
      <c r="CA130" s="12"/>
      <c r="CB130" s="9">
        <f t="shared" si="157"/>
        <v>6.7872332486066291</v>
      </c>
      <c r="CC130" s="9">
        <f t="shared" si="158"/>
        <v>1.7152425823841628</v>
      </c>
      <c r="CD130" s="9">
        <f t="shared" si="159"/>
        <v>0.50247583099079129</v>
      </c>
      <c r="CE130" s="9">
        <f t="shared" si="160"/>
        <v>0.20099076041030689</v>
      </c>
      <c r="CF130" s="9">
        <f t="shared" si="161"/>
        <v>0</v>
      </c>
      <c r="CG130" s="9">
        <f t="shared" si="162"/>
        <v>2.4242996236343854E-2</v>
      </c>
      <c r="CH130" s="9">
        <f t="shared" si="163"/>
        <v>2.9818403083882261</v>
      </c>
      <c r="CI130" s="9">
        <f t="shared" si="164"/>
        <v>1.8800726587763352</v>
      </c>
      <c r="CJ130" s="9">
        <f t="shared" si="165"/>
        <v>0.58962255480200376</v>
      </c>
      <c r="CK130" s="9">
        <f t="shared" si="166"/>
        <v>1.843749862996539</v>
      </c>
      <c r="CL130" s="9">
        <f t="shared" si="167"/>
        <v>1.4103774451979962</v>
      </c>
      <c r="CM130" s="9">
        <f t="shared" si="168"/>
        <v>0.43337241779854274</v>
      </c>
      <c r="CN130" s="9">
        <f t="shared" si="169"/>
        <v>0.47179450669307399</v>
      </c>
      <c r="CO130" s="9">
        <f t="shared" si="170"/>
        <v>9.483307550838288E-2</v>
      </c>
      <c r="CP130" s="9">
        <f t="shared" si="171"/>
        <v>47.125063018216579</v>
      </c>
      <c r="CQ130" s="10">
        <f t="shared" si="172"/>
        <v>0</v>
      </c>
      <c r="CR130" s="9">
        <f t="shared" si="173"/>
        <v>1.1250630182165793</v>
      </c>
      <c r="CS130" s="9">
        <f t="shared" si="174"/>
        <v>5.5975857592650096</v>
      </c>
      <c r="CT130" s="9">
        <f t="shared" si="175"/>
        <v>0.7456034806355456</v>
      </c>
      <c r="CU130" s="9">
        <f t="shared" si="176"/>
        <v>23.999999999999996</v>
      </c>
      <c r="CV130" s="9"/>
      <c r="CW130" s="9">
        <f t="shared" si="177"/>
        <v>6.6251949480728873</v>
      </c>
      <c r="CX130" s="9">
        <f t="shared" si="178"/>
        <v>1.6742929077712128</v>
      </c>
      <c r="CY130" s="9">
        <f t="shared" si="179"/>
        <v>0.29948785584410054</v>
      </c>
      <c r="CZ130" s="9">
        <f t="shared" si="180"/>
        <v>0.19619231013654376</v>
      </c>
      <c r="DA130" s="9">
        <f t="shared" si="181"/>
        <v>0</v>
      </c>
      <c r="DB130" s="9">
        <f t="shared" si="182"/>
        <v>2.3664219322969096E-2</v>
      </c>
      <c r="DC130" s="9">
        <f t="shared" si="183"/>
        <v>2.9106518994539337</v>
      </c>
      <c r="DD130" s="9">
        <f t="shared" si="184"/>
        <v>1.8351878334948979</v>
      </c>
      <c r="DE130" s="9">
        <f t="shared" si="185"/>
        <v>0.26518411825244481</v>
      </c>
      <c r="DF130" s="9">
        <f t="shared" si="186"/>
        <v>1.7997322075740423</v>
      </c>
      <c r="DG130" s="9">
        <f t="shared" si="187"/>
        <v>6.4916325826486876E-2</v>
      </c>
      <c r="DH130" s="9">
        <f t="shared" si="188"/>
        <v>0</v>
      </c>
      <c r="DI130" s="31">
        <f t="shared" si="189"/>
        <v>0.38198375001656448</v>
      </c>
      <c r="DJ130" s="9">
        <f t="shared" si="190"/>
        <v>0.46053089201158426</v>
      </c>
      <c r="DK130" s="9">
        <f t="shared" si="191"/>
        <v>9.2569032145364369E-2</v>
      </c>
      <c r="DL130" s="36">
        <f t="shared" si="192"/>
        <v>46</v>
      </c>
      <c r="DM130" s="9">
        <f t="shared" si="193"/>
        <v>1.8737542048378273</v>
      </c>
      <c r="GO130" s="12"/>
      <c r="GP130" s="12"/>
      <c r="GQ130" s="12"/>
      <c r="GR130" s="12"/>
      <c r="GS130" s="12"/>
      <c r="GT130" s="12"/>
      <c r="GU130" s="12"/>
      <c r="GV130" s="12"/>
      <c r="GW130" s="12"/>
      <c r="GX130" s="12"/>
      <c r="GY130" s="12"/>
      <c r="GZ130" s="12"/>
      <c r="HA130" s="12"/>
      <c r="HB130" s="12"/>
      <c r="HC130" s="12"/>
      <c r="HD130" s="12"/>
      <c r="HE130" s="12"/>
      <c r="HF130" s="12"/>
      <c r="HG130" s="12"/>
      <c r="HH130" s="12"/>
      <c r="HI130" s="12"/>
      <c r="HJ130" s="12"/>
      <c r="HK130" s="12"/>
      <c r="HL130" s="12"/>
      <c r="HM130" s="12"/>
      <c r="HN130" s="12"/>
      <c r="HO130" s="12"/>
      <c r="HP130" s="12"/>
      <c r="HQ130" s="12"/>
      <c r="HR130" s="12"/>
      <c r="HS130" s="12"/>
      <c r="HT130" s="12"/>
      <c r="HU130" s="12"/>
      <c r="HV130" s="12"/>
      <c r="HW130" s="12"/>
      <c r="HX130" s="12"/>
      <c r="HY130" s="12"/>
      <c r="HZ130" s="12"/>
      <c r="IA130" s="12"/>
      <c r="IB130" s="12"/>
      <c r="IC130" s="12"/>
      <c r="ID130" s="12"/>
      <c r="IE130" s="12"/>
      <c r="IF130" s="12"/>
      <c r="IG130" s="12"/>
      <c r="IH130" s="12"/>
      <c r="II130" s="12"/>
      <c r="IJ130" s="12"/>
      <c r="IK130" s="12"/>
      <c r="IL130" s="12"/>
      <c r="IM130" s="12"/>
      <c r="IN130" s="12"/>
      <c r="IO130" s="12"/>
      <c r="IP130" s="12"/>
      <c r="IQ130" s="12"/>
      <c r="IR130" s="12"/>
      <c r="IS130" s="12"/>
      <c r="IT130" s="12"/>
      <c r="IU130" s="12"/>
      <c r="IV130" s="12"/>
    </row>
    <row r="131" spans="1:256" x14ac:dyDescent="0.25">
      <c r="A131" s="35"/>
      <c r="B131" s="16"/>
      <c r="C131" s="9">
        <v>43.574852</v>
      </c>
      <c r="D131" s="9">
        <v>1.7543829999999998</v>
      </c>
      <c r="E131" s="9">
        <v>9.5545240000000007</v>
      </c>
      <c r="F131" s="9"/>
      <c r="G131" s="9">
        <v>14.1307665257333</v>
      </c>
      <c r="H131" s="9">
        <v>0.25454099999999996</v>
      </c>
      <c r="I131" s="9">
        <v>13.069364</v>
      </c>
      <c r="J131" s="9">
        <v>11.093427999999999</v>
      </c>
      <c r="K131" s="9">
        <v>1.7920859999999998</v>
      </c>
      <c r="L131" s="9">
        <v>0.492784</v>
      </c>
      <c r="M131" s="9">
        <v>0.38704299999999997</v>
      </c>
      <c r="N131" s="9">
        <v>6.7540000000000003E-2</v>
      </c>
      <c r="O131" s="12"/>
      <c r="P131" s="17"/>
      <c r="Q131" s="9">
        <f t="shared" si="97"/>
        <v>0.7252322082417948</v>
      </c>
      <c r="R131" s="9">
        <f t="shared" si="98"/>
        <v>2.1957508854929347E-2</v>
      </c>
      <c r="S131" s="9">
        <f t="shared" si="99"/>
        <v>9.3707633310775695E-2</v>
      </c>
      <c r="T131" s="9">
        <f t="shared" si="100"/>
        <v>0</v>
      </c>
      <c r="U131" s="9">
        <f t="shared" si="101"/>
        <v>0.19668132569291677</v>
      </c>
      <c r="V131" s="9">
        <f t="shared" si="102"/>
        <v>3.5882684635662626E-3</v>
      </c>
      <c r="W131" s="9">
        <f t="shared" si="103"/>
        <v>0.32426965065502183</v>
      </c>
      <c r="X131" s="9">
        <f t="shared" si="104"/>
        <v>0.19781786408459492</v>
      </c>
      <c r="Y131" s="9">
        <f t="shared" si="105"/>
        <v>2.8914406492521659E-2</v>
      </c>
      <c r="Z131" s="9">
        <f t="shared" si="106"/>
        <v>5.2314747972313051E-3</v>
      </c>
      <c r="AA131" s="9">
        <f t="shared" si="107"/>
        <v>2.0372828718812505E-2</v>
      </c>
      <c r="AB131" s="9">
        <f t="shared" si="108"/>
        <v>1.905057399937946E-3</v>
      </c>
      <c r="AC131" s="9">
        <f t="shared" si="109"/>
        <v>2.5431442673710034</v>
      </c>
      <c r="AD131" s="9">
        <f t="shared" si="110"/>
        <v>1.4591442285297804</v>
      </c>
      <c r="AE131" s="9">
        <f t="shared" si="111"/>
        <v>1.6569620926143753</v>
      </c>
      <c r="AF131" s="9">
        <f t="shared" si="112"/>
        <v>1.7252538551938812</v>
      </c>
      <c r="AG131" s="9">
        <f t="shared" si="113"/>
        <v>8.9093317478962817</v>
      </c>
      <c r="AH131" s="9">
        <f t="shared" si="114"/>
        <v>9.0527116262103586</v>
      </c>
      <c r="AI131" s="9">
        <f t="shared" si="115"/>
        <v>9.2739975348160844</v>
      </c>
      <c r="AJ131" s="9">
        <f t="shared" si="116"/>
        <v>9.08370917673839</v>
      </c>
      <c r="AK131" s="9"/>
      <c r="AL131" s="9">
        <f t="shared" si="117"/>
        <v>6.4613343374855496</v>
      </c>
      <c r="AM131" s="9">
        <f t="shared" si="118"/>
        <v>1.6697447849518341</v>
      </c>
      <c r="AN131" s="9">
        <f t="shared" si="119"/>
        <v>0.1310791224373844</v>
      </c>
      <c r="AO131" s="9">
        <f t="shared" si="120"/>
        <v>0.19562673074593576</v>
      </c>
      <c r="AP131" s="9">
        <f t="shared" si="121"/>
        <v>0</v>
      </c>
      <c r="AQ131" s="9">
        <f t="shared" si="122"/>
        <v>3.1969074142425918E-2</v>
      </c>
      <c r="AR131" s="9">
        <f t="shared" si="123"/>
        <v>2.8890258934600221</v>
      </c>
      <c r="AS131" s="9">
        <f t="shared" si="124"/>
        <v>1.752299179214232</v>
      </c>
      <c r="AT131" s="9">
        <f t="shared" si="125"/>
        <v>1.7624249767899132</v>
      </c>
      <c r="AU131" s="9">
        <f t="shared" si="126"/>
        <v>0.51521607947080317</v>
      </c>
      <c r="AV131" s="9">
        <f t="shared" si="127"/>
        <v>0.23757502321008683</v>
      </c>
      <c r="AW131" s="9">
        <f t="shared" si="128"/>
        <v>9.3217888998584256E-2</v>
      </c>
      <c r="AX131" s="9">
        <f t="shared" si="129"/>
        <v>0.62914105474069937</v>
      </c>
      <c r="AY131" s="9">
        <f t="shared" si="130"/>
        <v>45.116950843464018</v>
      </c>
      <c r="AZ131" s="10">
        <f t="shared" si="131"/>
        <v>0.50393743660369694</v>
      </c>
      <c r="BA131" s="9">
        <f t="shared" si="132"/>
        <v>0</v>
      </c>
      <c r="BB131" s="9">
        <f t="shared" si="133"/>
        <v>0</v>
      </c>
      <c r="BC131" s="9">
        <f t="shared" si="134"/>
        <v>1.8015189219261989</v>
      </c>
      <c r="BD131" s="9">
        <f t="shared" si="135"/>
        <v>0.18150828969896937</v>
      </c>
      <c r="BE131" s="9">
        <f t="shared" si="136"/>
        <v>1.6972788374831887E-2</v>
      </c>
      <c r="BF131" s="9">
        <f t="shared" si="137"/>
        <v>24</v>
      </c>
      <c r="BG131" s="12"/>
      <c r="BH131" s="9">
        <f t="shared" si="138"/>
        <v>6.5653180432527076</v>
      </c>
      <c r="BI131" s="9">
        <f t="shared" si="139"/>
        <v>1.6966163630742324</v>
      </c>
      <c r="BJ131" s="9">
        <f t="shared" si="140"/>
        <v>0.26193440632694021</v>
      </c>
      <c r="BK131" s="9">
        <f t="shared" si="141"/>
        <v>0.1987749956936358</v>
      </c>
      <c r="BL131" s="9">
        <f t="shared" si="142"/>
        <v>0</v>
      </c>
      <c r="BM131" s="9">
        <f t="shared" si="143"/>
        <v>3.2483559638090284E-2</v>
      </c>
      <c r="BN131" s="9">
        <f t="shared" si="144"/>
        <v>2.9355196365118874</v>
      </c>
      <c r="BO131" s="9">
        <f t="shared" si="145"/>
        <v>1.7804993237587337</v>
      </c>
      <c r="BP131" s="9">
        <f t="shared" si="146"/>
        <v>0.20921192192928739</v>
      </c>
      <c r="BQ131" s="9">
        <f t="shared" si="147"/>
        <v>1.7907880780707131</v>
      </c>
      <c r="BR131" s="9">
        <f t="shared" si="148"/>
        <v>0.38177436692210914</v>
      </c>
      <c r="BS131" s="9">
        <f t="shared" si="149"/>
        <v>0.52350756763964623</v>
      </c>
      <c r="BT131" s="9">
        <f t="shared" si="150"/>
        <v>9.4718065438244625E-2</v>
      </c>
      <c r="BU131" s="9">
        <f t="shared" si="151"/>
        <v>45.84302807404481</v>
      </c>
      <c r="BV131" s="10">
        <f t="shared" si="152"/>
        <v>8.8161744214434054E-2</v>
      </c>
      <c r="BW131" s="9">
        <f t="shared" si="153"/>
        <v>0</v>
      </c>
      <c r="BX131" s="9">
        <f t="shared" si="154"/>
        <v>0</v>
      </c>
      <c r="BY131" s="9">
        <f t="shared" si="155"/>
        <v>1.7983247213253974</v>
      </c>
      <c r="BZ131" s="9">
        <f t="shared" si="156"/>
        <v>24.000000000000004</v>
      </c>
      <c r="CA131" s="12"/>
      <c r="CB131" s="9">
        <f t="shared" si="157"/>
        <v>6.7258017114036299</v>
      </c>
      <c r="CC131" s="9">
        <f t="shared" si="158"/>
        <v>1.7380887206351667</v>
      </c>
      <c r="CD131" s="9">
        <f t="shared" si="159"/>
        <v>0.46389043203879687</v>
      </c>
      <c r="CE131" s="9">
        <f t="shared" si="160"/>
        <v>0.2036338829913171</v>
      </c>
      <c r="CF131" s="9">
        <f t="shared" si="161"/>
        <v>0</v>
      </c>
      <c r="CG131" s="9">
        <f t="shared" si="162"/>
        <v>3.3277592885371819E-2</v>
      </c>
      <c r="CH131" s="9">
        <f t="shared" si="163"/>
        <v>3.0072759407903455</v>
      </c>
      <c r="CI131" s="9">
        <f t="shared" si="164"/>
        <v>1.8240221296204695</v>
      </c>
      <c r="CJ131" s="9">
        <f t="shared" si="165"/>
        <v>0.53209997832630052</v>
      </c>
      <c r="CK131" s="9">
        <f t="shared" si="166"/>
        <v>1.8345623838631167</v>
      </c>
      <c r="CL131" s="9">
        <f t="shared" si="167"/>
        <v>1.4679000216736995</v>
      </c>
      <c r="CM131" s="9">
        <f t="shared" si="168"/>
        <v>0.36666236218941717</v>
      </c>
      <c r="CN131" s="9">
        <f t="shared" si="169"/>
        <v>0.53630426906463213</v>
      </c>
      <c r="CO131" s="9">
        <f t="shared" si="170"/>
        <v>9.7033368745951198E-2</v>
      </c>
      <c r="CP131" s="9">
        <f t="shared" si="171"/>
        <v>46.963622271614483</v>
      </c>
      <c r="CQ131" s="10">
        <f t="shared" si="172"/>
        <v>0</v>
      </c>
      <c r="CR131" s="9">
        <f t="shared" si="173"/>
        <v>0.96362227161448288</v>
      </c>
      <c r="CS131" s="9">
        <f t="shared" si="174"/>
        <v>4.732131300838434</v>
      </c>
      <c r="CT131" s="9">
        <f t="shared" si="175"/>
        <v>0.82977266743931199</v>
      </c>
      <c r="CU131" s="9">
        <f t="shared" si="176"/>
        <v>24</v>
      </c>
      <c r="CV131" s="9"/>
      <c r="CW131" s="9">
        <f t="shared" si="177"/>
        <v>6.5877984652722388</v>
      </c>
      <c r="CX131" s="9">
        <f t="shared" si="178"/>
        <v>1.7024257772710585</v>
      </c>
      <c r="CY131" s="9">
        <f t="shared" si="179"/>
        <v>0.29022424254329771</v>
      </c>
      <c r="CZ131" s="9">
        <f t="shared" si="180"/>
        <v>0.19945562468383615</v>
      </c>
      <c r="DA131" s="9">
        <f t="shared" si="181"/>
        <v>0</v>
      </c>
      <c r="DB131" s="9">
        <f t="shared" si="182"/>
        <v>3.2594787171097823E-2</v>
      </c>
      <c r="DC131" s="9">
        <f t="shared" si="183"/>
        <v>2.9455712013927737</v>
      </c>
      <c r="DD131" s="9">
        <f t="shared" si="184"/>
        <v>1.78659596308982</v>
      </c>
      <c r="DE131" s="9">
        <f t="shared" si="185"/>
        <v>0.25444181888082618</v>
      </c>
      <c r="DF131" s="9">
        <f t="shared" si="186"/>
        <v>1.7969199473080224</v>
      </c>
      <c r="DG131" s="9">
        <f t="shared" si="187"/>
        <v>5.1361766188848357E-2</v>
      </c>
      <c r="DH131" s="9">
        <f t="shared" si="188"/>
        <v>0</v>
      </c>
      <c r="DI131" s="31">
        <f t="shared" si="189"/>
        <v>0.32829572337205426</v>
      </c>
      <c r="DJ131" s="9">
        <f t="shared" si="190"/>
        <v>0.52530011919212616</v>
      </c>
      <c r="DK131" s="9">
        <f t="shared" si="191"/>
        <v>9.5042391246971225E-2</v>
      </c>
      <c r="DL131" s="36">
        <f t="shared" si="192"/>
        <v>46</v>
      </c>
      <c r="DM131" s="9">
        <f t="shared" si="193"/>
        <v>1.7976341614247737</v>
      </c>
      <c r="GO131" s="12"/>
      <c r="GP131" s="12"/>
      <c r="GQ131" s="12"/>
      <c r="GR131" s="12"/>
      <c r="GS131" s="12"/>
      <c r="GT131" s="12"/>
      <c r="GU131" s="12"/>
      <c r="GV131" s="12"/>
      <c r="GW131" s="12"/>
      <c r="GX131" s="12"/>
      <c r="GY131" s="12"/>
      <c r="GZ131" s="12"/>
      <c r="HA131" s="12"/>
      <c r="HB131" s="12"/>
      <c r="HC131" s="12"/>
      <c r="HD131" s="12"/>
      <c r="HE131" s="12"/>
      <c r="HF131" s="12"/>
      <c r="HG131" s="12"/>
      <c r="HH131" s="12"/>
      <c r="HI131" s="12"/>
      <c r="HJ131" s="12"/>
      <c r="HK131" s="12"/>
      <c r="HL131" s="12"/>
      <c r="HM131" s="12"/>
      <c r="HN131" s="12"/>
      <c r="HO131" s="12"/>
      <c r="HP131" s="12"/>
      <c r="HQ131" s="12"/>
      <c r="HR131" s="12"/>
      <c r="HS131" s="12"/>
      <c r="HT131" s="12"/>
      <c r="HU131" s="12"/>
      <c r="HV131" s="12"/>
      <c r="HW131" s="12"/>
      <c r="HX131" s="12"/>
      <c r="HY131" s="12"/>
      <c r="HZ131" s="12"/>
      <c r="IA131" s="12"/>
      <c r="IB131" s="12"/>
      <c r="IC131" s="12"/>
      <c r="ID131" s="12"/>
      <c r="IE131" s="12"/>
      <c r="IF131" s="12"/>
      <c r="IG131" s="12"/>
      <c r="IH131" s="12"/>
      <c r="II131" s="12"/>
      <c r="IJ131" s="12"/>
      <c r="IK131" s="12"/>
      <c r="IL131" s="12"/>
      <c r="IM131" s="12"/>
      <c r="IN131" s="12"/>
      <c r="IO131" s="12"/>
      <c r="IP131" s="12"/>
      <c r="IQ131" s="12"/>
      <c r="IR131" s="12"/>
      <c r="IS131" s="12"/>
      <c r="IT131" s="12"/>
      <c r="IU131" s="12"/>
      <c r="IV131" s="12"/>
    </row>
    <row r="132" spans="1:256" x14ac:dyDescent="0.25">
      <c r="A132" s="35"/>
      <c r="B132" s="16"/>
      <c r="C132" s="9">
        <v>43.732982999999997</v>
      </c>
      <c r="D132" s="9">
        <v>2.5931009999999999</v>
      </c>
      <c r="E132" s="9">
        <v>9.3552929999999996</v>
      </c>
      <c r="F132" s="9"/>
      <c r="G132" s="9">
        <v>14.2116178897237</v>
      </c>
      <c r="H132" s="9">
        <v>0.39348099999999997</v>
      </c>
      <c r="I132" s="9">
        <v>12.784362999999999</v>
      </c>
      <c r="J132" s="9">
        <v>11.241541</v>
      </c>
      <c r="K132" s="9">
        <v>1.703541</v>
      </c>
      <c r="L132" s="9">
        <v>0.50058599999999998</v>
      </c>
      <c r="M132" s="9"/>
      <c r="N132" s="9">
        <v>6.7499000000000003E-2</v>
      </c>
      <c r="O132" s="12"/>
      <c r="P132" s="17"/>
      <c r="Q132" s="9">
        <f t="shared" si="97"/>
        <v>0.72786404034351904</v>
      </c>
      <c r="R132" s="9">
        <f t="shared" si="98"/>
        <v>3.2454736604963765E-2</v>
      </c>
      <c r="S132" s="9">
        <f t="shared" si="99"/>
        <v>9.1753641098066913E-2</v>
      </c>
      <c r="T132" s="9">
        <f t="shared" si="100"/>
        <v>0</v>
      </c>
      <c r="U132" s="9">
        <f t="shared" si="101"/>
        <v>0.19780666828666452</v>
      </c>
      <c r="V132" s="9">
        <f t="shared" si="102"/>
        <v>5.5469078196145874E-3</v>
      </c>
      <c r="W132" s="9">
        <f t="shared" si="103"/>
        <v>0.31719836740770141</v>
      </c>
      <c r="X132" s="9">
        <f t="shared" si="104"/>
        <v>0.2004590131778384</v>
      </c>
      <c r="Y132" s="9">
        <f t="shared" si="105"/>
        <v>2.7485777440746061E-2</v>
      </c>
      <c r="Z132" s="9">
        <f t="shared" si="106"/>
        <v>5.3143020935071551E-3</v>
      </c>
      <c r="AA132" s="9">
        <f t="shared" si="107"/>
        <v>0</v>
      </c>
      <c r="AB132" s="9">
        <f t="shared" si="108"/>
        <v>1.9039009392717119E-3</v>
      </c>
      <c r="AC132" s="9">
        <f t="shared" si="109"/>
        <v>2.5506614638868745</v>
      </c>
      <c r="AD132" s="9">
        <f t="shared" si="110"/>
        <v>1.4643780026585971</v>
      </c>
      <c r="AE132" s="9">
        <f t="shared" si="111"/>
        <v>1.6648370158364354</v>
      </c>
      <c r="AF132" s="9">
        <f t="shared" si="112"/>
        <v>1.7304371749049419</v>
      </c>
      <c r="AG132" s="9">
        <f t="shared" si="113"/>
        <v>8.8774892660217049</v>
      </c>
      <c r="AH132" s="9">
        <f t="shared" si="114"/>
        <v>9.009890972699095</v>
      </c>
      <c r="AI132" s="9">
        <f t="shared" si="115"/>
        <v>9.246218373041442</v>
      </c>
      <c r="AJ132" s="9">
        <f t="shared" si="116"/>
        <v>9.0206354406131304</v>
      </c>
      <c r="AK132" s="9"/>
      <c r="AL132" s="9">
        <f t="shared" si="117"/>
        <v>6.4616052052727797</v>
      </c>
      <c r="AM132" s="9">
        <f t="shared" si="118"/>
        <v>1.6290839279329938</v>
      </c>
      <c r="AN132" s="9">
        <f t="shared" si="119"/>
        <v>9.0689133205772876E-2</v>
      </c>
      <c r="AO132" s="9">
        <f t="shared" si="120"/>
        <v>0.28811657584212752</v>
      </c>
      <c r="AP132" s="9">
        <f t="shared" si="121"/>
        <v>0</v>
      </c>
      <c r="AQ132" s="9">
        <f t="shared" si="122"/>
        <v>4.924261462824036E-2</v>
      </c>
      <c r="AR132" s="9">
        <f t="shared" si="123"/>
        <v>2.8159251018614784</v>
      </c>
      <c r="AS132" s="9">
        <f t="shared" si="124"/>
        <v>1.7560265744623802</v>
      </c>
      <c r="AT132" s="9">
        <f t="shared" si="125"/>
        <v>1.7795727377635639</v>
      </c>
      <c r="AU132" s="9">
        <f t="shared" si="126"/>
        <v>0.48800938839696933</v>
      </c>
      <c r="AV132" s="9">
        <f t="shared" si="127"/>
        <v>0.22042726223643605</v>
      </c>
      <c r="AW132" s="9">
        <f t="shared" si="128"/>
        <v>9.4355319583012881E-2</v>
      </c>
      <c r="AX132" s="9">
        <f t="shared" si="129"/>
        <v>0.63806255425645375</v>
      </c>
      <c r="AY132" s="9">
        <f t="shared" si="130"/>
        <v>45.270037673669918</v>
      </c>
      <c r="AZ132" s="10">
        <f t="shared" si="131"/>
        <v>0.41568979475926476</v>
      </c>
      <c r="BA132" s="9">
        <f t="shared" si="132"/>
        <v>0</v>
      </c>
      <c r="BB132" s="9">
        <f t="shared" si="133"/>
        <v>0</v>
      </c>
      <c r="BC132" s="9">
        <f t="shared" si="134"/>
        <v>1.9830981398480467</v>
      </c>
      <c r="BD132" s="9">
        <f t="shared" si="135"/>
        <v>0</v>
      </c>
      <c r="BE132" s="9">
        <f t="shared" si="136"/>
        <v>1.6901860151953264E-2</v>
      </c>
      <c r="BF132" s="9">
        <f t="shared" si="137"/>
        <v>24</v>
      </c>
      <c r="BG132" s="12"/>
      <c r="BH132" s="9">
        <f t="shared" si="138"/>
        <v>6.5579756464433618</v>
      </c>
      <c r="BI132" s="9">
        <f t="shared" si="139"/>
        <v>1.6533806052834914</v>
      </c>
      <c r="BJ132" s="9">
        <f t="shared" si="140"/>
        <v>0.21135625172685302</v>
      </c>
      <c r="BK132" s="9">
        <f t="shared" si="141"/>
        <v>0.2924136383583899</v>
      </c>
      <c r="BL132" s="9">
        <f t="shared" si="142"/>
        <v>0</v>
      </c>
      <c r="BM132" s="9">
        <f t="shared" si="143"/>
        <v>4.997703469033949E-2</v>
      </c>
      <c r="BN132" s="9">
        <f t="shared" si="144"/>
        <v>2.8579227070615398</v>
      </c>
      <c r="BO132" s="9">
        <f t="shared" si="145"/>
        <v>1.782216514935703</v>
      </c>
      <c r="BP132" s="9">
        <f t="shared" si="146"/>
        <v>0.1938861467728259</v>
      </c>
      <c r="BQ132" s="9">
        <f t="shared" si="147"/>
        <v>1.8061138532271752</v>
      </c>
      <c r="BR132" s="9">
        <f t="shared" si="148"/>
        <v>0.40894971900103921</v>
      </c>
      <c r="BS132" s="9">
        <f t="shared" si="149"/>
        <v>0.49528771608198874</v>
      </c>
      <c r="BT132" s="9">
        <f t="shared" si="150"/>
        <v>9.5762564916972034E-2</v>
      </c>
      <c r="BU132" s="9">
        <f t="shared" si="151"/>
        <v>45.945209455885959</v>
      </c>
      <c r="BV132" s="10">
        <f t="shared" si="152"/>
        <v>3.0742922453514676E-2</v>
      </c>
      <c r="BW132" s="9">
        <f t="shared" si="153"/>
        <v>0</v>
      </c>
      <c r="BX132" s="9">
        <f t="shared" si="154"/>
        <v>0</v>
      </c>
      <c r="BY132" s="9">
        <f t="shared" si="155"/>
        <v>1.9828460601143425</v>
      </c>
      <c r="BZ132" s="9">
        <f t="shared" si="156"/>
        <v>24</v>
      </c>
      <c r="CA132" s="12"/>
      <c r="CB132" s="9">
        <f t="shared" si="157"/>
        <v>6.7299898629004229</v>
      </c>
      <c r="CC132" s="9">
        <f t="shared" si="158"/>
        <v>1.6967484042287932</v>
      </c>
      <c r="CD132" s="9">
        <f t="shared" si="159"/>
        <v>0.42673826712921681</v>
      </c>
      <c r="CE132" s="9">
        <f t="shared" si="160"/>
        <v>0.30008358188903661</v>
      </c>
      <c r="CF132" s="9">
        <f t="shared" si="161"/>
        <v>0</v>
      </c>
      <c r="CG132" s="9">
        <f t="shared" si="162"/>
        <v>5.1287920995287645E-2</v>
      </c>
      <c r="CH132" s="9">
        <f t="shared" si="163"/>
        <v>2.9328853726238386</v>
      </c>
      <c r="CI132" s="9">
        <f t="shared" si="164"/>
        <v>1.8289636506222713</v>
      </c>
      <c r="CJ132" s="9">
        <f t="shared" si="165"/>
        <v>0.53995879325965124</v>
      </c>
      <c r="CK132" s="9">
        <f t="shared" si="166"/>
        <v>1.8534878106866859</v>
      </c>
      <c r="CL132" s="9">
        <f t="shared" si="167"/>
        <v>1.4600412067403488</v>
      </c>
      <c r="CM132" s="9">
        <f t="shared" si="168"/>
        <v>0.39344660394633713</v>
      </c>
      <c r="CN132" s="9">
        <f t="shared" si="169"/>
        <v>0.50827900073990839</v>
      </c>
      <c r="CO132" s="9">
        <f t="shared" si="170"/>
        <v>9.827439531375691E-2</v>
      </c>
      <c r="CP132" s="9">
        <f t="shared" si="171"/>
        <v>47.150341897754053</v>
      </c>
      <c r="CQ132" s="10">
        <f t="shared" si="172"/>
        <v>0</v>
      </c>
      <c r="CR132" s="9">
        <f t="shared" si="173"/>
        <v>1.1503418977540534</v>
      </c>
      <c r="CS132" s="9">
        <f t="shared" si="174"/>
        <v>3.8334049817474551</v>
      </c>
      <c r="CT132" s="9">
        <f t="shared" si="175"/>
        <v>0.83205421840080163</v>
      </c>
      <c r="CU132" s="9">
        <f t="shared" si="176"/>
        <v>24</v>
      </c>
      <c r="CV132" s="9"/>
      <c r="CW132" s="9">
        <f t="shared" si="177"/>
        <v>6.5657961582706132</v>
      </c>
      <c r="CX132" s="9">
        <f t="shared" si="178"/>
        <v>1.6553522933890397</v>
      </c>
      <c r="CY132" s="9">
        <f t="shared" si="179"/>
        <v>0.22114845165965313</v>
      </c>
      <c r="CZ132" s="9">
        <f t="shared" si="180"/>
        <v>0.2927623472345004</v>
      </c>
      <c r="DA132" s="9">
        <f t="shared" si="181"/>
        <v>0</v>
      </c>
      <c r="DB132" s="9">
        <f t="shared" si="182"/>
        <v>5.0036633263429449E-2</v>
      </c>
      <c r="DC132" s="9">
        <f t="shared" si="183"/>
        <v>2.8613308347425361</v>
      </c>
      <c r="DD132" s="9">
        <f t="shared" si="184"/>
        <v>1.7843418423362913</v>
      </c>
      <c r="DE132" s="9">
        <f t="shared" si="185"/>
        <v>0.20962010923641117</v>
      </c>
      <c r="DF132" s="9">
        <f t="shared" si="186"/>
        <v>1.8082676786623437</v>
      </c>
      <c r="DG132" s="9">
        <f t="shared" si="187"/>
        <v>1.7887787898755114E-2</v>
      </c>
      <c r="DH132" s="9">
        <f t="shared" si="188"/>
        <v>0</v>
      </c>
      <c r="DI132" s="31">
        <f t="shared" si="189"/>
        <v>0.39035709229801685</v>
      </c>
      <c r="DJ132" s="9">
        <f t="shared" si="190"/>
        <v>0.49587835618959758</v>
      </c>
      <c r="DK132" s="9">
        <f t="shared" si="191"/>
        <v>9.58767636136304E-2</v>
      </c>
      <c r="DL132" s="36">
        <f t="shared" si="192"/>
        <v>46</v>
      </c>
      <c r="DM132" s="9">
        <f t="shared" si="193"/>
        <v>1.9828256037117891</v>
      </c>
      <c r="GO132" s="12"/>
      <c r="GP132" s="12"/>
      <c r="GQ132" s="12"/>
      <c r="GR132" s="12"/>
      <c r="GS132" s="12"/>
      <c r="GT132" s="12"/>
      <c r="GU132" s="12"/>
      <c r="GV132" s="12"/>
      <c r="GW132" s="12"/>
      <c r="GX132" s="12"/>
      <c r="GY132" s="12"/>
      <c r="GZ132" s="12"/>
      <c r="HA132" s="12"/>
      <c r="HB132" s="12"/>
      <c r="HC132" s="12"/>
      <c r="HD132" s="12"/>
      <c r="HE132" s="12"/>
      <c r="HF132" s="12"/>
      <c r="HG132" s="12"/>
      <c r="HH132" s="12"/>
      <c r="HI132" s="12"/>
      <c r="HJ132" s="12"/>
      <c r="HK132" s="12"/>
      <c r="HL132" s="12"/>
      <c r="HM132" s="12"/>
      <c r="HN132" s="12"/>
      <c r="HO132" s="12"/>
      <c r="HP132" s="12"/>
      <c r="HQ132" s="12"/>
      <c r="HR132" s="12"/>
      <c r="HS132" s="12"/>
      <c r="HT132" s="12"/>
      <c r="HU132" s="12"/>
      <c r="HV132" s="12"/>
      <c r="HW132" s="12"/>
      <c r="HX132" s="12"/>
      <c r="HY132" s="12"/>
      <c r="HZ132" s="12"/>
      <c r="IA132" s="12"/>
      <c r="IB132" s="12"/>
      <c r="IC132" s="12"/>
      <c r="ID132" s="12"/>
      <c r="IE132" s="12"/>
      <c r="IF132" s="12"/>
      <c r="IG132" s="12"/>
      <c r="IH132" s="12"/>
      <c r="II132" s="12"/>
      <c r="IJ132" s="12"/>
      <c r="IK132" s="12"/>
      <c r="IL132" s="12"/>
      <c r="IM132" s="12"/>
      <c r="IN132" s="12"/>
      <c r="IO132" s="12"/>
      <c r="IP132" s="12"/>
      <c r="IQ132" s="12"/>
      <c r="IR132" s="12"/>
      <c r="IS132" s="12"/>
      <c r="IT132" s="12"/>
      <c r="IU132" s="12"/>
      <c r="IV132" s="12"/>
    </row>
    <row r="133" spans="1:256" x14ac:dyDescent="0.25">
      <c r="A133" s="35"/>
      <c r="B133" s="16"/>
      <c r="C133" s="9">
        <v>44.237518000000001</v>
      </c>
      <c r="D133" s="9">
        <v>2.3882940000000001</v>
      </c>
      <c r="E133" s="9">
        <v>9.2982910000000007</v>
      </c>
      <c r="F133" s="9"/>
      <c r="G133" s="9">
        <v>14.5553014891156</v>
      </c>
      <c r="H133" s="9">
        <v>0.32390099999999999</v>
      </c>
      <c r="I133" s="9">
        <v>12.83821</v>
      </c>
      <c r="J133" s="9">
        <v>11.12157</v>
      </c>
      <c r="K133" s="9">
        <v>1.7524280000000001</v>
      </c>
      <c r="L133" s="9">
        <v>0.47120299999999998</v>
      </c>
      <c r="M133" s="9"/>
      <c r="N133" s="9">
        <v>3.2518999999999999E-2</v>
      </c>
      <c r="O133" s="12"/>
      <c r="P133" s="17"/>
      <c r="Q133" s="9">
        <f t="shared" ref="Q133:Q196" si="194">C133/Q$1</f>
        <v>0.73626120098528725</v>
      </c>
      <c r="R133" s="9">
        <f t="shared" ref="R133:R196" si="195">D133/R$1</f>
        <v>2.9891412908797359E-2</v>
      </c>
      <c r="S133" s="9">
        <f t="shared" ref="S133:S196" si="196">E133/S$1</f>
        <v>9.1194584203764195E-2</v>
      </c>
      <c r="T133" s="9">
        <f t="shared" ref="T133:T196" si="197">F133/T$1</f>
        <v>0</v>
      </c>
      <c r="U133" s="9">
        <f t="shared" ref="U133:U196" si="198">G133/U$1</f>
        <v>0.20259028323240819</v>
      </c>
      <c r="V133" s="9">
        <f t="shared" ref="V133:V196" si="199">H133/V$1</f>
        <v>4.5660374698676294E-3</v>
      </c>
      <c r="W133" s="9">
        <f t="shared" ref="W133:W196" si="200">I133/W$1</f>
        <v>0.31853438864628819</v>
      </c>
      <c r="X133" s="9">
        <f t="shared" ref="X133:X196" si="201">J133/X$1</f>
        <v>0.19831969186326431</v>
      </c>
      <c r="Y133" s="9">
        <f t="shared" ref="Y133:Y196" si="202">K133/Y$1</f>
        <v>2.8274544603817425E-2</v>
      </c>
      <c r="Z133" s="9">
        <f t="shared" ref="Z133:Z196" si="203">L133/Z$1</f>
        <v>5.0023674041360568E-3</v>
      </c>
      <c r="AA133" s="9">
        <f t="shared" ref="AA133:AA196" si="204">M133/AA$1</f>
        <v>0</v>
      </c>
      <c r="AB133" s="9">
        <f t="shared" ref="AB133:AB196" si="205">N133/AB$1</f>
        <v>9.1724254646997428E-4</v>
      </c>
      <c r="AC133" s="9">
        <f t="shared" ref="AC133:AC196" si="206">(Q133+R133)*2+(S133+T133)*3+SUM(U133:Z133)+AA133/2+AB133/2</f>
        <v>2.5636349148924786</v>
      </c>
      <c r="AD133" s="9">
        <f t="shared" ref="AD133:AD196" si="207">SUM(Q133:R133,U133:W133)+2*SUM(S133:T133)</f>
        <v>1.4742324916501772</v>
      </c>
      <c r="AE133" s="9">
        <f t="shared" ref="AE133:AE196" si="208">AD133+X133</f>
        <v>1.6725521835134416</v>
      </c>
      <c r="AF133" s="9">
        <f t="shared" ref="AF133:AF196" si="209">AE133+2*(Y133+Z133)</f>
        <v>1.7391060075293485</v>
      </c>
      <c r="AG133" s="9">
        <f t="shared" ref="AG133:AG196" si="210">13/AD133</f>
        <v>8.8181477980101324</v>
      </c>
      <c r="AH133" s="9">
        <f t="shared" ref="AH133:AH196" si="211">15/AE133</f>
        <v>8.9683300454580106</v>
      </c>
      <c r="AI133" s="9">
        <f t="shared" ref="AI133:AI196" si="212">16/AF133</f>
        <v>9.2001292219847564</v>
      </c>
      <c r="AJ133" s="9">
        <f t="shared" ref="AJ133:AJ196" si="213">23/(AC133-AA133/2-AB133/2)</f>
        <v>8.973241543024594</v>
      </c>
      <c r="AK133" s="9"/>
      <c r="AL133" s="9">
        <f t="shared" ref="AL133:AL196" si="214">Q133*AG133</f>
        <v>6.4924600882287065</v>
      </c>
      <c r="AM133" s="9">
        <f t="shared" ref="AM133:AM196" si="215">2*S133*AG133</f>
        <v>1.6083346437737456</v>
      </c>
      <c r="AN133" s="9">
        <f t="shared" ref="AN133:AN196" si="216">AL133+AM133-8</f>
        <v>0.10079473200245204</v>
      </c>
      <c r="AO133" s="9">
        <f t="shared" ref="AO133:AO196" si="217">R133*AG133</f>
        <v>0.26358689692112308</v>
      </c>
      <c r="AP133" s="9">
        <f t="shared" ref="AP133:AP196" si="218">2*T133*AG133</f>
        <v>0</v>
      </c>
      <c r="AQ133" s="9">
        <f t="shared" ref="AQ133:AQ196" si="219">V133*AG133</f>
        <v>4.0263993260544993E-2</v>
      </c>
      <c r="AR133" s="9">
        <f t="shared" ref="AR133:AR196" si="220">W133*AG133</f>
        <v>2.80888331783177</v>
      </c>
      <c r="AS133" s="9">
        <f t="shared" ref="AS133:AS196" si="221">U133*AG133</f>
        <v>1.7864710599841094</v>
      </c>
      <c r="AT133" s="9">
        <f t="shared" ref="AT133:AT196" si="222">X133*AG133</f>
        <v>1.7488123541060923</v>
      </c>
      <c r="AU133" s="9">
        <f t="shared" ref="AU133:AU196" si="223">2*Y133*AG133</f>
        <v>0.49865822647578378</v>
      </c>
      <c r="AV133" s="9">
        <f t="shared" ref="AV133:AV196" si="224">IF(2-AT133&gt;AU133,AU133,2-AT133)</f>
        <v>0.25118764589390774</v>
      </c>
      <c r="AW133" s="9">
        <f t="shared" ref="AW133:AW196" si="225">2*Z133*AG133</f>
        <v>8.8223230219240056E-2</v>
      </c>
      <c r="AX133" s="9">
        <f t="shared" ref="AX133:AX196" si="226">1-AW133-(AU133-AV133)</f>
        <v>0.66430618919888396</v>
      </c>
      <c r="AY133" s="9">
        <f t="shared" ref="AY133:AY196" si="227">AU133+AW133+2*(AT133+AS133+AR133+AQ133)+3*(AM133+AP133)+4*(AO133+AL133)</f>
        <v>45.204934778980615</v>
      </c>
      <c r="AZ133" s="10">
        <f t="shared" ref="AZ133:AZ196" si="228">IF(AY133&lt;46, IF(((46-AY133)/AS133)&lt;1,(46-AY133)/AS133,1), 0)</f>
        <v>0.44504791531661153</v>
      </c>
      <c r="BA133" s="9">
        <f t="shared" ref="BA133:BA196" si="229">IF(AY133&gt;46, AY133-46, 0)</f>
        <v>0</v>
      </c>
      <c r="BB133" s="9">
        <f t="shared" ref="BB133:BB196" si="230">BA133/AO133</f>
        <v>0</v>
      </c>
      <c r="BC133" s="9">
        <f t="shared" ref="BC133:BC196" si="231">2-BA133-BD133-BE133</f>
        <v>1.9919116196586046</v>
      </c>
      <c r="BD133" s="9">
        <f t="shared" ref="BD133:BD196" si="232">AA133*AG133</f>
        <v>0</v>
      </c>
      <c r="BE133" s="9">
        <f t="shared" ref="BE133:BE196" si="233">AB133*AG133</f>
        <v>8.0883803413954094E-3</v>
      </c>
      <c r="BF133" s="9">
        <f t="shared" ref="BF133:BF196" si="234">AC133*AG133+BC133/2+AZ133*AS133/2</f>
        <v>23.999999999999996</v>
      </c>
      <c r="BG133" s="12"/>
      <c r="BH133" s="9">
        <f t="shared" ref="BH133:BH196" si="235">Q133*AH133</f>
        <v>6.6030334501013508</v>
      </c>
      <c r="BI133" s="9">
        <f t="shared" ref="BI133:BI196" si="236">2*S133*AH133</f>
        <v>1.6357262589953379</v>
      </c>
      <c r="BJ133" s="9">
        <f t="shared" ref="BJ133:BJ196" si="237">BH133+BI133-8</f>
        <v>0.23875970909668887</v>
      </c>
      <c r="BK133" s="9">
        <f t="shared" ref="BK133:BK196" si="238">R133*AH133</f>
        <v>0.26807605649115879</v>
      </c>
      <c r="BL133" s="9">
        <f t="shared" ref="BL133:BL196" si="239">2*T133*AH133</f>
        <v>0</v>
      </c>
      <c r="BM133" s="9">
        <f t="shared" ref="BM133:BM196" si="240">V133*AH133</f>
        <v>4.0949731029700939E-2</v>
      </c>
      <c r="BN133" s="9">
        <f t="shared" ref="BN133:BN196" si="241">W133*AH133</f>
        <v>2.8567215282081055</v>
      </c>
      <c r="BO133" s="9">
        <f t="shared" ref="BO133:BO196" si="242">U133*AH133</f>
        <v>1.8168965240310546</v>
      </c>
      <c r="BP133" s="9">
        <f t="shared" ref="BP133:BP196" si="243">SUM(BJ133:BO133)-5</f>
        <v>0.22140354885670899</v>
      </c>
      <c r="BQ133" s="9">
        <f t="shared" ref="BQ133:BQ196" si="244">X133*AH133</f>
        <v>1.7785964511432879</v>
      </c>
      <c r="BR133" s="9">
        <f t="shared" ref="BR133:BR196" si="245">1-BS133-BT133</f>
        <v>0.40312334043801662</v>
      </c>
      <c r="BS133" s="9">
        <f t="shared" ref="BS133:BS196" si="246">2*Y133*AH133</f>
        <v>0.50715089578411698</v>
      </c>
      <c r="BT133" s="9">
        <f t="shared" ref="BT133:BT196" si="247">2*Z133*AH133</f>
        <v>8.9725763777866382E-2</v>
      </c>
      <c r="BU133" s="9">
        <f t="shared" ref="BU133:BU196" si="248">BS133+BT133+2*(BQ133+BO133+BN133+BM133)+3*(BI133+BL133)+4*(BK133+BH133)</f>
        <v>45.974821931742341</v>
      </c>
      <c r="BV133" s="10">
        <f t="shared" ref="BV133:BV196" si="249">IF(BU133&lt;46, IF(((46-BU133)/BO133)&lt;1,(46-BU133)/BO133,1), 0)</f>
        <v>1.3857733736975932E-2</v>
      </c>
      <c r="BW133" s="9">
        <f t="shared" ref="BW133:BW196" si="250">IF(BU133&gt;46, BU133-46, 0)</f>
        <v>0</v>
      </c>
      <c r="BX133" s="9">
        <f t="shared" ref="BX133:BX196" si="251">BW133/BK133</f>
        <v>0</v>
      </c>
      <c r="BY133" s="9">
        <f t="shared" ref="BY133:BY196" si="252">2-BW133-AH133*(AA133+AB133)</f>
        <v>1.991773866111521</v>
      </c>
      <c r="BZ133" s="9">
        <f t="shared" ref="BZ133:BZ196" si="253">AC133*AH133+BY133/2+BV133*BO133/2</f>
        <v>23.999999999999996</v>
      </c>
      <c r="CA133" s="12"/>
      <c r="CB133" s="9">
        <f t="shared" ref="CB133:CB196" si="254">Q133*AI133</f>
        <v>6.7736981901983331</v>
      </c>
      <c r="CC133" s="9">
        <f t="shared" ref="CC133:CC196" si="255">2*AI133*S133</f>
        <v>1.6780039180396009</v>
      </c>
      <c r="CD133" s="9">
        <f t="shared" ref="CD133:CD196" si="256">CB133+CC133-8</f>
        <v>0.45170210823793333</v>
      </c>
      <c r="CE133" s="9">
        <f t="shared" ref="CE133:CE196" si="257">AI133*R133</f>
        <v>0.27500486138863894</v>
      </c>
      <c r="CF133" s="9">
        <f t="shared" ref="CF133:CF196" si="258">2*AI133*T133</f>
        <v>0</v>
      </c>
      <c r="CG133" s="9">
        <f t="shared" ref="CG133:CG196" si="259">AI133*V133</f>
        <v>4.2008134755206518E-2</v>
      </c>
      <c r="CH133" s="9">
        <f t="shared" ref="CH133:CH196" si="260">AI133*W133</f>
        <v>2.9305575371917656</v>
      </c>
      <c r="CI133" s="9">
        <f t="shared" ref="CI133:CI196" si="261">AI133*U133</f>
        <v>1.863856784856647</v>
      </c>
      <c r="CJ133" s="9">
        <f t="shared" ref="CJ133:CJ196" si="262">SUM(CD133:CI133)-5</f>
        <v>0.5631294264301907</v>
      </c>
      <c r="CK133" s="9">
        <f t="shared" ref="CK133:CK196" si="263">AI133*X133</f>
        <v>1.8245667924062305</v>
      </c>
      <c r="CL133" s="9">
        <f t="shared" ref="CL133:CL196" si="264">2-CJ133</f>
        <v>1.4368705735698093</v>
      </c>
      <c r="CM133" s="9">
        <f t="shared" ref="CM133:CM196" si="265">CK133-CL133</f>
        <v>0.38769621883642125</v>
      </c>
      <c r="CN133" s="9">
        <f t="shared" ref="CN133:CN196" si="266">2*AI133*Y133</f>
        <v>0.52025892809578422</v>
      </c>
      <c r="CO133" s="9">
        <f t="shared" ref="CO133:CO196" si="267">2*AI133*Z133</f>
        <v>9.2044853067792337E-2</v>
      </c>
      <c r="CP133" s="9">
        <f t="shared" ref="CP133:CP196" si="268">4*(CB133+CE133)+3*(CC133+CF133)+2*SUM(CG133:CI133,CK133)+CN133+CO133</f>
        <v>47.16310624004997</v>
      </c>
      <c r="CQ133" s="10">
        <f t="shared" ref="CQ133:CQ196" si="269">IF(CP133&lt;46, IF(((46-CP133)/CI133)&lt;1,(46-CP133)/CI133,1), 0)</f>
        <v>0</v>
      </c>
      <c r="CR133" s="9">
        <f t="shared" ref="CR133:CR196" si="270">IF(CP133&gt;46, CP133-46, 0)</f>
        <v>1.1631062400499701</v>
      </c>
      <c r="CS133" s="9">
        <f t="shared" ref="CS133:CS196" si="271">CR133/CE133</f>
        <v>4.2294024701121904</v>
      </c>
      <c r="CT133" s="9">
        <f t="shared" ref="CT133:CT196" si="272">2-CR133-AI133*(AA133+AB133)</f>
        <v>0.82845500999460375</v>
      </c>
      <c r="CU133" s="9">
        <f t="shared" ref="CU133:CU196" si="273">AI133*AC133+CT133/2+0.5*CQ133*CI133</f>
        <v>24</v>
      </c>
      <c r="CV133" s="9"/>
      <c r="CW133" s="9">
        <f t="shared" ref="CW133:CW196" si="274">AJ133*Q133</f>
        <v>6.6066495951983599</v>
      </c>
      <c r="CX133" s="9">
        <f t="shared" ref="CX133:CX196" si="275">2*AJ133*S133</f>
        <v>1.6366220629521426</v>
      </c>
      <c r="CY133" s="9">
        <f t="shared" ref="CY133:CY196" si="276">CW133+CX133-8</f>
        <v>0.243271658150503</v>
      </c>
      <c r="CZ133" s="9">
        <f t="shared" ref="CZ133:CZ196" si="277">AJ133*R133</f>
        <v>0.26822286809292206</v>
      </c>
      <c r="DA133" s="9">
        <f t="shared" ref="DA133:DA196" si="278">2*AJ133*T133</f>
        <v>0</v>
      </c>
      <c r="DB133" s="9">
        <f t="shared" ref="DB133:DB196" si="279">AJ133*V133</f>
        <v>4.0972157111623123E-2</v>
      </c>
      <c r="DC133" s="9">
        <f t="shared" ref="DC133:DC196" si="280">AJ133*W133</f>
        <v>2.8582860090828146</v>
      </c>
      <c r="DD133" s="9">
        <f t="shared" ref="DD133:DD196" si="281">AJ133*U133</f>
        <v>1.817891545714164</v>
      </c>
      <c r="DE133" s="9">
        <f t="shared" ref="DE133:DE196" si="282">SUM(CY133:DD133)-5</f>
        <v>0.22864423815202706</v>
      </c>
      <c r="DF133" s="9">
        <f t="shared" ref="DF133:DF196" si="283">AJ133*X133</f>
        <v>1.7795704978272799</v>
      </c>
      <c r="DG133" s="9">
        <f t="shared" ref="DG133:DG196" si="284">IF((DE133+DF133-2)&gt;0, DE133+DF133-2, 0)</f>
        <v>8.2147359793069974E-3</v>
      </c>
      <c r="DH133" s="9">
        <f t="shared" ref="DH133:DH196" si="285">IF(DG133=0, 2-(DE133+DF133), 0)</f>
        <v>0</v>
      </c>
      <c r="DI133" s="31">
        <f t="shared" ref="DI133:DI196" si="286">1+DH133-DJ133-DK133-DG133</f>
        <v>0.39458172551400872</v>
      </c>
      <c r="DJ133" s="9">
        <f t="shared" ref="DJ133:DJ196" si="287">2*AJ133*Y133</f>
        <v>0.50742863649815273</v>
      </c>
      <c r="DK133" s="9">
        <f t="shared" ref="DK133:DK196" si="288">2*AJ133*Z133</f>
        <v>8.9774902008531526E-2</v>
      </c>
      <c r="DL133" s="36">
        <f t="shared" ref="DL133:DL196" si="289">DJ133+DK133+2*(DF133+DD133+DC133+DB133)+3*(CX133+DA133)+4*(CZ133+CW133)</f>
        <v>46</v>
      </c>
      <c r="DM133" s="9">
        <f t="shared" ref="DM133:DM196" si="290">2-(AA133+AB133)*AJ133</f>
        <v>1.991769361076986</v>
      </c>
      <c r="GO133" s="12"/>
      <c r="GP133" s="12"/>
      <c r="GQ133" s="12"/>
      <c r="GR133" s="12"/>
      <c r="GS133" s="12"/>
      <c r="GT133" s="12"/>
      <c r="GU133" s="12"/>
      <c r="GV133" s="12"/>
      <c r="GW133" s="12"/>
      <c r="GX133" s="12"/>
      <c r="GY133" s="12"/>
      <c r="GZ133" s="12"/>
      <c r="HA133" s="12"/>
      <c r="HB133" s="12"/>
      <c r="HC133" s="12"/>
      <c r="HD133" s="12"/>
      <c r="HE133" s="12"/>
      <c r="HF133" s="12"/>
      <c r="HG133" s="12"/>
      <c r="HH133" s="12"/>
      <c r="HI133" s="12"/>
      <c r="HJ133" s="12"/>
      <c r="HK133" s="12"/>
      <c r="HL133" s="12"/>
      <c r="HM133" s="12"/>
      <c r="HN133" s="12"/>
      <c r="HO133" s="12"/>
      <c r="HP133" s="12"/>
      <c r="HQ133" s="12"/>
      <c r="HR133" s="12"/>
      <c r="HS133" s="12"/>
      <c r="HT133" s="12"/>
      <c r="HU133" s="12"/>
      <c r="HV133" s="12"/>
      <c r="HW133" s="12"/>
      <c r="HX133" s="12"/>
      <c r="HY133" s="12"/>
      <c r="HZ133" s="12"/>
      <c r="IA133" s="12"/>
      <c r="IB133" s="12"/>
      <c r="IC133" s="12"/>
      <c r="ID133" s="12"/>
      <c r="IE133" s="12"/>
      <c r="IF133" s="12"/>
      <c r="IG133" s="12"/>
      <c r="IH133" s="12"/>
      <c r="II133" s="12"/>
      <c r="IJ133" s="12"/>
      <c r="IK133" s="12"/>
      <c r="IL133" s="12"/>
      <c r="IM133" s="12"/>
      <c r="IN133" s="12"/>
      <c r="IO133" s="12"/>
      <c r="IP133" s="12"/>
      <c r="IQ133" s="12"/>
      <c r="IR133" s="12"/>
      <c r="IS133" s="12"/>
      <c r="IT133" s="12"/>
      <c r="IU133" s="12"/>
      <c r="IV133" s="12"/>
    </row>
    <row r="134" spans="1:256" x14ac:dyDescent="0.25">
      <c r="A134" s="35"/>
      <c r="B134" s="16"/>
      <c r="C134" s="9">
        <v>43.918674000000003</v>
      </c>
      <c r="D134" s="9">
        <v>2.1877469999999999</v>
      </c>
      <c r="E134" s="9">
        <v>9.4376630000000006</v>
      </c>
      <c r="F134" s="9"/>
      <c r="G134" s="9">
        <v>14.4421079202881</v>
      </c>
      <c r="H134" s="9">
        <v>0.185248</v>
      </c>
      <c r="I134" s="9">
        <v>13.361319999999999</v>
      </c>
      <c r="J134" s="9">
        <v>11.329117</v>
      </c>
      <c r="K134" s="9">
        <v>1.7590680000000001</v>
      </c>
      <c r="L134" s="9">
        <v>0.46870199999999995</v>
      </c>
      <c r="M134" s="9">
        <v>0.23320299999999999</v>
      </c>
      <c r="N134" s="9">
        <v>5.5037999999999997E-2</v>
      </c>
      <c r="O134" s="12"/>
      <c r="P134" s="17"/>
      <c r="Q134" s="9">
        <f t="shared" si="194"/>
        <v>0.73095456361094469</v>
      </c>
      <c r="R134" s="9">
        <f t="shared" si="195"/>
        <v>2.7381406525738745E-2</v>
      </c>
      <c r="S134" s="9">
        <f t="shared" si="196"/>
        <v>9.2561499004521347E-2</v>
      </c>
      <c r="T134" s="9">
        <f t="shared" si="197"/>
        <v>0</v>
      </c>
      <c r="U134" s="9">
        <f t="shared" si="198"/>
        <v>0.20101478050675192</v>
      </c>
      <c r="V134" s="9">
        <f t="shared" si="199"/>
        <v>2.6114439573142367E-3</v>
      </c>
      <c r="W134" s="9">
        <f t="shared" si="200"/>
        <v>0.33151349741961095</v>
      </c>
      <c r="X134" s="9">
        <f t="shared" si="201"/>
        <v>0.20202066727295423</v>
      </c>
      <c r="Y134" s="9">
        <f t="shared" si="202"/>
        <v>2.8381677665015571E-2</v>
      </c>
      <c r="Z134" s="9">
        <f t="shared" si="203"/>
        <v>4.975816382861268E-3</v>
      </c>
      <c r="AA134" s="9">
        <f t="shared" si="204"/>
        <v>1.2275134224655225E-2</v>
      </c>
      <c r="AB134" s="9">
        <f t="shared" si="205"/>
        <v>1.5524215158096632E-3</v>
      </c>
      <c r="AC134" s="9">
        <f t="shared" si="206"/>
        <v>2.5717880983616714</v>
      </c>
      <c r="AD134" s="9">
        <f t="shared" si="207"/>
        <v>1.4785986900294033</v>
      </c>
      <c r="AE134" s="9">
        <f t="shared" si="208"/>
        <v>1.6806193573023576</v>
      </c>
      <c r="AF134" s="9">
        <f t="shared" si="209"/>
        <v>1.7473343453981112</v>
      </c>
      <c r="AG134" s="9">
        <f t="shared" si="210"/>
        <v>8.7921084251342627</v>
      </c>
      <c r="AH134" s="9">
        <f t="shared" si="211"/>
        <v>8.9252809893117124</v>
      </c>
      <c r="AI134" s="9">
        <f t="shared" si="212"/>
        <v>9.156805074048135</v>
      </c>
      <c r="AJ134" s="9">
        <f t="shared" si="213"/>
        <v>8.9673009769902183</v>
      </c>
      <c r="AK134" s="9"/>
      <c r="AL134" s="9">
        <f t="shared" si="214"/>
        <v>6.4266317771141255</v>
      </c>
      <c r="AM134" s="9">
        <f t="shared" si="215"/>
        <v>1.6276214704814176</v>
      </c>
      <c r="AN134" s="9">
        <f t="shared" si="216"/>
        <v>5.4253247595543286E-2</v>
      </c>
      <c r="AO134" s="9">
        <f t="shared" si="217"/>
        <v>0.24074029500697389</v>
      </c>
      <c r="AP134" s="9">
        <f t="shared" si="218"/>
        <v>0</v>
      </c>
      <c r="AQ134" s="9">
        <f t="shared" si="219"/>
        <v>2.2960098418868462E-2</v>
      </c>
      <c r="AR134" s="9">
        <f t="shared" si="220"/>
        <v>2.9147026137086871</v>
      </c>
      <c r="AS134" s="9">
        <f t="shared" si="221"/>
        <v>1.7673437452699281</v>
      </c>
      <c r="AT134" s="9">
        <f t="shared" si="222"/>
        <v>1.7761876107817864</v>
      </c>
      <c r="AU134" s="9">
        <f t="shared" si="223"/>
        <v>0.49906957463605667</v>
      </c>
      <c r="AV134" s="9">
        <f t="shared" si="224"/>
        <v>0.22381238921821356</v>
      </c>
      <c r="AW134" s="9">
        <f t="shared" si="225"/>
        <v>8.7495834283351295E-2</v>
      </c>
      <c r="AX134" s="9">
        <f t="shared" si="226"/>
        <v>0.63724698029880567</v>
      </c>
      <c r="AY134" s="9">
        <f t="shared" si="227"/>
        <v>45.101306245206601</v>
      </c>
      <c r="AZ134" s="10">
        <f t="shared" si="228"/>
        <v>0.50849969463984535</v>
      </c>
      <c r="BA134" s="9">
        <f t="shared" si="229"/>
        <v>0</v>
      </c>
      <c r="BB134" s="9">
        <f t="shared" si="230"/>
        <v>0</v>
      </c>
      <c r="BC134" s="9">
        <f t="shared" si="231"/>
        <v>1.8784266306752451</v>
      </c>
      <c r="BD134" s="9">
        <f t="shared" si="232"/>
        <v>0.10792431103624514</v>
      </c>
      <c r="BE134" s="9">
        <f t="shared" si="233"/>
        <v>1.3649058288509843E-2</v>
      </c>
      <c r="BF134" s="9">
        <f t="shared" si="234"/>
        <v>23.999999999999996</v>
      </c>
      <c r="BG134" s="12"/>
      <c r="BH134" s="9">
        <f t="shared" si="235"/>
        <v>6.523974870647403</v>
      </c>
      <c r="BI134" s="9">
        <f t="shared" si="236"/>
        <v>1.6522747748144988</v>
      </c>
      <c r="BJ134" s="9">
        <f t="shared" si="237"/>
        <v>0.17624964546190114</v>
      </c>
      <c r="BK134" s="9">
        <f t="shared" si="238"/>
        <v>0.24438674712479169</v>
      </c>
      <c r="BL134" s="9">
        <f t="shared" si="239"/>
        <v>0</v>
      </c>
      <c r="BM134" s="9">
        <f t="shared" si="240"/>
        <v>2.3307871106869705E-2</v>
      </c>
      <c r="BN134" s="9">
        <f t="shared" si="241"/>
        <v>2.958851116219491</v>
      </c>
      <c r="BO134" s="9">
        <f t="shared" si="242"/>
        <v>1.7941133990275795</v>
      </c>
      <c r="BP134" s="9">
        <f t="shared" si="243"/>
        <v>0.19690877894063341</v>
      </c>
      <c r="BQ134" s="9">
        <f t="shared" si="244"/>
        <v>1.8030912210593653</v>
      </c>
      <c r="BR134" s="9">
        <f t="shared" si="245"/>
        <v>0.4045499850468125</v>
      </c>
      <c r="BS134" s="9">
        <f t="shared" si="246"/>
        <v>0.50662889621667262</v>
      </c>
      <c r="BT134" s="9">
        <f t="shared" si="247"/>
        <v>8.8821118736514895E-2</v>
      </c>
      <c r="BU134" s="9">
        <f t="shared" si="248"/>
        <v>45.784448025312074</v>
      </c>
      <c r="BV134" s="10">
        <f t="shared" si="249"/>
        <v>0.12014400806813935</v>
      </c>
      <c r="BW134" s="9">
        <f t="shared" si="250"/>
        <v>0</v>
      </c>
      <c r="BX134" s="9">
        <f t="shared" si="251"/>
        <v>0</v>
      </c>
      <c r="BY134" s="9">
        <f t="shared" si="252"/>
        <v>1.8765851796209807</v>
      </c>
      <c r="BZ134" s="9">
        <f t="shared" si="253"/>
        <v>24</v>
      </c>
      <c r="CA134" s="12"/>
      <c r="CB134" s="9">
        <f t="shared" si="254"/>
        <v>6.6932084569713384</v>
      </c>
      <c r="CC134" s="9">
        <f t="shared" si="255"/>
        <v>1.695135207492205</v>
      </c>
      <c r="CD134" s="9">
        <f t="shared" si="256"/>
        <v>0.38834366446354274</v>
      </c>
      <c r="CE134" s="9">
        <f t="shared" si="257"/>
        <v>0.25072620220945924</v>
      </c>
      <c r="CF134" s="9">
        <f t="shared" si="258"/>
        <v>0</v>
      </c>
      <c r="CG134" s="9">
        <f t="shared" si="259"/>
        <v>2.3912483278927345E-2</v>
      </c>
      <c r="CH134" s="9">
        <f t="shared" si="260"/>
        <v>3.0356044752873368</v>
      </c>
      <c r="CI134" s="9">
        <f t="shared" si="261"/>
        <v>1.8406531621028981</v>
      </c>
      <c r="CJ134" s="9">
        <f t="shared" si="262"/>
        <v>0.53923998734216383</v>
      </c>
      <c r="CK134" s="9">
        <f t="shared" si="263"/>
        <v>1.8498638711475772</v>
      </c>
      <c r="CL134" s="9">
        <f t="shared" si="264"/>
        <v>1.4607600126578362</v>
      </c>
      <c r="CM134" s="9">
        <f t="shared" si="265"/>
        <v>0.38910385848974105</v>
      </c>
      <c r="CN134" s="9">
        <f t="shared" si="266"/>
        <v>0.5197709801060264</v>
      </c>
      <c r="CO134" s="9">
        <f t="shared" si="267"/>
        <v>9.1125161404231797E-2</v>
      </c>
      <c r="CP134" s="9">
        <f t="shared" si="268"/>
        <v>46.972108384343535</v>
      </c>
      <c r="CQ134" s="10">
        <f t="shared" si="269"/>
        <v>0</v>
      </c>
      <c r="CR134" s="9">
        <f t="shared" si="270"/>
        <v>0.97210838434353519</v>
      </c>
      <c r="CS134" s="9">
        <f t="shared" si="271"/>
        <v>3.8771710965072006</v>
      </c>
      <c r="CT134" s="9">
        <f t="shared" si="272"/>
        <v>0.90127538309049249</v>
      </c>
      <c r="CU134" s="9">
        <f t="shared" si="273"/>
        <v>24.000000000000004</v>
      </c>
      <c r="CV134" s="9"/>
      <c r="CW134" s="9">
        <f t="shared" si="274"/>
        <v>6.5546895724038832</v>
      </c>
      <c r="CX134" s="9">
        <f t="shared" si="275"/>
        <v>1.6600536409098468</v>
      </c>
      <c r="CY134" s="9">
        <f t="shared" si="276"/>
        <v>0.2147432133137297</v>
      </c>
      <c r="CZ134" s="9">
        <f t="shared" si="277"/>
        <v>0.24553731348962338</v>
      </c>
      <c r="DA134" s="9">
        <f t="shared" si="278"/>
        <v>0</v>
      </c>
      <c r="DB134" s="9">
        <f t="shared" si="279"/>
        <v>2.3417603949779157E-2</v>
      </c>
      <c r="DC134" s="9">
        <f t="shared" si="280"/>
        <v>2.9727813092963213</v>
      </c>
      <c r="DD134" s="9">
        <f t="shared" si="281"/>
        <v>1.8025600376276707</v>
      </c>
      <c r="DE134" s="9">
        <f t="shared" si="282"/>
        <v>0.2590394776771241</v>
      </c>
      <c r="DF134" s="9">
        <f t="shared" si="283"/>
        <v>1.8115801270089782</v>
      </c>
      <c r="DG134" s="9">
        <f t="shared" si="284"/>
        <v>7.0619604686102289E-2</v>
      </c>
      <c r="DH134" s="9">
        <f t="shared" si="285"/>
        <v>0</v>
      </c>
      <c r="DI134" s="31">
        <f t="shared" si="286"/>
        <v>0.33112701738295497</v>
      </c>
      <c r="DJ134" s="9">
        <f t="shared" si="287"/>
        <v>0.5090140917082312</v>
      </c>
      <c r="DK134" s="9">
        <f t="shared" si="288"/>
        <v>8.9239286222711559E-2</v>
      </c>
      <c r="DL134" s="36">
        <f t="shared" si="289"/>
        <v>46.000000000000007</v>
      </c>
      <c r="DM134" s="9">
        <f t="shared" si="290"/>
        <v>1.8760041458991426</v>
      </c>
      <c r="GO134" s="12"/>
      <c r="GP134" s="12"/>
      <c r="GQ134" s="12"/>
      <c r="GR134" s="12"/>
      <c r="GS134" s="12"/>
      <c r="GT134" s="12"/>
      <c r="GU134" s="12"/>
      <c r="GV134" s="12"/>
      <c r="GW134" s="12"/>
      <c r="GX134" s="12"/>
      <c r="GY134" s="12"/>
      <c r="GZ134" s="12"/>
      <c r="HA134" s="12"/>
      <c r="HB134" s="12"/>
      <c r="HC134" s="12"/>
      <c r="HD134" s="12"/>
      <c r="HE134" s="12"/>
      <c r="HF134" s="12"/>
      <c r="HG134" s="12"/>
      <c r="HH134" s="12"/>
      <c r="HI134" s="12"/>
      <c r="HJ134" s="12"/>
      <c r="HK134" s="12"/>
      <c r="HL134" s="12"/>
      <c r="HM134" s="12"/>
      <c r="HN134" s="12"/>
      <c r="HO134" s="12"/>
      <c r="HP134" s="12"/>
      <c r="HQ134" s="12"/>
      <c r="HR134" s="12"/>
      <c r="HS134" s="12"/>
      <c r="HT134" s="12"/>
      <c r="HU134" s="12"/>
      <c r="HV134" s="12"/>
      <c r="HW134" s="12"/>
      <c r="HX134" s="12"/>
      <c r="HY134" s="12"/>
      <c r="HZ134" s="12"/>
      <c r="IA134" s="12"/>
      <c r="IB134" s="12"/>
      <c r="IC134" s="12"/>
      <c r="ID134" s="12"/>
      <c r="IE134" s="12"/>
      <c r="IF134" s="12"/>
      <c r="IG134" s="12"/>
      <c r="IH134" s="12"/>
      <c r="II134" s="12"/>
      <c r="IJ134" s="12"/>
      <c r="IK134" s="12"/>
      <c r="IL134" s="12"/>
      <c r="IM134" s="12"/>
      <c r="IN134" s="12"/>
      <c r="IO134" s="12"/>
      <c r="IP134" s="12"/>
      <c r="IQ134" s="12"/>
      <c r="IR134" s="12"/>
      <c r="IS134" s="12"/>
      <c r="IT134" s="12"/>
      <c r="IU134" s="12"/>
      <c r="IV134" s="12"/>
    </row>
    <row r="135" spans="1:256" x14ac:dyDescent="0.25">
      <c r="A135" s="35"/>
      <c r="B135" s="16"/>
      <c r="C135" s="9">
        <v>43.794505999999998</v>
      </c>
      <c r="D135" s="9">
        <v>2.0068709999999998</v>
      </c>
      <c r="E135" s="9">
        <v>9.4820989999999998</v>
      </c>
      <c r="F135" s="9"/>
      <c r="G135" s="9">
        <v>14.8102981875175</v>
      </c>
      <c r="H135" s="9">
        <v>0.52061099999999993</v>
      </c>
      <c r="I135" s="9">
        <v>13.673499</v>
      </c>
      <c r="J135" s="9">
        <v>11.240641</v>
      </c>
      <c r="K135" s="9">
        <v>1.6485000000000001</v>
      </c>
      <c r="L135" s="9">
        <v>0.48594899999999996</v>
      </c>
      <c r="M135" s="9">
        <v>0.31039</v>
      </c>
      <c r="N135" s="9">
        <v>3.0010000000000002E-2</v>
      </c>
      <c r="O135" s="12"/>
      <c r="P135" s="17"/>
      <c r="Q135" s="9">
        <f t="shared" si="194"/>
        <v>0.72888799014712724</v>
      </c>
      <c r="R135" s="9">
        <f t="shared" si="195"/>
        <v>2.5117598468065931E-2</v>
      </c>
      <c r="S135" s="9">
        <f t="shared" si="196"/>
        <v>9.2997312697992371E-2</v>
      </c>
      <c r="T135" s="9">
        <f t="shared" si="197"/>
        <v>0</v>
      </c>
      <c r="U135" s="9">
        <f t="shared" si="198"/>
        <v>0.2061394954140453</v>
      </c>
      <c r="V135" s="9">
        <f t="shared" si="199"/>
        <v>7.3390614206972375E-3</v>
      </c>
      <c r="W135" s="9">
        <f t="shared" si="200"/>
        <v>0.33925910579595076</v>
      </c>
      <c r="X135" s="9">
        <f t="shared" si="201"/>
        <v>0.20044296438952192</v>
      </c>
      <c r="Y135" s="9">
        <f t="shared" si="202"/>
        <v>2.6597718582100392E-2</v>
      </c>
      <c r="Z135" s="9">
        <f t="shared" si="203"/>
        <v>5.1589133296530637E-3</v>
      </c>
      <c r="AA135" s="9">
        <f t="shared" si="204"/>
        <v>1.6338035582692916E-2</v>
      </c>
      <c r="AB135" s="9">
        <f t="shared" si="205"/>
        <v>8.4647279496798578E-4</v>
      </c>
      <c r="AC135" s="9">
        <f t="shared" si="206"/>
        <v>2.5805326284451624</v>
      </c>
      <c r="AD135" s="9">
        <f t="shared" si="207"/>
        <v>1.4927378766418713</v>
      </c>
      <c r="AE135" s="9">
        <f t="shared" si="208"/>
        <v>1.6931808410313933</v>
      </c>
      <c r="AF135" s="9">
        <f t="shared" si="209"/>
        <v>1.7566941048549003</v>
      </c>
      <c r="AG135" s="9">
        <f t="shared" si="210"/>
        <v>8.7088297305387403</v>
      </c>
      <c r="AH135" s="9">
        <f t="shared" si="211"/>
        <v>8.8590655153307889</v>
      </c>
      <c r="AI135" s="9">
        <f t="shared" si="212"/>
        <v>9.1080171304619775</v>
      </c>
      <c r="AJ135" s="9">
        <f t="shared" si="213"/>
        <v>8.9426645462768057</v>
      </c>
      <c r="AK135" s="9"/>
      <c r="AL135" s="9">
        <f t="shared" si="214"/>
        <v>6.3477613988259298</v>
      </c>
      <c r="AM135" s="9">
        <f t="shared" si="215"/>
        <v>1.6197955233689678</v>
      </c>
      <c r="AN135" s="9">
        <f t="shared" si="216"/>
        <v>-3.2443077805102583E-2</v>
      </c>
      <c r="AO135" s="9">
        <f t="shared" si="217"/>
        <v>0.21874488829842689</v>
      </c>
      <c r="AP135" s="9">
        <f t="shared" si="218"/>
        <v>0</v>
      </c>
      <c r="AQ135" s="9">
        <f t="shared" si="219"/>
        <v>6.3914636294817986E-2</v>
      </c>
      <c r="AR135" s="9">
        <f t="shared" si="220"/>
        <v>2.9545497869117638</v>
      </c>
      <c r="AS135" s="9">
        <f t="shared" si="221"/>
        <v>1.7952337663000921</v>
      </c>
      <c r="AT135" s="9">
        <f t="shared" si="222"/>
        <v>1.7456236475527864</v>
      </c>
      <c r="AU135" s="9">
        <f t="shared" si="223"/>
        <v>0.46327000470459717</v>
      </c>
      <c r="AV135" s="9">
        <f t="shared" si="224"/>
        <v>0.25437635244721357</v>
      </c>
      <c r="AW135" s="9">
        <f t="shared" si="225"/>
        <v>8.9856195565110417E-2</v>
      </c>
      <c r="AX135" s="9">
        <f t="shared" si="226"/>
        <v>0.70125015217750608</v>
      </c>
      <c r="AY135" s="9">
        <f t="shared" si="227"/>
        <v>44.797181592992956</v>
      </c>
      <c r="AZ135" s="10">
        <f t="shared" si="228"/>
        <v>0.67000656381703783</v>
      </c>
      <c r="BA135" s="9">
        <f t="shared" si="229"/>
        <v>0</v>
      </c>
      <c r="BB135" s="9">
        <f t="shared" si="230"/>
        <v>0</v>
      </c>
      <c r="BC135" s="9">
        <f t="shared" si="231"/>
        <v>1.8503430425359348</v>
      </c>
      <c r="BD135" s="9">
        <f t="shared" si="232"/>
        <v>0.1422851700211559</v>
      </c>
      <c r="BE135" s="9">
        <f t="shared" si="233"/>
        <v>7.3717874429094178E-3</v>
      </c>
      <c r="BF135" s="9">
        <f t="shared" si="234"/>
        <v>24</v>
      </c>
      <c r="BG135" s="12"/>
      <c r="BH135" s="9">
        <f t="shared" si="235"/>
        <v>6.4572664580511825</v>
      </c>
      <c r="BI135" s="9">
        <f t="shared" si="236"/>
        <v>1.6477385718824367</v>
      </c>
      <c r="BJ135" s="9">
        <f t="shared" si="237"/>
        <v>0.10500502993361849</v>
      </c>
      <c r="BK135" s="9">
        <f t="shared" si="238"/>
        <v>0.22251845041636834</v>
      </c>
      <c r="BL135" s="9">
        <f t="shared" si="239"/>
        <v>0</v>
      </c>
      <c r="BM135" s="9">
        <f t="shared" si="240"/>
        <v>6.5017225946993482E-2</v>
      </c>
      <c r="BN135" s="9">
        <f t="shared" si="241"/>
        <v>3.0055186449188671</v>
      </c>
      <c r="BO135" s="9">
        <f t="shared" si="242"/>
        <v>1.826203295170258</v>
      </c>
      <c r="BP135" s="9">
        <f t="shared" si="243"/>
        <v>0.22426264638610505</v>
      </c>
      <c r="BQ135" s="9">
        <f t="shared" si="244"/>
        <v>1.775737353613891</v>
      </c>
      <c r="BR135" s="9">
        <f t="shared" si="245"/>
        <v>0.43733183469506337</v>
      </c>
      <c r="BS135" s="9">
        <f t="shared" si="246"/>
        <v>0.47126186295431699</v>
      </c>
      <c r="BT135" s="9">
        <f t="shared" si="247"/>
        <v>9.1406302350619584E-2</v>
      </c>
      <c r="BU135" s="9">
        <f t="shared" si="248"/>
        <v>45.569976554122469</v>
      </c>
      <c r="BV135" s="10">
        <f t="shared" si="249"/>
        <v>0.23547402800926354</v>
      </c>
      <c r="BW135" s="9">
        <f t="shared" si="250"/>
        <v>0</v>
      </c>
      <c r="BX135" s="9">
        <f t="shared" si="251"/>
        <v>0</v>
      </c>
      <c r="BY135" s="9">
        <f t="shared" si="252"/>
        <v>1.8477613144335512</v>
      </c>
      <c r="BZ135" s="9">
        <f t="shared" si="253"/>
        <v>23.999999999999996</v>
      </c>
      <c r="CA135" s="12"/>
      <c r="CB135" s="9">
        <f t="shared" si="254"/>
        <v>6.6387243004480361</v>
      </c>
      <c r="CC135" s="9">
        <f t="shared" si="255"/>
        <v>1.6940422342804873</v>
      </c>
      <c r="CD135" s="9">
        <f t="shared" si="256"/>
        <v>0.33276653472852402</v>
      </c>
      <c r="CE135" s="9">
        <f t="shared" si="257"/>
        <v>0.22877151712321003</v>
      </c>
      <c r="CF135" s="9">
        <f t="shared" si="258"/>
        <v>0</v>
      </c>
      <c r="CG135" s="9">
        <f t="shared" si="259"/>
        <v>6.6844297141223058E-2</v>
      </c>
      <c r="CH135" s="9">
        <f t="shared" si="260"/>
        <v>3.0899777472547316</v>
      </c>
      <c r="CI135" s="9">
        <f t="shared" si="261"/>
        <v>1.8775220554959129</v>
      </c>
      <c r="CJ135" s="9">
        <f t="shared" si="262"/>
        <v>0.59588215174360126</v>
      </c>
      <c r="CK135" s="9">
        <f t="shared" si="263"/>
        <v>1.8256379533403457</v>
      </c>
      <c r="CL135" s="9">
        <f t="shared" si="264"/>
        <v>1.4041178482563987</v>
      </c>
      <c r="CM135" s="9">
        <f t="shared" si="265"/>
        <v>0.42152010508394699</v>
      </c>
      <c r="CN135" s="9">
        <f t="shared" si="266"/>
        <v>0.48450495295395446</v>
      </c>
      <c r="CO135" s="9">
        <f t="shared" si="267"/>
        <v>9.3974941962097491E-2</v>
      </c>
      <c r="CP135" s="9">
        <f t="shared" si="268"/>
        <v>46.850553974506923</v>
      </c>
      <c r="CQ135" s="10">
        <f t="shared" si="269"/>
        <v>0</v>
      </c>
      <c r="CR135" s="9">
        <f t="shared" si="270"/>
        <v>0.85055397450692283</v>
      </c>
      <c r="CS135" s="9">
        <f t="shared" si="271"/>
        <v>3.7179190189521623</v>
      </c>
      <c r="CT135" s="9">
        <f t="shared" si="272"/>
        <v>0.99292922881077428</v>
      </c>
      <c r="CU135" s="9">
        <f t="shared" si="273"/>
        <v>24</v>
      </c>
      <c r="CV135" s="9"/>
      <c r="CW135" s="9">
        <f t="shared" si="274"/>
        <v>6.5182007876956725</v>
      </c>
      <c r="CX135" s="9">
        <f t="shared" si="275"/>
        <v>1.6632875423267084</v>
      </c>
      <c r="CY135" s="9">
        <f t="shared" si="276"/>
        <v>0.18148833002238085</v>
      </c>
      <c r="CZ135" s="9">
        <f t="shared" si="277"/>
        <v>0.22461825730798982</v>
      </c>
      <c r="DA135" s="9">
        <f t="shared" si="278"/>
        <v>0</v>
      </c>
      <c r="DB135" s="9">
        <f t="shared" si="279"/>
        <v>6.5630764369817074E-2</v>
      </c>
      <c r="DC135" s="9">
        <f t="shared" si="280"/>
        <v>3.0338803774030207</v>
      </c>
      <c r="DD135" s="9">
        <f t="shared" si="281"/>
        <v>1.8434363572265731</v>
      </c>
      <c r="DE135" s="9">
        <f t="shared" si="282"/>
        <v>0.3490540863297813</v>
      </c>
      <c r="DF135" s="9">
        <f t="shared" si="283"/>
        <v>1.792494191196802</v>
      </c>
      <c r="DG135" s="9">
        <f t="shared" si="284"/>
        <v>0.14154827752658328</v>
      </c>
      <c r="DH135" s="9">
        <f t="shared" si="285"/>
        <v>0</v>
      </c>
      <c r="DI135" s="31">
        <f t="shared" si="286"/>
        <v>0.29047390986061616</v>
      </c>
      <c r="DJ135" s="9">
        <f t="shared" si="287"/>
        <v>0.47570894995199392</v>
      </c>
      <c r="DK135" s="9">
        <f t="shared" si="288"/>
        <v>9.2268862660806555E-2</v>
      </c>
      <c r="DL135" s="36">
        <f t="shared" si="289"/>
        <v>46</v>
      </c>
      <c r="DM135" s="9">
        <f t="shared" si="290"/>
        <v>1.8463247061858952</v>
      </c>
      <c r="GO135" s="12"/>
      <c r="GP135" s="12"/>
      <c r="GQ135" s="12"/>
      <c r="GR135" s="12"/>
      <c r="GS135" s="12"/>
      <c r="GT135" s="12"/>
      <c r="GU135" s="12"/>
      <c r="GV135" s="12"/>
      <c r="GW135" s="12"/>
      <c r="GX135" s="12"/>
      <c r="GY135" s="12"/>
      <c r="GZ135" s="12"/>
      <c r="HA135" s="12"/>
      <c r="HB135" s="12"/>
      <c r="HC135" s="12"/>
      <c r="HD135" s="12"/>
      <c r="HE135" s="12"/>
      <c r="HF135" s="12"/>
      <c r="HG135" s="12"/>
      <c r="HH135" s="12"/>
      <c r="HI135" s="12"/>
      <c r="HJ135" s="12"/>
      <c r="HK135" s="12"/>
      <c r="HL135" s="12"/>
      <c r="HM135" s="12"/>
      <c r="HN135" s="12"/>
      <c r="HO135" s="12"/>
      <c r="HP135" s="12"/>
      <c r="HQ135" s="12"/>
      <c r="HR135" s="12"/>
      <c r="HS135" s="12"/>
      <c r="HT135" s="12"/>
      <c r="HU135" s="12"/>
      <c r="HV135" s="12"/>
      <c r="HW135" s="12"/>
      <c r="HX135" s="12"/>
      <c r="HY135" s="12"/>
      <c r="HZ135" s="12"/>
      <c r="IA135" s="12"/>
      <c r="IB135" s="12"/>
      <c r="IC135" s="12"/>
      <c r="ID135" s="12"/>
      <c r="IE135" s="12"/>
      <c r="IF135" s="12"/>
      <c r="IG135" s="12"/>
      <c r="IH135" s="12"/>
      <c r="II135" s="12"/>
      <c r="IJ135" s="12"/>
      <c r="IK135" s="12"/>
      <c r="IL135" s="12"/>
      <c r="IM135" s="12"/>
      <c r="IN135" s="12"/>
      <c r="IO135" s="12"/>
      <c r="IP135" s="12"/>
      <c r="IQ135" s="12"/>
      <c r="IR135" s="12"/>
      <c r="IS135" s="12"/>
      <c r="IT135" s="12"/>
      <c r="IU135" s="12"/>
      <c r="IV135" s="12"/>
    </row>
    <row r="136" spans="1:256" x14ac:dyDescent="0.25">
      <c r="A136" s="35"/>
      <c r="B136" s="16"/>
      <c r="C136" s="9">
        <v>44.480980000000002</v>
      </c>
      <c r="D136" s="9">
        <v>2.2359710000000002</v>
      </c>
      <c r="E136" s="9">
        <v>9.4722849999999994</v>
      </c>
      <c r="F136" s="9"/>
      <c r="G136" s="9">
        <v>15.1448618490175</v>
      </c>
      <c r="H136" s="9">
        <v>0.16198299999999999</v>
      </c>
      <c r="I136" s="9">
        <v>13.205985999999999</v>
      </c>
      <c r="J136" s="9">
        <v>11.157368</v>
      </c>
      <c r="K136" s="9">
        <v>1.6051340000000001</v>
      </c>
      <c r="L136" s="9">
        <v>0.51122800000000002</v>
      </c>
      <c r="M136" s="9"/>
      <c r="N136" s="9">
        <v>8.756499999999999E-2</v>
      </c>
      <c r="O136" s="12"/>
      <c r="P136" s="17"/>
      <c r="Q136" s="9">
        <f t="shared" si="194"/>
        <v>0.74031322814726053</v>
      </c>
      <c r="R136" s="9">
        <f t="shared" si="195"/>
        <v>2.7984968522759987E-2</v>
      </c>
      <c r="S136" s="9">
        <f t="shared" si="196"/>
        <v>9.2901060209295713E-2</v>
      </c>
      <c r="T136" s="9">
        <f t="shared" si="197"/>
        <v>0</v>
      </c>
      <c r="U136" s="9">
        <f t="shared" si="198"/>
        <v>0.21079617305093534</v>
      </c>
      <c r="V136" s="9">
        <f t="shared" si="199"/>
        <v>2.2834768879428226E-3</v>
      </c>
      <c r="W136" s="9">
        <f t="shared" si="200"/>
        <v>0.32765943826915439</v>
      </c>
      <c r="X136" s="9">
        <f t="shared" si="201"/>
        <v>0.19895804133454589</v>
      </c>
      <c r="Y136" s="9">
        <f t="shared" si="202"/>
        <v>2.589802997789574E-2</v>
      </c>
      <c r="Z136" s="9">
        <f t="shared" si="203"/>
        <v>5.4272792899910825E-3</v>
      </c>
      <c r="AA136" s="9">
        <f t="shared" si="204"/>
        <v>0</v>
      </c>
      <c r="AB136" s="9">
        <f t="shared" si="205"/>
        <v>2.4698897131413414E-3</v>
      </c>
      <c r="AC136" s="9">
        <f t="shared" si="206"/>
        <v>2.587556957634964</v>
      </c>
      <c r="AD136" s="9">
        <f t="shared" si="207"/>
        <v>1.4948394052966445</v>
      </c>
      <c r="AE136" s="9">
        <f t="shared" si="208"/>
        <v>1.6937974466311905</v>
      </c>
      <c r="AF136" s="9">
        <f t="shared" si="209"/>
        <v>1.7564480651669641</v>
      </c>
      <c r="AG136" s="9">
        <f t="shared" si="210"/>
        <v>8.6965863717114189</v>
      </c>
      <c r="AH136" s="9">
        <f t="shared" si="211"/>
        <v>8.8558404842524947</v>
      </c>
      <c r="AI136" s="9">
        <f t="shared" si="212"/>
        <v>9.1092929630567099</v>
      </c>
      <c r="AJ136" s="9">
        <f t="shared" si="213"/>
        <v>8.892937494388768</v>
      </c>
      <c r="AK136" s="9"/>
      <c r="AL136" s="9">
        <f t="shared" si="214"/>
        <v>6.4381979307031525</v>
      </c>
      <c r="AM136" s="9">
        <f t="shared" si="215"/>
        <v>1.6158441882674062</v>
      </c>
      <c r="AN136" s="9">
        <f t="shared" si="216"/>
        <v>5.4042118970558661E-2</v>
      </c>
      <c r="AO136" s="9">
        <f t="shared" si="217"/>
        <v>0.24337369586780755</v>
      </c>
      <c r="AP136" s="9">
        <f t="shared" si="218"/>
        <v>0</v>
      </c>
      <c r="AQ136" s="9">
        <f t="shared" si="219"/>
        <v>1.9858453983801552E-2</v>
      </c>
      <c r="AR136" s="9">
        <f t="shared" si="220"/>
        <v>2.849518605414147</v>
      </c>
      <c r="AS136" s="9">
        <f t="shared" si="221"/>
        <v>1.8332071257636862</v>
      </c>
      <c r="AT136" s="9">
        <f t="shared" si="222"/>
        <v>1.730255790812409</v>
      </c>
      <c r="AU136" s="9">
        <f t="shared" si="223"/>
        <v>0.45044890911988372</v>
      </c>
      <c r="AV136" s="9">
        <f t="shared" si="224"/>
        <v>0.26974420918759101</v>
      </c>
      <c r="AW136" s="9">
        <f t="shared" si="225"/>
        <v>9.4397606217616142E-2</v>
      </c>
      <c r="AX136" s="9">
        <f t="shared" si="226"/>
        <v>0.72489769385009106</v>
      </c>
      <c r="AY136" s="9">
        <f t="shared" si="227"/>
        <v>44.984345538371649</v>
      </c>
      <c r="AZ136" s="10">
        <f t="shared" si="228"/>
        <v>0.55403148250650891</v>
      </c>
      <c r="BA136" s="9">
        <f t="shared" si="229"/>
        <v>0</v>
      </c>
      <c r="BB136" s="9">
        <f t="shared" si="230"/>
        <v>0</v>
      </c>
      <c r="BC136" s="9">
        <f t="shared" si="231"/>
        <v>1.9785203907810649</v>
      </c>
      <c r="BD136" s="9">
        <f t="shared" si="232"/>
        <v>0</v>
      </c>
      <c r="BE136" s="9">
        <f t="shared" si="233"/>
        <v>2.1479609218935214E-2</v>
      </c>
      <c r="BF136" s="9">
        <f t="shared" si="234"/>
        <v>23.999999999999996</v>
      </c>
      <c r="BG136" s="12"/>
      <c r="BH136" s="9">
        <f t="shared" si="235"/>
        <v>6.5560958568541636</v>
      </c>
      <c r="BI136" s="9">
        <f t="shared" si="236"/>
        <v>1.645433940062919</v>
      </c>
      <c r="BJ136" s="9">
        <f t="shared" si="237"/>
        <v>0.20152979691708239</v>
      </c>
      <c r="BK136" s="9">
        <f t="shared" si="238"/>
        <v>0.24783041719438961</v>
      </c>
      <c r="BL136" s="9">
        <f t="shared" si="239"/>
        <v>0</v>
      </c>
      <c r="BM136" s="9">
        <f t="shared" si="240"/>
        <v>2.0222107069098945E-2</v>
      </c>
      <c r="BN136" s="9">
        <f t="shared" si="241"/>
        <v>2.9016997184714084</v>
      </c>
      <c r="BO136" s="9">
        <f t="shared" si="242"/>
        <v>1.8667772832299678</v>
      </c>
      <c r="BP136" s="9">
        <f t="shared" si="243"/>
        <v>0.23805932288194676</v>
      </c>
      <c r="BQ136" s="9">
        <f t="shared" si="244"/>
        <v>1.7619406771180528</v>
      </c>
      <c r="BR136" s="9">
        <f t="shared" si="245"/>
        <v>0.44517611600743606</v>
      </c>
      <c r="BS136" s="9">
        <f t="shared" si="246"/>
        <v>0.45869764468126767</v>
      </c>
      <c r="BT136" s="9">
        <f t="shared" si="247"/>
        <v>9.6126239311296324E-2</v>
      </c>
      <c r="BU136" s="9">
        <f t="shared" si="248"/>
        <v>45.808110372152591</v>
      </c>
      <c r="BV136" s="10">
        <f t="shared" si="249"/>
        <v>0.10279192358468964</v>
      </c>
      <c r="BW136" s="9">
        <f t="shared" si="250"/>
        <v>0</v>
      </c>
      <c r="BX136" s="9">
        <f t="shared" si="251"/>
        <v>0</v>
      </c>
      <c r="BY136" s="9">
        <f t="shared" si="252"/>
        <v>1.9781270506867241</v>
      </c>
      <c r="BZ136" s="9">
        <f t="shared" si="253"/>
        <v>23.999999999999996</v>
      </c>
      <c r="CA136" s="12"/>
      <c r="CB136" s="9">
        <f t="shared" si="254"/>
        <v>6.7437300796196373</v>
      </c>
      <c r="CC136" s="9">
        <f t="shared" si="255"/>
        <v>1.6925259480500903</v>
      </c>
      <c r="CD136" s="9">
        <f t="shared" si="256"/>
        <v>0.43625602766972804</v>
      </c>
      <c r="CE136" s="9">
        <f t="shared" si="257"/>
        <v>0.25492327683574106</v>
      </c>
      <c r="CF136" s="9">
        <f t="shared" si="258"/>
        <v>0</v>
      </c>
      <c r="CG136" s="9">
        <f t="shared" si="259"/>
        <v>2.0800859946640188E-2</v>
      </c>
      <c r="CH136" s="9">
        <f t="shared" si="260"/>
        <v>2.9847458153043225</v>
      </c>
      <c r="CI136" s="9">
        <f t="shared" si="261"/>
        <v>1.9202040958121698</v>
      </c>
      <c r="CJ136" s="9">
        <f t="shared" si="262"/>
        <v>0.61693007556860202</v>
      </c>
      <c r="CK136" s="9">
        <f t="shared" si="263"/>
        <v>1.8123670858723249</v>
      </c>
      <c r="CL136" s="9">
        <f t="shared" si="264"/>
        <v>1.383069924431398</v>
      </c>
      <c r="CM136" s="9">
        <f t="shared" si="265"/>
        <v>0.42929716144092689</v>
      </c>
      <c r="CN136" s="9">
        <f t="shared" si="266"/>
        <v>0.47182548446935474</v>
      </c>
      <c r="CO136" s="9">
        <f t="shared" si="267"/>
        <v>9.8877354089718372E-2</v>
      </c>
      <c r="CP136" s="9">
        <f t="shared" si="268"/>
        <v>47.119129822401767</v>
      </c>
      <c r="CQ136" s="10">
        <f t="shared" si="269"/>
        <v>0</v>
      </c>
      <c r="CR136" s="9">
        <f t="shared" si="270"/>
        <v>1.1191298224017672</v>
      </c>
      <c r="CS136" s="9">
        <f t="shared" si="271"/>
        <v>4.3900652631374832</v>
      </c>
      <c r="CT136" s="9">
        <f t="shared" si="272"/>
        <v>0.85837122861478821</v>
      </c>
      <c r="CU136" s="9">
        <f t="shared" si="273"/>
        <v>24</v>
      </c>
      <c r="CV136" s="9"/>
      <c r="CW136" s="9">
        <f t="shared" si="274"/>
        <v>6.5835592641827594</v>
      </c>
      <c r="CX136" s="9">
        <f t="shared" si="275"/>
        <v>1.6523266432074286</v>
      </c>
      <c r="CY136" s="9">
        <f t="shared" si="276"/>
        <v>0.23588590739018755</v>
      </c>
      <c r="CZ136" s="9">
        <f t="shared" si="277"/>
        <v>0.24886857585534175</v>
      </c>
      <c r="DA136" s="9">
        <f t="shared" si="278"/>
        <v>0</v>
      </c>
      <c r="DB136" s="9">
        <f t="shared" si="279"/>
        <v>2.0306817234356907E-2</v>
      </c>
      <c r="DC136" s="9">
        <f t="shared" si="280"/>
        <v>2.9138549039741251</v>
      </c>
      <c r="DD136" s="9">
        <f t="shared" si="281"/>
        <v>1.8745971909983261</v>
      </c>
      <c r="DE136" s="9">
        <f t="shared" si="282"/>
        <v>0.29351339545233746</v>
      </c>
      <c r="DF136" s="9">
        <f t="shared" si="283"/>
        <v>1.7693214255941334</v>
      </c>
      <c r="DG136" s="9">
        <f t="shared" si="284"/>
        <v>6.2834821046470868E-2</v>
      </c>
      <c r="DH136" s="9">
        <f t="shared" si="285"/>
        <v>0</v>
      </c>
      <c r="DI136" s="31">
        <f t="shared" si="286"/>
        <v>0.38001714433009981</v>
      </c>
      <c r="DJ136" s="9">
        <f t="shared" si="287"/>
        <v>0.46061912364246665</v>
      </c>
      <c r="DK136" s="9">
        <f t="shared" si="288"/>
        <v>9.6528910980962696E-2</v>
      </c>
      <c r="DL136" s="36">
        <f t="shared" si="289"/>
        <v>46</v>
      </c>
      <c r="DM136" s="9">
        <f t="shared" si="290"/>
        <v>1.9780354251630003</v>
      </c>
      <c r="GO136" s="12"/>
      <c r="GP136" s="12"/>
      <c r="GQ136" s="12"/>
      <c r="GR136" s="12"/>
      <c r="GS136" s="12"/>
      <c r="GT136" s="12"/>
      <c r="GU136" s="12"/>
      <c r="GV136" s="12"/>
      <c r="GW136" s="12"/>
      <c r="GX136" s="12"/>
      <c r="GY136" s="12"/>
      <c r="GZ136" s="12"/>
      <c r="HA136" s="12"/>
      <c r="HB136" s="12"/>
      <c r="HC136" s="12"/>
      <c r="HD136" s="12"/>
      <c r="HE136" s="12"/>
      <c r="HF136" s="12"/>
      <c r="HG136" s="12"/>
      <c r="HH136" s="12"/>
      <c r="HI136" s="12"/>
      <c r="HJ136" s="12"/>
      <c r="HK136" s="12"/>
      <c r="HL136" s="12"/>
      <c r="HM136" s="12"/>
      <c r="HN136" s="12"/>
      <c r="HO136" s="12"/>
      <c r="HP136" s="12"/>
      <c r="HQ136" s="12"/>
      <c r="HR136" s="12"/>
      <c r="HS136" s="12"/>
      <c r="HT136" s="12"/>
      <c r="HU136" s="12"/>
      <c r="HV136" s="12"/>
      <c r="HW136" s="12"/>
      <c r="HX136" s="12"/>
      <c r="HY136" s="12"/>
      <c r="HZ136" s="12"/>
      <c r="IA136" s="12"/>
      <c r="IB136" s="12"/>
      <c r="IC136" s="12"/>
      <c r="ID136" s="12"/>
      <c r="IE136" s="12"/>
      <c r="IF136" s="12"/>
      <c r="IG136" s="12"/>
      <c r="IH136" s="12"/>
      <c r="II136" s="12"/>
      <c r="IJ136" s="12"/>
      <c r="IK136" s="12"/>
      <c r="IL136" s="12"/>
      <c r="IM136" s="12"/>
      <c r="IN136" s="12"/>
      <c r="IO136" s="12"/>
      <c r="IP136" s="12"/>
      <c r="IQ136" s="12"/>
      <c r="IR136" s="12"/>
      <c r="IS136" s="12"/>
      <c r="IT136" s="12"/>
      <c r="IU136" s="12"/>
      <c r="IV136" s="12"/>
    </row>
    <row r="137" spans="1:256" x14ac:dyDescent="0.25">
      <c r="A137" s="35"/>
      <c r="B137" s="16"/>
      <c r="C137" s="9">
        <v>44.499001</v>
      </c>
      <c r="D137" s="9">
        <v>1.807269</v>
      </c>
      <c r="E137" s="9">
        <v>9.5119760000000007</v>
      </c>
      <c r="F137" s="9"/>
      <c r="G137" s="9">
        <v>14.467098662149001</v>
      </c>
      <c r="H137" s="9">
        <v>0.20846599999999998</v>
      </c>
      <c r="I137" s="9">
        <v>13.343082000000001</v>
      </c>
      <c r="J137" s="9">
        <v>11.373294</v>
      </c>
      <c r="K137" s="9">
        <v>1.5568309999999999</v>
      </c>
      <c r="L137" s="9">
        <v>0.51468199999999997</v>
      </c>
      <c r="M137" s="9">
        <v>7.7767000000000003E-2</v>
      </c>
      <c r="N137" s="9">
        <v>9.7651999999999989E-2</v>
      </c>
      <c r="O137" s="12"/>
      <c r="P137" s="17"/>
      <c r="Q137" s="9">
        <f t="shared" si="194"/>
        <v>0.74061315824512342</v>
      </c>
      <c r="R137" s="9">
        <f t="shared" si="195"/>
        <v>2.2619419517140391E-2</v>
      </c>
      <c r="S137" s="9">
        <f t="shared" si="196"/>
        <v>9.3290336501211255E-2</v>
      </c>
      <c r="T137" s="9">
        <f t="shared" si="197"/>
        <v>0</v>
      </c>
      <c r="U137" s="9">
        <f t="shared" si="198"/>
        <v>0.20136261812973583</v>
      </c>
      <c r="V137" s="9">
        <f t="shared" si="199"/>
        <v>2.9387484669495469E-3</v>
      </c>
      <c r="W137" s="9">
        <f t="shared" si="200"/>
        <v>0.33106098650258037</v>
      </c>
      <c r="X137" s="9">
        <f t="shared" si="201"/>
        <v>0.20280843096346224</v>
      </c>
      <c r="Y137" s="9">
        <f t="shared" si="202"/>
        <v>2.5118685361170717E-2</v>
      </c>
      <c r="Z137" s="9">
        <f t="shared" si="203"/>
        <v>5.4639475136948491E-3</v>
      </c>
      <c r="AA137" s="9">
        <f t="shared" si="204"/>
        <v>4.0934308874618379E-3</v>
      </c>
      <c r="AB137" s="9">
        <f t="shared" si="205"/>
        <v>2.7544072433926601E-3</v>
      </c>
      <c r="AC137" s="9">
        <f t="shared" si="206"/>
        <v>2.5785135010311819</v>
      </c>
      <c r="AD137" s="9">
        <f t="shared" si="207"/>
        <v>1.4851756038639519</v>
      </c>
      <c r="AE137" s="9">
        <f t="shared" si="208"/>
        <v>1.687984034827414</v>
      </c>
      <c r="AF137" s="9">
        <f t="shared" si="209"/>
        <v>1.749149300577145</v>
      </c>
      <c r="AG137" s="9">
        <f t="shared" si="210"/>
        <v>8.7531736760139065</v>
      </c>
      <c r="AH137" s="9">
        <f t="shared" si="211"/>
        <v>8.8863399715351328</v>
      </c>
      <c r="AI137" s="9">
        <f t="shared" si="212"/>
        <v>9.1473037748811254</v>
      </c>
      <c r="AJ137" s="9">
        <f t="shared" si="213"/>
        <v>8.9317281080537843</v>
      </c>
      <c r="AK137" s="9"/>
      <c r="AL137" s="9">
        <f t="shared" si="214"/>
        <v>6.4827156008607361</v>
      </c>
      <c r="AM137" s="9">
        <f t="shared" si="215"/>
        <v>1.6331730353777634</v>
      </c>
      <c r="AN137" s="9">
        <f t="shared" si="216"/>
        <v>0.1158886362385001</v>
      </c>
      <c r="AO137" s="9">
        <f t="shared" si="217"/>
        <v>0.19799170748414846</v>
      </c>
      <c r="AP137" s="9">
        <f t="shared" si="218"/>
        <v>0</v>
      </c>
      <c r="AQ137" s="9">
        <f t="shared" si="219"/>
        <v>2.5723375721328996E-2</v>
      </c>
      <c r="AR137" s="9">
        <f t="shared" si="220"/>
        <v>2.8978343122095818</v>
      </c>
      <c r="AS137" s="9">
        <f t="shared" si="221"/>
        <v>1.7625619683464442</v>
      </c>
      <c r="AT137" s="9">
        <f t="shared" si="222"/>
        <v>1.7752174191830614</v>
      </c>
      <c r="AU137" s="9">
        <f t="shared" si="223"/>
        <v>0.43973643095895076</v>
      </c>
      <c r="AV137" s="9">
        <f t="shared" si="224"/>
        <v>0.22478258081693858</v>
      </c>
      <c r="AW137" s="9">
        <f t="shared" si="225"/>
        <v>9.565376308799077E-2</v>
      </c>
      <c r="AX137" s="9">
        <f t="shared" si="226"/>
        <v>0.68939238676999703</v>
      </c>
      <c r="AY137" s="9">
        <f t="shared" si="227"/>
        <v>45.080412684480606</v>
      </c>
      <c r="AZ137" s="10">
        <f t="shared" si="228"/>
        <v>0.52173332457758004</v>
      </c>
      <c r="BA137" s="9">
        <f t="shared" si="229"/>
        <v>0</v>
      </c>
      <c r="BB137" s="9">
        <f t="shared" si="230"/>
        <v>0</v>
      </c>
      <c r="BC137" s="9">
        <f t="shared" si="231"/>
        <v>1.9400596835354</v>
      </c>
      <c r="BD137" s="9">
        <f t="shared" si="232"/>
        <v>3.5830511488713204E-2</v>
      </c>
      <c r="BE137" s="9">
        <f t="shared" si="233"/>
        <v>2.4109804975886662E-2</v>
      </c>
      <c r="BF137" s="9">
        <f t="shared" si="234"/>
        <v>23.999999999999996</v>
      </c>
      <c r="BG137" s="12"/>
      <c r="BH137" s="9">
        <f t="shared" si="235"/>
        <v>6.581340311558515</v>
      </c>
      <c r="BI137" s="9">
        <f t="shared" si="236"/>
        <v>1.6580192924173531</v>
      </c>
      <c r="BJ137" s="9">
        <f t="shared" si="237"/>
        <v>0.23935960397586875</v>
      </c>
      <c r="BK137" s="9">
        <f t="shared" si="238"/>
        <v>0.20100385178808658</v>
      </c>
      <c r="BL137" s="9">
        <f t="shared" si="239"/>
        <v>0</v>
      </c>
      <c r="BM137" s="9">
        <f t="shared" si="240"/>
        <v>2.6114717968141351E-2</v>
      </c>
      <c r="BN137" s="9">
        <f t="shared" si="241"/>
        <v>2.9419204773737331</v>
      </c>
      <c r="BO137" s="9">
        <f t="shared" si="242"/>
        <v>1.7893766822592365</v>
      </c>
      <c r="BP137" s="9">
        <f t="shared" si="243"/>
        <v>0.19777533336506625</v>
      </c>
      <c r="BQ137" s="9">
        <f t="shared" si="244"/>
        <v>1.802224666634938</v>
      </c>
      <c r="BR137" s="9">
        <f t="shared" si="245"/>
        <v>0.45646465409859538</v>
      </c>
      <c r="BS137" s="9">
        <f t="shared" si="246"/>
        <v>0.4464263555147715</v>
      </c>
      <c r="BT137" s="9">
        <f t="shared" si="247"/>
        <v>9.7108990386633093E-2</v>
      </c>
      <c r="BU137" s="9">
        <f t="shared" si="248"/>
        <v>45.766242965011969</v>
      </c>
      <c r="BV137" s="10">
        <f t="shared" si="249"/>
        <v>0.13063601269962524</v>
      </c>
      <c r="BW137" s="9">
        <f t="shared" si="250"/>
        <v>0</v>
      </c>
      <c r="BX137" s="9">
        <f t="shared" si="251"/>
        <v>0</v>
      </c>
      <c r="BY137" s="9">
        <f t="shared" si="252"/>
        <v>1.9391477822991852</v>
      </c>
      <c r="BZ137" s="9">
        <f t="shared" si="253"/>
        <v>23.999999999999996</v>
      </c>
      <c r="CA137" s="12"/>
      <c r="CB137" s="9">
        <f t="shared" si="254"/>
        <v>6.7746135381422494</v>
      </c>
      <c r="CC137" s="9">
        <f t="shared" si="255"/>
        <v>1.7067100944749203</v>
      </c>
      <c r="CD137" s="9">
        <f t="shared" si="256"/>
        <v>0.48132363261716904</v>
      </c>
      <c r="CE137" s="9">
        <f t="shared" si="257"/>
        <v>0.2069067015347581</v>
      </c>
      <c r="CF137" s="9">
        <f t="shared" si="258"/>
        <v>0</v>
      </c>
      <c r="CG137" s="9">
        <f t="shared" si="259"/>
        <v>2.6881624945153712E-2</v>
      </c>
      <c r="CH137" s="9">
        <f t="shared" si="260"/>
        <v>3.0283154115509228</v>
      </c>
      <c r="CI137" s="9">
        <f t="shared" si="261"/>
        <v>1.8419250369380791</v>
      </c>
      <c r="CJ137" s="9">
        <f t="shared" si="262"/>
        <v>0.58535240758608253</v>
      </c>
      <c r="CK137" s="9">
        <f t="shared" si="263"/>
        <v>1.8551503261297964</v>
      </c>
      <c r="CL137" s="9">
        <f t="shared" si="264"/>
        <v>1.4146475924139175</v>
      </c>
      <c r="CM137" s="9">
        <f t="shared" si="265"/>
        <v>0.44050273371587889</v>
      </c>
      <c r="CN137" s="9">
        <f t="shared" si="266"/>
        <v>0.45953649084857634</v>
      </c>
      <c r="CO137" s="9">
        <f t="shared" si="267"/>
        <v>9.9960775435546462E-2</v>
      </c>
      <c r="CP137" s="9">
        <f t="shared" si="268"/>
        <v>47.110253307544824</v>
      </c>
      <c r="CQ137" s="10">
        <f t="shared" si="269"/>
        <v>0</v>
      </c>
      <c r="CR137" s="9">
        <f t="shared" si="270"/>
        <v>1.1102533075448235</v>
      </c>
      <c r="CS137" s="9">
        <f t="shared" si="271"/>
        <v>5.3659610796043404</v>
      </c>
      <c r="CT137" s="9">
        <f t="shared" si="272"/>
        <v>0.82710743687103616</v>
      </c>
      <c r="CU137" s="9">
        <f t="shared" si="273"/>
        <v>23.999999999999996</v>
      </c>
      <c r="CV137" s="9"/>
      <c r="CW137" s="9">
        <f t="shared" si="274"/>
        <v>6.614955362692454</v>
      </c>
      <c r="CX137" s="9">
        <f t="shared" si="275"/>
        <v>1.666487841475329</v>
      </c>
      <c r="CY137" s="9">
        <f t="shared" si="276"/>
        <v>0.28144320416778257</v>
      </c>
      <c r="CZ137" s="9">
        <f t="shared" si="277"/>
        <v>0.2020305050891032</v>
      </c>
      <c r="DA137" s="9">
        <f t="shared" si="278"/>
        <v>0</v>
      </c>
      <c r="DB137" s="9">
        <f t="shared" si="279"/>
        <v>2.6248102284753234E-2</v>
      </c>
      <c r="DC137" s="9">
        <f t="shared" si="280"/>
        <v>2.9569467186251117</v>
      </c>
      <c r="DD137" s="9">
        <f t="shared" si="281"/>
        <v>1.798516156260662</v>
      </c>
      <c r="DE137" s="9">
        <f t="shared" si="282"/>
        <v>0.26518468642741233</v>
      </c>
      <c r="DF137" s="9">
        <f t="shared" si="283"/>
        <v>1.8114297633866412</v>
      </c>
      <c r="DG137" s="9">
        <f t="shared" si="284"/>
        <v>7.6614449814053742E-2</v>
      </c>
      <c r="DH137" s="9">
        <f t="shared" si="285"/>
        <v>0</v>
      </c>
      <c r="DI137" s="31">
        <f t="shared" si="286"/>
        <v>0.3770740268524933</v>
      </c>
      <c r="DJ137" s="9">
        <f t="shared" si="287"/>
        <v>0.44870653615545525</v>
      </c>
      <c r="DK137" s="9">
        <f t="shared" si="288"/>
        <v>9.7604987177997746E-2</v>
      </c>
      <c r="DL137" s="36">
        <f t="shared" si="289"/>
        <v>46.000000000000007</v>
      </c>
      <c r="DM137" s="9">
        <f t="shared" si="290"/>
        <v>1.9388369716872444</v>
      </c>
      <c r="GO137" s="12"/>
      <c r="GP137" s="12"/>
      <c r="GQ137" s="12"/>
      <c r="GR137" s="12"/>
      <c r="GS137" s="12"/>
      <c r="GT137" s="12"/>
      <c r="GU137" s="12"/>
      <c r="GV137" s="12"/>
      <c r="GW137" s="12"/>
      <c r="GX137" s="12"/>
      <c r="GY137" s="12"/>
      <c r="GZ137" s="12"/>
      <c r="HA137" s="12"/>
      <c r="HB137" s="12"/>
      <c r="HC137" s="12"/>
      <c r="HD137" s="12"/>
      <c r="HE137" s="12"/>
      <c r="HF137" s="12"/>
      <c r="HG137" s="12"/>
      <c r="HH137" s="12"/>
      <c r="HI137" s="12"/>
      <c r="HJ137" s="12"/>
      <c r="HK137" s="12"/>
      <c r="HL137" s="12"/>
      <c r="HM137" s="12"/>
      <c r="HN137" s="12"/>
      <c r="HO137" s="12"/>
      <c r="HP137" s="12"/>
      <c r="HQ137" s="12"/>
      <c r="HR137" s="12"/>
      <c r="HS137" s="12"/>
      <c r="HT137" s="12"/>
      <c r="HU137" s="12"/>
      <c r="HV137" s="12"/>
      <c r="HW137" s="12"/>
      <c r="HX137" s="12"/>
      <c r="HY137" s="12"/>
      <c r="HZ137" s="12"/>
      <c r="IA137" s="12"/>
      <c r="IB137" s="12"/>
      <c r="IC137" s="12"/>
      <c r="ID137" s="12"/>
      <c r="IE137" s="12"/>
      <c r="IF137" s="12"/>
      <c r="IG137" s="12"/>
      <c r="IH137" s="12"/>
      <c r="II137" s="12"/>
      <c r="IJ137" s="12"/>
      <c r="IK137" s="12"/>
      <c r="IL137" s="12"/>
      <c r="IM137" s="12"/>
      <c r="IN137" s="12"/>
      <c r="IO137" s="12"/>
      <c r="IP137" s="12"/>
      <c r="IQ137" s="12"/>
      <c r="IR137" s="12"/>
      <c r="IS137" s="12"/>
      <c r="IT137" s="12"/>
      <c r="IU137" s="12"/>
      <c r="IV137" s="12"/>
    </row>
    <row r="138" spans="1:256" x14ac:dyDescent="0.25">
      <c r="A138" s="35"/>
      <c r="B138" s="16"/>
      <c r="C138" s="9">
        <v>44.011229999999998</v>
      </c>
      <c r="D138" s="9">
        <v>1.6547990000000001</v>
      </c>
      <c r="E138" s="9">
        <v>9.5935070000000007</v>
      </c>
      <c r="F138" s="9"/>
      <c r="G138" s="9">
        <v>13.762643883342401</v>
      </c>
      <c r="H138" s="9">
        <v>0.34743799999999997</v>
      </c>
      <c r="I138" s="9">
        <v>13.496494999999999</v>
      </c>
      <c r="J138" s="9">
        <v>11.07746</v>
      </c>
      <c r="K138" s="9">
        <v>1.7375620000000001</v>
      </c>
      <c r="L138" s="9">
        <v>0.51307199999999997</v>
      </c>
      <c r="M138" s="9">
        <v>7.7800999999999995E-2</v>
      </c>
      <c r="N138" s="9">
        <v>7.7651999999999999E-2</v>
      </c>
      <c r="O138" s="12"/>
      <c r="P138" s="17"/>
      <c r="Q138" s="9">
        <f t="shared" si="194"/>
        <v>0.73249500699021364</v>
      </c>
      <c r="R138" s="9">
        <f t="shared" si="195"/>
        <v>2.0711135308326765E-2</v>
      </c>
      <c r="S138" s="9">
        <f t="shared" si="196"/>
        <v>9.4089965771226261E-2</v>
      </c>
      <c r="T138" s="9">
        <f t="shared" si="197"/>
        <v>0</v>
      </c>
      <c r="U138" s="9">
        <f t="shared" si="198"/>
        <v>0.19155755203271441</v>
      </c>
      <c r="V138" s="9">
        <f t="shared" si="199"/>
        <v>4.8978389274990479E-3</v>
      </c>
      <c r="W138" s="9">
        <f t="shared" si="200"/>
        <v>0.3348673828900357</v>
      </c>
      <c r="X138" s="9">
        <f t="shared" si="201"/>
        <v>0.19753312291588651</v>
      </c>
      <c r="Y138" s="9">
        <f t="shared" si="202"/>
        <v>2.8034689168912053E-2</v>
      </c>
      <c r="Z138" s="9">
        <f t="shared" si="203"/>
        <v>5.4468554928022422E-3</v>
      </c>
      <c r="AA138" s="9">
        <f t="shared" si="204"/>
        <v>4.0952205495315289E-3</v>
      </c>
      <c r="AB138" s="9">
        <f t="shared" si="205"/>
        <v>2.1902800891320903E-3</v>
      </c>
      <c r="AC138" s="9">
        <f t="shared" si="206"/>
        <v>2.5541623736579417</v>
      </c>
      <c r="AD138" s="9">
        <f t="shared" si="207"/>
        <v>1.4727088476912422</v>
      </c>
      <c r="AE138" s="9">
        <f t="shared" si="208"/>
        <v>1.6702419706071288</v>
      </c>
      <c r="AF138" s="9">
        <f t="shared" si="209"/>
        <v>1.7372050599305573</v>
      </c>
      <c r="AG138" s="9">
        <f t="shared" si="210"/>
        <v>8.8272709302860708</v>
      </c>
      <c r="AH138" s="9">
        <f t="shared" si="211"/>
        <v>8.9807346863326263</v>
      </c>
      <c r="AI138" s="9">
        <f t="shared" si="212"/>
        <v>9.2101965214397783</v>
      </c>
      <c r="AJ138" s="9">
        <f t="shared" si="213"/>
        <v>9.016002773784658</v>
      </c>
      <c r="AK138" s="9"/>
      <c r="AL138" s="9">
        <f t="shared" si="214"/>
        <v>6.4659318817844049</v>
      </c>
      <c r="AM138" s="9">
        <f t="shared" si="215"/>
        <v>1.6611152393679141</v>
      </c>
      <c r="AN138" s="9">
        <f t="shared" si="216"/>
        <v>0.12704712115231942</v>
      </c>
      <c r="AO138" s="9">
        <f t="shared" si="217"/>
        <v>0.18282280264041428</v>
      </c>
      <c r="AP138" s="9">
        <f t="shared" si="218"/>
        <v>0</v>
      </c>
      <c r="AQ138" s="9">
        <f t="shared" si="219"/>
        <v>4.3234551185935853E-2</v>
      </c>
      <c r="AR138" s="9">
        <f t="shared" si="220"/>
        <v>2.9559651144861872</v>
      </c>
      <c r="AS138" s="9">
        <f t="shared" si="221"/>
        <v>1.6909304105351413</v>
      </c>
      <c r="AT138" s="9">
        <f t="shared" si="222"/>
        <v>1.7436783936840303</v>
      </c>
      <c r="AU138" s="9">
        <f t="shared" si="223"/>
        <v>0.49493959348068628</v>
      </c>
      <c r="AV138" s="9">
        <f t="shared" si="224"/>
        <v>0.25632160631596967</v>
      </c>
      <c r="AW138" s="9">
        <f t="shared" si="225"/>
        <v>9.6161738306164479E-2</v>
      </c>
      <c r="AX138" s="9">
        <f t="shared" si="226"/>
        <v>0.66522027452911892</v>
      </c>
      <c r="AY138" s="9">
        <f t="shared" si="227"/>
        <v>45.037082727372457</v>
      </c>
      <c r="AZ138" s="10">
        <f t="shared" si="228"/>
        <v>0.56946002427314635</v>
      </c>
      <c r="BA138" s="9">
        <f t="shared" si="229"/>
        <v>0</v>
      </c>
      <c r="BB138" s="9">
        <f t="shared" si="230"/>
        <v>0</v>
      </c>
      <c r="BC138" s="9">
        <f t="shared" si="231"/>
        <v>1.9445161829300299</v>
      </c>
      <c r="BD138" s="9">
        <f t="shared" si="232"/>
        <v>3.6149621309989811E-2</v>
      </c>
      <c r="BE138" s="9">
        <f t="shared" si="233"/>
        <v>1.9334195759980084E-2</v>
      </c>
      <c r="BF138" s="9">
        <f t="shared" si="234"/>
        <v>24.000000000000004</v>
      </c>
      <c r="BG138" s="12"/>
      <c r="BH138" s="9">
        <f t="shared" si="235"/>
        <v>6.5783433168424708</v>
      </c>
      <c r="BI138" s="9">
        <f t="shared" si="236"/>
        <v>1.6899940384750025</v>
      </c>
      <c r="BJ138" s="9">
        <f t="shared" si="237"/>
        <v>0.26833735531747394</v>
      </c>
      <c r="BK138" s="9">
        <f t="shared" si="238"/>
        <v>0.18600121125681857</v>
      </c>
      <c r="BL138" s="9">
        <f t="shared" si="239"/>
        <v>0</v>
      </c>
      <c r="BM138" s="9">
        <f t="shared" si="240"/>
        <v>4.3986191944260886E-2</v>
      </c>
      <c r="BN138" s="9">
        <f t="shared" si="241"/>
        <v>3.0073551208419724</v>
      </c>
      <c r="BO138" s="9">
        <f t="shared" si="242"/>
        <v>1.7203275519691652</v>
      </c>
      <c r="BP138" s="9">
        <f t="shared" si="243"/>
        <v>0.22600743132969114</v>
      </c>
      <c r="BQ138" s="9">
        <f t="shared" si="244"/>
        <v>1.7739925686703082</v>
      </c>
      <c r="BR138" s="9">
        <f t="shared" si="245"/>
        <v>0.39862226100909492</v>
      </c>
      <c r="BS138" s="9">
        <f t="shared" si="246"/>
        <v>0.5035442108796041</v>
      </c>
      <c r="BT138" s="9">
        <f t="shared" si="247"/>
        <v>9.7833528111300971E-2</v>
      </c>
      <c r="BU138" s="9">
        <f t="shared" si="248"/>
        <v>45.820060833664485</v>
      </c>
      <c r="BV138" s="10">
        <f t="shared" si="249"/>
        <v>0.10459587543636598</v>
      </c>
      <c r="BW138" s="9">
        <f t="shared" si="250"/>
        <v>0</v>
      </c>
      <c r="BX138" s="9">
        <f t="shared" si="251"/>
        <v>0</v>
      </c>
      <c r="BY138" s="9">
        <f t="shared" si="252"/>
        <v>1.9435515863933877</v>
      </c>
      <c r="BZ138" s="9">
        <f t="shared" si="253"/>
        <v>24.000000000000004</v>
      </c>
      <c r="CA138" s="12"/>
      <c r="CB138" s="9">
        <f t="shared" si="254"/>
        <v>6.7464229653532719</v>
      </c>
      <c r="CC138" s="9">
        <f t="shared" si="255"/>
        <v>1.7331741508970719</v>
      </c>
      <c r="CD138" s="9">
        <f t="shared" si="256"/>
        <v>0.47959711625034451</v>
      </c>
      <c r="CE138" s="9">
        <f t="shared" si="257"/>
        <v>0.19075362637181975</v>
      </c>
      <c r="CF138" s="9">
        <f t="shared" si="258"/>
        <v>0</v>
      </c>
      <c r="CG138" s="9">
        <f t="shared" si="259"/>
        <v>4.5110059052624066E-2</v>
      </c>
      <c r="CH138" s="9">
        <f t="shared" si="260"/>
        <v>3.084194405037449</v>
      </c>
      <c r="CI138" s="9">
        <f t="shared" si="261"/>
        <v>1.7642826993872256</v>
      </c>
      <c r="CJ138" s="9">
        <f t="shared" si="262"/>
        <v>0.56393790609946315</v>
      </c>
      <c r="CK138" s="9">
        <f t="shared" si="263"/>
        <v>1.8193188815490342</v>
      </c>
      <c r="CL138" s="9">
        <f t="shared" si="264"/>
        <v>1.4360620939005369</v>
      </c>
      <c r="CM138" s="9">
        <f t="shared" si="265"/>
        <v>0.38325678764849735</v>
      </c>
      <c r="CN138" s="9">
        <f t="shared" si="266"/>
        <v>0.51640999332631843</v>
      </c>
      <c r="CO138" s="9">
        <f t="shared" si="267"/>
        <v>0.10033321902518472</v>
      </c>
      <c r="CP138" s="9">
        <f t="shared" si="268"/>
        <v>46.990784121995759</v>
      </c>
      <c r="CQ138" s="10">
        <f t="shared" si="269"/>
        <v>0</v>
      </c>
      <c r="CR138" s="9">
        <f t="shared" si="270"/>
        <v>0.99078412199575894</v>
      </c>
      <c r="CS138" s="9">
        <f t="shared" si="271"/>
        <v>5.1940513050300181</v>
      </c>
      <c r="CT138" s="9">
        <f t="shared" si="272"/>
        <v>0.95132518188651394</v>
      </c>
      <c r="CU138" s="9">
        <f t="shared" si="273"/>
        <v>24</v>
      </c>
      <c r="CV138" s="9"/>
      <c r="CW138" s="9">
        <f t="shared" si="274"/>
        <v>6.6041770148071786</v>
      </c>
      <c r="CX138" s="9">
        <f t="shared" si="275"/>
        <v>1.696630784757359</v>
      </c>
      <c r="CY138" s="9">
        <f t="shared" si="276"/>
        <v>0.30080779956453796</v>
      </c>
      <c r="CZ138" s="9">
        <f t="shared" si="277"/>
        <v>0.18673165338810349</v>
      </c>
      <c r="DA138" s="9">
        <f t="shared" si="278"/>
        <v>0</v>
      </c>
      <c r="DB138" s="9">
        <f t="shared" si="279"/>
        <v>4.4158929355881893E-2</v>
      </c>
      <c r="DC138" s="9">
        <f t="shared" si="280"/>
        <v>3.0191652529865709</v>
      </c>
      <c r="DD138" s="9">
        <f t="shared" si="281"/>
        <v>1.7270834204663521</v>
      </c>
      <c r="DE138" s="9">
        <f t="shared" si="282"/>
        <v>0.27794705576144629</v>
      </c>
      <c r="DF138" s="9">
        <f t="shared" si="283"/>
        <v>1.7809591841239785</v>
      </c>
      <c r="DG138" s="9">
        <f t="shared" si="284"/>
        <v>5.890623988542476E-2</v>
      </c>
      <c r="DH138" s="9">
        <f t="shared" si="285"/>
        <v>0</v>
      </c>
      <c r="DI138" s="31">
        <f t="shared" si="286"/>
        <v>0.33735436103335326</v>
      </c>
      <c r="DJ138" s="9">
        <f t="shared" si="287"/>
        <v>0.50552167061820352</v>
      </c>
      <c r="DK138" s="9">
        <f t="shared" si="288"/>
        <v>9.8217728463018433E-2</v>
      </c>
      <c r="DL138" s="36">
        <f t="shared" si="289"/>
        <v>45.999999999999993</v>
      </c>
      <c r="DM138" s="9">
        <f t="shared" si="290"/>
        <v>1.9433299088071836</v>
      </c>
      <c r="GO138" s="12"/>
      <c r="GP138" s="12"/>
      <c r="GQ138" s="12"/>
      <c r="GR138" s="12"/>
      <c r="GS138" s="12"/>
      <c r="GT138" s="12"/>
      <c r="GU138" s="12"/>
      <c r="GV138" s="12"/>
      <c r="GW138" s="12"/>
      <c r="GX138" s="12"/>
      <c r="GY138" s="12"/>
      <c r="GZ138" s="12"/>
      <c r="HA138" s="12"/>
      <c r="HB138" s="12"/>
      <c r="HC138" s="12"/>
      <c r="HD138" s="12"/>
      <c r="HE138" s="12"/>
      <c r="HF138" s="12"/>
      <c r="HG138" s="12"/>
      <c r="HH138" s="12"/>
      <c r="HI138" s="12"/>
      <c r="HJ138" s="12"/>
      <c r="HK138" s="12"/>
      <c r="HL138" s="12"/>
      <c r="HM138" s="12"/>
      <c r="HN138" s="12"/>
      <c r="HO138" s="12"/>
      <c r="HP138" s="12"/>
      <c r="HQ138" s="12"/>
      <c r="HR138" s="12"/>
      <c r="HS138" s="12"/>
      <c r="HT138" s="12"/>
      <c r="HU138" s="12"/>
      <c r="HV138" s="12"/>
      <c r="HW138" s="12"/>
      <c r="HX138" s="12"/>
      <c r="HY138" s="12"/>
      <c r="HZ138" s="12"/>
      <c r="IA138" s="12"/>
      <c r="IB138" s="12"/>
      <c r="IC138" s="12"/>
      <c r="ID138" s="12"/>
      <c r="IE138" s="12"/>
      <c r="IF138" s="12"/>
      <c r="IG138" s="12"/>
      <c r="IH138" s="12"/>
      <c r="II138" s="12"/>
      <c r="IJ138" s="12"/>
      <c r="IK138" s="12"/>
      <c r="IL138" s="12"/>
      <c r="IM138" s="12"/>
      <c r="IN138" s="12"/>
      <c r="IO138" s="12"/>
      <c r="IP138" s="12"/>
      <c r="IQ138" s="12"/>
      <c r="IR138" s="12"/>
      <c r="IS138" s="12"/>
      <c r="IT138" s="12"/>
      <c r="IU138" s="12"/>
      <c r="IV138" s="12"/>
    </row>
    <row r="139" spans="1:256" x14ac:dyDescent="0.25">
      <c r="A139" s="35"/>
      <c r="B139" s="16"/>
      <c r="C139" s="9">
        <v>44.186546</v>
      </c>
      <c r="D139" s="9">
        <v>2.0365510000000002</v>
      </c>
      <c r="E139" s="9">
        <v>9.6734369999999998</v>
      </c>
      <c r="F139" s="9"/>
      <c r="G139" s="9">
        <v>13.6475193325075</v>
      </c>
      <c r="H139" s="9">
        <v>0.37061499999999997</v>
      </c>
      <c r="I139" s="9">
        <v>13.351687999999999</v>
      </c>
      <c r="J139" s="9">
        <v>11.119598999999999</v>
      </c>
      <c r="K139" s="9">
        <v>1.7225630000000001</v>
      </c>
      <c r="L139" s="9">
        <v>0.469559</v>
      </c>
      <c r="M139" s="9"/>
      <c r="N139" s="9">
        <v>5.7604999999999996E-2</v>
      </c>
      <c r="O139" s="12"/>
      <c r="P139" s="17"/>
      <c r="Q139" s="9">
        <f t="shared" si="194"/>
        <v>0.73541285533586309</v>
      </c>
      <c r="R139" s="9">
        <f t="shared" si="195"/>
        <v>2.5489067447652666E-2</v>
      </c>
      <c r="S139" s="9">
        <f t="shared" si="196"/>
        <v>9.4873892959072587E-2</v>
      </c>
      <c r="T139" s="9">
        <f t="shared" si="197"/>
        <v>0</v>
      </c>
      <c r="U139" s="9">
        <f t="shared" si="198"/>
        <v>0.18995517262627704</v>
      </c>
      <c r="V139" s="9">
        <f t="shared" si="199"/>
        <v>5.2245654594922251E-3</v>
      </c>
      <c r="W139" s="9">
        <f t="shared" si="200"/>
        <v>0.33127451369591104</v>
      </c>
      <c r="X139" s="9">
        <f t="shared" si="201"/>
        <v>0.19828454501685122</v>
      </c>
      <c r="Y139" s="9">
        <f t="shared" si="202"/>
        <v>2.7792687845883284E-2</v>
      </c>
      <c r="Z139" s="9">
        <f t="shared" si="203"/>
        <v>4.9849144337339168E-3</v>
      </c>
      <c r="AA139" s="9">
        <f t="shared" si="204"/>
        <v>0</v>
      </c>
      <c r="AB139" s="9">
        <f t="shared" si="205"/>
        <v>1.6248272360590075E-3</v>
      </c>
      <c r="AC139" s="9">
        <f t="shared" si="206"/>
        <v>2.5647543371404273</v>
      </c>
      <c r="AD139" s="9">
        <f t="shared" si="207"/>
        <v>1.4771039604833411</v>
      </c>
      <c r="AE139" s="9">
        <f t="shared" si="208"/>
        <v>1.6753885055001922</v>
      </c>
      <c r="AF139" s="9">
        <f t="shared" si="209"/>
        <v>1.7409437100594267</v>
      </c>
      <c r="AG139" s="9">
        <f t="shared" si="210"/>
        <v>8.8010054456465685</v>
      </c>
      <c r="AH139" s="9">
        <f t="shared" si="211"/>
        <v>8.9531472555505598</v>
      </c>
      <c r="AI139" s="9">
        <f t="shared" si="212"/>
        <v>9.1904177645432572</v>
      </c>
      <c r="AJ139" s="9">
        <f t="shared" si="213"/>
        <v>8.9705620041510574</v>
      </c>
      <c r="AK139" s="9"/>
      <c r="AL139" s="9">
        <f t="shared" si="214"/>
        <v>6.4723725446094234</v>
      </c>
      <c r="AM139" s="9">
        <f t="shared" si="215"/>
        <v>1.6699712971649749</v>
      </c>
      <c r="AN139" s="9">
        <f t="shared" si="216"/>
        <v>0.14234384177439807</v>
      </c>
      <c r="AO139" s="9">
        <f t="shared" si="217"/>
        <v>0.22432942141124379</v>
      </c>
      <c r="AP139" s="9">
        <f t="shared" si="218"/>
        <v>0</v>
      </c>
      <c r="AQ139" s="9">
        <f t="shared" si="219"/>
        <v>4.5981429060128039E-2</v>
      </c>
      <c r="AR139" s="9">
        <f t="shared" si="220"/>
        <v>2.9155487990416318</v>
      </c>
      <c r="AS139" s="9">
        <f t="shared" si="221"/>
        <v>1.6717965087125981</v>
      </c>
      <c r="AT139" s="9">
        <f t="shared" si="222"/>
        <v>1.7451033604808597</v>
      </c>
      <c r="AU139" s="9">
        <f t="shared" si="223"/>
        <v>0.48920719416154795</v>
      </c>
      <c r="AV139" s="9">
        <f t="shared" si="224"/>
        <v>0.25489663951914032</v>
      </c>
      <c r="AW139" s="9">
        <f t="shared" si="225"/>
        <v>8.7744518154748763E-2</v>
      </c>
      <c r="AX139" s="9">
        <f t="shared" si="226"/>
        <v>0.67794492720284372</v>
      </c>
      <c r="AY139" s="9">
        <f t="shared" si="227"/>
        <v>45.130533662484325</v>
      </c>
      <c r="AZ139" s="10">
        <f t="shared" si="228"/>
        <v>0.520079048487322</v>
      </c>
      <c r="BA139" s="9">
        <f t="shared" si="229"/>
        <v>0</v>
      </c>
      <c r="BB139" s="9">
        <f t="shared" si="230"/>
        <v>0</v>
      </c>
      <c r="BC139" s="9">
        <f t="shared" si="231"/>
        <v>1.9856998866472098</v>
      </c>
      <c r="BD139" s="9">
        <f t="shared" si="232"/>
        <v>0</v>
      </c>
      <c r="BE139" s="9">
        <f t="shared" si="233"/>
        <v>1.4300113352790187E-2</v>
      </c>
      <c r="BF139" s="9">
        <f t="shared" si="234"/>
        <v>24</v>
      </c>
      <c r="BG139" s="12"/>
      <c r="BH139" s="9">
        <f t="shared" si="235"/>
        <v>6.5842595874468834</v>
      </c>
      <c r="BI139" s="9">
        <f t="shared" si="236"/>
        <v>1.6988398687398367</v>
      </c>
      <c r="BJ139" s="9">
        <f t="shared" si="237"/>
        <v>0.28309945618672039</v>
      </c>
      <c r="BK139" s="9">
        <f t="shared" si="238"/>
        <v>0.22820737426549456</v>
      </c>
      <c r="BL139" s="9">
        <f t="shared" si="239"/>
        <v>0</v>
      </c>
      <c r="BM139" s="9">
        <f t="shared" si="240"/>
        <v>4.6776303905097065E-2</v>
      </c>
      <c r="BN139" s="9">
        <f t="shared" si="241"/>
        <v>2.9659495031303922</v>
      </c>
      <c r="BO139" s="9">
        <f t="shared" si="242"/>
        <v>1.7006966324765851</v>
      </c>
      <c r="BP139" s="9">
        <f t="shared" si="243"/>
        <v>0.2247292699642891</v>
      </c>
      <c r="BQ139" s="9">
        <f t="shared" si="244"/>
        <v>1.7752707300357129</v>
      </c>
      <c r="BR139" s="9">
        <f t="shared" si="245"/>
        <v>0.41307460021343495</v>
      </c>
      <c r="BS139" s="9">
        <f t="shared" si="246"/>
        <v>0.49766405382348666</v>
      </c>
      <c r="BT139" s="9">
        <f t="shared" si="247"/>
        <v>8.9261345963078387E-2</v>
      </c>
      <c r="BU139" s="9">
        <f t="shared" si="248"/>
        <v>45.910699191951167</v>
      </c>
      <c r="BV139" s="10">
        <f t="shared" si="249"/>
        <v>5.2508370007642954E-2</v>
      </c>
      <c r="BW139" s="9">
        <f t="shared" si="250"/>
        <v>0</v>
      </c>
      <c r="BX139" s="9">
        <f t="shared" si="251"/>
        <v>0</v>
      </c>
      <c r="BY139" s="9">
        <f t="shared" si="252"/>
        <v>1.9854526824907346</v>
      </c>
      <c r="BZ139" s="9">
        <f t="shared" si="253"/>
        <v>23.999999999999993</v>
      </c>
      <c r="CA139" s="12"/>
      <c r="CB139" s="9">
        <f t="shared" si="254"/>
        <v>6.7587513699521971</v>
      </c>
      <c r="CC139" s="9">
        <f t="shared" si="255"/>
        <v>1.7438614224848723</v>
      </c>
      <c r="CD139" s="9">
        <f t="shared" si="256"/>
        <v>0.5026127924370698</v>
      </c>
      <c r="CE139" s="9">
        <f t="shared" si="257"/>
        <v>0.23425517827254833</v>
      </c>
      <c r="CF139" s="9">
        <f t="shared" si="258"/>
        <v>0</v>
      </c>
      <c r="CG139" s="9">
        <f t="shared" si="259"/>
        <v>4.8015939210936449E-2</v>
      </c>
      <c r="CH139" s="9">
        <f t="shared" si="260"/>
        <v>3.0445511756113293</v>
      </c>
      <c r="CI139" s="9">
        <f t="shared" si="261"/>
        <v>1.7457673929714175</v>
      </c>
      <c r="CJ139" s="9">
        <f t="shared" si="262"/>
        <v>0.57520247850330186</v>
      </c>
      <c r="CK139" s="9">
        <f t="shared" si="263"/>
        <v>1.8223178049572466</v>
      </c>
      <c r="CL139" s="9">
        <f t="shared" si="264"/>
        <v>1.4247975214966981</v>
      </c>
      <c r="CM139" s="9">
        <f t="shared" si="265"/>
        <v>0.39752028346054846</v>
      </c>
      <c r="CN139" s="9">
        <f t="shared" si="266"/>
        <v>0.51085282420642242</v>
      </c>
      <c r="CO139" s="9">
        <f t="shared" si="267"/>
        <v>9.1626892333032561E-2</v>
      </c>
      <c r="CP139" s="9">
        <f t="shared" si="268"/>
        <v>47.12739480239491</v>
      </c>
      <c r="CQ139" s="10">
        <f t="shared" si="269"/>
        <v>0</v>
      </c>
      <c r="CR139" s="9">
        <f t="shared" si="270"/>
        <v>1.1273948023949103</v>
      </c>
      <c r="CS139" s="9">
        <f t="shared" si="271"/>
        <v>4.8126782541524991</v>
      </c>
      <c r="CT139" s="9">
        <f t="shared" si="272"/>
        <v>0.85767235651049922</v>
      </c>
      <c r="CU139" s="9">
        <f t="shared" si="273"/>
        <v>24</v>
      </c>
      <c r="CV139" s="9"/>
      <c r="CW139" s="9">
        <f t="shared" si="274"/>
        <v>6.5970666174401318</v>
      </c>
      <c r="CX139" s="9">
        <f t="shared" si="275"/>
        <v>1.7021442787291021</v>
      </c>
      <c r="CY139" s="9">
        <f t="shared" si="276"/>
        <v>0.29921089616923346</v>
      </c>
      <c r="CZ139" s="9">
        <f t="shared" si="277"/>
        <v>0.22865125996715657</v>
      </c>
      <c r="DA139" s="9">
        <f t="shared" si="278"/>
        <v>0</v>
      </c>
      <c r="DB139" s="9">
        <f t="shared" si="279"/>
        <v>4.6867288399120965E-2</v>
      </c>
      <c r="DC139" s="9">
        <f t="shared" si="280"/>
        <v>2.9717185655041587</v>
      </c>
      <c r="DD139" s="9">
        <f t="shared" si="281"/>
        <v>1.7040046540532359</v>
      </c>
      <c r="DE139" s="9">
        <f t="shared" si="282"/>
        <v>0.25045266409290612</v>
      </c>
      <c r="DF139" s="9">
        <f t="shared" si="283"/>
        <v>1.7787238055385455</v>
      </c>
      <c r="DG139" s="9">
        <f t="shared" si="284"/>
        <v>2.9176469631451596E-2</v>
      </c>
      <c r="DH139" s="9">
        <f t="shared" si="285"/>
        <v>0</v>
      </c>
      <c r="DI139" s="31">
        <f t="shared" si="286"/>
        <v>0.38275650317513005</v>
      </c>
      <c r="DJ139" s="9">
        <f t="shared" si="287"/>
        <v>0.49863205916702297</v>
      </c>
      <c r="DK139" s="9">
        <f t="shared" si="288"/>
        <v>8.943496802639532E-2</v>
      </c>
      <c r="DL139" s="36">
        <f t="shared" si="289"/>
        <v>46</v>
      </c>
      <c r="DM139" s="9">
        <f t="shared" si="290"/>
        <v>1.9854243865328993</v>
      </c>
      <c r="GO139" s="12"/>
      <c r="GP139" s="12"/>
      <c r="GQ139" s="12"/>
      <c r="GR139" s="12"/>
      <c r="GS139" s="12"/>
      <c r="GT139" s="12"/>
      <c r="GU139" s="12"/>
      <c r="GV139" s="12"/>
      <c r="GW139" s="12"/>
      <c r="GX139" s="12"/>
      <c r="GY139" s="12"/>
      <c r="GZ139" s="12"/>
      <c r="HA139" s="12"/>
      <c r="HB139" s="12"/>
      <c r="HC139" s="12"/>
      <c r="HD139" s="12"/>
      <c r="HE139" s="12"/>
      <c r="HF139" s="12"/>
      <c r="HG139" s="12"/>
      <c r="HH139" s="12"/>
      <c r="HI139" s="12"/>
      <c r="HJ139" s="12"/>
      <c r="HK139" s="12"/>
      <c r="HL139" s="12"/>
      <c r="HM139" s="12"/>
      <c r="HN139" s="12"/>
      <c r="HO139" s="12"/>
      <c r="HP139" s="12"/>
      <c r="HQ139" s="12"/>
      <c r="HR139" s="12"/>
      <c r="HS139" s="12"/>
      <c r="HT139" s="12"/>
      <c r="HU139" s="12"/>
      <c r="HV139" s="12"/>
      <c r="HW139" s="12"/>
      <c r="HX139" s="12"/>
      <c r="HY139" s="12"/>
      <c r="HZ139" s="12"/>
      <c r="IA139" s="12"/>
      <c r="IB139" s="12"/>
      <c r="IC139" s="12"/>
      <c r="ID139" s="12"/>
      <c r="IE139" s="12"/>
      <c r="IF139" s="12"/>
      <c r="IG139" s="12"/>
      <c r="IH139" s="12"/>
      <c r="II139" s="12"/>
      <c r="IJ139" s="12"/>
      <c r="IK139" s="12"/>
      <c r="IL139" s="12"/>
      <c r="IM139" s="12"/>
      <c r="IN139" s="12"/>
      <c r="IO139" s="12"/>
      <c r="IP139" s="12"/>
      <c r="IQ139" s="12"/>
      <c r="IR139" s="12"/>
      <c r="IS139" s="12"/>
      <c r="IT139" s="12"/>
      <c r="IU139" s="12"/>
      <c r="IV139" s="12"/>
    </row>
    <row r="140" spans="1:256" x14ac:dyDescent="0.25">
      <c r="A140" s="32" t="s">
        <v>175</v>
      </c>
      <c r="B140" s="16"/>
      <c r="C140" s="9"/>
      <c r="D140" s="9"/>
      <c r="E140" s="9"/>
      <c r="F140" s="9"/>
      <c r="G140" s="9"/>
      <c r="H140" s="9"/>
      <c r="I140" s="9"/>
      <c r="J140" s="9"/>
      <c r="K140" s="9"/>
      <c r="L140" s="9"/>
      <c r="M140" s="9"/>
      <c r="N140" s="9"/>
      <c r="O140" s="12"/>
      <c r="P140" s="17"/>
      <c r="Q140" s="9">
        <f t="shared" si="194"/>
        <v>0</v>
      </c>
      <c r="R140" s="9">
        <f t="shared" si="195"/>
        <v>0</v>
      </c>
      <c r="S140" s="9">
        <f t="shared" si="196"/>
        <v>0</v>
      </c>
      <c r="T140" s="9">
        <f t="shared" si="197"/>
        <v>0</v>
      </c>
      <c r="U140" s="9">
        <f t="shared" si="198"/>
        <v>0</v>
      </c>
      <c r="V140" s="9">
        <f t="shared" si="199"/>
        <v>0</v>
      </c>
      <c r="W140" s="9">
        <f t="shared" si="200"/>
        <v>0</v>
      </c>
      <c r="X140" s="9">
        <f t="shared" si="201"/>
        <v>0</v>
      </c>
      <c r="Y140" s="9">
        <f t="shared" si="202"/>
        <v>0</v>
      </c>
      <c r="Z140" s="9">
        <f t="shared" si="203"/>
        <v>0</v>
      </c>
      <c r="AA140" s="9">
        <f t="shared" si="204"/>
        <v>0</v>
      </c>
      <c r="AB140" s="9">
        <f t="shared" si="205"/>
        <v>0</v>
      </c>
      <c r="AC140" s="9">
        <f t="shared" si="206"/>
        <v>0</v>
      </c>
      <c r="AD140" s="9">
        <f t="shared" si="207"/>
        <v>0</v>
      </c>
      <c r="AE140" s="9">
        <f t="shared" si="208"/>
        <v>0</v>
      </c>
      <c r="AF140" s="9">
        <f t="shared" si="209"/>
        <v>0</v>
      </c>
      <c r="AG140" s="9" t="e">
        <f t="shared" si="210"/>
        <v>#DIV/0!</v>
      </c>
      <c r="AH140" s="9" t="e">
        <f t="shared" si="211"/>
        <v>#DIV/0!</v>
      </c>
      <c r="AI140" s="9" t="e">
        <f t="shared" si="212"/>
        <v>#DIV/0!</v>
      </c>
      <c r="AJ140" s="9" t="e">
        <f t="shared" si="213"/>
        <v>#DIV/0!</v>
      </c>
      <c r="AK140" s="9"/>
      <c r="AL140" s="9" t="e">
        <f t="shared" si="214"/>
        <v>#DIV/0!</v>
      </c>
      <c r="AM140" s="9" t="e">
        <f t="shared" si="215"/>
        <v>#DIV/0!</v>
      </c>
      <c r="AN140" s="9" t="e">
        <f t="shared" si="216"/>
        <v>#DIV/0!</v>
      </c>
      <c r="AO140" s="9" t="e">
        <f t="shared" si="217"/>
        <v>#DIV/0!</v>
      </c>
      <c r="AP140" s="9" t="e">
        <f t="shared" si="218"/>
        <v>#DIV/0!</v>
      </c>
      <c r="AQ140" s="9" t="e">
        <f t="shared" si="219"/>
        <v>#DIV/0!</v>
      </c>
      <c r="AR140" s="9" t="e">
        <f t="shared" si="220"/>
        <v>#DIV/0!</v>
      </c>
      <c r="AS140" s="9" t="e">
        <f t="shared" si="221"/>
        <v>#DIV/0!</v>
      </c>
      <c r="AT140" s="9" t="e">
        <f t="shared" si="222"/>
        <v>#DIV/0!</v>
      </c>
      <c r="AU140" s="9" t="e">
        <f t="shared" si="223"/>
        <v>#DIV/0!</v>
      </c>
      <c r="AV140" s="9" t="e">
        <f t="shared" si="224"/>
        <v>#DIV/0!</v>
      </c>
      <c r="AW140" s="9" t="e">
        <f t="shared" si="225"/>
        <v>#DIV/0!</v>
      </c>
      <c r="AX140" s="9" t="e">
        <f t="shared" si="226"/>
        <v>#DIV/0!</v>
      </c>
      <c r="AY140" s="9" t="e">
        <f t="shared" si="227"/>
        <v>#DIV/0!</v>
      </c>
      <c r="AZ140" s="10" t="e">
        <f t="shared" si="228"/>
        <v>#DIV/0!</v>
      </c>
      <c r="BA140" s="9" t="e">
        <f t="shared" si="229"/>
        <v>#DIV/0!</v>
      </c>
      <c r="BB140" s="9" t="e">
        <f t="shared" si="230"/>
        <v>#DIV/0!</v>
      </c>
      <c r="BC140" s="9" t="e">
        <f t="shared" si="231"/>
        <v>#DIV/0!</v>
      </c>
      <c r="BD140" s="9" t="e">
        <f t="shared" si="232"/>
        <v>#DIV/0!</v>
      </c>
      <c r="BE140" s="9" t="e">
        <f t="shared" si="233"/>
        <v>#DIV/0!</v>
      </c>
      <c r="BF140" s="9" t="e">
        <f t="shared" si="234"/>
        <v>#DIV/0!</v>
      </c>
      <c r="BG140" s="12"/>
      <c r="BH140" s="9" t="e">
        <f t="shared" si="235"/>
        <v>#DIV/0!</v>
      </c>
      <c r="BI140" s="9" t="e">
        <f t="shared" si="236"/>
        <v>#DIV/0!</v>
      </c>
      <c r="BJ140" s="9" t="e">
        <f t="shared" si="237"/>
        <v>#DIV/0!</v>
      </c>
      <c r="BK140" s="9" t="e">
        <f t="shared" si="238"/>
        <v>#DIV/0!</v>
      </c>
      <c r="BL140" s="9" t="e">
        <f t="shared" si="239"/>
        <v>#DIV/0!</v>
      </c>
      <c r="BM140" s="9" t="e">
        <f t="shared" si="240"/>
        <v>#DIV/0!</v>
      </c>
      <c r="BN140" s="9" t="e">
        <f t="shared" si="241"/>
        <v>#DIV/0!</v>
      </c>
      <c r="BO140" s="9" t="e">
        <f t="shared" si="242"/>
        <v>#DIV/0!</v>
      </c>
      <c r="BP140" s="9" t="e">
        <f t="shared" si="243"/>
        <v>#DIV/0!</v>
      </c>
      <c r="BQ140" s="9" t="e">
        <f t="shared" si="244"/>
        <v>#DIV/0!</v>
      </c>
      <c r="BR140" s="9" t="e">
        <f t="shared" si="245"/>
        <v>#DIV/0!</v>
      </c>
      <c r="BS140" s="9" t="e">
        <f t="shared" si="246"/>
        <v>#DIV/0!</v>
      </c>
      <c r="BT140" s="9" t="e">
        <f t="shared" si="247"/>
        <v>#DIV/0!</v>
      </c>
      <c r="BU140" s="9" t="e">
        <f t="shared" si="248"/>
        <v>#DIV/0!</v>
      </c>
      <c r="BV140" s="10" t="e">
        <f t="shared" si="249"/>
        <v>#DIV/0!</v>
      </c>
      <c r="BW140" s="9" t="e">
        <f t="shared" si="250"/>
        <v>#DIV/0!</v>
      </c>
      <c r="BX140" s="9" t="e">
        <f t="shared" si="251"/>
        <v>#DIV/0!</v>
      </c>
      <c r="BY140" s="9" t="e">
        <f t="shared" si="252"/>
        <v>#DIV/0!</v>
      </c>
      <c r="BZ140" s="9" t="e">
        <f t="shared" si="253"/>
        <v>#DIV/0!</v>
      </c>
      <c r="CA140" s="12"/>
      <c r="CB140" s="9" t="e">
        <f t="shared" si="254"/>
        <v>#DIV/0!</v>
      </c>
      <c r="CC140" s="9" t="e">
        <f t="shared" si="255"/>
        <v>#DIV/0!</v>
      </c>
      <c r="CD140" s="9" t="e">
        <f t="shared" si="256"/>
        <v>#DIV/0!</v>
      </c>
      <c r="CE140" s="9" t="e">
        <f t="shared" si="257"/>
        <v>#DIV/0!</v>
      </c>
      <c r="CF140" s="9" t="e">
        <f t="shared" si="258"/>
        <v>#DIV/0!</v>
      </c>
      <c r="CG140" s="9" t="e">
        <f t="shared" si="259"/>
        <v>#DIV/0!</v>
      </c>
      <c r="CH140" s="9" t="e">
        <f t="shared" si="260"/>
        <v>#DIV/0!</v>
      </c>
      <c r="CI140" s="9" t="e">
        <f t="shared" si="261"/>
        <v>#DIV/0!</v>
      </c>
      <c r="CJ140" s="9" t="e">
        <f t="shared" si="262"/>
        <v>#DIV/0!</v>
      </c>
      <c r="CK140" s="9" t="e">
        <f t="shared" si="263"/>
        <v>#DIV/0!</v>
      </c>
      <c r="CL140" s="9" t="e">
        <f t="shared" si="264"/>
        <v>#DIV/0!</v>
      </c>
      <c r="CM140" s="9" t="e">
        <f t="shared" si="265"/>
        <v>#DIV/0!</v>
      </c>
      <c r="CN140" s="9" t="e">
        <f t="shared" si="266"/>
        <v>#DIV/0!</v>
      </c>
      <c r="CO140" s="9" t="e">
        <f t="shared" si="267"/>
        <v>#DIV/0!</v>
      </c>
      <c r="CP140" s="9" t="e">
        <f t="shared" si="268"/>
        <v>#DIV/0!</v>
      </c>
      <c r="CQ140" s="10" t="e">
        <f t="shared" si="269"/>
        <v>#DIV/0!</v>
      </c>
      <c r="CR140" s="9" t="e">
        <f t="shared" si="270"/>
        <v>#DIV/0!</v>
      </c>
      <c r="CS140" s="9" t="e">
        <f t="shared" si="271"/>
        <v>#DIV/0!</v>
      </c>
      <c r="CT140" s="9" t="e">
        <f t="shared" si="272"/>
        <v>#DIV/0!</v>
      </c>
      <c r="CU140" s="9" t="e">
        <f t="shared" si="273"/>
        <v>#DIV/0!</v>
      </c>
      <c r="CV140" s="9"/>
      <c r="CW140" s="9" t="e">
        <f t="shared" si="274"/>
        <v>#DIV/0!</v>
      </c>
      <c r="CX140" s="9" t="e">
        <f t="shared" si="275"/>
        <v>#DIV/0!</v>
      </c>
      <c r="CY140" s="9" t="e">
        <f t="shared" si="276"/>
        <v>#DIV/0!</v>
      </c>
      <c r="CZ140" s="9" t="e">
        <f t="shared" si="277"/>
        <v>#DIV/0!</v>
      </c>
      <c r="DA140" s="9" t="e">
        <f t="shared" si="278"/>
        <v>#DIV/0!</v>
      </c>
      <c r="DB140" s="9" t="e">
        <f t="shared" si="279"/>
        <v>#DIV/0!</v>
      </c>
      <c r="DC140" s="9" t="e">
        <f t="shared" si="280"/>
        <v>#DIV/0!</v>
      </c>
      <c r="DD140" s="9" t="e">
        <f t="shared" si="281"/>
        <v>#DIV/0!</v>
      </c>
      <c r="DE140" s="9" t="e">
        <f t="shared" si="282"/>
        <v>#DIV/0!</v>
      </c>
      <c r="DF140" s="9" t="e">
        <f t="shared" si="283"/>
        <v>#DIV/0!</v>
      </c>
      <c r="DG140" s="9" t="e">
        <f t="shared" si="284"/>
        <v>#DIV/0!</v>
      </c>
      <c r="DH140" s="9" t="e">
        <f t="shared" si="285"/>
        <v>#DIV/0!</v>
      </c>
      <c r="DI140" s="31" t="e">
        <f t="shared" si="286"/>
        <v>#DIV/0!</v>
      </c>
      <c r="DJ140" s="9" t="e">
        <f t="shared" si="287"/>
        <v>#DIV/0!</v>
      </c>
      <c r="DK140" s="9" t="e">
        <f t="shared" si="288"/>
        <v>#DIV/0!</v>
      </c>
      <c r="DL140" s="36" t="e">
        <f t="shared" si="289"/>
        <v>#DIV/0!</v>
      </c>
      <c r="DM140" s="9" t="e">
        <f t="shared" si="290"/>
        <v>#DIV/0!</v>
      </c>
      <c r="GO140" s="12"/>
      <c r="GP140" s="12"/>
      <c r="GQ140" s="12"/>
      <c r="GR140" s="12"/>
      <c r="GS140" s="12"/>
      <c r="GT140" s="12"/>
      <c r="GU140" s="12"/>
      <c r="GV140" s="12"/>
      <c r="GW140" s="12"/>
      <c r="GX140" s="12"/>
      <c r="GY140" s="12"/>
      <c r="GZ140" s="12"/>
      <c r="HA140" s="12"/>
      <c r="HB140" s="12"/>
      <c r="HC140" s="12"/>
      <c r="HD140" s="12"/>
      <c r="HE140" s="12"/>
      <c r="HF140" s="12"/>
      <c r="HG140" s="12"/>
      <c r="HH140" s="12"/>
      <c r="HI140" s="12"/>
      <c r="HJ140" s="12"/>
      <c r="HK140" s="12"/>
      <c r="HL140" s="12"/>
      <c r="HM140" s="12"/>
      <c r="HN140" s="12"/>
      <c r="HO140" s="12"/>
      <c r="HP140" s="12"/>
      <c r="HQ140" s="12"/>
      <c r="HR140" s="12"/>
      <c r="HS140" s="12"/>
      <c r="HT140" s="12"/>
      <c r="HU140" s="12"/>
      <c r="HV140" s="12"/>
      <c r="HW140" s="12"/>
      <c r="HX140" s="12"/>
      <c r="HY140" s="12"/>
      <c r="HZ140" s="12"/>
      <c r="IA140" s="12"/>
      <c r="IB140" s="12"/>
      <c r="IC140" s="12"/>
      <c r="ID140" s="12"/>
      <c r="IE140" s="12"/>
      <c r="IF140" s="12"/>
      <c r="IG140" s="12"/>
      <c r="IH140" s="12"/>
      <c r="II140" s="12"/>
      <c r="IJ140" s="12"/>
      <c r="IK140" s="12"/>
      <c r="IL140" s="12"/>
      <c r="IM140" s="12"/>
      <c r="IN140" s="12"/>
      <c r="IO140" s="12"/>
      <c r="IP140" s="12"/>
      <c r="IQ140" s="12"/>
      <c r="IR140" s="12"/>
      <c r="IS140" s="12"/>
      <c r="IT140" s="12"/>
      <c r="IU140" s="12"/>
      <c r="IV140" s="12"/>
    </row>
    <row r="141" spans="1:256" x14ac:dyDescent="0.25">
      <c r="A141" s="35"/>
      <c r="B141" s="16"/>
      <c r="C141" s="9">
        <v>44.273415</v>
      </c>
      <c r="D141" s="9">
        <v>1.525665</v>
      </c>
      <c r="E141" s="9">
        <v>9.3721329999999998</v>
      </c>
      <c r="F141" s="9"/>
      <c r="G141" s="9">
        <v>14.2516364972034</v>
      </c>
      <c r="H141" s="9">
        <v>0.393646</v>
      </c>
      <c r="I141" s="9">
        <v>13.331496</v>
      </c>
      <c r="J141" s="9">
        <v>10.616935999999999</v>
      </c>
      <c r="K141" s="9">
        <v>1.6693319999999998</v>
      </c>
      <c r="L141" s="9">
        <v>0.33621099999999998</v>
      </c>
      <c r="M141" s="9">
        <v>0</v>
      </c>
      <c r="N141" s="9">
        <v>6.7714999999999997E-2</v>
      </c>
      <c r="O141" s="12"/>
      <c r="P141" s="17"/>
      <c r="Q141" s="9">
        <f t="shared" si="194"/>
        <v>0.73685864789294986</v>
      </c>
      <c r="R141" s="9">
        <f t="shared" si="195"/>
        <v>1.9094919836293321E-2</v>
      </c>
      <c r="S141" s="9">
        <f t="shared" si="196"/>
        <v>9.1918802287149007E-2</v>
      </c>
      <c r="T141" s="9">
        <f t="shared" si="197"/>
        <v>0</v>
      </c>
      <c r="U141" s="9">
        <f t="shared" si="198"/>
        <v>0.19836367365202515</v>
      </c>
      <c r="V141" s="9">
        <f t="shared" si="199"/>
        <v>5.5492338271987823E-3</v>
      </c>
      <c r="W141" s="9">
        <f t="shared" si="200"/>
        <v>0.33077352123858672</v>
      </c>
      <c r="X141" s="9">
        <f t="shared" si="201"/>
        <v>0.18932106492626471</v>
      </c>
      <c r="Y141" s="9">
        <f t="shared" si="202"/>
        <v>2.6933832427112406E-2</v>
      </c>
      <c r="Z141" s="9">
        <f t="shared" si="203"/>
        <v>3.5692704573442608E-3</v>
      </c>
      <c r="AA141" s="9">
        <f t="shared" si="204"/>
        <v>0</v>
      </c>
      <c r="AB141" s="9">
        <f t="shared" si="205"/>
        <v>1.9099935125377258E-3</v>
      </c>
      <c r="AC141" s="9">
        <f t="shared" si="206"/>
        <v>2.5431291356047341</v>
      </c>
      <c r="AD141" s="9">
        <f t="shared" si="207"/>
        <v>1.4744776010213518</v>
      </c>
      <c r="AE141" s="9">
        <f t="shared" si="208"/>
        <v>1.6637986659476165</v>
      </c>
      <c r="AF141" s="9">
        <f t="shared" si="209"/>
        <v>1.7248048717165299</v>
      </c>
      <c r="AG141" s="9">
        <f t="shared" si="210"/>
        <v>8.8166819156798759</v>
      </c>
      <c r="AH141" s="9">
        <f t="shared" si="211"/>
        <v>9.0155139002090436</v>
      </c>
      <c r="AI141" s="9">
        <f t="shared" si="212"/>
        <v>9.2764116465399145</v>
      </c>
      <c r="AJ141" s="9">
        <f t="shared" si="213"/>
        <v>9.0473739184595612</v>
      </c>
      <c r="AK141" s="9"/>
      <c r="AL141" s="9">
        <f t="shared" si="214"/>
        <v>6.4966483152900967</v>
      </c>
      <c r="AM141" s="9">
        <f t="shared" si="215"/>
        <v>1.6208376836721212</v>
      </c>
      <c r="AN141" s="9">
        <f t="shared" si="216"/>
        <v>0.11748599896221812</v>
      </c>
      <c r="AO141" s="9">
        <f t="shared" si="217"/>
        <v>0.16835383440200427</v>
      </c>
      <c r="AP141" s="9">
        <f t="shared" si="218"/>
        <v>0</v>
      </c>
      <c r="AQ141" s="9">
        <f t="shared" si="219"/>
        <v>4.8925829530142531E-2</v>
      </c>
      <c r="AR141" s="9">
        <f t="shared" si="220"/>
        <v>2.9163249228900008</v>
      </c>
      <c r="AS141" s="9">
        <f t="shared" si="221"/>
        <v>1.7489094142156347</v>
      </c>
      <c r="AT141" s="9">
        <f t="shared" si="222"/>
        <v>1.6691836093926538</v>
      </c>
      <c r="AU141" s="9">
        <f t="shared" si="223"/>
        <v>0.47493406656014836</v>
      </c>
      <c r="AV141" s="9">
        <f t="shared" si="224"/>
        <v>0.33081639060734624</v>
      </c>
      <c r="AW141" s="9">
        <f t="shared" si="225"/>
        <v>6.2938244586875164E-2</v>
      </c>
      <c r="AX141" s="9">
        <f t="shared" si="226"/>
        <v>0.79294407946032275</v>
      </c>
      <c r="AY141" s="9">
        <f t="shared" si="227"/>
        <v>44.827081512988656</v>
      </c>
      <c r="AZ141" s="10">
        <f t="shared" si="228"/>
        <v>0.6706570834815847</v>
      </c>
      <c r="BA141" s="9">
        <f t="shared" si="229"/>
        <v>0</v>
      </c>
      <c r="BB141" s="9">
        <f t="shared" si="230"/>
        <v>0</v>
      </c>
      <c r="BC141" s="9">
        <f t="shared" si="231"/>
        <v>1.9831601947389428</v>
      </c>
      <c r="BD141" s="9">
        <f t="shared" si="232"/>
        <v>0</v>
      </c>
      <c r="BE141" s="9">
        <f t="shared" si="233"/>
        <v>1.6839805261057252E-2</v>
      </c>
      <c r="BF141" s="9">
        <f t="shared" si="234"/>
        <v>23.999999999999996</v>
      </c>
      <c r="BG141" s="12"/>
      <c r="BH141" s="9">
        <f t="shared" si="235"/>
        <v>6.6431593825681308</v>
      </c>
      <c r="BI141" s="9">
        <f t="shared" si="236"/>
        <v>1.6573904794207175</v>
      </c>
      <c r="BJ141" s="9">
        <f t="shared" si="237"/>
        <v>0.30054986198884848</v>
      </c>
      <c r="BK141" s="9">
        <f t="shared" si="238"/>
        <v>0.17215051520747984</v>
      </c>
      <c r="BL141" s="9">
        <f t="shared" si="239"/>
        <v>0</v>
      </c>
      <c r="BM141" s="9">
        <f t="shared" si="240"/>
        <v>5.0029194704620854E-2</v>
      </c>
      <c r="BN141" s="9">
        <f t="shared" si="241"/>
        <v>2.9820932785475698</v>
      </c>
      <c r="BO141" s="9">
        <f t="shared" si="242"/>
        <v>1.7883504571063631</v>
      </c>
      <c r="BP141" s="9">
        <f t="shared" si="243"/>
        <v>0.29317330755488236</v>
      </c>
      <c r="BQ141" s="9">
        <f t="shared" si="244"/>
        <v>1.7068266924451183</v>
      </c>
      <c r="BR141" s="9">
        <f t="shared" si="245"/>
        <v>0.44999770389134874</v>
      </c>
      <c r="BS141" s="9">
        <f t="shared" si="246"/>
        <v>0.48564468126506594</v>
      </c>
      <c r="BT141" s="9">
        <f t="shared" si="247"/>
        <v>6.4357614843585348E-2</v>
      </c>
      <c r="BU141" s="9">
        <f t="shared" si="248"/>
        <v>45.83801257108059</v>
      </c>
      <c r="BV141" s="10">
        <f t="shared" si="249"/>
        <v>9.05792420471732E-2</v>
      </c>
      <c r="BW141" s="9">
        <f t="shared" si="250"/>
        <v>0</v>
      </c>
      <c r="BX141" s="9">
        <f t="shared" si="251"/>
        <v>0</v>
      </c>
      <c r="BY141" s="9">
        <f t="shared" si="252"/>
        <v>1.9827804269384071</v>
      </c>
      <c r="BZ141" s="9">
        <f t="shared" si="253"/>
        <v>23.999999999999996</v>
      </c>
      <c r="CA141" s="12"/>
      <c r="CB141" s="9">
        <f t="shared" si="254"/>
        <v>6.8354041431678141</v>
      </c>
      <c r="CC141" s="9">
        <f t="shared" si="255"/>
        <v>1.7053532961450175</v>
      </c>
      <c r="CD141" s="9">
        <f t="shared" si="256"/>
        <v>0.54075743931283071</v>
      </c>
      <c r="CE141" s="9">
        <f t="shared" si="257"/>
        <v>0.17713233675913739</v>
      </c>
      <c r="CF141" s="9">
        <f t="shared" si="258"/>
        <v>0</v>
      </c>
      <c r="CG141" s="9">
        <f t="shared" si="259"/>
        <v>5.1476977304000048E-2</v>
      </c>
      <c r="CH141" s="9">
        <f t="shared" si="260"/>
        <v>3.0683913447846436</v>
      </c>
      <c r="CI141" s="9">
        <f t="shared" si="261"/>
        <v>1.8401030925160888</v>
      </c>
      <c r="CJ141" s="9">
        <f t="shared" si="262"/>
        <v>0.67786119067670025</v>
      </c>
      <c r="CK141" s="9">
        <f t="shared" si="263"/>
        <v>1.7562201316173414</v>
      </c>
      <c r="CL141" s="9">
        <f t="shared" si="264"/>
        <v>1.3221388093232997</v>
      </c>
      <c r="CM141" s="9">
        <f t="shared" si="265"/>
        <v>0.43408132229404162</v>
      </c>
      <c r="CN141" s="9">
        <f t="shared" si="266"/>
        <v>0.49969863362563988</v>
      </c>
      <c r="CO141" s="9">
        <f t="shared" si="267"/>
        <v>6.6220044080318299E-2</v>
      </c>
      <c r="CP141" s="9">
        <f t="shared" si="268"/>
        <v>47.164507578292962</v>
      </c>
      <c r="CQ141" s="10">
        <f t="shared" si="269"/>
        <v>0</v>
      </c>
      <c r="CR141" s="9">
        <f t="shared" si="270"/>
        <v>1.1645075782929624</v>
      </c>
      <c r="CS141" s="9">
        <f t="shared" si="271"/>
        <v>6.5742235415572203</v>
      </c>
      <c r="CT141" s="9">
        <f t="shared" si="272"/>
        <v>0.81777453564251701</v>
      </c>
      <c r="CU141" s="9">
        <f t="shared" si="273"/>
        <v>24</v>
      </c>
      <c r="CV141" s="9"/>
      <c r="CW141" s="9">
        <f t="shared" si="274"/>
        <v>6.666635712538052</v>
      </c>
      <c r="CX141" s="9">
        <f t="shared" si="275"/>
        <v>1.663247548857586</v>
      </c>
      <c r="CY141" s="9">
        <f t="shared" si="276"/>
        <v>0.32988326139563817</v>
      </c>
      <c r="CZ141" s="9">
        <f t="shared" si="277"/>
        <v>0.1727588797019563</v>
      </c>
      <c r="DA141" s="9">
        <f t="shared" si="278"/>
        <v>0</v>
      </c>
      <c r="DB141" s="9">
        <f t="shared" si="279"/>
        <v>5.0205993395631796E-2</v>
      </c>
      <c r="DC141" s="9">
        <f t="shared" si="280"/>
        <v>2.9926317289710194</v>
      </c>
      <c r="DD141" s="9">
        <f t="shared" si="281"/>
        <v>1.7946703273691564</v>
      </c>
      <c r="DE141" s="9">
        <f t="shared" si="282"/>
        <v>0.34015019083340192</v>
      </c>
      <c r="DF141" s="9">
        <f t="shared" si="283"/>
        <v>1.7128584650288765</v>
      </c>
      <c r="DG141" s="9">
        <f t="shared" si="284"/>
        <v>5.3008655862278431E-2</v>
      </c>
      <c r="DH141" s="9">
        <f t="shared" si="285"/>
        <v>0</v>
      </c>
      <c r="DI141" s="31">
        <f t="shared" si="286"/>
        <v>0.39504538919987792</v>
      </c>
      <c r="DJ141" s="9">
        <f t="shared" si="287"/>
        <v>0.48736090605043431</v>
      </c>
      <c r="DK141" s="9">
        <f t="shared" si="288"/>
        <v>6.4585048887409388E-2</v>
      </c>
      <c r="DL141" s="36">
        <f t="shared" si="289"/>
        <v>46</v>
      </c>
      <c r="DM141" s="9">
        <f t="shared" si="290"/>
        <v>1.9827195745102393</v>
      </c>
      <c r="GO141" s="12"/>
      <c r="GP141" s="12"/>
      <c r="GQ141" s="12"/>
      <c r="GR141" s="12"/>
      <c r="GS141" s="12"/>
      <c r="GT141" s="12"/>
      <c r="GU141" s="12"/>
      <c r="GV141" s="12"/>
      <c r="GW141" s="12"/>
      <c r="GX141" s="12"/>
      <c r="GY141" s="12"/>
      <c r="GZ141" s="12"/>
      <c r="HA141" s="12"/>
      <c r="HB141" s="12"/>
      <c r="HC141" s="12"/>
      <c r="HD141" s="12"/>
      <c r="HE141" s="12"/>
      <c r="HF141" s="12"/>
      <c r="HG141" s="12"/>
      <c r="HH141" s="12"/>
      <c r="HI141" s="12"/>
      <c r="HJ141" s="12"/>
      <c r="HK141" s="12"/>
      <c r="HL141" s="12"/>
      <c r="HM141" s="12"/>
      <c r="HN141" s="12"/>
      <c r="HO141" s="12"/>
      <c r="HP141" s="12"/>
      <c r="HQ141" s="12"/>
      <c r="HR141" s="12"/>
      <c r="HS141" s="12"/>
      <c r="HT141" s="12"/>
      <c r="HU141" s="12"/>
      <c r="HV141" s="12"/>
      <c r="HW141" s="12"/>
      <c r="HX141" s="12"/>
      <c r="HY141" s="12"/>
      <c r="HZ141" s="12"/>
      <c r="IA141" s="12"/>
      <c r="IB141" s="12"/>
      <c r="IC141" s="12"/>
      <c r="ID141" s="12"/>
      <c r="IE141" s="12"/>
      <c r="IF141" s="12"/>
      <c r="IG141" s="12"/>
      <c r="IH141" s="12"/>
      <c r="II141" s="12"/>
      <c r="IJ141" s="12"/>
      <c r="IK141" s="12"/>
      <c r="IL141" s="12"/>
      <c r="IM141" s="12"/>
      <c r="IN141" s="12"/>
      <c r="IO141" s="12"/>
      <c r="IP141" s="12"/>
      <c r="IQ141" s="12"/>
      <c r="IR141" s="12"/>
      <c r="IS141" s="12"/>
      <c r="IT141" s="12"/>
      <c r="IU141" s="12"/>
      <c r="IV141" s="12"/>
    </row>
    <row r="142" spans="1:256" x14ac:dyDescent="0.25">
      <c r="A142" s="35"/>
      <c r="B142" s="16"/>
      <c r="C142" s="9">
        <v>43.732998000000002</v>
      </c>
      <c r="D142" s="9">
        <v>1.220979</v>
      </c>
      <c r="E142" s="9">
        <v>9.4750870000000003</v>
      </c>
      <c r="F142" s="9"/>
      <c r="G142" s="9">
        <v>14.351841336578699</v>
      </c>
      <c r="H142" s="9">
        <v>0.37061000000000005</v>
      </c>
      <c r="I142" s="9">
        <v>13.507840999999999</v>
      </c>
      <c r="J142" s="9">
        <v>10.588219</v>
      </c>
      <c r="K142" s="9">
        <v>1.762826</v>
      </c>
      <c r="L142" s="9">
        <v>0.34871099999999999</v>
      </c>
      <c r="M142" s="9">
        <v>7.7107999999999996E-2</v>
      </c>
      <c r="N142" s="9">
        <v>7.7785999999999994E-2</v>
      </c>
      <c r="O142" s="12"/>
      <c r="P142" s="17"/>
      <c r="Q142" s="9">
        <f t="shared" si="194"/>
        <v>0.72786428999400843</v>
      </c>
      <c r="R142" s="9">
        <f t="shared" si="195"/>
        <v>1.5281530432170615E-2</v>
      </c>
      <c r="S142" s="9">
        <f t="shared" si="196"/>
        <v>9.2928541305008786E-2</v>
      </c>
      <c r="T142" s="9">
        <f t="shared" si="197"/>
        <v>0</v>
      </c>
      <c r="U142" s="9">
        <f t="shared" si="198"/>
        <v>0.19975839067698548</v>
      </c>
      <c r="V142" s="9">
        <f t="shared" si="199"/>
        <v>5.2244949744139173E-3</v>
      </c>
      <c r="W142" s="9">
        <f t="shared" si="200"/>
        <v>0.3351488934100833</v>
      </c>
      <c r="X142" s="9">
        <f t="shared" si="201"/>
        <v>0.18880898375505983</v>
      </c>
      <c r="Y142" s="9">
        <f t="shared" si="202"/>
        <v>2.8442311105374402E-2</v>
      </c>
      <c r="Z142" s="9">
        <f t="shared" si="203"/>
        <v>3.7019724829079792E-3</v>
      </c>
      <c r="AA142" s="9">
        <f t="shared" si="204"/>
        <v>4.0587430255816393E-3</v>
      </c>
      <c r="AB142" s="9">
        <f t="shared" si="205"/>
        <v>2.1940597410656359E-3</v>
      </c>
      <c r="AC142" s="9">
        <f t="shared" si="206"/>
        <v>2.529288712555533</v>
      </c>
      <c r="AD142" s="9">
        <f t="shared" si="207"/>
        <v>1.4691346820976794</v>
      </c>
      <c r="AE142" s="9">
        <f t="shared" si="208"/>
        <v>1.6579436658527391</v>
      </c>
      <c r="AF142" s="9">
        <f t="shared" si="209"/>
        <v>1.7222322330293038</v>
      </c>
      <c r="AG142" s="9">
        <f t="shared" si="210"/>
        <v>8.8487462439033617</v>
      </c>
      <c r="AH142" s="9">
        <f t="shared" si="211"/>
        <v>9.0473520355017421</v>
      </c>
      <c r="AI142" s="9">
        <f t="shared" si="212"/>
        <v>9.2902685788530128</v>
      </c>
      <c r="AJ142" s="9">
        <f t="shared" si="213"/>
        <v>9.1047197950346135</v>
      </c>
      <c r="AK142" s="9"/>
      <c r="AL142" s="9">
        <f t="shared" si="214"/>
        <v>6.440686402155869</v>
      </c>
      <c r="AM142" s="9">
        <f t="shared" si="215"/>
        <v>1.6446021616482298</v>
      </c>
      <c r="AN142" s="9">
        <f t="shared" si="216"/>
        <v>8.5288563804098771E-2</v>
      </c>
      <c r="AO142" s="9">
        <f t="shared" si="217"/>
        <v>0.13522238501276465</v>
      </c>
      <c r="AP142" s="9">
        <f t="shared" si="218"/>
        <v>0</v>
      </c>
      <c r="AQ142" s="9">
        <f t="shared" si="219"/>
        <v>4.6230230281137139E-2</v>
      </c>
      <c r="AR142" s="9">
        <f t="shared" si="220"/>
        <v>2.9656475117108427</v>
      </c>
      <c r="AS142" s="9">
        <f t="shared" si="221"/>
        <v>1.7676113091911556</v>
      </c>
      <c r="AT142" s="9">
        <f t="shared" si="222"/>
        <v>1.6707227858177967</v>
      </c>
      <c r="AU142" s="9">
        <f t="shared" si="223"/>
        <v>0.5033575871232252</v>
      </c>
      <c r="AV142" s="9">
        <f t="shared" si="224"/>
        <v>0.32927721418220335</v>
      </c>
      <c r="AW142" s="9">
        <f t="shared" si="225"/>
        <v>6.5515630206331166E-2</v>
      </c>
      <c r="AX142" s="9">
        <f t="shared" si="226"/>
        <v>0.76040399685264703</v>
      </c>
      <c r="AY142" s="9">
        <f t="shared" si="227"/>
        <v>44.706738524950637</v>
      </c>
      <c r="AZ142" s="10">
        <f t="shared" si="228"/>
        <v>0.73164358494693527</v>
      </c>
      <c r="BA142" s="9">
        <f t="shared" si="229"/>
        <v>0</v>
      </c>
      <c r="BB142" s="9">
        <f t="shared" si="230"/>
        <v>0</v>
      </c>
      <c r="BC142" s="9">
        <f t="shared" si="231"/>
        <v>1.9446705350047615</v>
      </c>
      <c r="BD142" s="9">
        <f t="shared" si="232"/>
        <v>3.59147871025845E-2</v>
      </c>
      <c r="BE142" s="9">
        <f t="shared" si="233"/>
        <v>1.9414677892654129E-2</v>
      </c>
      <c r="BF142" s="9">
        <f t="shared" si="234"/>
        <v>24.000000000000004</v>
      </c>
      <c r="BG142" s="12"/>
      <c r="BH142" s="9">
        <f t="shared" si="235"/>
        <v>6.5852444656463227</v>
      </c>
      <c r="BI142" s="9">
        <f t="shared" si="236"/>
        <v>1.6815144546641578</v>
      </c>
      <c r="BJ142" s="9">
        <f t="shared" si="237"/>
        <v>0.26675892031047965</v>
      </c>
      <c r="BK142" s="9">
        <f t="shared" si="238"/>
        <v>0.13825738546108063</v>
      </c>
      <c r="BL142" s="9">
        <f t="shared" si="239"/>
        <v>0</v>
      </c>
      <c r="BM142" s="9">
        <f t="shared" si="240"/>
        <v>4.7267845241232377E-2</v>
      </c>
      <c r="BN142" s="9">
        <f t="shared" si="241"/>
        <v>3.0322100229898736</v>
      </c>
      <c r="BO142" s="9">
        <f t="shared" si="242"/>
        <v>1.8072844824999768</v>
      </c>
      <c r="BP142" s="9">
        <f t="shared" si="243"/>
        <v>0.29177865650264323</v>
      </c>
      <c r="BQ142" s="9">
        <f t="shared" si="244"/>
        <v>1.7082213434973559</v>
      </c>
      <c r="BR142" s="9">
        <f t="shared" si="245"/>
        <v>0.41835870089561633</v>
      </c>
      <c r="BS142" s="9">
        <f t="shared" si="246"/>
        <v>0.51465520254716579</v>
      </c>
      <c r="BT142" s="9">
        <f t="shared" si="247"/>
        <v>6.6986096557217892E-2</v>
      </c>
      <c r="BU142" s="9">
        <f t="shared" si="248"/>
        <v>45.710159455983344</v>
      </c>
      <c r="BV142" s="10">
        <f t="shared" si="249"/>
        <v>0.16037350335445008</v>
      </c>
      <c r="BW142" s="9">
        <f t="shared" si="250"/>
        <v>0</v>
      </c>
      <c r="BX142" s="9">
        <f t="shared" si="251"/>
        <v>0</v>
      </c>
      <c r="BY142" s="9">
        <f t="shared" si="252"/>
        <v>1.9434286921615829</v>
      </c>
      <c r="BZ142" s="9">
        <f t="shared" si="253"/>
        <v>24</v>
      </c>
      <c r="CA142" s="12"/>
      <c r="CB142" s="9">
        <f t="shared" si="254"/>
        <v>6.762054743000494</v>
      </c>
      <c r="CC142" s="9">
        <f t="shared" si="255"/>
        <v>1.7266622147291348</v>
      </c>
      <c r="CD142" s="9">
        <f t="shared" si="256"/>
        <v>0.48871695772962909</v>
      </c>
      <c r="CE142" s="9">
        <f t="shared" si="257"/>
        <v>0.14196952201078078</v>
      </c>
      <c r="CF142" s="9">
        <f t="shared" si="258"/>
        <v>0</v>
      </c>
      <c r="CG142" s="9">
        <f t="shared" si="259"/>
        <v>4.8536961501173093E-2</v>
      </c>
      <c r="CH142" s="9">
        <f t="shared" si="260"/>
        <v>3.1136232336850544</v>
      </c>
      <c r="CI142" s="9">
        <f t="shared" si="261"/>
        <v>1.8558091002686428</v>
      </c>
      <c r="CJ142" s="9">
        <f t="shared" si="262"/>
        <v>0.64865577519528017</v>
      </c>
      <c r="CK142" s="9">
        <f t="shared" si="263"/>
        <v>1.7540861691848013</v>
      </c>
      <c r="CL142" s="9">
        <f t="shared" si="264"/>
        <v>1.3513442248047198</v>
      </c>
      <c r="CM142" s="9">
        <f t="shared" si="265"/>
        <v>0.40274194438008148</v>
      </c>
      <c r="CN142" s="9">
        <f t="shared" si="266"/>
        <v>0.52847341834444383</v>
      </c>
      <c r="CO142" s="9">
        <f t="shared" si="267"/>
        <v>6.8784637275476943E-2</v>
      </c>
      <c r="CP142" s="9">
        <f t="shared" si="268"/>
        <v>46.937452689131767</v>
      </c>
      <c r="CQ142" s="10">
        <f t="shared" si="269"/>
        <v>0</v>
      </c>
      <c r="CR142" s="9">
        <f t="shared" si="270"/>
        <v>0.93745268913176716</v>
      </c>
      <c r="CS142" s="9">
        <f t="shared" si="271"/>
        <v>6.6031967696600367</v>
      </c>
      <c r="CT142" s="9">
        <f t="shared" si="272"/>
        <v>1.0044570937954844</v>
      </c>
      <c r="CU142" s="9">
        <f t="shared" si="273"/>
        <v>24</v>
      </c>
      <c r="CV142" s="9"/>
      <c r="CW142" s="9">
        <f t="shared" si="274"/>
        <v>6.6270004092072625</v>
      </c>
      <c r="CX142" s="9">
        <f t="shared" si="275"/>
        <v>1.6921766590868104</v>
      </c>
      <c r="CY142" s="9">
        <f t="shared" si="276"/>
        <v>0.31917706829407244</v>
      </c>
      <c r="CZ142" s="9">
        <f t="shared" si="277"/>
        <v>0.13913405262420764</v>
      </c>
      <c r="DA142" s="9">
        <f t="shared" si="278"/>
        <v>0</v>
      </c>
      <c r="DB142" s="9">
        <f t="shared" si="279"/>
        <v>4.7567562812605248E-2</v>
      </c>
      <c r="DC142" s="9">
        <f t="shared" si="280"/>
        <v>3.0514367641147313</v>
      </c>
      <c r="DD142" s="9">
        <f t="shared" si="281"/>
        <v>1.8187441738210075</v>
      </c>
      <c r="DE142" s="9">
        <f t="shared" si="282"/>
        <v>0.37605962166662366</v>
      </c>
      <c r="DF142" s="9">
        <f t="shared" si="283"/>
        <v>1.7190528918750621</v>
      </c>
      <c r="DG142" s="9">
        <f t="shared" si="284"/>
        <v>9.5112513541685928E-2</v>
      </c>
      <c r="DH142" s="9">
        <f t="shared" si="285"/>
        <v>0</v>
      </c>
      <c r="DI142" s="31">
        <f t="shared" si="286"/>
        <v>0.31955809629143234</v>
      </c>
      <c r="DJ142" s="9">
        <f t="shared" si="287"/>
        <v>0.51791854587527031</v>
      </c>
      <c r="DK142" s="9">
        <f t="shared" si="288"/>
        <v>6.7410844291611427E-2</v>
      </c>
      <c r="DL142" s="36">
        <f t="shared" si="289"/>
        <v>46.000000000000007</v>
      </c>
      <c r="DM142" s="9">
        <f t="shared" si="290"/>
        <v>1.9430699828760594</v>
      </c>
      <c r="GO142" s="12"/>
      <c r="GP142" s="12"/>
      <c r="GQ142" s="12"/>
      <c r="GR142" s="12"/>
      <c r="GS142" s="12"/>
      <c r="GT142" s="12"/>
      <c r="GU142" s="12"/>
      <c r="GV142" s="12"/>
      <c r="GW142" s="12"/>
      <c r="GX142" s="12"/>
      <c r="GY142" s="12"/>
      <c r="GZ142" s="12"/>
      <c r="HA142" s="12"/>
      <c r="HB142" s="12"/>
      <c r="HC142" s="12"/>
      <c r="HD142" s="12"/>
      <c r="HE142" s="12"/>
      <c r="HF142" s="12"/>
      <c r="HG142" s="12"/>
      <c r="HH142" s="12"/>
      <c r="HI142" s="12"/>
      <c r="HJ142" s="12"/>
      <c r="HK142" s="12"/>
      <c r="HL142" s="12"/>
      <c r="HM142" s="12"/>
      <c r="HN142" s="12"/>
      <c r="HO142" s="12"/>
      <c r="HP142" s="12"/>
      <c r="HQ142" s="12"/>
      <c r="HR142" s="12"/>
      <c r="HS142" s="12"/>
      <c r="HT142" s="12"/>
      <c r="HU142" s="12"/>
      <c r="HV142" s="12"/>
      <c r="HW142" s="12"/>
      <c r="HX142" s="12"/>
      <c r="HY142" s="12"/>
      <c r="HZ142" s="12"/>
      <c r="IA142" s="12"/>
      <c r="IB142" s="12"/>
      <c r="IC142" s="12"/>
      <c r="ID142" s="12"/>
      <c r="IE142" s="12"/>
      <c r="IF142" s="12"/>
      <c r="IG142" s="12"/>
      <c r="IH142" s="12"/>
      <c r="II142" s="12"/>
      <c r="IJ142" s="12"/>
      <c r="IK142" s="12"/>
      <c r="IL142" s="12"/>
      <c r="IM142" s="12"/>
      <c r="IN142" s="12"/>
      <c r="IO142" s="12"/>
      <c r="IP142" s="12"/>
      <c r="IQ142" s="12"/>
      <c r="IR142" s="12"/>
      <c r="IS142" s="12"/>
      <c r="IT142" s="12"/>
      <c r="IU142" s="12"/>
      <c r="IV142" s="12"/>
    </row>
    <row r="143" spans="1:256" x14ac:dyDescent="0.25">
      <c r="A143" s="35"/>
      <c r="B143" s="16"/>
      <c r="C143" s="9">
        <v>44.258845999999998</v>
      </c>
      <c r="D143" s="9">
        <v>1.700075</v>
      </c>
      <c r="E143" s="9">
        <v>9.1684570000000001</v>
      </c>
      <c r="F143" s="9"/>
      <c r="G143" s="9">
        <v>15.2172543197482</v>
      </c>
      <c r="H143" s="9">
        <v>0.416186</v>
      </c>
      <c r="I143" s="9">
        <v>13.710440999999999</v>
      </c>
      <c r="J143" s="9">
        <v>10.906107</v>
      </c>
      <c r="K143" s="9">
        <v>1.803075</v>
      </c>
      <c r="L143" s="9">
        <v>0.404198</v>
      </c>
      <c r="M143" s="9">
        <v>0.30793799999999999</v>
      </c>
      <c r="N143" s="9">
        <v>1.2511999999999999E-2</v>
      </c>
      <c r="O143" s="12"/>
      <c r="P143" s="17"/>
      <c r="Q143" s="9">
        <f t="shared" si="194"/>
        <v>0.73661617069436114</v>
      </c>
      <c r="R143" s="9">
        <f t="shared" si="195"/>
        <v>2.1277800723413308E-2</v>
      </c>
      <c r="S143" s="9">
        <f t="shared" si="196"/>
        <v>8.9921214974352945E-2</v>
      </c>
      <c r="T143" s="9">
        <f t="shared" si="197"/>
        <v>0</v>
      </c>
      <c r="U143" s="9">
        <f t="shared" si="198"/>
        <v>0.21180377919088328</v>
      </c>
      <c r="V143" s="9">
        <f t="shared" si="199"/>
        <v>5.8669805602154027E-3</v>
      </c>
      <c r="W143" s="9">
        <f t="shared" si="200"/>
        <v>0.3401756897578404</v>
      </c>
      <c r="X143" s="9">
        <f t="shared" si="201"/>
        <v>0.19447755844433745</v>
      </c>
      <c r="Y143" s="9">
        <f t="shared" si="202"/>
        <v>2.9091708481905162E-2</v>
      </c>
      <c r="Z143" s="9">
        <f t="shared" si="203"/>
        <v>4.2910314663043014E-3</v>
      </c>
      <c r="AA143" s="9">
        <f t="shared" si="204"/>
        <v>1.6208969365196335E-2</v>
      </c>
      <c r="AB143" s="9">
        <f t="shared" si="205"/>
        <v>3.5291794770541274E-4</v>
      </c>
      <c r="AC143" s="9">
        <f t="shared" si="206"/>
        <v>2.579539279316545</v>
      </c>
      <c r="AD143" s="9">
        <f t="shared" si="207"/>
        <v>1.4955828508754192</v>
      </c>
      <c r="AE143" s="9">
        <f t="shared" si="208"/>
        <v>1.6900604093197567</v>
      </c>
      <c r="AF143" s="9">
        <f t="shared" si="209"/>
        <v>1.7568258892161757</v>
      </c>
      <c r="AG143" s="9">
        <f t="shared" si="210"/>
        <v>8.6922633489616619</v>
      </c>
      <c r="AH143" s="9">
        <f t="shared" si="211"/>
        <v>8.8754223915803383</v>
      </c>
      <c r="AI143" s="9">
        <f t="shared" si="212"/>
        <v>9.1073339129460056</v>
      </c>
      <c r="AJ143" s="9">
        <f t="shared" si="213"/>
        <v>8.9450366309052463</v>
      </c>
      <c r="AK143" s="9"/>
      <c r="AL143" s="9">
        <f t="shared" si="214"/>
        <v>6.4028617427790824</v>
      </c>
      <c r="AM143" s="9">
        <f t="shared" si="215"/>
        <v>1.5632377624313414</v>
      </c>
      <c r="AN143" s="9">
        <f t="shared" si="216"/>
        <v>-3.3900494789576463E-2</v>
      </c>
      <c r="AO143" s="9">
        <f t="shared" si="217"/>
        <v>0.18495224737463542</v>
      </c>
      <c r="AP143" s="9">
        <f t="shared" si="218"/>
        <v>0</v>
      </c>
      <c r="AQ143" s="9">
        <f t="shared" si="219"/>
        <v>5.0997340092630905E-2</v>
      </c>
      <c r="AR143" s="9">
        <f t="shared" si="220"/>
        <v>2.9568966802898293</v>
      </c>
      <c r="AS143" s="9">
        <f t="shared" si="221"/>
        <v>1.8410542270324834</v>
      </c>
      <c r="AT143" s="9">
        <f t="shared" si="222"/>
        <v>1.6904501534612639</v>
      </c>
      <c r="AU143" s="9">
        <f t="shared" si="223"/>
        <v>0.50574558279188275</v>
      </c>
      <c r="AV143" s="9">
        <f t="shared" si="224"/>
        <v>0.30954984653873607</v>
      </c>
      <c r="AW143" s="9">
        <f t="shared" si="225"/>
        <v>7.4597551087596192E-2</v>
      </c>
      <c r="AX143" s="9">
        <f t="shared" si="226"/>
        <v>0.72920671265925707</v>
      </c>
      <c r="AY143" s="9">
        <f t="shared" si="227"/>
        <v>44.700109183540789</v>
      </c>
      <c r="AZ143" s="10">
        <f t="shared" si="228"/>
        <v>0.7060578647672151</v>
      </c>
      <c r="BA143" s="9">
        <f t="shared" si="229"/>
        <v>0</v>
      </c>
      <c r="BB143" s="9">
        <f t="shared" si="230"/>
        <v>0</v>
      </c>
      <c r="BC143" s="9">
        <f t="shared" si="231"/>
        <v>1.856039713920431</v>
      </c>
      <c r="BD143" s="9">
        <f t="shared" si="232"/>
        <v>0.14089263033753849</v>
      </c>
      <c r="BE143" s="9">
        <f t="shared" si="233"/>
        <v>3.0676557420305276E-3</v>
      </c>
      <c r="BF143" s="9">
        <f t="shared" si="234"/>
        <v>24.000000000000004</v>
      </c>
      <c r="BG143" s="12"/>
      <c r="BH143" s="9">
        <f t="shared" si="235"/>
        <v>6.5377796553808976</v>
      </c>
      <c r="BI143" s="9">
        <f t="shared" si="236"/>
        <v>1.5961775297229628</v>
      </c>
      <c r="BJ143" s="9">
        <f t="shared" si="237"/>
        <v>0.1339571851038599</v>
      </c>
      <c r="BK143" s="9">
        <f t="shared" si="238"/>
        <v>0.1888494689841668</v>
      </c>
      <c r="BL143" s="9">
        <f t="shared" si="239"/>
        <v>0</v>
      </c>
      <c r="BM143" s="9">
        <f t="shared" si="240"/>
        <v>5.2071930635102341E-2</v>
      </c>
      <c r="BN143" s="9">
        <f t="shared" si="241"/>
        <v>3.0192029339480229</v>
      </c>
      <c r="BO143" s="9">
        <f t="shared" si="242"/>
        <v>1.8798480044521031</v>
      </c>
      <c r="BP143" s="9">
        <f t="shared" si="243"/>
        <v>0.2739295231232548</v>
      </c>
      <c r="BQ143" s="9">
        <f t="shared" si="244"/>
        <v>1.7260704768767465</v>
      </c>
      <c r="BR143" s="9">
        <f t="shared" si="245"/>
        <v>0.40742816474271654</v>
      </c>
      <c r="BS143" s="9">
        <f t="shared" si="246"/>
        <v>0.51640240173925744</v>
      </c>
      <c r="BT143" s="9">
        <f t="shared" si="247"/>
        <v>7.616943351802602E-2</v>
      </c>
      <c r="BU143" s="9">
        <f t="shared" si="248"/>
        <v>45.642007613710376</v>
      </c>
      <c r="BV143" s="10">
        <f t="shared" si="249"/>
        <v>0.19043687864219824</v>
      </c>
      <c r="BW143" s="9">
        <f t="shared" si="250"/>
        <v>0</v>
      </c>
      <c r="BX143" s="9">
        <f t="shared" si="251"/>
        <v>0</v>
      </c>
      <c r="BY143" s="9">
        <f t="shared" si="252"/>
        <v>1.8530062544962416</v>
      </c>
      <c r="BZ143" s="9">
        <f t="shared" si="253"/>
        <v>24.000000000000007</v>
      </c>
      <c r="CA143" s="12"/>
      <c r="CB143" s="9">
        <f t="shared" si="254"/>
        <v>6.7086094321891787</v>
      </c>
      <c r="CC143" s="9">
        <f t="shared" si="255"/>
        <v>1.6378850612584654</v>
      </c>
      <c r="CD143" s="9">
        <f t="shared" si="256"/>
        <v>0.34649449344764349</v>
      </c>
      <c r="CE143" s="9">
        <f t="shared" si="257"/>
        <v>0.19378403612124906</v>
      </c>
      <c r="CF143" s="9">
        <f t="shared" si="258"/>
        <v>0</v>
      </c>
      <c r="CG143" s="9">
        <f t="shared" si="259"/>
        <v>5.3432551022644693E-2</v>
      </c>
      <c r="CH143" s="9">
        <f t="shared" si="260"/>
        <v>3.0980935956913789</v>
      </c>
      <c r="CI143" s="9">
        <f t="shared" si="261"/>
        <v>1.9289677411152588</v>
      </c>
      <c r="CJ143" s="9">
        <f t="shared" si="262"/>
        <v>0.62077241739817524</v>
      </c>
      <c r="CK143" s="9">
        <f t="shared" si="263"/>
        <v>1.7711720633270533</v>
      </c>
      <c r="CL143" s="9">
        <f t="shared" si="264"/>
        <v>1.3792275826018248</v>
      </c>
      <c r="CM143" s="9">
        <f t="shared" si="265"/>
        <v>0.39194448072522858</v>
      </c>
      <c r="CN143" s="9">
        <f t="shared" si="266"/>
        <v>0.52989580648558765</v>
      </c>
      <c r="CO143" s="9">
        <f t="shared" si="267"/>
        <v>7.8159712789183183E-2</v>
      </c>
      <c r="CP143" s="9">
        <f t="shared" si="268"/>
        <v>46.834616478604545</v>
      </c>
      <c r="CQ143" s="10">
        <f t="shared" si="269"/>
        <v>0</v>
      </c>
      <c r="CR143" s="9">
        <f t="shared" si="270"/>
        <v>0.83461647860454491</v>
      </c>
      <c r="CS143" s="9">
        <f t="shared" si="271"/>
        <v>4.3069413523946434</v>
      </c>
      <c r="CT143" s="9">
        <f t="shared" si="272"/>
        <v>1.0145488834082748</v>
      </c>
      <c r="CU143" s="9">
        <f t="shared" si="273"/>
        <v>24.000000000000007</v>
      </c>
      <c r="CV143" s="9"/>
      <c r="CW143" s="9">
        <f t="shared" si="274"/>
        <v>6.5890586297782123</v>
      </c>
      <c r="CX143" s="9">
        <f t="shared" si="275"/>
        <v>1.608697123682185</v>
      </c>
      <c r="CY143" s="9">
        <f t="shared" si="276"/>
        <v>0.19775575346039709</v>
      </c>
      <c r="CZ143" s="9">
        <f t="shared" si="277"/>
        <v>0.19033070689603418</v>
      </c>
      <c r="DA143" s="9">
        <f t="shared" si="278"/>
        <v>0</v>
      </c>
      <c r="DB143" s="9">
        <f t="shared" si="279"/>
        <v>5.2480356023935762E-2</v>
      </c>
      <c r="DC143" s="9">
        <f t="shared" si="280"/>
        <v>3.0428840058273412</v>
      </c>
      <c r="DD143" s="9">
        <f t="shared" si="281"/>
        <v>1.8945925634266172</v>
      </c>
      <c r="DE143" s="9">
        <f t="shared" si="282"/>
        <v>0.37804338563432527</v>
      </c>
      <c r="DF143" s="9">
        <f t="shared" si="283"/>
        <v>1.7396088841736144</v>
      </c>
      <c r="DG143" s="9">
        <f t="shared" si="284"/>
        <v>0.11765226980793964</v>
      </c>
      <c r="DH143" s="9">
        <f t="shared" si="285"/>
        <v>0</v>
      </c>
      <c r="DI143" s="31">
        <f t="shared" si="286"/>
        <v>0.28512806683862524</v>
      </c>
      <c r="DJ143" s="9">
        <f t="shared" si="287"/>
        <v>0.52045279605251704</v>
      </c>
      <c r="DK143" s="9">
        <f t="shared" si="288"/>
        <v>7.6766867300918057E-2</v>
      </c>
      <c r="DL143" s="36">
        <f t="shared" si="289"/>
        <v>46</v>
      </c>
      <c r="DM143" s="9">
        <f t="shared" si="290"/>
        <v>1.8518533113091691</v>
      </c>
      <c r="GO143" s="12"/>
      <c r="GP143" s="12"/>
      <c r="GQ143" s="12"/>
      <c r="GR143" s="12"/>
      <c r="GS143" s="12"/>
      <c r="GT143" s="12"/>
      <c r="GU143" s="12"/>
      <c r="GV143" s="12"/>
      <c r="GW143" s="12"/>
      <c r="GX143" s="12"/>
      <c r="GY143" s="12"/>
      <c r="GZ143" s="12"/>
      <c r="HA143" s="12"/>
      <c r="HB143" s="12"/>
      <c r="HC143" s="12"/>
      <c r="HD143" s="12"/>
      <c r="HE143" s="12"/>
      <c r="HF143" s="12"/>
      <c r="HG143" s="12"/>
      <c r="HH143" s="12"/>
      <c r="HI143" s="12"/>
      <c r="HJ143" s="12"/>
      <c r="HK143" s="12"/>
      <c r="HL143" s="12"/>
      <c r="HM143" s="12"/>
      <c r="HN143" s="12"/>
      <c r="HO143" s="12"/>
      <c r="HP143" s="12"/>
      <c r="HQ143" s="12"/>
      <c r="HR143" s="12"/>
      <c r="HS143" s="12"/>
      <c r="HT143" s="12"/>
      <c r="HU143" s="12"/>
      <c r="HV143" s="12"/>
      <c r="HW143" s="12"/>
      <c r="HX143" s="12"/>
      <c r="HY143" s="12"/>
      <c r="HZ143" s="12"/>
      <c r="IA143" s="12"/>
      <c r="IB143" s="12"/>
      <c r="IC143" s="12"/>
      <c r="ID143" s="12"/>
      <c r="IE143" s="12"/>
      <c r="IF143" s="12"/>
      <c r="IG143" s="12"/>
      <c r="IH143" s="12"/>
      <c r="II143" s="12"/>
      <c r="IJ143" s="12"/>
      <c r="IK143" s="12"/>
      <c r="IL143" s="12"/>
      <c r="IM143" s="12"/>
      <c r="IN143" s="12"/>
      <c r="IO143" s="12"/>
      <c r="IP143" s="12"/>
      <c r="IQ143" s="12"/>
      <c r="IR143" s="12"/>
      <c r="IS143" s="12"/>
      <c r="IT143" s="12"/>
      <c r="IU143" s="12"/>
      <c r="IV143" s="12"/>
    </row>
    <row r="144" spans="1:256" x14ac:dyDescent="0.25">
      <c r="A144" s="35"/>
      <c r="B144" s="16"/>
      <c r="C144" s="9">
        <v>44.124760000000002</v>
      </c>
      <c r="D144" s="9">
        <v>1.4524759999999999</v>
      </c>
      <c r="E144" s="9">
        <v>9.1343669999999992</v>
      </c>
      <c r="F144" s="9"/>
      <c r="G144" s="9">
        <v>13.572565847495699</v>
      </c>
      <c r="H144" s="9">
        <v>0.498392</v>
      </c>
      <c r="I144" s="9">
        <v>13.802460999999999</v>
      </c>
      <c r="J144" s="9">
        <v>11.153755</v>
      </c>
      <c r="K144" s="9">
        <v>1.664021</v>
      </c>
      <c r="L144" s="9">
        <v>0.38494799999999996</v>
      </c>
      <c r="M144" s="9"/>
      <c r="N144" s="9">
        <v>7.2751999999999997E-2</v>
      </c>
      <c r="O144" s="12"/>
      <c r="P144" s="17"/>
      <c r="Q144" s="9">
        <f t="shared" si="194"/>
        <v>0.73438452832700885</v>
      </c>
      <c r="R144" s="9">
        <f t="shared" si="195"/>
        <v>1.8178900862338702E-2</v>
      </c>
      <c r="S144" s="9">
        <f t="shared" si="196"/>
        <v>8.9586871450848843E-2</v>
      </c>
      <c r="T144" s="9">
        <f t="shared" si="197"/>
        <v>0</v>
      </c>
      <c r="U144" s="9">
        <f t="shared" si="198"/>
        <v>0.18891192060094783</v>
      </c>
      <c r="V144" s="9">
        <f t="shared" si="199"/>
        <v>7.0258398297080513E-3</v>
      </c>
      <c r="W144" s="9">
        <f t="shared" si="200"/>
        <v>0.34245883783247316</v>
      </c>
      <c r="X144" s="9">
        <f t="shared" si="201"/>
        <v>0.19889361436544875</v>
      </c>
      <c r="Y144" s="9">
        <f t="shared" si="202"/>
        <v>2.6848142112651061E-2</v>
      </c>
      <c r="Z144" s="9">
        <f t="shared" si="203"/>
        <v>4.0866703469361757E-3</v>
      </c>
      <c r="AA144" s="9">
        <f t="shared" si="204"/>
        <v>0</v>
      </c>
      <c r="AB144" s="9">
        <f t="shared" si="205"/>
        <v>2.0520689363382502E-3</v>
      </c>
      <c r="AC144" s="9">
        <f t="shared" si="206"/>
        <v>2.5431385322875757</v>
      </c>
      <c r="AD144" s="9">
        <f t="shared" si="207"/>
        <v>1.4701337703541744</v>
      </c>
      <c r="AE144" s="9">
        <f t="shared" si="208"/>
        <v>1.6690273847196231</v>
      </c>
      <c r="AF144" s="9">
        <f t="shared" si="209"/>
        <v>1.7308970096387974</v>
      </c>
      <c r="AG144" s="9">
        <f t="shared" si="210"/>
        <v>8.842732724157564</v>
      </c>
      <c r="AH144" s="9">
        <f t="shared" si="211"/>
        <v>8.9872701534611572</v>
      </c>
      <c r="AI144" s="9">
        <f t="shared" si="212"/>
        <v>9.2437619979127881</v>
      </c>
      <c r="AJ144" s="9">
        <f t="shared" si="213"/>
        <v>9.0475932987738048</v>
      </c>
      <c r="AK144" s="9"/>
      <c r="AL144" s="9">
        <f t="shared" si="214"/>
        <v>6.4939661007522584</v>
      </c>
      <c r="AM144" s="9">
        <f t="shared" si="215"/>
        <v>1.5843855196666361</v>
      </c>
      <c r="AN144" s="9">
        <f t="shared" si="216"/>
        <v>7.8351620418894541E-2</v>
      </c>
      <c r="AO144" s="9">
        <f t="shared" si="217"/>
        <v>0.1607511615446186</v>
      </c>
      <c r="AP144" s="9">
        <f t="shared" si="218"/>
        <v>0</v>
      </c>
      <c r="AQ144" s="9">
        <f t="shared" si="219"/>
        <v>6.2127623776848995E-2</v>
      </c>
      <c r="AR144" s="9">
        <f t="shared" si="220"/>
        <v>3.028271971978179</v>
      </c>
      <c r="AS144" s="9">
        <f t="shared" si="221"/>
        <v>1.6704976222814569</v>
      </c>
      <c r="AT144" s="9">
        <f t="shared" si="222"/>
        <v>1.7587630723753287</v>
      </c>
      <c r="AU144" s="9">
        <f t="shared" si="223"/>
        <v>0.47482188968474465</v>
      </c>
      <c r="AV144" s="9">
        <f t="shared" si="224"/>
        <v>0.2412369276246713</v>
      </c>
      <c r="AW144" s="9">
        <f t="shared" si="225"/>
        <v>7.2274667219393726E-2</v>
      </c>
      <c r="AX144" s="9">
        <f t="shared" si="226"/>
        <v>0.69414037072053292</v>
      </c>
      <c r="AY144" s="9">
        <f t="shared" si="227"/>
        <v>44.958442745915185</v>
      </c>
      <c r="AZ144" s="10">
        <f t="shared" si="228"/>
        <v>0.62350118922188191</v>
      </c>
      <c r="BA144" s="9">
        <f t="shared" si="229"/>
        <v>0</v>
      </c>
      <c r="BB144" s="9">
        <f t="shared" si="230"/>
        <v>0</v>
      </c>
      <c r="BC144" s="9">
        <f t="shared" si="231"/>
        <v>1.9818541028644145</v>
      </c>
      <c r="BD144" s="9">
        <f t="shared" si="232"/>
        <v>0</v>
      </c>
      <c r="BE144" s="9">
        <f t="shared" si="233"/>
        <v>1.814589713558545E-2</v>
      </c>
      <c r="BF144" s="9">
        <f t="shared" si="234"/>
        <v>24</v>
      </c>
      <c r="BG144" s="12"/>
      <c r="BH144" s="9">
        <f t="shared" si="235"/>
        <v>6.6001121525969761</v>
      </c>
      <c r="BI144" s="9">
        <f t="shared" si="236"/>
        <v>1.6102828318643505</v>
      </c>
      <c r="BJ144" s="9">
        <f t="shared" si="237"/>
        <v>0.21039498446132754</v>
      </c>
      <c r="BK144" s="9">
        <f t="shared" si="238"/>
        <v>0.16337869314282591</v>
      </c>
      <c r="BL144" s="9">
        <f t="shared" si="239"/>
        <v>0</v>
      </c>
      <c r="BM144" s="9">
        <f t="shared" si="240"/>
        <v>6.3143120604533795E-2</v>
      </c>
      <c r="BN144" s="9">
        <f t="shared" si="241"/>
        <v>3.0777700920407804</v>
      </c>
      <c r="BO144" s="9">
        <f t="shared" si="242"/>
        <v>1.6978024656499224</v>
      </c>
      <c r="BP144" s="9">
        <f t="shared" si="243"/>
        <v>0.21248935589938966</v>
      </c>
      <c r="BQ144" s="9">
        <f t="shared" si="244"/>
        <v>1.7875106441006108</v>
      </c>
      <c r="BR144" s="9">
        <f t="shared" si="245"/>
        <v>0.44396096655806655</v>
      </c>
      <c r="BS144" s="9">
        <f t="shared" si="246"/>
        <v>0.48258301256982489</v>
      </c>
      <c r="BT144" s="9">
        <f t="shared" si="247"/>
        <v>7.3456020872108493E-2</v>
      </c>
      <c r="BU144" s="9">
        <f t="shared" si="248"/>
        <v>45.693303556785885</v>
      </c>
      <c r="BV144" s="10">
        <f t="shared" si="249"/>
        <v>0.18064318400946058</v>
      </c>
      <c r="BW144" s="9">
        <f t="shared" si="250"/>
        <v>0</v>
      </c>
      <c r="BX144" s="9">
        <f t="shared" si="251"/>
        <v>0</v>
      </c>
      <c r="BY144" s="9">
        <f t="shared" si="252"/>
        <v>1.9815575020956024</v>
      </c>
      <c r="BZ144" s="9">
        <f t="shared" si="253"/>
        <v>24.000000000000004</v>
      </c>
      <c r="CA144" s="12"/>
      <c r="CB144" s="9">
        <f t="shared" si="254"/>
        <v>6.7884757948043122</v>
      </c>
      <c r="CC144" s="9">
        <f t="shared" si="255"/>
        <v>1.6562394356585093</v>
      </c>
      <c r="CD144" s="9">
        <f t="shared" si="256"/>
        <v>0.4447152304628208</v>
      </c>
      <c r="CE144" s="9">
        <f t="shared" si="257"/>
        <v>0.16804143295511051</v>
      </c>
      <c r="CF144" s="9">
        <f t="shared" si="258"/>
        <v>0</v>
      </c>
      <c r="CG144" s="9">
        <f t="shared" si="259"/>
        <v>6.4945191221277343E-2</v>
      </c>
      <c r="CH144" s="9">
        <f t="shared" si="260"/>
        <v>3.1656079910051935</v>
      </c>
      <c r="CI144" s="9">
        <f t="shared" si="261"/>
        <v>1.7462568326037595</v>
      </c>
      <c r="CJ144" s="9">
        <f t="shared" si="262"/>
        <v>0.58956667824816122</v>
      </c>
      <c r="CK144" s="9">
        <f t="shared" si="263"/>
        <v>1.838525234098856</v>
      </c>
      <c r="CL144" s="9">
        <f t="shared" si="264"/>
        <v>1.4104333217518388</v>
      </c>
      <c r="CM144" s="9">
        <f t="shared" si="265"/>
        <v>0.42809191234701727</v>
      </c>
      <c r="CN144" s="9">
        <f t="shared" si="266"/>
        <v>0.49635567155097166</v>
      </c>
      <c r="CO144" s="9">
        <f t="shared" si="267"/>
        <v>7.5552416102011383E-2</v>
      </c>
      <c r="CP144" s="9">
        <f t="shared" si="268"/>
        <v>46.997365803524374</v>
      </c>
      <c r="CQ144" s="10">
        <f t="shared" si="269"/>
        <v>0</v>
      </c>
      <c r="CR144" s="9">
        <f t="shared" si="270"/>
        <v>0.99736580352437443</v>
      </c>
      <c r="CS144" s="9">
        <f t="shared" si="271"/>
        <v>5.9352374351080677</v>
      </c>
      <c r="CT144" s="9">
        <f t="shared" si="272"/>
        <v>0.98366535962480472</v>
      </c>
      <c r="CU144" s="9">
        <f t="shared" si="273"/>
        <v>23.999999999999996</v>
      </c>
      <c r="CV144" s="9"/>
      <c r="CW144" s="9">
        <f t="shared" si="274"/>
        <v>6.644412537214607</v>
      </c>
      <c r="CX144" s="9">
        <f t="shared" si="275"/>
        <v>1.6210911555936205</v>
      </c>
      <c r="CY144" s="9">
        <f t="shared" si="276"/>
        <v>0.2655036928082275</v>
      </c>
      <c r="CZ144" s="9">
        <f t="shared" si="277"/>
        <v>0.16447530162116897</v>
      </c>
      <c r="DA144" s="9">
        <f t="shared" si="278"/>
        <v>0</v>
      </c>
      <c r="DB144" s="9">
        <f t="shared" si="279"/>
        <v>6.3566941361524659E-2</v>
      </c>
      <c r="DC144" s="9">
        <f t="shared" si="280"/>
        <v>3.0984282862789492</v>
      </c>
      <c r="DD144" s="9">
        <f t="shared" si="281"/>
        <v>1.7091982268876247</v>
      </c>
      <c r="DE144" s="9">
        <f t="shared" si="282"/>
        <v>0.3011724489574954</v>
      </c>
      <c r="DF144" s="9">
        <f t="shared" si="283"/>
        <v>1.7995085325017355</v>
      </c>
      <c r="DG144" s="9">
        <f t="shared" si="284"/>
        <v>0.10068098145923088</v>
      </c>
      <c r="DH144" s="9">
        <f t="shared" si="285"/>
        <v>0</v>
      </c>
      <c r="DI144" s="31">
        <f t="shared" si="286"/>
        <v>0.33954781472439743</v>
      </c>
      <c r="DJ144" s="9">
        <f t="shared" si="287"/>
        <v>0.48582214132589702</v>
      </c>
      <c r="DK144" s="9">
        <f t="shared" si="288"/>
        <v>7.3949062490474726E-2</v>
      </c>
      <c r="DL144" s="36">
        <f t="shared" si="289"/>
        <v>46.000000000000007</v>
      </c>
      <c r="DM144" s="9">
        <f t="shared" si="290"/>
        <v>1.9814337148429642</v>
      </c>
      <c r="GO144" s="12"/>
      <c r="GP144" s="12"/>
      <c r="GQ144" s="12"/>
      <c r="GR144" s="12"/>
      <c r="GS144" s="12"/>
      <c r="GT144" s="12"/>
      <c r="GU144" s="12"/>
      <c r="GV144" s="12"/>
      <c r="GW144" s="12"/>
      <c r="GX144" s="12"/>
      <c r="GY144" s="12"/>
      <c r="GZ144" s="12"/>
      <c r="HA144" s="12"/>
      <c r="HB144" s="12"/>
      <c r="HC144" s="12"/>
      <c r="HD144" s="12"/>
      <c r="HE144" s="12"/>
      <c r="HF144" s="12"/>
      <c r="HG144" s="12"/>
      <c r="HH144" s="12"/>
      <c r="HI144" s="12"/>
      <c r="HJ144" s="12"/>
      <c r="HK144" s="12"/>
      <c r="HL144" s="12"/>
      <c r="HM144" s="12"/>
      <c r="HN144" s="12"/>
      <c r="HO144" s="12"/>
      <c r="HP144" s="12"/>
      <c r="HQ144" s="12"/>
      <c r="HR144" s="12"/>
      <c r="HS144" s="12"/>
      <c r="HT144" s="12"/>
      <c r="HU144" s="12"/>
      <c r="HV144" s="12"/>
      <c r="HW144" s="12"/>
      <c r="HX144" s="12"/>
      <c r="HY144" s="12"/>
      <c r="HZ144" s="12"/>
      <c r="IA144" s="12"/>
      <c r="IB144" s="12"/>
      <c r="IC144" s="12"/>
      <c r="ID144" s="12"/>
      <c r="IE144" s="12"/>
      <c r="IF144" s="12"/>
      <c r="IG144" s="12"/>
      <c r="IH144" s="12"/>
      <c r="II144" s="12"/>
      <c r="IJ144" s="12"/>
      <c r="IK144" s="12"/>
      <c r="IL144" s="12"/>
      <c r="IM144" s="12"/>
      <c r="IN144" s="12"/>
      <c r="IO144" s="12"/>
      <c r="IP144" s="12"/>
      <c r="IQ144" s="12"/>
      <c r="IR144" s="12"/>
      <c r="IS144" s="12"/>
      <c r="IT144" s="12"/>
      <c r="IU144" s="12"/>
      <c r="IV144" s="12"/>
    </row>
    <row r="145" spans="1:256" x14ac:dyDescent="0.25">
      <c r="A145" s="35"/>
      <c r="B145" s="16"/>
      <c r="C145" s="9">
        <v>43.727778999999998</v>
      </c>
      <c r="D145" s="9">
        <v>1.8071999999999999</v>
      </c>
      <c r="E145" s="9">
        <v>9.0524360000000001</v>
      </c>
      <c r="F145" s="9"/>
      <c r="G145" s="9">
        <v>14.109702523212199</v>
      </c>
      <c r="H145" s="9">
        <v>0.278026</v>
      </c>
      <c r="I145" s="9">
        <v>13.549156999999999</v>
      </c>
      <c r="J145" s="9">
        <v>10.980746</v>
      </c>
      <c r="K145" s="9">
        <v>1.6893849999999999</v>
      </c>
      <c r="L145" s="9">
        <v>0.41951899999999998</v>
      </c>
      <c r="M145" s="9">
        <v>7.7670000000000003E-2</v>
      </c>
      <c r="N145" s="9">
        <v>7.0158999999999999E-2</v>
      </c>
      <c r="O145" s="12"/>
      <c r="P145" s="17"/>
      <c r="Q145" s="9">
        <f t="shared" si="194"/>
        <v>0.72777742826709269</v>
      </c>
      <c r="R145" s="9">
        <f t="shared" si="195"/>
        <v>2.2618555926857655E-2</v>
      </c>
      <c r="S145" s="9">
        <f t="shared" si="196"/>
        <v>8.8783319112209574E-2</v>
      </c>
      <c r="T145" s="9">
        <f t="shared" si="197"/>
        <v>0</v>
      </c>
      <c r="U145" s="9">
        <f t="shared" si="198"/>
        <v>0.19638814301717838</v>
      </c>
      <c r="V145" s="9">
        <f t="shared" si="199"/>
        <v>3.9193368763832696E-3</v>
      </c>
      <c r="W145" s="9">
        <f t="shared" si="200"/>
        <v>0.33617400258038899</v>
      </c>
      <c r="X145" s="9">
        <f t="shared" si="201"/>
        <v>0.19580852012339733</v>
      </c>
      <c r="Y145" s="9">
        <f t="shared" si="202"/>
        <v>2.7257377498830247E-2</v>
      </c>
      <c r="Z145" s="9">
        <f t="shared" si="203"/>
        <v>4.4536816849972396E-3</v>
      </c>
      <c r="AA145" s="9">
        <f t="shared" si="204"/>
        <v>4.0883250868512478E-3</v>
      </c>
      <c r="AB145" s="9">
        <f t="shared" si="205"/>
        <v>1.9789298507883676E-3</v>
      </c>
      <c r="AC145" s="9">
        <f t="shared" si="206"/>
        <v>2.5341766149745251</v>
      </c>
      <c r="AD145" s="9">
        <f t="shared" si="207"/>
        <v>1.4644441048923202</v>
      </c>
      <c r="AE145" s="9">
        <f t="shared" si="208"/>
        <v>1.6602526250157177</v>
      </c>
      <c r="AF145" s="9">
        <f t="shared" si="209"/>
        <v>1.7236747433833726</v>
      </c>
      <c r="AG145" s="9">
        <f t="shared" si="210"/>
        <v>8.8770885529672583</v>
      </c>
      <c r="AH145" s="9">
        <f t="shared" si="211"/>
        <v>9.0347696332406002</v>
      </c>
      <c r="AI145" s="9">
        <f t="shared" si="212"/>
        <v>9.2824937311513107</v>
      </c>
      <c r="AJ145" s="9">
        <f t="shared" si="213"/>
        <v>9.0868039117241519</v>
      </c>
      <c r="AK145" s="9"/>
      <c r="AL145" s="9">
        <f t="shared" si="214"/>
        <v>6.4605446775777589</v>
      </c>
      <c r="AM145" s="9">
        <f t="shared" si="215"/>
        <v>1.5762747715708696</v>
      </c>
      <c r="AN145" s="9">
        <f t="shared" si="216"/>
        <v>3.6819449148628891E-2</v>
      </c>
      <c r="AO145" s="9">
        <f t="shared" si="217"/>
        <v>0.20078692390295783</v>
      </c>
      <c r="AP145" s="9">
        <f t="shared" si="218"/>
        <v>0</v>
      </c>
      <c r="AQ145" s="9">
        <f t="shared" si="219"/>
        <v>3.4792300520564375E-2</v>
      </c>
      <c r="AR145" s="9">
        <f t="shared" si="220"/>
        <v>2.9842463901115566</v>
      </c>
      <c r="AS145" s="9">
        <f t="shared" si="221"/>
        <v>1.743354936316291</v>
      </c>
      <c r="AT145" s="9">
        <f t="shared" si="222"/>
        <v>1.7382095725608695</v>
      </c>
      <c r="AU145" s="9">
        <f t="shared" si="223"/>
        <v>0.48393230755754663</v>
      </c>
      <c r="AV145" s="9">
        <f t="shared" si="224"/>
        <v>0.2617904274391305</v>
      </c>
      <c r="AW145" s="9">
        <f t="shared" si="225"/>
        <v>7.907145340889786E-2</v>
      </c>
      <c r="AX145" s="9">
        <f t="shared" si="226"/>
        <v>0.69878666647268606</v>
      </c>
      <c r="AY145" s="9">
        <f t="shared" si="227"/>
        <v>44.938360880620479</v>
      </c>
      <c r="AZ145" s="10">
        <f t="shared" si="228"/>
        <v>0.60896326804383527</v>
      </c>
      <c r="BA145" s="9">
        <f t="shared" si="229"/>
        <v>0</v>
      </c>
      <c r="BB145" s="9">
        <f t="shared" si="230"/>
        <v>0</v>
      </c>
      <c r="BC145" s="9">
        <f t="shared" si="231"/>
        <v>1.9461404406451452</v>
      </c>
      <c r="BD145" s="9">
        <f t="shared" si="232"/>
        <v>3.6292423829296087E-2</v>
      </c>
      <c r="BE145" s="9">
        <f t="shared" si="233"/>
        <v>1.7567135525558622E-2</v>
      </c>
      <c r="BF145" s="9">
        <f t="shared" si="234"/>
        <v>24.000000000000004</v>
      </c>
      <c r="BG145" s="12"/>
      <c r="BH145" s="9">
        <f t="shared" si="235"/>
        <v>6.5753014086654682</v>
      </c>
      <c r="BI145" s="9">
        <f t="shared" si="236"/>
        <v>1.6042736709066017</v>
      </c>
      <c r="BJ145" s="9">
        <f t="shared" si="237"/>
        <v>0.17957507957206964</v>
      </c>
      <c r="BK145" s="9">
        <f t="shared" si="238"/>
        <v>0.20435344223572774</v>
      </c>
      <c r="BL145" s="9">
        <f t="shared" si="239"/>
        <v>0</v>
      </c>
      <c r="BM145" s="9">
        <f t="shared" si="240"/>
        <v>3.541030579318763E-2</v>
      </c>
      <c r="BN145" s="9">
        <f t="shared" si="241"/>
        <v>3.0372546699982457</v>
      </c>
      <c r="BO145" s="9">
        <f t="shared" si="242"/>
        <v>1.7743216308601153</v>
      </c>
      <c r="BP145" s="9">
        <f t="shared" si="243"/>
        <v>0.23091512845934581</v>
      </c>
      <c r="BQ145" s="9">
        <f t="shared" si="244"/>
        <v>1.7690848715406513</v>
      </c>
      <c r="BR145" s="9">
        <f t="shared" si="245"/>
        <v>0.4269957708961199</v>
      </c>
      <c r="BS145" s="9">
        <f t="shared" si="246"/>
        <v>0.49252825301641429</v>
      </c>
      <c r="BT145" s="9">
        <f t="shared" si="247"/>
        <v>8.0475976087465775E-2</v>
      </c>
      <c r="BU145" s="9">
        <f t="shared" si="248"/>
        <v>45.736587601812865</v>
      </c>
      <c r="BV145" s="10">
        <f t="shared" si="249"/>
        <v>0.14845808877359196</v>
      </c>
      <c r="BW145" s="9">
        <f t="shared" si="250"/>
        <v>0</v>
      </c>
      <c r="BX145" s="9">
        <f t="shared" si="251"/>
        <v>0</v>
      </c>
      <c r="BY145" s="9">
        <f t="shared" si="252"/>
        <v>1.9451837493322846</v>
      </c>
      <c r="BZ145" s="9">
        <f t="shared" si="253"/>
        <v>24.000000000000007</v>
      </c>
      <c r="CA145" s="12"/>
      <c r="CB145" s="9">
        <f t="shared" si="254"/>
        <v>6.755589415562711</v>
      </c>
      <c r="CC145" s="9">
        <f t="shared" si="255"/>
        <v>1.6482612061797834</v>
      </c>
      <c r="CD145" s="9">
        <f t="shared" si="256"/>
        <v>0.4038506217424942</v>
      </c>
      <c r="CE145" s="9">
        <f t="shared" si="257"/>
        <v>0.20995660359875151</v>
      </c>
      <c r="CF145" s="9">
        <f t="shared" si="258"/>
        <v>0</v>
      </c>
      <c r="CG145" s="9">
        <f t="shared" si="259"/>
        <v>3.6381219985297857E-2</v>
      </c>
      <c r="CH145" s="9">
        <f t="shared" si="260"/>
        <v>3.1205330715285053</v>
      </c>
      <c r="CI145" s="9">
        <f t="shared" si="261"/>
        <v>1.8229717064294053</v>
      </c>
      <c r="CJ145" s="9">
        <f t="shared" si="262"/>
        <v>0.59369322328445406</v>
      </c>
      <c r="CK145" s="9">
        <f t="shared" si="263"/>
        <v>1.8175913605514511</v>
      </c>
      <c r="CL145" s="9">
        <f t="shared" si="264"/>
        <v>1.4063067767155459</v>
      </c>
      <c r="CM145" s="9">
        <f t="shared" si="265"/>
        <v>0.41128458383590516</v>
      </c>
      <c r="CN145" s="9">
        <f t="shared" si="266"/>
        <v>0.50603287152103316</v>
      </c>
      <c r="CO145" s="9">
        <f t="shared" si="267"/>
        <v>8.268254464306056E-2</v>
      </c>
      <c r="CP145" s="9">
        <f t="shared" si="268"/>
        <v>46.99063782833862</v>
      </c>
      <c r="CQ145" s="10">
        <f t="shared" si="269"/>
        <v>0</v>
      </c>
      <c r="CR145" s="9">
        <f t="shared" si="270"/>
        <v>0.99063782833862035</v>
      </c>
      <c r="CS145" s="9">
        <f t="shared" si="271"/>
        <v>4.718298026157016</v>
      </c>
      <c r="CT145" s="9">
        <f t="shared" si="272"/>
        <v>0.95304291573744304</v>
      </c>
      <c r="CU145" s="9">
        <f t="shared" si="273"/>
        <v>24</v>
      </c>
      <c r="CV145" s="9"/>
      <c r="CW145" s="9">
        <f t="shared" si="274"/>
        <v>6.6131707820419612</v>
      </c>
      <c r="CX145" s="9">
        <f t="shared" si="275"/>
        <v>1.6135132228093592</v>
      </c>
      <c r="CY145" s="9">
        <f t="shared" si="276"/>
        <v>0.2266840048513199</v>
      </c>
      <c r="CZ145" s="9">
        <f t="shared" si="277"/>
        <v>0.20553038247372163</v>
      </c>
      <c r="DA145" s="9">
        <f t="shared" si="278"/>
        <v>0</v>
      </c>
      <c r="DB145" s="9">
        <f t="shared" si="279"/>
        <v>3.5614245659684213E-2</v>
      </c>
      <c r="DC145" s="9">
        <f t="shared" si="280"/>
        <v>3.0547472416674437</v>
      </c>
      <c r="DD145" s="9">
        <f t="shared" si="281"/>
        <v>1.7845405461847388</v>
      </c>
      <c r="DE145" s="9">
        <f t="shared" si="282"/>
        <v>0.30711642083690815</v>
      </c>
      <c r="DF145" s="9">
        <f t="shared" si="283"/>
        <v>1.7792736266062041</v>
      </c>
      <c r="DG145" s="9">
        <f t="shared" si="284"/>
        <v>8.6390047443112294E-2</v>
      </c>
      <c r="DH145" s="9">
        <f t="shared" si="285"/>
        <v>0</v>
      </c>
      <c r="DI145" s="31">
        <f t="shared" si="286"/>
        <v>0.33730559928384835</v>
      </c>
      <c r="DJ145" s="9">
        <f t="shared" si="287"/>
        <v>0.49536488895942515</v>
      </c>
      <c r="DK145" s="9">
        <f t="shared" si="288"/>
        <v>8.0939464313614262E-2</v>
      </c>
      <c r="DL145" s="36">
        <f t="shared" si="289"/>
        <v>45.999999999999986</v>
      </c>
      <c r="DM145" s="9">
        <f t="shared" si="290"/>
        <v>1.9448680440992288</v>
      </c>
      <c r="GO145" s="12"/>
      <c r="GP145" s="12"/>
      <c r="GQ145" s="12"/>
      <c r="GR145" s="12"/>
      <c r="GS145" s="12"/>
      <c r="GT145" s="12"/>
      <c r="GU145" s="12"/>
      <c r="GV145" s="12"/>
      <c r="GW145" s="12"/>
      <c r="GX145" s="12"/>
      <c r="GY145" s="12"/>
      <c r="GZ145" s="12"/>
      <c r="HA145" s="12"/>
      <c r="HB145" s="12"/>
      <c r="HC145" s="12"/>
      <c r="HD145" s="12"/>
      <c r="HE145" s="12"/>
      <c r="HF145" s="12"/>
      <c r="HG145" s="12"/>
      <c r="HH145" s="12"/>
      <c r="HI145" s="12"/>
      <c r="HJ145" s="12"/>
      <c r="HK145" s="12"/>
      <c r="HL145" s="12"/>
      <c r="HM145" s="12"/>
      <c r="HN145" s="12"/>
      <c r="HO145" s="12"/>
      <c r="HP145" s="12"/>
      <c r="HQ145" s="12"/>
      <c r="HR145" s="12"/>
      <c r="HS145" s="12"/>
      <c r="HT145" s="12"/>
      <c r="HU145" s="12"/>
      <c r="HV145" s="12"/>
      <c r="HW145" s="12"/>
      <c r="HX145" s="12"/>
      <c r="HY145" s="12"/>
      <c r="HZ145" s="12"/>
      <c r="IA145" s="12"/>
      <c r="IB145" s="12"/>
      <c r="IC145" s="12"/>
      <c r="ID145" s="12"/>
      <c r="IE145" s="12"/>
      <c r="IF145" s="12"/>
      <c r="IG145" s="12"/>
      <c r="IH145" s="12"/>
      <c r="II145" s="12"/>
      <c r="IJ145" s="12"/>
      <c r="IK145" s="12"/>
      <c r="IL145" s="12"/>
      <c r="IM145" s="12"/>
      <c r="IN145" s="12"/>
      <c r="IO145" s="12"/>
      <c r="IP145" s="12"/>
      <c r="IQ145" s="12"/>
      <c r="IR145" s="12"/>
      <c r="IS145" s="12"/>
      <c r="IT145" s="12"/>
      <c r="IU145" s="12"/>
      <c r="IV145" s="12"/>
    </row>
    <row r="146" spans="1:256" x14ac:dyDescent="0.25">
      <c r="A146" s="35"/>
      <c r="B146" s="16"/>
      <c r="C146" s="9">
        <v>44.109226</v>
      </c>
      <c r="D146" s="9">
        <v>2.0842900000000002</v>
      </c>
      <c r="E146" s="9">
        <v>9.224596</v>
      </c>
      <c r="F146" s="9"/>
      <c r="G146" s="9">
        <v>14.636667334430401</v>
      </c>
      <c r="H146" s="9">
        <v>0.289379</v>
      </c>
      <c r="I146" s="9">
        <v>13.63312</v>
      </c>
      <c r="J146" s="9">
        <v>10.914386</v>
      </c>
      <c r="K146" s="9">
        <v>1.695519</v>
      </c>
      <c r="L146" s="9">
        <v>0.42577000000000004</v>
      </c>
      <c r="M146" s="9">
        <v>0.30972899999999998</v>
      </c>
      <c r="N146" s="9">
        <v>0.10764399999999999</v>
      </c>
      <c r="O146" s="12"/>
      <c r="P146" s="17"/>
      <c r="Q146" s="9">
        <f t="shared" si="194"/>
        <v>0.73412599028027425</v>
      </c>
      <c r="R146" s="9">
        <f t="shared" si="195"/>
        <v>2.6086559281092381E-2</v>
      </c>
      <c r="S146" s="9">
        <f t="shared" si="196"/>
        <v>9.0471807848098787E-2</v>
      </c>
      <c r="T146" s="9">
        <f t="shared" si="197"/>
        <v>0</v>
      </c>
      <c r="U146" s="9">
        <f t="shared" si="198"/>
        <v>0.20372278671645463</v>
      </c>
      <c r="V146" s="9">
        <f t="shared" si="199"/>
        <v>4.079380295191508E-3</v>
      </c>
      <c r="W146" s="9">
        <f t="shared" si="200"/>
        <v>0.33825724493846765</v>
      </c>
      <c r="X146" s="9">
        <f t="shared" si="201"/>
        <v>0.19462518946486207</v>
      </c>
      <c r="Y146" s="9">
        <f t="shared" si="202"/>
        <v>2.7356346504461188E-2</v>
      </c>
      <c r="Z146" s="9">
        <f t="shared" si="203"/>
        <v>4.5200433139411444E-3</v>
      </c>
      <c r="AA146" s="9">
        <f t="shared" si="204"/>
        <v>1.6303242446573322E-2</v>
      </c>
      <c r="AB146" s="9">
        <f t="shared" si="205"/>
        <v>3.0362451696612411E-3</v>
      </c>
      <c r="AC146" s="9">
        <f t="shared" si="206"/>
        <v>2.5740712577085252</v>
      </c>
      <c r="AD146" s="9">
        <f t="shared" si="207"/>
        <v>1.4872155772076781</v>
      </c>
      <c r="AE146" s="9">
        <f t="shared" si="208"/>
        <v>1.6818407666725401</v>
      </c>
      <c r="AF146" s="9">
        <f t="shared" si="209"/>
        <v>1.7455935463093448</v>
      </c>
      <c r="AG146" s="9">
        <f t="shared" si="210"/>
        <v>8.7411671846580266</v>
      </c>
      <c r="AH146" s="9">
        <f t="shared" si="211"/>
        <v>8.9187991498606287</v>
      </c>
      <c r="AI146" s="9">
        <f t="shared" si="212"/>
        <v>9.1659367289872904</v>
      </c>
      <c r="AJ146" s="9">
        <f t="shared" si="213"/>
        <v>8.9689543058401267</v>
      </c>
      <c r="AK146" s="9"/>
      <c r="AL146" s="9">
        <f t="shared" si="214"/>
        <v>6.4171180156425107</v>
      </c>
      <c r="AM146" s="9">
        <f t="shared" si="215"/>
        <v>1.5816583957969752</v>
      </c>
      <c r="AN146" s="9">
        <f t="shared" si="216"/>
        <v>-1.2235885605136332E-3</v>
      </c>
      <c r="AO146" s="9">
        <f t="shared" si="217"/>
        <v>0.228026975948521</v>
      </c>
      <c r="AP146" s="9">
        <f t="shared" si="218"/>
        <v>0</v>
      </c>
      <c r="AQ146" s="9">
        <f t="shared" si="219"/>
        <v>3.5658545170068584E-2</v>
      </c>
      <c r="AR146" s="9">
        <f t="shared" si="220"/>
        <v>2.9567631294289658</v>
      </c>
      <c r="AS146" s="9">
        <f t="shared" si="221"/>
        <v>1.7807749380129594</v>
      </c>
      <c r="AT146" s="9">
        <f t="shared" si="222"/>
        <v>1.7012513194581034</v>
      </c>
      <c r="AU146" s="9">
        <f t="shared" si="223"/>
        <v>0.47825279671386089</v>
      </c>
      <c r="AV146" s="9">
        <f t="shared" si="224"/>
        <v>0.29874868054189663</v>
      </c>
      <c r="AW146" s="9">
        <f t="shared" si="225"/>
        <v>7.9020908578110505E-2</v>
      </c>
      <c r="AX146" s="9">
        <f t="shared" si="226"/>
        <v>0.74147497524992523</v>
      </c>
      <c r="AY146" s="9">
        <f t="shared" si="227"/>
        <v>44.831724723187222</v>
      </c>
      <c r="AZ146" s="10">
        <f t="shared" si="228"/>
        <v>0.65604880879353233</v>
      </c>
      <c r="BA146" s="9">
        <f t="shared" si="229"/>
        <v>0</v>
      </c>
      <c r="BB146" s="9">
        <f t="shared" si="230"/>
        <v>0</v>
      </c>
      <c r="BC146" s="9">
        <f t="shared" si="231"/>
        <v>1.83095030548087</v>
      </c>
      <c r="BD146" s="9">
        <f t="shared" si="232"/>
        <v>0.14250936787751056</v>
      </c>
      <c r="BE146" s="9">
        <f t="shared" si="233"/>
        <v>2.6540326641619285E-2</v>
      </c>
      <c r="BF146" s="9">
        <f t="shared" si="234"/>
        <v>23.999999999999996</v>
      </c>
      <c r="BG146" s="12"/>
      <c r="BH146" s="9">
        <f t="shared" si="235"/>
        <v>6.547522258002302</v>
      </c>
      <c r="BI146" s="9">
        <f t="shared" si="236"/>
        <v>1.6137997658439553</v>
      </c>
      <c r="BJ146" s="9">
        <f t="shared" si="237"/>
        <v>0.16132202384625671</v>
      </c>
      <c r="BK146" s="9">
        <f t="shared" si="238"/>
        <v>0.23266078273899563</v>
      </c>
      <c r="BL146" s="9">
        <f t="shared" si="239"/>
        <v>0</v>
      </c>
      <c r="BM146" s="9">
        <f t="shared" si="240"/>
        <v>3.6383173508712223E-2</v>
      </c>
      <c r="BN146" s="9">
        <f t="shared" si="241"/>
        <v>3.0168484285914037</v>
      </c>
      <c r="BO146" s="9">
        <f t="shared" si="242"/>
        <v>1.8169626169739537</v>
      </c>
      <c r="BP146" s="9">
        <f t="shared" si="243"/>
        <v>0.26417702565932188</v>
      </c>
      <c r="BQ146" s="9">
        <f t="shared" si="244"/>
        <v>1.7358229743406757</v>
      </c>
      <c r="BR146" s="9">
        <f t="shared" si="245"/>
        <v>0.43140176317401457</v>
      </c>
      <c r="BS146" s="9">
        <f t="shared" si="246"/>
        <v>0.48797151989456244</v>
      </c>
      <c r="BT146" s="9">
        <f t="shared" si="247"/>
        <v>8.0626716931422995E-2</v>
      </c>
      <c r="BU146" s="9">
        <f t="shared" si="248"/>
        <v>45.742764084152533</v>
      </c>
      <c r="BV146" s="10">
        <f t="shared" si="249"/>
        <v>0.14157468813303292</v>
      </c>
      <c r="BW146" s="9">
        <f t="shared" si="250"/>
        <v>0</v>
      </c>
      <c r="BX146" s="9">
        <f t="shared" si="251"/>
        <v>0</v>
      </c>
      <c r="BY146" s="9">
        <f t="shared" si="252"/>
        <v>1.827514994289587</v>
      </c>
      <c r="BZ146" s="9">
        <f t="shared" si="253"/>
        <v>24</v>
      </c>
      <c r="CA146" s="12"/>
      <c r="CB146" s="9">
        <f t="shared" si="254"/>
        <v>6.7289523780141325</v>
      </c>
      <c r="CC146" s="9">
        <f t="shared" si="255"/>
        <v>1.6585177329855385</v>
      </c>
      <c r="CD146" s="9">
        <f t="shared" si="256"/>
        <v>0.38747011099967033</v>
      </c>
      <c r="CE146" s="9">
        <f t="shared" si="257"/>
        <v>0.23910775184746894</v>
      </c>
      <c r="CF146" s="9">
        <f t="shared" si="258"/>
        <v>0</v>
      </c>
      <c r="CG146" s="9">
        <f t="shared" si="259"/>
        <v>3.7391341679202855E-2</v>
      </c>
      <c r="CH146" s="9">
        <f t="shared" si="260"/>
        <v>3.1004445052275509</v>
      </c>
      <c r="CI146" s="9">
        <f t="shared" si="261"/>
        <v>1.8673101732959956</v>
      </c>
      <c r="CJ146" s="9">
        <f t="shared" si="262"/>
        <v>0.63172388304988836</v>
      </c>
      <c r="CK146" s="9">
        <f t="shared" si="263"/>
        <v>1.7839221725020895</v>
      </c>
      <c r="CL146" s="9">
        <f t="shared" si="264"/>
        <v>1.3682761169501116</v>
      </c>
      <c r="CM146" s="9">
        <f t="shared" si="265"/>
        <v>0.41564605555197787</v>
      </c>
      <c r="CN146" s="9">
        <f t="shared" si="266"/>
        <v>0.50149308239228774</v>
      </c>
      <c r="CO146" s="9">
        <f t="shared" si="267"/>
        <v>8.2860862055733134E-2</v>
      </c>
      <c r="CP146" s="9">
        <f t="shared" si="268"/>
        <v>47.010284048260722</v>
      </c>
      <c r="CQ146" s="10">
        <f t="shared" si="269"/>
        <v>0</v>
      </c>
      <c r="CR146" s="9">
        <f t="shared" si="270"/>
        <v>1.010284048260722</v>
      </c>
      <c r="CS146" s="9">
        <f t="shared" si="271"/>
        <v>4.2252249893813572</v>
      </c>
      <c r="CT146" s="9">
        <f t="shared" si="272"/>
        <v>0.81245143187783875</v>
      </c>
      <c r="CU146" s="9">
        <f t="shared" si="273"/>
        <v>24</v>
      </c>
      <c r="CV146" s="9"/>
      <c r="CW146" s="9">
        <f t="shared" si="274"/>
        <v>6.5843424615534127</v>
      </c>
      <c r="CX146" s="9">
        <f t="shared" si="275"/>
        <v>1.6228750211126923</v>
      </c>
      <c r="CY146" s="9">
        <f t="shared" si="276"/>
        <v>0.2072174826661044</v>
      </c>
      <c r="CZ146" s="9">
        <f t="shared" si="277"/>
        <v>0.23396915818870723</v>
      </c>
      <c r="DA146" s="9">
        <f t="shared" si="278"/>
        <v>0</v>
      </c>
      <c r="DB146" s="9">
        <f t="shared" si="279"/>
        <v>3.6587775463717241E-2</v>
      </c>
      <c r="DC146" s="9">
        <f t="shared" si="280"/>
        <v>3.0338137734724877</v>
      </c>
      <c r="DD146" s="9">
        <f t="shared" si="281"/>
        <v>1.8271803651182956</v>
      </c>
      <c r="DE146" s="9">
        <f t="shared" si="282"/>
        <v>0.33876855490931224</v>
      </c>
      <c r="DF146" s="9">
        <f t="shared" si="283"/>
        <v>1.7455844310758251</v>
      </c>
      <c r="DG146" s="9">
        <f t="shared" si="284"/>
        <v>8.4352985985137074E-2</v>
      </c>
      <c r="DH146" s="9">
        <f t="shared" si="285"/>
        <v>0</v>
      </c>
      <c r="DI146" s="31">
        <f t="shared" si="286"/>
        <v>0.343851246582067</v>
      </c>
      <c r="DJ146" s="9">
        <f t="shared" si="287"/>
        <v>0.49071564354648334</v>
      </c>
      <c r="DK146" s="9">
        <f t="shared" si="288"/>
        <v>8.1080123886312611E-2</v>
      </c>
      <c r="DL146" s="36">
        <f t="shared" si="289"/>
        <v>46</v>
      </c>
      <c r="DM146" s="9">
        <f t="shared" si="290"/>
        <v>1.8265450192716313</v>
      </c>
      <c r="GO146" s="12"/>
      <c r="GP146" s="12"/>
      <c r="GQ146" s="12"/>
      <c r="GR146" s="12"/>
      <c r="GS146" s="12"/>
      <c r="GT146" s="12"/>
      <c r="GU146" s="12"/>
      <c r="GV146" s="12"/>
      <c r="GW146" s="12"/>
      <c r="GX146" s="12"/>
      <c r="GY146" s="12"/>
      <c r="GZ146" s="12"/>
      <c r="HA146" s="12"/>
      <c r="HB146" s="12"/>
      <c r="HC146" s="12"/>
      <c r="HD146" s="12"/>
      <c r="HE146" s="12"/>
      <c r="HF146" s="12"/>
      <c r="HG146" s="12"/>
      <c r="HH146" s="12"/>
      <c r="HI146" s="12"/>
      <c r="HJ146" s="12"/>
      <c r="HK146" s="12"/>
      <c r="HL146" s="12"/>
      <c r="HM146" s="12"/>
      <c r="HN146" s="12"/>
      <c r="HO146" s="12"/>
      <c r="HP146" s="12"/>
      <c r="HQ146" s="12"/>
      <c r="HR146" s="12"/>
      <c r="HS146" s="12"/>
      <c r="HT146" s="12"/>
      <c r="HU146" s="12"/>
      <c r="HV146" s="12"/>
      <c r="HW146" s="12"/>
      <c r="HX146" s="12"/>
      <c r="HY146" s="12"/>
      <c r="HZ146" s="12"/>
      <c r="IA146" s="12"/>
      <c r="IB146" s="12"/>
      <c r="IC146" s="12"/>
      <c r="ID146" s="12"/>
      <c r="IE146" s="12"/>
      <c r="IF146" s="12"/>
      <c r="IG146" s="12"/>
      <c r="IH146" s="12"/>
      <c r="II146" s="12"/>
      <c r="IJ146" s="12"/>
      <c r="IK146" s="12"/>
      <c r="IL146" s="12"/>
      <c r="IM146" s="12"/>
      <c r="IN146" s="12"/>
      <c r="IO146" s="12"/>
      <c r="IP146" s="12"/>
      <c r="IQ146" s="12"/>
      <c r="IR146" s="12"/>
      <c r="IS146" s="12"/>
      <c r="IT146" s="12"/>
      <c r="IU146" s="12"/>
      <c r="IV146" s="12"/>
    </row>
    <row r="147" spans="1:256" x14ac:dyDescent="0.25">
      <c r="A147" s="35"/>
      <c r="B147" s="16"/>
      <c r="C147" s="9">
        <v>43.898705</v>
      </c>
      <c r="D147" s="9">
        <v>1.8074059999999998</v>
      </c>
      <c r="E147" s="9">
        <v>9.185708</v>
      </c>
      <c r="F147" s="9"/>
      <c r="G147" s="9">
        <v>13.916884948538099</v>
      </c>
      <c r="H147" s="9">
        <v>0.25487799999999999</v>
      </c>
      <c r="I147" s="9">
        <v>13.667346</v>
      </c>
      <c r="J147" s="9">
        <v>10.880980000000001</v>
      </c>
      <c r="K147" s="9">
        <v>1.64446</v>
      </c>
      <c r="L147" s="9">
        <v>0.37859000000000004</v>
      </c>
      <c r="M147" s="9">
        <v>0.23278000000000001</v>
      </c>
      <c r="N147" s="9">
        <v>5.7651000000000001E-2</v>
      </c>
      <c r="O147" s="12"/>
      <c r="P147" s="17"/>
      <c r="Q147" s="9">
        <f t="shared" si="194"/>
        <v>0.73062221223620261</v>
      </c>
      <c r="R147" s="9">
        <f t="shared" si="195"/>
        <v>2.2621134181904652E-2</v>
      </c>
      <c r="S147" s="9">
        <f t="shared" si="196"/>
        <v>9.0090407116446489E-2</v>
      </c>
      <c r="T147" s="9">
        <f t="shared" si="197"/>
        <v>0</v>
      </c>
      <c r="U147" s="9">
        <f t="shared" si="198"/>
        <v>0.19370438087768418</v>
      </c>
      <c r="V147" s="9">
        <f t="shared" si="199"/>
        <v>3.5930191578442843E-3</v>
      </c>
      <c r="W147" s="9">
        <f t="shared" si="200"/>
        <v>0.33910644104803495</v>
      </c>
      <c r="X147" s="9">
        <f t="shared" si="201"/>
        <v>0.19402949410652831</v>
      </c>
      <c r="Y147" s="9">
        <f t="shared" si="202"/>
        <v>2.653253521354007E-2</v>
      </c>
      <c r="Z147" s="9">
        <f t="shared" si="203"/>
        <v>4.0191727886534469E-3</v>
      </c>
      <c r="AA147" s="9">
        <f t="shared" si="204"/>
        <v>1.2252868723023476E-2</v>
      </c>
      <c r="AB147" s="9">
        <f t="shared" si="205"/>
        <v>1.6261247285138068E-3</v>
      </c>
      <c r="AC147" s="9">
        <f t="shared" si="206"/>
        <v>2.5446824541036079</v>
      </c>
      <c r="AD147" s="9">
        <f t="shared" si="207"/>
        <v>1.4698280017345635</v>
      </c>
      <c r="AE147" s="9">
        <f t="shared" si="208"/>
        <v>1.6638574958410919</v>
      </c>
      <c r="AF147" s="9">
        <f t="shared" si="209"/>
        <v>1.724960911845479</v>
      </c>
      <c r="AG147" s="9">
        <f t="shared" si="210"/>
        <v>8.8445722796534891</v>
      </c>
      <c r="AH147" s="9">
        <f t="shared" si="211"/>
        <v>9.0151951338941991</v>
      </c>
      <c r="AI147" s="9">
        <f t="shared" si="212"/>
        <v>9.2755725014557733</v>
      </c>
      <c r="AJ147" s="9">
        <f t="shared" si="213"/>
        <v>9.0631716396388278</v>
      </c>
      <c r="AK147" s="9"/>
      <c r="AL147" s="9">
        <f t="shared" si="214"/>
        <v>6.4620409652434256</v>
      </c>
      <c r="AM147" s="9">
        <f t="shared" si="215"/>
        <v>1.5936222348896401</v>
      </c>
      <c r="AN147" s="9">
        <f t="shared" si="216"/>
        <v>5.5663200133064805E-2</v>
      </c>
      <c r="AO147" s="9">
        <f t="shared" si="217"/>
        <v>0.20007425631959588</v>
      </c>
      <c r="AP147" s="9">
        <f t="shared" si="218"/>
        <v>0</v>
      </c>
      <c r="AQ147" s="9">
        <f t="shared" si="219"/>
        <v>3.1778717643733481E-2</v>
      </c>
      <c r="AR147" s="9">
        <f t="shared" si="220"/>
        <v>2.9992514283454002</v>
      </c>
      <c r="AS147" s="9">
        <f t="shared" si="221"/>
        <v>1.7132323975582069</v>
      </c>
      <c r="AT147" s="9">
        <f t="shared" si="222"/>
        <v>1.7161078850097904</v>
      </c>
      <c r="AU147" s="9">
        <f t="shared" si="223"/>
        <v>0.46933785091721314</v>
      </c>
      <c r="AV147" s="9">
        <f t="shared" si="224"/>
        <v>0.28389211499020961</v>
      </c>
      <c r="AW147" s="9">
        <f t="shared" si="225"/>
        <v>7.1095728467323774E-2</v>
      </c>
      <c r="AX147" s="9">
        <f t="shared" si="226"/>
        <v>0.74345853560567265</v>
      </c>
      <c r="AY147" s="9">
        <f t="shared" si="227"/>
        <v>44.890502027419799</v>
      </c>
      <c r="AZ147" s="10">
        <f t="shared" si="228"/>
        <v>0.64760506173098187</v>
      </c>
      <c r="BA147" s="9">
        <f t="shared" si="229"/>
        <v>0</v>
      </c>
      <c r="BB147" s="9">
        <f t="shared" si="230"/>
        <v>0</v>
      </c>
      <c r="BC147" s="9">
        <f t="shared" si="231"/>
        <v>1.8772462392490412</v>
      </c>
      <c r="BD147" s="9">
        <f t="shared" si="232"/>
        <v>0.10837138305388669</v>
      </c>
      <c r="BE147" s="9">
        <f t="shared" si="233"/>
        <v>1.4382377697072271E-2</v>
      </c>
      <c r="BF147" s="9">
        <f t="shared" si="234"/>
        <v>24.000000000000004</v>
      </c>
      <c r="BG147" s="12"/>
      <c r="BH147" s="9">
        <f t="shared" si="235"/>
        <v>6.5867018124668286</v>
      </c>
      <c r="BI147" s="9">
        <f t="shared" si="236"/>
        <v>1.6243651996934714</v>
      </c>
      <c r="BJ147" s="9">
        <f t="shared" si="237"/>
        <v>0.21106701216029933</v>
      </c>
      <c r="BK147" s="9">
        <f t="shared" si="238"/>
        <v>0.20393393879987456</v>
      </c>
      <c r="BL147" s="9">
        <f t="shared" si="239"/>
        <v>0</v>
      </c>
      <c r="BM147" s="9">
        <f t="shared" si="240"/>
        <v>3.2391768827786424E-2</v>
      </c>
      <c r="BN147" s="9">
        <f t="shared" si="241"/>
        <v>3.0571107372084247</v>
      </c>
      <c r="BO147" s="9">
        <f t="shared" si="242"/>
        <v>1.746282791902487</v>
      </c>
      <c r="BP147" s="9">
        <f t="shared" si="243"/>
        <v>0.25078624889887191</v>
      </c>
      <c r="BQ147" s="9">
        <f t="shared" si="244"/>
        <v>1.7492137511011272</v>
      </c>
      <c r="BR147" s="9">
        <f t="shared" si="245"/>
        <v>0.44914078137293711</v>
      </c>
      <c r="BS147" s="9">
        <f t="shared" si="246"/>
        <v>0.47839196469396583</v>
      </c>
      <c r="BT147" s="9">
        <f t="shared" si="247"/>
        <v>7.2467253933097067E-2</v>
      </c>
      <c r="BU147" s="9">
        <f t="shared" si="248"/>
        <v>45.756495920853936</v>
      </c>
      <c r="BV147" s="10">
        <f t="shared" si="249"/>
        <v>0.13944137815203358</v>
      </c>
      <c r="BW147" s="9">
        <f t="shared" si="250"/>
        <v>0</v>
      </c>
      <c r="BX147" s="9">
        <f t="shared" si="251"/>
        <v>0</v>
      </c>
      <c r="BY147" s="9">
        <f t="shared" si="252"/>
        <v>1.8748781657723517</v>
      </c>
      <c r="BZ147" s="9">
        <f t="shared" si="253"/>
        <v>24.000000000000004</v>
      </c>
      <c r="CA147" s="12"/>
      <c r="CB147" s="9">
        <f t="shared" si="254"/>
        <v>6.7769393007709047</v>
      </c>
      <c r="CC147" s="9">
        <f t="shared" si="255"/>
        <v>1.6712802057885332</v>
      </c>
      <c r="CD147" s="9">
        <f t="shared" si="256"/>
        <v>0.44821950655943787</v>
      </c>
      <c r="CE147" s="9">
        <f t="shared" si="257"/>
        <v>0.20982397016941604</v>
      </c>
      <c r="CF147" s="9">
        <f t="shared" si="258"/>
        <v>0</v>
      </c>
      <c r="CG147" s="9">
        <f t="shared" si="259"/>
        <v>3.3327309697704227E-2</v>
      </c>
      <c r="CH147" s="9">
        <f t="shared" si="260"/>
        <v>3.145406379651686</v>
      </c>
      <c r="CI147" s="9">
        <f t="shared" si="261"/>
        <v>1.796719028680563</v>
      </c>
      <c r="CJ147" s="9">
        <f t="shared" si="262"/>
        <v>0.63349619475880736</v>
      </c>
      <c r="CK147" s="9">
        <f t="shared" si="263"/>
        <v>1.7997346400058891</v>
      </c>
      <c r="CL147" s="9">
        <f t="shared" si="264"/>
        <v>1.3665038052411926</v>
      </c>
      <c r="CM147" s="9">
        <f t="shared" si="265"/>
        <v>0.43323083476469648</v>
      </c>
      <c r="CN147" s="9">
        <f t="shared" si="266"/>
        <v>0.49220890804123851</v>
      </c>
      <c r="CO147" s="9">
        <f t="shared" si="267"/>
        <v>7.4560257194066462E-2</v>
      </c>
      <c r="CP147" s="9">
        <f t="shared" si="268"/>
        <v>47.078037582433879</v>
      </c>
      <c r="CQ147" s="10">
        <f t="shared" si="269"/>
        <v>0</v>
      </c>
      <c r="CR147" s="9">
        <f t="shared" si="270"/>
        <v>1.078037582433879</v>
      </c>
      <c r="CS147" s="9">
        <f t="shared" si="271"/>
        <v>5.1378190087788829</v>
      </c>
      <c r="CT147" s="9">
        <f t="shared" si="272"/>
        <v>0.79322680755915698</v>
      </c>
      <c r="CU147" s="9">
        <f t="shared" si="273"/>
        <v>23.999999999999996</v>
      </c>
      <c r="CV147" s="9"/>
      <c r="CW147" s="9">
        <f t="shared" si="274"/>
        <v>6.6217545132293321</v>
      </c>
      <c r="CX147" s="9">
        <f t="shared" si="275"/>
        <v>1.6330096455625878</v>
      </c>
      <c r="CY147" s="9">
        <f t="shared" si="276"/>
        <v>0.25476415879191983</v>
      </c>
      <c r="CZ147" s="9">
        <f t="shared" si="277"/>
        <v>0.20501922177390272</v>
      </c>
      <c r="DA147" s="9">
        <f t="shared" si="278"/>
        <v>0</v>
      </c>
      <c r="DB147" s="9">
        <f t="shared" si="279"/>
        <v>3.2564149332053302E-2</v>
      </c>
      <c r="DC147" s="9">
        <f t="shared" si="280"/>
        <v>3.0733798793254063</v>
      </c>
      <c r="DD147" s="9">
        <f t="shared" si="281"/>
        <v>1.755576051244425</v>
      </c>
      <c r="DE147" s="9">
        <f t="shared" si="282"/>
        <v>0.32130346046770697</v>
      </c>
      <c r="DF147" s="9">
        <f t="shared" si="283"/>
        <v>1.7585226082397565</v>
      </c>
      <c r="DG147" s="9">
        <f t="shared" si="284"/>
        <v>7.9826068707463449E-2</v>
      </c>
      <c r="DH147" s="9">
        <f t="shared" si="285"/>
        <v>0</v>
      </c>
      <c r="DI147" s="31">
        <f t="shared" si="286"/>
        <v>0.36638318427652278</v>
      </c>
      <c r="DJ147" s="9">
        <f t="shared" si="287"/>
        <v>0.48093784135014978</v>
      </c>
      <c r="DK147" s="9">
        <f t="shared" si="288"/>
        <v>7.285290566586404E-2</v>
      </c>
      <c r="DL147" s="36">
        <f t="shared" si="289"/>
        <v>46</v>
      </c>
      <c r="DM147" s="9">
        <f t="shared" si="290"/>
        <v>1.8742123001632942</v>
      </c>
      <c r="GO147" s="12"/>
      <c r="GP147" s="12"/>
      <c r="GQ147" s="12"/>
      <c r="GR147" s="12"/>
      <c r="GS147" s="12"/>
      <c r="GT147" s="12"/>
      <c r="GU147" s="12"/>
      <c r="GV147" s="12"/>
      <c r="GW147" s="12"/>
      <c r="GX147" s="12"/>
      <c r="GY147" s="12"/>
      <c r="GZ147" s="12"/>
      <c r="HA147" s="12"/>
      <c r="HB147" s="12"/>
      <c r="HC147" s="12"/>
      <c r="HD147" s="12"/>
      <c r="HE147" s="12"/>
      <c r="HF147" s="12"/>
      <c r="HG147" s="12"/>
      <c r="HH147" s="12"/>
      <c r="HI147" s="12"/>
      <c r="HJ147" s="12"/>
      <c r="HK147" s="12"/>
      <c r="HL147" s="12"/>
      <c r="HM147" s="12"/>
      <c r="HN147" s="12"/>
      <c r="HO147" s="12"/>
      <c r="HP147" s="12"/>
      <c r="HQ147" s="12"/>
      <c r="HR147" s="12"/>
      <c r="HS147" s="12"/>
      <c r="HT147" s="12"/>
      <c r="HU147" s="12"/>
      <c r="HV147" s="12"/>
      <c r="HW147" s="12"/>
      <c r="HX147" s="12"/>
      <c r="HY147" s="12"/>
      <c r="HZ147" s="12"/>
      <c r="IA147" s="12"/>
      <c r="IB147" s="12"/>
      <c r="IC147" s="12"/>
      <c r="ID147" s="12"/>
      <c r="IE147" s="12"/>
      <c r="IF147" s="12"/>
      <c r="IG147" s="12"/>
      <c r="IH147" s="12"/>
      <c r="II147" s="12"/>
      <c r="IJ147" s="12"/>
      <c r="IK147" s="12"/>
      <c r="IL147" s="12"/>
      <c r="IM147" s="12"/>
      <c r="IN147" s="12"/>
      <c r="IO147" s="12"/>
      <c r="IP147" s="12"/>
      <c r="IQ147" s="12"/>
      <c r="IR147" s="12"/>
      <c r="IS147" s="12"/>
      <c r="IT147" s="12"/>
      <c r="IU147" s="12"/>
      <c r="IV147" s="12"/>
    </row>
    <row r="148" spans="1:256" x14ac:dyDescent="0.25">
      <c r="A148" s="35"/>
      <c r="B148" s="16"/>
      <c r="C148" s="9">
        <v>44.401240999999999</v>
      </c>
      <c r="D148" s="9">
        <v>1.7556129999999999</v>
      </c>
      <c r="E148" s="9">
        <v>9.1776719999999994</v>
      </c>
      <c r="F148" s="9"/>
      <c r="G148" s="9">
        <v>13.993535906298099</v>
      </c>
      <c r="H148" s="9">
        <v>0.54437800000000003</v>
      </c>
      <c r="I148" s="9">
        <v>13.454535</v>
      </c>
      <c r="J148" s="9">
        <v>10.946337</v>
      </c>
      <c r="K148" s="9">
        <v>1.6228579999999999</v>
      </c>
      <c r="L148" s="9">
        <v>0.34467199999999998</v>
      </c>
      <c r="M148" s="9"/>
      <c r="N148" s="9">
        <v>4.5124999999999998E-2</v>
      </c>
      <c r="O148" s="12"/>
      <c r="P148" s="17"/>
      <c r="Q148" s="9">
        <f t="shared" si="194"/>
        <v>0.73898610278942811</v>
      </c>
      <c r="R148" s="9">
        <f t="shared" si="195"/>
        <v>2.1972903290404133E-2</v>
      </c>
      <c r="S148" s="9">
        <f t="shared" si="196"/>
        <v>9.0011592667784732E-2</v>
      </c>
      <c r="T148" s="9">
        <f t="shared" si="197"/>
        <v>0</v>
      </c>
      <c r="U148" s="9">
        <f t="shared" si="198"/>
        <v>0.1947712594479595</v>
      </c>
      <c r="V148" s="9">
        <f t="shared" si="199"/>
        <v>7.6741051919308693E-3</v>
      </c>
      <c r="W148" s="9">
        <f t="shared" si="200"/>
        <v>0.33382629515680823</v>
      </c>
      <c r="X148" s="9">
        <f t="shared" si="201"/>
        <v>0.1951949392820842</v>
      </c>
      <c r="Y148" s="9">
        <f t="shared" si="202"/>
        <v>2.6183997805708382E-2</v>
      </c>
      <c r="Z148" s="9">
        <f t="shared" si="203"/>
        <v>3.6590938044078303E-3</v>
      </c>
      <c r="AA148" s="9">
        <f t="shared" si="204"/>
        <v>0</v>
      </c>
      <c r="AB148" s="9">
        <f t="shared" si="205"/>
        <v>1.2728118918004117E-3</v>
      </c>
      <c r="AC148" s="9">
        <f t="shared" si="206"/>
        <v>2.5538988867978176</v>
      </c>
      <c r="AD148" s="9">
        <f t="shared" si="207"/>
        <v>1.4772538512121003</v>
      </c>
      <c r="AE148" s="9">
        <f t="shared" si="208"/>
        <v>1.6724487904941845</v>
      </c>
      <c r="AF148" s="9">
        <f t="shared" si="209"/>
        <v>1.7321349737144169</v>
      </c>
      <c r="AG148" s="9">
        <f t="shared" si="210"/>
        <v>8.8001124446779286</v>
      </c>
      <c r="AH148" s="9">
        <f t="shared" si="211"/>
        <v>8.9688844796065279</v>
      </c>
      <c r="AI148" s="9">
        <f t="shared" si="212"/>
        <v>9.2371554427362863</v>
      </c>
      <c r="AJ148" s="9">
        <f t="shared" si="213"/>
        <v>9.0080828635862993</v>
      </c>
      <c r="AK148" s="9"/>
      <c r="AL148" s="9">
        <f t="shared" si="214"/>
        <v>6.5031607996012895</v>
      </c>
      <c r="AM148" s="9">
        <f t="shared" si="215"/>
        <v>1.5842242736021059</v>
      </c>
      <c r="AN148" s="9">
        <f t="shared" si="216"/>
        <v>8.7385073203394725E-2</v>
      </c>
      <c r="AO148" s="9">
        <f t="shared" si="217"/>
        <v>0.19336401969159001</v>
      </c>
      <c r="AP148" s="9">
        <f t="shared" si="218"/>
        <v>0</v>
      </c>
      <c r="AQ148" s="9">
        <f t="shared" si="219"/>
        <v>6.7532988601278349E-2</v>
      </c>
      <c r="AR148" s="9">
        <f t="shared" si="220"/>
        <v>2.9377089343701552</v>
      </c>
      <c r="AS148" s="9">
        <f t="shared" si="221"/>
        <v>1.7140089841335819</v>
      </c>
      <c r="AT148" s="9">
        <f t="shared" si="222"/>
        <v>1.717737414314422</v>
      </c>
      <c r="AU148" s="9">
        <f t="shared" si="223"/>
        <v>0.46084424988286782</v>
      </c>
      <c r="AV148" s="9">
        <f t="shared" si="224"/>
        <v>0.28226258568557805</v>
      </c>
      <c r="AW148" s="9">
        <f t="shared" si="225"/>
        <v>6.4400873848826506E-2</v>
      </c>
      <c r="AX148" s="9">
        <f t="shared" si="226"/>
        <v>0.75701746195388364</v>
      </c>
      <c r="AY148" s="9">
        <f t="shared" si="227"/>
        <v>44.937993864548403</v>
      </c>
      <c r="AZ148" s="10">
        <f t="shared" si="228"/>
        <v>0.61960359909573792</v>
      </c>
      <c r="BA148" s="9">
        <f t="shared" si="229"/>
        <v>0</v>
      </c>
      <c r="BB148" s="9">
        <f t="shared" si="230"/>
        <v>0</v>
      </c>
      <c r="BC148" s="9">
        <f t="shared" si="231"/>
        <v>1.9887991122312332</v>
      </c>
      <c r="BD148" s="9">
        <f t="shared" si="232"/>
        <v>0</v>
      </c>
      <c r="BE148" s="9">
        <f t="shared" si="233"/>
        <v>1.1200887768766861E-2</v>
      </c>
      <c r="BF148" s="9">
        <f t="shared" si="234"/>
        <v>24</v>
      </c>
      <c r="BG148" s="12"/>
      <c r="BH148" s="9">
        <f t="shared" si="235"/>
        <v>6.6278809879530165</v>
      </c>
      <c r="BI148" s="9">
        <f t="shared" si="236"/>
        <v>1.6146071529255184</v>
      </c>
      <c r="BJ148" s="9">
        <f t="shared" si="237"/>
        <v>0.24248814087853532</v>
      </c>
      <c r="BK148" s="9">
        <f t="shared" si="238"/>
        <v>0.19707243129320084</v>
      </c>
      <c r="BL148" s="9">
        <f t="shared" si="239"/>
        <v>0</v>
      </c>
      <c r="BM148" s="9">
        <f t="shared" si="240"/>
        <v>6.882816295077665E-2</v>
      </c>
      <c r="BN148" s="9">
        <f t="shared" si="241"/>
        <v>2.994049477516445</v>
      </c>
      <c r="BO148" s="9">
        <f t="shared" si="242"/>
        <v>1.7468809259362204</v>
      </c>
      <c r="BP148" s="9">
        <f t="shared" si="243"/>
        <v>0.24931913857517785</v>
      </c>
      <c r="BQ148" s="9">
        <f t="shared" si="244"/>
        <v>1.7506808614248235</v>
      </c>
      <c r="BR148" s="9">
        <f t="shared" si="245"/>
        <v>0.46468151766910581</v>
      </c>
      <c r="BS148" s="9">
        <f t="shared" si="246"/>
        <v>0.46968250306733861</v>
      </c>
      <c r="BT148" s="9">
        <f t="shared" si="247"/>
        <v>6.5635979263555591E-2</v>
      </c>
      <c r="BU148" s="9">
        <f t="shared" si="248"/>
        <v>45.79983247374885</v>
      </c>
      <c r="BV148" s="10">
        <f t="shared" si="249"/>
        <v>0.11458567282934429</v>
      </c>
      <c r="BW148" s="9">
        <f t="shared" si="250"/>
        <v>0</v>
      </c>
      <c r="BX148" s="9">
        <f t="shared" si="251"/>
        <v>0</v>
      </c>
      <c r="BY148" s="9">
        <f t="shared" si="252"/>
        <v>1.9885842971781726</v>
      </c>
      <c r="BZ148" s="9">
        <f t="shared" si="253"/>
        <v>23.999999999999996</v>
      </c>
      <c r="CA148" s="12"/>
      <c r="CB148" s="9">
        <f t="shared" si="254"/>
        <v>6.8261295014878423</v>
      </c>
      <c r="CC148" s="9">
        <f t="shared" si="255"/>
        <v>1.6629021462411786</v>
      </c>
      <c r="CD148" s="9">
        <f t="shared" si="256"/>
        <v>0.4890316477290213</v>
      </c>
      <c r="CE148" s="9">
        <f t="shared" si="257"/>
        <v>0.20296712322167459</v>
      </c>
      <c r="CF148" s="9">
        <f t="shared" si="258"/>
        <v>0</v>
      </c>
      <c r="CG148" s="9">
        <f t="shared" si="259"/>
        <v>7.0886902541775015E-2</v>
      </c>
      <c r="CH148" s="9">
        <f t="shared" si="260"/>
        <v>3.083605379236201</v>
      </c>
      <c r="CI148" s="9">
        <f t="shared" si="261"/>
        <v>1.7991323992983204</v>
      </c>
      <c r="CJ148" s="9">
        <f t="shared" si="262"/>
        <v>0.64562345202699234</v>
      </c>
      <c r="CK148" s="9">
        <f t="shared" si="263"/>
        <v>1.803045995784083</v>
      </c>
      <c r="CL148" s="9">
        <f t="shared" si="264"/>
        <v>1.3543765479730077</v>
      </c>
      <c r="CM148" s="9">
        <f t="shared" si="265"/>
        <v>0.44866944781107532</v>
      </c>
      <c r="CN148" s="9">
        <f t="shared" si="266"/>
        <v>0.4837313156871883</v>
      </c>
      <c r="CO148" s="9">
        <f t="shared" si="267"/>
        <v>6.7599236501736826E-2</v>
      </c>
      <c r="CP148" s="9">
        <f t="shared" si="268"/>
        <v>47.169764843471292</v>
      </c>
      <c r="CQ148" s="10">
        <f t="shared" si="269"/>
        <v>0</v>
      </c>
      <c r="CR148" s="9">
        <f t="shared" si="270"/>
        <v>1.1697648434712917</v>
      </c>
      <c r="CS148" s="9">
        <f t="shared" si="271"/>
        <v>5.7633217878035827</v>
      </c>
      <c r="CT148" s="9">
        <f t="shared" si="272"/>
        <v>0.81847799523478459</v>
      </c>
      <c r="CU148" s="9">
        <f t="shared" si="273"/>
        <v>23.999999999999996</v>
      </c>
      <c r="CV148" s="9"/>
      <c r="CW148" s="9">
        <f t="shared" si="274"/>
        <v>6.6568480489658706</v>
      </c>
      <c r="CX148" s="9">
        <f t="shared" si="275"/>
        <v>1.6216637708695636</v>
      </c>
      <c r="CY148" s="9">
        <f t="shared" si="276"/>
        <v>0.27851181983543327</v>
      </c>
      <c r="CZ148" s="9">
        <f t="shared" si="277"/>
        <v>0.19793373359352848</v>
      </c>
      <c r="DA148" s="9">
        <f t="shared" si="278"/>
        <v>0</v>
      </c>
      <c r="DB148" s="9">
        <f t="shared" si="279"/>
        <v>6.9128975472791107E-2</v>
      </c>
      <c r="DC148" s="9">
        <f t="shared" si="280"/>
        <v>3.0071349288165461</v>
      </c>
      <c r="DD148" s="9">
        <f t="shared" si="281"/>
        <v>1.7545156445522851</v>
      </c>
      <c r="DE148" s="9">
        <f t="shared" si="282"/>
        <v>0.30722510227058386</v>
      </c>
      <c r="DF148" s="9">
        <f t="shared" si="283"/>
        <v>1.758332187605711</v>
      </c>
      <c r="DG148" s="9">
        <f t="shared" si="284"/>
        <v>6.5557289876294611E-2</v>
      </c>
      <c r="DH148" s="9">
        <f t="shared" si="285"/>
        <v>0</v>
      </c>
      <c r="DI148" s="31">
        <f t="shared" si="286"/>
        <v>0.39678462586465751</v>
      </c>
      <c r="DJ148" s="9">
        <f t="shared" si="287"/>
        <v>0.47173524386756588</v>
      </c>
      <c r="DK148" s="9">
        <f t="shared" si="288"/>
        <v>6.5922840391481941E-2</v>
      </c>
      <c r="DL148" s="36">
        <f t="shared" si="289"/>
        <v>46</v>
      </c>
      <c r="DM148" s="9">
        <f t="shared" si="290"/>
        <v>1.9885344050089038</v>
      </c>
      <c r="GO148" s="12"/>
      <c r="GP148" s="12"/>
      <c r="GQ148" s="12"/>
      <c r="GR148" s="12"/>
      <c r="GS148" s="12"/>
      <c r="GT148" s="12"/>
      <c r="GU148" s="12"/>
      <c r="GV148" s="12"/>
      <c r="GW148" s="12"/>
      <c r="GX148" s="12"/>
      <c r="GY148" s="12"/>
      <c r="GZ148" s="12"/>
      <c r="HA148" s="12"/>
      <c r="HB148" s="12"/>
      <c r="HC148" s="12"/>
      <c r="HD148" s="12"/>
      <c r="HE148" s="12"/>
      <c r="HF148" s="12"/>
      <c r="HG148" s="12"/>
      <c r="HH148" s="12"/>
      <c r="HI148" s="12"/>
      <c r="HJ148" s="12"/>
      <c r="HK148" s="12"/>
      <c r="HL148" s="12"/>
      <c r="HM148" s="12"/>
      <c r="HN148" s="12"/>
      <c r="HO148" s="12"/>
      <c r="HP148" s="12"/>
      <c r="HQ148" s="12"/>
      <c r="HR148" s="12"/>
      <c r="HS148" s="12"/>
      <c r="HT148" s="12"/>
      <c r="HU148" s="12"/>
      <c r="HV148" s="12"/>
      <c r="HW148" s="12"/>
      <c r="HX148" s="12"/>
      <c r="HY148" s="12"/>
      <c r="HZ148" s="12"/>
      <c r="IA148" s="12"/>
      <c r="IB148" s="12"/>
      <c r="IC148" s="12"/>
      <c r="ID148" s="12"/>
      <c r="IE148" s="12"/>
      <c r="IF148" s="12"/>
      <c r="IG148" s="12"/>
      <c r="IH148" s="12"/>
      <c r="II148" s="12"/>
      <c r="IJ148" s="12"/>
      <c r="IK148" s="12"/>
      <c r="IL148" s="12"/>
      <c r="IM148" s="12"/>
      <c r="IN148" s="12"/>
      <c r="IO148" s="12"/>
      <c r="IP148" s="12"/>
      <c r="IQ148" s="12"/>
      <c r="IR148" s="12"/>
      <c r="IS148" s="12"/>
      <c r="IT148" s="12"/>
      <c r="IU148" s="12"/>
      <c r="IV148" s="12"/>
    </row>
    <row r="149" spans="1:256" x14ac:dyDescent="0.25">
      <c r="A149" s="35"/>
      <c r="B149" s="16"/>
      <c r="C149" s="9">
        <v>44.245586000000003</v>
      </c>
      <c r="D149" s="9">
        <v>1.499846</v>
      </c>
      <c r="E149" s="9">
        <v>9.3059460000000005</v>
      </c>
      <c r="F149" s="9"/>
      <c r="G149" s="9">
        <v>14.4822467799784</v>
      </c>
      <c r="H149" s="9">
        <v>0.38194600000000001</v>
      </c>
      <c r="I149" s="9">
        <v>13.503382999999999</v>
      </c>
      <c r="J149" s="9">
        <v>10.828893000000001</v>
      </c>
      <c r="K149" s="9">
        <v>1.5706690000000001</v>
      </c>
      <c r="L149" s="9">
        <v>0.37744099999999997</v>
      </c>
      <c r="M149" s="9">
        <v>0.15468599999999999</v>
      </c>
      <c r="N149" s="9">
        <v>8.0186999999999994E-2</v>
      </c>
      <c r="O149" s="12"/>
      <c r="P149" s="17"/>
      <c r="Q149" s="9">
        <f t="shared" si="194"/>
        <v>0.73639547966180685</v>
      </c>
      <c r="R149" s="9">
        <f t="shared" si="195"/>
        <v>1.8771774365135985E-2</v>
      </c>
      <c r="S149" s="9">
        <f t="shared" si="196"/>
        <v>9.1269661929561305E-2</v>
      </c>
      <c r="T149" s="9">
        <f t="shared" si="197"/>
        <v>0</v>
      </c>
      <c r="U149" s="9">
        <f t="shared" si="198"/>
        <v>0.20157345962166856</v>
      </c>
      <c r="V149" s="9">
        <f t="shared" si="199"/>
        <v>5.3842987439559047E-3</v>
      </c>
      <c r="W149" s="9">
        <f t="shared" si="200"/>
        <v>0.33503828404128622</v>
      </c>
      <c r="X149" s="9">
        <f t="shared" si="201"/>
        <v>0.1931006793987054</v>
      </c>
      <c r="Y149" s="9">
        <f t="shared" si="202"/>
        <v>2.5341954532986981E-2</v>
      </c>
      <c r="Z149" s="9">
        <f t="shared" si="203"/>
        <v>4.0069748184636284E-3</v>
      </c>
      <c r="AA149" s="9">
        <f t="shared" si="204"/>
        <v>8.1422254974207794E-3</v>
      </c>
      <c r="AB149" s="9">
        <f t="shared" si="205"/>
        <v>2.2617832059346173E-3</v>
      </c>
      <c r="AC149" s="9">
        <f t="shared" si="206"/>
        <v>2.5537911493513139</v>
      </c>
      <c r="AD149" s="9">
        <f t="shared" si="207"/>
        <v>1.4797026202929762</v>
      </c>
      <c r="AE149" s="9">
        <f t="shared" si="208"/>
        <v>1.6728032996916815</v>
      </c>
      <c r="AF149" s="9">
        <f t="shared" si="209"/>
        <v>1.7315011583945827</v>
      </c>
      <c r="AG149" s="9">
        <f t="shared" si="210"/>
        <v>8.7855490837922847</v>
      </c>
      <c r="AH149" s="9">
        <f t="shared" si="211"/>
        <v>8.9669837468426117</v>
      </c>
      <c r="AI149" s="9">
        <f t="shared" si="212"/>
        <v>9.2405366998627461</v>
      </c>
      <c r="AJ149" s="9">
        <f t="shared" si="213"/>
        <v>9.024600942496475</v>
      </c>
      <c r="AK149" s="9"/>
      <c r="AL149" s="9">
        <f t="shared" si="214"/>
        <v>6.4696386316515673</v>
      </c>
      <c r="AM149" s="9">
        <f t="shared" si="215"/>
        <v>1.6037081894865777</v>
      </c>
      <c r="AN149" s="9">
        <f t="shared" si="216"/>
        <v>7.3346821138144946E-2</v>
      </c>
      <c r="AO149" s="9">
        <f t="shared" si="217"/>
        <v>0.16492034507477596</v>
      </c>
      <c r="AP149" s="9">
        <f t="shared" si="218"/>
        <v>0</v>
      </c>
      <c r="AQ149" s="9">
        <f t="shared" si="219"/>
        <v>4.7304020896825748E-2</v>
      </c>
      <c r="AR149" s="9">
        <f t="shared" si="220"/>
        <v>2.9434952893942614</v>
      </c>
      <c r="AS149" s="9">
        <f t="shared" si="221"/>
        <v>1.7709335234959913</v>
      </c>
      <c r="AT149" s="9">
        <f t="shared" si="222"/>
        <v>1.696495496970964</v>
      </c>
      <c r="AU149" s="9">
        <f t="shared" si="223"/>
        <v>0.44528597085757904</v>
      </c>
      <c r="AV149" s="9">
        <f t="shared" si="224"/>
        <v>0.30350450302903598</v>
      </c>
      <c r="AW149" s="9">
        <f t="shared" si="225"/>
        <v>7.0406947890263777E-2</v>
      </c>
      <c r="AX149" s="9">
        <f t="shared" si="226"/>
        <v>0.78781158428119313</v>
      </c>
      <c r="AY149" s="9">
        <f t="shared" si="227"/>
        <v>44.781510055629042</v>
      </c>
      <c r="AZ149" s="10">
        <f t="shared" si="228"/>
        <v>0.68804951072671727</v>
      </c>
      <c r="BA149" s="9">
        <f t="shared" si="229"/>
        <v>0</v>
      </c>
      <c r="BB149" s="9">
        <f t="shared" si="230"/>
        <v>0</v>
      </c>
      <c r="BC149" s="9">
        <f t="shared" si="231"/>
        <v>1.9085950708684691</v>
      </c>
      <c r="BD149" s="9">
        <f t="shared" si="232"/>
        <v>7.1533921758895308E-2</v>
      </c>
      <c r="BE149" s="9">
        <f t="shared" si="233"/>
        <v>1.9871007372635655E-2</v>
      </c>
      <c r="BF149" s="9">
        <f t="shared" si="234"/>
        <v>23.999999999999996</v>
      </c>
      <c r="BG149" s="12"/>
      <c r="BH149" s="9">
        <f t="shared" si="235"/>
        <v>6.6032462973757911</v>
      </c>
      <c r="BI149" s="9">
        <f t="shared" si="236"/>
        <v>1.6368271502043923</v>
      </c>
      <c r="BJ149" s="9">
        <f t="shared" si="237"/>
        <v>0.24007344758018334</v>
      </c>
      <c r="BK149" s="9">
        <f t="shared" si="238"/>
        <v>0.16832619563157117</v>
      </c>
      <c r="BL149" s="9">
        <f t="shared" si="239"/>
        <v>0</v>
      </c>
      <c r="BM149" s="9">
        <f t="shared" si="240"/>
        <v>4.8280919325197687E-2</v>
      </c>
      <c r="BN149" s="9">
        <f t="shared" si="241"/>
        <v>3.0042828475682519</v>
      </c>
      <c r="BO149" s="9">
        <f t="shared" si="242"/>
        <v>1.8075059362223374</v>
      </c>
      <c r="BP149" s="9">
        <f t="shared" si="243"/>
        <v>0.26846934632754138</v>
      </c>
      <c r="BQ149" s="9">
        <f t="shared" si="244"/>
        <v>1.7315306536724573</v>
      </c>
      <c r="BR149" s="9">
        <f t="shared" si="245"/>
        <v>0.47365725503662065</v>
      </c>
      <c r="BS149" s="9">
        <f t="shared" si="246"/>
        <v>0.4544817888210374</v>
      </c>
      <c r="BT149" s="9">
        <f t="shared" si="247"/>
        <v>7.1860956142341961E-2</v>
      </c>
      <c r="BU149" s="9">
        <f t="shared" si="248"/>
        <v>45.706314881182493</v>
      </c>
      <c r="BV149" s="10">
        <f t="shared" si="249"/>
        <v>0.16248085991424449</v>
      </c>
      <c r="BW149" s="9">
        <f t="shared" si="250"/>
        <v>0</v>
      </c>
      <c r="BX149" s="9">
        <f t="shared" si="251"/>
        <v>0</v>
      </c>
      <c r="BY149" s="9">
        <f t="shared" si="252"/>
        <v>1.906707423055003</v>
      </c>
      <c r="BZ149" s="9">
        <f t="shared" si="253"/>
        <v>24</v>
      </c>
      <c r="CA149" s="12"/>
      <c r="CB149" s="9">
        <f t="shared" si="254"/>
        <v>6.8046894554279564</v>
      </c>
      <c r="CC149" s="9">
        <f t="shared" si="255"/>
        <v>1.6867613212883539</v>
      </c>
      <c r="CD149" s="9">
        <f t="shared" si="256"/>
        <v>0.49145077671630943</v>
      </c>
      <c r="CE149" s="9">
        <f t="shared" si="257"/>
        <v>0.17346126994258176</v>
      </c>
      <c r="CF149" s="9">
        <f t="shared" si="258"/>
        <v>0</v>
      </c>
      <c r="CG149" s="9">
        <f t="shared" si="259"/>
        <v>4.9753810146549428E-2</v>
      </c>
      <c r="CH149" s="9">
        <f t="shared" si="260"/>
        <v>3.0959335595425443</v>
      </c>
      <c r="CI149" s="9">
        <f t="shared" si="261"/>
        <v>1.8626469513523296</v>
      </c>
      <c r="CJ149" s="9">
        <f t="shared" si="262"/>
        <v>0.67324636770031443</v>
      </c>
      <c r="CK149" s="9">
        <f t="shared" si="263"/>
        <v>1.7843539147521674</v>
      </c>
      <c r="CL149" s="9">
        <f t="shared" si="264"/>
        <v>1.3267536322996856</v>
      </c>
      <c r="CM149" s="9">
        <f t="shared" si="265"/>
        <v>0.45760028245248185</v>
      </c>
      <c r="CN149" s="9">
        <f t="shared" si="266"/>
        <v>0.46834652181663855</v>
      </c>
      <c r="CO149" s="9">
        <f t="shared" si="267"/>
        <v>7.4053195730878041E-2</v>
      </c>
      <c r="CP149" s="9">
        <f t="shared" si="268"/>
        <v>47.100663054481913</v>
      </c>
      <c r="CQ149" s="10">
        <f t="shared" si="269"/>
        <v>0</v>
      </c>
      <c r="CR149" s="9">
        <f t="shared" si="270"/>
        <v>1.1006630544819132</v>
      </c>
      <c r="CS149" s="9">
        <f t="shared" si="271"/>
        <v>6.3452957242054602</v>
      </c>
      <c r="CT149" s="9">
        <f t="shared" si="272"/>
        <v>0.80319832126903989</v>
      </c>
      <c r="CU149" s="9">
        <f t="shared" si="273"/>
        <v>24</v>
      </c>
      <c r="CV149" s="9"/>
      <c r="CW149" s="9">
        <f t="shared" si="274"/>
        <v>6.6456753398060862</v>
      </c>
      <c r="CX149" s="9">
        <f t="shared" si="275"/>
        <v>1.6473445541417071</v>
      </c>
      <c r="CY149" s="9">
        <f t="shared" si="276"/>
        <v>0.29301989394779326</v>
      </c>
      <c r="CZ149" s="9">
        <f t="shared" si="277"/>
        <v>0.16940777262793738</v>
      </c>
      <c r="DA149" s="9">
        <f t="shared" si="278"/>
        <v>0</v>
      </c>
      <c r="DB149" s="9">
        <f t="shared" si="279"/>
        <v>4.8591147519387042E-2</v>
      </c>
      <c r="DC149" s="9">
        <f t="shared" si="280"/>
        <v>3.0235868139313933</v>
      </c>
      <c r="DD149" s="9">
        <f t="shared" si="281"/>
        <v>1.8191200336839852</v>
      </c>
      <c r="DE149" s="9">
        <f t="shared" si="282"/>
        <v>0.35372566171049602</v>
      </c>
      <c r="DF149" s="9">
        <f t="shared" si="283"/>
        <v>1.7426565732982664</v>
      </c>
      <c r="DG149" s="9">
        <f t="shared" si="284"/>
        <v>9.6382235008762418E-2</v>
      </c>
      <c r="DH149" s="9">
        <f t="shared" si="285"/>
        <v>0</v>
      </c>
      <c r="DI149" s="31">
        <f t="shared" si="286"/>
        <v>0.37389301401851033</v>
      </c>
      <c r="DJ149" s="9">
        <f t="shared" si="287"/>
        <v>0.45740205352619423</v>
      </c>
      <c r="DK149" s="9">
        <f t="shared" si="288"/>
        <v>7.232269744653301E-2</v>
      </c>
      <c r="DL149" s="36">
        <f t="shared" si="289"/>
        <v>46</v>
      </c>
      <c r="DM149" s="9">
        <f t="shared" si="290"/>
        <v>1.9061079732499573</v>
      </c>
      <c r="GO149" s="12"/>
      <c r="GP149" s="12"/>
      <c r="GQ149" s="12"/>
      <c r="GR149" s="12"/>
      <c r="GS149" s="12"/>
      <c r="GT149" s="12"/>
      <c r="GU149" s="12"/>
      <c r="GV149" s="12"/>
      <c r="GW149" s="12"/>
      <c r="GX149" s="12"/>
      <c r="GY149" s="12"/>
      <c r="GZ149" s="12"/>
      <c r="HA149" s="12"/>
      <c r="HB149" s="12"/>
      <c r="HC149" s="12"/>
      <c r="HD149" s="12"/>
      <c r="HE149" s="12"/>
      <c r="HF149" s="12"/>
      <c r="HG149" s="12"/>
      <c r="HH149" s="12"/>
      <c r="HI149" s="12"/>
      <c r="HJ149" s="12"/>
      <c r="HK149" s="12"/>
      <c r="HL149" s="12"/>
      <c r="HM149" s="12"/>
      <c r="HN149" s="12"/>
      <c r="HO149" s="12"/>
      <c r="HP149" s="12"/>
      <c r="HQ149" s="12"/>
      <c r="HR149" s="12"/>
      <c r="HS149" s="12"/>
      <c r="HT149" s="12"/>
      <c r="HU149" s="12"/>
      <c r="HV149" s="12"/>
      <c r="HW149" s="12"/>
      <c r="HX149" s="12"/>
      <c r="HY149" s="12"/>
      <c r="HZ149" s="12"/>
      <c r="IA149" s="12"/>
      <c r="IB149" s="12"/>
      <c r="IC149" s="12"/>
      <c r="ID149" s="12"/>
      <c r="IE149" s="12"/>
      <c r="IF149" s="12"/>
      <c r="IG149" s="12"/>
      <c r="IH149" s="12"/>
      <c r="II149" s="12"/>
      <c r="IJ149" s="12"/>
      <c r="IK149" s="12"/>
      <c r="IL149" s="12"/>
      <c r="IM149" s="12"/>
      <c r="IN149" s="12"/>
      <c r="IO149" s="12"/>
      <c r="IP149" s="12"/>
      <c r="IQ149" s="12"/>
      <c r="IR149" s="12"/>
      <c r="IS149" s="12"/>
      <c r="IT149" s="12"/>
      <c r="IU149" s="12"/>
      <c r="IV149" s="12"/>
    </row>
    <row r="150" spans="1:256" x14ac:dyDescent="0.25">
      <c r="A150" s="35"/>
      <c r="B150" s="16"/>
      <c r="C150" s="9">
        <v>44.475006</v>
      </c>
      <c r="D150" s="9">
        <v>1.7058770000000001</v>
      </c>
      <c r="E150" s="9">
        <v>9.3863289999999999</v>
      </c>
      <c r="F150" s="9"/>
      <c r="G150" s="9">
        <v>14.1451421753147</v>
      </c>
      <c r="H150" s="9">
        <v>0.324517</v>
      </c>
      <c r="I150" s="9">
        <v>13.874936999999999</v>
      </c>
      <c r="J150" s="9">
        <v>10.855167</v>
      </c>
      <c r="K150" s="9">
        <v>1.9236740000000001</v>
      </c>
      <c r="L150" s="9">
        <v>0.37841000000000002</v>
      </c>
      <c r="M150" s="9">
        <v>0.46363000000000004</v>
      </c>
      <c r="N150" s="9">
        <v>8.5280999999999996E-2</v>
      </c>
      <c r="O150" s="12"/>
      <c r="P150" s="17"/>
      <c r="Q150" s="9">
        <f t="shared" si="194"/>
        <v>0.74021380067904929</v>
      </c>
      <c r="R150" s="9">
        <f t="shared" si="195"/>
        <v>2.1350417401969989E-2</v>
      </c>
      <c r="S150" s="9">
        <f t="shared" si="196"/>
        <v>9.2058031992624634E-2</v>
      </c>
      <c r="T150" s="9">
        <f t="shared" si="197"/>
        <v>0</v>
      </c>
      <c r="U150" s="9">
        <f t="shared" si="198"/>
        <v>0.19688141546244325</v>
      </c>
      <c r="V150" s="9">
        <f t="shared" si="199"/>
        <v>4.5747212315152882E-3</v>
      </c>
      <c r="W150" s="9">
        <f t="shared" si="200"/>
        <v>0.34425707125843585</v>
      </c>
      <c r="X150" s="9">
        <f t="shared" si="201"/>
        <v>0.19356919702562456</v>
      </c>
      <c r="Y150" s="9">
        <f t="shared" si="202"/>
        <v>3.1037512705916523E-2</v>
      </c>
      <c r="Z150" s="9">
        <f t="shared" si="203"/>
        <v>4.0172618794853286E-3</v>
      </c>
      <c r="AA150" s="9">
        <f t="shared" si="204"/>
        <v>2.4404147805032108E-2</v>
      </c>
      <c r="AB150" s="9">
        <f t="shared" si="205"/>
        <v>2.4054663921247847E-3</v>
      </c>
      <c r="AC150" s="9">
        <f t="shared" si="206"/>
        <v>2.5870445188019118</v>
      </c>
      <c r="AD150" s="9">
        <f t="shared" si="207"/>
        <v>1.4913934900186629</v>
      </c>
      <c r="AE150" s="9">
        <f t="shared" si="208"/>
        <v>1.6849626870442875</v>
      </c>
      <c r="AF150" s="9">
        <f t="shared" si="209"/>
        <v>1.7550722362150912</v>
      </c>
      <c r="AG150" s="9">
        <f t="shared" si="210"/>
        <v>8.7166801296935539</v>
      </c>
      <c r="AH150" s="9">
        <f t="shared" si="211"/>
        <v>8.9022742849650651</v>
      </c>
      <c r="AI150" s="9">
        <f t="shared" si="212"/>
        <v>9.1164338822343129</v>
      </c>
      <c r="AJ150" s="9">
        <f t="shared" si="213"/>
        <v>8.9367598329362572</v>
      </c>
      <c r="AK150" s="9"/>
      <c r="AL150" s="9">
        <f t="shared" si="214"/>
        <v>6.4522069281040135</v>
      </c>
      <c r="AM150" s="9">
        <f t="shared" si="215"/>
        <v>1.6048808364976093</v>
      </c>
      <c r="AN150" s="9">
        <f t="shared" si="216"/>
        <v>5.7087764601622126E-2</v>
      </c>
      <c r="AO150" s="9">
        <f t="shared" si="217"/>
        <v>0.18610475912841526</v>
      </c>
      <c r="AP150" s="9">
        <f t="shared" si="218"/>
        <v>0</v>
      </c>
      <c r="AQ150" s="9">
        <f t="shared" si="219"/>
        <v>3.9876381657636538E-2</v>
      </c>
      <c r="AR150" s="9">
        <f t="shared" si="220"/>
        <v>3.0007787725449058</v>
      </c>
      <c r="AS150" s="9">
        <f t="shared" si="221"/>
        <v>1.7161523220674204</v>
      </c>
      <c r="AT150" s="9">
        <f t="shared" si="222"/>
        <v>1.6872807734339981</v>
      </c>
      <c r="AU150" s="9">
        <f t="shared" si="223"/>
        <v>0.5410881405575475</v>
      </c>
      <c r="AV150" s="9">
        <f t="shared" si="224"/>
        <v>0.31271922656600193</v>
      </c>
      <c r="AW150" s="9">
        <f t="shared" si="225"/>
        <v>7.0034373601370284E-2</v>
      </c>
      <c r="AX150" s="9">
        <f t="shared" si="226"/>
        <v>0.7015967124070841</v>
      </c>
      <c r="AY150" s="9">
        <f t="shared" si="227"/>
        <v>44.867188271989384</v>
      </c>
      <c r="AZ150" s="10">
        <f t="shared" si="228"/>
        <v>0.66008810141394436</v>
      </c>
      <c r="BA150" s="9">
        <f t="shared" si="229"/>
        <v>0</v>
      </c>
      <c r="BB150" s="9">
        <f t="shared" si="230"/>
        <v>0</v>
      </c>
      <c r="BC150" s="9">
        <f t="shared" si="231"/>
        <v>1.7663091686428922</v>
      </c>
      <c r="BD150" s="9">
        <f t="shared" si="232"/>
        <v>0.21272315025422794</v>
      </c>
      <c r="BE150" s="9">
        <f t="shared" si="233"/>
        <v>2.0967681102879752E-2</v>
      </c>
      <c r="BF150" s="9">
        <f t="shared" si="234"/>
        <v>24</v>
      </c>
      <c r="BG150" s="12"/>
      <c r="BH150" s="9">
        <f t="shared" si="235"/>
        <v>6.5895862831613572</v>
      </c>
      <c r="BI150" s="9">
        <f t="shared" si="236"/>
        <v>1.6390517018648671</v>
      </c>
      <c r="BJ150" s="9">
        <f t="shared" si="237"/>
        <v>0.22863798502622501</v>
      </c>
      <c r="BK150" s="9">
        <f t="shared" si="238"/>
        <v>0.19006727181082805</v>
      </c>
      <c r="BL150" s="9">
        <f t="shared" si="239"/>
        <v>0</v>
      </c>
      <c r="BM150" s="9">
        <f t="shared" si="240"/>
        <v>4.0725423180202266E-2</v>
      </c>
      <c r="BN150" s="9">
        <f t="shared" si="241"/>
        <v>3.0646708728813596</v>
      </c>
      <c r="BO150" s="9">
        <f t="shared" si="242"/>
        <v>1.7526923620588319</v>
      </c>
      <c r="BP150" s="9">
        <f t="shared" si="243"/>
        <v>0.27679391495744632</v>
      </c>
      <c r="BQ150" s="9">
        <f t="shared" si="244"/>
        <v>1.7232060850425537</v>
      </c>
      <c r="BR150" s="9">
        <f t="shared" si="245"/>
        <v>0.37586556328626036</v>
      </c>
      <c r="BS150" s="9">
        <f t="shared" si="246"/>
        <v>0.55260890246231431</v>
      </c>
      <c r="BT150" s="9">
        <f t="shared" si="247"/>
        <v>7.1525534251425341E-2</v>
      </c>
      <c r="BU150" s="9">
        <f t="shared" si="248"/>
        <v>45.822493248522974</v>
      </c>
      <c r="BV150" s="10">
        <f t="shared" si="249"/>
        <v>0.1012766160905238</v>
      </c>
      <c r="BW150" s="9">
        <f t="shared" si="250"/>
        <v>0</v>
      </c>
      <c r="BX150" s="9">
        <f t="shared" si="251"/>
        <v>0</v>
      </c>
      <c r="BY150" s="9">
        <f t="shared" si="252"/>
        <v>1.761333460942816</v>
      </c>
      <c r="BZ150" s="9">
        <f t="shared" si="253"/>
        <v>24</v>
      </c>
      <c r="CA150" s="12"/>
      <c r="CB150" s="9">
        <f t="shared" si="254"/>
        <v>6.7481101726079213</v>
      </c>
      <c r="CC150" s="9">
        <f t="shared" si="255"/>
        <v>1.6784819239787472</v>
      </c>
      <c r="CD150" s="9">
        <f t="shared" si="256"/>
        <v>0.42659209658666875</v>
      </c>
      <c r="CE150" s="9">
        <f t="shared" si="257"/>
        <v>0.19463966860316428</v>
      </c>
      <c r="CF150" s="9">
        <f t="shared" si="258"/>
        <v>0</v>
      </c>
      <c r="CG150" s="9">
        <f t="shared" si="259"/>
        <v>4.1705143636762657E-2</v>
      </c>
      <c r="CH150" s="9">
        <f t="shared" si="260"/>
        <v>3.138396828619157</v>
      </c>
      <c r="CI150" s="9">
        <f t="shared" si="261"/>
        <v>1.7948564067040682</v>
      </c>
      <c r="CJ150" s="9">
        <f t="shared" si="262"/>
        <v>0.59619014414982097</v>
      </c>
      <c r="CK150" s="9">
        <f t="shared" si="263"/>
        <v>1.7646607863212931</v>
      </c>
      <c r="CL150" s="9">
        <f t="shared" si="264"/>
        <v>1.403809855850179</v>
      </c>
      <c r="CM150" s="9">
        <f t="shared" si="265"/>
        <v>0.36085093047111405</v>
      </c>
      <c r="CN150" s="9">
        <f t="shared" si="266"/>
        <v>0.56590286490499075</v>
      </c>
      <c r="CO150" s="9">
        <f t="shared" si="267"/>
        <v>7.3246204623896694E-2</v>
      </c>
      <c r="CP150" s="9">
        <f t="shared" si="268"/>
        <v>46.924832536872039</v>
      </c>
      <c r="CQ150" s="10">
        <f t="shared" si="269"/>
        <v>0</v>
      </c>
      <c r="CR150" s="9">
        <f t="shared" si="270"/>
        <v>0.9248325368720387</v>
      </c>
      <c r="CS150" s="9">
        <f t="shared" si="271"/>
        <v>4.7515110537801419</v>
      </c>
      <c r="CT150" s="9">
        <f t="shared" si="272"/>
        <v>0.83075938789137016</v>
      </c>
      <c r="CU150" s="9">
        <f t="shared" si="273"/>
        <v>23.999999999999996</v>
      </c>
      <c r="CV150" s="9"/>
      <c r="CW150" s="9">
        <f t="shared" si="274"/>
        <v>6.6151129616936126</v>
      </c>
      <c r="CX150" s="9">
        <f t="shared" si="275"/>
        <v>1.6454010452216974</v>
      </c>
      <c r="CY150" s="9">
        <f t="shared" si="276"/>
        <v>0.26051400691530979</v>
      </c>
      <c r="CZ150" s="9">
        <f t="shared" si="277"/>
        <v>0.19080355265434867</v>
      </c>
      <c r="DA150" s="9">
        <f t="shared" si="278"/>
        <v>0</v>
      </c>
      <c r="DB150" s="9">
        <f t="shared" si="279"/>
        <v>4.0883184948686514E-2</v>
      </c>
      <c r="DC150" s="9">
        <f t="shared" si="280"/>
        <v>3.0765427666266643</v>
      </c>
      <c r="DD150" s="9">
        <f t="shared" si="281"/>
        <v>1.7594819255563983</v>
      </c>
      <c r="DE150" s="9">
        <f t="shared" si="282"/>
        <v>0.32822543670140725</v>
      </c>
      <c r="DF150" s="9">
        <f t="shared" si="283"/>
        <v>1.729881424872326</v>
      </c>
      <c r="DG150" s="9">
        <f t="shared" si="284"/>
        <v>5.8106861573733237E-2</v>
      </c>
      <c r="DH150" s="9">
        <f t="shared" si="285"/>
        <v>0</v>
      </c>
      <c r="DI150" s="31">
        <f t="shared" si="286"/>
        <v>0.31534093549135872</v>
      </c>
      <c r="DJ150" s="9">
        <f t="shared" si="287"/>
        <v>0.55474959372896704</v>
      </c>
      <c r="DK150" s="9">
        <f t="shared" si="288"/>
        <v>7.1802609205941004E-2</v>
      </c>
      <c r="DL150" s="36">
        <f t="shared" si="289"/>
        <v>46</v>
      </c>
      <c r="DM150" s="9">
        <f t="shared" si="290"/>
        <v>1.7604089167063306</v>
      </c>
      <c r="GO150" s="12"/>
      <c r="GP150" s="12"/>
      <c r="GQ150" s="12"/>
      <c r="GR150" s="12"/>
      <c r="GS150" s="12"/>
      <c r="GT150" s="12"/>
      <c r="GU150" s="12"/>
      <c r="GV150" s="12"/>
      <c r="GW150" s="12"/>
      <c r="GX150" s="12"/>
      <c r="GY150" s="12"/>
      <c r="GZ150" s="12"/>
      <c r="HA150" s="12"/>
      <c r="HB150" s="12"/>
      <c r="HC150" s="12"/>
      <c r="HD150" s="12"/>
      <c r="HE150" s="12"/>
      <c r="HF150" s="12"/>
      <c r="HG150" s="12"/>
      <c r="HH150" s="12"/>
      <c r="HI150" s="12"/>
      <c r="HJ150" s="12"/>
      <c r="HK150" s="12"/>
      <c r="HL150" s="12"/>
      <c r="HM150" s="12"/>
      <c r="HN150" s="12"/>
      <c r="HO150" s="12"/>
      <c r="HP150" s="12"/>
      <c r="HQ150" s="12"/>
      <c r="HR150" s="12"/>
      <c r="HS150" s="12"/>
      <c r="HT150" s="12"/>
      <c r="HU150" s="12"/>
      <c r="HV150" s="12"/>
      <c r="HW150" s="12"/>
      <c r="HX150" s="12"/>
      <c r="HY150" s="12"/>
      <c r="HZ150" s="12"/>
      <c r="IA150" s="12"/>
      <c r="IB150" s="12"/>
      <c r="IC150" s="12"/>
      <c r="ID150" s="12"/>
      <c r="IE150" s="12"/>
      <c r="IF150" s="12"/>
      <c r="IG150" s="12"/>
      <c r="IH150" s="12"/>
      <c r="II150" s="12"/>
      <c r="IJ150" s="12"/>
      <c r="IK150" s="12"/>
      <c r="IL150" s="12"/>
      <c r="IM150" s="12"/>
      <c r="IN150" s="12"/>
      <c r="IO150" s="12"/>
      <c r="IP150" s="12"/>
      <c r="IQ150" s="12"/>
      <c r="IR150" s="12"/>
      <c r="IS150" s="12"/>
      <c r="IT150" s="12"/>
      <c r="IU150" s="12"/>
      <c r="IV150" s="12"/>
    </row>
    <row r="151" spans="1:256" x14ac:dyDescent="0.25">
      <c r="A151" s="35"/>
      <c r="B151" s="16"/>
      <c r="C151" s="9">
        <v>43.984169000000001</v>
      </c>
      <c r="D151" s="9">
        <v>1.631062</v>
      </c>
      <c r="E151" s="9">
        <v>9.2505100000000002</v>
      </c>
      <c r="F151" s="9"/>
      <c r="G151" s="9">
        <v>14.0372825538367</v>
      </c>
      <c r="H151" s="9">
        <v>0.26672399999999996</v>
      </c>
      <c r="I151" s="9">
        <v>13.576923000000001</v>
      </c>
      <c r="J151" s="9">
        <v>11.044165</v>
      </c>
      <c r="K151" s="9">
        <v>1.742721</v>
      </c>
      <c r="L151" s="9">
        <v>0.37544299999999997</v>
      </c>
      <c r="M151" s="9"/>
      <c r="N151" s="9">
        <v>6.2736E-2</v>
      </c>
      <c r="O151" s="12"/>
      <c r="P151" s="17"/>
      <c r="Q151" s="9">
        <f t="shared" si="194"/>
        <v>0.73204462086412359</v>
      </c>
      <c r="R151" s="9">
        <f t="shared" si="195"/>
        <v>2.0414047735265773E-2</v>
      </c>
      <c r="S151" s="9">
        <f t="shared" si="196"/>
        <v>9.0725963848922633E-2</v>
      </c>
      <c r="T151" s="9">
        <f t="shared" si="197"/>
        <v>0</v>
      </c>
      <c r="U151" s="9">
        <f t="shared" si="198"/>
        <v>0.19538015413296078</v>
      </c>
      <c r="V151" s="9">
        <f t="shared" si="199"/>
        <v>3.7600124053737819E-3</v>
      </c>
      <c r="W151" s="9">
        <f t="shared" si="200"/>
        <v>0.3368629168320762</v>
      </c>
      <c r="X151" s="9">
        <f t="shared" si="201"/>
        <v>0.19693940690811176</v>
      </c>
      <c r="Y151" s="9">
        <f t="shared" si="202"/>
        <v>2.8117927039803804E-2</v>
      </c>
      <c r="Z151" s="9">
        <f t="shared" si="203"/>
        <v>3.985763726697524E-3</v>
      </c>
      <c r="AA151" s="9">
        <f t="shared" si="204"/>
        <v>0</v>
      </c>
      <c r="AB151" s="9">
        <f t="shared" si="205"/>
        <v>1.7695540574845568E-3</v>
      </c>
      <c r="AC151" s="9">
        <f t="shared" si="206"/>
        <v>2.5430261868193127</v>
      </c>
      <c r="AD151" s="9">
        <f t="shared" si="207"/>
        <v>1.4699136796676455</v>
      </c>
      <c r="AE151" s="9">
        <f t="shared" si="208"/>
        <v>1.6668530865757574</v>
      </c>
      <c r="AF151" s="9">
        <f t="shared" si="209"/>
        <v>1.73106046810876</v>
      </c>
      <c r="AG151" s="9">
        <f t="shared" si="210"/>
        <v>8.8440567496040732</v>
      </c>
      <c r="AH151" s="9">
        <f t="shared" si="211"/>
        <v>8.9989934450760369</v>
      </c>
      <c r="AI151" s="9">
        <f t="shared" si="212"/>
        <v>9.2428891392110195</v>
      </c>
      <c r="AJ151" s="9">
        <f t="shared" si="213"/>
        <v>9.0474903997944054</v>
      </c>
      <c r="AK151" s="9"/>
      <c r="AL151" s="9">
        <f t="shared" si="214"/>
        <v>6.4742441701647069</v>
      </c>
      <c r="AM151" s="9">
        <f t="shared" si="215"/>
        <v>1.6047711458847986</v>
      </c>
      <c r="AN151" s="9">
        <f t="shared" si="216"/>
        <v>7.9015316049504847E-2</v>
      </c>
      <c r="AO151" s="9">
        <f t="shared" si="217"/>
        <v>0.18054299665981699</v>
      </c>
      <c r="AP151" s="9">
        <f t="shared" si="218"/>
        <v>0</v>
      </c>
      <c r="AQ151" s="9">
        <f t="shared" si="219"/>
        <v>3.3253763092341043E-2</v>
      </c>
      <c r="AR151" s="9">
        <f t="shared" si="220"/>
        <v>2.9792347533000392</v>
      </c>
      <c r="AS151" s="9">
        <f t="shared" si="221"/>
        <v>1.727953170898296</v>
      </c>
      <c r="AT151" s="9">
        <f t="shared" si="222"/>
        <v>1.7417432909287089</v>
      </c>
      <c r="AU151" s="9">
        <f t="shared" si="223"/>
        <v>0.4973530848425034</v>
      </c>
      <c r="AV151" s="9">
        <f t="shared" si="224"/>
        <v>0.25825670907129106</v>
      </c>
      <c r="AW151" s="9">
        <f t="shared" si="225"/>
        <v>7.0500641178852644E-2</v>
      </c>
      <c r="AX151" s="9">
        <f t="shared" si="226"/>
        <v>0.69040298304993497</v>
      </c>
      <c r="AY151" s="9">
        <f t="shared" si="227"/>
        <v>44.965685787412617</v>
      </c>
      <c r="AZ151" s="10">
        <f t="shared" si="228"/>
        <v>0.59857768717753068</v>
      </c>
      <c r="BA151" s="9">
        <f t="shared" si="229"/>
        <v>0</v>
      </c>
      <c r="BB151" s="9">
        <f t="shared" si="230"/>
        <v>0</v>
      </c>
      <c r="BC151" s="9">
        <f t="shared" si="231"/>
        <v>1.9843499634941144</v>
      </c>
      <c r="BD151" s="9">
        <f t="shared" si="232"/>
        <v>0</v>
      </c>
      <c r="BE151" s="9">
        <f t="shared" si="233"/>
        <v>1.5650036505885569E-2</v>
      </c>
      <c r="BF151" s="9">
        <f t="shared" si="234"/>
        <v>23.999999999999996</v>
      </c>
      <c r="BG151" s="12"/>
      <c r="BH151" s="9">
        <f t="shared" si="235"/>
        <v>6.5876647446594205</v>
      </c>
      <c r="BI151" s="9">
        <f t="shared" si="236"/>
        <v>1.6328847079493205</v>
      </c>
      <c r="BJ151" s="9">
        <f t="shared" si="237"/>
        <v>0.2205494526087417</v>
      </c>
      <c r="BK151" s="9">
        <f t="shared" si="238"/>
        <v>0.18370588175712602</v>
      </c>
      <c r="BL151" s="9">
        <f t="shared" si="239"/>
        <v>0</v>
      </c>
      <c r="BM151" s="9">
        <f t="shared" si="240"/>
        <v>3.3836326989363244E-2</v>
      </c>
      <c r="BN151" s="9">
        <f t="shared" si="241"/>
        <v>3.0314271804610478</v>
      </c>
      <c r="BO151" s="9">
        <f t="shared" si="242"/>
        <v>1.7582247263404598</v>
      </c>
      <c r="BP151" s="9">
        <f t="shared" si="243"/>
        <v>0.2277435681567388</v>
      </c>
      <c r="BQ151" s="9">
        <f t="shared" si="244"/>
        <v>1.7722564318432601</v>
      </c>
      <c r="BR151" s="9">
        <f t="shared" si="245"/>
        <v>0.42219819445901297</v>
      </c>
      <c r="BS151" s="9">
        <f t="shared" si="246"/>
        <v>0.50606608224064131</v>
      </c>
      <c r="BT151" s="9">
        <f t="shared" si="247"/>
        <v>7.1735723300345708E-2</v>
      </c>
      <c r="BU151" s="9">
        <f t="shared" si="248"/>
        <v>45.753427766323398</v>
      </c>
      <c r="BV151" s="10">
        <f t="shared" si="249"/>
        <v>0.14023931638694076</v>
      </c>
      <c r="BW151" s="9">
        <f t="shared" si="250"/>
        <v>0</v>
      </c>
      <c r="BX151" s="9">
        <f t="shared" si="251"/>
        <v>0</v>
      </c>
      <c r="BY151" s="9">
        <f t="shared" si="252"/>
        <v>1.9840757946359888</v>
      </c>
      <c r="BZ151" s="9">
        <f t="shared" si="253"/>
        <v>24</v>
      </c>
      <c r="CA151" s="12"/>
      <c r="CB151" s="9">
        <f t="shared" si="254"/>
        <v>6.7662072756028566</v>
      </c>
      <c r="CC151" s="9">
        <f t="shared" si="255"/>
        <v>1.6771400518073172</v>
      </c>
      <c r="CD151" s="9">
        <f t="shared" si="256"/>
        <v>0.44334732741017291</v>
      </c>
      <c r="CE151" s="9">
        <f t="shared" si="257"/>
        <v>0.18868478009962333</v>
      </c>
      <c r="CF151" s="9">
        <f t="shared" si="258"/>
        <v>0</v>
      </c>
      <c r="CG151" s="9">
        <f t="shared" si="259"/>
        <v>3.4753377824928031E-2</v>
      </c>
      <c r="CH151" s="9">
        <f t="shared" si="260"/>
        <v>3.1135865953901418</v>
      </c>
      <c r="CI151" s="9">
        <f t="shared" si="261"/>
        <v>1.8058771046529183</v>
      </c>
      <c r="CJ151" s="9">
        <f t="shared" si="262"/>
        <v>0.5862491853777847</v>
      </c>
      <c r="CK151" s="9">
        <f t="shared" si="263"/>
        <v>1.8202891051936458</v>
      </c>
      <c r="CL151" s="9">
        <f t="shared" si="264"/>
        <v>1.4137508146222153</v>
      </c>
      <c r="CM151" s="9">
        <f t="shared" si="265"/>
        <v>0.40653829057143054</v>
      </c>
      <c r="CN151" s="9">
        <f t="shared" si="266"/>
        <v>0.51978176490666084</v>
      </c>
      <c r="CO151" s="9">
        <f t="shared" si="267"/>
        <v>7.367994452190757E-2</v>
      </c>
      <c r="CP151" s="9">
        <f t="shared" si="268"/>
        <v>46.993462453783707</v>
      </c>
      <c r="CQ151" s="10">
        <f t="shared" si="269"/>
        <v>0</v>
      </c>
      <c r="CR151" s="9">
        <f t="shared" si="270"/>
        <v>0.99346245378370668</v>
      </c>
      <c r="CS151" s="9">
        <f t="shared" si="271"/>
        <v>5.2651965529979163</v>
      </c>
      <c r="CT151" s="9">
        <f t="shared" si="272"/>
        <v>0.99018175423712251</v>
      </c>
      <c r="CU151" s="9">
        <f t="shared" si="273"/>
        <v>24</v>
      </c>
      <c r="CV151" s="9"/>
      <c r="CW151" s="9">
        <f t="shared" si="274"/>
        <v>6.6231666794892936</v>
      </c>
      <c r="CX151" s="9">
        <f t="shared" si="275"/>
        <v>1.6416845738704435</v>
      </c>
      <c r="CY151" s="9">
        <f t="shared" si="276"/>
        <v>0.26485125335973692</v>
      </c>
      <c r="CZ151" s="9">
        <f t="shared" si="277"/>
        <v>0.1846959009057618</v>
      </c>
      <c r="DA151" s="9">
        <f t="shared" si="278"/>
        <v>0</v>
      </c>
      <c r="DB151" s="9">
        <f t="shared" si="279"/>
        <v>3.4018676140727164E-2</v>
      </c>
      <c r="DC151" s="9">
        <f t="shared" si="280"/>
        <v>3.0477640060849507</v>
      </c>
      <c r="DD151" s="9">
        <f t="shared" si="281"/>
        <v>1.767700068828314</v>
      </c>
      <c r="DE151" s="9">
        <f t="shared" si="282"/>
        <v>0.29902990531949047</v>
      </c>
      <c r="DF151" s="9">
        <f t="shared" si="283"/>
        <v>1.7818073933423453</v>
      </c>
      <c r="DG151" s="9">
        <f t="shared" si="284"/>
        <v>8.0837298661835533E-2</v>
      </c>
      <c r="DH151" s="9">
        <f t="shared" si="285"/>
        <v>0</v>
      </c>
      <c r="DI151" s="31">
        <f t="shared" si="286"/>
        <v>0.33824703332238637</v>
      </c>
      <c r="DJ151" s="9">
        <f t="shared" si="287"/>
        <v>0.50879334990948888</v>
      </c>
      <c r="DK151" s="9">
        <f t="shared" si="288"/>
        <v>7.2122318106289246E-2</v>
      </c>
      <c r="DL151" s="36">
        <f t="shared" si="289"/>
        <v>46</v>
      </c>
      <c r="DM151" s="9">
        <f t="shared" si="290"/>
        <v>1.9839899766529911</v>
      </c>
      <c r="GO151" s="12"/>
      <c r="GP151" s="12"/>
      <c r="GQ151" s="12"/>
      <c r="GR151" s="12"/>
      <c r="GS151" s="12"/>
      <c r="GT151" s="12"/>
      <c r="GU151" s="12"/>
      <c r="GV151" s="12"/>
      <c r="GW151" s="12"/>
      <c r="GX151" s="12"/>
      <c r="GY151" s="12"/>
      <c r="GZ151" s="12"/>
      <c r="HA151" s="12"/>
      <c r="HB151" s="12"/>
      <c r="HC151" s="12"/>
      <c r="HD151" s="12"/>
      <c r="HE151" s="12"/>
      <c r="HF151" s="12"/>
      <c r="HG151" s="12"/>
      <c r="HH151" s="12"/>
      <c r="HI151" s="12"/>
      <c r="HJ151" s="12"/>
      <c r="HK151" s="12"/>
      <c r="HL151" s="12"/>
      <c r="HM151" s="12"/>
      <c r="HN151" s="12"/>
      <c r="HO151" s="12"/>
      <c r="HP151" s="12"/>
      <c r="HQ151" s="12"/>
      <c r="HR151" s="12"/>
      <c r="HS151" s="12"/>
      <c r="HT151" s="12"/>
      <c r="HU151" s="12"/>
      <c r="HV151" s="12"/>
      <c r="HW151" s="12"/>
      <c r="HX151" s="12"/>
      <c r="HY151" s="12"/>
      <c r="HZ151" s="12"/>
      <c r="IA151" s="12"/>
      <c r="IB151" s="12"/>
      <c r="IC151" s="12"/>
      <c r="ID151" s="12"/>
      <c r="IE151" s="12"/>
      <c r="IF151" s="12"/>
      <c r="IG151" s="12"/>
      <c r="IH151" s="12"/>
      <c r="II151" s="12"/>
      <c r="IJ151" s="12"/>
      <c r="IK151" s="12"/>
      <c r="IL151" s="12"/>
      <c r="IM151" s="12"/>
      <c r="IN151" s="12"/>
      <c r="IO151" s="12"/>
      <c r="IP151" s="12"/>
      <c r="IQ151" s="12"/>
      <c r="IR151" s="12"/>
      <c r="IS151" s="12"/>
      <c r="IT151" s="12"/>
      <c r="IU151" s="12"/>
      <c r="IV151" s="12"/>
    </row>
    <row r="152" spans="1:256" x14ac:dyDescent="0.25">
      <c r="A152" s="35"/>
      <c r="B152" s="16"/>
      <c r="C152" s="9">
        <v>44.310882999999997</v>
      </c>
      <c r="D152" s="9">
        <v>1.931268</v>
      </c>
      <c r="E152" s="9">
        <v>9.3323999999999998</v>
      </c>
      <c r="F152" s="9"/>
      <c r="G152" s="9">
        <v>14.7834555946063</v>
      </c>
      <c r="H152" s="9">
        <v>0.439803</v>
      </c>
      <c r="I152" s="9">
        <v>13.602748999999999</v>
      </c>
      <c r="J152" s="9">
        <v>10.983521</v>
      </c>
      <c r="K152" s="9">
        <v>1.5093809999999999</v>
      </c>
      <c r="L152" s="9">
        <v>0.36611000000000005</v>
      </c>
      <c r="M152" s="9"/>
      <c r="N152" s="9">
        <v>5.0095000000000001E-2</v>
      </c>
      <c r="O152" s="12"/>
      <c r="P152" s="17"/>
      <c r="Q152" s="9">
        <f t="shared" si="194"/>
        <v>0.73748224152852659</v>
      </c>
      <c r="R152" s="9">
        <f t="shared" si="195"/>
        <v>2.4171366350016897E-2</v>
      </c>
      <c r="S152" s="9">
        <f t="shared" si="196"/>
        <v>9.1529114073027926E-2</v>
      </c>
      <c r="T152" s="9">
        <f t="shared" si="197"/>
        <v>0</v>
      </c>
      <c r="U152" s="9">
        <f t="shared" si="198"/>
        <v>0.20576588250711661</v>
      </c>
      <c r="V152" s="9">
        <f t="shared" si="199"/>
        <v>6.1999097790997647E-3</v>
      </c>
      <c r="W152" s="9">
        <f t="shared" si="200"/>
        <v>0.3375036969035331</v>
      </c>
      <c r="X152" s="9">
        <f t="shared" si="201"/>
        <v>0.19585800388737315</v>
      </c>
      <c r="Y152" s="9">
        <f t="shared" si="202"/>
        <v>2.4353103470530338E-2</v>
      </c>
      <c r="Z152" s="9">
        <f t="shared" si="203"/>
        <v>3.8866830863306303E-3</v>
      </c>
      <c r="AA152" s="9">
        <f t="shared" si="204"/>
        <v>0</v>
      </c>
      <c r="AB152" s="9">
        <f t="shared" si="205"/>
        <v>1.4129974896341635E-3</v>
      </c>
      <c r="AC152" s="9">
        <f t="shared" si="206"/>
        <v>2.5721683363549719</v>
      </c>
      <c r="AD152" s="9">
        <f t="shared" si="207"/>
        <v>1.4941813252143488</v>
      </c>
      <c r="AE152" s="9">
        <f t="shared" si="208"/>
        <v>1.6900393291017219</v>
      </c>
      <c r="AF152" s="9">
        <f t="shared" si="209"/>
        <v>1.7465189022154439</v>
      </c>
      <c r="AG152" s="9">
        <f t="shared" si="210"/>
        <v>8.7004165964496156</v>
      </c>
      <c r="AH152" s="9">
        <f t="shared" si="211"/>
        <v>8.8755330966011883</v>
      </c>
      <c r="AI152" s="9">
        <f t="shared" si="212"/>
        <v>9.1610803522962971</v>
      </c>
      <c r="AJ152" s="9">
        <f t="shared" si="213"/>
        <v>8.9443287330196437</v>
      </c>
      <c r="AK152" s="9"/>
      <c r="AL152" s="9">
        <f t="shared" si="214"/>
        <v>6.4164027337816565</v>
      </c>
      <c r="AM152" s="9">
        <f t="shared" si="215"/>
        <v>1.5926828462786045</v>
      </c>
      <c r="AN152" s="9">
        <f t="shared" si="216"/>
        <v>9.0855800602618331E-3</v>
      </c>
      <c r="AO152" s="9">
        <f t="shared" si="217"/>
        <v>0.21030095695055079</v>
      </c>
      <c r="AP152" s="9">
        <f t="shared" si="218"/>
        <v>0</v>
      </c>
      <c r="AQ152" s="9">
        <f t="shared" si="219"/>
        <v>5.394179793856986E-2</v>
      </c>
      <c r="AR152" s="9">
        <f t="shared" si="220"/>
        <v>2.9364227659026003</v>
      </c>
      <c r="AS152" s="9">
        <f t="shared" si="221"/>
        <v>1.790248899148019</v>
      </c>
      <c r="AT152" s="9">
        <f t="shared" si="222"/>
        <v>1.7040462275691948</v>
      </c>
      <c r="AU152" s="9">
        <f t="shared" si="223"/>
        <v>0.42376429122011378</v>
      </c>
      <c r="AV152" s="9">
        <f t="shared" si="224"/>
        <v>0.29595377243080523</v>
      </c>
      <c r="AW152" s="9">
        <f t="shared" si="225"/>
        <v>6.7631524058902062E-2</v>
      </c>
      <c r="AX152" s="9">
        <f t="shared" si="226"/>
        <v>0.80455795715178935</v>
      </c>
      <c r="AY152" s="9">
        <f t="shared" si="227"/>
        <v>44.745578498160427</v>
      </c>
      <c r="AZ152" s="10">
        <f t="shared" si="228"/>
        <v>0.70069670336708689</v>
      </c>
      <c r="BA152" s="9">
        <f t="shared" si="229"/>
        <v>0</v>
      </c>
      <c r="BB152" s="9">
        <f t="shared" si="230"/>
        <v>0</v>
      </c>
      <c r="BC152" s="9">
        <f t="shared" si="231"/>
        <v>1.9877063331904452</v>
      </c>
      <c r="BD152" s="9">
        <f t="shared" si="232"/>
        <v>0</v>
      </c>
      <c r="BE152" s="9">
        <f t="shared" si="233"/>
        <v>1.229366680955472E-2</v>
      </c>
      <c r="BF152" s="9">
        <f t="shared" si="234"/>
        <v>24.000000000000004</v>
      </c>
      <c r="BG152" s="12"/>
      <c r="BH152" s="9">
        <f t="shared" si="235"/>
        <v>6.5455480428420687</v>
      </c>
      <c r="BI152" s="9">
        <f t="shared" si="236"/>
        <v>1.6247393625154898</v>
      </c>
      <c r="BJ152" s="9">
        <f t="shared" si="237"/>
        <v>0.17028740535755915</v>
      </c>
      <c r="BK152" s="9">
        <f t="shared" si="238"/>
        <v>0.21453376202964725</v>
      </c>
      <c r="BL152" s="9">
        <f t="shared" si="239"/>
        <v>0</v>
      </c>
      <c r="BM152" s="9">
        <f t="shared" si="240"/>
        <v>5.5027504440341324E-2</v>
      </c>
      <c r="BN152" s="9">
        <f t="shared" si="241"/>
        <v>2.995525232092564</v>
      </c>
      <c r="BO152" s="9">
        <f t="shared" si="242"/>
        <v>1.8262819003432649</v>
      </c>
      <c r="BP152" s="9">
        <f t="shared" si="243"/>
        <v>0.26165580426337698</v>
      </c>
      <c r="BQ152" s="9">
        <f t="shared" si="244"/>
        <v>1.7383441957366246</v>
      </c>
      <c r="BR152" s="9">
        <f t="shared" si="245"/>
        <v>0.49871367954725426</v>
      </c>
      <c r="BS152" s="9">
        <f t="shared" si="246"/>
        <v>0.43229355171529055</v>
      </c>
      <c r="BT152" s="9">
        <f t="shared" si="247"/>
        <v>6.8992768737455121E-2</v>
      </c>
      <c r="BU152" s="9">
        <f t="shared" si="248"/>
        <v>45.646189292711668</v>
      </c>
      <c r="BV152" s="10">
        <f t="shared" si="249"/>
        <v>0.19373280062723636</v>
      </c>
      <c r="BW152" s="9">
        <f t="shared" si="250"/>
        <v>0</v>
      </c>
      <c r="BX152" s="9">
        <f t="shared" si="251"/>
        <v>0</v>
      </c>
      <c r="BY152" s="9">
        <f t="shared" si="252"/>
        <v>1.9874588940153375</v>
      </c>
      <c r="BZ152" s="9">
        <f t="shared" si="253"/>
        <v>24.000000000000007</v>
      </c>
      <c r="CA152" s="12"/>
      <c r="CB152" s="9">
        <f t="shared" si="254"/>
        <v>6.756134073034417</v>
      </c>
      <c r="CC152" s="9">
        <f t="shared" si="255"/>
        <v>1.6770111371950054</v>
      </c>
      <c r="CD152" s="9">
        <f t="shared" si="256"/>
        <v>0.43314521022942287</v>
      </c>
      <c r="CE152" s="9">
        <f t="shared" si="257"/>
        <v>0.22143582935729567</v>
      </c>
      <c r="CF152" s="9">
        <f t="shared" si="258"/>
        <v>0</v>
      </c>
      <c r="CG152" s="9">
        <f t="shared" si="259"/>
        <v>5.679787166332053E-2</v>
      </c>
      <c r="CH152" s="9">
        <f t="shared" si="260"/>
        <v>3.0918984865303218</v>
      </c>
      <c r="CI152" s="9">
        <f t="shared" si="261"/>
        <v>1.8850377834088543</v>
      </c>
      <c r="CJ152" s="9">
        <f t="shared" si="262"/>
        <v>0.68831518118921586</v>
      </c>
      <c r="CK152" s="9">
        <f t="shared" si="263"/>
        <v>1.7942709112525859</v>
      </c>
      <c r="CL152" s="9">
        <f t="shared" si="264"/>
        <v>1.3116848188107841</v>
      </c>
      <c r="CM152" s="9">
        <f t="shared" si="265"/>
        <v>0.48258609244180173</v>
      </c>
      <c r="CN152" s="9">
        <f t="shared" si="266"/>
        <v>0.4462014754426285</v>
      </c>
      <c r="CO152" s="9">
        <f t="shared" si="267"/>
        <v>7.1212432115571739E-2</v>
      </c>
      <c r="CP152" s="9">
        <f t="shared" si="268"/>
        <v>47.11473703442023</v>
      </c>
      <c r="CQ152" s="10">
        <f t="shared" si="269"/>
        <v>0</v>
      </c>
      <c r="CR152" s="9">
        <f t="shared" si="270"/>
        <v>1.1147370344202301</v>
      </c>
      <c r="CS152" s="9">
        <f t="shared" si="271"/>
        <v>5.0341312770191173</v>
      </c>
      <c r="CT152" s="9">
        <f t="shared" si="272"/>
        <v>0.87231838203963841</v>
      </c>
      <c r="CU152" s="9">
        <f t="shared" si="273"/>
        <v>24.000000000000004</v>
      </c>
      <c r="CV152" s="9"/>
      <c r="CW152" s="9">
        <f t="shared" si="274"/>
        <v>6.5962836029953333</v>
      </c>
      <c r="CX152" s="9">
        <f t="shared" si="275"/>
        <v>1.6373329698224326</v>
      </c>
      <c r="CY152" s="9">
        <f t="shared" si="276"/>
        <v>0.23361657281776615</v>
      </c>
      <c r="CZ152" s="9">
        <f t="shared" si="277"/>
        <v>0.21619664656080029</v>
      </c>
      <c r="DA152" s="9">
        <f t="shared" si="278"/>
        <v>0</v>
      </c>
      <c r="DB152" s="9">
        <f t="shared" si="279"/>
        <v>5.5454031179331495E-2</v>
      </c>
      <c r="DC152" s="9">
        <f t="shared" si="280"/>
        <v>3.018744013714624</v>
      </c>
      <c r="DD152" s="9">
        <f t="shared" si="281"/>
        <v>1.8404376951835473</v>
      </c>
      <c r="DE152" s="9">
        <f t="shared" si="282"/>
        <v>0.36444895945606959</v>
      </c>
      <c r="DF152" s="9">
        <f t="shared" si="283"/>
        <v>1.7518183717617046</v>
      </c>
      <c r="DG152" s="9">
        <f t="shared" si="284"/>
        <v>0.11626733121777422</v>
      </c>
      <c r="DH152" s="9">
        <f t="shared" si="285"/>
        <v>0</v>
      </c>
      <c r="DI152" s="31">
        <f t="shared" si="286"/>
        <v>0.37856080015247895</v>
      </c>
      <c r="DJ152" s="9">
        <f t="shared" si="287"/>
        <v>0.4356443262193298</v>
      </c>
      <c r="DK152" s="9">
        <f t="shared" si="288"/>
        <v>6.9527542410417045E-2</v>
      </c>
      <c r="DL152" s="36">
        <f t="shared" si="289"/>
        <v>45.999999999999993</v>
      </c>
      <c r="DM152" s="9">
        <f t="shared" si="290"/>
        <v>1.9873616859537806</v>
      </c>
      <c r="GO152" s="12"/>
      <c r="GP152" s="12"/>
      <c r="GQ152" s="12"/>
      <c r="GR152" s="12"/>
      <c r="GS152" s="12"/>
      <c r="GT152" s="12"/>
      <c r="GU152" s="12"/>
      <c r="GV152" s="12"/>
      <c r="GW152" s="12"/>
      <c r="GX152" s="12"/>
      <c r="GY152" s="12"/>
      <c r="GZ152" s="12"/>
      <c r="HA152" s="12"/>
      <c r="HB152" s="12"/>
      <c r="HC152" s="12"/>
      <c r="HD152" s="12"/>
      <c r="HE152" s="12"/>
      <c r="HF152" s="12"/>
      <c r="HG152" s="12"/>
      <c r="HH152" s="12"/>
      <c r="HI152" s="12"/>
      <c r="HJ152" s="12"/>
      <c r="HK152" s="12"/>
      <c r="HL152" s="12"/>
      <c r="HM152" s="12"/>
      <c r="HN152" s="12"/>
      <c r="HO152" s="12"/>
      <c r="HP152" s="12"/>
      <c r="HQ152" s="12"/>
      <c r="HR152" s="12"/>
      <c r="HS152" s="12"/>
      <c r="HT152" s="12"/>
      <c r="HU152" s="12"/>
      <c r="HV152" s="12"/>
      <c r="HW152" s="12"/>
      <c r="HX152" s="12"/>
      <c r="HY152" s="12"/>
      <c r="HZ152" s="12"/>
      <c r="IA152" s="12"/>
      <c r="IB152" s="12"/>
      <c r="IC152" s="12"/>
      <c r="ID152" s="12"/>
      <c r="IE152" s="12"/>
      <c r="IF152" s="12"/>
      <c r="IG152" s="12"/>
      <c r="IH152" s="12"/>
      <c r="II152" s="12"/>
      <c r="IJ152" s="12"/>
      <c r="IK152" s="12"/>
      <c r="IL152" s="12"/>
      <c r="IM152" s="12"/>
      <c r="IN152" s="12"/>
      <c r="IO152" s="12"/>
      <c r="IP152" s="12"/>
      <c r="IQ152" s="12"/>
      <c r="IR152" s="12"/>
      <c r="IS152" s="12"/>
      <c r="IT152" s="12"/>
      <c r="IU152" s="12"/>
      <c r="IV152" s="12"/>
    </row>
    <row r="153" spans="1:256" x14ac:dyDescent="0.25">
      <c r="A153" s="35"/>
      <c r="B153" s="16"/>
      <c r="C153" s="9">
        <v>43.892074999999998</v>
      </c>
      <c r="D153" s="9">
        <v>1.5792570000000001</v>
      </c>
      <c r="E153" s="9">
        <v>9.1537880000000005</v>
      </c>
      <c r="F153" s="9"/>
      <c r="G153" s="9">
        <v>13.9968337191887</v>
      </c>
      <c r="H153" s="9">
        <v>0.31294699999999998</v>
      </c>
      <c r="I153" s="9">
        <v>13.671353</v>
      </c>
      <c r="J153" s="9">
        <v>11.047713999999999</v>
      </c>
      <c r="K153" s="9">
        <v>1.7350080000000001</v>
      </c>
      <c r="L153" s="9">
        <v>0.40015200000000001</v>
      </c>
      <c r="M153" s="9">
        <v>0.38726699999999997</v>
      </c>
      <c r="N153" s="9">
        <v>9.0258999999999992E-2</v>
      </c>
      <c r="O153" s="12"/>
      <c r="P153" s="17"/>
      <c r="Q153" s="9">
        <f t="shared" si="194"/>
        <v>0.73051186671992541</v>
      </c>
      <c r="R153" s="9">
        <f t="shared" si="195"/>
        <v>1.9765666654150867E-2</v>
      </c>
      <c r="S153" s="9">
        <f t="shared" si="196"/>
        <v>8.9777346240229108E-2</v>
      </c>
      <c r="T153" s="9">
        <f t="shared" si="197"/>
        <v>0</v>
      </c>
      <c r="U153" s="9">
        <f t="shared" si="198"/>
        <v>0.19481716058219942</v>
      </c>
      <c r="V153" s="9">
        <f t="shared" si="199"/>
        <v>4.4116187603084429E-3</v>
      </c>
      <c r="W153" s="9">
        <f t="shared" si="200"/>
        <v>0.33920586046050016</v>
      </c>
      <c r="X153" s="9">
        <f t="shared" si="201"/>
        <v>0.19700269263003975</v>
      </c>
      <c r="Y153" s="9">
        <f t="shared" si="202"/>
        <v>2.7993481663143971E-2</v>
      </c>
      <c r="Z153" s="9">
        <f t="shared" si="203"/>
        <v>4.2480784746698379E-3</v>
      </c>
      <c r="AA153" s="9">
        <f t="shared" si="204"/>
        <v>2.0384619433624591E-2</v>
      </c>
      <c r="AB153" s="9">
        <f t="shared" si="205"/>
        <v>2.5458776408202404E-3</v>
      </c>
      <c r="AC153" s="9">
        <f t="shared" si="206"/>
        <v>2.5490312465769236</v>
      </c>
      <c r="AD153" s="9">
        <f t="shared" si="207"/>
        <v>1.4682668656575428</v>
      </c>
      <c r="AE153" s="9">
        <f t="shared" si="208"/>
        <v>1.6652695582875825</v>
      </c>
      <c r="AF153" s="9">
        <f t="shared" si="209"/>
        <v>1.72975267856321</v>
      </c>
      <c r="AG153" s="9">
        <f t="shared" si="210"/>
        <v>8.8539762791542191</v>
      </c>
      <c r="AH153" s="9">
        <f t="shared" si="211"/>
        <v>9.0075507147471594</v>
      </c>
      <c r="AI153" s="9">
        <f t="shared" si="212"/>
        <v>9.2498772791553829</v>
      </c>
      <c r="AJ153" s="9">
        <f t="shared" si="213"/>
        <v>9.0638036676751508</v>
      </c>
      <c r="AK153" s="9"/>
      <c r="AL153" s="9">
        <f t="shared" si="214"/>
        <v>6.4679347395788884</v>
      </c>
      <c r="AM153" s="9">
        <f t="shared" si="215"/>
        <v>1.5897729880328075</v>
      </c>
      <c r="AN153" s="9">
        <f t="shared" si="216"/>
        <v>5.7707727611695958E-2</v>
      </c>
      <c r="AO153" s="9">
        <f t="shared" si="217"/>
        <v>0.17500474369752131</v>
      </c>
      <c r="AP153" s="9">
        <f t="shared" si="218"/>
        <v>0</v>
      </c>
      <c r="AQ153" s="9">
        <f t="shared" si="219"/>
        <v>3.9060367856442693E-2</v>
      </c>
      <c r="AR153" s="9">
        <f t="shared" si="220"/>
        <v>3.0033206422673646</v>
      </c>
      <c r="AS153" s="9">
        <f t="shared" si="221"/>
        <v>1.7249065185669721</v>
      </c>
      <c r="AT153" s="9">
        <f t="shared" si="222"/>
        <v>1.7442571674758816</v>
      </c>
      <c r="AU153" s="9">
        <f t="shared" si="223"/>
        <v>0.49570724523283066</v>
      </c>
      <c r="AV153" s="9">
        <f t="shared" si="224"/>
        <v>0.25574283252411845</v>
      </c>
      <c r="AW153" s="9">
        <f t="shared" si="225"/>
        <v>7.5224772093424763E-2</v>
      </c>
      <c r="AX153" s="9">
        <f t="shared" si="226"/>
        <v>0.68481081519786313</v>
      </c>
      <c r="AY153" s="9">
        <f t="shared" si="227"/>
        <v>44.935098306863637</v>
      </c>
      <c r="AZ153" s="10">
        <f t="shared" si="228"/>
        <v>0.61736777133932363</v>
      </c>
      <c r="BA153" s="9">
        <f t="shared" si="229"/>
        <v>0</v>
      </c>
      <c r="BB153" s="9">
        <f t="shared" si="230"/>
        <v>0</v>
      </c>
      <c r="BC153" s="9">
        <f t="shared" si="231"/>
        <v>1.7969739228336503</v>
      </c>
      <c r="BD153" s="9">
        <f t="shared" si="232"/>
        <v>0.18048493692489825</v>
      </c>
      <c r="BE153" s="9">
        <f t="shared" si="233"/>
        <v>2.2541140241451513E-2</v>
      </c>
      <c r="BF153" s="9">
        <f t="shared" si="234"/>
        <v>23.999999999999996</v>
      </c>
      <c r="BG153" s="12"/>
      <c r="BH153" s="9">
        <f t="shared" si="235"/>
        <v>6.5801226872043461</v>
      </c>
      <c r="BI153" s="9">
        <f t="shared" si="236"/>
        <v>1.6173479985885577</v>
      </c>
      <c r="BJ153" s="9">
        <f t="shared" si="237"/>
        <v>0.19747068579290428</v>
      </c>
      <c r="BK153" s="9">
        <f t="shared" si="238"/>
        <v>0.17804024479805072</v>
      </c>
      <c r="BL153" s="9">
        <f t="shared" si="239"/>
        <v>0</v>
      </c>
      <c r="BM153" s="9">
        <f t="shared" si="240"/>
        <v>3.9737879717608289E-2</v>
      </c>
      <c r="BN153" s="9">
        <f t="shared" si="241"/>
        <v>3.0554139908374034</v>
      </c>
      <c r="BO153" s="9">
        <f t="shared" si="242"/>
        <v>1.7548254540472026</v>
      </c>
      <c r="BP153" s="9">
        <f t="shared" si="243"/>
        <v>0.22548825519316917</v>
      </c>
      <c r="BQ153" s="9">
        <f t="shared" si="244"/>
        <v>1.7745117448068295</v>
      </c>
      <c r="BR153" s="9">
        <f t="shared" si="245"/>
        <v>0.41916502387214338</v>
      </c>
      <c r="BS153" s="9">
        <f t="shared" si="246"/>
        <v>0.50430541152622799</v>
      </c>
      <c r="BT153" s="9">
        <f t="shared" si="247"/>
        <v>7.6529564601628644E-2</v>
      </c>
      <c r="BU153" s="9">
        <f t="shared" si="248"/>
        <v>45.714508838721201</v>
      </c>
      <c r="BV153" s="10">
        <f t="shared" si="249"/>
        <v>0.16268920684981092</v>
      </c>
      <c r="BW153" s="9">
        <f t="shared" si="250"/>
        <v>0</v>
      </c>
      <c r="BX153" s="9">
        <f t="shared" si="251"/>
        <v>0</v>
      </c>
      <c r="BY153" s="9">
        <f t="shared" si="252"/>
        <v>1.7934523846875767</v>
      </c>
      <c r="BZ153" s="9">
        <f t="shared" si="253"/>
        <v>24</v>
      </c>
      <c r="CA153" s="12"/>
      <c r="CB153" s="9">
        <f t="shared" si="254"/>
        <v>6.7571451181260231</v>
      </c>
      <c r="CC153" s="9">
        <f t="shared" si="255"/>
        <v>1.6608588703407223</v>
      </c>
      <c r="CD153" s="9">
        <f t="shared" si="256"/>
        <v>0.41800398846674547</v>
      </c>
      <c r="CE153" s="9">
        <f t="shared" si="257"/>
        <v>0.1828299908915893</v>
      </c>
      <c r="CF153" s="9">
        <f t="shared" si="258"/>
        <v>0</v>
      </c>
      <c r="CG153" s="9">
        <f t="shared" si="259"/>
        <v>4.08069321352727E-2</v>
      </c>
      <c r="CH153" s="9">
        <f t="shared" si="260"/>
        <v>3.1376125816299316</v>
      </c>
      <c r="CI153" s="9">
        <f t="shared" si="261"/>
        <v>1.802034827258852</v>
      </c>
      <c r="CJ153" s="9">
        <f t="shared" si="262"/>
        <v>0.58128832038239153</v>
      </c>
      <c r="CK153" s="9">
        <f t="shared" si="263"/>
        <v>1.8222507304910363</v>
      </c>
      <c r="CL153" s="9">
        <f t="shared" si="264"/>
        <v>1.4187116796176085</v>
      </c>
      <c r="CM153" s="9">
        <f t="shared" si="265"/>
        <v>0.40353905087342778</v>
      </c>
      <c r="CN153" s="9">
        <f t="shared" si="266"/>
        <v>0.51787254000073657</v>
      </c>
      <c r="CO153" s="9">
        <f t="shared" si="267"/>
        <v>7.8588409125835174E-2</v>
      </c>
      <c r="CP153" s="9">
        <f t="shared" si="268"/>
        <v>46.944348139249371</v>
      </c>
      <c r="CQ153" s="10">
        <f t="shared" si="269"/>
        <v>0</v>
      </c>
      <c r="CR153" s="9">
        <f t="shared" si="270"/>
        <v>0.94434813924937089</v>
      </c>
      <c r="CS153" s="9">
        <f t="shared" si="271"/>
        <v>5.1651708488534069</v>
      </c>
      <c r="CT153" s="9">
        <f t="shared" si="272"/>
        <v>0.8435475768619829</v>
      </c>
      <c r="CU153" s="9">
        <f t="shared" si="273"/>
        <v>23.999999999999996</v>
      </c>
      <c r="CV153" s="9"/>
      <c r="CW153" s="9">
        <f t="shared" si="274"/>
        <v>6.6212161368562805</v>
      </c>
      <c r="CX153" s="9">
        <f t="shared" si="275"/>
        <v>1.627448480252661</v>
      </c>
      <c r="CY153" s="9">
        <f t="shared" si="276"/>
        <v>0.2486646171089415</v>
      </c>
      <c r="CZ153" s="9">
        <f t="shared" si="277"/>
        <v>0.17915212191393706</v>
      </c>
      <c r="DA153" s="9">
        <f t="shared" si="278"/>
        <v>0</v>
      </c>
      <c r="DB153" s="9">
        <f t="shared" si="279"/>
        <v>3.9986046300068169E-2</v>
      </c>
      <c r="DC153" s="9">
        <f t="shared" si="280"/>
        <v>3.074495322138787</v>
      </c>
      <c r="DD153" s="9">
        <f t="shared" si="281"/>
        <v>1.765784494610998</v>
      </c>
      <c r="DE153" s="9">
        <f t="shared" si="282"/>
        <v>0.30808260207273186</v>
      </c>
      <c r="DF153" s="9">
        <f t="shared" si="283"/>
        <v>1.7855937280020346</v>
      </c>
      <c r="DG153" s="9">
        <f t="shared" si="284"/>
        <v>9.3676330074766501E-2</v>
      </c>
      <c r="DH153" s="9">
        <f t="shared" si="285"/>
        <v>0</v>
      </c>
      <c r="DI153" s="31">
        <f t="shared" si="286"/>
        <v>0.32186132786786203</v>
      </c>
      <c r="DJ153" s="9">
        <f t="shared" si="287"/>
        <v>0.50745484353880277</v>
      </c>
      <c r="DK153" s="9">
        <f t="shared" si="288"/>
        <v>7.7007498518568668E-2</v>
      </c>
      <c r="DL153" s="36">
        <f t="shared" si="289"/>
        <v>46</v>
      </c>
      <c r="DM153" s="9">
        <f t="shared" si="290"/>
        <v>1.7921624765150326</v>
      </c>
      <c r="GO153" s="12"/>
      <c r="GP153" s="12"/>
      <c r="GQ153" s="12"/>
      <c r="GR153" s="12"/>
      <c r="GS153" s="12"/>
      <c r="GT153" s="12"/>
      <c r="GU153" s="12"/>
      <c r="GV153" s="12"/>
      <c r="GW153" s="12"/>
      <c r="GX153" s="12"/>
      <c r="GY153" s="12"/>
      <c r="GZ153" s="12"/>
      <c r="HA153" s="12"/>
      <c r="HB153" s="12"/>
      <c r="HC153" s="12"/>
      <c r="HD153" s="12"/>
      <c r="HE153" s="12"/>
      <c r="HF153" s="12"/>
      <c r="HG153" s="12"/>
      <c r="HH153" s="12"/>
      <c r="HI153" s="12"/>
      <c r="HJ153" s="12"/>
      <c r="HK153" s="12"/>
      <c r="HL153" s="12"/>
      <c r="HM153" s="12"/>
      <c r="HN153" s="12"/>
      <c r="HO153" s="12"/>
      <c r="HP153" s="12"/>
      <c r="HQ153" s="12"/>
      <c r="HR153" s="12"/>
      <c r="HS153" s="12"/>
      <c r="HT153" s="12"/>
      <c r="HU153" s="12"/>
      <c r="HV153" s="12"/>
      <c r="HW153" s="12"/>
      <c r="HX153" s="12"/>
      <c r="HY153" s="12"/>
      <c r="HZ153" s="12"/>
      <c r="IA153" s="12"/>
      <c r="IB153" s="12"/>
      <c r="IC153" s="12"/>
      <c r="ID153" s="12"/>
      <c r="IE153" s="12"/>
      <c r="IF153" s="12"/>
      <c r="IG153" s="12"/>
      <c r="IH153" s="12"/>
      <c r="II153" s="12"/>
      <c r="IJ153" s="12"/>
      <c r="IK153" s="12"/>
      <c r="IL153" s="12"/>
      <c r="IM153" s="12"/>
      <c r="IN153" s="12"/>
      <c r="IO153" s="12"/>
      <c r="IP153" s="12"/>
      <c r="IQ153" s="12"/>
      <c r="IR153" s="12"/>
      <c r="IS153" s="12"/>
      <c r="IT153" s="12"/>
      <c r="IU153" s="12"/>
      <c r="IV153" s="12"/>
    </row>
    <row r="154" spans="1:256" x14ac:dyDescent="0.25">
      <c r="A154" s="35"/>
      <c r="B154" s="16"/>
      <c r="C154" s="9">
        <v>43.162109000000001</v>
      </c>
      <c r="D154" s="9">
        <v>2.0306060000000001</v>
      </c>
      <c r="E154" s="9">
        <v>10.192996000000001</v>
      </c>
      <c r="F154" s="9"/>
      <c r="G154" s="9">
        <v>15.273376860526099</v>
      </c>
      <c r="H154" s="9">
        <v>0.24285199999999998</v>
      </c>
      <c r="I154" s="9">
        <v>12.897836999999999</v>
      </c>
      <c r="J154" s="9">
        <v>10.892452</v>
      </c>
      <c r="K154" s="9">
        <v>1.8753660000000001</v>
      </c>
      <c r="L154" s="9">
        <v>0.396034</v>
      </c>
      <c r="M154" s="9">
        <v>7.7183000000000002E-2</v>
      </c>
      <c r="N154" s="9">
        <v>9.7556999999999991E-2</v>
      </c>
      <c r="O154" s="12"/>
      <c r="P154" s="17"/>
      <c r="Q154" s="9">
        <f t="shared" si="194"/>
        <v>0.71836277544770655</v>
      </c>
      <c r="R154" s="9">
        <f t="shared" si="195"/>
        <v>2.5414661009524525E-2</v>
      </c>
      <c r="S154" s="9">
        <f t="shared" si="196"/>
        <v>9.9969556987475616E-2</v>
      </c>
      <c r="T154" s="9">
        <f t="shared" si="197"/>
        <v>0</v>
      </c>
      <c r="U154" s="9">
        <f t="shared" si="198"/>
        <v>0.21258492971809284</v>
      </c>
      <c r="V154" s="9">
        <f t="shared" si="199"/>
        <v>3.4234884474956652E-3</v>
      </c>
      <c r="W154" s="9">
        <f t="shared" si="200"/>
        <v>0.32001381996824135</v>
      </c>
      <c r="X154" s="9">
        <f t="shared" si="201"/>
        <v>0.1942340626616024</v>
      </c>
      <c r="Y154" s="9">
        <f t="shared" si="202"/>
        <v>3.0258087416705659E-2</v>
      </c>
      <c r="Z154" s="9">
        <f t="shared" si="203"/>
        <v>4.2043611193681258E-3</v>
      </c>
      <c r="AA154" s="9">
        <f t="shared" si="204"/>
        <v>4.0626908095589007E-3</v>
      </c>
      <c r="AB154" s="9">
        <f t="shared" si="205"/>
        <v>2.7517276394099224E-3</v>
      </c>
      <c r="AC154" s="9">
        <f t="shared" si="206"/>
        <v>2.5555895024328796</v>
      </c>
      <c r="AD154" s="9">
        <f t="shared" si="207"/>
        <v>1.4797387885660123</v>
      </c>
      <c r="AE154" s="9">
        <f t="shared" si="208"/>
        <v>1.6739728512276146</v>
      </c>
      <c r="AF154" s="9">
        <f t="shared" si="209"/>
        <v>1.7428977482997623</v>
      </c>
      <c r="AG154" s="9">
        <f t="shared" si="210"/>
        <v>8.7853343444474152</v>
      </c>
      <c r="AH154" s="9">
        <f t="shared" si="211"/>
        <v>8.9607188007856227</v>
      </c>
      <c r="AI154" s="9">
        <f t="shared" si="212"/>
        <v>9.1801139886768315</v>
      </c>
      <c r="AJ154" s="9">
        <f t="shared" si="213"/>
        <v>9.0118954516710001</v>
      </c>
      <c r="AK154" s="9"/>
      <c r="AL154" s="9">
        <f t="shared" si="214"/>
        <v>6.3110571629133023</v>
      </c>
      <c r="AM154" s="9">
        <f t="shared" si="215"/>
        <v>1.7565319648025253</v>
      </c>
      <c r="AN154" s="9">
        <f t="shared" si="216"/>
        <v>6.7589127715827146E-2</v>
      </c>
      <c r="AO154" s="9">
        <f t="shared" si="217"/>
        <v>0.22327629421946443</v>
      </c>
      <c r="AP154" s="9">
        <f t="shared" si="218"/>
        <v>0</v>
      </c>
      <c r="AQ154" s="9">
        <f t="shared" si="219"/>
        <v>3.007649063560263E-2</v>
      </c>
      <c r="AR154" s="9">
        <f t="shared" si="220"/>
        <v>2.8114284032648027</v>
      </c>
      <c r="AS154" s="9">
        <f t="shared" si="221"/>
        <v>1.867629684164301</v>
      </c>
      <c r="AT154" s="9">
        <f t="shared" si="222"/>
        <v>1.7064111815625269</v>
      </c>
      <c r="AU154" s="9">
        <f t="shared" si="223"/>
        <v>0.53165482915855278</v>
      </c>
      <c r="AV154" s="9">
        <f t="shared" si="224"/>
        <v>0.29358881843747309</v>
      </c>
      <c r="AW154" s="9">
        <f t="shared" si="225"/>
        <v>7.3873436276888346E-2</v>
      </c>
      <c r="AX154" s="9">
        <f t="shared" si="226"/>
        <v>0.68806055300203195</v>
      </c>
      <c r="AY154" s="9">
        <f t="shared" si="227"/>
        <v>44.843549507628552</v>
      </c>
      <c r="AZ154" s="10">
        <f t="shared" si="228"/>
        <v>0.6192075989030551</v>
      </c>
      <c r="BA154" s="9">
        <f t="shared" si="229"/>
        <v>0</v>
      </c>
      <c r="BB154" s="9">
        <f t="shared" si="230"/>
        <v>0</v>
      </c>
      <c r="BC154" s="9">
        <f t="shared" si="231"/>
        <v>1.940133055562838</v>
      </c>
      <c r="BD154" s="9">
        <f t="shared" si="232"/>
        <v>3.5692097100088686E-2</v>
      </c>
      <c r="BE154" s="9">
        <f t="shared" si="233"/>
        <v>2.4174847337073205E-2</v>
      </c>
      <c r="BF154" s="9">
        <f t="shared" si="234"/>
        <v>24.000000000000004</v>
      </c>
      <c r="BG154" s="12"/>
      <c r="BH154" s="9">
        <f t="shared" si="235"/>
        <v>6.4370468277388042</v>
      </c>
      <c r="BI154" s="9">
        <f t="shared" si="236"/>
        <v>1.791598177607765</v>
      </c>
      <c r="BJ154" s="9">
        <f t="shared" si="237"/>
        <v>0.22864500534656962</v>
      </c>
      <c r="BK154" s="9">
        <f t="shared" si="238"/>
        <v>0.22773363072363972</v>
      </c>
      <c r="BL154" s="9">
        <f t="shared" si="239"/>
        <v>0</v>
      </c>
      <c r="BM154" s="9">
        <f t="shared" si="240"/>
        <v>3.067691729574679E-2</v>
      </c>
      <c r="BN154" s="9">
        <f t="shared" si="241"/>
        <v>2.8675538531006457</v>
      </c>
      <c r="BO154" s="9">
        <f t="shared" si="242"/>
        <v>1.9049137764886048</v>
      </c>
      <c r="BP154" s="9">
        <f t="shared" si="243"/>
        <v>0.25952318295520627</v>
      </c>
      <c r="BQ154" s="9">
        <f t="shared" si="244"/>
        <v>1.7404768170447933</v>
      </c>
      <c r="BR154" s="9">
        <f t="shared" si="245"/>
        <v>0.38238337896339336</v>
      </c>
      <c r="BS154" s="9">
        <f t="shared" si="246"/>
        <v>0.54226842558137855</v>
      </c>
      <c r="BT154" s="9">
        <f t="shared" si="247"/>
        <v>7.5348195455228098E-2</v>
      </c>
      <c r="BU154" s="9">
        <f t="shared" si="248"/>
        <v>45.738775715569261</v>
      </c>
      <c r="BV154" s="10">
        <f t="shared" si="249"/>
        <v>0.13713181544219963</v>
      </c>
      <c r="BW154" s="9">
        <f t="shared" si="250"/>
        <v>0</v>
      </c>
      <c r="BX154" s="9">
        <f t="shared" si="251"/>
        <v>0</v>
      </c>
      <c r="BY154" s="9">
        <f t="shared" si="252"/>
        <v>1.9389379124879047</v>
      </c>
      <c r="BZ154" s="9">
        <f t="shared" si="253"/>
        <v>24</v>
      </c>
      <c r="CA154" s="12"/>
      <c r="CB154" s="9">
        <f t="shared" si="254"/>
        <v>6.5946521638322046</v>
      </c>
      <c r="CC154" s="9">
        <f t="shared" si="255"/>
        <v>1.8354638570851012</v>
      </c>
      <c r="CD154" s="9">
        <f t="shared" si="256"/>
        <v>0.43011602091730516</v>
      </c>
      <c r="CE154" s="9">
        <f t="shared" si="257"/>
        <v>0.23330948505101573</v>
      </c>
      <c r="CF154" s="9">
        <f t="shared" si="258"/>
        <v>0</v>
      </c>
      <c r="CG154" s="9">
        <f t="shared" si="259"/>
        <v>3.1428014186928484E-2</v>
      </c>
      <c r="CH154" s="9">
        <f t="shared" si="260"/>
        <v>2.9377633452603615</v>
      </c>
      <c r="CI154" s="9">
        <f t="shared" si="261"/>
        <v>1.9515538870869451</v>
      </c>
      <c r="CJ154" s="9">
        <f t="shared" si="262"/>
        <v>0.58417075250255568</v>
      </c>
      <c r="CK154" s="9">
        <f t="shared" si="263"/>
        <v>1.7830908357173083</v>
      </c>
      <c r="CL154" s="9">
        <f t="shared" si="264"/>
        <v>1.4158292474974443</v>
      </c>
      <c r="CM154" s="9">
        <f t="shared" si="265"/>
        <v>0.36726158821986399</v>
      </c>
      <c r="CN154" s="9">
        <f t="shared" si="266"/>
        <v>0.55554538312941204</v>
      </c>
      <c r="CO154" s="9">
        <f t="shared" si="267"/>
        <v>7.7193028650720627E-2</v>
      </c>
      <c r="CP154" s="9">
        <f t="shared" si="268"/>
        <v>46.858648743071406</v>
      </c>
      <c r="CQ154" s="10">
        <f t="shared" si="269"/>
        <v>0</v>
      </c>
      <c r="CR154" s="9">
        <f t="shared" si="270"/>
        <v>0.85864874307140582</v>
      </c>
      <c r="CS154" s="9">
        <f t="shared" si="271"/>
        <v>3.6802993366671428</v>
      </c>
      <c r="CT154" s="9">
        <f t="shared" si="272"/>
        <v>1.0787941188005181</v>
      </c>
      <c r="CU154" s="9">
        <f t="shared" si="273"/>
        <v>24</v>
      </c>
      <c r="CV154" s="9"/>
      <c r="CW154" s="9">
        <f t="shared" si="274"/>
        <v>6.4738102287069426</v>
      </c>
      <c r="CX154" s="9">
        <f t="shared" si="275"/>
        <v>1.8018303918419927</v>
      </c>
      <c r="CY154" s="9">
        <f t="shared" si="276"/>
        <v>0.2756406205489359</v>
      </c>
      <c r="CZ154" s="9">
        <f t="shared" si="277"/>
        <v>0.22903426795749438</v>
      </c>
      <c r="DA154" s="9">
        <f t="shared" si="278"/>
        <v>0</v>
      </c>
      <c r="DB154" s="9">
        <f t="shared" si="279"/>
        <v>3.0852119968834399E-2</v>
      </c>
      <c r="DC154" s="9">
        <f t="shared" si="280"/>
        <v>2.8839310886436564</v>
      </c>
      <c r="DD154" s="9">
        <f t="shared" si="281"/>
        <v>1.9157931612202801</v>
      </c>
      <c r="DE154" s="9">
        <f t="shared" si="282"/>
        <v>0.33525125833920111</v>
      </c>
      <c r="DF154" s="9">
        <f t="shared" si="283"/>
        <v>1.7504170658596747</v>
      </c>
      <c r="DG154" s="9">
        <f t="shared" si="284"/>
        <v>8.5668324198875823E-2</v>
      </c>
      <c r="DH154" s="9">
        <f t="shared" si="285"/>
        <v>0</v>
      </c>
      <c r="DI154" s="31">
        <f t="shared" si="286"/>
        <v>0.2931877093697457</v>
      </c>
      <c r="DJ154" s="9">
        <f t="shared" si="287"/>
        <v>0.54536544073374649</v>
      </c>
      <c r="DK154" s="9">
        <f t="shared" si="288"/>
        <v>7.5778525697632021E-2</v>
      </c>
      <c r="DL154" s="36">
        <f t="shared" si="289"/>
        <v>45.999999999999993</v>
      </c>
      <c r="DM154" s="9">
        <f t="shared" si="290"/>
        <v>1.9385891733739549</v>
      </c>
      <c r="GO154" s="12"/>
      <c r="GP154" s="12"/>
      <c r="GQ154" s="12"/>
      <c r="GR154" s="12"/>
      <c r="GS154" s="12"/>
      <c r="GT154" s="12"/>
      <c r="GU154" s="12"/>
      <c r="GV154" s="12"/>
      <c r="GW154" s="12"/>
      <c r="GX154" s="12"/>
      <c r="GY154" s="12"/>
      <c r="GZ154" s="12"/>
      <c r="HA154" s="12"/>
      <c r="HB154" s="12"/>
      <c r="HC154" s="12"/>
      <c r="HD154" s="12"/>
      <c r="HE154" s="12"/>
      <c r="HF154" s="12"/>
      <c r="HG154" s="12"/>
      <c r="HH154" s="12"/>
      <c r="HI154" s="12"/>
      <c r="HJ154" s="12"/>
      <c r="HK154" s="12"/>
      <c r="HL154" s="12"/>
      <c r="HM154" s="12"/>
      <c r="HN154" s="12"/>
      <c r="HO154" s="12"/>
      <c r="HP154" s="12"/>
      <c r="HQ154" s="12"/>
      <c r="HR154" s="12"/>
      <c r="HS154" s="12"/>
      <c r="HT154" s="12"/>
      <c r="HU154" s="12"/>
      <c r="HV154" s="12"/>
      <c r="HW154" s="12"/>
      <c r="HX154" s="12"/>
      <c r="HY154" s="12"/>
      <c r="HZ154" s="12"/>
      <c r="IA154" s="12"/>
      <c r="IB154" s="12"/>
      <c r="IC154" s="12"/>
      <c r="ID154" s="12"/>
      <c r="IE154" s="12"/>
      <c r="IF154" s="12"/>
      <c r="IG154" s="12"/>
      <c r="IH154" s="12"/>
      <c r="II154" s="12"/>
      <c r="IJ154" s="12"/>
      <c r="IK154" s="12"/>
      <c r="IL154" s="12"/>
      <c r="IM154" s="12"/>
      <c r="IN154" s="12"/>
      <c r="IO154" s="12"/>
      <c r="IP154" s="12"/>
      <c r="IQ154" s="12"/>
      <c r="IR154" s="12"/>
      <c r="IS154" s="12"/>
      <c r="IT154" s="12"/>
      <c r="IU154" s="12"/>
      <c r="IV154" s="12"/>
    </row>
    <row r="155" spans="1:256" x14ac:dyDescent="0.25">
      <c r="A155" s="35"/>
      <c r="B155" s="16"/>
      <c r="C155" s="9">
        <v>43.427078000000002</v>
      </c>
      <c r="D155" s="9">
        <v>1.6285829999999999</v>
      </c>
      <c r="E155" s="9">
        <v>9.6841229999999996</v>
      </c>
      <c r="F155" s="9"/>
      <c r="G155" s="9">
        <v>13.922009252789</v>
      </c>
      <c r="H155" s="9">
        <v>0.54426399999999997</v>
      </c>
      <c r="I155" s="9">
        <v>13.086755</v>
      </c>
      <c r="J155" s="9">
        <v>11.213744</v>
      </c>
      <c r="K155" s="9">
        <v>1.7203569999999999</v>
      </c>
      <c r="L155" s="9">
        <v>0.41692099999999999</v>
      </c>
      <c r="M155" s="9">
        <v>0.543404</v>
      </c>
      <c r="N155" s="9">
        <v>9.2627000000000001E-2</v>
      </c>
      <c r="O155" s="12"/>
      <c r="P155" s="17"/>
      <c r="Q155" s="9">
        <f t="shared" si="194"/>
        <v>0.72277275148125952</v>
      </c>
      <c r="R155" s="9">
        <f t="shared" si="195"/>
        <v>2.0383021064093416E-2</v>
      </c>
      <c r="S155" s="9">
        <f t="shared" si="196"/>
        <v>9.4978697737370166E-2</v>
      </c>
      <c r="T155" s="9">
        <f t="shared" si="197"/>
        <v>0</v>
      </c>
      <c r="U155" s="9">
        <f t="shared" si="198"/>
        <v>0.19377570432298247</v>
      </c>
      <c r="V155" s="9">
        <f t="shared" si="199"/>
        <v>7.6724981321454246E-3</v>
      </c>
      <c r="W155" s="9">
        <f t="shared" si="200"/>
        <v>0.32470114628820962</v>
      </c>
      <c r="X155" s="9">
        <f t="shared" si="201"/>
        <v>0.19996333743469036</v>
      </c>
      <c r="Y155" s="9">
        <f t="shared" si="202"/>
        <v>2.77570951451298E-2</v>
      </c>
      <c r="Z155" s="9">
        <f t="shared" si="203"/>
        <v>4.4261008960040761E-3</v>
      </c>
      <c r="AA155" s="9">
        <f t="shared" si="204"/>
        <v>2.8603221391725442E-2</v>
      </c>
      <c r="AB155" s="9">
        <f t="shared" si="205"/>
        <v>2.6126702958846923E-3</v>
      </c>
      <c r="AC155" s="9">
        <f t="shared" si="206"/>
        <v>2.545151466365783</v>
      </c>
      <c r="AD155" s="9">
        <f t="shared" si="207"/>
        <v>1.459262516763431</v>
      </c>
      <c r="AE155" s="9">
        <f t="shared" si="208"/>
        <v>1.6592258541981213</v>
      </c>
      <c r="AF155" s="9">
        <f t="shared" si="209"/>
        <v>1.723592246280389</v>
      </c>
      <c r="AG155" s="9">
        <f t="shared" si="210"/>
        <v>8.9086095549369215</v>
      </c>
      <c r="AH155" s="9">
        <f t="shared" si="211"/>
        <v>9.040360576619193</v>
      </c>
      <c r="AI155" s="9">
        <f t="shared" si="212"/>
        <v>9.28293802349652</v>
      </c>
      <c r="AJ155" s="9">
        <f t="shared" si="213"/>
        <v>9.09254962937103</v>
      </c>
      <c r="AK155" s="9"/>
      <c r="AL155" s="9">
        <f t="shared" si="214"/>
        <v>6.4389002398939974</v>
      </c>
      <c r="AM155" s="9">
        <f t="shared" si="215"/>
        <v>1.6922562683572033</v>
      </c>
      <c r="AN155" s="9">
        <f t="shared" si="216"/>
        <v>0.13115650825120007</v>
      </c>
      <c r="AO155" s="9">
        <f t="shared" si="217"/>
        <v>0.18158437621006315</v>
      </c>
      <c r="AP155" s="9">
        <f t="shared" si="218"/>
        <v>0</v>
      </c>
      <c r="AQ155" s="9">
        <f t="shared" si="219"/>
        <v>6.8351290170266407E-2</v>
      </c>
      <c r="AR155" s="9">
        <f t="shared" si="220"/>
        <v>2.8926357343221154</v>
      </c>
      <c r="AS155" s="9">
        <f t="shared" si="221"/>
        <v>1.7262720910463534</v>
      </c>
      <c r="AT155" s="9">
        <f t="shared" si="222"/>
        <v>1.7813952985077584</v>
      </c>
      <c r="AU155" s="9">
        <f t="shared" si="223"/>
        <v>0.49455424605439313</v>
      </c>
      <c r="AV155" s="9">
        <f t="shared" si="224"/>
        <v>0.21860470149224165</v>
      </c>
      <c r="AW155" s="9">
        <f t="shared" si="225"/>
        <v>7.8860809466513568E-2</v>
      </c>
      <c r="AX155" s="9">
        <f t="shared" si="226"/>
        <v>0.64518964597133499</v>
      </c>
      <c r="AY155" s="9">
        <f t="shared" si="227"/>
        <v>45.069431153101746</v>
      </c>
      <c r="AZ155" s="10">
        <f t="shared" si="228"/>
        <v>0.53906267252122675</v>
      </c>
      <c r="BA155" s="9">
        <f t="shared" si="229"/>
        <v>0</v>
      </c>
      <c r="BB155" s="9">
        <f t="shared" si="230"/>
        <v>0</v>
      </c>
      <c r="BC155" s="9">
        <f t="shared" si="231"/>
        <v>1.7219098090458804</v>
      </c>
      <c r="BD155" s="9">
        <f t="shared" si="232"/>
        <v>0.25481493139230144</v>
      </c>
      <c r="BE155" s="9">
        <f t="shared" si="233"/>
        <v>2.3275259561818244E-2</v>
      </c>
      <c r="BF155" s="9">
        <f t="shared" si="234"/>
        <v>24</v>
      </c>
      <c r="BG155" s="12"/>
      <c r="BH155" s="9">
        <f t="shared" si="235"/>
        <v>6.5341262883457603</v>
      </c>
      <c r="BI155" s="9">
        <f t="shared" si="236"/>
        <v>1.7172833492871036</v>
      </c>
      <c r="BJ155" s="9">
        <f t="shared" si="237"/>
        <v>0.2514096376328645</v>
      </c>
      <c r="BK155" s="9">
        <f t="shared" si="238"/>
        <v>0.18426986006022872</v>
      </c>
      <c r="BL155" s="9">
        <f t="shared" si="239"/>
        <v>0</v>
      </c>
      <c r="BM155" s="9">
        <f t="shared" si="240"/>
        <v>6.9362149638031889E-2</v>
      </c>
      <c r="BN155" s="9">
        <f t="shared" si="241"/>
        <v>2.9354154420869918</v>
      </c>
      <c r="BO155" s="9">
        <f t="shared" si="242"/>
        <v>1.751802238068108</v>
      </c>
      <c r="BP155" s="9">
        <f t="shared" si="243"/>
        <v>0.19225932748622476</v>
      </c>
      <c r="BQ155" s="9">
        <f t="shared" si="244"/>
        <v>1.8077406725137757</v>
      </c>
      <c r="BR155" s="9">
        <f t="shared" si="245"/>
        <v>0.41810460656025283</v>
      </c>
      <c r="BS155" s="9">
        <f t="shared" si="246"/>
        <v>0.50186829734299887</v>
      </c>
      <c r="BT155" s="9">
        <f t="shared" si="247"/>
        <v>8.0027096096748268E-2</v>
      </c>
      <c r="BU155" s="9">
        <f t="shared" si="248"/>
        <v>45.735971039538825</v>
      </c>
      <c r="BV155" s="10">
        <f t="shared" si="249"/>
        <v>0.15071847422249388</v>
      </c>
      <c r="BW155" s="9">
        <f t="shared" si="250"/>
        <v>0</v>
      </c>
      <c r="BX155" s="9">
        <f t="shared" si="251"/>
        <v>0</v>
      </c>
      <c r="BY155" s="9">
        <f t="shared" si="252"/>
        <v>1.7177970834233145</v>
      </c>
      <c r="BZ155" s="9">
        <f t="shared" si="253"/>
        <v>24</v>
      </c>
      <c r="CA155" s="12"/>
      <c r="CB155" s="9">
        <f t="shared" si="254"/>
        <v>6.7094546570725848</v>
      </c>
      <c r="CC155" s="9">
        <f t="shared" si="255"/>
        <v>1.7633627292968328</v>
      </c>
      <c r="CD155" s="9">
        <f t="shared" si="256"/>
        <v>0.47281738636941739</v>
      </c>
      <c r="CE155" s="9">
        <f t="shared" si="257"/>
        <v>0.18921432126960328</v>
      </c>
      <c r="CF155" s="9">
        <f t="shared" si="258"/>
        <v>0</v>
      </c>
      <c r="CG155" s="9">
        <f t="shared" si="259"/>
        <v>7.122332464609879E-2</v>
      </c>
      <c r="CH155" s="9">
        <f t="shared" si="260"/>
        <v>3.0141806171517271</v>
      </c>
      <c r="CI155" s="9">
        <f t="shared" si="261"/>
        <v>1.798807853689633</v>
      </c>
      <c r="CJ155" s="9">
        <f t="shared" si="262"/>
        <v>0.54624350312647962</v>
      </c>
      <c r="CK155" s="9">
        <f t="shared" si="263"/>
        <v>1.8562472683777522</v>
      </c>
      <c r="CL155" s="9">
        <f t="shared" si="264"/>
        <v>1.4537564968735204</v>
      </c>
      <c r="CM155" s="9">
        <f t="shared" si="265"/>
        <v>0.40249077150423185</v>
      </c>
      <c r="CN155" s="9">
        <f t="shared" si="266"/>
        <v>0.51533478788907217</v>
      </c>
      <c r="CO155" s="9">
        <f t="shared" si="267"/>
        <v>8.2174440606696514E-2</v>
      </c>
      <c r="CP155" s="9">
        <f t="shared" si="268"/>
        <v>46.963191457485443</v>
      </c>
      <c r="CQ155" s="10">
        <f t="shared" si="269"/>
        <v>0</v>
      </c>
      <c r="CR155" s="9">
        <f t="shared" si="270"/>
        <v>0.96319145748544344</v>
      </c>
      <c r="CS155" s="9">
        <f t="shared" si="271"/>
        <v>5.0904786224560334</v>
      </c>
      <c r="CT155" s="9">
        <f t="shared" si="272"/>
        <v>0.74703335463029141</v>
      </c>
      <c r="CU155" s="9">
        <f t="shared" si="273"/>
        <v>23.999999999999996</v>
      </c>
      <c r="CV155" s="9"/>
      <c r="CW155" s="9">
        <f t="shared" si="274"/>
        <v>6.5718471136004055</v>
      </c>
      <c r="CX155" s="9">
        <f t="shared" si="275"/>
        <v>1.7271970458201364</v>
      </c>
      <c r="CY155" s="9">
        <f t="shared" si="276"/>
        <v>0.29904415942054285</v>
      </c>
      <c r="CZ155" s="9">
        <f t="shared" si="277"/>
        <v>0.18533363062178448</v>
      </c>
      <c r="DA155" s="9">
        <f t="shared" si="278"/>
        <v>0</v>
      </c>
      <c r="DB155" s="9">
        <f t="shared" si="279"/>
        <v>6.9762570047788797E-2</v>
      </c>
      <c r="DC155" s="9">
        <f t="shared" si="280"/>
        <v>2.9523612873392091</v>
      </c>
      <c r="DD155" s="9">
        <f t="shared" si="281"/>
        <v>1.7619152085230445</v>
      </c>
      <c r="DE155" s="9">
        <f t="shared" si="282"/>
        <v>0.26841685595236964</v>
      </c>
      <c r="DF155" s="9">
        <f t="shared" si="283"/>
        <v>1.818176569679588</v>
      </c>
      <c r="DG155" s="9">
        <f t="shared" si="284"/>
        <v>8.6593425631957821E-2</v>
      </c>
      <c r="DH155" s="9">
        <f t="shared" si="285"/>
        <v>0</v>
      </c>
      <c r="DI155" s="31">
        <f t="shared" si="286"/>
        <v>0.32815195989646812</v>
      </c>
      <c r="DJ155" s="9">
        <f t="shared" si="287"/>
        <v>0.50476553034853278</v>
      </c>
      <c r="DK155" s="9">
        <f t="shared" si="288"/>
        <v>8.0489084123041288E-2</v>
      </c>
      <c r="DL155" s="36">
        <f t="shared" si="289"/>
        <v>46</v>
      </c>
      <c r="DM155" s="9">
        <f t="shared" si="290"/>
        <v>1.7161679556053342</v>
      </c>
      <c r="GO155" s="12"/>
      <c r="GP155" s="12"/>
      <c r="GQ155" s="12"/>
      <c r="GR155" s="12"/>
      <c r="GS155" s="12"/>
      <c r="GT155" s="12"/>
      <c r="GU155" s="12"/>
      <c r="GV155" s="12"/>
      <c r="GW155" s="12"/>
      <c r="GX155" s="12"/>
      <c r="GY155" s="12"/>
      <c r="GZ155" s="12"/>
      <c r="HA155" s="12"/>
      <c r="HB155" s="12"/>
      <c r="HC155" s="12"/>
      <c r="HD155" s="12"/>
      <c r="HE155" s="12"/>
      <c r="HF155" s="12"/>
      <c r="HG155" s="12"/>
      <c r="HH155" s="12"/>
      <c r="HI155" s="12"/>
      <c r="HJ155" s="12"/>
      <c r="HK155" s="12"/>
      <c r="HL155" s="12"/>
      <c r="HM155" s="12"/>
      <c r="HN155" s="12"/>
      <c r="HO155" s="12"/>
      <c r="HP155" s="12"/>
      <c r="HQ155" s="12"/>
      <c r="HR155" s="12"/>
      <c r="HS155" s="12"/>
      <c r="HT155" s="12"/>
      <c r="HU155" s="12"/>
      <c r="HV155" s="12"/>
      <c r="HW155" s="12"/>
      <c r="HX155" s="12"/>
      <c r="HY155" s="12"/>
      <c r="HZ155" s="12"/>
      <c r="IA155" s="12"/>
      <c r="IB155" s="12"/>
      <c r="IC155" s="12"/>
      <c r="ID155" s="12"/>
      <c r="IE155" s="12"/>
      <c r="IF155" s="12"/>
      <c r="IG155" s="12"/>
      <c r="IH155" s="12"/>
      <c r="II155" s="12"/>
      <c r="IJ155" s="12"/>
      <c r="IK155" s="12"/>
      <c r="IL155" s="12"/>
      <c r="IM155" s="12"/>
      <c r="IN155" s="12"/>
      <c r="IO155" s="12"/>
      <c r="IP155" s="12"/>
      <c r="IQ155" s="12"/>
      <c r="IR155" s="12"/>
      <c r="IS155" s="12"/>
      <c r="IT155" s="12"/>
      <c r="IU155" s="12"/>
      <c r="IV155" s="12"/>
    </row>
    <row r="156" spans="1:256" x14ac:dyDescent="0.25">
      <c r="A156" s="32" t="s">
        <v>176</v>
      </c>
      <c r="B156" s="16"/>
      <c r="C156" s="9"/>
      <c r="D156" s="9"/>
      <c r="E156" s="9"/>
      <c r="F156" s="9"/>
      <c r="G156" s="9"/>
      <c r="H156" s="9"/>
      <c r="I156" s="9"/>
      <c r="J156" s="9"/>
      <c r="K156" s="9"/>
      <c r="L156" s="9"/>
      <c r="M156" s="9"/>
      <c r="N156" s="9"/>
      <c r="O156" s="12"/>
      <c r="P156" s="17"/>
      <c r="Q156" s="9">
        <f t="shared" si="194"/>
        <v>0</v>
      </c>
      <c r="R156" s="9">
        <f t="shared" si="195"/>
        <v>0</v>
      </c>
      <c r="S156" s="9">
        <f t="shared" si="196"/>
        <v>0</v>
      </c>
      <c r="T156" s="9">
        <f t="shared" si="197"/>
        <v>0</v>
      </c>
      <c r="U156" s="9">
        <f t="shared" si="198"/>
        <v>0</v>
      </c>
      <c r="V156" s="9">
        <f t="shared" si="199"/>
        <v>0</v>
      </c>
      <c r="W156" s="9">
        <f t="shared" si="200"/>
        <v>0</v>
      </c>
      <c r="X156" s="9">
        <f t="shared" si="201"/>
        <v>0</v>
      </c>
      <c r="Y156" s="9">
        <f t="shared" si="202"/>
        <v>0</v>
      </c>
      <c r="Z156" s="9">
        <f t="shared" si="203"/>
        <v>0</v>
      </c>
      <c r="AA156" s="9">
        <f t="shared" si="204"/>
        <v>0</v>
      </c>
      <c r="AB156" s="9">
        <f t="shared" si="205"/>
        <v>0</v>
      </c>
      <c r="AC156" s="9">
        <f t="shared" si="206"/>
        <v>0</v>
      </c>
      <c r="AD156" s="9">
        <f t="shared" si="207"/>
        <v>0</v>
      </c>
      <c r="AE156" s="9">
        <f t="shared" si="208"/>
        <v>0</v>
      </c>
      <c r="AF156" s="9">
        <f t="shared" si="209"/>
        <v>0</v>
      </c>
      <c r="AG156" s="9" t="e">
        <f t="shared" si="210"/>
        <v>#DIV/0!</v>
      </c>
      <c r="AH156" s="9" t="e">
        <f t="shared" si="211"/>
        <v>#DIV/0!</v>
      </c>
      <c r="AI156" s="9" t="e">
        <f t="shared" si="212"/>
        <v>#DIV/0!</v>
      </c>
      <c r="AJ156" s="9" t="e">
        <f t="shared" si="213"/>
        <v>#DIV/0!</v>
      </c>
      <c r="AK156" s="9"/>
      <c r="AL156" s="9" t="e">
        <f t="shared" si="214"/>
        <v>#DIV/0!</v>
      </c>
      <c r="AM156" s="9" t="e">
        <f t="shared" si="215"/>
        <v>#DIV/0!</v>
      </c>
      <c r="AN156" s="9" t="e">
        <f t="shared" si="216"/>
        <v>#DIV/0!</v>
      </c>
      <c r="AO156" s="9" t="e">
        <f t="shared" si="217"/>
        <v>#DIV/0!</v>
      </c>
      <c r="AP156" s="9" t="e">
        <f t="shared" si="218"/>
        <v>#DIV/0!</v>
      </c>
      <c r="AQ156" s="9" t="e">
        <f t="shared" si="219"/>
        <v>#DIV/0!</v>
      </c>
      <c r="AR156" s="9" t="e">
        <f t="shared" si="220"/>
        <v>#DIV/0!</v>
      </c>
      <c r="AS156" s="9" t="e">
        <f t="shared" si="221"/>
        <v>#DIV/0!</v>
      </c>
      <c r="AT156" s="9" t="e">
        <f t="shared" si="222"/>
        <v>#DIV/0!</v>
      </c>
      <c r="AU156" s="9" t="e">
        <f t="shared" si="223"/>
        <v>#DIV/0!</v>
      </c>
      <c r="AV156" s="9" t="e">
        <f t="shared" si="224"/>
        <v>#DIV/0!</v>
      </c>
      <c r="AW156" s="9" t="e">
        <f t="shared" si="225"/>
        <v>#DIV/0!</v>
      </c>
      <c r="AX156" s="9" t="e">
        <f t="shared" si="226"/>
        <v>#DIV/0!</v>
      </c>
      <c r="AY156" s="9" t="e">
        <f t="shared" si="227"/>
        <v>#DIV/0!</v>
      </c>
      <c r="AZ156" s="10" t="e">
        <f t="shared" si="228"/>
        <v>#DIV/0!</v>
      </c>
      <c r="BA156" s="9" t="e">
        <f t="shared" si="229"/>
        <v>#DIV/0!</v>
      </c>
      <c r="BB156" s="9" t="e">
        <f t="shared" si="230"/>
        <v>#DIV/0!</v>
      </c>
      <c r="BC156" s="9" t="e">
        <f t="shared" si="231"/>
        <v>#DIV/0!</v>
      </c>
      <c r="BD156" s="9" t="e">
        <f t="shared" si="232"/>
        <v>#DIV/0!</v>
      </c>
      <c r="BE156" s="9" t="e">
        <f t="shared" si="233"/>
        <v>#DIV/0!</v>
      </c>
      <c r="BF156" s="9" t="e">
        <f t="shared" si="234"/>
        <v>#DIV/0!</v>
      </c>
      <c r="BG156" s="12"/>
      <c r="BH156" s="9" t="e">
        <f t="shared" si="235"/>
        <v>#DIV/0!</v>
      </c>
      <c r="BI156" s="9" t="e">
        <f t="shared" si="236"/>
        <v>#DIV/0!</v>
      </c>
      <c r="BJ156" s="9" t="e">
        <f t="shared" si="237"/>
        <v>#DIV/0!</v>
      </c>
      <c r="BK156" s="9" t="e">
        <f t="shared" si="238"/>
        <v>#DIV/0!</v>
      </c>
      <c r="BL156" s="9" t="e">
        <f t="shared" si="239"/>
        <v>#DIV/0!</v>
      </c>
      <c r="BM156" s="9" t="e">
        <f t="shared" si="240"/>
        <v>#DIV/0!</v>
      </c>
      <c r="BN156" s="9" t="e">
        <f t="shared" si="241"/>
        <v>#DIV/0!</v>
      </c>
      <c r="BO156" s="9" t="e">
        <f t="shared" si="242"/>
        <v>#DIV/0!</v>
      </c>
      <c r="BP156" s="9" t="e">
        <f t="shared" si="243"/>
        <v>#DIV/0!</v>
      </c>
      <c r="BQ156" s="9" t="e">
        <f t="shared" si="244"/>
        <v>#DIV/0!</v>
      </c>
      <c r="BR156" s="9" t="e">
        <f t="shared" si="245"/>
        <v>#DIV/0!</v>
      </c>
      <c r="BS156" s="9" t="e">
        <f t="shared" si="246"/>
        <v>#DIV/0!</v>
      </c>
      <c r="BT156" s="9" t="e">
        <f t="shared" si="247"/>
        <v>#DIV/0!</v>
      </c>
      <c r="BU156" s="9" t="e">
        <f t="shared" si="248"/>
        <v>#DIV/0!</v>
      </c>
      <c r="BV156" s="10" t="e">
        <f t="shared" si="249"/>
        <v>#DIV/0!</v>
      </c>
      <c r="BW156" s="9" t="e">
        <f t="shared" si="250"/>
        <v>#DIV/0!</v>
      </c>
      <c r="BX156" s="9" t="e">
        <f t="shared" si="251"/>
        <v>#DIV/0!</v>
      </c>
      <c r="BY156" s="9" t="e">
        <f t="shared" si="252"/>
        <v>#DIV/0!</v>
      </c>
      <c r="BZ156" s="9" t="e">
        <f t="shared" si="253"/>
        <v>#DIV/0!</v>
      </c>
      <c r="CA156" s="12"/>
      <c r="CB156" s="9" t="e">
        <f t="shared" si="254"/>
        <v>#DIV/0!</v>
      </c>
      <c r="CC156" s="9" t="e">
        <f t="shared" si="255"/>
        <v>#DIV/0!</v>
      </c>
      <c r="CD156" s="9" t="e">
        <f t="shared" si="256"/>
        <v>#DIV/0!</v>
      </c>
      <c r="CE156" s="9" t="e">
        <f t="shared" si="257"/>
        <v>#DIV/0!</v>
      </c>
      <c r="CF156" s="9" t="e">
        <f t="shared" si="258"/>
        <v>#DIV/0!</v>
      </c>
      <c r="CG156" s="9" t="e">
        <f t="shared" si="259"/>
        <v>#DIV/0!</v>
      </c>
      <c r="CH156" s="9" t="e">
        <f t="shared" si="260"/>
        <v>#DIV/0!</v>
      </c>
      <c r="CI156" s="9" t="e">
        <f t="shared" si="261"/>
        <v>#DIV/0!</v>
      </c>
      <c r="CJ156" s="9" t="e">
        <f t="shared" si="262"/>
        <v>#DIV/0!</v>
      </c>
      <c r="CK156" s="9" t="e">
        <f t="shared" si="263"/>
        <v>#DIV/0!</v>
      </c>
      <c r="CL156" s="9" t="e">
        <f t="shared" si="264"/>
        <v>#DIV/0!</v>
      </c>
      <c r="CM156" s="9" t="e">
        <f t="shared" si="265"/>
        <v>#DIV/0!</v>
      </c>
      <c r="CN156" s="9" t="e">
        <f t="shared" si="266"/>
        <v>#DIV/0!</v>
      </c>
      <c r="CO156" s="9" t="e">
        <f t="shared" si="267"/>
        <v>#DIV/0!</v>
      </c>
      <c r="CP156" s="9" t="e">
        <f t="shared" si="268"/>
        <v>#DIV/0!</v>
      </c>
      <c r="CQ156" s="10" t="e">
        <f t="shared" si="269"/>
        <v>#DIV/0!</v>
      </c>
      <c r="CR156" s="9" t="e">
        <f t="shared" si="270"/>
        <v>#DIV/0!</v>
      </c>
      <c r="CS156" s="9" t="e">
        <f t="shared" si="271"/>
        <v>#DIV/0!</v>
      </c>
      <c r="CT156" s="9" t="e">
        <f t="shared" si="272"/>
        <v>#DIV/0!</v>
      </c>
      <c r="CU156" s="9" t="e">
        <f t="shared" si="273"/>
        <v>#DIV/0!</v>
      </c>
      <c r="CV156" s="9"/>
      <c r="CW156" s="9" t="e">
        <f t="shared" si="274"/>
        <v>#DIV/0!</v>
      </c>
      <c r="CX156" s="9" t="e">
        <f t="shared" si="275"/>
        <v>#DIV/0!</v>
      </c>
      <c r="CY156" s="9" t="e">
        <f t="shared" si="276"/>
        <v>#DIV/0!</v>
      </c>
      <c r="CZ156" s="9" t="e">
        <f t="shared" si="277"/>
        <v>#DIV/0!</v>
      </c>
      <c r="DA156" s="9" t="e">
        <f t="shared" si="278"/>
        <v>#DIV/0!</v>
      </c>
      <c r="DB156" s="9" t="e">
        <f t="shared" si="279"/>
        <v>#DIV/0!</v>
      </c>
      <c r="DC156" s="9" t="e">
        <f t="shared" si="280"/>
        <v>#DIV/0!</v>
      </c>
      <c r="DD156" s="9" t="e">
        <f t="shared" si="281"/>
        <v>#DIV/0!</v>
      </c>
      <c r="DE156" s="9" t="e">
        <f t="shared" si="282"/>
        <v>#DIV/0!</v>
      </c>
      <c r="DF156" s="9" t="e">
        <f t="shared" si="283"/>
        <v>#DIV/0!</v>
      </c>
      <c r="DG156" s="9" t="e">
        <f t="shared" si="284"/>
        <v>#DIV/0!</v>
      </c>
      <c r="DH156" s="9" t="e">
        <f t="shared" si="285"/>
        <v>#DIV/0!</v>
      </c>
      <c r="DI156" s="31" t="e">
        <f t="shared" si="286"/>
        <v>#DIV/0!</v>
      </c>
      <c r="DJ156" s="9" t="e">
        <f t="shared" si="287"/>
        <v>#DIV/0!</v>
      </c>
      <c r="DK156" s="9" t="e">
        <f t="shared" si="288"/>
        <v>#DIV/0!</v>
      </c>
      <c r="DL156" s="36" t="e">
        <f t="shared" si="289"/>
        <v>#DIV/0!</v>
      </c>
      <c r="DM156" s="9" t="e">
        <f t="shared" si="290"/>
        <v>#DIV/0!</v>
      </c>
      <c r="GO156" s="12"/>
      <c r="GP156" s="12"/>
      <c r="GQ156" s="12"/>
      <c r="GR156" s="12"/>
      <c r="GS156" s="12"/>
      <c r="GT156" s="12"/>
      <c r="GU156" s="12"/>
      <c r="GV156" s="12"/>
      <c r="GW156" s="12"/>
      <c r="GX156" s="12"/>
      <c r="GY156" s="12"/>
      <c r="GZ156" s="12"/>
      <c r="HA156" s="12"/>
      <c r="HB156" s="12"/>
      <c r="HC156" s="12"/>
      <c r="HD156" s="12"/>
      <c r="HE156" s="12"/>
      <c r="HF156" s="12"/>
      <c r="HG156" s="12"/>
      <c r="HH156" s="12"/>
      <c r="HI156" s="12"/>
      <c r="HJ156" s="12"/>
      <c r="HK156" s="12"/>
      <c r="HL156" s="12"/>
      <c r="HM156" s="12"/>
      <c r="HN156" s="12"/>
      <c r="HO156" s="12"/>
      <c r="HP156" s="12"/>
      <c r="HQ156" s="12"/>
      <c r="HR156" s="12"/>
      <c r="HS156" s="12"/>
      <c r="HT156" s="12"/>
      <c r="HU156" s="12"/>
      <c r="HV156" s="12"/>
      <c r="HW156" s="12"/>
      <c r="HX156" s="12"/>
      <c r="HY156" s="12"/>
      <c r="HZ156" s="12"/>
      <c r="IA156" s="12"/>
      <c r="IB156" s="12"/>
      <c r="IC156" s="12"/>
      <c r="ID156" s="12"/>
      <c r="IE156" s="12"/>
      <c r="IF156" s="12"/>
      <c r="IG156" s="12"/>
      <c r="IH156" s="12"/>
      <c r="II156" s="12"/>
      <c r="IJ156" s="12"/>
      <c r="IK156" s="12"/>
      <c r="IL156" s="12"/>
      <c r="IM156" s="12"/>
      <c r="IN156" s="12"/>
      <c r="IO156" s="12"/>
      <c r="IP156" s="12"/>
      <c r="IQ156" s="12"/>
      <c r="IR156" s="12"/>
      <c r="IS156" s="12"/>
      <c r="IT156" s="12"/>
      <c r="IU156" s="12"/>
      <c r="IV156" s="12"/>
    </row>
    <row r="157" spans="1:256" x14ac:dyDescent="0.25">
      <c r="A157" s="35"/>
      <c r="B157" s="16"/>
      <c r="C157" s="9">
        <v>44.569077</v>
      </c>
      <c r="D157" s="9">
        <v>1.8574229999999998</v>
      </c>
      <c r="E157" s="9">
        <v>8.9947520000000001</v>
      </c>
      <c r="F157" s="9"/>
      <c r="G157" s="9">
        <v>14.540703166162601</v>
      </c>
      <c r="H157" s="9">
        <v>0.46337499999999998</v>
      </c>
      <c r="I157" s="9">
        <v>13.789538</v>
      </c>
      <c r="J157" s="9">
        <v>11.047867999999999</v>
      </c>
      <c r="K157" s="9">
        <v>1.6141829999999999</v>
      </c>
      <c r="L157" s="9">
        <v>0.46341099999999996</v>
      </c>
      <c r="M157" s="9"/>
      <c r="N157" s="9">
        <v>8.7720000000000006E-2</v>
      </c>
      <c r="O157" s="12"/>
      <c r="P157" s="17"/>
      <c r="Q157" s="9">
        <f t="shared" si="194"/>
        <v>0.7417794587577391</v>
      </c>
      <c r="R157" s="9">
        <f t="shared" si="195"/>
        <v>2.3247137010475722E-2</v>
      </c>
      <c r="S157" s="9">
        <f t="shared" si="196"/>
        <v>8.8217573385902456E-2</v>
      </c>
      <c r="T157" s="9">
        <f t="shared" si="197"/>
        <v>0</v>
      </c>
      <c r="U157" s="9">
        <f t="shared" si="198"/>
        <v>0.20238709414807504</v>
      </c>
      <c r="V157" s="9">
        <f t="shared" si="199"/>
        <v>6.5322046322793467E-3</v>
      </c>
      <c r="W157" s="9">
        <f t="shared" si="200"/>
        <v>0.34213819968241366</v>
      </c>
      <c r="X157" s="9">
        <f t="shared" si="201"/>
        <v>0.19700543875604057</v>
      </c>
      <c r="Y157" s="9">
        <f t="shared" si="202"/>
        <v>2.6044031042772552E-2</v>
      </c>
      <c r="Z157" s="9">
        <f t="shared" si="203"/>
        <v>4.9196462694806571E-3</v>
      </c>
      <c r="AA157" s="9">
        <f t="shared" si="204"/>
        <v>0</v>
      </c>
      <c r="AB157" s="9">
        <f t="shared" si="205"/>
        <v>2.4742616985868613E-3</v>
      </c>
      <c r="AC157" s="9">
        <f t="shared" si="206"/>
        <v>2.5749696570744924</v>
      </c>
      <c r="AD157" s="9">
        <f t="shared" si="207"/>
        <v>1.4925192410027879</v>
      </c>
      <c r="AE157" s="9">
        <f t="shared" si="208"/>
        <v>1.6895246797588284</v>
      </c>
      <c r="AF157" s="9">
        <f t="shared" si="209"/>
        <v>1.7514520343833349</v>
      </c>
      <c r="AG157" s="9">
        <f t="shared" si="210"/>
        <v>8.7101054665570761</v>
      </c>
      <c r="AH157" s="9">
        <f t="shared" si="211"/>
        <v>8.8782366897068226</v>
      </c>
      <c r="AI157" s="9">
        <f t="shared" si="212"/>
        <v>9.1352772932964772</v>
      </c>
      <c r="AJ157" s="9">
        <f t="shared" si="213"/>
        <v>8.9364375534909506</v>
      </c>
      <c r="AK157" s="9"/>
      <c r="AL157" s="9">
        <f t="shared" si="214"/>
        <v>6.4609773187055328</v>
      </c>
      <c r="AM157" s="9">
        <f t="shared" si="215"/>
        <v>1.5367687363898981</v>
      </c>
      <c r="AN157" s="9">
        <f t="shared" si="216"/>
        <v>-2.2539449045693161E-3</v>
      </c>
      <c r="AO157" s="9">
        <f t="shared" si="217"/>
        <v>0.20248501515674591</v>
      </c>
      <c r="AP157" s="9">
        <f t="shared" si="218"/>
        <v>0</v>
      </c>
      <c r="AQ157" s="9">
        <f t="shared" si="219"/>
        <v>5.6896191276285792E-2</v>
      </c>
      <c r="AR157" s="9">
        <f t="shared" si="220"/>
        <v>2.9800598033717876</v>
      </c>
      <c r="AS157" s="9">
        <f t="shared" si="221"/>
        <v>1.7628129350997501</v>
      </c>
      <c r="AT157" s="9">
        <f t="shared" si="222"/>
        <v>1.7159381490504642</v>
      </c>
      <c r="AU157" s="9">
        <f t="shared" si="223"/>
        <v>0.4536925143136708</v>
      </c>
      <c r="AV157" s="9">
        <f t="shared" si="224"/>
        <v>0.28406185094953584</v>
      </c>
      <c r="AW157" s="9">
        <f t="shared" si="225"/>
        <v>8.5701275730661192E-2</v>
      </c>
      <c r="AX157" s="9">
        <f t="shared" si="226"/>
        <v>0.74466806090520388</v>
      </c>
      <c r="AY157" s="9">
        <f t="shared" si="227"/>
        <v>44.834963492259718</v>
      </c>
      <c r="AZ157" s="10">
        <f t="shared" si="228"/>
        <v>0.66089627806954909</v>
      </c>
      <c r="BA157" s="9">
        <f t="shared" si="229"/>
        <v>0</v>
      </c>
      <c r="BB157" s="9">
        <f t="shared" si="230"/>
        <v>0</v>
      </c>
      <c r="BC157" s="9">
        <f t="shared" si="231"/>
        <v>1.9784489196534458</v>
      </c>
      <c r="BD157" s="9">
        <f t="shared" si="232"/>
        <v>0</v>
      </c>
      <c r="BE157" s="9">
        <f t="shared" si="233"/>
        <v>2.1551080346554216E-2</v>
      </c>
      <c r="BF157" s="9">
        <f t="shared" si="234"/>
        <v>24</v>
      </c>
      <c r="BG157" s="12"/>
      <c r="BH157" s="9">
        <f t="shared" si="235"/>
        <v>6.5856936064138285</v>
      </c>
      <c r="BI157" s="9">
        <f t="shared" si="236"/>
        <v>1.5664329934232466</v>
      </c>
      <c r="BJ157" s="9">
        <f t="shared" si="237"/>
        <v>0.1521265998370751</v>
      </c>
      <c r="BK157" s="9">
        <f t="shared" si="238"/>
        <v>0.20639358473704694</v>
      </c>
      <c r="BL157" s="9">
        <f t="shared" si="239"/>
        <v>0</v>
      </c>
      <c r="BM157" s="9">
        <f t="shared" si="240"/>
        <v>5.7994458830975357E-2</v>
      </c>
      <c r="BN157" s="9">
        <f t="shared" si="241"/>
        <v>3.037583917370644</v>
      </c>
      <c r="BO157" s="9">
        <f t="shared" si="242"/>
        <v>1.7968405247885888</v>
      </c>
      <c r="BP157" s="9">
        <f t="shared" si="243"/>
        <v>0.25093908556433053</v>
      </c>
      <c r="BQ157" s="9">
        <f t="shared" si="244"/>
        <v>1.7490609144356697</v>
      </c>
      <c r="BR157" s="9">
        <f t="shared" si="245"/>
        <v>0.45019428807622169</v>
      </c>
      <c r="BS157" s="9">
        <f t="shared" si="246"/>
        <v>0.46245014390361339</v>
      </c>
      <c r="BT157" s="9">
        <f t="shared" si="247"/>
        <v>8.7355568020164934E-2</v>
      </c>
      <c r="BU157" s="9">
        <f t="shared" si="248"/>
        <v>45.700413087648776</v>
      </c>
      <c r="BV157" s="10">
        <f t="shared" si="249"/>
        <v>0.16672982839502251</v>
      </c>
      <c r="BW157" s="9">
        <f t="shared" si="250"/>
        <v>0</v>
      </c>
      <c r="BX157" s="9">
        <f t="shared" si="251"/>
        <v>0</v>
      </c>
      <c r="BY157" s="9">
        <f t="shared" si="252"/>
        <v>1.9780329190076698</v>
      </c>
      <c r="BZ157" s="9">
        <f t="shared" si="253"/>
        <v>24</v>
      </c>
      <c r="CA157" s="12"/>
      <c r="CB157" s="9">
        <f t="shared" si="254"/>
        <v>6.7763610462233244</v>
      </c>
      <c r="CC157" s="9">
        <f t="shared" si="255"/>
        <v>1.6117839900439006</v>
      </c>
      <c r="CD157" s="9">
        <f t="shared" si="256"/>
        <v>0.38814503626722541</v>
      </c>
      <c r="CE157" s="9">
        <f t="shared" si="257"/>
        <v>0.21236904286595101</v>
      </c>
      <c r="CF157" s="9">
        <f t="shared" si="258"/>
        <v>0</v>
      </c>
      <c r="CG157" s="9">
        <f t="shared" si="259"/>
        <v>5.9673500652427582E-2</v>
      </c>
      <c r="CH157" s="9">
        <f t="shared" si="260"/>
        <v>3.1255273267280894</v>
      </c>
      <c r="CI157" s="9">
        <f t="shared" si="261"/>
        <v>1.8488622256271663</v>
      </c>
      <c r="CJ157" s="9">
        <f t="shared" si="262"/>
        <v>0.6345771321408602</v>
      </c>
      <c r="CK157" s="9">
        <f t="shared" si="263"/>
        <v>1.7996993113239672</v>
      </c>
      <c r="CL157" s="9">
        <f t="shared" si="264"/>
        <v>1.3654228678591398</v>
      </c>
      <c r="CM157" s="9">
        <f t="shared" si="265"/>
        <v>0.43427644346482741</v>
      </c>
      <c r="CN157" s="9">
        <f t="shared" si="266"/>
        <v>0.47583889082189734</v>
      </c>
      <c r="CO157" s="9">
        <f t="shared" si="267"/>
        <v>8.9884665713274733E-2</v>
      </c>
      <c r="CP157" s="9">
        <f t="shared" si="268"/>
        <v>47.023520611687282</v>
      </c>
      <c r="CQ157" s="10">
        <f t="shared" si="269"/>
        <v>0</v>
      </c>
      <c r="CR157" s="9">
        <f t="shared" si="270"/>
        <v>1.0235206116872817</v>
      </c>
      <c r="CS157" s="9">
        <f t="shared" si="271"/>
        <v>4.8195377154538281</v>
      </c>
      <c r="CT157" s="9">
        <f t="shared" si="272"/>
        <v>0.95387632159994462</v>
      </c>
      <c r="CU157" s="9">
        <f t="shared" si="273"/>
        <v>24</v>
      </c>
      <c r="CV157" s="9"/>
      <c r="CW157" s="9">
        <f t="shared" si="274"/>
        <v>6.6288658116508516</v>
      </c>
      <c r="CX157" s="9">
        <f t="shared" si="275"/>
        <v>1.576701671367245</v>
      </c>
      <c r="CY157" s="9">
        <f t="shared" si="276"/>
        <v>0.20556748301809691</v>
      </c>
      <c r="CZ157" s="9">
        <f t="shared" si="277"/>
        <v>0.20774658819156458</v>
      </c>
      <c r="DA157" s="9">
        <f t="shared" si="278"/>
        <v>0</v>
      </c>
      <c r="DB157" s="9">
        <f t="shared" si="279"/>
        <v>5.8374638782988701E-2</v>
      </c>
      <c r="DC157" s="9">
        <f t="shared" si="280"/>
        <v>3.0574966561257071</v>
      </c>
      <c r="DD157" s="9">
        <f t="shared" si="281"/>
        <v>1.8086196284867664</v>
      </c>
      <c r="DE157" s="9">
        <f t="shared" si="282"/>
        <v>0.33780499460512381</v>
      </c>
      <c r="DF157" s="9">
        <f t="shared" si="283"/>
        <v>1.7605268011414426</v>
      </c>
      <c r="DG157" s="9">
        <f t="shared" si="284"/>
        <v>9.8331795746566364E-2</v>
      </c>
      <c r="DH157" s="9">
        <f t="shared" si="285"/>
        <v>0</v>
      </c>
      <c r="DI157" s="31">
        <f t="shared" si="286"/>
        <v>0.34825826679864302</v>
      </c>
      <c r="DJ157" s="9">
        <f t="shared" si="287"/>
        <v>0.46548171410983341</v>
      </c>
      <c r="DK157" s="9">
        <f t="shared" si="288"/>
        <v>8.7928223344957215E-2</v>
      </c>
      <c r="DL157" s="36">
        <f t="shared" si="289"/>
        <v>46</v>
      </c>
      <c r="DM157" s="9">
        <f t="shared" si="290"/>
        <v>1.9778889148395842</v>
      </c>
      <c r="GO157" s="12"/>
      <c r="GP157" s="12"/>
      <c r="GQ157" s="12"/>
      <c r="GR157" s="12"/>
      <c r="GS157" s="12"/>
      <c r="GT157" s="12"/>
      <c r="GU157" s="12"/>
      <c r="GV157" s="12"/>
      <c r="GW157" s="12"/>
      <c r="GX157" s="12"/>
      <c r="GY157" s="12"/>
      <c r="GZ157" s="12"/>
      <c r="HA157" s="12"/>
      <c r="HB157" s="12"/>
      <c r="HC157" s="12"/>
      <c r="HD157" s="12"/>
      <c r="HE157" s="12"/>
      <c r="HF157" s="12"/>
      <c r="HG157" s="12"/>
      <c r="HH157" s="12"/>
      <c r="HI157" s="12"/>
      <c r="HJ157" s="12"/>
      <c r="HK157" s="12"/>
      <c r="HL157" s="12"/>
      <c r="HM157" s="12"/>
      <c r="HN157" s="12"/>
      <c r="HO157" s="12"/>
      <c r="HP157" s="12"/>
      <c r="HQ157" s="12"/>
      <c r="HR157" s="12"/>
      <c r="HS157" s="12"/>
      <c r="HT157" s="12"/>
      <c r="HU157" s="12"/>
      <c r="HV157" s="12"/>
      <c r="HW157" s="12"/>
      <c r="HX157" s="12"/>
      <c r="HY157" s="12"/>
      <c r="HZ157" s="12"/>
      <c r="IA157" s="12"/>
      <c r="IB157" s="12"/>
      <c r="IC157" s="12"/>
      <c r="ID157" s="12"/>
      <c r="IE157" s="12"/>
      <c r="IF157" s="12"/>
      <c r="IG157" s="12"/>
      <c r="IH157" s="12"/>
      <c r="II157" s="12"/>
      <c r="IJ157" s="12"/>
      <c r="IK157" s="12"/>
      <c r="IL157" s="12"/>
      <c r="IM157" s="12"/>
      <c r="IN157" s="12"/>
      <c r="IO157" s="12"/>
      <c r="IP157" s="12"/>
      <c r="IQ157" s="12"/>
      <c r="IR157" s="12"/>
      <c r="IS157" s="12"/>
      <c r="IT157" s="12"/>
      <c r="IU157" s="12"/>
      <c r="IV157" s="12"/>
    </row>
    <row r="158" spans="1:256" x14ac:dyDescent="0.25">
      <c r="A158" s="35"/>
      <c r="B158" s="16"/>
      <c r="C158" s="9">
        <v>44.267372000000002</v>
      </c>
      <c r="D158" s="9">
        <v>1.805623</v>
      </c>
      <c r="E158" s="9">
        <v>8.8465930000000004</v>
      </c>
      <c r="F158" s="9"/>
      <c r="G158" s="9">
        <v>14.934929242336899</v>
      </c>
      <c r="H158" s="9">
        <v>0.45171499999999998</v>
      </c>
      <c r="I158" s="9">
        <v>13.609544</v>
      </c>
      <c r="J158" s="9">
        <v>11.122664</v>
      </c>
      <c r="K158" s="9">
        <v>1.5853389999999998</v>
      </c>
      <c r="L158" s="9">
        <v>0.38666299999999998</v>
      </c>
      <c r="M158" s="9">
        <v>0.15517899999999998</v>
      </c>
      <c r="N158" s="9">
        <v>6.5143999999999994E-2</v>
      </c>
      <c r="O158" s="12"/>
      <c r="P158" s="17"/>
      <c r="Q158" s="9">
        <f t="shared" si="194"/>
        <v>0.73675807203248789</v>
      </c>
      <c r="R158" s="9">
        <f t="shared" si="195"/>
        <v>2.2598818508366814E-2</v>
      </c>
      <c r="S158" s="9">
        <f t="shared" si="196"/>
        <v>8.6764478575141482E-2</v>
      </c>
      <c r="T158" s="9">
        <f t="shared" si="197"/>
        <v>0</v>
      </c>
      <c r="U158" s="9">
        <f t="shared" si="198"/>
        <v>0.20787419261109732</v>
      </c>
      <c r="V158" s="9">
        <f t="shared" si="199"/>
        <v>6.3678334296629405E-3</v>
      </c>
      <c r="W158" s="9">
        <f t="shared" si="200"/>
        <v>0.33767229059150455</v>
      </c>
      <c r="X158" s="9">
        <f t="shared" si="201"/>
        <v>0.19833920005706238</v>
      </c>
      <c r="Y158" s="9">
        <f t="shared" si="202"/>
        <v>2.5578647606447343E-2</v>
      </c>
      <c r="Z158" s="9">
        <f t="shared" si="203"/>
        <v>4.1048770648435175E-3</v>
      </c>
      <c r="AA158" s="9">
        <f t="shared" si="204"/>
        <v>8.1681755974313073E-3</v>
      </c>
      <c r="AB158" s="9">
        <f t="shared" si="205"/>
        <v>1.8374749668575293E-3</v>
      </c>
      <c r="AC158" s="9">
        <f t="shared" si="206"/>
        <v>2.563947083449897</v>
      </c>
      <c r="AD158" s="9">
        <f t="shared" si="207"/>
        <v>1.4848001643234026</v>
      </c>
      <c r="AE158" s="9">
        <f t="shared" si="208"/>
        <v>1.6831393643804649</v>
      </c>
      <c r="AF158" s="9">
        <f t="shared" si="209"/>
        <v>1.7425064137230466</v>
      </c>
      <c r="AG158" s="9">
        <f t="shared" si="210"/>
        <v>8.7553869620723486</v>
      </c>
      <c r="AH158" s="9">
        <f t="shared" si="211"/>
        <v>8.9119180012293562</v>
      </c>
      <c r="AI158" s="9">
        <f t="shared" si="212"/>
        <v>9.1821756717751946</v>
      </c>
      <c r="AJ158" s="9">
        <f t="shared" si="213"/>
        <v>8.9880816772727954</v>
      </c>
      <c r="AK158" s="9"/>
      <c r="AL158" s="9">
        <f t="shared" si="214"/>
        <v>6.4506020180748047</v>
      </c>
      <c r="AM158" s="9">
        <f t="shared" si="215"/>
        <v>1.5193131689755988</v>
      </c>
      <c r="AN158" s="9">
        <f t="shared" si="216"/>
        <v>-3.0084812949596085E-2</v>
      </c>
      <c r="AO158" s="9">
        <f t="shared" si="217"/>
        <v>0.19786140092639409</v>
      </c>
      <c r="AP158" s="9">
        <f t="shared" si="218"/>
        <v>0</v>
      </c>
      <c r="AQ158" s="9">
        <f t="shared" si="219"/>
        <v>5.5752845786719359E-2</v>
      </c>
      <c r="AR158" s="9">
        <f t="shared" si="220"/>
        <v>2.9564515704979644</v>
      </c>
      <c r="AS158" s="9">
        <f t="shared" si="221"/>
        <v>1.8200189957385176</v>
      </c>
      <c r="AT158" s="9">
        <f t="shared" si="222"/>
        <v>1.7365364462474631</v>
      </c>
      <c r="AU158" s="9">
        <f t="shared" si="223"/>
        <v>0.44790191552186431</v>
      </c>
      <c r="AV158" s="9">
        <f t="shared" si="224"/>
        <v>0.26346355375253694</v>
      </c>
      <c r="AW158" s="9">
        <f t="shared" si="225"/>
        <v>7.1879574268881488E-2</v>
      </c>
      <c r="AX158" s="9">
        <f t="shared" si="226"/>
        <v>0.74368206396179115</v>
      </c>
      <c r="AY158" s="9">
        <f t="shared" si="227"/>
        <v>44.809094389263663</v>
      </c>
      <c r="AZ158" s="10">
        <f t="shared" si="228"/>
        <v>0.65433691270518723</v>
      </c>
      <c r="BA158" s="9">
        <f t="shared" si="229"/>
        <v>0</v>
      </c>
      <c r="BB158" s="9">
        <f t="shared" si="230"/>
        <v>0</v>
      </c>
      <c r="BC158" s="9">
        <f t="shared" si="231"/>
        <v>1.9123966575023739</v>
      </c>
      <c r="BD158" s="9">
        <f t="shared" si="232"/>
        <v>7.1515538129667586E-2</v>
      </c>
      <c r="BE158" s="9">
        <f t="shared" si="233"/>
        <v>1.6087804367958734E-2</v>
      </c>
      <c r="BF158" s="9">
        <f t="shared" si="234"/>
        <v>24.000000000000007</v>
      </c>
      <c r="BG158" s="12"/>
      <c r="BH158" s="9">
        <f t="shared" si="235"/>
        <v>6.5659275246973632</v>
      </c>
      <c r="BI158" s="9">
        <f t="shared" si="236"/>
        <v>1.5464758369621643</v>
      </c>
      <c r="BJ158" s="9">
        <f t="shared" si="237"/>
        <v>0.11240336165952769</v>
      </c>
      <c r="BK158" s="9">
        <f t="shared" si="238"/>
        <v>0.20139881747122934</v>
      </c>
      <c r="BL158" s="9">
        <f t="shared" si="239"/>
        <v>0</v>
      </c>
      <c r="BM158" s="9">
        <f t="shared" si="240"/>
        <v>5.6749609370643231E-2</v>
      </c>
      <c r="BN158" s="9">
        <f t="shared" si="241"/>
        <v>3.0093077650387796</v>
      </c>
      <c r="BO158" s="9">
        <f t="shared" si="242"/>
        <v>1.8525577591218567</v>
      </c>
      <c r="BP158" s="9">
        <f t="shared" si="243"/>
        <v>0.23241731266203658</v>
      </c>
      <c r="BQ158" s="9">
        <f t="shared" si="244"/>
        <v>1.7675826873379648</v>
      </c>
      <c r="BR158" s="9">
        <f t="shared" si="245"/>
        <v>0.4709257242839745</v>
      </c>
      <c r="BS158" s="9">
        <f t="shared" si="246"/>
        <v>0.45590962010200053</v>
      </c>
      <c r="BT158" s="9">
        <f t="shared" si="247"/>
        <v>7.3164655614024937E-2</v>
      </c>
      <c r="BU158" s="9">
        <f t="shared" si="248"/>
        <v>45.610202797015376</v>
      </c>
      <c r="BV158" s="10">
        <f t="shared" si="249"/>
        <v>0.21041028333140596</v>
      </c>
      <c r="BW158" s="9">
        <f t="shared" si="250"/>
        <v>0</v>
      </c>
      <c r="BX158" s="9">
        <f t="shared" si="251"/>
        <v>0</v>
      </c>
      <c r="BY158" s="9">
        <f t="shared" si="252"/>
        <v>1.9108304626221035</v>
      </c>
      <c r="BZ158" s="9">
        <f t="shared" si="253"/>
        <v>24.000000000000007</v>
      </c>
      <c r="CA158" s="12"/>
      <c r="CB158" s="9">
        <f t="shared" si="254"/>
        <v>6.7650420450007065</v>
      </c>
      <c r="CC158" s="9">
        <f t="shared" si="255"/>
        <v>1.5933733686938485</v>
      </c>
      <c r="CD158" s="9">
        <f t="shared" si="256"/>
        <v>0.35841541369455499</v>
      </c>
      <c r="CE158" s="9">
        <f t="shared" si="257"/>
        <v>0.20750632151838874</v>
      </c>
      <c r="CF158" s="9">
        <f t="shared" si="258"/>
        <v>0</v>
      </c>
      <c r="CG158" s="9">
        <f t="shared" si="259"/>
        <v>5.847056519976785E-2</v>
      </c>
      <c r="CH158" s="9">
        <f t="shared" si="260"/>
        <v>3.100566291701917</v>
      </c>
      <c r="CI158" s="9">
        <f t="shared" si="261"/>
        <v>1.9087373541835289</v>
      </c>
      <c r="CJ158" s="9">
        <f t="shared" si="262"/>
        <v>0.63369594629815751</v>
      </c>
      <c r="CK158" s="9">
        <f t="shared" si="263"/>
        <v>1.8211853775233113</v>
      </c>
      <c r="CL158" s="9">
        <f t="shared" si="264"/>
        <v>1.3663040537018425</v>
      </c>
      <c r="CM158" s="9">
        <f t="shared" si="265"/>
        <v>0.45488132382146884</v>
      </c>
      <c r="CN158" s="9">
        <f t="shared" si="266"/>
        <v>0.4697352715376632</v>
      </c>
      <c r="CO158" s="9">
        <f t="shared" si="267"/>
        <v>7.5383404640868235E-2</v>
      </c>
      <c r="CP158" s="9">
        <f t="shared" si="268"/>
        <v>46.993351425553506</v>
      </c>
      <c r="CQ158" s="10">
        <f t="shared" si="269"/>
        <v>0</v>
      </c>
      <c r="CR158" s="9">
        <f t="shared" si="270"/>
        <v>0.99335142555350586</v>
      </c>
      <c r="CS158" s="9">
        <f t="shared" si="271"/>
        <v>4.7870899463921983</v>
      </c>
      <c r="CT158" s="9">
        <f t="shared" si="272"/>
        <v>0.91477493325479742</v>
      </c>
      <c r="CU158" s="9">
        <f t="shared" si="273"/>
        <v>24.000000000000007</v>
      </c>
      <c r="CV158" s="9"/>
      <c r="CW158" s="9">
        <f t="shared" si="274"/>
        <v>6.6220417278180346</v>
      </c>
      <c r="CX158" s="9">
        <f t="shared" si="275"/>
        <v>1.5596924402387145</v>
      </c>
      <c r="CY158" s="9">
        <f t="shared" si="276"/>
        <v>0.18173416805674947</v>
      </c>
      <c r="CZ158" s="9">
        <f t="shared" si="277"/>
        <v>0.20312002656306508</v>
      </c>
      <c r="DA158" s="9">
        <f t="shared" si="278"/>
        <v>0</v>
      </c>
      <c r="DB158" s="9">
        <f t="shared" si="279"/>
        <v>5.723460697307866E-2</v>
      </c>
      <c r="DC158" s="9">
        <f t="shared" si="280"/>
        <v>3.0350261279882371</v>
      </c>
      <c r="DD158" s="9">
        <f t="shared" si="281"/>
        <v>1.8683902217856798</v>
      </c>
      <c r="DE158" s="9">
        <f t="shared" si="282"/>
        <v>0.34550515136680993</v>
      </c>
      <c r="DF158" s="9">
        <f t="shared" si="283"/>
        <v>1.7826889299178257</v>
      </c>
      <c r="DG158" s="9">
        <f t="shared" si="284"/>
        <v>0.12819408128463561</v>
      </c>
      <c r="DH158" s="9">
        <f t="shared" si="285"/>
        <v>0</v>
      </c>
      <c r="DI158" s="31">
        <f t="shared" si="286"/>
        <v>0.33821003028555569</v>
      </c>
      <c r="DJ158" s="9">
        <f t="shared" si="287"/>
        <v>0.45980594776185402</v>
      </c>
      <c r="DK158" s="9">
        <f t="shared" si="288"/>
        <v>7.3789940667954704E-2</v>
      </c>
      <c r="DL158" s="36">
        <f t="shared" si="289"/>
        <v>45.999999999999993</v>
      </c>
      <c r="DM158" s="9">
        <f t="shared" si="290"/>
        <v>1.9100683954939213</v>
      </c>
      <c r="GO158" s="12"/>
      <c r="GP158" s="12"/>
      <c r="GQ158" s="12"/>
      <c r="GR158" s="12"/>
      <c r="GS158" s="12"/>
      <c r="GT158" s="12"/>
      <c r="GU158" s="12"/>
      <c r="GV158" s="12"/>
      <c r="GW158" s="12"/>
      <c r="GX158" s="12"/>
      <c r="GY158" s="12"/>
      <c r="GZ158" s="12"/>
      <c r="HA158" s="12"/>
      <c r="HB158" s="12"/>
      <c r="HC158" s="12"/>
      <c r="HD158" s="12"/>
      <c r="HE158" s="12"/>
      <c r="HF158" s="12"/>
      <c r="HG158" s="12"/>
      <c r="HH158" s="12"/>
      <c r="HI158" s="12"/>
      <c r="HJ158" s="12"/>
      <c r="HK158" s="12"/>
      <c r="HL158" s="12"/>
      <c r="HM158" s="12"/>
      <c r="HN158" s="12"/>
      <c r="HO158" s="12"/>
      <c r="HP158" s="12"/>
      <c r="HQ158" s="12"/>
      <c r="HR158" s="12"/>
      <c r="HS158" s="12"/>
      <c r="HT158" s="12"/>
      <c r="HU158" s="12"/>
      <c r="HV158" s="12"/>
      <c r="HW158" s="12"/>
      <c r="HX158" s="12"/>
      <c r="HY158" s="12"/>
      <c r="HZ158" s="12"/>
      <c r="IA158" s="12"/>
      <c r="IB158" s="12"/>
      <c r="IC158" s="12"/>
      <c r="ID158" s="12"/>
      <c r="IE158" s="12"/>
      <c r="IF158" s="12"/>
      <c r="IG158" s="12"/>
      <c r="IH158" s="12"/>
      <c r="II158" s="12"/>
      <c r="IJ158" s="12"/>
      <c r="IK158" s="12"/>
      <c r="IL158" s="12"/>
      <c r="IM158" s="12"/>
      <c r="IN158" s="12"/>
      <c r="IO158" s="12"/>
      <c r="IP158" s="12"/>
      <c r="IQ158" s="12"/>
      <c r="IR158" s="12"/>
      <c r="IS158" s="12"/>
      <c r="IT158" s="12"/>
      <c r="IU158" s="12"/>
      <c r="IV158" s="12"/>
    </row>
    <row r="159" spans="1:256" x14ac:dyDescent="0.25">
      <c r="A159" s="35"/>
      <c r="B159" s="16"/>
      <c r="C159" s="9">
        <v>44.787880000000001</v>
      </c>
      <c r="D159" s="9">
        <v>1.5564709999999999</v>
      </c>
      <c r="E159" s="9">
        <v>8.9739020000000007</v>
      </c>
      <c r="F159" s="9"/>
      <c r="G159" s="9">
        <v>13.8876810807376</v>
      </c>
      <c r="H159" s="9">
        <v>0.139234</v>
      </c>
      <c r="I159" s="9">
        <v>13.524865</v>
      </c>
      <c r="J159" s="9">
        <v>11.318702999999999</v>
      </c>
      <c r="K159" s="9">
        <v>1.567661</v>
      </c>
      <c r="L159" s="9">
        <v>0.46215099999999998</v>
      </c>
      <c r="M159" s="9"/>
      <c r="N159" s="9">
        <v>4.2675999999999999E-2</v>
      </c>
      <c r="O159" s="12"/>
      <c r="P159" s="17"/>
      <c r="Q159" s="9">
        <f t="shared" si="194"/>
        <v>0.74542107715864458</v>
      </c>
      <c r="R159" s="9">
        <f t="shared" si="195"/>
        <v>1.9480481608030138E-2</v>
      </c>
      <c r="S159" s="9">
        <f t="shared" si="196"/>
        <v>8.801308343386198E-2</v>
      </c>
      <c r="T159" s="9">
        <f t="shared" si="197"/>
        <v>0</v>
      </c>
      <c r="U159" s="9">
        <f t="shared" si="198"/>
        <v>0.19329790218992846</v>
      </c>
      <c r="V159" s="9">
        <f t="shared" si="199"/>
        <v>1.9627838786528892E-3</v>
      </c>
      <c r="W159" s="9">
        <f t="shared" si="200"/>
        <v>0.33557128324732033</v>
      </c>
      <c r="X159" s="9">
        <f t="shared" si="201"/>
        <v>0.2018349649601455</v>
      </c>
      <c r="Y159" s="9">
        <f t="shared" si="202"/>
        <v>2.5293421965504444E-2</v>
      </c>
      <c r="Z159" s="9">
        <f t="shared" si="203"/>
        <v>4.9062699053038341E-3</v>
      </c>
      <c r="AA159" s="9">
        <f t="shared" si="204"/>
        <v>0</v>
      </c>
      <c r="AB159" s="9">
        <f t="shared" si="205"/>
        <v>1.2037345217612049E-3</v>
      </c>
      <c r="AC159" s="9">
        <f t="shared" si="206"/>
        <v>2.5573108612426716</v>
      </c>
      <c r="AD159" s="9">
        <f t="shared" si="207"/>
        <v>1.4717596949503005</v>
      </c>
      <c r="AE159" s="9">
        <f t="shared" si="208"/>
        <v>1.6735946599104459</v>
      </c>
      <c r="AF159" s="9">
        <f t="shared" si="209"/>
        <v>1.7339940436520624</v>
      </c>
      <c r="AG159" s="9">
        <f t="shared" si="210"/>
        <v>8.832963726757713</v>
      </c>
      <c r="AH159" s="9">
        <f t="shared" si="211"/>
        <v>8.9627437033066606</v>
      </c>
      <c r="AI159" s="9">
        <f t="shared" si="212"/>
        <v>9.2272519958035719</v>
      </c>
      <c r="AJ159" s="9">
        <f t="shared" si="213"/>
        <v>8.9959397233472576</v>
      </c>
      <c r="AK159" s="9"/>
      <c r="AL159" s="9">
        <f t="shared" si="214"/>
        <v>6.5842773357029696</v>
      </c>
      <c r="AM159" s="9">
        <f t="shared" si="215"/>
        <v>1.554832746902806</v>
      </c>
      <c r="AN159" s="9">
        <f t="shared" si="216"/>
        <v>0.13911008260577518</v>
      </c>
      <c r="AO159" s="9">
        <f t="shared" si="217"/>
        <v>0.17207038742350098</v>
      </c>
      <c r="AP159" s="9">
        <f t="shared" si="218"/>
        <v>0</v>
      </c>
      <c r="AQ159" s="9">
        <f t="shared" si="219"/>
        <v>1.7337198803605784E-2</v>
      </c>
      <c r="AR159" s="9">
        <f t="shared" si="220"/>
        <v>2.9640889726651185</v>
      </c>
      <c r="AS159" s="9">
        <f t="shared" si="221"/>
        <v>1.7073933585019982</v>
      </c>
      <c r="AT159" s="9">
        <f t="shared" si="222"/>
        <v>1.7828009242843792</v>
      </c>
      <c r="AU159" s="9">
        <f t="shared" si="223"/>
        <v>0.44683175749375503</v>
      </c>
      <c r="AV159" s="9">
        <f t="shared" si="224"/>
        <v>0.2171990757156208</v>
      </c>
      <c r="AW159" s="9">
        <f t="shared" si="225"/>
        <v>8.6673808214463535E-2</v>
      </c>
      <c r="AX159" s="9">
        <f t="shared" si="226"/>
        <v>0.68369351000740219</v>
      </c>
      <c r="AY159" s="9">
        <f t="shared" si="227"/>
        <v>45.166635607432724</v>
      </c>
      <c r="AZ159" s="10">
        <f t="shared" si="228"/>
        <v>0.48809162131123557</v>
      </c>
      <c r="BA159" s="9">
        <f t="shared" si="229"/>
        <v>0</v>
      </c>
      <c r="BB159" s="9">
        <f t="shared" si="230"/>
        <v>0</v>
      </c>
      <c r="BC159" s="9">
        <f t="shared" si="231"/>
        <v>1.9893674566326371</v>
      </c>
      <c r="BD159" s="9">
        <f t="shared" si="232"/>
        <v>0</v>
      </c>
      <c r="BE159" s="9">
        <f t="shared" si="233"/>
        <v>1.0632543367362766E-2</v>
      </c>
      <c r="BF159" s="9">
        <f t="shared" si="234"/>
        <v>24</v>
      </c>
      <c r="BG159" s="12"/>
      <c r="BH159" s="9">
        <f t="shared" si="235"/>
        <v>6.6810180656157101</v>
      </c>
      <c r="BI159" s="9">
        <f t="shared" si="236"/>
        <v>1.5776774187109004</v>
      </c>
      <c r="BJ159" s="9">
        <f t="shared" si="237"/>
        <v>0.25869548432661027</v>
      </c>
      <c r="BK159" s="9">
        <f t="shared" si="238"/>
        <v>0.17459856386975334</v>
      </c>
      <c r="BL159" s="9">
        <f t="shared" si="239"/>
        <v>0</v>
      </c>
      <c r="BM159" s="9">
        <f t="shared" si="240"/>
        <v>1.7591928849348008E-2</v>
      </c>
      <c r="BN159" s="9">
        <f t="shared" si="241"/>
        <v>3.0076394059354561</v>
      </c>
      <c r="BO159" s="9">
        <f t="shared" si="242"/>
        <v>1.732479555715168</v>
      </c>
      <c r="BP159" s="9">
        <f t="shared" si="243"/>
        <v>0.19100493869633528</v>
      </c>
      <c r="BQ159" s="9">
        <f t="shared" si="244"/>
        <v>1.8089950613036645</v>
      </c>
      <c r="BR159" s="9">
        <f t="shared" si="245"/>
        <v>0.4586558036862235</v>
      </c>
      <c r="BS159" s="9">
        <f t="shared" si="246"/>
        <v>0.45339691691280665</v>
      </c>
      <c r="BT159" s="9">
        <f t="shared" si="247"/>
        <v>8.7947279400969816E-2</v>
      </c>
      <c r="BU159" s="9">
        <f t="shared" si="248"/>
        <v>45.830254873995599</v>
      </c>
      <c r="BV159" s="10">
        <f t="shared" si="249"/>
        <v>9.7978140893171847E-2</v>
      </c>
      <c r="BW159" s="9">
        <f t="shared" si="250"/>
        <v>0</v>
      </c>
      <c r="BX159" s="9">
        <f t="shared" si="251"/>
        <v>0</v>
      </c>
      <c r="BY159" s="9">
        <f t="shared" si="252"/>
        <v>1.9892112359946319</v>
      </c>
      <c r="BZ159" s="9">
        <f t="shared" si="253"/>
        <v>24.000000000000004</v>
      </c>
      <c r="CA159" s="12"/>
      <c r="CB159" s="9">
        <f t="shared" si="254"/>
        <v>6.8781881219261516</v>
      </c>
      <c r="CC159" s="9">
        <f t="shared" si="255"/>
        <v>1.6242377995438584</v>
      </c>
      <c r="CD159" s="9">
        <f t="shared" si="256"/>
        <v>0.50242592147001019</v>
      </c>
      <c r="CE159" s="9">
        <f t="shared" si="257"/>
        <v>0.17975131279691087</v>
      </c>
      <c r="CF159" s="9">
        <f t="shared" si="258"/>
        <v>0</v>
      </c>
      <c r="CG159" s="9">
        <f t="shared" si="259"/>
        <v>1.811110146163095E-2</v>
      </c>
      <c r="CH159" s="9">
        <f t="shared" si="260"/>
        <v>3.0964007930782023</v>
      </c>
      <c r="CI159" s="9">
        <f t="shared" si="261"/>
        <v>1.783608453766661</v>
      </c>
      <c r="CJ159" s="9">
        <f t="shared" si="262"/>
        <v>0.58029758257341513</v>
      </c>
      <c r="CK159" s="9">
        <f t="shared" si="263"/>
        <v>1.8623820832514466</v>
      </c>
      <c r="CL159" s="9">
        <f t="shared" si="264"/>
        <v>1.4197024174265849</v>
      </c>
      <c r="CM159" s="9">
        <f t="shared" si="265"/>
        <v>0.44267966582486173</v>
      </c>
      <c r="CN159" s="9">
        <f t="shared" si="266"/>
        <v>0.46677755662380555</v>
      </c>
      <c r="CO159" s="9">
        <f t="shared" si="267"/>
        <v>9.054277755133161E-2</v>
      </c>
      <c r="CP159" s="9">
        <f t="shared" si="268"/>
        <v>47.182796334814846</v>
      </c>
      <c r="CQ159" s="10">
        <f t="shared" si="269"/>
        <v>0</v>
      </c>
      <c r="CR159" s="9">
        <f t="shared" si="270"/>
        <v>1.1827963348148458</v>
      </c>
      <c r="CS159" s="9">
        <f t="shared" si="271"/>
        <v>6.580181899150908</v>
      </c>
      <c r="CT159" s="9">
        <f t="shared" si="272"/>
        <v>0.80609650341681549</v>
      </c>
      <c r="CU159" s="9">
        <f t="shared" si="273"/>
        <v>24</v>
      </c>
      <c r="CV159" s="9"/>
      <c r="CW159" s="9">
        <f t="shared" si="274"/>
        <v>6.7057630786317519</v>
      </c>
      <c r="CX159" s="9">
        <f t="shared" si="275"/>
        <v>1.583520786873911</v>
      </c>
      <c r="CY159" s="9">
        <f t="shared" si="276"/>
        <v>0.28928386550566287</v>
      </c>
      <c r="CZ159" s="9">
        <f t="shared" si="277"/>
        <v>0.17524523832761396</v>
      </c>
      <c r="DA159" s="9">
        <f t="shared" si="278"/>
        <v>0</v>
      </c>
      <c r="DB159" s="9">
        <f t="shared" si="279"/>
        <v>1.765708546231913E-2</v>
      </c>
      <c r="DC159" s="9">
        <f t="shared" si="280"/>
        <v>3.0187790369791832</v>
      </c>
      <c r="DD159" s="9">
        <f t="shared" si="281"/>
        <v>1.7388962767500702</v>
      </c>
      <c r="DE159" s="9">
        <f t="shared" si="282"/>
        <v>0.23986150302484965</v>
      </c>
      <c r="DF159" s="9">
        <f t="shared" si="283"/>
        <v>1.8156951788453748</v>
      </c>
      <c r="DG159" s="9">
        <f t="shared" si="284"/>
        <v>5.5556681870224445E-2</v>
      </c>
      <c r="DH159" s="9">
        <f t="shared" si="285"/>
        <v>0</v>
      </c>
      <c r="DI159" s="31">
        <f t="shared" si="286"/>
        <v>0.40109410266287271</v>
      </c>
      <c r="DJ159" s="9">
        <f t="shared" si="287"/>
        <v>0.45507619879773098</v>
      </c>
      <c r="DK159" s="9">
        <f t="shared" si="288"/>
        <v>8.8273016669171894E-2</v>
      </c>
      <c r="DL159" s="36">
        <f t="shared" si="289"/>
        <v>45.999999999999993</v>
      </c>
      <c r="DM159" s="9">
        <f t="shared" si="290"/>
        <v>1.9891712767993239</v>
      </c>
      <c r="GO159" s="12"/>
      <c r="GP159" s="12"/>
      <c r="GQ159" s="12"/>
      <c r="GR159" s="12"/>
      <c r="GS159" s="12"/>
      <c r="GT159" s="12"/>
      <c r="GU159" s="12"/>
      <c r="GV159" s="12"/>
      <c r="GW159" s="12"/>
      <c r="GX159" s="12"/>
      <c r="GY159" s="12"/>
      <c r="GZ159" s="12"/>
      <c r="HA159" s="12"/>
      <c r="HB159" s="12"/>
      <c r="HC159" s="12"/>
      <c r="HD159" s="12"/>
      <c r="HE159" s="12"/>
      <c r="HF159" s="12"/>
      <c r="HG159" s="12"/>
      <c r="HH159" s="12"/>
      <c r="HI159" s="12"/>
      <c r="HJ159" s="12"/>
      <c r="HK159" s="12"/>
      <c r="HL159" s="12"/>
      <c r="HM159" s="12"/>
      <c r="HN159" s="12"/>
      <c r="HO159" s="12"/>
      <c r="HP159" s="12"/>
      <c r="HQ159" s="12"/>
      <c r="HR159" s="12"/>
      <c r="HS159" s="12"/>
      <c r="HT159" s="12"/>
      <c r="HU159" s="12"/>
      <c r="HV159" s="12"/>
      <c r="HW159" s="12"/>
      <c r="HX159" s="12"/>
      <c r="HY159" s="12"/>
      <c r="HZ159" s="12"/>
      <c r="IA159" s="12"/>
      <c r="IB159" s="12"/>
      <c r="IC159" s="12"/>
      <c r="ID159" s="12"/>
      <c r="IE159" s="12"/>
      <c r="IF159" s="12"/>
      <c r="IG159" s="12"/>
      <c r="IH159" s="12"/>
      <c r="II159" s="12"/>
      <c r="IJ159" s="12"/>
      <c r="IK159" s="12"/>
      <c r="IL159" s="12"/>
      <c r="IM159" s="12"/>
      <c r="IN159" s="12"/>
      <c r="IO159" s="12"/>
      <c r="IP159" s="12"/>
      <c r="IQ159" s="12"/>
      <c r="IR159" s="12"/>
      <c r="IS159" s="12"/>
      <c r="IT159" s="12"/>
      <c r="IU159" s="12"/>
      <c r="IV159" s="12"/>
    </row>
    <row r="160" spans="1:256" x14ac:dyDescent="0.25">
      <c r="A160" s="35"/>
      <c r="B160" s="16"/>
      <c r="C160" s="9">
        <v>44.079224000000004</v>
      </c>
      <c r="D160" s="9">
        <v>2.2171479999999999</v>
      </c>
      <c r="E160" s="9">
        <v>8.887791</v>
      </c>
      <c r="F160" s="9"/>
      <c r="G160" s="9">
        <v>13.452844684318901</v>
      </c>
      <c r="H160" s="9">
        <v>0.56829200000000002</v>
      </c>
      <c r="I160" s="9">
        <v>13.927116</v>
      </c>
      <c r="J160" s="9">
        <v>11.147155</v>
      </c>
      <c r="K160" s="9">
        <v>1.615834</v>
      </c>
      <c r="L160" s="9">
        <v>0.42965499999999995</v>
      </c>
      <c r="M160" s="9">
        <v>0.78037299999999998</v>
      </c>
      <c r="N160" s="9">
        <v>5.2620000000000007E-2</v>
      </c>
      <c r="O160" s="12"/>
      <c r="P160" s="17"/>
      <c r="Q160" s="9">
        <f t="shared" si="194"/>
        <v>0.7336266560149125</v>
      </c>
      <c r="R160" s="9">
        <f t="shared" si="195"/>
        <v>2.7749383596790946E-2</v>
      </c>
      <c r="S160" s="9">
        <f t="shared" si="196"/>
        <v>8.7168535028098987E-2</v>
      </c>
      <c r="T160" s="9">
        <f t="shared" si="197"/>
        <v>0</v>
      </c>
      <c r="U160" s="9">
        <f t="shared" si="198"/>
        <v>0.18724556251313781</v>
      </c>
      <c r="V160" s="9">
        <f t="shared" si="199"/>
        <v>8.0112212244667809E-3</v>
      </c>
      <c r="W160" s="9">
        <f t="shared" si="200"/>
        <v>0.34555170702659782</v>
      </c>
      <c r="X160" s="9">
        <f t="shared" si="201"/>
        <v>0.19877592325112786</v>
      </c>
      <c r="Y160" s="9">
        <f t="shared" si="202"/>
        <v>2.6070669097597574E-2</v>
      </c>
      <c r="Z160" s="9">
        <f t="shared" si="203"/>
        <v>4.5612871034863469E-3</v>
      </c>
      <c r="AA160" s="9">
        <f t="shared" si="204"/>
        <v>4.1076587009158859E-2</v>
      </c>
      <c r="AB160" s="9">
        <f t="shared" si="205"/>
        <v>1.4842185428595607E-3</v>
      </c>
      <c r="AC160" s="9">
        <f t="shared" si="206"/>
        <v>2.5757544573001274</v>
      </c>
      <c r="AD160" s="9">
        <f t="shared" si="207"/>
        <v>1.4765216004321038</v>
      </c>
      <c r="AE160" s="9">
        <f t="shared" si="208"/>
        <v>1.6752975236832317</v>
      </c>
      <c r="AF160" s="9">
        <f t="shared" si="209"/>
        <v>1.7365614360853996</v>
      </c>
      <c r="AG160" s="9">
        <f t="shared" si="210"/>
        <v>8.8044766810018569</v>
      </c>
      <c r="AH160" s="9">
        <f t="shared" si="211"/>
        <v>8.9536334817839958</v>
      </c>
      <c r="AI160" s="9">
        <f t="shared" si="212"/>
        <v>9.2136101076087478</v>
      </c>
      <c r="AJ160" s="9">
        <f t="shared" si="213"/>
        <v>9.0038103770385529</v>
      </c>
      <c r="AK160" s="9"/>
      <c r="AL160" s="9">
        <f t="shared" si="214"/>
        <v>6.4591987854446682</v>
      </c>
      <c r="AM160" s="9">
        <f t="shared" si="215"/>
        <v>1.534946667943982</v>
      </c>
      <c r="AN160" s="9">
        <f t="shared" si="216"/>
        <v>-5.8545466113493205E-3</v>
      </c>
      <c r="AO160" s="9">
        <f t="shared" si="217"/>
        <v>0.2443188007901213</v>
      </c>
      <c r="AP160" s="9">
        <f t="shared" si="218"/>
        <v>0</v>
      </c>
      <c r="AQ160" s="9">
        <f t="shared" si="219"/>
        <v>7.0534610457164915E-2</v>
      </c>
      <c r="AR160" s="9">
        <f t="shared" si="220"/>
        <v>3.0424019465960659</v>
      </c>
      <c r="AS160" s="9">
        <f t="shared" si="221"/>
        <v>1.6485991887679974</v>
      </c>
      <c r="AT160" s="9">
        <f t="shared" si="222"/>
        <v>1.75011798100917</v>
      </c>
      <c r="AU160" s="9">
        <f t="shared" si="223"/>
        <v>0.4590771962558271</v>
      </c>
      <c r="AV160" s="9">
        <f t="shared" si="224"/>
        <v>0.24988201899082996</v>
      </c>
      <c r="AW160" s="9">
        <f t="shared" si="225"/>
        <v>8.0319491876000085E-2</v>
      </c>
      <c r="AX160" s="9">
        <f t="shared" si="226"/>
        <v>0.71048533085900278</v>
      </c>
      <c r="AY160" s="9">
        <f t="shared" si="227"/>
        <v>44.981614490563729</v>
      </c>
      <c r="AZ160" s="10">
        <f t="shared" si="228"/>
        <v>0.61772777541963586</v>
      </c>
      <c r="BA160" s="9">
        <f t="shared" si="229"/>
        <v>0</v>
      </c>
      <c r="BB160" s="9">
        <f t="shared" si="230"/>
        <v>0</v>
      </c>
      <c r="BC160" s="9">
        <f t="shared" si="231"/>
        <v>1.6252743799925993</v>
      </c>
      <c r="BD160" s="9">
        <f t="shared" si="232"/>
        <v>0.36165785245728299</v>
      </c>
      <c r="BE160" s="9">
        <f t="shared" si="233"/>
        <v>1.3067767550117557E-2</v>
      </c>
      <c r="BF160" s="9">
        <f t="shared" si="234"/>
        <v>24</v>
      </c>
      <c r="BG160" s="12"/>
      <c r="BH160" s="9">
        <f t="shared" si="235"/>
        <v>6.5686241904243508</v>
      </c>
      <c r="BI160" s="9">
        <f t="shared" si="236"/>
        <v>1.5609502275712963</v>
      </c>
      <c r="BJ160" s="9">
        <f t="shared" si="237"/>
        <v>0.12957441799564684</v>
      </c>
      <c r="BK160" s="9">
        <f t="shared" si="238"/>
        <v>0.24845781007109502</v>
      </c>
      <c r="BL160" s="9">
        <f t="shared" si="239"/>
        <v>0</v>
      </c>
      <c r="BM160" s="9">
        <f t="shared" si="240"/>
        <v>7.172953858536435E-2</v>
      </c>
      <c r="BN160" s="9">
        <f t="shared" si="241"/>
        <v>3.0939433337209601</v>
      </c>
      <c r="BO160" s="9">
        <f t="shared" si="242"/>
        <v>1.6765281378331089</v>
      </c>
      <c r="BP160" s="9">
        <f t="shared" si="243"/>
        <v>0.22023323820617513</v>
      </c>
      <c r="BQ160" s="9">
        <f t="shared" si="244"/>
        <v>1.7797667617938242</v>
      </c>
      <c r="BR160" s="9">
        <f t="shared" si="245"/>
        <v>0.45146538269086822</v>
      </c>
      <c r="BS160" s="9">
        <f t="shared" si="246"/>
        <v>0.46685443144952199</v>
      </c>
      <c r="BT160" s="9">
        <f t="shared" si="247"/>
        <v>8.1680185859609789E-2</v>
      </c>
      <c r="BU160" s="9">
        <f t="shared" si="248"/>
        <v>45.74364884587132</v>
      </c>
      <c r="BV160" s="10">
        <f t="shared" si="249"/>
        <v>0.15290596581338062</v>
      </c>
      <c r="BW160" s="9">
        <f t="shared" si="250"/>
        <v>0</v>
      </c>
      <c r="BX160" s="9">
        <f t="shared" si="251"/>
        <v>0</v>
      </c>
      <c r="BY160" s="9">
        <f t="shared" si="252"/>
        <v>1.6189261463977498</v>
      </c>
      <c r="BZ160" s="9">
        <f t="shared" si="253"/>
        <v>24</v>
      </c>
      <c r="CA160" s="12"/>
      <c r="CB160" s="9">
        <f t="shared" si="254"/>
        <v>6.7593499730702034</v>
      </c>
      <c r="CC160" s="9">
        <f t="shared" si="255"/>
        <v>1.6062737908006801</v>
      </c>
      <c r="CD160" s="9">
        <f t="shared" si="256"/>
        <v>0.36562376387088413</v>
      </c>
      <c r="CE160" s="9">
        <f t="shared" si="257"/>
        <v>0.25567200118730543</v>
      </c>
      <c r="CF160" s="9">
        <f t="shared" si="258"/>
        <v>0</v>
      </c>
      <c r="CG160" s="9">
        <f t="shared" si="259"/>
        <v>7.3812268848036863E-2</v>
      </c>
      <c r="CH160" s="9">
        <f t="shared" si="260"/>
        <v>3.1837787005617186</v>
      </c>
      <c r="CI160" s="9">
        <f t="shared" si="261"/>
        <v>1.7252076073759322</v>
      </c>
      <c r="CJ160" s="9">
        <f t="shared" si="262"/>
        <v>0.60409434184387756</v>
      </c>
      <c r="CK160" s="9">
        <f t="shared" si="263"/>
        <v>1.8314438556158523</v>
      </c>
      <c r="CL160" s="9">
        <f t="shared" si="264"/>
        <v>1.3959056581561224</v>
      </c>
      <c r="CM160" s="9">
        <f t="shared" si="265"/>
        <v>0.43553819745972988</v>
      </c>
      <c r="CN160" s="9">
        <f t="shared" si="266"/>
        <v>0.48040996061949609</v>
      </c>
      <c r="CO160" s="9">
        <f t="shared" si="267"/>
        <v>8.4051841920774473E-2</v>
      </c>
      <c r="CP160" s="9">
        <f t="shared" si="268"/>
        <v>47.071855936775421</v>
      </c>
      <c r="CQ160" s="10">
        <f t="shared" si="269"/>
        <v>0</v>
      </c>
      <c r="CR160" s="9">
        <f t="shared" si="270"/>
        <v>1.071855936775421</v>
      </c>
      <c r="CS160" s="9">
        <f t="shared" si="271"/>
        <v>4.1923086290163578</v>
      </c>
      <c r="CT160" s="9">
        <f t="shared" si="272"/>
        <v>0.53600539500253164</v>
      </c>
      <c r="CU160" s="9">
        <f t="shared" si="273"/>
        <v>24.000000000000004</v>
      </c>
      <c r="CV160" s="9"/>
      <c r="CW160" s="9">
        <f t="shared" si="274"/>
        <v>6.6054352982991622</v>
      </c>
      <c r="CX160" s="9">
        <f t="shared" si="275"/>
        <v>1.5696979204744925</v>
      </c>
      <c r="CY160" s="9">
        <f t="shared" si="276"/>
        <v>0.17513321877365406</v>
      </c>
      <c r="CZ160" s="9">
        <f t="shared" si="277"/>
        <v>0.24985018798520972</v>
      </c>
      <c r="DA160" s="9">
        <f t="shared" si="278"/>
        <v>0</v>
      </c>
      <c r="DB160" s="9">
        <f t="shared" si="279"/>
        <v>7.2131516793605507E-2</v>
      </c>
      <c r="DC160" s="9">
        <f t="shared" si="280"/>
        <v>3.1112820455294674</v>
      </c>
      <c r="DD160" s="9">
        <f t="shared" si="281"/>
        <v>1.6859235388102114</v>
      </c>
      <c r="DE160" s="9">
        <f t="shared" si="282"/>
        <v>0.2943205078921487</v>
      </c>
      <c r="DF160" s="9">
        <f t="shared" si="283"/>
        <v>1.789740720473924</v>
      </c>
      <c r="DG160" s="9">
        <f t="shared" si="284"/>
        <v>8.4061228366072882E-2</v>
      </c>
      <c r="DH160" s="9">
        <f t="shared" si="285"/>
        <v>0</v>
      </c>
      <c r="DI160" s="31">
        <f t="shared" si="286"/>
        <v>0.36433012140930743</v>
      </c>
      <c r="DJ160" s="9">
        <f t="shared" si="287"/>
        <v>0.46947072191457473</v>
      </c>
      <c r="DK160" s="9">
        <f t="shared" si="288"/>
        <v>8.2137928310044989E-2</v>
      </c>
      <c r="DL160" s="36">
        <f t="shared" si="289"/>
        <v>46</v>
      </c>
      <c r="DM160" s="9">
        <f t="shared" si="290"/>
        <v>1.6167905773156166</v>
      </c>
      <c r="GO160" s="12"/>
      <c r="GP160" s="12"/>
      <c r="GQ160" s="12"/>
      <c r="GR160" s="12"/>
      <c r="GS160" s="12"/>
      <c r="GT160" s="12"/>
      <c r="GU160" s="12"/>
      <c r="GV160" s="12"/>
      <c r="GW160" s="12"/>
      <c r="GX160" s="12"/>
      <c r="GY160" s="12"/>
      <c r="GZ160" s="12"/>
      <c r="HA160" s="12"/>
      <c r="HB160" s="12"/>
      <c r="HC160" s="12"/>
      <c r="HD160" s="12"/>
      <c r="HE160" s="12"/>
      <c r="HF160" s="12"/>
      <c r="HG160" s="12"/>
      <c r="HH160" s="12"/>
      <c r="HI160" s="12"/>
      <c r="HJ160" s="12"/>
      <c r="HK160" s="12"/>
      <c r="HL160" s="12"/>
      <c r="HM160" s="12"/>
      <c r="HN160" s="12"/>
      <c r="HO160" s="12"/>
      <c r="HP160" s="12"/>
      <c r="HQ160" s="12"/>
      <c r="HR160" s="12"/>
      <c r="HS160" s="12"/>
      <c r="HT160" s="12"/>
      <c r="HU160" s="12"/>
      <c r="HV160" s="12"/>
      <c r="HW160" s="12"/>
      <c r="HX160" s="12"/>
      <c r="HY160" s="12"/>
      <c r="HZ160" s="12"/>
      <c r="IA160" s="12"/>
      <c r="IB160" s="12"/>
      <c r="IC160" s="12"/>
      <c r="ID160" s="12"/>
      <c r="IE160" s="12"/>
      <c r="IF160" s="12"/>
      <c r="IG160" s="12"/>
      <c r="IH160" s="12"/>
      <c r="II160" s="12"/>
      <c r="IJ160" s="12"/>
      <c r="IK160" s="12"/>
      <c r="IL160" s="12"/>
      <c r="IM160" s="12"/>
      <c r="IN160" s="12"/>
      <c r="IO160" s="12"/>
      <c r="IP160" s="12"/>
      <c r="IQ160" s="12"/>
      <c r="IR160" s="12"/>
      <c r="IS160" s="12"/>
      <c r="IT160" s="12"/>
      <c r="IU160" s="12"/>
      <c r="IV160" s="12"/>
    </row>
    <row r="161" spans="1:256" x14ac:dyDescent="0.25">
      <c r="A161" s="35"/>
      <c r="B161" s="16"/>
      <c r="C161" s="9">
        <v>44.673344</v>
      </c>
      <c r="D161" s="9">
        <v>1.908598</v>
      </c>
      <c r="E161" s="9">
        <v>8.9953289999999999</v>
      </c>
      <c r="F161" s="9"/>
      <c r="G161" s="9">
        <v>14.752677614519101</v>
      </c>
      <c r="H161" s="9">
        <v>0.42874699999999999</v>
      </c>
      <c r="I161" s="9">
        <v>13.466678999999999</v>
      </c>
      <c r="J161" s="9">
        <v>11.082217999999999</v>
      </c>
      <c r="K161" s="9">
        <v>1.4606889999999999</v>
      </c>
      <c r="L161" s="9">
        <v>0.45564299999999996</v>
      </c>
      <c r="M161" s="9"/>
      <c r="N161" s="9">
        <v>5.7658999999999995E-2</v>
      </c>
      <c r="O161" s="12"/>
      <c r="P161" s="17"/>
      <c r="Q161" s="9">
        <f t="shared" si="194"/>
        <v>0.74351481259569929</v>
      </c>
      <c r="R161" s="9">
        <f t="shared" si="195"/>
        <v>2.3887633136835253E-2</v>
      </c>
      <c r="S161" s="9">
        <f t="shared" si="196"/>
        <v>8.822323241239298E-2</v>
      </c>
      <c r="T161" s="9">
        <f t="shared" si="197"/>
        <v>0</v>
      </c>
      <c r="U161" s="9">
        <f t="shared" si="198"/>
        <v>0.20533749428665618</v>
      </c>
      <c r="V161" s="9">
        <f t="shared" si="199"/>
        <v>6.0440531739430767E-3</v>
      </c>
      <c r="W161" s="9">
        <f t="shared" si="200"/>
        <v>0.33412760520047635</v>
      </c>
      <c r="X161" s="9">
        <f t="shared" si="201"/>
        <v>0.19761796751011965</v>
      </c>
      <c r="Y161" s="9">
        <f t="shared" si="202"/>
        <v>2.3567482534406815E-2</v>
      </c>
      <c r="Z161" s="9">
        <f t="shared" si="203"/>
        <v>4.8371799227143403E-3</v>
      </c>
      <c r="AA161" s="9">
        <f t="shared" si="204"/>
        <v>0</v>
      </c>
      <c r="AB161" s="9">
        <f t="shared" si="205"/>
        <v>1.626350379375511E-3</v>
      </c>
      <c r="AC161" s="9">
        <f t="shared" si="206"/>
        <v>2.5718195465202518</v>
      </c>
      <c r="AD161" s="9">
        <f t="shared" si="207"/>
        <v>1.489358063218396</v>
      </c>
      <c r="AE161" s="9">
        <f t="shared" si="208"/>
        <v>1.6869760307285158</v>
      </c>
      <c r="AF161" s="9">
        <f t="shared" si="209"/>
        <v>1.7437853556427581</v>
      </c>
      <c r="AG161" s="9">
        <f t="shared" si="210"/>
        <v>8.7285927548597222</v>
      </c>
      <c r="AH161" s="9">
        <f t="shared" si="211"/>
        <v>8.8916497488836832</v>
      </c>
      <c r="AI161" s="9">
        <f t="shared" si="212"/>
        <v>9.1754412022243486</v>
      </c>
      <c r="AJ161" s="9">
        <f t="shared" si="213"/>
        <v>8.9459132643443766</v>
      </c>
      <c r="AK161" s="9"/>
      <c r="AL161" s="9">
        <f t="shared" si="214"/>
        <v>6.4898380063537049</v>
      </c>
      <c r="AM161" s="9">
        <f t="shared" si="215"/>
        <v>1.5401293344902376</v>
      </c>
      <c r="AN161" s="9">
        <f t="shared" si="216"/>
        <v>2.996734084394248E-2</v>
      </c>
      <c r="AO161" s="9">
        <f t="shared" si="217"/>
        <v>0.2085054215289272</v>
      </c>
      <c r="AP161" s="9">
        <f t="shared" si="218"/>
        <v>0</v>
      </c>
      <c r="AQ161" s="9">
        <f t="shared" si="219"/>
        <v>5.2756078744066445E-2</v>
      </c>
      <c r="AR161" s="9">
        <f t="shared" si="220"/>
        <v>2.9164637939515075</v>
      </c>
      <c r="AS161" s="9">
        <f t="shared" si="221"/>
        <v>1.7923073649315568</v>
      </c>
      <c r="AT161" s="9">
        <f t="shared" si="222"/>
        <v>1.7249267594389344</v>
      </c>
      <c r="AU161" s="9">
        <f t="shared" si="223"/>
        <v>0.41142191460021271</v>
      </c>
      <c r="AV161" s="9">
        <f t="shared" si="224"/>
        <v>0.27507324056106564</v>
      </c>
      <c r="AW161" s="9">
        <f t="shared" si="225"/>
        <v>8.4443547254714604E-2</v>
      </c>
      <c r="AX161" s="9">
        <f t="shared" si="226"/>
        <v>0.77920777870613833</v>
      </c>
      <c r="AY161" s="9">
        <f t="shared" si="227"/>
        <v>44.882535170988298</v>
      </c>
      <c r="AZ161" s="10">
        <f t="shared" si="228"/>
        <v>0.6234783446612544</v>
      </c>
      <c r="BA161" s="9">
        <f t="shared" si="229"/>
        <v>0</v>
      </c>
      <c r="BB161" s="9">
        <f t="shared" si="230"/>
        <v>0</v>
      </c>
      <c r="BC161" s="9">
        <f t="shared" si="231"/>
        <v>1.9858042498617197</v>
      </c>
      <c r="BD161" s="9">
        <f t="shared" si="232"/>
        <v>0</v>
      </c>
      <c r="BE161" s="9">
        <f t="shared" si="233"/>
        <v>1.4195750138280446E-2</v>
      </c>
      <c r="BF161" s="9">
        <f t="shared" si="234"/>
        <v>24</v>
      </c>
      <c r="BG161" s="12"/>
      <c r="BH161" s="9">
        <f t="shared" si="235"/>
        <v>6.6110732967078487</v>
      </c>
      <c r="BI161" s="9">
        <f t="shared" si="236"/>
        <v>1.5689001646507217</v>
      </c>
      <c r="BJ161" s="9">
        <f t="shared" si="237"/>
        <v>0.17997346135857129</v>
      </c>
      <c r="BK161" s="9">
        <f t="shared" si="238"/>
        <v>0.21240046718256672</v>
      </c>
      <c r="BL161" s="9">
        <f t="shared" si="239"/>
        <v>0</v>
      </c>
      <c r="BM161" s="9">
        <f t="shared" si="240"/>
        <v>5.3741603886330584E-2</v>
      </c>
      <c r="BN161" s="9">
        <f t="shared" si="241"/>
        <v>2.9709456368759222</v>
      </c>
      <c r="BO161" s="9">
        <f t="shared" si="242"/>
        <v>1.8257890795103511</v>
      </c>
      <c r="BP161" s="9">
        <f t="shared" si="243"/>
        <v>0.24285024881374184</v>
      </c>
      <c r="BQ161" s="9">
        <f t="shared" si="244"/>
        <v>1.7571497511862593</v>
      </c>
      <c r="BR161" s="9">
        <f t="shared" si="245"/>
        <v>0.49487138039202583</v>
      </c>
      <c r="BS161" s="9">
        <f t="shared" si="246"/>
        <v>0.4191076003177579</v>
      </c>
      <c r="BT161" s="9">
        <f t="shared" si="247"/>
        <v>8.6021019290216313E-2</v>
      </c>
      <c r="BU161" s="9">
        <f t="shared" si="248"/>
        <v>45.720976312039525</v>
      </c>
      <c r="BV161" s="10">
        <f t="shared" si="249"/>
        <v>0.15282361532981933</v>
      </c>
      <c r="BW161" s="9">
        <f t="shared" si="250"/>
        <v>0</v>
      </c>
      <c r="BX161" s="9">
        <f t="shared" si="251"/>
        <v>0</v>
      </c>
      <c r="BY161" s="9">
        <f t="shared" si="252"/>
        <v>1.9855390620576288</v>
      </c>
      <c r="BZ161" s="9">
        <f t="shared" si="253"/>
        <v>23.999999999999996</v>
      </c>
      <c r="CA161" s="12"/>
      <c r="CB161" s="9">
        <f t="shared" si="254"/>
        <v>6.8220764459546945</v>
      </c>
      <c r="CC161" s="9">
        <f t="shared" si="255"/>
        <v>1.6189741633401704</v>
      </c>
      <c r="CD161" s="9">
        <f t="shared" si="256"/>
        <v>0.44105060929486584</v>
      </c>
      <c r="CE161" s="9">
        <f t="shared" si="257"/>
        <v>0.21917957330733784</v>
      </c>
      <c r="CF161" s="9">
        <f t="shared" si="258"/>
        <v>0</v>
      </c>
      <c r="CG161" s="9">
        <f t="shared" si="259"/>
        <v>5.5456854520632155E-2</v>
      </c>
      <c r="CH161" s="9">
        <f t="shared" si="260"/>
        <v>3.0657681955570011</v>
      </c>
      <c r="CI161" s="9">
        <f t="shared" si="261"/>
        <v>1.8840621054392919</v>
      </c>
      <c r="CJ161" s="9">
        <f t="shared" si="262"/>
        <v>0.66551733811912861</v>
      </c>
      <c r="CK161" s="9">
        <f t="shared" si="263"/>
        <v>1.8132320413921845</v>
      </c>
      <c r="CL161" s="9">
        <f t="shared" si="264"/>
        <v>1.3344826618808714</v>
      </c>
      <c r="CM161" s="9">
        <f t="shared" si="265"/>
        <v>0.47874937951131313</v>
      </c>
      <c r="CN161" s="9">
        <f t="shared" si="266"/>
        <v>0.43248410055779801</v>
      </c>
      <c r="CO161" s="9">
        <f t="shared" si="267"/>
        <v>8.8766519930891102E-2</v>
      </c>
      <c r="CP161" s="9">
        <f t="shared" si="268"/>
        <v>47.180235581375548</v>
      </c>
      <c r="CQ161" s="10">
        <f t="shared" si="269"/>
        <v>0</v>
      </c>
      <c r="CR161" s="9">
        <f t="shared" si="270"/>
        <v>1.1802355813755483</v>
      </c>
      <c r="CS161" s="9">
        <f t="shared" si="271"/>
        <v>5.3847882061555028</v>
      </c>
      <c r="CT161" s="9">
        <f t="shared" si="272"/>
        <v>0.80484193634427648</v>
      </c>
      <c r="CU161" s="9">
        <f t="shared" si="273"/>
        <v>23.999999999999996</v>
      </c>
      <c r="CV161" s="9"/>
      <c r="CW161" s="9">
        <f t="shared" si="274"/>
        <v>6.6514190242363895</v>
      </c>
      <c r="CX161" s="9">
        <f t="shared" si="275"/>
        <v>1.5784747701227262</v>
      </c>
      <c r="CY161" s="9">
        <f t="shared" si="276"/>
        <v>0.22989379435911594</v>
      </c>
      <c r="CZ161" s="9">
        <f t="shared" si="277"/>
        <v>0.21369669413260675</v>
      </c>
      <c r="DA161" s="9">
        <f t="shared" si="278"/>
        <v>0</v>
      </c>
      <c r="DB161" s="9">
        <f t="shared" si="279"/>
        <v>5.4069575459180098E-2</v>
      </c>
      <c r="DC161" s="9">
        <f t="shared" si="280"/>
        <v>2.9890765753465627</v>
      </c>
      <c r="DD161" s="9">
        <f t="shared" si="281"/>
        <v>1.8369314138062351</v>
      </c>
      <c r="DE161" s="9">
        <f t="shared" si="282"/>
        <v>0.32366805310370061</v>
      </c>
      <c r="DF161" s="9">
        <f t="shared" si="283"/>
        <v>1.7678731968215553</v>
      </c>
      <c r="DG161" s="9">
        <f t="shared" si="284"/>
        <v>9.1541249925255919E-2</v>
      </c>
      <c r="DH161" s="9">
        <f t="shared" si="285"/>
        <v>0</v>
      </c>
      <c r="DI161" s="31">
        <f t="shared" si="286"/>
        <v>0.40024745678597429</v>
      </c>
      <c r="DJ161" s="9">
        <f t="shared" si="287"/>
        <v>0.4216653092235087</v>
      </c>
      <c r="DK161" s="9">
        <f t="shared" si="288"/>
        <v>8.6545984065261053E-2</v>
      </c>
      <c r="DL161" s="36">
        <f t="shared" si="289"/>
        <v>46</v>
      </c>
      <c r="DM161" s="9">
        <f t="shared" si="290"/>
        <v>1.985450810568673</v>
      </c>
      <c r="GO161" s="12"/>
      <c r="GP161" s="12"/>
      <c r="GQ161" s="12"/>
      <c r="GR161" s="12"/>
      <c r="GS161" s="12"/>
      <c r="GT161" s="12"/>
      <c r="GU161" s="12"/>
      <c r="GV161" s="12"/>
      <c r="GW161" s="12"/>
      <c r="GX161" s="12"/>
      <c r="GY161" s="12"/>
      <c r="GZ161" s="12"/>
      <c r="HA161" s="12"/>
      <c r="HB161" s="12"/>
      <c r="HC161" s="12"/>
      <c r="HD161" s="12"/>
      <c r="HE161" s="12"/>
      <c r="HF161" s="12"/>
      <c r="HG161" s="12"/>
      <c r="HH161" s="12"/>
      <c r="HI161" s="12"/>
      <c r="HJ161" s="12"/>
      <c r="HK161" s="12"/>
      <c r="HL161" s="12"/>
      <c r="HM161" s="12"/>
      <c r="HN161" s="12"/>
      <c r="HO161" s="12"/>
      <c r="HP161" s="12"/>
      <c r="HQ161" s="12"/>
      <c r="HR161" s="12"/>
      <c r="HS161" s="12"/>
      <c r="HT161" s="12"/>
      <c r="HU161" s="12"/>
      <c r="HV161" s="12"/>
      <c r="HW161" s="12"/>
      <c r="HX161" s="12"/>
      <c r="HY161" s="12"/>
      <c r="HZ161" s="12"/>
      <c r="IA161" s="12"/>
      <c r="IB161" s="12"/>
      <c r="IC161" s="12"/>
      <c r="ID161" s="12"/>
      <c r="IE161" s="12"/>
      <c r="IF161" s="12"/>
      <c r="IG161" s="12"/>
      <c r="IH161" s="12"/>
      <c r="II161" s="12"/>
      <c r="IJ161" s="12"/>
      <c r="IK161" s="12"/>
      <c r="IL161" s="12"/>
      <c r="IM161" s="12"/>
      <c r="IN161" s="12"/>
      <c r="IO161" s="12"/>
      <c r="IP161" s="12"/>
      <c r="IQ161" s="12"/>
      <c r="IR161" s="12"/>
      <c r="IS161" s="12"/>
      <c r="IT161" s="12"/>
      <c r="IU161" s="12"/>
      <c r="IV161" s="12"/>
    </row>
    <row r="162" spans="1:256" x14ac:dyDescent="0.25">
      <c r="A162" s="35"/>
      <c r="B162" s="16"/>
      <c r="C162" s="9">
        <v>44.598854000000003</v>
      </c>
      <c r="D162" s="9">
        <v>1.9878039999999999</v>
      </c>
      <c r="E162" s="9">
        <v>8.8232569999999999</v>
      </c>
      <c r="F162" s="9"/>
      <c r="G162" s="9">
        <v>13.812895430202</v>
      </c>
      <c r="H162" s="9">
        <v>0.32469399999999998</v>
      </c>
      <c r="I162" s="9">
        <v>13.615722999999999</v>
      </c>
      <c r="J162" s="9">
        <v>10.940822000000001</v>
      </c>
      <c r="K162" s="9">
        <v>1.8723100000000001</v>
      </c>
      <c r="L162" s="9">
        <v>0.44279099999999999</v>
      </c>
      <c r="M162" s="9"/>
      <c r="N162" s="9">
        <v>0.112899</v>
      </c>
      <c r="O162" s="12"/>
      <c r="P162" s="17"/>
      <c r="Q162" s="9">
        <f t="shared" si="194"/>
        <v>0.74227504826576129</v>
      </c>
      <c r="R162" s="9">
        <f t="shared" si="195"/>
        <v>2.4878959686604335E-2</v>
      </c>
      <c r="S162" s="9">
        <f t="shared" si="196"/>
        <v>8.6535606751601102E-2</v>
      </c>
      <c r="T162" s="9">
        <f t="shared" si="197"/>
        <v>0</v>
      </c>
      <c r="U162" s="9">
        <f t="shared" si="198"/>
        <v>0.19225698619550147</v>
      </c>
      <c r="V162" s="9">
        <f t="shared" si="199"/>
        <v>4.5772164032874237E-3</v>
      </c>
      <c r="W162" s="9">
        <f t="shared" si="200"/>
        <v>0.33782560043668119</v>
      </c>
      <c r="X162" s="9">
        <f t="shared" si="201"/>
        <v>0.19509659587367822</v>
      </c>
      <c r="Y162" s="9">
        <f t="shared" si="202"/>
        <v>3.0208780393359044E-2</v>
      </c>
      <c r="Z162" s="9">
        <f t="shared" si="203"/>
        <v>4.7007410081107478E-3</v>
      </c>
      <c r="AA162" s="9">
        <f t="shared" si="204"/>
        <v>0</v>
      </c>
      <c r="AB162" s="9">
        <f t="shared" si="205"/>
        <v>3.1844695794432062E-3</v>
      </c>
      <c r="AC162" s="9">
        <f t="shared" si="206"/>
        <v>2.5601729912598743</v>
      </c>
      <c r="AD162" s="9">
        <f t="shared" si="207"/>
        <v>1.4748850244910379</v>
      </c>
      <c r="AE162" s="9">
        <f t="shared" si="208"/>
        <v>1.669981620364716</v>
      </c>
      <c r="AF162" s="9">
        <f t="shared" si="209"/>
        <v>1.7398006631676555</v>
      </c>
      <c r="AG162" s="9">
        <f t="shared" si="210"/>
        <v>8.8142463881115862</v>
      </c>
      <c r="AH162" s="9">
        <f t="shared" si="211"/>
        <v>8.9821347834499345</v>
      </c>
      <c r="AI162" s="9">
        <f t="shared" si="212"/>
        <v>9.1964558576893491</v>
      </c>
      <c r="AJ162" s="9">
        <f t="shared" si="213"/>
        <v>8.9893586285433731</v>
      </c>
      <c r="AK162" s="9"/>
      <c r="AL162" s="9">
        <f t="shared" si="214"/>
        <v>6.54259516316184</v>
      </c>
      <c r="AM162" s="9">
        <f t="shared" si="215"/>
        <v>1.5254923185066893</v>
      </c>
      <c r="AN162" s="9">
        <f t="shared" si="216"/>
        <v>6.8087481668529293E-2</v>
      </c>
      <c r="AO162" s="9">
        <f t="shared" si="217"/>
        <v>0.21928928055762603</v>
      </c>
      <c r="AP162" s="9">
        <f t="shared" si="218"/>
        <v>0</v>
      </c>
      <c r="AQ162" s="9">
        <f t="shared" si="219"/>
        <v>4.0344713150281278E-2</v>
      </c>
      <c r="AR162" s="9">
        <f t="shared" si="220"/>
        <v>2.9776780784606451</v>
      </c>
      <c r="AS162" s="9">
        <f t="shared" si="221"/>
        <v>1.6946004461629178</v>
      </c>
      <c r="AT162" s="9">
        <f t="shared" si="222"/>
        <v>1.719629465512434</v>
      </c>
      <c r="AU162" s="9">
        <f t="shared" si="223"/>
        <v>0.53253526694284214</v>
      </c>
      <c r="AV162" s="9">
        <f t="shared" si="224"/>
        <v>0.28037053448756599</v>
      </c>
      <c r="AW162" s="9">
        <f t="shared" si="225"/>
        <v>8.2866978904376346E-2</v>
      </c>
      <c r="AX162" s="9">
        <f t="shared" si="226"/>
        <v>0.66496828864034752</v>
      </c>
      <c r="AY162" s="9">
        <f t="shared" si="227"/>
        <v>45.1039223828177</v>
      </c>
      <c r="AZ162" s="10">
        <f t="shared" si="228"/>
        <v>0.52878400876813625</v>
      </c>
      <c r="BA162" s="9">
        <f t="shared" si="229"/>
        <v>0</v>
      </c>
      <c r="BB162" s="9">
        <f t="shared" si="230"/>
        <v>0</v>
      </c>
      <c r="BC162" s="9">
        <f t="shared" si="231"/>
        <v>1.9719313005113415</v>
      </c>
      <c r="BD162" s="9">
        <f t="shared" si="232"/>
        <v>0</v>
      </c>
      <c r="BE162" s="9">
        <f t="shared" si="233"/>
        <v>2.8068699488658502E-2</v>
      </c>
      <c r="BF162" s="9">
        <f t="shared" si="234"/>
        <v>24.000000000000004</v>
      </c>
      <c r="BG162" s="12"/>
      <c r="BH162" s="9">
        <f t="shared" si="235"/>
        <v>6.6672145299148733</v>
      </c>
      <c r="BI162" s="9">
        <f t="shared" si="236"/>
        <v>1.5545489668210024</v>
      </c>
      <c r="BJ162" s="9">
        <f t="shared" si="237"/>
        <v>0.22176349673587481</v>
      </c>
      <c r="BK162" s="9">
        <f t="shared" si="238"/>
        <v>0.22346616917709747</v>
      </c>
      <c r="BL162" s="9">
        <f t="shared" si="239"/>
        <v>0</v>
      </c>
      <c r="BM162" s="9">
        <f t="shared" si="240"/>
        <v>4.111317466734557E-2</v>
      </c>
      <c r="BN162" s="9">
        <f t="shared" si="241"/>
        <v>3.0343950764221734</v>
      </c>
      <c r="BO162" s="9">
        <f t="shared" si="242"/>
        <v>1.7268781630678676</v>
      </c>
      <c r="BP162" s="9">
        <f t="shared" si="243"/>
        <v>0.24761608007035907</v>
      </c>
      <c r="BQ162" s="9">
        <f t="shared" si="244"/>
        <v>1.75238391992964</v>
      </c>
      <c r="BR162" s="9">
        <f t="shared" si="245"/>
        <v>0.37287594709253657</v>
      </c>
      <c r="BS162" s="9">
        <f t="shared" si="246"/>
        <v>0.5426786742735813</v>
      </c>
      <c r="BT162" s="9">
        <f t="shared" si="247"/>
        <v>8.4445378633882115E-2</v>
      </c>
      <c r="BU162" s="9">
        <f t="shared" si="248"/>
        <v>45.963034417912411</v>
      </c>
      <c r="BV162" s="10">
        <f t="shared" si="249"/>
        <v>2.1406016288907339E-2</v>
      </c>
      <c r="BW162" s="9">
        <f t="shared" si="250"/>
        <v>0</v>
      </c>
      <c r="BX162" s="9">
        <f t="shared" si="251"/>
        <v>0</v>
      </c>
      <c r="BY162" s="9">
        <f t="shared" si="252"/>
        <v>1.971396665023645</v>
      </c>
      <c r="BZ162" s="9">
        <f t="shared" si="253"/>
        <v>24</v>
      </c>
      <c r="CA162" s="12"/>
      <c r="CB162" s="9">
        <f t="shared" si="254"/>
        <v>6.8262997156403049</v>
      </c>
      <c r="CC162" s="9">
        <f t="shared" si="255"/>
        <v>1.5916417752189278</v>
      </c>
      <c r="CD162" s="9">
        <f t="shared" si="256"/>
        <v>0.41794149085923316</v>
      </c>
      <c r="CE162" s="9">
        <f t="shared" si="257"/>
        <v>0.22879825454308961</v>
      </c>
      <c r="CF162" s="9">
        <f t="shared" si="258"/>
        <v>0</v>
      </c>
      <c r="CG162" s="9">
        <f t="shared" si="259"/>
        <v>4.2094168603924405E-2</v>
      </c>
      <c r="CH162" s="9">
        <f t="shared" si="260"/>
        <v>3.1067982220133383</v>
      </c>
      <c r="CI162" s="9">
        <f t="shared" si="261"/>
        <v>1.7680828868793197</v>
      </c>
      <c r="CJ162" s="9">
        <f t="shared" si="262"/>
        <v>0.56371502289890518</v>
      </c>
      <c r="CK162" s="9">
        <f t="shared" si="263"/>
        <v>1.7941972319377397</v>
      </c>
      <c r="CL162" s="9">
        <f t="shared" si="264"/>
        <v>1.4362849771010948</v>
      </c>
      <c r="CM162" s="9">
        <f t="shared" si="265"/>
        <v>0.35791225483664491</v>
      </c>
      <c r="CN162" s="9">
        <f t="shared" si="266"/>
        <v>0.55562743080431587</v>
      </c>
      <c r="CO162" s="9">
        <f t="shared" si="267"/>
        <v>8.6460314359041252E-2</v>
      </c>
      <c r="CP162" s="9">
        <f t="shared" si="268"/>
        <v>47.059749970422367</v>
      </c>
      <c r="CQ162" s="10">
        <f t="shared" si="269"/>
        <v>0</v>
      </c>
      <c r="CR162" s="9">
        <f t="shared" si="270"/>
        <v>1.0597499704223665</v>
      </c>
      <c r="CS162" s="9">
        <f t="shared" si="271"/>
        <v>4.631809681147649</v>
      </c>
      <c r="CT162" s="9">
        <f t="shared" si="272"/>
        <v>0.91096419566012943</v>
      </c>
      <c r="CU162" s="9">
        <f t="shared" si="273"/>
        <v>23.999999999999996</v>
      </c>
      <c r="CV162" s="9"/>
      <c r="CW162" s="9">
        <f t="shared" si="274"/>
        <v>6.6725766098802701</v>
      </c>
      <c r="CX162" s="9">
        <f t="shared" si="275"/>
        <v>1.555799206457483</v>
      </c>
      <c r="CY162" s="9">
        <f t="shared" si="276"/>
        <v>0.22837581633775272</v>
      </c>
      <c r="CZ162" s="9">
        <f t="shared" si="277"/>
        <v>0.22364589092795942</v>
      </c>
      <c r="DA162" s="9">
        <f t="shared" si="278"/>
        <v>0</v>
      </c>
      <c r="DB162" s="9">
        <f t="shared" si="279"/>
        <v>4.1146239769602064E-2</v>
      </c>
      <c r="DC162" s="9">
        <f t="shared" si="280"/>
        <v>3.0368354762283261</v>
      </c>
      <c r="DD162" s="9">
        <f t="shared" si="281"/>
        <v>1.7282669977542753</v>
      </c>
      <c r="DE162" s="9">
        <f t="shared" si="282"/>
        <v>0.2582704210179152</v>
      </c>
      <c r="DF162" s="9">
        <f t="shared" si="283"/>
        <v>1.7537932675164889</v>
      </c>
      <c r="DG162" s="9">
        <f t="shared" si="284"/>
        <v>1.2063688534404093E-2</v>
      </c>
      <c r="DH162" s="9">
        <f t="shared" si="285"/>
        <v>0</v>
      </c>
      <c r="DI162" s="31">
        <f t="shared" si="286"/>
        <v>0.36030789660835194</v>
      </c>
      <c r="DJ162" s="9">
        <f t="shared" si="287"/>
        <v>0.54311512137362794</v>
      </c>
      <c r="DK162" s="9">
        <f t="shared" si="288"/>
        <v>8.4513293483616053E-2</v>
      </c>
      <c r="DL162" s="36">
        <f t="shared" si="289"/>
        <v>46</v>
      </c>
      <c r="DM162" s="9">
        <f t="shared" si="290"/>
        <v>1.9713736609086983</v>
      </c>
      <c r="GO162" s="12"/>
      <c r="GP162" s="12"/>
      <c r="GQ162" s="12"/>
      <c r="GR162" s="12"/>
      <c r="GS162" s="12"/>
      <c r="GT162" s="12"/>
      <c r="GU162" s="12"/>
      <c r="GV162" s="12"/>
      <c r="GW162" s="12"/>
      <c r="GX162" s="12"/>
      <c r="GY162" s="12"/>
      <c r="GZ162" s="12"/>
      <c r="HA162" s="12"/>
      <c r="HB162" s="12"/>
      <c r="HC162" s="12"/>
      <c r="HD162" s="12"/>
      <c r="HE162" s="12"/>
      <c r="HF162" s="12"/>
      <c r="HG162" s="12"/>
      <c r="HH162" s="12"/>
      <c r="HI162" s="12"/>
      <c r="HJ162" s="12"/>
      <c r="HK162" s="12"/>
      <c r="HL162" s="12"/>
      <c r="HM162" s="12"/>
      <c r="HN162" s="12"/>
      <c r="HO162" s="12"/>
      <c r="HP162" s="12"/>
      <c r="HQ162" s="12"/>
      <c r="HR162" s="12"/>
      <c r="HS162" s="12"/>
      <c r="HT162" s="12"/>
      <c r="HU162" s="12"/>
      <c r="HV162" s="12"/>
      <c r="HW162" s="12"/>
      <c r="HX162" s="12"/>
      <c r="HY162" s="12"/>
      <c r="HZ162" s="12"/>
      <c r="IA162" s="12"/>
      <c r="IB162" s="12"/>
      <c r="IC162" s="12"/>
      <c r="ID162" s="12"/>
      <c r="IE162" s="12"/>
      <c r="IF162" s="12"/>
      <c r="IG162" s="12"/>
      <c r="IH162" s="12"/>
      <c r="II162" s="12"/>
      <c r="IJ162" s="12"/>
      <c r="IK162" s="12"/>
      <c r="IL162" s="12"/>
      <c r="IM162" s="12"/>
      <c r="IN162" s="12"/>
      <c r="IO162" s="12"/>
      <c r="IP162" s="12"/>
      <c r="IQ162" s="12"/>
      <c r="IR162" s="12"/>
      <c r="IS162" s="12"/>
      <c r="IT162" s="12"/>
      <c r="IU162" s="12"/>
      <c r="IV162" s="12"/>
    </row>
    <row r="163" spans="1:256" x14ac:dyDescent="0.25">
      <c r="A163" s="35"/>
      <c r="B163" s="16"/>
      <c r="C163" s="9">
        <v>44.773623999999998</v>
      </c>
      <c r="D163" s="9">
        <v>2.1146069999999999</v>
      </c>
      <c r="E163" s="9">
        <v>8.9392049999999994</v>
      </c>
      <c r="F163" s="9"/>
      <c r="G163" s="9">
        <v>14.150082456423</v>
      </c>
      <c r="H163" s="9">
        <v>0.37107399999999996</v>
      </c>
      <c r="I163" s="9">
        <v>13.687407</v>
      </c>
      <c r="J163" s="9">
        <v>11.188853</v>
      </c>
      <c r="K163" s="9">
        <v>1.497692</v>
      </c>
      <c r="L163" s="9">
        <v>0.42356000000000005</v>
      </c>
      <c r="M163" s="9">
        <v>0.23421799999999998</v>
      </c>
      <c r="N163" s="9">
        <v>5.0144999999999995E-2</v>
      </c>
      <c r="O163" s="12"/>
      <c r="P163" s="17"/>
      <c r="Q163" s="9">
        <f t="shared" si="194"/>
        <v>0.74518380933359951</v>
      </c>
      <c r="R163" s="9">
        <f t="shared" si="195"/>
        <v>2.6466000826042876E-2</v>
      </c>
      <c r="S163" s="9">
        <f t="shared" si="196"/>
        <v>8.7672786653720539E-2</v>
      </c>
      <c r="T163" s="9">
        <f t="shared" si="197"/>
        <v>0</v>
      </c>
      <c r="U163" s="9">
        <f t="shared" si="198"/>
        <v>0.19695017755230632</v>
      </c>
      <c r="V163" s="9">
        <f t="shared" si="199"/>
        <v>5.2310359896809841E-3</v>
      </c>
      <c r="W163" s="9">
        <f t="shared" si="200"/>
        <v>0.33960418320762209</v>
      </c>
      <c r="X163" s="9">
        <f t="shared" si="201"/>
        <v>0.19951948144581749</v>
      </c>
      <c r="Y163" s="9">
        <f t="shared" si="202"/>
        <v>2.4164507333128964E-2</v>
      </c>
      <c r="Z163" s="9">
        <f t="shared" si="203"/>
        <v>4.4965815958214793E-3</v>
      </c>
      <c r="AA163" s="9">
        <f t="shared" si="204"/>
        <v>1.2328560901147487E-2</v>
      </c>
      <c r="AB163" s="9">
        <f t="shared" si="205"/>
        <v>1.4144078075198148E-3</v>
      </c>
      <c r="AC163" s="9">
        <f t="shared" si="206"/>
        <v>2.5831554317591574</v>
      </c>
      <c r="AD163" s="9">
        <f t="shared" si="207"/>
        <v>1.4887807802166928</v>
      </c>
      <c r="AE163" s="9">
        <f t="shared" si="208"/>
        <v>1.6883002616625102</v>
      </c>
      <c r="AF163" s="9">
        <f t="shared" si="209"/>
        <v>1.7456224395204112</v>
      </c>
      <c r="AG163" s="9">
        <f t="shared" si="210"/>
        <v>8.7319773150939284</v>
      </c>
      <c r="AH163" s="9">
        <f t="shared" si="211"/>
        <v>8.8846755169184988</v>
      </c>
      <c r="AI163" s="9">
        <f t="shared" si="212"/>
        <v>9.165785016143472</v>
      </c>
      <c r="AJ163" s="9">
        <f t="shared" si="213"/>
        <v>8.9275873582058622</v>
      </c>
      <c r="AK163" s="9"/>
      <c r="AL163" s="9">
        <f t="shared" si="214"/>
        <v>6.50692811867627</v>
      </c>
      <c r="AM163" s="9">
        <f t="shared" si="215"/>
        <v>1.5311135684227148</v>
      </c>
      <c r="AN163" s="9">
        <f t="shared" si="216"/>
        <v>3.8041687098985477E-2</v>
      </c>
      <c r="AO163" s="9">
        <f t="shared" si="217"/>
        <v>0.23110051883426358</v>
      </c>
      <c r="AP163" s="9">
        <f t="shared" si="218"/>
        <v>0</v>
      </c>
      <c r="AQ163" s="9">
        <f t="shared" si="219"/>
        <v>4.5677287596334271E-2</v>
      </c>
      <c r="AR163" s="9">
        <f t="shared" si="220"/>
        <v>2.9654160238799583</v>
      </c>
      <c r="AS163" s="9">
        <f t="shared" si="221"/>
        <v>1.7197644825904601</v>
      </c>
      <c r="AT163" s="9">
        <f t="shared" si="222"/>
        <v>1.7421995859041823</v>
      </c>
      <c r="AU163" s="9">
        <f t="shared" si="223"/>
        <v>0.42200785972660598</v>
      </c>
      <c r="AV163" s="9">
        <f t="shared" si="224"/>
        <v>0.25780041409581766</v>
      </c>
      <c r="AW163" s="9">
        <f t="shared" si="225"/>
        <v>7.8528096980364032E-2</v>
      </c>
      <c r="AX163" s="9">
        <f t="shared" si="226"/>
        <v>0.75726445738884762</v>
      </c>
      <c r="AY163" s="9">
        <f t="shared" si="227"/>
        <v>44.99210597195912</v>
      </c>
      <c r="AZ163" s="10">
        <f t="shared" si="228"/>
        <v>0.5860651491782769</v>
      </c>
      <c r="BA163" s="9">
        <f t="shared" si="229"/>
        <v>0</v>
      </c>
      <c r="BB163" s="9">
        <f t="shared" si="230"/>
        <v>0</v>
      </c>
      <c r="BC163" s="9">
        <f t="shared" si="231"/>
        <v>1.8799967089938716</v>
      </c>
      <c r="BD163" s="9">
        <f t="shared" si="232"/>
        <v>0.10765271411657382</v>
      </c>
      <c r="BE163" s="9">
        <f t="shared" si="233"/>
        <v>1.2350576889554762E-2</v>
      </c>
      <c r="BF163" s="9">
        <f t="shared" si="234"/>
        <v>24</v>
      </c>
      <c r="BG163" s="12"/>
      <c r="BH163" s="9">
        <f t="shared" si="235"/>
        <v>6.620716346390294</v>
      </c>
      <c r="BI163" s="9">
        <f t="shared" si="236"/>
        <v>1.5578885221646597</v>
      </c>
      <c r="BJ163" s="9">
        <f t="shared" si="237"/>
        <v>0.17860486855495417</v>
      </c>
      <c r="BK163" s="9">
        <f t="shared" si="238"/>
        <v>0.23514182956988791</v>
      </c>
      <c r="BL163" s="9">
        <f t="shared" si="239"/>
        <v>0</v>
      </c>
      <c r="BM163" s="9">
        <f t="shared" si="240"/>
        <v>4.6476057385638168E-2</v>
      </c>
      <c r="BN163" s="9">
        <f t="shared" si="241"/>
        <v>3.0172729719878641</v>
      </c>
      <c r="BO163" s="9">
        <f t="shared" si="242"/>
        <v>1.7498384205517272</v>
      </c>
      <c r="BP163" s="9">
        <f t="shared" si="243"/>
        <v>0.22733414805007168</v>
      </c>
      <c r="BQ163" s="9">
        <f t="shared" si="244"/>
        <v>1.7726658519499294</v>
      </c>
      <c r="BR163" s="9">
        <f t="shared" si="245"/>
        <v>0.49071104980946034</v>
      </c>
      <c r="BS163" s="9">
        <f t="shared" si="246"/>
        <v>0.42938761336209685</v>
      </c>
      <c r="BT163" s="9">
        <f t="shared" si="247"/>
        <v>7.9901336828442818E-2</v>
      </c>
      <c r="BU163" s="9">
        <f t="shared" si="248"/>
        <v>45.778893824275563</v>
      </c>
      <c r="BV163" s="10">
        <f t="shared" si="249"/>
        <v>0.12635805290794871</v>
      </c>
      <c r="BW163" s="9">
        <f t="shared" si="250"/>
        <v>0</v>
      </c>
      <c r="BX163" s="9">
        <f t="shared" si="251"/>
        <v>0</v>
      </c>
      <c r="BY163" s="9">
        <f t="shared" si="252"/>
        <v>1.8778981823843266</v>
      </c>
      <c r="BZ163" s="9">
        <f t="shared" si="253"/>
        <v>24.000000000000004</v>
      </c>
      <c r="CA163" s="12"/>
      <c r="CB163" s="9">
        <f t="shared" si="254"/>
        <v>6.8301945938626201</v>
      </c>
      <c r="CC163" s="9">
        <f t="shared" si="255"/>
        <v>1.6071798284684302</v>
      </c>
      <c r="CD163" s="9">
        <f t="shared" si="256"/>
        <v>0.43737442233105028</v>
      </c>
      <c r="CE163" s="9">
        <f t="shared" si="257"/>
        <v>0.24258167380858456</v>
      </c>
      <c r="CF163" s="9">
        <f t="shared" si="258"/>
        <v>0</v>
      </c>
      <c r="CG163" s="9">
        <f t="shared" si="259"/>
        <v>4.7946551293125202E-2</v>
      </c>
      <c r="CH163" s="9">
        <f t="shared" si="260"/>
        <v>3.112738933864065</v>
      </c>
      <c r="CI163" s="9">
        <f t="shared" si="261"/>
        <v>1.8052029863357255</v>
      </c>
      <c r="CJ163" s="9">
        <f t="shared" si="262"/>
        <v>0.64584456763255105</v>
      </c>
      <c r="CK163" s="9">
        <f t="shared" si="263"/>
        <v>1.8287526734647894</v>
      </c>
      <c r="CL163" s="9">
        <f t="shared" si="264"/>
        <v>1.354155432367449</v>
      </c>
      <c r="CM163" s="9">
        <f t="shared" si="265"/>
        <v>0.47459724109734047</v>
      </c>
      <c r="CN163" s="9">
        <f t="shared" si="266"/>
        <v>0.44297335847296498</v>
      </c>
      <c r="CO163" s="9">
        <f t="shared" si="267"/>
        <v>8.242940042969403E-2</v>
      </c>
      <c r="CP163" s="9">
        <f t="shared" si="268"/>
        <v>47.227329604908178</v>
      </c>
      <c r="CQ163" s="10">
        <f t="shared" si="269"/>
        <v>0</v>
      </c>
      <c r="CR163" s="9">
        <f t="shared" si="270"/>
        <v>1.2273296049081779</v>
      </c>
      <c r="CS163" s="9">
        <f t="shared" si="271"/>
        <v>5.0594489915039276</v>
      </c>
      <c r="CT163" s="9">
        <f t="shared" si="272"/>
        <v>0.64670529842459079</v>
      </c>
      <c r="CU163" s="9">
        <f t="shared" si="273"/>
        <v>24.000000000000004</v>
      </c>
      <c r="CV163" s="9"/>
      <c r="CW163" s="9">
        <f t="shared" si="274"/>
        <v>6.6526935557463309</v>
      </c>
      <c r="CX163" s="9">
        <f t="shared" si="275"/>
        <v>1.5654129235768703</v>
      </c>
      <c r="CY163" s="9">
        <f t="shared" si="276"/>
        <v>0.21810647932320038</v>
      </c>
      <c r="CZ163" s="9">
        <f t="shared" si="277"/>
        <v>0.23627753439684629</v>
      </c>
      <c r="DA163" s="9">
        <f t="shared" si="278"/>
        <v>0</v>
      </c>
      <c r="DB163" s="9">
        <f t="shared" si="279"/>
        <v>4.6700530771795846E-2</v>
      </c>
      <c r="DC163" s="9">
        <f t="shared" si="280"/>
        <v>3.0318460127981943</v>
      </c>
      <c r="DD163" s="9">
        <f t="shared" si="281"/>
        <v>1.7582899153123699</v>
      </c>
      <c r="DE163" s="9">
        <f t="shared" si="282"/>
        <v>0.29122047260240613</v>
      </c>
      <c r="DF163" s="9">
        <f t="shared" si="283"/>
        <v>1.7812276002714693</v>
      </c>
      <c r="DG163" s="9">
        <f t="shared" si="284"/>
        <v>7.2448072873875446E-2</v>
      </c>
      <c r="DH163" s="9">
        <f t="shared" si="285"/>
        <v>0</v>
      </c>
      <c r="DI163" s="31">
        <f t="shared" si="286"/>
        <v>0.41580317673710065</v>
      </c>
      <c r="DJ163" s="9">
        <f t="shared" si="287"/>
        <v>0.43146150036902997</v>
      </c>
      <c r="DK163" s="9">
        <f t="shared" si="288"/>
        <v>8.0287250019993955E-2</v>
      </c>
      <c r="DL163" s="36">
        <f t="shared" si="289"/>
        <v>46</v>
      </c>
      <c r="DM163" s="9">
        <f t="shared" si="290"/>
        <v>1.8773084462922831</v>
      </c>
      <c r="GO163" s="12"/>
      <c r="GP163" s="12"/>
      <c r="GQ163" s="12"/>
      <c r="GR163" s="12"/>
      <c r="GS163" s="12"/>
      <c r="GT163" s="12"/>
      <c r="GU163" s="12"/>
      <c r="GV163" s="12"/>
      <c r="GW163" s="12"/>
      <c r="GX163" s="12"/>
      <c r="GY163" s="12"/>
      <c r="GZ163" s="12"/>
      <c r="HA163" s="12"/>
      <c r="HB163" s="12"/>
      <c r="HC163" s="12"/>
      <c r="HD163" s="12"/>
      <c r="HE163" s="12"/>
      <c r="HF163" s="12"/>
      <c r="HG163" s="12"/>
      <c r="HH163" s="12"/>
      <c r="HI163" s="12"/>
      <c r="HJ163" s="12"/>
      <c r="HK163" s="12"/>
      <c r="HL163" s="12"/>
      <c r="HM163" s="12"/>
      <c r="HN163" s="12"/>
      <c r="HO163" s="12"/>
      <c r="HP163" s="12"/>
      <c r="HQ163" s="12"/>
      <c r="HR163" s="12"/>
      <c r="HS163" s="12"/>
      <c r="HT163" s="12"/>
      <c r="HU163" s="12"/>
      <c r="HV163" s="12"/>
      <c r="HW163" s="12"/>
      <c r="HX163" s="12"/>
      <c r="HY163" s="12"/>
      <c r="HZ163" s="12"/>
      <c r="IA163" s="12"/>
      <c r="IB163" s="12"/>
      <c r="IC163" s="12"/>
      <c r="ID163" s="12"/>
      <c r="IE163" s="12"/>
      <c r="IF163" s="12"/>
      <c r="IG163" s="12"/>
      <c r="IH163" s="12"/>
      <c r="II163" s="12"/>
      <c r="IJ163" s="12"/>
      <c r="IK163" s="12"/>
      <c r="IL163" s="12"/>
      <c r="IM163" s="12"/>
      <c r="IN163" s="12"/>
      <c r="IO163" s="12"/>
      <c r="IP163" s="12"/>
      <c r="IQ163" s="12"/>
      <c r="IR163" s="12"/>
      <c r="IS163" s="12"/>
      <c r="IT163" s="12"/>
      <c r="IU163" s="12"/>
      <c r="IV163" s="12"/>
    </row>
    <row r="164" spans="1:256" x14ac:dyDescent="0.25">
      <c r="A164" s="35"/>
      <c r="B164" s="16"/>
      <c r="C164" s="9">
        <v>44.481757999999999</v>
      </c>
      <c r="D164" s="9">
        <v>1.682544</v>
      </c>
      <c r="E164" s="9">
        <v>8.6580019999999998</v>
      </c>
      <c r="F164" s="9"/>
      <c r="G164" s="9">
        <v>14.185145279727299</v>
      </c>
      <c r="H164" s="9">
        <v>0.34796199999999999</v>
      </c>
      <c r="I164" s="9">
        <v>13.494087</v>
      </c>
      <c r="J164" s="9">
        <v>11.370008</v>
      </c>
      <c r="K164" s="9">
        <v>1.798287</v>
      </c>
      <c r="L164" s="9">
        <v>0.423259</v>
      </c>
      <c r="M164" s="9"/>
      <c r="N164" s="9">
        <v>5.0167999999999997E-2</v>
      </c>
      <c r="O164" s="12"/>
      <c r="P164" s="17"/>
      <c r="Q164" s="9">
        <f t="shared" si="194"/>
        <v>0.74032617668597289</v>
      </c>
      <c r="R164" s="9">
        <f t="shared" si="195"/>
        <v>2.10583862125934E-2</v>
      </c>
      <c r="S164" s="9">
        <f t="shared" si="196"/>
        <v>8.4914839987838484E-2</v>
      </c>
      <c r="T164" s="9">
        <f t="shared" si="197"/>
        <v>0</v>
      </c>
      <c r="U164" s="9">
        <f t="shared" si="198"/>
        <v>0.19743820504589399</v>
      </c>
      <c r="V164" s="9">
        <f t="shared" si="199"/>
        <v>4.9052257637058234E-3</v>
      </c>
      <c r="W164" s="9">
        <f t="shared" si="200"/>
        <v>0.33480763695911075</v>
      </c>
      <c r="X164" s="9">
        <f t="shared" si="201"/>
        <v>0.20274983505412009</v>
      </c>
      <c r="Y164" s="9">
        <f t="shared" si="202"/>
        <v>2.9014456509462883E-2</v>
      </c>
      <c r="Z164" s="9">
        <f t="shared" si="203"/>
        <v>4.4933861310459044E-3</v>
      </c>
      <c r="AA164" s="9">
        <f t="shared" si="204"/>
        <v>0</v>
      </c>
      <c r="AB164" s="9">
        <f t="shared" si="205"/>
        <v>1.4150565537472144E-3</v>
      </c>
      <c r="AC164" s="9">
        <f t="shared" si="206"/>
        <v>2.5516299195008609</v>
      </c>
      <c r="AD164" s="9">
        <f t="shared" si="207"/>
        <v>1.4683653106429537</v>
      </c>
      <c r="AE164" s="9">
        <f t="shared" si="208"/>
        <v>1.6711151456970739</v>
      </c>
      <c r="AF164" s="9">
        <f t="shared" si="209"/>
        <v>1.7381308309780914</v>
      </c>
      <c r="AG164" s="9">
        <f t="shared" si="210"/>
        <v>8.8533826737623524</v>
      </c>
      <c r="AH164" s="9">
        <f t="shared" si="211"/>
        <v>8.9760421588082941</v>
      </c>
      <c r="AI164" s="9">
        <f t="shared" si="212"/>
        <v>9.2052909452140508</v>
      </c>
      <c r="AJ164" s="9">
        <f t="shared" si="213"/>
        <v>9.0163464318348421</v>
      </c>
      <c r="AK164" s="9"/>
      <c r="AL164" s="9">
        <f t="shared" si="214"/>
        <v>6.5543909456043181</v>
      </c>
      <c r="AM164" s="9">
        <f t="shared" si="215"/>
        <v>1.5035671461872635</v>
      </c>
      <c r="AN164" s="9">
        <f t="shared" si="216"/>
        <v>5.7958091791581623E-2</v>
      </c>
      <c r="AO164" s="9">
        <f t="shared" si="217"/>
        <v>0.18643795163197041</v>
      </c>
      <c r="AP164" s="9">
        <f t="shared" si="218"/>
        <v>0</v>
      </c>
      <c r="AQ164" s="9">
        <f t="shared" si="219"/>
        <v>4.3427840787285843E-2</v>
      </c>
      <c r="AR164" s="9">
        <f t="shared" si="220"/>
        <v>2.9641801320971068</v>
      </c>
      <c r="AS164" s="9">
        <f t="shared" si="221"/>
        <v>1.7479959836920564</v>
      </c>
      <c r="AT164" s="9">
        <f t="shared" si="222"/>
        <v>1.7950218767763215</v>
      </c>
      <c r="AU164" s="9">
        <f t="shared" si="223"/>
        <v>0.51375217309901999</v>
      </c>
      <c r="AV164" s="9">
        <f t="shared" si="224"/>
        <v>0.20497812322367848</v>
      </c>
      <c r="AW164" s="9">
        <f t="shared" si="225"/>
        <v>7.9563333838251718E-2</v>
      </c>
      <c r="AX164" s="9">
        <f t="shared" si="226"/>
        <v>0.61166261628640672</v>
      </c>
      <c r="AY164" s="9">
        <f t="shared" si="227"/>
        <v>45.168584201149756</v>
      </c>
      <c r="AZ164" s="10">
        <f t="shared" si="228"/>
        <v>0.47563942171889712</v>
      </c>
      <c r="BA164" s="9">
        <f t="shared" si="229"/>
        <v>0</v>
      </c>
      <c r="BB164" s="9">
        <f t="shared" si="230"/>
        <v>0</v>
      </c>
      <c r="BC164" s="9">
        <f t="shared" si="231"/>
        <v>1.9874719628246607</v>
      </c>
      <c r="BD164" s="9">
        <f t="shared" si="232"/>
        <v>0</v>
      </c>
      <c r="BE164" s="9">
        <f t="shared" si="233"/>
        <v>1.2528037175339452E-2</v>
      </c>
      <c r="BF164" s="9">
        <f t="shared" si="234"/>
        <v>24.000000000000004</v>
      </c>
      <c r="BG164" s="12"/>
      <c r="BH164" s="9">
        <f t="shared" si="235"/>
        <v>6.6451989732026506</v>
      </c>
      <c r="BI164" s="9">
        <f t="shared" si="236"/>
        <v>1.5243983672785972</v>
      </c>
      <c r="BJ164" s="9">
        <f t="shared" si="237"/>
        <v>0.16959734048124808</v>
      </c>
      <c r="BK164" s="9">
        <f t="shared" si="238"/>
        <v>0.18902096244070568</v>
      </c>
      <c r="BL164" s="9">
        <f t="shared" si="239"/>
        <v>0</v>
      </c>
      <c r="BM164" s="9">
        <f t="shared" si="240"/>
        <v>4.4029513253496085E-2</v>
      </c>
      <c r="BN164" s="9">
        <f t="shared" si="241"/>
        <v>3.0052474644359601</v>
      </c>
      <c r="BO164" s="9">
        <f t="shared" si="242"/>
        <v>1.7722136522513809</v>
      </c>
      <c r="BP164" s="9">
        <f t="shared" si="243"/>
        <v>0.18010893286279117</v>
      </c>
      <c r="BQ164" s="9">
        <f t="shared" si="244"/>
        <v>1.8198910671372097</v>
      </c>
      <c r="BR164" s="9">
        <f t="shared" si="245"/>
        <v>0.39846438361615777</v>
      </c>
      <c r="BS164" s="9">
        <f t="shared" si="246"/>
        <v>0.52086996968769717</v>
      </c>
      <c r="BT164" s="9">
        <f t="shared" si="247"/>
        <v>8.0665646696145052E-2</v>
      </c>
      <c r="BU164" s="9">
        <f t="shared" si="248"/>
        <v>45.794373854949157</v>
      </c>
      <c r="BV164" s="10">
        <f t="shared" si="249"/>
        <v>0.11602785295645369</v>
      </c>
      <c r="BW164" s="9">
        <f t="shared" si="250"/>
        <v>0</v>
      </c>
      <c r="BX164" s="9">
        <f t="shared" si="251"/>
        <v>0</v>
      </c>
      <c r="BY164" s="9">
        <f t="shared" si="252"/>
        <v>1.9872983927164671</v>
      </c>
      <c r="BZ164" s="9">
        <f t="shared" si="253"/>
        <v>23.999999999999996</v>
      </c>
      <c r="CA164" s="12"/>
      <c r="CB164" s="9">
        <f t="shared" si="254"/>
        <v>6.814917850752324</v>
      </c>
      <c r="CC164" s="9">
        <f t="shared" si="255"/>
        <v>1.5633316153086991</v>
      </c>
      <c r="CD164" s="9">
        <f t="shared" si="256"/>
        <v>0.37824946606102294</v>
      </c>
      <c r="CE164" s="9">
        <f t="shared" si="257"/>
        <v>0.19384857192360644</v>
      </c>
      <c r="CF164" s="9">
        <f t="shared" si="258"/>
        <v>0</v>
      </c>
      <c r="CG164" s="9">
        <f t="shared" si="259"/>
        <v>4.5154030306871894E-2</v>
      </c>
      <c r="CH164" s="9">
        <f t="shared" si="260"/>
        <v>3.0820017088882152</v>
      </c>
      <c r="CI164" s="9">
        <f t="shared" si="261"/>
        <v>1.8174761211482831</v>
      </c>
      <c r="CJ164" s="9">
        <f t="shared" si="262"/>
        <v>0.5167298983280002</v>
      </c>
      <c r="CK164" s="9">
        <f t="shared" si="263"/>
        <v>1.866371220767334</v>
      </c>
      <c r="CL164" s="9">
        <f t="shared" si="264"/>
        <v>1.4832701016719998</v>
      </c>
      <c r="CM164" s="9">
        <f t="shared" si="265"/>
        <v>0.38310111909533417</v>
      </c>
      <c r="CN164" s="9">
        <f t="shared" si="266"/>
        <v>0.53417302757373109</v>
      </c>
      <c r="CO164" s="9">
        <f t="shared" si="267"/>
        <v>8.2725853330934518E-2</v>
      </c>
      <c r="CP164" s="9">
        <f t="shared" si="268"/>
        <v>46.963965579755893</v>
      </c>
      <c r="CQ164" s="10">
        <f t="shared" si="269"/>
        <v>0</v>
      </c>
      <c r="CR164" s="9">
        <f t="shared" si="270"/>
        <v>0.96396557975589303</v>
      </c>
      <c r="CS164" s="9">
        <f t="shared" si="271"/>
        <v>4.972776276813538</v>
      </c>
      <c r="CT164" s="9">
        <f t="shared" si="272"/>
        <v>1.023008412962932</v>
      </c>
      <c r="CU164" s="9">
        <f t="shared" si="273"/>
        <v>23.999999999999996</v>
      </c>
      <c r="CV164" s="9"/>
      <c r="CW164" s="9">
        <f t="shared" si="274"/>
        <v>6.6750372815565022</v>
      </c>
      <c r="CX164" s="9">
        <f t="shared" si="275"/>
        <v>1.5312432290683482</v>
      </c>
      <c r="CY164" s="9">
        <f t="shared" si="276"/>
        <v>0.20628051062485042</v>
      </c>
      <c r="CZ164" s="9">
        <f t="shared" si="277"/>
        <v>0.18986970538811654</v>
      </c>
      <c r="DA164" s="9">
        <f t="shared" si="278"/>
        <v>0</v>
      </c>
      <c r="DB164" s="9">
        <f t="shared" si="279"/>
        <v>4.4227214811933341E-2</v>
      </c>
      <c r="DC164" s="9">
        <f t="shared" si="280"/>
        <v>3.0187416428473335</v>
      </c>
      <c r="DD164" s="9">
        <f t="shared" si="281"/>
        <v>1.7801712555734222</v>
      </c>
      <c r="DE164" s="9">
        <f t="shared" si="282"/>
        <v>0.23929032924565607</v>
      </c>
      <c r="DF164" s="9">
        <f t="shared" si="283"/>
        <v>1.8280627518453185</v>
      </c>
      <c r="DG164" s="9">
        <f t="shared" si="284"/>
        <v>6.7353081090974598E-2</v>
      </c>
      <c r="DH164" s="9">
        <f t="shared" si="285"/>
        <v>0</v>
      </c>
      <c r="DI164" s="31">
        <f t="shared" si="286"/>
        <v>0.32841028404855582</v>
      </c>
      <c r="DJ164" s="9">
        <f t="shared" si="287"/>
        <v>0.52320878284144579</v>
      </c>
      <c r="DK164" s="9">
        <f t="shared" si="288"/>
        <v>8.1027852019023808E-2</v>
      </c>
      <c r="DL164" s="36">
        <f t="shared" si="289"/>
        <v>46</v>
      </c>
      <c r="DM164" s="9">
        <f t="shared" si="290"/>
        <v>1.9872413598907768</v>
      </c>
      <c r="GO164" s="12"/>
      <c r="GP164" s="12"/>
      <c r="GQ164" s="12"/>
      <c r="GR164" s="12"/>
      <c r="GS164" s="12"/>
      <c r="GT164" s="12"/>
      <c r="GU164" s="12"/>
      <c r="GV164" s="12"/>
      <c r="GW164" s="12"/>
      <c r="GX164" s="12"/>
      <c r="GY164" s="12"/>
      <c r="GZ164" s="12"/>
      <c r="HA164" s="12"/>
      <c r="HB164" s="12"/>
      <c r="HC164" s="12"/>
      <c r="HD164" s="12"/>
      <c r="HE164" s="12"/>
      <c r="HF164" s="12"/>
      <c r="HG164" s="12"/>
      <c r="HH164" s="12"/>
      <c r="HI164" s="12"/>
      <c r="HJ164" s="12"/>
      <c r="HK164" s="12"/>
      <c r="HL164" s="12"/>
      <c r="HM164" s="12"/>
      <c r="HN164" s="12"/>
      <c r="HO164" s="12"/>
      <c r="HP164" s="12"/>
      <c r="HQ164" s="12"/>
      <c r="HR164" s="12"/>
      <c r="HS164" s="12"/>
      <c r="HT164" s="12"/>
      <c r="HU164" s="12"/>
      <c r="HV164" s="12"/>
      <c r="HW164" s="12"/>
      <c r="HX164" s="12"/>
      <c r="HY164" s="12"/>
      <c r="HZ164" s="12"/>
      <c r="IA164" s="12"/>
      <c r="IB164" s="12"/>
      <c r="IC164" s="12"/>
      <c r="ID164" s="12"/>
      <c r="IE164" s="12"/>
      <c r="IF164" s="12"/>
      <c r="IG164" s="12"/>
      <c r="IH164" s="12"/>
      <c r="II164" s="12"/>
      <c r="IJ164" s="12"/>
      <c r="IK164" s="12"/>
      <c r="IL164" s="12"/>
      <c r="IM164" s="12"/>
      <c r="IN164" s="12"/>
      <c r="IO164" s="12"/>
      <c r="IP164" s="12"/>
      <c r="IQ164" s="12"/>
      <c r="IR164" s="12"/>
      <c r="IS164" s="12"/>
      <c r="IT164" s="12"/>
      <c r="IU164" s="12"/>
      <c r="IV164" s="12"/>
    </row>
    <row r="165" spans="1:256" x14ac:dyDescent="0.25">
      <c r="A165" s="35"/>
      <c r="B165" s="16"/>
      <c r="C165" s="9">
        <v>46.209167000000001</v>
      </c>
      <c r="D165" s="9">
        <v>1.9902310000000001</v>
      </c>
      <c r="E165" s="9">
        <v>8.0299320000000005</v>
      </c>
      <c r="F165" s="9"/>
      <c r="G165" s="9">
        <v>13.634052158161399</v>
      </c>
      <c r="H165" s="9">
        <v>0.23217199999999999</v>
      </c>
      <c r="I165" s="9">
        <v>14.348470000000001</v>
      </c>
      <c r="J165" s="9">
        <v>10.952983</v>
      </c>
      <c r="K165" s="9">
        <v>1.583653</v>
      </c>
      <c r="L165" s="9">
        <v>0.38972000000000001</v>
      </c>
      <c r="M165" s="9">
        <v>7.8130000000000005E-2</v>
      </c>
      <c r="N165" s="9">
        <v>4.2713000000000001E-2</v>
      </c>
      <c r="O165" s="12"/>
      <c r="P165" s="17"/>
      <c r="Q165" s="9">
        <f t="shared" si="194"/>
        <v>0.76907607682577717</v>
      </c>
      <c r="R165" s="9">
        <f t="shared" si="195"/>
        <v>2.4909335536114345E-2</v>
      </c>
      <c r="S165" s="9">
        <f t="shared" si="196"/>
        <v>7.8754935710712931E-2</v>
      </c>
      <c r="T165" s="9">
        <f t="shared" si="197"/>
        <v>0</v>
      </c>
      <c r="U165" s="9">
        <f t="shared" si="198"/>
        <v>0.18976772761408287</v>
      </c>
      <c r="V165" s="9">
        <f t="shared" si="199"/>
        <v>3.2729323202278079E-3</v>
      </c>
      <c r="W165" s="9">
        <f t="shared" si="200"/>
        <v>0.35600610361254464</v>
      </c>
      <c r="X165" s="9">
        <f t="shared" si="201"/>
        <v>0.19531345066780792</v>
      </c>
      <c r="Y165" s="9">
        <f t="shared" si="202"/>
        <v>2.5551444844221428E-2</v>
      </c>
      <c r="Z165" s="9">
        <f t="shared" si="203"/>
        <v>4.1373306722153813E-3</v>
      </c>
      <c r="AA165" s="9">
        <f t="shared" si="204"/>
        <v>4.1125381619117806E-3</v>
      </c>
      <c r="AB165" s="9">
        <f t="shared" si="205"/>
        <v>1.2047781569965871E-3</v>
      </c>
      <c r="AC165" s="9">
        <f t="shared" si="206"/>
        <v>2.6009432797464753</v>
      </c>
      <c r="AD165" s="9">
        <f t="shared" si="207"/>
        <v>1.5005420473301727</v>
      </c>
      <c r="AE165" s="9">
        <f t="shared" si="208"/>
        <v>1.6958554979979805</v>
      </c>
      <c r="AF165" s="9">
        <f t="shared" si="209"/>
        <v>1.7552330490308541</v>
      </c>
      <c r="AG165" s="9">
        <f t="shared" si="210"/>
        <v>8.6635359689721092</v>
      </c>
      <c r="AH165" s="9">
        <f t="shared" si="211"/>
        <v>8.8450932391987696</v>
      </c>
      <c r="AI165" s="9">
        <f t="shared" si="212"/>
        <v>9.1155986430601601</v>
      </c>
      <c r="AJ165" s="9">
        <f t="shared" si="213"/>
        <v>8.8519940459608684</v>
      </c>
      <c r="AK165" s="9"/>
      <c r="AL165" s="9">
        <f t="shared" si="214"/>
        <v>6.6629182544560779</v>
      </c>
      <c r="AM165" s="9">
        <f t="shared" si="215"/>
        <v>1.3645924365276951</v>
      </c>
      <c r="AN165" s="9">
        <f t="shared" si="216"/>
        <v>2.751069098377279E-2</v>
      </c>
      <c r="AO165" s="9">
        <f t="shared" si="217"/>
        <v>0.21580292438032178</v>
      </c>
      <c r="AP165" s="9">
        <f t="shared" si="218"/>
        <v>0</v>
      </c>
      <c r="AQ165" s="9">
        <f t="shared" si="219"/>
        <v>2.8355166880304955E-2</v>
      </c>
      <c r="AR165" s="9">
        <f t="shared" si="220"/>
        <v>3.0842716838208921</v>
      </c>
      <c r="AS165" s="9">
        <f t="shared" si="221"/>
        <v>1.6440595339347086</v>
      </c>
      <c r="AT165" s="9">
        <f t="shared" si="222"/>
        <v>1.6921051050846134</v>
      </c>
      <c r="AU165" s="9">
        <f t="shared" si="223"/>
        <v>0.44273172293423857</v>
      </c>
      <c r="AV165" s="9">
        <f t="shared" si="224"/>
        <v>0.30789489491538657</v>
      </c>
      <c r="AW165" s="9">
        <f t="shared" si="225"/>
        <v>7.1687826188539028E-2</v>
      </c>
      <c r="AX165" s="9">
        <f t="shared" si="226"/>
        <v>0.79347534579260903</v>
      </c>
      <c r="AY165" s="9">
        <f t="shared" si="227"/>
        <v>45.020664553492495</v>
      </c>
      <c r="AZ165" s="10">
        <f t="shared" si="228"/>
        <v>0.59568125502345604</v>
      </c>
      <c r="BA165" s="9">
        <f t="shared" si="229"/>
        <v>0</v>
      </c>
      <c r="BB165" s="9">
        <f t="shared" si="230"/>
        <v>0</v>
      </c>
      <c r="BC165" s="9">
        <f t="shared" si="231"/>
        <v>1.9539332388127351</v>
      </c>
      <c r="BD165" s="9">
        <f t="shared" si="232"/>
        <v>3.5629122289493158E-2</v>
      </c>
      <c r="BE165" s="9">
        <f t="shared" si="233"/>
        <v>1.0437638897771859E-2</v>
      </c>
      <c r="BF165" s="9">
        <f t="shared" si="234"/>
        <v>23.999999999999996</v>
      </c>
      <c r="BG165" s="12"/>
      <c r="BH165" s="9">
        <f t="shared" si="235"/>
        <v>6.8025496075611951</v>
      </c>
      <c r="BI165" s="9">
        <f t="shared" si="236"/>
        <v>1.3931894988167213</v>
      </c>
      <c r="BJ165" s="9">
        <f t="shared" si="237"/>
        <v>0.19573910637791592</v>
      </c>
      <c r="BK165" s="9">
        <f t="shared" si="238"/>
        <v>0.22032539534341866</v>
      </c>
      <c r="BL165" s="9">
        <f t="shared" si="239"/>
        <v>0</v>
      </c>
      <c r="BM165" s="9">
        <f t="shared" si="240"/>
        <v>2.8949391538002127E-2</v>
      </c>
      <c r="BN165" s="9">
        <f t="shared" si="241"/>
        <v>3.1489071801768151</v>
      </c>
      <c r="BO165" s="9">
        <f t="shared" si="242"/>
        <v>1.678513244537438</v>
      </c>
      <c r="BP165" s="9">
        <f t="shared" si="243"/>
        <v>0.2724343179735893</v>
      </c>
      <c r="BQ165" s="9">
        <f t="shared" si="244"/>
        <v>1.7275656820264103</v>
      </c>
      <c r="BR165" s="9">
        <f t="shared" si="245"/>
        <v>0.47480002479894956</v>
      </c>
      <c r="BS165" s="9">
        <f t="shared" si="246"/>
        <v>0.45200982408676643</v>
      </c>
      <c r="BT165" s="9">
        <f t="shared" si="247"/>
        <v>7.3190151114283938E-2</v>
      </c>
      <c r="BU165" s="9">
        <f t="shared" si="248"/>
        <v>45.964139479826997</v>
      </c>
      <c r="BV165" s="10">
        <f t="shared" si="249"/>
        <v>2.1364454698053502E-2</v>
      </c>
      <c r="BW165" s="9">
        <f t="shared" si="250"/>
        <v>0</v>
      </c>
      <c r="BX165" s="9">
        <f t="shared" si="251"/>
        <v>0</v>
      </c>
      <c r="BY165" s="9">
        <f t="shared" si="252"/>
        <v>1.9529678413769422</v>
      </c>
      <c r="BZ165" s="9">
        <f t="shared" si="253"/>
        <v>23.999999999999993</v>
      </c>
      <c r="CA165" s="12"/>
      <c r="CB165" s="9">
        <f t="shared" si="254"/>
        <v>7.0105888423230862</v>
      </c>
      <c r="CC165" s="9">
        <f t="shared" si="255"/>
        <v>1.4357967701977299</v>
      </c>
      <c r="CD165" s="9">
        <f t="shared" si="256"/>
        <v>0.44638561252081566</v>
      </c>
      <c r="CE165" s="9">
        <f t="shared" si="257"/>
        <v>0.22706350521253416</v>
      </c>
      <c r="CF165" s="9">
        <f t="shared" si="258"/>
        <v>0</v>
      </c>
      <c r="CG165" s="9">
        <f t="shared" si="259"/>
        <v>2.9834737417096347E-2</v>
      </c>
      <c r="CH165" s="9">
        <f t="shared" si="260"/>
        <v>3.2452087550116469</v>
      </c>
      <c r="CI165" s="9">
        <f t="shared" si="261"/>
        <v>1.7298464403355438</v>
      </c>
      <c r="CJ165" s="9">
        <f t="shared" si="262"/>
        <v>0.67833905049763743</v>
      </c>
      <c r="CK165" s="9">
        <f t="shared" si="263"/>
        <v>1.7803990258788673</v>
      </c>
      <c r="CL165" s="9">
        <f t="shared" si="264"/>
        <v>1.3216609495023626</v>
      </c>
      <c r="CM165" s="9">
        <f t="shared" si="265"/>
        <v>0.45873807637650477</v>
      </c>
      <c r="CN165" s="9">
        <f t="shared" si="266"/>
        <v>0.46583343190042276</v>
      </c>
      <c r="CO165" s="9">
        <f t="shared" si="267"/>
        <v>7.5428491723075419E-2</v>
      </c>
      <c r="CP165" s="9">
        <f t="shared" si="268"/>
        <v>47.369839541645476</v>
      </c>
      <c r="CQ165" s="10">
        <f t="shared" si="269"/>
        <v>0</v>
      </c>
      <c r="CR165" s="9">
        <f t="shared" si="270"/>
        <v>1.3698395416454758</v>
      </c>
      <c r="CS165" s="9">
        <f t="shared" si="271"/>
        <v>6.0328476844541337</v>
      </c>
      <c r="CT165" s="9">
        <f t="shared" si="272"/>
        <v>0.5816899369331614</v>
      </c>
      <c r="CU165" s="9">
        <f t="shared" si="273"/>
        <v>23.999999999999993</v>
      </c>
      <c r="CV165" s="9"/>
      <c r="CW165" s="9">
        <f t="shared" si="274"/>
        <v>6.8078568529527228</v>
      </c>
      <c r="CX165" s="9">
        <f t="shared" si="275"/>
        <v>1.3942764440025237</v>
      </c>
      <c r="CY165" s="9">
        <f t="shared" si="276"/>
        <v>0.20213329695524607</v>
      </c>
      <c r="CZ165" s="9">
        <f t="shared" si="277"/>
        <v>0.22049728985452566</v>
      </c>
      <c r="DA165" s="9">
        <f t="shared" si="278"/>
        <v>0</v>
      </c>
      <c r="DB165" s="9">
        <f t="shared" si="279"/>
        <v>2.8971977411489446E-2</v>
      </c>
      <c r="DC165" s="9">
        <f t="shared" si="280"/>
        <v>3.1513639095039734</v>
      </c>
      <c r="DD165" s="9">
        <f t="shared" si="281"/>
        <v>1.6798227949553854</v>
      </c>
      <c r="DE165" s="9">
        <f t="shared" si="282"/>
        <v>0.28278926868062015</v>
      </c>
      <c r="DF165" s="9">
        <f t="shared" si="283"/>
        <v>1.7289135024075075</v>
      </c>
      <c r="DG165" s="9">
        <f t="shared" si="284"/>
        <v>1.1702771088127673E-2</v>
      </c>
      <c r="DH165" s="9">
        <f t="shared" si="285"/>
        <v>0</v>
      </c>
      <c r="DI165" s="31">
        <f t="shared" si="286"/>
        <v>0.46268750070513753</v>
      </c>
      <c r="DJ165" s="9">
        <f t="shared" si="287"/>
        <v>0.45236247525349121</v>
      </c>
      <c r="DK165" s="9">
        <f t="shared" si="288"/>
        <v>7.3247252953243663E-2</v>
      </c>
      <c r="DL165" s="36">
        <f t="shared" si="289"/>
        <v>46.000000000000014</v>
      </c>
      <c r="DM165" s="9">
        <f t="shared" si="290"/>
        <v>1.9529311476045326</v>
      </c>
      <c r="GO165" s="12"/>
      <c r="GP165" s="12"/>
      <c r="GQ165" s="12"/>
      <c r="GR165" s="12"/>
      <c r="GS165" s="12"/>
      <c r="GT165" s="12"/>
      <c r="GU165" s="12"/>
      <c r="GV165" s="12"/>
      <c r="GW165" s="12"/>
      <c r="GX165" s="12"/>
      <c r="GY165" s="12"/>
      <c r="GZ165" s="12"/>
      <c r="HA165" s="12"/>
      <c r="HB165" s="12"/>
      <c r="HC165" s="12"/>
      <c r="HD165" s="12"/>
      <c r="HE165" s="12"/>
      <c r="HF165" s="12"/>
      <c r="HG165" s="12"/>
      <c r="HH165" s="12"/>
      <c r="HI165" s="12"/>
      <c r="HJ165" s="12"/>
      <c r="HK165" s="12"/>
      <c r="HL165" s="12"/>
      <c r="HM165" s="12"/>
      <c r="HN165" s="12"/>
      <c r="HO165" s="12"/>
      <c r="HP165" s="12"/>
      <c r="HQ165" s="12"/>
      <c r="HR165" s="12"/>
      <c r="HS165" s="12"/>
      <c r="HT165" s="12"/>
      <c r="HU165" s="12"/>
      <c r="HV165" s="12"/>
      <c r="HW165" s="12"/>
      <c r="HX165" s="12"/>
      <c r="HY165" s="12"/>
      <c r="HZ165" s="12"/>
      <c r="IA165" s="12"/>
      <c r="IB165" s="12"/>
      <c r="IC165" s="12"/>
      <c r="ID165" s="12"/>
      <c r="IE165" s="12"/>
      <c r="IF165" s="12"/>
      <c r="IG165" s="12"/>
      <c r="IH165" s="12"/>
      <c r="II165" s="12"/>
      <c r="IJ165" s="12"/>
      <c r="IK165" s="12"/>
      <c r="IL165" s="12"/>
      <c r="IM165" s="12"/>
      <c r="IN165" s="12"/>
      <c r="IO165" s="12"/>
      <c r="IP165" s="12"/>
      <c r="IQ165" s="12"/>
      <c r="IR165" s="12"/>
      <c r="IS165" s="12"/>
      <c r="IT165" s="12"/>
      <c r="IU165" s="12"/>
      <c r="IV165" s="12"/>
    </row>
    <row r="166" spans="1:256" x14ac:dyDescent="0.25">
      <c r="A166" s="35"/>
      <c r="B166" s="16"/>
      <c r="C166" s="9">
        <v>45.248257000000002</v>
      </c>
      <c r="D166" s="9">
        <v>1.1489389999999999</v>
      </c>
      <c r="E166" s="9">
        <v>8.0528019999999998</v>
      </c>
      <c r="F166" s="9"/>
      <c r="G166" s="9">
        <v>13.698164902630101</v>
      </c>
      <c r="H166" s="9">
        <v>0.232209</v>
      </c>
      <c r="I166" s="9">
        <v>14.351165999999999</v>
      </c>
      <c r="J166" s="9">
        <v>11.230727999999999</v>
      </c>
      <c r="K166" s="9">
        <v>1.5213000000000001</v>
      </c>
      <c r="L166" s="9">
        <v>0.34141000000000005</v>
      </c>
      <c r="M166" s="9">
        <v>0.38755099999999998</v>
      </c>
      <c r="N166" s="9">
        <v>1.7592999999999998E-2</v>
      </c>
      <c r="O166" s="12"/>
      <c r="P166" s="17"/>
      <c r="Q166" s="9">
        <f t="shared" si="194"/>
        <v>0.7530833000466014</v>
      </c>
      <c r="R166" s="9">
        <f t="shared" si="195"/>
        <v>1.4379892113793664E-2</v>
      </c>
      <c r="S166" s="9">
        <f t="shared" si="196"/>
        <v>7.8979237159306007E-2</v>
      </c>
      <c r="T166" s="9">
        <f t="shared" si="197"/>
        <v>0</v>
      </c>
      <c r="U166" s="9">
        <f t="shared" si="198"/>
        <v>0.19066009106463966</v>
      </c>
      <c r="V166" s="9">
        <f t="shared" si="199"/>
        <v>3.2734539098072937E-3</v>
      </c>
      <c r="W166" s="9">
        <f t="shared" si="200"/>
        <v>0.35607299523620478</v>
      </c>
      <c r="X166" s="9">
        <f t="shared" si="201"/>
        <v>0.20026619590220937</v>
      </c>
      <c r="Y166" s="9">
        <f t="shared" si="202"/>
        <v>2.4545410542280453E-2</v>
      </c>
      <c r="Z166" s="9">
        <f t="shared" si="203"/>
        <v>3.624463883816723E-3</v>
      </c>
      <c r="AA166" s="9">
        <f t="shared" si="204"/>
        <v>2.0399568375618484E-2</v>
      </c>
      <c r="AB166" s="9">
        <f t="shared" si="205"/>
        <v>4.9623445124531056E-4</v>
      </c>
      <c r="AC166" s="9">
        <f t="shared" si="206"/>
        <v>2.5607546077510985</v>
      </c>
      <c r="AD166" s="9">
        <f t="shared" si="207"/>
        <v>1.4754282066896587</v>
      </c>
      <c r="AE166" s="9">
        <f t="shared" si="208"/>
        <v>1.6756944025918681</v>
      </c>
      <c r="AF166" s="9">
        <f t="shared" si="209"/>
        <v>1.7320341514440625</v>
      </c>
      <c r="AG166" s="9">
        <f t="shared" si="210"/>
        <v>8.8110014035636617</v>
      </c>
      <c r="AH166" s="9">
        <f t="shared" si="211"/>
        <v>8.9515128634426784</v>
      </c>
      <c r="AI166" s="9">
        <f t="shared" si="212"/>
        <v>9.2376931405539509</v>
      </c>
      <c r="AJ166" s="9">
        <f t="shared" si="213"/>
        <v>9.0185231222752957</v>
      </c>
      <c r="AK166" s="9"/>
      <c r="AL166" s="9">
        <f t="shared" si="214"/>
        <v>6.6354180137109591</v>
      </c>
      <c r="AM166" s="9">
        <f t="shared" si="215"/>
        <v>1.391772338926065</v>
      </c>
      <c r="AN166" s="9">
        <f t="shared" si="216"/>
        <v>2.7190352637024517E-2</v>
      </c>
      <c r="AO166" s="9">
        <f t="shared" si="217"/>
        <v>0.12670124959772999</v>
      </c>
      <c r="AP166" s="9">
        <f t="shared" si="218"/>
        <v>0</v>
      </c>
      <c r="AQ166" s="9">
        <f t="shared" si="219"/>
        <v>2.8842406993813022E-2</v>
      </c>
      <c r="AR166" s="9">
        <f t="shared" si="220"/>
        <v>3.1373596607973173</v>
      </c>
      <c r="AS166" s="9">
        <f t="shared" si="221"/>
        <v>1.6799063299741155</v>
      </c>
      <c r="AT166" s="9">
        <f t="shared" si="222"/>
        <v>1.7645457331807219</v>
      </c>
      <c r="AU166" s="9">
        <f t="shared" si="223"/>
        <v>0.43253929347815873</v>
      </c>
      <c r="AV166" s="9">
        <f t="shared" si="224"/>
        <v>0.23545426681927806</v>
      </c>
      <c r="AW166" s="9">
        <f t="shared" si="225"/>
        <v>6.3870312734949891E-2</v>
      </c>
      <c r="AX166" s="9">
        <f t="shared" si="226"/>
        <v>0.73904466060616936</v>
      </c>
      <c r="AY166" s="9">
        <f t="shared" si="227"/>
        <v>44.941511938117998</v>
      </c>
      <c r="AZ166" s="10">
        <f t="shared" si="228"/>
        <v>0.63008754892798802</v>
      </c>
      <c r="BA166" s="9">
        <f t="shared" si="229"/>
        <v>0</v>
      </c>
      <c r="BB166" s="9">
        <f t="shared" si="230"/>
        <v>0</v>
      </c>
      <c r="BC166" s="9">
        <f t="shared" si="231"/>
        <v>1.8158870519639134</v>
      </c>
      <c r="BD166" s="9">
        <f t="shared" si="232"/>
        <v>0.17974062558966736</v>
      </c>
      <c r="BE166" s="9">
        <f t="shared" si="233"/>
        <v>4.372322446419075E-3</v>
      </c>
      <c r="BF166" s="9">
        <f t="shared" si="234"/>
        <v>24</v>
      </c>
      <c r="BG166" s="12"/>
      <c r="BH166" s="9">
        <f t="shared" si="235"/>
        <v>6.7412348476110147</v>
      </c>
      <c r="BI166" s="9">
        <f t="shared" si="236"/>
        <v>1.4139673147528353</v>
      </c>
      <c r="BJ166" s="9">
        <f t="shared" si="237"/>
        <v>0.15520216236384954</v>
      </c>
      <c r="BK166" s="9">
        <f t="shared" si="238"/>
        <v>0.1287217892315419</v>
      </c>
      <c r="BL166" s="9">
        <f t="shared" si="239"/>
        <v>0</v>
      </c>
      <c r="BM166" s="9">
        <f t="shared" si="240"/>
        <v>2.9302364781526719E-2</v>
      </c>
      <c r="BN166" s="9">
        <f t="shared" si="241"/>
        <v>3.1873919971814506</v>
      </c>
      <c r="BO166" s="9">
        <f t="shared" si="242"/>
        <v>1.7066962577102744</v>
      </c>
      <c r="BP166" s="9">
        <f t="shared" si="243"/>
        <v>0.20731457126864328</v>
      </c>
      <c r="BQ166" s="9">
        <f t="shared" si="244"/>
        <v>1.7926854287313585</v>
      </c>
      <c r="BR166" s="9">
        <f t="shared" si="245"/>
        <v>0.49567401342645234</v>
      </c>
      <c r="BS166" s="9">
        <f t="shared" si="246"/>
        <v>0.43943711641541</v>
      </c>
      <c r="BT166" s="9">
        <f t="shared" si="247"/>
        <v>6.4888870158137615E-2</v>
      </c>
      <c r="BU166" s="9">
        <f t="shared" si="248"/>
        <v>45.658206575011505</v>
      </c>
      <c r="BV166" s="10">
        <f t="shared" si="249"/>
        <v>0.20026611263977898</v>
      </c>
      <c r="BW166" s="9">
        <f t="shared" si="250"/>
        <v>0</v>
      </c>
      <c r="BX166" s="9">
        <f t="shared" si="251"/>
        <v>0</v>
      </c>
      <c r="BY166" s="9">
        <f t="shared" si="252"/>
        <v>1.8129509522033669</v>
      </c>
      <c r="BZ166" s="9">
        <f t="shared" si="253"/>
        <v>24</v>
      </c>
      <c r="CA166" s="12"/>
      <c r="CB166" s="9">
        <f t="shared" si="254"/>
        <v>6.9567524351062229</v>
      </c>
      <c r="CC166" s="9">
        <f t="shared" si="255"/>
        <v>1.4591719147054096</v>
      </c>
      <c r="CD166" s="9">
        <f t="shared" si="256"/>
        <v>0.41592434981163251</v>
      </c>
      <c r="CE166" s="9">
        <f t="shared" si="257"/>
        <v>0.13283703074149758</v>
      </c>
      <c r="CF166" s="9">
        <f t="shared" si="258"/>
        <v>0</v>
      </c>
      <c r="CG166" s="9">
        <f t="shared" si="259"/>
        <v>3.0239162728546348E-2</v>
      </c>
      <c r="CH166" s="9">
        <f t="shared" si="260"/>
        <v>3.2892930656299884</v>
      </c>
      <c r="CI166" s="9">
        <f t="shared" si="261"/>
        <v>1.7612594154052135</v>
      </c>
      <c r="CJ166" s="9">
        <f t="shared" si="262"/>
        <v>0.62955302431687787</v>
      </c>
      <c r="CK166" s="9">
        <f t="shared" si="263"/>
        <v>1.8499976641706732</v>
      </c>
      <c r="CL166" s="9">
        <f t="shared" si="264"/>
        <v>1.3704469756831221</v>
      </c>
      <c r="CM166" s="9">
        <f t="shared" si="265"/>
        <v>0.47955068848755111</v>
      </c>
      <c r="CN166" s="9">
        <f t="shared" si="266"/>
        <v>0.45348594119700952</v>
      </c>
      <c r="CO166" s="9">
        <f t="shared" si="267"/>
        <v>6.6963370315438545E-2</v>
      </c>
      <c r="CP166" s="9">
        <f t="shared" si="268"/>
        <v>47.117901534888404</v>
      </c>
      <c r="CQ166" s="10">
        <f t="shared" si="269"/>
        <v>0</v>
      </c>
      <c r="CR166" s="9">
        <f t="shared" si="270"/>
        <v>1.1179015348884036</v>
      </c>
      <c r="CS166" s="9">
        <f t="shared" si="271"/>
        <v>8.4155865924453934</v>
      </c>
      <c r="CT166" s="9">
        <f t="shared" si="272"/>
        <v>0.68906945067150893</v>
      </c>
      <c r="CU166" s="9">
        <f t="shared" si="273"/>
        <v>24</v>
      </c>
      <c r="CV166" s="9"/>
      <c r="CW166" s="9">
        <f t="shared" si="274"/>
        <v>6.7916991544696588</v>
      </c>
      <c r="CX166" s="9">
        <f t="shared" si="275"/>
        <v>1.4245521530017309</v>
      </c>
      <c r="CY166" s="9">
        <f t="shared" si="276"/>
        <v>0.21625130747139032</v>
      </c>
      <c r="CZ166" s="9">
        <f t="shared" si="277"/>
        <v>0.12968538952407233</v>
      </c>
      <c r="DA166" s="9">
        <f t="shared" si="278"/>
        <v>0</v>
      </c>
      <c r="DB166" s="9">
        <f t="shared" si="279"/>
        <v>2.9521719775299549E-2</v>
      </c>
      <c r="DC166" s="9">
        <f t="shared" si="280"/>
        <v>3.2112525407555341</v>
      </c>
      <c r="DD166" s="9">
        <f t="shared" si="281"/>
        <v>1.7194724397615662</v>
      </c>
      <c r="DE166" s="9">
        <f t="shared" si="282"/>
        <v>0.30618339728786292</v>
      </c>
      <c r="DF166" s="9">
        <f t="shared" si="283"/>
        <v>1.8061053183541893</v>
      </c>
      <c r="DG166" s="9">
        <f t="shared" si="284"/>
        <v>0.11228871564205223</v>
      </c>
      <c r="DH166" s="9">
        <f t="shared" si="285"/>
        <v>0</v>
      </c>
      <c r="DI166" s="31">
        <f t="shared" si="286"/>
        <v>0.37960995663124997</v>
      </c>
      <c r="DJ166" s="9">
        <f t="shared" si="287"/>
        <v>0.44272670504259215</v>
      </c>
      <c r="DK166" s="9">
        <f t="shared" si="288"/>
        <v>6.5374622684105668E-2</v>
      </c>
      <c r="DL166" s="36">
        <f t="shared" si="289"/>
        <v>45.999999999999993</v>
      </c>
      <c r="DM166" s="9">
        <f t="shared" si="290"/>
        <v>1.8115507190474234</v>
      </c>
      <c r="GO166" s="12"/>
      <c r="GP166" s="12"/>
      <c r="GQ166" s="12"/>
      <c r="GR166" s="12"/>
      <c r="GS166" s="12"/>
      <c r="GT166" s="12"/>
      <c r="GU166" s="12"/>
      <c r="GV166" s="12"/>
      <c r="GW166" s="12"/>
      <c r="GX166" s="12"/>
      <c r="GY166" s="12"/>
      <c r="GZ166" s="12"/>
      <c r="HA166" s="12"/>
      <c r="HB166" s="12"/>
      <c r="HC166" s="12"/>
      <c r="HD166" s="12"/>
      <c r="HE166" s="12"/>
      <c r="HF166" s="12"/>
      <c r="HG166" s="12"/>
      <c r="HH166" s="12"/>
      <c r="HI166" s="12"/>
      <c r="HJ166" s="12"/>
      <c r="HK166" s="12"/>
      <c r="HL166" s="12"/>
      <c r="HM166" s="12"/>
      <c r="HN166" s="12"/>
      <c r="HO166" s="12"/>
      <c r="HP166" s="12"/>
      <c r="HQ166" s="12"/>
      <c r="HR166" s="12"/>
      <c r="HS166" s="12"/>
      <c r="HT166" s="12"/>
      <c r="HU166" s="12"/>
      <c r="HV166" s="12"/>
      <c r="HW166" s="12"/>
      <c r="HX166" s="12"/>
      <c r="HY166" s="12"/>
      <c r="HZ166" s="12"/>
      <c r="IA166" s="12"/>
      <c r="IB166" s="12"/>
      <c r="IC166" s="12"/>
      <c r="ID166" s="12"/>
      <c r="IE166" s="12"/>
      <c r="IF166" s="12"/>
      <c r="IG166" s="12"/>
      <c r="IH166" s="12"/>
      <c r="II166" s="12"/>
      <c r="IJ166" s="12"/>
      <c r="IK166" s="12"/>
      <c r="IL166" s="12"/>
      <c r="IM166" s="12"/>
      <c r="IN166" s="12"/>
      <c r="IO166" s="12"/>
      <c r="IP166" s="12"/>
      <c r="IQ166" s="12"/>
      <c r="IR166" s="12"/>
      <c r="IS166" s="12"/>
      <c r="IT166" s="12"/>
      <c r="IU166" s="12"/>
      <c r="IV166" s="12"/>
    </row>
    <row r="167" spans="1:256" x14ac:dyDescent="0.25">
      <c r="A167" s="35"/>
      <c r="B167" s="16"/>
      <c r="C167" s="9">
        <v>45.776257000000001</v>
      </c>
      <c r="D167" s="9">
        <v>1.735171</v>
      </c>
      <c r="E167" s="9">
        <v>8.4356810000000007</v>
      </c>
      <c r="F167" s="9"/>
      <c r="G167" s="9">
        <v>13.755064158868899</v>
      </c>
      <c r="H167" s="9">
        <v>0.45276099999999997</v>
      </c>
      <c r="I167" s="9">
        <v>13.941947000000001</v>
      </c>
      <c r="J167" s="9">
        <v>11.188995999999999</v>
      </c>
      <c r="K167" s="9">
        <v>1.6386769999999999</v>
      </c>
      <c r="L167" s="9">
        <v>0.38975099999999996</v>
      </c>
      <c r="M167" s="9">
        <v>2.1999999999999999E-5</v>
      </c>
      <c r="N167" s="9">
        <v>4.2710999999999999E-2</v>
      </c>
      <c r="O167" s="12"/>
      <c r="P167" s="17"/>
      <c r="Q167" s="9">
        <f t="shared" si="194"/>
        <v>0.76187099727048802</v>
      </c>
      <c r="R167" s="9">
        <f t="shared" si="195"/>
        <v>2.1717055282293896E-2</v>
      </c>
      <c r="S167" s="9">
        <f t="shared" si="196"/>
        <v>8.2734388638793274E-2</v>
      </c>
      <c r="T167" s="9">
        <f t="shared" si="197"/>
        <v>0</v>
      </c>
      <c r="U167" s="9">
        <f t="shared" si="198"/>
        <v>0.19145205242976504</v>
      </c>
      <c r="V167" s="9">
        <f t="shared" si="199"/>
        <v>6.3825789080451667E-3</v>
      </c>
      <c r="W167" s="9">
        <f t="shared" si="200"/>
        <v>0.34591968539102819</v>
      </c>
      <c r="X167" s="9">
        <f t="shared" si="201"/>
        <v>0.19952203141996111</v>
      </c>
      <c r="Y167" s="9">
        <f t="shared" si="202"/>
        <v>2.6439229416415237E-2</v>
      </c>
      <c r="Z167" s="9">
        <f t="shared" si="203"/>
        <v>4.1376597732387787E-3</v>
      </c>
      <c r="AA167" s="9">
        <f t="shared" si="204"/>
        <v>1.1580166333298241E-6</v>
      </c>
      <c r="AB167" s="9">
        <f t="shared" si="205"/>
        <v>1.2047217442811608E-3</v>
      </c>
      <c r="AC167" s="9">
        <f t="shared" si="206"/>
        <v>2.5898354482408541</v>
      </c>
      <c r="AD167" s="9">
        <f t="shared" si="207"/>
        <v>1.4928111465592067</v>
      </c>
      <c r="AE167" s="9">
        <f t="shared" si="208"/>
        <v>1.6923331779791677</v>
      </c>
      <c r="AF167" s="9">
        <f t="shared" si="209"/>
        <v>1.7534869563584758</v>
      </c>
      <c r="AG167" s="9">
        <f t="shared" si="210"/>
        <v>8.7084022851542962</v>
      </c>
      <c r="AH167" s="9">
        <f t="shared" si="211"/>
        <v>8.8635028818093922</v>
      </c>
      <c r="AI167" s="9">
        <f t="shared" si="212"/>
        <v>9.1246758021101719</v>
      </c>
      <c r="AJ167" s="9">
        <f t="shared" si="213"/>
        <v>8.8829411517641184</v>
      </c>
      <c r="AK167" s="9"/>
      <c r="AL167" s="9">
        <f t="shared" si="214"/>
        <v>6.6346791336231004</v>
      </c>
      <c r="AM167" s="9">
        <f t="shared" si="215"/>
        <v>1.440968678165822</v>
      </c>
      <c r="AN167" s="9">
        <f t="shared" si="216"/>
        <v>7.5647811788922326E-2</v>
      </c>
      <c r="AO167" s="9">
        <f t="shared" si="217"/>
        <v>0.18912085384715033</v>
      </c>
      <c r="AP167" s="9">
        <f t="shared" si="218"/>
        <v>0</v>
      </c>
      <c r="AQ167" s="9">
        <f t="shared" si="219"/>
        <v>5.5582064747998143E-2</v>
      </c>
      <c r="AR167" s="9">
        <f t="shared" si="220"/>
        <v>3.0124077787390853</v>
      </c>
      <c r="AS167" s="9">
        <f t="shared" si="221"/>
        <v>1.667241490876846</v>
      </c>
      <c r="AT167" s="9">
        <f t="shared" si="222"/>
        <v>1.7375181143562166</v>
      </c>
      <c r="AU167" s="9">
        <f t="shared" si="223"/>
        <v>0.46048689173525825</v>
      </c>
      <c r="AV167" s="9">
        <f t="shared" si="224"/>
        <v>0.26248188564378339</v>
      </c>
      <c r="AW167" s="9">
        <f t="shared" si="225"/>
        <v>7.2064811648927168E-2</v>
      </c>
      <c r="AX167" s="9">
        <f t="shared" si="226"/>
        <v>0.72993018225959794</v>
      </c>
      <c r="AY167" s="9">
        <f t="shared" si="227"/>
        <v>45.096156585202948</v>
      </c>
      <c r="AZ167" s="10">
        <f t="shared" si="228"/>
        <v>0.54211907497677314</v>
      </c>
      <c r="BA167" s="9">
        <f t="shared" si="229"/>
        <v>0</v>
      </c>
      <c r="BB167" s="9">
        <f t="shared" si="230"/>
        <v>0</v>
      </c>
      <c r="BC167" s="9">
        <f t="shared" si="231"/>
        <v>1.9894987139344309</v>
      </c>
      <c r="BD167" s="9">
        <f t="shared" si="232"/>
        <v>1.0084474695936126E-5</v>
      </c>
      <c r="BE167" s="9">
        <f t="shared" si="233"/>
        <v>1.049120159087313E-2</v>
      </c>
      <c r="BF167" s="9">
        <f t="shared" si="234"/>
        <v>23.999999999999996</v>
      </c>
      <c r="BG167" s="12"/>
      <c r="BH167" s="9">
        <f t="shared" si="235"/>
        <v>6.7528457798739661</v>
      </c>
      <c r="BI167" s="9">
        <f t="shared" si="236"/>
        <v>1.4666329842493648</v>
      </c>
      <c r="BJ167" s="9">
        <f t="shared" si="237"/>
        <v>0.21947876412333045</v>
      </c>
      <c r="BK167" s="9">
        <f t="shared" si="238"/>
        <v>0.19248918207902582</v>
      </c>
      <c r="BL167" s="9">
        <f t="shared" si="239"/>
        <v>0</v>
      </c>
      <c r="BM167" s="9">
        <f t="shared" si="240"/>
        <v>5.6572006544834179E-2</v>
      </c>
      <c r="BN167" s="9">
        <f t="shared" si="241"/>
        <v>3.0660601283379765</v>
      </c>
      <c r="BO167" s="9">
        <f t="shared" si="242"/>
        <v>1.6969358184395453</v>
      </c>
      <c r="BP167" s="9">
        <f t="shared" si="243"/>
        <v>0.23153589952471165</v>
      </c>
      <c r="BQ167" s="9">
        <f t="shared" si="244"/>
        <v>1.7684641004752895</v>
      </c>
      <c r="BR167" s="9">
        <f t="shared" si="245"/>
        <v>0.45796330910147032</v>
      </c>
      <c r="BS167" s="9">
        <f t="shared" si="246"/>
        <v>0.46868837225043219</v>
      </c>
      <c r="BT167" s="9">
        <f t="shared" si="247"/>
        <v>7.3348318648097419E-2</v>
      </c>
      <c r="BU167" s="9">
        <f t="shared" si="248"/>
        <v>45.899339599053874</v>
      </c>
      <c r="BV167" s="10">
        <f t="shared" si="249"/>
        <v>5.9318920522692539E-2</v>
      </c>
      <c r="BW167" s="9">
        <f t="shared" si="250"/>
        <v>0</v>
      </c>
      <c r="BX167" s="9">
        <f t="shared" si="251"/>
        <v>0</v>
      </c>
      <c r="BY167" s="9">
        <f t="shared" si="252"/>
        <v>1.9893116812640188</v>
      </c>
      <c r="BZ167" s="9">
        <f t="shared" si="253"/>
        <v>24.000000000000004</v>
      </c>
      <c r="CA167" s="12"/>
      <c r="CB167" s="9">
        <f t="shared" si="254"/>
        <v>6.9518258531235668</v>
      </c>
      <c r="CC167" s="9">
        <f t="shared" si="255"/>
        <v>1.5098489480295514</v>
      </c>
      <c r="CD167" s="9">
        <f t="shared" si="256"/>
        <v>0.46167480115311754</v>
      </c>
      <c r="CE167" s="9">
        <f t="shared" si="257"/>
        <v>0.19816108882743599</v>
      </c>
      <c r="CF167" s="9">
        <f t="shared" si="258"/>
        <v>0</v>
      </c>
      <c r="CG167" s="9">
        <f t="shared" si="259"/>
        <v>5.8238963317298498E-2</v>
      </c>
      <c r="CH167" s="9">
        <f t="shared" si="260"/>
        <v>3.1564049827610785</v>
      </c>
      <c r="CI167" s="9">
        <f t="shared" si="261"/>
        <v>1.7469379100702049</v>
      </c>
      <c r="CJ167" s="9">
        <f t="shared" si="262"/>
        <v>0.62141774612913547</v>
      </c>
      <c r="CK167" s="9">
        <f t="shared" si="263"/>
        <v>1.8205738520855845</v>
      </c>
      <c r="CL167" s="9">
        <f t="shared" si="264"/>
        <v>1.3785822538708645</v>
      </c>
      <c r="CM167" s="9">
        <f t="shared" si="265"/>
        <v>0.44199159821472001</v>
      </c>
      <c r="CN167" s="9">
        <f t="shared" si="266"/>
        <v>0.48249879376480709</v>
      </c>
      <c r="CO167" s="9">
        <f t="shared" si="267"/>
        <v>7.5509608020473087E-2</v>
      </c>
      <c r="CP167" s="9">
        <f t="shared" si="268"/>
        <v>47.251814430146283</v>
      </c>
      <c r="CQ167" s="10">
        <f t="shared" si="269"/>
        <v>0</v>
      </c>
      <c r="CR167" s="9">
        <f t="shared" si="270"/>
        <v>1.2518144301462826</v>
      </c>
      <c r="CS167" s="9">
        <f t="shared" si="271"/>
        <v>6.3171555907042691</v>
      </c>
      <c r="CT167" s="9">
        <f t="shared" si="272"/>
        <v>0.7371823079790466</v>
      </c>
      <c r="CU167" s="9">
        <f t="shared" si="273"/>
        <v>23.999999999999996</v>
      </c>
      <c r="CV167" s="9"/>
      <c r="CW167" s="9">
        <f t="shared" si="274"/>
        <v>6.7676552339895863</v>
      </c>
      <c r="CX167" s="9">
        <f t="shared" si="275"/>
        <v>1.4698494110111651</v>
      </c>
      <c r="CY167" s="9">
        <f t="shared" si="276"/>
        <v>0.23750464500075097</v>
      </c>
      <c r="CZ167" s="9">
        <f t="shared" si="277"/>
        <v>0.19291132406222478</v>
      </c>
      <c r="DA167" s="9">
        <f t="shared" si="278"/>
        <v>0</v>
      </c>
      <c r="DB167" s="9">
        <f t="shared" si="279"/>
        <v>5.6696072836656099E-2</v>
      </c>
      <c r="DC167" s="9">
        <f t="shared" si="280"/>
        <v>3.0727842085652615</v>
      </c>
      <c r="DD167" s="9">
        <f t="shared" si="281"/>
        <v>1.7006573151180615</v>
      </c>
      <c r="DE167" s="9">
        <f t="shared" si="282"/>
        <v>0.2605535655829545</v>
      </c>
      <c r="DF167" s="9">
        <f t="shared" si="283"/>
        <v>1.772342463583946</v>
      </c>
      <c r="DG167" s="9">
        <f t="shared" si="284"/>
        <v>3.2896029166900487E-2</v>
      </c>
      <c r="DH167" s="9">
        <f t="shared" si="285"/>
        <v>0</v>
      </c>
      <c r="DI167" s="31">
        <f t="shared" si="286"/>
        <v>0.42387855628168136</v>
      </c>
      <c r="DJ167" s="9">
        <f t="shared" si="287"/>
        <v>0.46971623800801465</v>
      </c>
      <c r="DK167" s="9">
        <f t="shared" si="288"/>
        <v>7.3509176543403471E-2</v>
      </c>
      <c r="DL167" s="36">
        <f t="shared" si="289"/>
        <v>46.000000000000007</v>
      </c>
      <c r="DM167" s="9">
        <f t="shared" si="290"/>
        <v>1.9892882410476931</v>
      </c>
      <c r="GO167" s="12"/>
      <c r="GP167" s="12"/>
      <c r="GQ167" s="12"/>
      <c r="GR167" s="12"/>
      <c r="GS167" s="12"/>
      <c r="GT167" s="12"/>
      <c r="GU167" s="12"/>
      <c r="GV167" s="12"/>
      <c r="GW167" s="12"/>
      <c r="GX167" s="12"/>
      <c r="GY167" s="12"/>
      <c r="GZ167" s="12"/>
      <c r="HA167" s="12"/>
      <c r="HB167" s="12"/>
      <c r="HC167" s="12"/>
      <c r="HD167" s="12"/>
      <c r="HE167" s="12"/>
      <c r="HF167" s="12"/>
      <c r="HG167" s="12"/>
      <c r="HH167" s="12"/>
      <c r="HI167" s="12"/>
      <c r="HJ167" s="12"/>
      <c r="HK167" s="12"/>
      <c r="HL167" s="12"/>
      <c r="HM167" s="12"/>
      <c r="HN167" s="12"/>
      <c r="HO167" s="12"/>
      <c r="HP167" s="12"/>
      <c r="HQ167" s="12"/>
      <c r="HR167" s="12"/>
      <c r="HS167" s="12"/>
      <c r="HT167" s="12"/>
      <c r="HU167" s="12"/>
      <c r="HV167" s="12"/>
      <c r="HW167" s="12"/>
      <c r="HX167" s="12"/>
      <c r="HY167" s="12"/>
      <c r="HZ167" s="12"/>
      <c r="IA167" s="12"/>
      <c r="IB167" s="12"/>
      <c r="IC167" s="12"/>
      <c r="ID167" s="12"/>
      <c r="IE167" s="12"/>
      <c r="IF167" s="12"/>
      <c r="IG167" s="12"/>
      <c r="IH167" s="12"/>
      <c r="II167" s="12"/>
      <c r="IJ167" s="12"/>
      <c r="IK167" s="12"/>
      <c r="IL167" s="12"/>
      <c r="IM167" s="12"/>
      <c r="IN167" s="12"/>
      <c r="IO167" s="12"/>
      <c r="IP167" s="12"/>
      <c r="IQ167" s="12"/>
      <c r="IR167" s="12"/>
      <c r="IS167" s="12"/>
      <c r="IT167" s="12"/>
      <c r="IU167" s="12"/>
      <c r="IV167" s="12"/>
    </row>
    <row r="168" spans="1:256" x14ac:dyDescent="0.25">
      <c r="A168" s="35"/>
      <c r="B168" s="16"/>
      <c r="C168" s="9">
        <v>44.902824000000003</v>
      </c>
      <c r="D168" s="9">
        <v>2.2973029999999999</v>
      </c>
      <c r="E168" s="9">
        <v>8.4923319999999993</v>
      </c>
      <c r="F168" s="9"/>
      <c r="G168" s="9">
        <v>13.112480423910201</v>
      </c>
      <c r="H168" s="9">
        <v>0.49920299999999995</v>
      </c>
      <c r="I168" s="9">
        <v>13.789961</v>
      </c>
      <c r="J168" s="9">
        <v>11.397173</v>
      </c>
      <c r="K168" s="9">
        <v>1.6278980000000001</v>
      </c>
      <c r="L168" s="9">
        <v>0.43625199999999997</v>
      </c>
      <c r="M168" s="9">
        <v>0.15764</v>
      </c>
      <c r="N168" s="9">
        <v>4.2637999999999995E-2</v>
      </c>
      <c r="O168" s="12"/>
      <c r="P168" s="17"/>
      <c r="Q168" s="9">
        <f t="shared" si="194"/>
        <v>0.74733413221489919</v>
      </c>
      <c r="R168" s="9">
        <f t="shared" si="195"/>
        <v>2.8752587641897896E-2</v>
      </c>
      <c r="S168" s="9">
        <f t="shared" si="196"/>
        <v>8.3290003040378174E-2</v>
      </c>
      <c r="T168" s="9">
        <f t="shared" si="197"/>
        <v>0</v>
      </c>
      <c r="U168" s="9">
        <f t="shared" si="198"/>
        <v>0.18250814831598419</v>
      </c>
      <c r="V168" s="9">
        <f t="shared" si="199"/>
        <v>7.0372725094097572E-3</v>
      </c>
      <c r="W168" s="9">
        <f t="shared" si="200"/>
        <v>0.34214869491861849</v>
      </c>
      <c r="X168" s="9">
        <f t="shared" si="201"/>
        <v>0.20323424098147258</v>
      </c>
      <c r="Y168" s="9">
        <f t="shared" si="202"/>
        <v>2.6265315671437101E-2</v>
      </c>
      <c r="Z168" s="9">
        <f t="shared" si="203"/>
        <v>4.6313219244978557E-3</v>
      </c>
      <c r="AA168" s="9">
        <f t="shared" si="204"/>
        <v>8.297715549005158E-3</v>
      </c>
      <c r="AB168" s="9">
        <f t="shared" si="205"/>
        <v>1.2026626801681097E-3</v>
      </c>
      <c r="AC168" s="9">
        <f t="shared" si="206"/>
        <v>2.5726186322707356</v>
      </c>
      <c r="AD168" s="9">
        <f t="shared" si="207"/>
        <v>1.4743608416815659</v>
      </c>
      <c r="AE168" s="9">
        <f t="shared" si="208"/>
        <v>1.6775950826630384</v>
      </c>
      <c r="AF168" s="9">
        <f t="shared" si="209"/>
        <v>1.7393883578549083</v>
      </c>
      <c r="AG168" s="9">
        <f t="shared" si="210"/>
        <v>8.8173801368550961</v>
      </c>
      <c r="AH168" s="9">
        <f t="shared" si="211"/>
        <v>8.9413709869659286</v>
      </c>
      <c r="AI168" s="9">
        <f t="shared" si="212"/>
        <v>9.1986357892678541</v>
      </c>
      <c r="AJ168" s="9">
        <f t="shared" si="213"/>
        <v>8.9568451457469767</v>
      </c>
      <c r="AK168" s="9"/>
      <c r="AL168" s="9">
        <f t="shared" si="214"/>
        <v>6.5895291329854926</v>
      </c>
      <c r="AM168" s="9">
        <f t="shared" si="215"/>
        <v>1.4687992368136622</v>
      </c>
      <c r="AN168" s="9">
        <f t="shared" si="216"/>
        <v>5.8328369799154345E-2</v>
      </c>
      <c r="AO168" s="9">
        <f t="shared" si="217"/>
        <v>0.25352249515685582</v>
      </c>
      <c r="AP168" s="9">
        <f t="shared" si="218"/>
        <v>0</v>
      </c>
      <c r="AQ168" s="9">
        <f t="shared" si="219"/>
        <v>6.2050306842106009E-2</v>
      </c>
      <c r="AR168" s="9">
        <f t="shared" si="220"/>
        <v>3.0168551064263207</v>
      </c>
      <c r="AS168" s="9">
        <f t="shared" si="221"/>
        <v>1.6092437217755629</v>
      </c>
      <c r="AT168" s="9">
        <f t="shared" si="222"/>
        <v>1.7919935595588583</v>
      </c>
      <c r="AU168" s="9">
        <f t="shared" si="223"/>
        <v>0.46318254537911674</v>
      </c>
      <c r="AV168" s="9">
        <f t="shared" si="224"/>
        <v>0.20800644044114169</v>
      </c>
      <c r="AW168" s="9">
        <f t="shared" si="225"/>
        <v>8.1672251888897818E-2</v>
      </c>
      <c r="AX168" s="9">
        <f t="shared" si="226"/>
        <v>0.66315164317312714</v>
      </c>
      <c r="AY168" s="9">
        <f t="shared" si="227"/>
        <v>45.283744409484086</v>
      </c>
      <c r="AZ168" s="10">
        <f t="shared" si="228"/>
        <v>0.44508832367892137</v>
      </c>
      <c r="BA168" s="9">
        <f t="shared" si="229"/>
        <v>0</v>
      </c>
      <c r="BB168" s="9">
        <f t="shared" si="230"/>
        <v>0</v>
      </c>
      <c r="BC168" s="9">
        <f t="shared" si="231"/>
        <v>1.916231553709477</v>
      </c>
      <c r="BD168" s="9">
        <f t="shared" si="232"/>
        <v>7.3164112263071762E-2</v>
      </c>
      <c r="BE168" s="9">
        <f t="shared" si="233"/>
        <v>1.0604334027451204E-2</v>
      </c>
      <c r="BF168" s="9">
        <f t="shared" si="234"/>
        <v>24.000000000000007</v>
      </c>
      <c r="BG168" s="12"/>
      <c r="BH168" s="9">
        <f t="shared" si="235"/>
        <v>6.6821917273556588</v>
      </c>
      <c r="BI168" s="9">
        <f t="shared" si="236"/>
        <v>1.4894536333790829</v>
      </c>
      <c r="BJ168" s="9">
        <f t="shared" si="237"/>
        <v>0.17164536073474146</v>
      </c>
      <c r="BK168" s="9">
        <f t="shared" si="238"/>
        <v>0.25708755294146096</v>
      </c>
      <c r="BL168" s="9">
        <f t="shared" si="239"/>
        <v>0</v>
      </c>
      <c r="BM168" s="9">
        <f t="shared" si="240"/>
        <v>6.2922864243009316E-2</v>
      </c>
      <c r="BN168" s="9">
        <f t="shared" si="241"/>
        <v>3.0592784139735922</v>
      </c>
      <c r="BO168" s="9">
        <f t="shared" si="242"/>
        <v>1.6318730622374156</v>
      </c>
      <c r="BP168" s="9">
        <f t="shared" si="243"/>
        <v>0.18280725413021948</v>
      </c>
      <c r="BQ168" s="9">
        <f t="shared" si="244"/>
        <v>1.8171927458697807</v>
      </c>
      <c r="BR168" s="9">
        <f t="shared" si="245"/>
        <v>0.44748340200981285</v>
      </c>
      <c r="BS168" s="9">
        <f t="shared" si="246"/>
        <v>0.46969586301617844</v>
      </c>
      <c r="BT168" s="9">
        <f t="shared" si="247"/>
        <v>8.2820734974008672E-2</v>
      </c>
      <c r="BU168" s="9">
        <f t="shared" si="248"/>
        <v>45.920528791963513</v>
      </c>
      <c r="BV168" s="10">
        <f t="shared" si="249"/>
        <v>4.8699381021417611E-2</v>
      </c>
      <c r="BW168" s="9">
        <f t="shared" si="250"/>
        <v>0</v>
      </c>
      <c r="BX168" s="9">
        <f t="shared" si="251"/>
        <v>0</v>
      </c>
      <c r="BY168" s="9">
        <f t="shared" si="252"/>
        <v>1.9150535937364674</v>
      </c>
      <c r="BZ168" s="9">
        <f t="shared" si="253"/>
        <v>24</v>
      </c>
      <c r="CA168" s="12"/>
      <c r="CB168" s="9">
        <f t="shared" si="254"/>
        <v>6.8744544951334063</v>
      </c>
      <c r="CC168" s="9">
        <f t="shared" si="255"/>
        <v>1.532308805710902</v>
      </c>
      <c r="CD168" s="9">
        <f t="shared" si="256"/>
        <v>0.40676330084430745</v>
      </c>
      <c r="CE168" s="9">
        <f t="shared" si="257"/>
        <v>0.2644845817168226</v>
      </c>
      <c r="CF168" s="9">
        <f t="shared" si="258"/>
        <v>0</v>
      </c>
      <c r="CG168" s="9">
        <f t="shared" si="259"/>
        <v>6.4733306763887388E-2</v>
      </c>
      <c r="CH168" s="9">
        <f t="shared" si="260"/>
        <v>3.1473012303296923</v>
      </c>
      <c r="CI168" s="9">
        <f t="shared" si="261"/>
        <v>1.6788259849324179</v>
      </c>
      <c r="CJ168" s="9">
        <f t="shared" si="262"/>
        <v>0.56210840458712763</v>
      </c>
      <c r="CK168" s="9">
        <f t="shared" si="263"/>
        <v>1.8694777626968613</v>
      </c>
      <c r="CL168" s="9">
        <f t="shared" si="264"/>
        <v>1.4378915954128724</v>
      </c>
      <c r="CM168" s="9">
        <f t="shared" si="265"/>
        <v>0.43158616728398891</v>
      </c>
      <c r="CN168" s="9">
        <f t="shared" si="266"/>
        <v>0.4832101455033983</v>
      </c>
      <c r="CO168" s="9">
        <f t="shared" si="267"/>
        <v>8.5203687212613705E-2</v>
      </c>
      <c r="CP168" s="9">
        <f t="shared" si="268"/>
        <v>47.24177312669535</v>
      </c>
      <c r="CQ168" s="10">
        <f t="shared" si="269"/>
        <v>0</v>
      </c>
      <c r="CR168" s="9">
        <f t="shared" si="270"/>
        <v>1.2417731266953496</v>
      </c>
      <c r="CS168" s="9">
        <f t="shared" si="271"/>
        <v>4.6950681156336245</v>
      </c>
      <c r="CT168" s="9">
        <f t="shared" si="272"/>
        <v>0.67083635411419607</v>
      </c>
      <c r="CU168" s="9">
        <f t="shared" si="273"/>
        <v>24.000000000000004</v>
      </c>
      <c r="CV168" s="9"/>
      <c r="CW168" s="9">
        <f t="shared" si="274"/>
        <v>6.6937560943800491</v>
      </c>
      <c r="CX168" s="9">
        <f t="shared" si="275"/>
        <v>1.4920313188429244</v>
      </c>
      <c r="CY168" s="9">
        <f t="shared" si="276"/>
        <v>0.18578741322297354</v>
      </c>
      <c r="CZ168" s="9">
        <f t="shared" si="277"/>
        <v>0.2575324750479977</v>
      </c>
      <c r="DA168" s="9">
        <f t="shared" si="278"/>
        <v>0</v>
      </c>
      <c r="DB168" s="9">
        <f t="shared" si="279"/>
        <v>6.3031760115205435E-2</v>
      </c>
      <c r="DC168" s="9">
        <f t="shared" si="280"/>
        <v>3.0645728772054914</v>
      </c>
      <c r="DD168" s="9">
        <f t="shared" si="281"/>
        <v>1.6346972223032923</v>
      </c>
      <c r="DE168" s="9">
        <f t="shared" si="282"/>
        <v>0.2056217478949609</v>
      </c>
      <c r="DF168" s="9">
        <f t="shared" si="283"/>
        <v>1.820337624784474</v>
      </c>
      <c r="DG168" s="9">
        <f t="shared" si="284"/>
        <v>2.5959372679435155E-2</v>
      </c>
      <c r="DH168" s="9">
        <f t="shared" si="285"/>
        <v>0</v>
      </c>
      <c r="DI168" s="31">
        <f t="shared" si="286"/>
        <v>0.42056783037845769</v>
      </c>
      <c r="DJ168" s="9">
        <f t="shared" si="287"/>
        <v>0.4705087303464468</v>
      </c>
      <c r="DK168" s="9">
        <f t="shared" si="288"/>
        <v>8.296406659566033E-2</v>
      </c>
      <c r="DL168" s="36">
        <f t="shared" si="289"/>
        <v>46</v>
      </c>
      <c r="DM168" s="9">
        <f t="shared" si="290"/>
        <v>1.9149065833752692</v>
      </c>
      <c r="GO168" s="12"/>
      <c r="GP168" s="12"/>
      <c r="GQ168" s="12"/>
      <c r="GR168" s="12"/>
      <c r="GS168" s="12"/>
      <c r="GT168" s="12"/>
      <c r="GU168" s="12"/>
      <c r="GV168" s="12"/>
      <c r="GW168" s="12"/>
      <c r="GX168" s="12"/>
      <c r="GY168" s="12"/>
      <c r="GZ168" s="12"/>
      <c r="HA168" s="12"/>
      <c r="HB168" s="12"/>
      <c r="HC168" s="12"/>
      <c r="HD168" s="12"/>
      <c r="HE168" s="12"/>
      <c r="HF168" s="12"/>
      <c r="HG168" s="12"/>
      <c r="HH168" s="12"/>
      <c r="HI168" s="12"/>
      <c r="HJ168" s="12"/>
      <c r="HK168" s="12"/>
      <c r="HL168" s="12"/>
      <c r="HM168" s="12"/>
      <c r="HN168" s="12"/>
      <c r="HO168" s="12"/>
      <c r="HP168" s="12"/>
      <c r="HQ168" s="12"/>
      <c r="HR168" s="12"/>
      <c r="HS168" s="12"/>
      <c r="HT168" s="12"/>
      <c r="HU168" s="12"/>
      <c r="HV168" s="12"/>
      <c r="HW168" s="12"/>
      <c r="HX168" s="12"/>
      <c r="HY168" s="12"/>
      <c r="HZ168" s="12"/>
      <c r="IA168" s="12"/>
      <c r="IB168" s="12"/>
      <c r="IC168" s="12"/>
      <c r="ID168" s="12"/>
      <c r="IE168" s="12"/>
      <c r="IF168" s="12"/>
      <c r="IG168" s="12"/>
      <c r="IH168" s="12"/>
      <c r="II168" s="12"/>
      <c r="IJ168" s="12"/>
      <c r="IK168" s="12"/>
      <c r="IL168" s="12"/>
      <c r="IM168" s="12"/>
      <c r="IN168" s="12"/>
      <c r="IO168" s="12"/>
      <c r="IP168" s="12"/>
      <c r="IQ168" s="12"/>
      <c r="IR168" s="12"/>
      <c r="IS168" s="12"/>
      <c r="IT168" s="12"/>
      <c r="IU168" s="12"/>
      <c r="IV168" s="12"/>
    </row>
    <row r="169" spans="1:256" x14ac:dyDescent="0.25">
      <c r="A169" s="35"/>
      <c r="B169" s="16"/>
      <c r="C169" s="9">
        <v>45.631053999999999</v>
      </c>
      <c r="D169" s="9">
        <v>1.8885259999999999</v>
      </c>
      <c r="E169" s="9">
        <v>8.4358529999999998</v>
      </c>
      <c r="F169" s="9"/>
      <c r="G169" s="9">
        <v>13.439175269676401</v>
      </c>
      <c r="H169" s="9">
        <v>0.33666699999999999</v>
      </c>
      <c r="I169" s="9">
        <v>14.145766999999999</v>
      </c>
      <c r="J169" s="9">
        <v>11.054575</v>
      </c>
      <c r="K169" s="9">
        <v>1.583483</v>
      </c>
      <c r="L169" s="9">
        <v>0.36923099999999998</v>
      </c>
      <c r="M169" s="9">
        <v>0.156384</v>
      </c>
      <c r="N169" s="9">
        <v>5.5264999999999995E-2</v>
      </c>
      <c r="O169" s="12"/>
      <c r="P169" s="17"/>
      <c r="Q169" s="9">
        <f t="shared" si="194"/>
        <v>0.75945433060382128</v>
      </c>
      <c r="R169" s="9">
        <f t="shared" si="195"/>
        <v>2.3636415975168648E-2</v>
      </c>
      <c r="S169" s="9">
        <f t="shared" si="196"/>
        <v>8.2736075558301703E-2</v>
      </c>
      <c r="T169" s="9">
        <f t="shared" si="197"/>
        <v>0</v>
      </c>
      <c r="U169" s="9">
        <f t="shared" si="198"/>
        <v>0.18705530258715031</v>
      </c>
      <c r="V169" s="9">
        <f t="shared" si="199"/>
        <v>4.7459999718059689E-3</v>
      </c>
      <c r="W169" s="9">
        <f t="shared" si="200"/>
        <v>0.3509767516871774</v>
      </c>
      <c r="X169" s="9">
        <f t="shared" si="201"/>
        <v>0.19712503789297242</v>
      </c>
      <c r="Y169" s="9">
        <f t="shared" si="202"/>
        <v>2.5548701979702802E-2</v>
      </c>
      <c r="Z169" s="9">
        <f t="shared" si="203"/>
        <v>3.9198161280733787E-3</v>
      </c>
      <c r="AA169" s="9">
        <f t="shared" si="204"/>
        <v>8.2316033266659639E-3</v>
      </c>
      <c r="AB169" s="9">
        <f t="shared" si="205"/>
        <v>1.5588243590105206E-3</v>
      </c>
      <c r="AC169" s="9">
        <f t="shared" si="206"/>
        <v>2.5886565439226055</v>
      </c>
      <c r="AD169" s="9">
        <f t="shared" si="207"/>
        <v>1.4913409519417269</v>
      </c>
      <c r="AE169" s="9">
        <f t="shared" si="208"/>
        <v>1.6884659898346994</v>
      </c>
      <c r="AF169" s="9">
        <f t="shared" si="209"/>
        <v>1.7474030260502518</v>
      </c>
      <c r="AG169" s="9">
        <f t="shared" si="210"/>
        <v>8.7169872074350216</v>
      </c>
      <c r="AH169" s="9">
        <f t="shared" si="211"/>
        <v>8.8838034584685346</v>
      </c>
      <c r="AI169" s="9">
        <f t="shared" si="212"/>
        <v>9.1564451711896435</v>
      </c>
      <c r="AJ169" s="9">
        <f t="shared" si="213"/>
        <v>8.9017509985297032</v>
      </c>
      <c r="AK169" s="9"/>
      <c r="AL169" s="9">
        <f t="shared" si="214"/>
        <v>6.620153684504638</v>
      </c>
      <c r="AM169" s="9">
        <f t="shared" si="215"/>
        <v>1.4424186244701866</v>
      </c>
      <c r="AN169" s="9">
        <f t="shared" si="216"/>
        <v>6.2572308974825575E-2</v>
      </c>
      <c r="AO169" s="9">
        <f t="shared" si="217"/>
        <v>0.20603833568515789</v>
      </c>
      <c r="AP169" s="9">
        <f t="shared" si="218"/>
        <v>0</v>
      </c>
      <c r="AQ169" s="9">
        <f t="shared" si="219"/>
        <v>4.1370821040719603E-2</v>
      </c>
      <c r="AR169" s="9">
        <f t="shared" si="220"/>
        <v>3.0594598545642238</v>
      </c>
      <c r="AS169" s="9">
        <f t="shared" si="221"/>
        <v>1.6305586797350764</v>
      </c>
      <c r="AT169" s="9">
        <f t="shared" si="222"/>
        <v>1.7183364335781846</v>
      </c>
      <c r="AU169" s="9">
        <f t="shared" si="223"/>
        <v>0.44541541664727824</v>
      </c>
      <c r="AV169" s="9">
        <f t="shared" si="224"/>
        <v>0.28166356642181545</v>
      </c>
      <c r="AW169" s="9">
        <f t="shared" si="225"/>
        <v>6.8337974087826242E-2</v>
      </c>
      <c r="AX169" s="9">
        <f t="shared" si="226"/>
        <v>0.76791017568671094</v>
      </c>
      <c r="AY169" s="9">
        <f t="shared" si="227"/>
        <v>45.045228922741259</v>
      </c>
      <c r="AZ169" s="10">
        <f t="shared" si="228"/>
        <v>0.58554843142098167</v>
      </c>
      <c r="BA169" s="9">
        <f t="shared" si="229"/>
        <v>0</v>
      </c>
      <c r="BB169" s="9">
        <f t="shared" si="230"/>
        <v>0</v>
      </c>
      <c r="BC169" s="9">
        <f t="shared" si="231"/>
        <v>1.9146569671086404</v>
      </c>
      <c r="BD169" s="9">
        <f t="shared" si="232"/>
        <v>7.1754780895226772E-2</v>
      </c>
      <c r="BE169" s="9">
        <f t="shared" si="233"/>
        <v>1.3588251996132806E-2</v>
      </c>
      <c r="BF169" s="9">
        <f t="shared" si="234"/>
        <v>23.999999999999996</v>
      </c>
      <c r="BG169" s="12"/>
      <c r="BH169" s="9">
        <f t="shared" si="235"/>
        <v>6.7468430087671329</v>
      </c>
      <c r="BI169" s="9">
        <f t="shared" si="236"/>
        <v>1.4700220683699092</v>
      </c>
      <c r="BJ169" s="9">
        <f t="shared" si="237"/>
        <v>0.21686507713704195</v>
      </c>
      <c r="BK169" s="9">
        <f t="shared" si="238"/>
        <v>0.20998127398600416</v>
      </c>
      <c r="BL169" s="9">
        <f t="shared" si="239"/>
        <v>0</v>
      </c>
      <c r="BM169" s="9">
        <f t="shared" si="240"/>
        <v>4.2162530963421437E-2</v>
      </c>
      <c r="BN169" s="9">
        <f t="shared" si="241"/>
        <v>3.1180084804805985</v>
      </c>
      <c r="BO169" s="9">
        <f t="shared" si="242"/>
        <v>1.6617625440486041</v>
      </c>
      <c r="BP169" s="9">
        <f t="shared" si="243"/>
        <v>0.2487799066156704</v>
      </c>
      <c r="BQ169" s="9">
        <f t="shared" si="244"/>
        <v>1.7512200933843294</v>
      </c>
      <c r="BR169" s="9">
        <f t="shared" si="245"/>
        <v>0.47641495383639065</v>
      </c>
      <c r="BS169" s="9">
        <f t="shared" si="246"/>
        <v>0.45393929401333127</v>
      </c>
      <c r="BT169" s="9">
        <f t="shared" si="247"/>
        <v>6.9645752150278045E-2</v>
      </c>
      <c r="BU169" s="9">
        <f t="shared" si="248"/>
        <v>45.907255680039796</v>
      </c>
      <c r="BV169" s="10">
        <f t="shared" si="249"/>
        <v>5.5810813820756804E-2</v>
      </c>
      <c r="BW169" s="9">
        <f t="shared" si="250"/>
        <v>0</v>
      </c>
      <c r="BX169" s="9">
        <f t="shared" si="251"/>
        <v>0</v>
      </c>
      <c r="BY169" s="9">
        <f t="shared" si="252"/>
        <v>1.9130237646661012</v>
      </c>
      <c r="BZ169" s="9">
        <f t="shared" si="253"/>
        <v>24</v>
      </c>
      <c r="CA169" s="12"/>
      <c r="CB169" s="9">
        <f t="shared" si="254"/>
        <v>6.9539019381964229</v>
      </c>
      <c r="CC169" s="9">
        <f t="shared" si="255"/>
        <v>1.5151366790579863</v>
      </c>
      <c r="CD169" s="9">
        <f t="shared" si="256"/>
        <v>0.46903861725440876</v>
      </c>
      <c r="CE169" s="9">
        <f t="shared" si="257"/>
        <v>0.21642554692006272</v>
      </c>
      <c r="CF169" s="9">
        <f t="shared" si="258"/>
        <v>0</v>
      </c>
      <c r="CG169" s="9">
        <f t="shared" si="259"/>
        <v>4.3456488524308945E-2</v>
      </c>
      <c r="CH169" s="9">
        <f t="shared" si="260"/>
        <v>3.2136993831858822</v>
      </c>
      <c r="CI169" s="9">
        <f t="shared" si="261"/>
        <v>1.7127616221195301</v>
      </c>
      <c r="CJ169" s="9">
        <f t="shared" si="262"/>
        <v>0.65538165800419268</v>
      </c>
      <c r="CK169" s="9">
        <f t="shared" si="263"/>
        <v>1.8049646013356828</v>
      </c>
      <c r="CL169" s="9">
        <f t="shared" si="264"/>
        <v>1.3446183419958073</v>
      </c>
      <c r="CM169" s="9">
        <f t="shared" si="265"/>
        <v>0.4603462593398755</v>
      </c>
      <c r="CN169" s="9">
        <f t="shared" si="266"/>
        <v>0.46787057774442603</v>
      </c>
      <c r="CO169" s="9">
        <f t="shared" si="267"/>
        <v>7.1783162915697543E-2</v>
      </c>
      <c r="CP169" s="9">
        <f t="shared" si="268"/>
        <v>47.316137908630836</v>
      </c>
      <c r="CQ169" s="10">
        <f t="shared" si="269"/>
        <v>0</v>
      </c>
      <c r="CR169" s="9">
        <f t="shared" si="270"/>
        <v>1.3161379086308358</v>
      </c>
      <c r="CS169" s="9">
        <f t="shared" si="271"/>
        <v>6.0812502376022843</v>
      </c>
      <c r="CT169" s="9">
        <f t="shared" si="272"/>
        <v>0.59421657706277031</v>
      </c>
      <c r="CU169" s="9">
        <f t="shared" si="273"/>
        <v>24</v>
      </c>
      <c r="CV169" s="9"/>
      <c r="CW169" s="9">
        <f t="shared" si="274"/>
        <v>6.760473345790273</v>
      </c>
      <c r="CX169" s="9">
        <f t="shared" si="275"/>
        <v>1.4729918864310823</v>
      </c>
      <c r="CY169" s="9">
        <f t="shared" si="276"/>
        <v>0.23346523222135573</v>
      </c>
      <c r="CZ169" s="9">
        <f t="shared" si="277"/>
        <v>0.21040548950862095</v>
      </c>
      <c r="DA169" s="9">
        <f t="shared" si="278"/>
        <v>0</v>
      </c>
      <c r="DB169" s="9">
        <f t="shared" si="279"/>
        <v>4.224770998804573E-2</v>
      </c>
      <c r="DC169" s="9">
        <f t="shared" si="280"/>
        <v>3.1243076497920432</v>
      </c>
      <c r="DD169" s="9">
        <f t="shared" si="281"/>
        <v>1.6651197265854409</v>
      </c>
      <c r="DE169" s="9">
        <f t="shared" si="282"/>
        <v>0.27554580809550622</v>
      </c>
      <c r="DF169" s="9">
        <f t="shared" si="283"/>
        <v>1.7547580028989729</v>
      </c>
      <c r="DG169" s="9">
        <f t="shared" si="284"/>
        <v>3.0303810994479097E-2</v>
      </c>
      <c r="DH169" s="9">
        <f t="shared" si="285"/>
        <v>0</v>
      </c>
      <c r="DI169" s="31">
        <f t="shared" si="286"/>
        <v>0.44505336802334644</v>
      </c>
      <c r="DJ169" s="9">
        <f t="shared" si="287"/>
        <v>0.45485636671791446</v>
      </c>
      <c r="DK169" s="9">
        <f t="shared" si="288"/>
        <v>6.978645426426007E-2</v>
      </c>
      <c r="DL169" s="36">
        <f t="shared" si="289"/>
        <v>46</v>
      </c>
      <c r="DM169" s="9">
        <f t="shared" si="290"/>
        <v>1.9128480505729966</v>
      </c>
      <c r="GO169" s="12"/>
      <c r="GP169" s="12"/>
      <c r="GQ169" s="12"/>
      <c r="GR169" s="12"/>
      <c r="GS169" s="12"/>
      <c r="GT169" s="12"/>
      <c r="GU169" s="12"/>
      <c r="GV169" s="12"/>
      <c r="GW169" s="12"/>
      <c r="GX169" s="12"/>
      <c r="GY169" s="12"/>
      <c r="GZ169" s="12"/>
      <c r="HA169" s="12"/>
      <c r="HB169" s="12"/>
      <c r="HC169" s="12"/>
      <c r="HD169" s="12"/>
      <c r="HE169" s="12"/>
      <c r="HF169" s="12"/>
      <c r="HG169" s="12"/>
      <c r="HH169" s="12"/>
      <c r="HI169" s="12"/>
      <c r="HJ169" s="12"/>
      <c r="HK169" s="12"/>
      <c r="HL169" s="12"/>
      <c r="HM169" s="12"/>
      <c r="HN169" s="12"/>
      <c r="HO169" s="12"/>
      <c r="HP169" s="12"/>
      <c r="HQ169" s="12"/>
      <c r="HR169" s="12"/>
      <c r="HS169" s="12"/>
      <c r="HT169" s="12"/>
      <c r="HU169" s="12"/>
      <c r="HV169" s="12"/>
      <c r="HW169" s="12"/>
      <c r="HX169" s="12"/>
      <c r="HY169" s="12"/>
      <c r="HZ169" s="12"/>
      <c r="IA169" s="12"/>
      <c r="IB169" s="12"/>
      <c r="IC169" s="12"/>
      <c r="ID169" s="12"/>
      <c r="IE169" s="12"/>
      <c r="IF169" s="12"/>
      <c r="IG169" s="12"/>
      <c r="IH169" s="12"/>
      <c r="II169" s="12"/>
      <c r="IJ169" s="12"/>
      <c r="IK169" s="12"/>
      <c r="IL169" s="12"/>
      <c r="IM169" s="12"/>
      <c r="IN169" s="12"/>
      <c r="IO169" s="12"/>
      <c r="IP169" s="12"/>
      <c r="IQ169" s="12"/>
      <c r="IR169" s="12"/>
      <c r="IS169" s="12"/>
      <c r="IT169" s="12"/>
      <c r="IU169" s="12"/>
      <c r="IV169" s="12"/>
    </row>
    <row r="170" spans="1:256" x14ac:dyDescent="0.25">
      <c r="A170" s="35"/>
      <c r="B170" s="16"/>
      <c r="C170" s="9">
        <v>45.448315000000001</v>
      </c>
      <c r="D170" s="9">
        <v>1.4541850000000001</v>
      </c>
      <c r="E170" s="9">
        <v>8.5217109999999998</v>
      </c>
      <c r="F170" s="9"/>
      <c r="G170" s="9">
        <v>14.0042022971815</v>
      </c>
      <c r="H170" s="9">
        <v>0.47591899999999998</v>
      </c>
      <c r="I170" s="9">
        <v>14.027161</v>
      </c>
      <c r="J170" s="9">
        <v>11.266945</v>
      </c>
      <c r="K170" s="9">
        <v>1.5008279999999998</v>
      </c>
      <c r="L170" s="9">
        <v>0.38736799999999999</v>
      </c>
      <c r="M170" s="9">
        <v>0.54403599999999996</v>
      </c>
      <c r="N170" s="9">
        <v>6.2789999999999999E-2</v>
      </c>
      <c r="O170" s="12"/>
      <c r="P170" s="17"/>
      <c r="Q170" s="9">
        <f t="shared" si="194"/>
        <v>0.75641293855269287</v>
      </c>
      <c r="R170" s="9">
        <f t="shared" si="195"/>
        <v>1.8200290366587817E-2</v>
      </c>
      <c r="S170" s="9">
        <f t="shared" si="196"/>
        <v>8.3578142623159837E-2</v>
      </c>
      <c r="T170" s="9">
        <f t="shared" si="197"/>
        <v>0</v>
      </c>
      <c r="U170" s="9">
        <f t="shared" si="198"/>
        <v>0.19491972130920998</v>
      </c>
      <c r="V170" s="9">
        <f t="shared" si="199"/>
        <v>6.7090375967407698E-3</v>
      </c>
      <c r="W170" s="9">
        <f t="shared" si="200"/>
        <v>0.34803396685192534</v>
      </c>
      <c r="X170" s="9">
        <f t="shared" si="201"/>
        <v>0.20091201697605163</v>
      </c>
      <c r="Y170" s="9">
        <f t="shared" si="202"/>
        <v>2.4215105116249049E-2</v>
      </c>
      <c r="Z170" s="9">
        <f t="shared" si="203"/>
        <v>4.1123614590853116E-3</v>
      </c>
      <c r="AA170" s="9">
        <f t="shared" si="204"/>
        <v>2.8636488051373827E-2</v>
      </c>
      <c r="AB170" s="9">
        <f t="shared" si="205"/>
        <v>1.7710772008010603E-3</v>
      </c>
      <c r="AC170" s="9">
        <f t="shared" si="206"/>
        <v>2.5940668776433902</v>
      </c>
      <c r="AD170" s="9">
        <f t="shared" si="207"/>
        <v>1.4914322399234765</v>
      </c>
      <c r="AE170" s="9">
        <f t="shared" si="208"/>
        <v>1.6923442568995282</v>
      </c>
      <c r="AF170" s="9">
        <f t="shared" si="209"/>
        <v>1.7489991900501969</v>
      </c>
      <c r="AG170" s="9">
        <f t="shared" si="210"/>
        <v>8.7164536557604606</v>
      </c>
      <c r="AH170" s="9">
        <f t="shared" si="211"/>
        <v>8.8634448569470496</v>
      </c>
      <c r="AI170" s="9">
        <f t="shared" si="212"/>
        <v>9.1480888561994096</v>
      </c>
      <c r="AJ170" s="9">
        <f t="shared" si="213"/>
        <v>8.9186587858963815</v>
      </c>
      <c r="AK170" s="9"/>
      <c r="AL170" s="9">
        <f t="shared" si="214"/>
        <v>6.5932383235121321</v>
      </c>
      <c r="AM170" s="9">
        <f t="shared" si="215"/>
        <v>1.4570100136186215</v>
      </c>
      <c r="AN170" s="9">
        <f t="shared" si="216"/>
        <v>5.0248337130753384E-2</v>
      </c>
      <c r="AO170" s="9">
        <f t="shared" si="217"/>
        <v>0.15864198750174627</v>
      </c>
      <c r="AP170" s="9">
        <f t="shared" si="218"/>
        <v>0</v>
      </c>
      <c r="AQ170" s="9">
        <f t="shared" si="219"/>
        <v>5.8479015286745456E-2</v>
      </c>
      <c r="AR170" s="9">
        <f t="shared" si="220"/>
        <v>3.0336219426952797</v>
      </c>
      <c r="AS170" s="9">
        <f t="shared" si="221"/>
        <v>1.6990087173854735</v>
      </c>
      <c r="AT170" s="9">
        <f t="shared" si="222"/>
        <v>1.7512402848571129</v>
      </c>
      <c r="AU170" s="9">
        <f t="shared" si="223"/>
        <v>0.42213968303030569</v>
      </c>
      <c r="AV170" s="9">
        <f t="shared" si="224"/>
        <v>0.24875971514288708</v>
      </c>
      <c r="AW170" s="9">
        <f t="shared" si="225"/>
        <v>7.1690416147705174E-2</v>
      </c>
      <c r="AX170" s="9">
        <f t="shared" si="226"/>
        <v>0.75492961596487618</v>
      </c>
      <c r="AY170" s="9">
        <f t="shared" si="227"/>
        <v>44.957081304538612</v>
      </c>
      <c r="AZ170" s="10">
        <f t="shared" si="228"/>
        <v>0.61383951994448149</v>
      </c>
      <c r="BA170" s="9">
        <f t="shared" si="229"/>
        <v>0</v>
      </c>
      <c r="BB170" s="9">
        <f t="shared" si="230"/>
        <v>0</v>
      </c>
      <c r="BC170" s="9">
        <f t="shared" si="231"/>
        <v>1.7349538666949054</v>
      </c>
      <c r="BD170" s="9">
        <f t="shared" si="232"/>
        <v>0.24960862096353814</v>
      </c>
      <c r="BE170" s="9">
        <f t="shared" si="233"/>
        <v>1.5437512341556405E-2</v>
      </c>
      <c r="BF170" s="9">
        <f t="shared" si="234"/>
        <v>24</v>
      </c>
      <c r="BG170" s="12"/>
      <c r="BH170" s="9">
        <f t="shared" si="235"/>
        <v>6.7044243699430703</v>
      </c>
      <c r="BI170" s="9">
        <f t="shared" si="236"/>
        <v>1.4815805167728662</v>
      </c>
      <c r="BJ170" s="9">
        <f t="shared" si="237"/>
        <v>0.18600488671593673</v>
      </c>
      <c r="BK170" s="9">
        <f t="shared" si="238"/>
        <v>0.16131727004467572</v>
      </c>
      <c r="BL170" s="9">
        <f t="shared" si="239"/>
        <v>0</v>
      </c>
      <c r="BM170" s="9">
        <f t="shared" si="240"/>
        <v>5.9465184781896371E-2</v>
      </c>
      <c r="BN170" s="9">
        <f t="shared" si="241"/>
        <v>3.0847798735365775</v>
      </c>
      <c r="BO170" s="9">
        <f t="shared" si="242"/>
        <v>1.7276602013556694</v>
      </c>
      <c r="BP170" s="9">
        <f t="shared" si="243"/>
        <v>0.21922741643475607</v>
      </c>
      <c r="BQ170" s="9">
        <f t="shared" si="244"/>
        <v>1.780772583565243</v>
      </c>
      <c r="BR170" s="9">
        <f t="shared" si="245"/>
        <v>0.49784212414502649</v>
      </c>
      <c r="BS170" s="9">
        <f t="shared" si="246"/>
        <v>0.42925849780609965</v>
      </c>
      <c r="BT170" s="9">
        <f t="shared" si="247"/>
        <v>7.2899378048873933E-2</v>
      </c>
      <c r="BU170" s="9">
        <f t="shared" si="248"/>
        <v>45.715221672603327</v>
      </c>
      <c r="BV170" s="10">
        <f t="shared" si="249"/>
        <v>0.16483468634237872</v>
      </c>
      <c r="BW170" s="9">
        <f t="shared" si="250"/>
        <v>0</v>
      </c>
      <c r="BX170" s="9">
        <f t="shared" si="251"/>
        <v>0</v>
      </c>
      <c r="BY170" s="9">
        <f t="shared" si="252"/>
        <v>1.7304842221533288</v>
      </c>
      <c r="BZ170" s="9">
        <f t="shared" si="253"/>
        <v>24</v>
      </c>
      <c r="CA170" s="12"/>
      <c r="CB170" s="9">
        <f t="shared" si="254"/>
        <v>6.9197327738589385</v>
      </c>
      <c r="CC170" s="9">
        <f t="shared" si="255"/>
        <v>1.5291605503055468</v>
      </c>
      <c r="CD170" s="9">
        <f t="shared" si="256"/>
        <v>0.44889332416448546</v>
      </c>
      <c r="CE170" s="9">
        <f t="shared" si="257"/>
        <v>0.16649787348217548</v>
      </c>
      <c r="CF170" s="9">
        <f t="shared" si="258"/>
        <v>0</v>
      </c>
      <c r="CG170" s="9">
        <f t="shared" si="259"/>
        <v>6.1374872074567106E-2</v>
      </c>
      <c r="CH170" s="9">
        <f t="shared" si="260"/>
        <v>3.1838456537369728</v>
      </c>
      <c r="CI170" s="9">
        <f t="shared" si="261"/>
        <v>1.7831429303622783</v>
      </c>
      <c r="CJ170" s="9">
        <f t="shared" si="262"/>
        <v>0.64375465382047903</v>
      </c>
      <c r="CK170" s="9">
        <f t="shared" si="263"/>
        <v>1.8379609835751645</v>
      </c>
      <c r="CL170" s="9">
        <f t="shared" si="264"/>
        <v>1.356245346179521</v>
      </c>
      <c r="CM170" s="9">
        <f t="shared" si="265"/>
        <v>0.48171563739564349</v>
      </c>
      <c r="CN170" s="9">
        <f t="shared" si="266"/>
        <v>0.44304386653131045</v>
      </c>
      <c r="CO170" s="9">
        <f t="shared" si="267"/>
        <v>7.524049607304456E-2</v>
      </c>
      <c r="CP170" s="9">
        <f t="shared" si="268"/>
        <v>47.183337482383415</v>
      </c>
      <c r="CQ170" s="10">
        <f t="shared" si="269"/>
        <v>0</v>
      </c>
      <c r="CR170" s="9">
        <f t="shared" si="270"/>
        <v>1.1833374823834149</v>
      </c>
      <c r="CS170" s="9">
        <f t="shared" si="271"/>
        <v>7.1072227989151928</v>
      </c>
      <c r="CT170" s="9">
        <f t="shared" si="272"/>
        <v>0.5384914087890077</v>
      </c>
      <c r="CU170" s="9">
        <f t="shared" si="273"/>
        <v>24</v>
      </c>
      <c r="CV170" s="9"/>
      <c r="CW170" s="9">
        <f t="shared" si="274"/>
        <v>6.7461889001886739</v>
      </c>
      <c r="CX170" s="9">
        <f t="shared" si="275"/>
        <v>1.4908098720298906</v>
      </c>
      <c r="CY170" s="9">
        <f t="shared" si="276"/>
        <v>0.23699877221856447</v>
      </c>
      <c r="CZ170" s="9">
        <f t="shared" si="277"/>
        <v>0.16232217958383371</v>
      </c>
      <c r="DA170" s="9">
        <f t="shared" si="278"/>
        <v>0</v>
      </c>
      <c r="DB170" s="9">
        <f t="shared" si="279"/>
        <v>5.9835617107081213E-2</v>
      </c>
      <c r="DC170" s="9">
        <f t="shared" si="280"/>
        <v>3.1039961962542937</v>
      </c>
      <c r="DD170" s="9">
        <f t="shared" si="281"/>
        <v>1.7384224849988597</v>
      </c>
      <c r="DE170" s="9">
        <f t="shared" si="282"/>
        <v>0.30157525016263254</v>
      </c>
      <c r="DF170" s="9">
        <f t="shared" si="283"/>
        <v>1.7918657253956258</v>
      </c>
      <c r="DG170" s="9">
        <f t="shared" si="284"/>
        <v>9.3440975558258366E-2</v>
      </c>
      <c r="DH170" s="9">
        <f t="shared" si="285"/>
        <v>0</v>
      </c>
      <c r="DI170" s="31">
        <f t="shared" si="286"/>
        <v>0.40127300713315783</v>
      </c>
      <c r="DJ170" s="9">
        <f t="shared" si="287"/>
        <v>0.43193251999287802</v>
      </c>
      <c r="DK170" s="9">
        <f t="shared" si="288"/>
        <v>7.3353497315705757E-2</v>
      </c>
      <c r="DL170" s="36">
        <f t="shared" si="289"/>
        <v>46.000000000000007</v>
      </c>
      <c r="DM170" s="9">
        <f t="shared" si="290"/>
        <v>1.728805301005973</v>
      </c>
      <c r="GO170" s="12"/>
      <c r="GP170" s="12"/>
      <c r="GQ170" s="12"/>
      <c r="GR170" s="12"/>
      <c r="GS170" s="12"/>
      <c r="GT170" s="12"/>
      <c r="GU170" s="12"/>
      <c r="GV170" s="12"/>
      <c r="GW170" s="12"/>
      <c r="GX170" s="12"/>
      <c r="GY170" s="12"/>
      <c r="GZ170" s="12"/>
      <c r="HA170" s="12"/>
      <c r="HB170" s="12"/>
      <c r="HC170" s="12"/>
      <c r="HD170" s="12"/>
      <c r="HE170" s="12"/>
      <c r="HF170" s="12"/>
      <c r="HG170" s="12"/>
      <c r="HH170" s="12"/>
      <c r="HI170" s="12"/>
      <c r="HJ170" s="12"/>
      <c r="HK170" s="12"/>
      <c r="HL170" s="12"/>
      <c r="HM170" s="12"/>
      <c r="HN170" s="12"/>
      <c r="HO170" s="12"/>
      <c r="HP170" s="12"/>
      <c r="HQ170" s="12"/>
      <c r="HR170" s="12"/>
      <c r="HS170" s="12"/>
      <c r="HT170" s="12"/>
      <c r="HU170" s="12"/>
      <c r="HV170" s="12"/>
      <c r="HW170" s="12"/>
      <c r="HX170" s="12"/>
      <c r="HY170" s="12"/>
      <c r="HZ170" s="12"/>
      <c r="IA170" s="12"/>
      <c r="IB170" s="12"/>
      <c r="IC170" s="12"/>
      <c r="ID170" s="12"/>
      <c r="IE170" s="12"/>
      <c r="IF170" s="12"/>
      <c r="IG170" s="12"/>
      <c r="IH170" s="12"/>
      <c r="II170" s="12"/>
      <c r="IJ170" s="12"/>
      <c r="IK170" s="12"/>
      <c r="IL170" s="12"/>
      <c r="IM170" s="12"/>
      <c r="IN170" s="12"/>
      <c r="IO170" s="12"/>
      <c r="IP170" s="12"/>
      <c r="IQ170" s="12"/>
      <c r="IR170" s="12"/>
      <c r="IS170" s="12"/>
      <c r="IT170" s="12"/>
      <c r="IU170" s="12"/>
      <c r="IV170" s="12"/>
    </row>
    <row r="171" spans="1:256" x14ac:dyDescent="0.25">
      <c r="A171" s="35"/>
      <c r="B171" s="16"/>
      <c r="C171" s="9">
        <v>45.150897999999998</v>
      </c>
      <c r="D171" s="9">
        <v>1.785412</v>
      </c>
      <c r="E171" s="9">
        <v>8.5011379999999992</v>
      </c>
      <c r="F171" s="9"/>
      <c r="G171" s="9">
        <v>13.9171572500426</v>
      </c>
      <c r="H171" s="9">
        <v>0.487537</v>
      </c>
      <c r="I171" s="9">
        <v>14.106043</v>
      </c>
      <c r="J171" s="9">
        <v>11.101072</v>
      </c>
      <c r="K171" s="9">
        <v>1.540829</v>
      </c>
      <c r="L171" s="9">
        <v>0.35815599999999997</v>
      </c>
      <c r="M171" s="9">
        <v>0.156227</v>
      </c>
      <c r="N171" s="9">
        <v>3.7676999999999995E-2</v>
      </c>
      <c r="O171" s="12"/>
      <c r="P171" s="17"/>
      <c r="Q171" s="9">
        <f t="shared" si="194"/>
        <v>0.75146291858065373</v>
      </c>
      <c r="R171" s="9">
        <f t="shared" si="195"/>
        <v>2.2345861650333546E-2</v>
      </c>
      <c r="S171" s="9">
        <f t="shared" si="196"/>
        <v>8.3376369396141653E-2</v>
      </c>
      <c r="T171" s="9">
        <f t="shared" si="197"/>
        <v>0</v>
      </c>
      <c r="U171" s="9">
        <f t="shared" si="198"/>
        <v>0.1937081709495671</v>
      </c>
      <c r="V171" s="9">
        <f t="shared" si="199"/>
        <v>6.8728167246993816E-3</v>
      </c>
      <c r="W171" s="9">
        <f t="shared" si="200"/>
        <v>0.3499911423183803</v>
      </c>
      <c r="X171" s="9">
        <f t="shared" si="201"/>
        <v>0.19795417179336294</v>
      </c>
      <c r="Y171" s="9">
        <f t="shared" si="202"/>
        <v>2.486050113748205E-2</v>
      </c>
      <c r="Z171" s="9">
        <f t="shared" si="203"/>
        <v>3.8022421334239242E-3</v>
      </c>
      <c r="AA171" s="9">
        <f t="shared" si="204"/>
        <v>8.2233392988735662E-3</v>
      </c>
      <c r="AB171" s="9">
        <f t="shared" si="205"/>
        <v>1.0627309395537753E-3</v>
      </c>
      <c r="AC171" s="9">
        <f t="shared" si="206"/>
        <v>2.5795787488265289</v>
      </c>
      <c r="AD171" s="9">
        <f t="shared" si="207"/>
        <v>1.4911336490159175</v>
      </c>
      <c r="AE171" s="9">
        <f t="shared" si="208"/>
        <v>1.6890878208092803</v>
      </c>
      <c r="AF171" s="9">
        <f t="shared" si="209"/>
        <v>1.7464133073510923</v>
      </c>
      <c r="AG171" s="9">
        <f t="shared" si="210"/>
        <v>8.718199075300479</v>
      </c>
      <c r="AH171" s="9">
        <f t="shared" si="211"/>
        <v>8.8805329214991087</v>
      </c>
      <c r="AI171" s="9">
        <f t="shared" si="212"/>
        <v>9.1616342664431034</v>
      </c>
      <c r="AJ171" s="9">
        <f t="shared" si="213"/>
        <v>8.9322618337858568</v>
      </c>
      <c r="AK171" s="9"/>
      <c r="AL171" s="9">
        <f t="shared" si="214"/>
        <v>6.5514033218924546</v>
      </c>
      <c r="AM171" s="9">
        <f t="shared" si="215"/>
        <v>1.4537835731427067</v>
      </c>
      <c r="AN171" s="9">
        <f t="shared" si="216"/>
        <v>5.1868950351607879E-3</v>
      </c>
      <c r="AO171" s="9">
        <f t="shared" si="217"/>
        <v>0.19481567037673037</v>
      </c>
      <c r="AP171" s="9">
        <f t="shared" si="218"/>
        <v>0</v>
      </c>
      <c r="AQ171" s="9">
        <f t="shared" si="219"/>
        <v>5.9918584413983816E-2</v>
      </c>
      <c r="AR171" s="9">
        <f t="shared" si="220"/>
        <v>3.0512924533234616</v>
      </c>
      <c r="AS171" s="9">
        <f t="shared" si="221"/>
        <v>1.6887863968506631</v>
      </c>
      <c r="AT171" s="9">
        <f t="shared" si="222"/>
        <v>1.7258038774807689</v>
      </c>
      <c r="AU171" s="9">
        <f t="shared" si="223"/>
        <v>0.43347759605660502</v>
      </c>
      <c r="AV171" s="9">
        <f t="shared" si="224"/>
        <v>0.27419612251923109</v>
      </c>
      <c r="AW171" s="9">
        <f t="shared" si="225"/>
        <v>6.6297407703369948E-2</v>
      </c>
      <c r="AX171" s="9">
        <f t="shared" si="226"/>
        <v>0.77442111875925601</v>
      </c>
      <c r="AY171" s="9">
        <f t="shared" si="227"/>
        <v>44.897604316402592</v>
      </c>
      <c r="AZ171" s="10">
        <f t="shared" si="228"/>
        <v>0.65277390062663487</v>
      </c>
      <c r="BA171" s="9">
        <f t="shared" si="229"/>
        <v>0</v>
      </c>
      <c r="BB171" s="9">
        <f t="shared" si="230"/>
        <v>0</v>
      </c>
      <c r="BC171" s="9">
        <f t="shared" si="231"/>
        <v>1.9190421910341675</v>
      </c>
      <c r="BD171" s="9">
        <f t="shared" si="232"/>
        <v>7.1692709071321609E-2</v>
      </c>
      <c r="BE171" s="9">
        <f t="shared" si="233"/>
        <v>9.2650998945109329E-3</v>
      </c>
      <c r="BF171" s="9">
        <f t="shared" si="234"/>
        <v>23.999999999999996</v>
      </c>
      <c r="BG171" s="12"/>
      <c r="BH171" s="9">
        <f t="shared" si="235"/>
        <v>6.6733911877412995</v>
      </c>
      <c r="BI171" s="9">
        <f t="shared" si="236"/>
        <v>1.4808531865950134</v>
      </c>
      <c r="BJ171" s="9">
        <f t="shared" si="237"/>
        <v>0.15424437433631333</v>
      </c>
      <c r="BK171" s="9">
        <f t="shared" si="238"/>
        <v>0.19844316004505144</v>
      </c>
      <c r="BL171" s="9">
        <f t="shared" si="239"/>
        <v>0</v>
      </c>
      <c r="BM171" s="9">
        <f t="shared" si="240"/>
        <v>6.1034275187122532E-2</v>
      </c>
      <c r="BN171" s="9">
        <f t="shared" si="241"/>
        <v>3.1081078615914559</v>
      </c>
      <c r="BO171" s="9">
        <f t="shared" si="242"/>
        <v>1.720231789281008</v>
      </c>
      <c r="BP171" s="9">
        <f t="shared" si="243"/>
        <v>0.24206146044095078</v>
      </c>
      <c r="BQ171" s="9">
        <f t="shared" si="244"/>
        <v>1.7579385395590499</v>
      </c>
      <c r="BR171" s="9">
        <f t="shared" si="245"/>
        <v>0.49091912952448491</v>
      </c>
      <c r="BS171" s="9">
        <f t="shared" si="246"/>
        <v>0.44154899759275079</v>
      </c>
      <c r="BT171" s="9">
        <f t="shared" si="247"/>
        <v>6.7531872882764327E-2</v>
      </c>
      <c r="BU171" s="9">
        <f t="shared" si="248"/>
        <v>45.733602752643229</v>
      </c>
      <c r="BV171" s="10">
        <f t="shared" si="249"/>
        <v>0.15486125126667671</v>
      </c>
      <c r="BW171" s="9">
        <f t="shared" si="250"/>
        <v>0</v>
      </c>
      <c r="BX171" s="9">
        <f t="shared" si="251"/>
        <v>0</v>
      </c>
      <c r="BY171" s="9">
        <f t="shared" si="252"/>
        <v>1.9175347475362929</v>
      </c>
      <c r="BZ171" s="9">
        <f t="shared" si="253"/>
        <v>24.000000000000004</v>
      </c>
      <c r="CA171" s="12"/>
      <c r="CB171" s="9">
        <f t="shared" si="254"/>
        <v>6.8846284248298613</v>
      </c>
      <c r="CC171" s="9">
        <f t="shared" si="255"/>
        <v>1.527727605742619</v>
      </c>
      <c r="CD171" s="9">
        <f t="shared" si="256"/>
        <v>0.41235603057248049</v>
      </c>
      <c r="CE171" s="9">
        <f t="shared" si="257"/>
        <v>0.20472461180889265</v>
      </c>
      <c r="CF171" s="9">
        <f t="shared" si="258"/>
        <v>0</v>
      </c>
      <c r="CG171" s="9">
        <f t="shared" si="259"/>
        <v>6.2966233211989117E-2</v>
      </c>
      <c r="CH171" s="9">
        <f t="shared" si="260"/>
        <v>3.2064908424156378</v>
      </c>
      <c r="CI171" s="9">
        <f t="shared" si="261"/>
        <v>1.7746834166615726</v>
      </c>
      <c r="CJ171" s="9">
        <f t="shared" si="262"/>
        <v>0.66122113467057275</v>
      </c>
      <c r="CK171" s="9">
        <f t="shared" si="263"/>
        <v>1.8135837234874388</v>
      </c>
      <c r="CL171" s="9">
        <f t="shared" si="264"/>
        <v>1.3387788653294272</v>
      </c>
      <c r="CM171" s="9">
        <f t="shared" si="265"/>
        <v>0.47480485815801154</v>
      </c>
      <c r="CN171" s="9">
        <f t="shared" si="266"/>
        <v>0.45552563820420661</v>
      </c>
      <c r="CO171" s="9">
        <f t="shared" si="267"/>
        <v>6.9669503637780711E-2</v>
      </c>
      <c r="CP171" s="9">
        <f t="shared" si="268"/>
        <v>47.181238537178139</v>
      </c>
      <c r="CQ171" s="10">
        <f t="shared" si="269"/>
        <v>0</v>
      </c>
      <c r="CR171" s="9">
        <f t="shared" si="270"/>
        <v>1.1812385371781389</v>
      </c>
      <c r="CS171" s="9">
        <f t="shared" si="271"/>
        <v>5.7698902283463962</v>
      </c>
      <c r="CT171" s="9">
        <f t="shared" si="272"/>
        <v>0.73368588352488773</v>
      </c>
      <c r="CU171" s="9">
        <f t="shared" si="273"/>
        <v>23.999999999999996</v>
      </c>
      <c r="CV171" s="9"/>
      <c r="CW171" s="9">
        <f t="shared" si="274"/>
        <v>6.7122635471433023</v>
      </c>
      <c r="CX171" s="9">
        <f t="shared" si="275"/>
        <v>1.4894791243935745</v>
      </c>
      <c r="CY171" s="9">
        <f t="shared" si="276"/>
        <v>0.20174267153687708</v>
      </c>
      <c r="CZ171" s="9">
        <f t="shared" si="277"/>
        <v>0.19959908716233338</v>
      </c>
      <c r="DA171" s="9">
        <f t="shared" si="278"/>
        <v>0</v>
      </c>
      <c r="DB171" s="9">
        <f t="shared" si="279"/>
        <v>6.1389798520637404E-2</v>
      </c>
      <c r="DC171" s="9">
        <f t="shared" si="280"/>
        <v>3.1262125226935824</v>
      </c>
      <c r="DD171" s="9">
        <f t="shared" si="281"/>
        <v>1.7302521022652846</v>
      </c>
      <c r="DE171" s="9">
        <f t="shared" si="282"/>
        <v>0.31919618217871459</v>
      </c>
      <c r="DF171" s="9">
        <f t="shared" si="283"/>
        <v>1.7681784935485445</v>
      </c>
      <c r="DG171" s="9">
        <f t="shared" si="284"/>
        <v>8.7374675727259099E-2</v>
      </c>
      <c r="DH171" s="9">
        <f t="shared" si="285"/>
        <v>0</v>
      </c>
      <c r="DI171" s="31">
        <f t="shared" si="286"/>
        <v>0.40057906873210919</v>
      </c>
      <c r="DJ171" s="9">
        <f t="shared" si="287"/>
        <v>0.44412101095824158</v>
      </c>
      <c r="DK171" s="9">
        <f t="shared" si="288"/>
        <v>6.7925244582390062E-2</v>
      </c>
      <c r="DL171" s="36">
        <f t="shared" si="289"/>
        <v>46</v>
      </c>
      <c r="DM171" s="9">
        <f t="shared" si="290"/>
        <v>1.9170543892234408</v>
      </c>
      <c r="GO171" s="12"/>
      <c r="GP171" s="12"/>
      <c r="GQ171" s="12"/>
      <c r="GR171" s="12"/>
      <c r="GS171" s="12"/>
      <c r="GT171" s="12"/>
      <c r="GU171" s="12"/>
      <c r="GV171" s="12"/>
      <c r="GW171" s="12"/>
      <c r="GX171" s="12"/>
      <c r="GY171" s="12"/>
      <c r="GZ171" s="12"/>
      <c r="HA171" s="12"/>
      <c r="HB171" s="12"/>
      <c r="HC171" s="12"/>
      <c r="HD171" s="12"/>
      <c r="HE171" s="12"/>
      <c r="HF171" s="12"/>
      <c r="HG171" s="12"/>
      <c r="HH171" s="12"/>
      <c r="HI171" s="12"/>
      <c r="HJ171" s="12"/>
      <c r="HK171" s="12"/>
      <c r="HL171" s="12"/>
      <c r="HM171" s="12"/>
      <c r="HN171" s="12"/>
      <c r="HO171" s="12"/>
      <c r="HP171" s="12"/>
      <c r="HQ171" s="12"/>
      <c r="HR171" s="12"/>
      <c r="HS171" s="12"/>
      <c r="HT171" s="12"/>
      <c r="HU171" s="12"/>
      <c r="HV171" s="12"/>
      <c r="HW171" s="12"/>
      <c r="HX171" s="12"/>
      <c r="HY171" s="12"/>
      <c r="HZ171" s="12"/>
      <c r="IA171" s="12"/>
      <c r="IB171" s="12"/>
      <c r="IC171" s="12"/>
      <c r="ID171" s="12"/>
      <c r="IE171" s="12"/>
      <c r="IF171" s="12"/>
      <c r="IG171" s="12"/>
      <c r="IH171" s="12"/>
      <c r="II171" s="12"/>
      <c r="IJ171" s="12"/>
      <c r="IK171" s="12"/>
      <c r="IL171" s="12"/>
      <c r="IM171" s="12"/>
      <c r="IN171" s="12"/>
      <c r="IO171" s="12"/>
      <c r="IP171" s="12"/>
      <c r="IQ171" s="12"/>
      <c r="IR171" s="12"/>
      <c r="IS171" s="12"/>
      <c r="IT171" s="12"/>
      <c r="IU171" s="12"/>
      <c r="IV171" s="12"/>
    </row>
    <row r="172" spans="1:256" x14ac:dyDescent="0.25">
      <c r="A172" s="35"/>
      <c r="B172" s="16"/>
      <c r="C172" s="9">
        <v>45.120415000000001</v>
      </c>
      <c r="D172" s="9">
        <v>1.6322920000000001</v>
      </c>
      <c r="E172" s="9">
        <v>8.7459369999999996</v>
      </c>
      <c r="F172" s="9"/>
      <c r="G172" s="9">
        <v>14.0294933198376</v>
      </c>
      <c r="H172" s="9">
        <v>0.34819000000000006</v>
      </c>
      <c r="I172" s="9">
        <v>13.946598</v>
      </c>
      <c r="J172" s="9">
        <v>10.985640999999999</v>
      </c>
      <c r="K172" s="9">
        <v>1.6862520000000001</v>
      </c>
      <c r="L172" s="9">
        <v>0.37313099999999999</v>
      </c>
      <c r="M172" s="9"/>
      <c r="N172" s="9">
        <v>6.0301999999999994E-2</v>
      </c>
      <c r="O172" s="12"/>
      <c r="P172" s="17"/>
      <c r="Q172" s="9">
        <f t="shared" si="194"/>
        <v>0.75095557885626785</v>
      </c>
      <c r="R172" s="9">
        <f t="shared" si="195"/>
        <v>2.042944217074056E-2</v>
      </c>
      <c r="S172" s="9">
        <f t="shared" si="196"/>
        <v>8.5777277586528186E-2</v>
      </c>
      <c r="T172" s="9">
        <f t="shared" si="197"/>
        <v>0</v>
      </c>
      <c r="U172" s="9">
        <f t="shared" si="198"/>
        <v>0.19527173843829301</v>
      </c>
      <c r="V172" s="9">
        <f t="shared" si="199"/>
        <v>4.908439883276711E-3</v>
      </c>
      <c r="W172" s="9">
        <f t="shared" si="200"/>
        <v>0.3460350833664152</v>
      </c>
      <c r="X172" s="9">
        <f t="shared" si="201"/>
        <v>0.19589580769985199</v>
      </c>
      <c r="Y172" s="9">
        <f t="shared" si="202"/>
        <v>2.7206828119201668E-2</v>
      </c>
      <c r="Z172" s="9">
        <f t="shared" si="203"/>
        <v>3.9612191600492588E-3</v>
      </c>
      <c r="AA172" s="9">
        <f t="shared" si="204"/>
        <v>0</v>
      </c>
      <c r="AB172" s="9">
        <f t="shared" si="205"/>
        <v>1.7008997828110452E-3</v>
      </c>
      <c r="AC172" s="9">
        <f t="shared" si="206"/>
        <v>2.574231441372095</v>
      </c>
      <c r="AD172" s="9">
        <f t="shared" si="207"/>
        <v>1.4891548378880497</v>
      </c>
      <c r="AE172" s="9">
        <f t="shared" si="208"/>
        <v>1.6850506455879017</v>
      </c>
      <c r="AF172" s="9">
        <f t="shared" si="209"/>
        <v>1.7473867401464036</v>
      </c>
      <c r="AG172" s="9">
        <f t="shared" si="210"/>
        <v>8.7297839480794828</v>
      </c>
      <c r="AH172" s="9">
        <f t="shared" si="211"/>
        <v>8.9018095920592408</v>
      </c>
      <c r="AI172" s="9">
        <f t="shared" si="212"/>
        <v>9.1565305106180741</v>
      </c>
      <c r="AJ172" s="9">
        <f t="shared" si="213"/>
        <v>8.9376583087163102</v>
      </c>
      <c r="AK172" s="9"/>
      <c r="AL172" s="9">
        <f t="shared" si="214"/>
        <v>6.5556799580201837</v>
      </c>
      <c r="AM172" s="9">
        <f t="shared" si="215"/>
        <v>1.4976342019696636</v>
      </c>
      <c r="AN172" s="9">
        <f t="shared" si="216"/>
        <v>5.3314159989847454E-2</v>
      </c>
      <c r="AO172" s="9">
        <f t="shared" si="217"/>
        <v>0.17834461633034901</v>
      </c>
      <c r="AP172" s="9">
        <f t="shared" si="218"/>
        <v>0</v>
      </c>
      <c r="AQ172" s="9">
        <f t="shared" si="219"/>
        <v>4.2849619703142161E-2</v>
      </c>
      <c r="AR172" s="9">
        <f t="shared" si="220"/>
        <v>3.0208115162444771</v>
      </c>
      <c r="AS172" s="9">
        <f t="shared" si="221"/>
        <v>1.7046800877321857</v>
      </c>
      <c r="AT172" s="9">
        <f t="shared" si="222"/>
        <v>1.7101280775542331</v>
      </c>
      <c r="AU172" s="9">
        <f t="shared" si="223"/>
        <v>0.47501946278632845</v>
      </c>
      <c r="AV172" s="9">
        <f t="shared" si="224"/>
        <v>0.28987192244576687</v>
      </c>
      <c r="AW172" s="9">
        <f t="shared" si="225"/>
        <v>6.9161174876445825E-2</v>
      </c>
      <c r="AX172" s="9">
        <f t="shared" si="226"/>
        <v>0.74569128478299262</v>
      </c>
      <c r="AY172" s="9">
        <f t="shared" si="227"/>
        <v>44.930120143441968</v>
      </c>
      <c r="AZ172" s="10">
        <f t="shared" si="228"/>
        <v>0.6276132772697206</v>
      </c>
      <c r="BA172" s="9">
        <f t="shared" si="229"/>
        <v>0</v>
      </c>
      <c r="BB172" s="9">
        <f t="shared" si="230"/>
        <v>0</v>
      </c>
      <c r="BC172" s="9">
        <f t="shared" si="231"/>
        <v>1.9851515123787242</v>
      </c>
      <c r="BD172" s="9">
        <f t="shared" si="232"/>
        <v>0</v>
      </c>
      <c r="BE172" s="9">
        <f t="shared" si="233"/>
        <v>1.4848487621275741E-2</v>
      </c>
      <c r="BF172" s="9">
        <f t="shared" si="234"/>
        <v>24</v>
      </c>
      <c r="BG172" s="12"/>
      <c r="BH172" s="9">
        <f t="shared" si="235"/>
        <v>6.6848635750731251</v>
      </c>
      <c r="BI172" s="9">
        <f t="shared" si="236"/>
        <v>1.5271459848009694</v>
      </c>
      <c r="BJ172" s="9">
        <f t="shared" si="237"/>
        <v>0.21200955987409387</v>
      </c>
      <c r="BK172" s="9">
        <f t="shared" si="238"/>
        <v>0.18185900427591786</v>
      </c>
      <c r="BL172" s="9">
        <f t="shared" si="239"/>
        <v>0</v>
      </c>
      <c r="BM172" s="9">
        <f t="shared" si="240"/>
        <v>4.3693997234998769E-2</v>
      </c>
      <c r="BN172" s="9">
        <f t="shared" si="241"/>
        <v>3.0803384243001739</v>
      </c>
      <c r="BO172" s="9">
        <f t="shared" si="242"/>
        <v>1.7382718342880799</v>
      </c>
      <c r="BP172" s="9">
        <f t="shared" si="243"/>
        <v>0.2561728199732638</v>
      </c>
      <c r="BQ172" s="9">
        <f t="shared" si="244"/>
        <v>1.7438271800267349</v>
      </c>
      <c r="BR172" s="9">
        <f t="shared" si="245"/>
        <v>0.44509595552761633</v>
      </c>
      <c r="BS172" s="9">
        <f t="shared" si="246"/>
        <v>0.48438000704203299</v>
      </c>
      <c r="BT172" s="9">
        <f t="shared" si="247"/>
        <v>7.0524037430350683E-2</v>
      </c>
      <c r="BU172" s="9">
        <f t="shared" si="248"/>
        <v>45.815495187971436</v>
      </c>
      <c r="BV172" s="10">
        <f t="shared" si="249"/>
        <v>0.1061426690516038</v>
      </c>
      <c r="BW172" s="9">
        <f t="shared" si="250"/>
        <v>0</v>
      </c>
      <c r="BX172" s="9">
        <f t="shared" si="251"/>
        <v>0</v>
      </c>
      <c r="BY172" s="9">
        <f t="shared" si="252"/>
        <v>1.9848589139982411</v>
      </c>
      <c r="BZ172" s="9">
        <f t="shared" si="253"/>
        <v>24</v>
      </c>
      <c r="CA172" s="12"/>
      <c r="CB172" s="9">
        <f t="shared" si="254"/>
        <v>6.876147669916274</v>
      </c>
      <c r="CC172" s="9">
        <f t="shared" si="255"/>
        <v>1.5708445186776023</v>
      </c>
      <c r="CD172" s="9">
        <f t="shared" si="256"/>
        <v>0.44699218859387635</v>
      </c>
      <c r="CE172" s="9">
        <f t="shared" si="257"/>
        <v>0.18706281055129348</v>
      </c>
      <c r="CF172" s="9">
        <f t="shared" si="258"/>
        <v>0</v>
      </c>
      <c r="CG172" s="9">
        <f t="shared" si="259"/>
        <v>4.4944279550757825E-2</v>
      </c>
      <c r="CH172" s="9">
        <f t="shared" si="260"/>
        <v>3.1684807985888495</v>
      </c>
      <c r="CI172" s="9">
        <f t="shared" si="261"/>
        <v>1.788011630871662</v>
      </c>
      <c r="CJ172" s="9">
        <f t="shared" si="262"/>
        <v>0.63549170815643929</v>
      </c>
      <c r="CK172" s="9">
        <f t="shared" si="263"/>
        <v>1.7937259401058658</v>
      </c>
      <c r="CL172" s="9">
        <f t="shared" si="264"/>
        <v>1.3645082918435607</v>
      </c>
      <c r="CM172" s="9">
        <f t="shared" si="265"/>
        <v>0.42921764826230513</v>
      </c>
      <c r="CN172" s="9">
        <f t="shared" si="266"/>
        <v>0.49824030354122367</v>
      </c>
      <c r="CO172" s="9">
        <f t="shared" si="267"/>
        <v>7.2542048196471878E-2</v>
      </c>
      <c r="CP172" s="9">
        <f t="shared" si="268"/>
        <v>47.126483127875048</v>
      </c>
      <c r="CQ172" s="10">
        <f t="shared" si="269"/>
        <v>0</v>
      </c>
      <c r="CR172" s="9">
        <f t="shared" si="270"/>
        <v>1.1264831278750478</v>
      </c>
      <c r="CS172" s="9">
        <f t="shared" si="271"/>
        <v>6.0219512609437729</v>
      </c>
      <c r="CT172" s="9">
        <f t="shared" si="272"/>
        <v>0.85794253136813925</v>
      </c>
      <c r="CU172" s="9">
        <f t="shared" si="273"/>
        <v>24</v>
      </c>
      <c r="CV172" s="9"/>
      <c r="CW172" s="9">
        <f t="shared" si="274"/>
        <v>6.711784368841589</v>
      </c>
      <c r="CX172" s="9">
        <f t="shared" si="275"/>
        <v>1.533295995440598</v>
      </c>
      <c r="CY172" s="9">
        <f t="shared" si="276"/>
        <v>0.24508036428218638</v>
      </c>
      <c r="CZ172" s="9">
        <f t="shared" si="277"/>
        <v>0.18259137355975874</v>
      </c>
      <c r="DA172" s="9">
        <f t="shared" si="278"/>
        <v>0</v>
      </c>
      <c r="DB172" s="9">
        <f t="shared" si="279"/>
        <v>4.3869958505602609E-2</v>
      </c>
      <c r="DC172" s="9">
        <f t="shared" si="280"/>
        <v>3.0927433379571818</v>
      </c>
      <c r="DD172" s="9">
        <f t="shared" si="281"/>
        <v>1.7452720755104876</v>
      </c>
      <c r="DE172" s="9">
        <f t="shared" si="282"/>
        <v>0.30955710981521722</v>
      </c>
      <c r="DF172" s="9">
        <f t="shared" si="283"/>
        <v>1.7508497933312746</v>
      </c>
      <c r="DG172" s="9">
        <f t="shared" si="284"/>
        <v>6.0406903146491775E-2</v>
      </c>
      <c r="DH172" s="9">
        <f t="shared" si="285"/>
        <v>0</v>
      </c>
      <c r="DI172" s="31">
        <f t="shared" si="286"/>
        <v>0.38245438338978865</v>
      </c>
      <c r="DJ172" s="9">
        <f t="shared" si="287"/>
        <v>0.48633066678679865</v>
      </c>
      <c r="DK172" s="9">
        <f t="shared" si="288"/>
        <v>7.0808046676921005E-2</v>
      </c>
      <c r="DL172" s="36">
        <f t="shared" si="289"/>
        <v>46</v>
      </c>
      <c r="DM172" s="9">
        <f t="shared" si="290"/>
        <v>1.984797938923865</v>
      </c>
      <c r="GO172" s="12"/>
      <c r="GP172" s="12"/>
      <c r="GQ172" s="12"/>
      <c r="GR172" s="12"/>
      <c r="GS172" s="12"/>
      <c r="GT172" s="12"/>
      <c r="GU172" s="12"/>
      <c r="GV172" s="12"/>
      <c r="GW172" s="12"/>
      <c r="GX172" s="12"/>
      <c r="GY172" s="12"/>
      <c r="GZ172" s="12"/>
      <c r="HA172" s="12"/>
      <c r="HB172" s="12"/>
      <c r="HC172" s="12"/>
      <c r="HD172" s="12"/>
      <c r="HE172" s="12"/>
      <c r="HF172" s="12"/>
      <c r="HG172" s="12"/>
      <c r="HH172" s="12"/>
      <c r="HI172" s="12"/>
      <c r="HJ172" s="12"/>
      <c r="HK172" s="12"/>
      <c r="HL172" s="12"/>
      <c r="HM172" s="12"/>
      <c r="HN172" s="12"/>
      <c r="HO172" s="12"/>
      <c r="HP172" s="12"/>
      <c r="HQ172" s="12"/>
      <c r="HR172" s="12"/>
      <c r="HS172" s="12"/>
      <c r="HT172" s="12"/>
      <c r="HU172" s="12"/>
      <c r="HV172" s="12"/>
      <c r="HW172" s="12"/>
      <c r="HX172" s="12"/>
      <c r="HY172" s="12"/>
      <c r="HZ172" s="12"/>
      <c r="IA172" s="12"/>
      <c r="IB172" s="12"/>
      <c r="IC172" s="12"/>
      <c r="ID172" s="12"/>
      <c r="IE172" s="12"/>
      <c r="IF172" s="12"/>
      <c r="IG172" s="12"/>
      <c r="IH172" s="12"/>
      <c r="II172" s="12"/>
      <c r="IJ172" s="12"/>
      <c r="IK172" s="12"/>
      <c r="IL172" s="12"/>
      <c r="IM172" s="12"/>
      <c r="IN172" s="12"/>
      <c r="IO172" s="12"/>
      <c r="IP172" s="12"/>
      <c r="IQ172" s="12"/>
      <c r="IR172" s="12"/>
      <c r="IS172" s="12"/>
      <c r="IT172" s="12"/>
      <c r="IU172" s="12"/>
      <c r="IV172" s="12"/>
    </row>
    <row r="173" spans="1:256" x14ac:dyDescent="0.25">
      <c r="A173" s="35"/>
      <c r="B173" s="16"/>
      <c r="C173" s="9">
        <v>44.849406999999999</v>
      </c>
      <c r="D173" s="9">
        <v>1.885783</v>
      </c>
      <c r="E173" s="9">
        <v>8.7269919999999992</v>
      </c>
      <c r="F173" s="9"/>
      <c r="G173" s="9">
        <v>14.013843105653301</v>
      </c>
      <c r="H173" s="9">
        <v>0.48716299999999996</v>
      </c>
      <c r="I173" s="9">
        <v>14.01728</v>
      </c>
      <c r="J173" s="9">
        <v>11.067644</v>
      </c>
      <c r="K173" s="9">
        <v>1.6627459999999998</v>
      </c>
      <c r="L173" s="9">
        <v>0.435894</v>
      </c>
      <c r="M173" s="9">
        <v>0.31163099999999999</v>
      </c>
      <c r="N173" s="9">
        <v>5.7703999999999998E-2</v>
      </c>
      <c r="O173" s="12"/>
      <c r="P173" s="17"/>
      <c r="Q173" s="9">
        <f t="shared" si="194"/>
        <v>0.74644509353571664</v>
      </c>
      <c r="R173" s="9">
        <f t="shared" si="195"/>
        <v>2.3602085132479755E-2</v>
      </c>
      <c r="S173" s="9">
        <f t="shared" si="196"/>
        <v>8.5591471248810808E-2</v>
      </c>
      <c r="T173" s="9">
        <f t="shared" si="197"/>
        <v>0</v>
      </c>
      <c r="U173" s="9">
        <f t="shared" si="198"/>
        <v>0.19505390843823317</v>
      </c>
      <c r="V173" s="9">
        <f t="shared" si="199"/>
        <v>6.8675444408418732E-3</v>
      </c>
      <c r="W173" s="9">
        <f t="shared" si="200"/>
        <v>0.34778880508138149</v>
      </c>
      <c r="X173" s="9">
        <f t="shared" si="201"/>
        <v>0.19735808413131475</v>
      </c>
      <c r="Y173" s="9">
        <f t="shared" si="202"/>
        <v>2.6827570628761354E-2</v>
      </c>
      <c r="Z173" s="9">
        <f t="shared" si="203"/>
        <v>4.6275213384857107E-3</v>
      </c>
      <c r="AA173" s="9">
        <f t="shared" si="204"/>
        <v>1.6403358248236657E-2</v>
      </c>
      <c r="AB173" s="9">
        <f t="shared" si="205"/>
        <v>1.6276196654725972E-3</v>
      </c>
      <c r="AC173" s="9">
        <f t="shared" si="206"/>
        <v>2.5844076940986982</v>
      </c>
      <c r="AD173" s="9">
        <f t="shared" si="207"/>
        <v>1.4909403791262748</v>
      </c>
      <c r="AE173" s="9">
        <f t="shared" si="208"/>
        <v>1.6882984632575895</v>
      </c>
      <c r="AF173" s="9">
        <f t="shared" si="209"/>
        <v>1.7512086471920836</v>
      </c>
      <c r="AG173" s="9">
        <f t="shared" si="210"/>
        <v>8.7193292112849594</v>
      </c>
      <c r="AH173" s="9">
        <f t="shared" si="211"/>
        <v>8.8846849810295652</v>
      </c>
      <c r="AI173" s="9">
        <f t="shared" si="212"/>
        <v>9.1365469361144722</v>
      </c>
      <c r="AJ173" s="9">
        <f t="shared" si="213"/>
        <v>8.9306785793945664</v>
      </c>
      <c r="AK173" s="9"/>
      <c r="AL173" s="9">
        <f t="shared" si="214"/>
        <v>6.5085005086863079</v>
      </c>
      <c r="AM173" s="9">
        <f t="shared" si="215"/>
        <v>1.4926004309932257</v>
      </c>
      <c r="AN173" s="9">
        <f t="shared" si="216"/>
        <v>1.100939679533397E-3</v>
      </c>
      <c r="AO173" s="9">
        <f t="shared" si="217"/>
        <v>0.20579435034286517</v>
      </c>
      <c r="AP173" s="9">
        <f t="shared" si="218"/>
        <v>0</v>
      </c>
      <c r="AQ173" s="9">
        <f t="shared" si="219"/>
        <v>5.9880380852830178E-2</v>
      </c>
      <c r="AR173" s="9">
        <f t="shared" si="220"/>
        <v>3.0324850875039804</v>
      </c>
      <c r="AS173" s="9">
        <f t="shared" si="221"/>
        <v>1.7007392416207883</v>
      </c>
      <c r="AT173" s="9">
        <f t="shared" si="222"/>
        <v>1.7208301080494073</v>
      </c>
      <c r="AU173" s="9">
        <f t="shared" si="223"/>
        <v>0.46783684050233854</v>
      </c>
      <c r="AV173" s="9">
        <f t="shared" si="224"/>
        <v>0.27916989195059272</v>
      </c>
      <c r="AW173" s="9">
        <f t="shared" si="225"/>
        <v>8.0697763965005859E-2</v>
      </c>
      <c r="AX173" s="9">
        <f t="shared" si="226"/>
        <v>0.73063528748324835</v>
      </c>
      <c r="AY173" s="9">
        <f t="shared" si="227"/>
        <v>44.911384969617728</v>
      </c>
      <c r="AZ173" s="10">
        <f t="shared" si="228"/>
        <v>0.64008344356471247</v>
      </c>
      <c r="BA173" s="9">
        <f t="shared" si="229"/>
        <v>0</v>
      </c>
      <c r="BB173" s="9">
        <f t="shared" si="230"/>
        <v>0</v>
      </c>
      <c r="BC173" s="9">
        <f t="shared" si="231"/>
        <v>1.842781967568961</v>
      </c>
      <c r="BD173" s="9">
        <f t="shared" si="232"/>
        <v>0.14302628073702195</v>
      </c>
      <c r="BE173" s="9">
        <f t="shared" si="233"/>
        <v>1.419175169401707E-2</v>
      </c>
      <c r="BF173" s="9">
        <f t="shared" si="234"/>
        <v>24</v>
      </c>
      <c r="BG173" s="12"/>
      <c r="BH173" s="9">
        <f t="shared" si="235"/>
        <v>6.6319295116999903</v>
      </c>
      <c r="BI173" s="9">
        <f t="shared" si="236"/>
        <v>1.5209065182170665</v>
      </c>
      <c r="BJ173" s="9">
        <f t="shared" si="237"/>
        <v>0.15283602991705614</v>
      </c>
      <c r="BK173" s="9">
        <f t="shared" si="238"/>
        <v>0.20969709129752406</v>
      </c>
      <c r="BL173" s="9">
        <f t="shared" si="239"/>
        <v>0</v>
      </c>
      <c r="BM173" s="9">
        <f t="shared" si="240"/>
        <v>6.1015968950100877E-2</v>
      </c>
      <c r="BN173" s="9">
        <f t="shared" si="241"/>
        <v>3.0899939730767692</v>
      </c>
      <c r="BO173" s="9">
        <f t="shared" si="242"/>
        <v>1.7329925307922862</v>
      </c>
      <c r="BP173" s="9">
        <f t="shared" si="243"/>
        <v>0.24653559403373659</v>
      </c>
      <c r="BQ173" s="9">
        <f t="shared" si="244"/>
        <v>1.7534644059662616</v>
      </c>
      <c r="BR173" s="9">
        <f t="shared" si="245"/>
        <v>0.4410628336433926</v>
      </c>
      <c r="BS173" s="9">
        <f t="shared" si="246"/>
        <v>0.47670902768573176</v>
      </c>
      <c r="BT173" s="9">
        <f t="shared" si="247"/>
        <v>8.2228138670875653E-2</v>
      </c>
      <c r="BU173" s="9">
        <f t="shared" si="248"/>
        <v>45.763096890568704</v>
      </c>
      <c r="BV173" s="10">
        <f t="shared" si="249"/>
        <v>0.13670174869304774</v>
      </c>
      <c r="BW173" s="9">
        <f t="shared" si="250"/>
        <v>0</v>
      </c>
      <c r="BX173" s="9">
        <f t="shared" si="251"/>
        <v>0</v>
      </c>
      <c r="BY173" s="9">
        <f t="shared" si="252"/>
        <v>1.8398004413367917</v>
      </c>
      <c r="BZ173" s="9">
        <f t="shared" si="253"/>
        <v>24</v>
      </c>
      <c r="CA173" s="12"/>
      <c r="CB173" s="9">
        <f t="shared" si="254"/>
        <v>6.8199306323214328</v>
      </c>
      <c r="CC173" s="9">
        <f t="shared" si="255"/>
        <v>1.5640209887917047</v>
      </c>
      <c r="CD173" s="9">
        <f t="shared" si="256"/>
        <v>0.38395162111313752</v>
      </c>
      <c r="CE173" s="9">
        <f t="shared" si="257"/>
        <v>0.21564155860307083</v>
      </c>
      <c r="CF173" s="9">
        <f t="shared" si="258"/>
        <v>0</v>
      </c>
      <c r="CG173" s="9">
        <f t="shared" si="259"/>
        <v>6.2745642119603789E-2</v>
      </c>
      <c r="CH173" s="9">
        <f t="shared" si="260"/>
        <v>3.1775887414812094</v>
      </c>
      <c r="CI173" s="9">
        <f t="shared" si="261"/>
        <v>1.782119189518492</v>
      </c>
      <c r="CJ173" s="9">
        <f t="shared" si="262"/>
        <v>0.62204675283551403</v>
      </c>
      <c r="CK173" s="9">
        <f t="shared" si="263"/>
        <v>1.8031713988873861</v>
      </c>
      <c r="CL173" s="9">
        <f t="shared" si="264"/>
        <v>1.377953247164486</v>
      </c>
      <c r="CM173" s="9">
        <f t="shared" si="265"/>
        <v>0.42521815172290012</v>
      </c>
      <c r="CN173" s="9">
        <f t="shared" si="266"/>
        <v>0.49022271646320831</v>
      </c>
      <c r="CO173" s="9">
        <f t="shared" si="267"/>
        <v>8.4559131813891922E-2</v>
      </c>
      <c r="CP173" s="9">
        <f t="shared" si="268"/>
        <v>47.060383522363608</v>
      </c>
      <c r="CQ173" s="10">
        <f t="shared" si="269"/>
        <v>0</v>
      </c>
      <c r="CR173" s="9">
        <f t="shared" si="270"/>
        <v>1.0603835223636082</v>
      </c>
      <c r="CS173" s="9">
        <f t="shared" si="271"/>
        <v>4.917343063335232</v>
      </c>
      <c r="CT173" s="9">
        <f t="shared" si="272"/>
        <v>0.7748756016237438</v>
      </c>
      <c r="CU173" s="9">
        <f t="shared" si="273"/>
        <v>24</v>
      </c>
      <c r="CV173" s="9"/>
      <c r="CW173" s="9">
        <f t="shared" si="274"/>
        <v>6.6662612075335979</v>
      </c>
      <c r="CX173" s="9">
        <f t="shared" si="275"/>
        <v>1.5287798377212412</v>
      </c>
      <c r="CY173" s="9">
        <f t="shared" si="276"/>
        <v>0.19504104525483967</v>
      </c>
      <c r="CZ173" s="9">
        <f t="shared" si="277"/>
        <v>0.21078263612168391</v>
      </c>
      <c r="DA173" s="9">
        <f t="shared" si="278"/>
        <v>0</v>
      </c>
      <c r="DB173" s="9">
        <f t="shared" si="279"/>
        <v>6.1331832030866749E-2</v>
      </c>
      <c r="DC173" s="9">
        <f t="shared" si="280"/>
        <v>3.1059900316935258</v>
      </c>
      <c r="DD173" s="9">
        <f t="shared" si="281"/>
        <v>1.741963761916518</v>
      </c>
      <c r="DE173" s="9">
        <f t="shared" si="282"/>
        <v>0.31510930701743423</v>
      </c>
      <c r="DF173" s="9">
        <f t="shared" si="283"/>
        <v>1.7625416144218833</v>
      </c>
      <c r="DG173" s="9">
        <f t="shared" si="284"/>
        <v>7.7650921439317511E-2</v>
      </c>
      <c r="DH173" s="9">
        <f t="shared" si="285"/>
        <v>0</v>
      </c>
      <c r="DI173" s="31">
        <f t="shared" si="286"/>
        <v>0.36051844647112363</v>
      </c>
      <c r="DJ173" s="9">
        <f t="shared" si="287"/>
        <v>0.4791768207029477</v>
      </c>
      <c r="DK173" s="9">
        <f t="shared" si="288"/>
        <v>8.2653811386611223E-2</v>
      </c>
      <c r="DL173" s="36">
        <f t="shared" si="289"/>
        <v>46</v>
      </c>
      <c r="DM173" s="9">
        <f t="shared" si="290"/>
        <v>1.8389711317805002</v>
      </c>
      <c r="GO173" s="12"/>
      <c r="GP173" s="12"/>
      <c r="GQ173" s="12"/>
      <c r="GR173" s="12"/>
      <c r="GS173" s="12"/>
      <c r="GT173" s="12"/>
      <c r="GU173" s="12"/>
      <c r="GV173" s="12"/>
      <c r="GW173" s="12"/>
      <c r="GX173" s="12"/>
      <c r="GY173" s="12"/>
      <c r="GZ173" s="12"/>
      <c r="HA173" s="12"/>
      <c r="HB173" s="12"/>
      <c r="HC173" s="12"/>
      <c r="HD173" s="12"/>
      <c r="HE173" s="12"/>
      <c r="HF173" s="12"/>
      <c r="HG173" s="12"/>
      <c r="HH173" s="12"/>
      <c r="HI173" s="12"/>
      <c r="HJ173" s="12"/>
      <c r="HK173" s="12"/>
      <c r="HL173" s="12"/>
      <c r="HM173" s="12"/>
      <c r="HN173" s="12"/>
      <c r="HO173" s="12"/>
      <c r="HP173" s="12"/>
      <c r="HQ173" s="12"/>
      <c r="HR173" s="12"/>
      <c r="HS173" s="12"/>
      <c r="HT173" s="12"/>
      <c r="HU173" s="12"/>
      <c r="HV173" s="12"/>
      <c r="HW173" s="12"/>
      <c r="HX173" s="12"/>
      <c r="HY173" s="12"/>
      <c r="HZ173" s="12"/>
      <c r="IA173" s="12"/>
      <c r="IB173" s="12"/>
      <c r="IC173" s="12"/>
      <c r="ID173" s="12"/>
      <c r="IE173" s="12"/>
      <c r="IF173" s="12"/>
      <c r="IG173" s="12"/>
      <c r="IH173" s="12"/>
      <c r="II173" s="12"/>
      <c r="IJ173" s="12"/>
      <c r="IK173" s="12"/>
      <c r="IL173" s="12"/>
      <c r="IM173" s="12"/>
      <c r="IN173" s="12"/>
      <c r="IO173" s="12"/>
      <c r="IP173" s="12"/>
      <c r="IQ173" s="12"/>
      <c r="IR173" s="12"/>
      <c r="IS173" s="12"/>
      <c r="IT173" s="12"/>
      <c r="IU173" s="12"/>
      <c r="IV173" s="12"/>
    </row>
    <row r="174" spans="1:256" x14ac:dyDescent="0.25">
      <c r="A174" s="33" t="s">
        <v>177</v>
      </c>
      <c r="B174" s="16"/>
      <c r="C174" s="34"/>
      <c r="D174" s="34"/>
      <c r="E174" s="34"/>
      <c r="F174" s="34"/>
      <c r="G174" s="34"/>
      <c r="H174" s="34"/>
      <c r="I174" s="34"/>
      <c r="J174" s="34"/>
      <c r="K174" s="34"/>
      <c r="L174" s="34"/>
      <c r="M174" s="34"/>
      <c r="N174" s="34"/>
      <c r="O174" s="12"/>
      <c r="P174" s="17"/>
      <c r="Q174" s="9">
        <f t="shared" si="194"/>
        <v>0</v>
      </c>
      <c r="R174" s="9">
        <f t="shared" si="195"/>
        <v>0</v>
      </c>
      <c r="S174" s="9">
        <f t="shared" si="196"/>
        <v>0</v>
      </c>
      <c r="T174" s="9">
        <f t="shared" si="197"/>
        <v>0</v>
      </c>
      <c r="U174" s="9">
        <f t="shared" si="198"/>
        <v>0</v>
      </c>
      <c r="V174" s="9">
        <f t="shared" si="199"/>
        <v>0</v>
      </c>
      <c r="W174" s="9">
        <f t="shared" si="200"/>
        <v>0</v>
      </c>
      <c r="X174" s="9">
        <f t="shared" si="201"/>
        <v>0</v>
      </c>
      <c r="Y174" s="9">
        <f t="shared" si="202"/>
        <v>0</v>
      </c>
      <c r="Z174" s="9">
        <f t="shared" si="203"/>
        <v>0</v>
      </c>
      <c r="AA174" s="9">
        <f t="shared" si="204"/>
        <v>0</v>
      </c>
      <c r="AB174" s="9">
        <f t="shared" si="205"/>
        <v>0</v>
      </c>
      <c r="AC174" s="9">
        <f t="shared" si="206"/>
        <v>0</v>
      </c>
      <c r="AD174" s="9">
        <f t="shared" si="207"/>
        <v>0</v>
      </c>
      <c r="AE174" s="9">
        <f t="shared" si="208"/>
        <v>0</v>
      </c>
      <c r="AF174" s="9">
        <f t="shared" si="209"/>
        <v>0</v>
      </c>
      <c r="AG174" s="9" t="e">
        <f t="shared" si="210"/>
        <v>#DIV/0!</v>
      </c>
      <c r="AH174" s="9" t="e">
        <f t="shared" si="211"/>
        <v>#DIV/0!</v>
      </c>
      <c r="AI174" s="9" t="e">
        <f t="shared" si="212"/>
        <v>#DIV/0!</v>
      </c>
      <c r="AJ174" s="9" t="e">
        <f t="shared" si="213"/>
        <v>#DIV/0!</v>
      </c>
      <c r="AK174" s="9"/>
      <c r="AL174" s="9" t="e">
        <f t="shared" si="214"/>
        <v>#DIV/0!</v>
      </c>
      <c r="AM174" s="9" t="e">
        <f t="shared" si="215"/>
        <v>#DIV/0!</v>
      </c>
      <c r="AN174" s="9" t="e">
        <f t="shared" si="216"/>
        <v>#DIV/0!</v>
      </c>
      <c r="AO174" s="9" t="e">
        <f t="shared" si="217"/>
        <v>#DIV/0!</v>
      </c>
      <c r="AP174" s="9" t="e">
        <f t="shared" si="218"/>
        <v>#DIV/0!</v>
      </c>
      <c r="AQ174" s="9" t="e">
        <f t="shared" si="219"/>
        <v>#DIV/0!</v>
      </c>
      <c r="AR174" s="9" t="e">
        <f t="shared" si="220"/>
        <v>#DIV/0!</v>
      </c>
      <c r="AS174" s="9" t="e">
        <f t="shared" si="221"/>
        <v>#DIV/0!</v>
      </c>
      <c r="AT174" s="9" t="e">
        <f t="shared" si="222"/>
        <v>#DIV/0!</v>
      </c>
      <c r="AU174" s="9" t="e">
        <f t="shared" si="223"/>
        <v>#DIV/0!</v>
      </c>
      <c r="AV174" s="9" t="e">
        <f t="shared" si="224"/>
        <v>#DIV/0!</v>
      </c>
      <c r="AW174" s="9" t="e">
        <f t="shared" si="225"/>
        <v>#DIV/0!</v>
      </c>
      <c r="AX174" s="9" t="e">
        <f t="shared" si="226"/>
        <v>#DIV/0!</v>
      </c>
      <c r="AY174" s="9" t="e">
        <f t="shared" si="227"/>
        <v>#DIV/0!</v>
      </c>
      <c r="AZ174" s="10" t="e">
        <f t="shared" si="228"/>
        <v>#DIV/0!</v>
      </c>
      <c r="BA174" s="9" t="e">
        <f t="shared" si="229"/>
        <v>#DIV/0!</v>
      </c>
      <c r="BB174" s="9" t="e">
        <f t="shared" si="230"/>
        <v>#DIV/0!</v>
      </c>
      <c r="BC174" s="9" t="e">
        <f t="shared" si="231"/>
        <v>#DIV/0!</v>
      </c>
      <c r="BD174" s="9" t="e">
        <f t="shared" si="232"/>
        <v>#DIV/0!</v>
      </c>
      <c r="BE174" s="9" t="e">
        <f t="shared" si="233"/>
        <v>#DIV/0!</v>
      </c>
      <c r="BF174" s="9" t="e">
        <f t="shared" si="234"/>
        <v>#DIV/0!</v>
      </c>
      <c r="BG174" s="12"/>
      <c r="BH174" s="9" t="e">
        <f t="shared" si="235"/>
        <v>#DIV/0!</v>
      </c>
      <c r="BI174" s="9" t="e">
        <f t="shared" si="236"/>
        <v>#DIV/0!</v>
      </c>
      <c r="BJ174" s="9" t="e">
        <f t="shared" si="237"/>
        <v>#DIV/0!</v>
      </c>
      <c r="BK174" s="9" t="e">
        <f t="shared" si="238"/>
        <v>#DIV/0!</v>
      </c>
      <c r="BL174" s="9" t="e">
        <f t="shared" si="239"/>
        <v>#DIV/0!</v>
      </c>
      <c r="BM174" s="9" t="e">
        <f t="shared" si="240"/>
        <v>#DIV/0!</v>
      </c>
      <c r="BN174" s="9" t="e">
        <f t="shared" si="241"/>
        <v>#DIV/0!</v>
      </c>
      <c r="BO174" s="9" t="e">
        <f t="shared" si="242"/>
        <v>#DIV/0!</v>
      </c>
      <c r="BP174" s="9" t="e">
        <f t="shared" si="243"/>
        <v>#DIV/0!</v>
      </c>
      <c r="BQ174" s="9" t="e">
        <f t="shared" si="244"/>
        <v>#DIV/0!</v>
      </c>
      <c r="BR174" s="9" t="e">
        <f t="shared" si="245"/>
        <v>#DIV/0!</v>
      </c>
      <c r="BS174" s="9" t="e">
        <f t="shared" si="246"/>
        <v>#DIV/0!</v>
      </c>
      <c r="BT174" s="9" t="e">
        <f t="shared" si="247"/>
        <v>#DIV/0!</v>
      </c>
      <c r="BU174" s="9" t="e">
        <f t="shared" si="248"/>
        <v>#DIV/0!</v>
      </c>
      <c r="BV174" s="10" t="e">
        <f t="shared" si="249"/>
        <v>#DIV/0!</v>
      </c>
      <c r="BW174" s="9" t="e">
        <f t="shared" si="250"/>
        <v>#DIV/0!</v>
      </c>
      <c r="BX174" s="9" t="e">
        <f t="shared" si="251"/>
        <v>#DIV/0!</v>
      </c>
      <c r="BY174" s="9" t="e">
        <f t="shared" si="252"/>
        <v>#DIV/0!</v>
      </c>
      <c r="BZ174" s="9" t="e">
        <f t="shared" si="253"/>
        <v>#DIV/0!</v>
      </c>
      <c r="CA174" s="12"/>
      <c r="CB174" s="9" t="e">
        <f t="shared" si="254"/>
        <v>#DIV/0!</v>
      </c>
      <c r="CC174" s="9" t="e">
        <f t="shared" si="255"/>
        <v>#DIV/0!</v>
      </c>
      <c r="CD174" s="9" t="e">
        <f t="shared" si="256"/>
        <v>#DIV/0!</v>
      </c>
      <c r="CE174" s="9" t="e">
        <f t="shared" si="257"/>
        <v>#DIV/0!</v>
      </c>
      <c r="CF174" s="9" t="e">
        <f t="shared" si="258"/>
        <v>#DIV/0!</v>
      </c>
      <c r="CG174" s="9" t="e">
        <f t="shared" si="259"/>
        <v>#DIV/0!</v>
      </c>
      <c r="CH174" s="9" t="e">
        <f t="shared" si="260"/>
        <v>#DIV/0!</v>
      </c>
      <c r="CI174" s="9" t="e">
        <f t="shared" si="261"/>
        <v>#DIV/0!</v>
      </c>
      <c r="CJ174" s="9" t="e">
        <f t="shared" si="262"/>
        <v>#DIV/0!</v>
      </c>
      <c r="CK174" s="9" t="e">
        <f t="shared" si="263"/>
        <v>#DIV/0!</v>
      </c>
      <c r="CL174" s="9" t="e">
        <f t="shared" si="264"/>
        <v>#DIV/0!</v>
      </c>
      <c r="CM174" s="9" t="e">
        <f t="shared" si="265"/>
        <v>#DIV/0!</v>
      </c>
      <c r="CN174" s="9" t="e">
        <f t="shared" si="266"/>
        <v>#DIV/0!</v>
      </c>
      <c r="CO174" s="9" t="e">
        <f t="shared" si="267"/>
        <v>#DIV/0!</v>
      </c>
      <c r="CP174" s="9" t="e">
        <f t="shared" si="268"/>
        <v>#DIV/0!</v>
      </c>
      <c r="CQ174" s="10" t="e">
        <f t="shared" si="269"/>
        <v>#DIV/0!</v>
      </c>
      <c r="CR174" s="9" t="e">
        <f t="shared" si="270"/>
        <v>#DIV/0!</v>
      </c>
      <c r="CS174" s="9" t="e">
        <f t="shared" si="271"/>
        <v>#DIV/0!</v>
      </c>
      <c r="CT174" s="9" t="e">
        <f t="shared" si="272"/>
        <v>#DIV/0!</v>
      </c>
      <c r="CU174" s="9" t="e">
        <f t="shared" si="273"/>
        <v>#DIV/0!</v>
      </c>
      <c r="CV174" s="9"/>
      <c r="CW174" s="9" t="e">
        <f t="shared" si="274"/>
        <v>#DIV/0!</v>
      </c>
      <c r="CX174" s="9" t="e">
        <f t="shared" si="275"/>
        <v>#DIV/0!</v>
      </c>
      <c r="CY174" s="9" t="e">
        <f t="shared" si="276"/>
        <v>#DIV/0!</v>
      </c>
      <c r="CZ174" s="9" t="e">
        <f t="shared" si="277"/>
        <v>#DIV/0!</v>
      </c>
      <c r="DA174" s="9" t="e">
        <f t="shared" si="278"/>
        <v>#DIV/0!</v>
      </c>
      <c r="DB174" s="9" t="e">
        <f t="shared" si="279"/>
        <v>#DIV/0!</v>
      </c>
      <c r="DC174" s="9" t="e">
        <f t="shared" si="280"/>
        <v>#DIV/0!</v>
      </c>
      <c r="DD174" s="9" t="e">
        <f t="shared" si="281"/>
        <v>#DIV/0!</v>
      </c>
      <c r="DE174" s="9" t="e">
        <f t="shared" si="282"/>
        <v>#DIV/0!</v>
      </c>
      <c r="DF174" s="9" t="e">
        <f t="shared" si="283"/>
        <v>#DIV/0!</v>
      </c>
      <c r="DG174" s="9" t="e">
        <f t="shared" si="284"/>
        <v>#DIV/0!</v>
      </c>
      <c r="DH174" s="9" t="e">
        <f t="shared" si="285"/>
        <v>#DIV/0!</v>
      </c>
      <c r="DI174" s="31" t="e">
        <f t="shared" si="286"/>
        <v>#DIV/0!</v>
      </c>
      <c r="DJ174" s="9" t="e">
        <f t="shared" si="287"/>
        <v>#DIV/0!</v>
      </c>
      <c r="DK174" s="9" t="e">
        <f t="shared" si="288"/>
        <v>#DIV/0!</v>
      </c>
      <c r="DL174" s="36" t="e">
        <f t="shared" si="289"/>
        <v>#DIV/0!</v>
      </c>
      <c r="DM174" s="9" t="e">
        <f t="shared" si="290"/>
        <v>#DIV/0!</v>
      </c>
      <c r="GO174" s="12"/>
      <c r="GP174" s="12"/>
      <c r="GQ174" s="12"/>
      <c r="GR174" s="12"/>
      <c r="GS174" s="12"/>
      <c r="GT174" s="12"/>
      <c r="GU174" s="12"/>
      <c r="GV174" s="12"/>
      <c r="GW174" s="12"/>
      <c r="GX174" s="12"/>
      <c r="GY174" s="12"/>
      <c r="GZ174" s="12"/>
      <c r="HA174" s="12"/>
      <c r="HB174" s="12"/>
      <c r="HC174" s="12"/>
      <c r="HD174" s="12"/>
      <c r="HE174" s="12"/>
      <c r="HF174" s="12"/>
      <c r="HG174" s="12"/>
      <c r="HH174" s="12"/>
      <c r="HI174" s="12"/>
      <c r="HJ174" s="12"/>
      <c r="HK174" s="12"/>
      <c r="HL174" s="12"/>
      <c r="HM174" s="12"/>
      <c r="HN174" s="12"/>
      <c r="HO174" s="12"/>
      <c r="HP174" s="12"/>
      <c r="HQ174" s="12"/>
      <c r="HR174" s="12"/>
      <c r="HS174" s="12"/>
      <c r="HT174" s="12"/>
      <c r="HU174" s="12"/>
      <c r="HV174" s="12"/>
      <c r="HW174" s="12"/>
      <c r="HX174" s="12"/>
      <c r="HY174" s="12"/>
      <c r="HZ174" s="12"/>
      <c r="IA174" s="12"/>
      <c r="IB174" s="12"/>
      <c r="IC174" s="12"/>
      <c r="ID174" s="12"/>
      <c r="IE174" s="12"/>
      <c r="IF174" s="12"/>
      <c r="IG174" s="12"/>
      <c r="IH174" s="12"/>
      <c r="II174" s="12"/>
      <c r="IJ174" s="12"/>
      <c r="IK174" s="12"/>
      <c r="IL174" s="12"/>
      <c r="IM174" s="12"/>
      <c r="IN174" s="12"/>
      <c r="IO174" s="12"/>
      <c r="IP174" s="12"/>
      <c r="IQ174" s="12"/>
      <c r="IR174" s="12"/>
      <c r="IS174" s="12"/>
      <c r="IT174" s="12"/>
      <c r="IU174" s="12"/>
      <c r="IV174" s="12"/>
    </row>
    <row r="175" spans="1:256" x14ac:dyDescent="0.25">
      <c r="A175" s="32" t="s">
        <v>178</v>
      </c>
      <c r="B175" s="16"/>
      <c r="C175" s="34"/>
      <c r="D175" s="34"/>
      <c r="E175" s="34"/>
      <c r="F175" s="34"/>
      <c r="G175" s="34"/>
      <c r="H175" s="34"/>
      <c r="I175" s="34"/>
      <c r="J175" s="34"/>
      <c r="K175" s="34"/>
      <c r="L175" s="34"/>
      <c r="M175" s="34"/>
      <c r="N175" s="34"/>
      <c r="O175" s="12"/>
      <c r="P175" s="17"/>
      <c r="Q175" s="9">
        <f t="shared" si="194"/>
        <v>0</v>
      </c>
      <c r="R175" s="9">
        <f t="shared" si="195"/>
        <v>0</v>
      </c>
      <c r="S175" s="9">
        <f t="shared" si="196"/>
        <v>0</v>
      </c>
      <c r="T175" s="9">
        <f t="shared" si="197"/>
        <v>0</v>
      </c>
      <c r="U175" s="9">
        <f t="shared" si="198"/>
        <v>0</v>
      </c>
      <c r="V175" s="9">
        <f t="shared" si="199"/>
        <v>0</v>
      </c>
      <c r="W175" s="9">
        <f t="shared" si="200"/>
        <v>0</v>
      </c>
      <c r="X175" s="9">
        <f t="shared" si="201"/>
        <v>0</v>
      </c>
      <c r="Y175" s="9">
        <f t="shared" si="202"/>
        <v>0</v>
      </c>
      <c r="Z175" s="9">
        <f t="shared" si="203"/>
        <v>0</v>
      </c>
      <c r="AA175" s="9">
        <f t="shared" si="204"/>
        <v>0</v>
      </c>
      <c r="AB175" s="9">
        <f t="shared" si="205"/>
        <v>0</v>
      </c>
      <c r="AC175" s="9">
        <f t="shared" si="206"/>
        <v>0</v>
      </c>
      <c r="AD175" s="9">
        <f t="shared" si="207"/>
        <v>0</v>
      </c>
      <c r="AE175" s="9">
        <f t="shared" si="208"/>
        <v>0</v>
      </c>
      <c r="AF175" s="9">
        <f t="shared" si="209"/>
        <v>0</v>
      </c>
      <c r="AG175" s="9" t="e">
        <f t="shared" si="210"/>
        <v>#DIV/0!</v>
      </c>
      <c r="AH175" s="9" t="e">
        <f t="shared" si="211"/>
        <v>#DIV/0!</v>
      </c>
      <c r="AI175" s="9" t="e">
        <f t="shared" si="212"/>
        <v>#DIV/0!</v>
      </c>
      <c r="AJ175" s="9" t="e">
        <f t="shared" si="213"/>
        <v>#DIV/0!</v>
      </c>
      <c r="AK175" s="9"/>
      <c r="AL175" s="9" t="e">
        <f t="shared" si="214"/>
        <v>#DIV/0!</v>
      </c>
      <c r="AM175" s="9" t="e">
        <f t="shared" si="215"/>
        <v>#DIV/0!</v>
      </c>
      <c r="AN175" s="9" t="e">
        <f t="shared" si="216"/>
        <v>#DIV/0!</v>
      </c>
      <c r="AO175" s="9" t="e">
        <f t="shared" si="217"/>
        <v>#DIV/0!</v>
      </c>
      <c r="AP175" s="9" t="e">
        <f t="shared" si="218"/>
        <v>#DIV/0!</v>
      </c>
      <c r="AQ175" s="9" t="e">
        <f t="shared" si="219"/>
        <v>#DIV/0!</v>
      </c>
      <c r="AR175" s="9" t="e">
        <f t="shared" si="220"/>
        <v>#DIV/0!</v>
      </c>
      <c r="AS175" s="9" t="e">
        <f t="shared" si="221"/>
        <v>#DIV/0!</v>
      </c>
      <c r="AT175" s="9" t="e">
        <f t="shared" si="222"/>
        <v>#DIV/0!</v>
      </c>
      <c r="AU175" s="9" t="e">
        <f t="shared" si="223"/>
        <v>#DIV/0!</v>
      </c>
      <c r="AV175" s="9" t="e">
        <f t="shared" si="224"/>
        <v>#DIV/0!</v>
      </c>
      <c r="AW175" s="9" t="e">
        <f t="shared" si="225"/>
        <v>#DIV/0!</v>
      </c>
      <c r="AX175" s="9" t="e">
        <f t="shared" si="226"/>
        <v>#DIV/0!</v>
      </c>
      <c r="AY175" s="9" t="e">
        <f t="shared" si="227"/>
        <v>#DIV/0!</v>
      </c>
      <c r="AZ175" s="10" t="e">
        <f t="shared" si="228"/>
        <v>#DIV/0!</v>
      </c>
      <c r="BA175" s="9" t="e">
        <f t="shared" si="229"/>
        <v>#DIV/0!</v>
      </c>
      <c r="BB175" s="9" t="e">
        <f t="shared" si="230"/>
        <v>#DIV/0!</v>
      </c>
      <c r="BC175" s="9" t="e">
        <f t="shared" si="231"/>
        <v>#DIV/0!</v>
      </c>
      <c r="BD175" s="9" t="e">
        <f t="shared" si="232"/>
        <v>#DIV/0!</v>
      </c>
      <c r="BE175" s="9" t="e">
        <f t="shared" si="233"/>
        <v>#DIV/0!</v>
      </c>
      <c r="BF175" s="9" t="e">
        <f t="shared" si="234"/>
        <v>#DIV/0!</v>
      </c>
      <c r="BG175" s="12"/>
      <c r="BH175" s="9" t="e">
        <f t="shared" si="235"/>
        <v>#DIV/0!</v>
      </c>
      <c r="BI175" s="9" t="e">
        <f t="shared" si="236"/>
        <v>#DIV/0!</v>
      </c>
      <c r="BJ175" s="9" t="e">
        <f t="shared" si="237"/>
        <v>#DIV/0!</v>
      </c>
      <c r="BK175" s="9" t="e">
        <f t="shared" si="238"/>
        <v>#DIV/0!</v>
      </c>
      <c r="BL175" s="9" t="e">
        <f t="shared" si="239"/>
        <v>#DIV/0!</v>
      </c>
      <c r="BM175" s="9" t="e">
        <f t="shared" si="240"/>
        <v>#DIV/0!</v>
      </c>
      <c r="BN175" s="9" t="e">
        <f t="shared" si="241"/>
        <v>#DIV/0!</v>
      </c>
      <c r="BO175" s="9" t="e">
        <f t="shared" si="242"/>
        <v>#DIV/0!</v>
      </c>
      <c r="BP175" s="9" t="e">
        <f t="shared" si="243"/>
        <v>#DIV/0!</v>
      </c>
      <c r="BQ175" s="9" t="e">
        <f t="shared" si="244"/>
        <v>#DIV/0!</v>
      </c>
      <c r="BR175" s="9" t="e">
        <f t="shared" si="245"/>
        <v>#DIV/0!</v>
      </c>
      <c r="BS175" s="9" t="e">
        <f t="shared" si="246"/>
        <v>#DIV/0!</v>
      </c>
      <c r="BT175" s="9" t="e">
        <f t="shared" si="247"/>
        <v>#DIV/0!</v>
      </c>
      <c r="BU175" s="9" t="e">
        <f t="shared" si="248"/>
        <v>#DIV/0!</v>
      </c>
      <c r="BV175" s="10" t="e">
        <f t="shared" si="249"/>
        <v>#DIV/0!</v>
      </c>
      <c r="BW175" s="9" t="e">
        <f t="shared" si="250"/>
        <v>#DIV/0!</v>
      </c>
      <c r="BX175" s="9" t="e">
        <f t="shared" si="251"/>
        <v>#DIV/0!</v>
      </c>
      <c r="BY175" s="9" t="e">
        <f t="shared" si="252"/>
        <v>#DIV/0!</v>
      </c>
      <c r="BZ175" s="9" t="e">
        <f t="shared" si="253"/>
        <v>#DIV/0!</v>
      </c>
      <c r="CA175" s="12"/>
      <c r="CB175" s="9" t="e">
        <f t="shared" si="254"/>
        <v>#DIV/0!</v>
      </c>
      <c r="CC175" s="9" t="e">
        <f t="shared" si="255"/>
        <v>#DIV/0!</v>
      </c>
      <c r="CD175" s="9" t="e">
        <f t="shared" si="256"/>
        <v>#DIV/0!</v>
      </c>
      <c r="CE175" s="9" t="e">
        <f t="shared" si="257"/>
        <v>#DIV/0!</v>
      </c>
      <c r="CF175" s="9" t="e">
        <f t="shared" si="258"/>
        <v>#DIV/0!</v>
      </c>
      <c r="CG175" s="9" t="e">
        <f t="shared" si="259"/>
        <v>#DIV/0!</v>
      </c>
      <c r="CH175" s="9" t="e">
        <f t="shared" si="260"/>
        <v>#DIV/0!</v>
      </c>
      <c r="CI175" s="9" t="e">
        <f t="shared" si="261"/>
        <v>#DIV/0!</v>
      </c>
      <c r="CJ175" s="9" t="e">
        <f t="shared" si="262"/>
        <v>#DIV/0!</v>
      </c>
      <c r="CK175" s="9" t="e">
        <f t="shared" si="263"/>
        <v>#DIV/0!</v>
      </c>
      <c r="CL175" s="9" t="e">
        <f t="shared" si="264"/>
        <v>#DIV/0!</v>
      </c>
      <c r="CM175" s="9" t="e">
        <f t="shared" si="265"/>
        <v>#DIV/0!</v>
      </c>
      <c r="CN175" s="9" t="e">
        <f t="shared" si="266"/>
        <v>#DIV/0!</v>
      </c>
      <c r="CO175" s="9" t="e">
        <f t="shared" si="267"/>
        <v>#DIV/0!</v>
      </c>
      <c r="CP175" s="9" t="e">
        <f t="shared" si="268"/>
        <v>#DIV/0!</v>
      </c>
      <c r="CQ175" s="10" t="e">
        <f t="shared" si="269"/>
        <v>#DIV/0!</v>
      </c>
      <c r="CR175" s="9" t="e">
        <f t="shared" si="270"/>
        <v>#DIV/0!</v>
      </c>
      <c r="CS175" s="9" t="e">
        <f t="shared" si="271"/>
        <v>#DIV/0!</v>
      </c>
      <c r="CT175" s="9" t="e">
        <f t="shared" si="272"/>
        <v>#DIV/0!</v>
      </c>
      <c r="CU175" s="9" t="e">
        <f t="shared" si="273"/>
        <v>#DIV/0!</v>
      </c>
      <c r="CV175" s="9"/>
      <c r="CW175" s="9" t="e">
        <f t="shared" si="274"/>
        <v>#DIV/0!</v>
      </c>
      <c r="CX175" s="9" t="e">
        <f t="shared" si="275"/>
        <v>#DIV/0!</v>
      </c>
      <c r="CY175" s="9" t="e">
        <f t="shared" si="276"/>
        <v>#DIV/0!</v>
      </c>
      <c r="CZ175" s="9" t="e">
        <f t="shared" si="277"/>
        <v>#DIV/0!</v>
      </c>
      <c r="DA175" s="9" t="e">
        <f t="shared" si="278"/>
        <v>#DIV/0!</v>
      </c>
      <c r="DB175" s="9" t="e">
        <f t="shared" si="279"/>
        <v>#DIV/0!</v>
      </c>
      <c r="DC175" s="9" t="e">
        <f t="shared" si="280"/>
        <v>#DIV/0!</v>
      </c>
      <c r="DD175" s="9" t="e">
        <f t="shared" si="281"/>
        <v>#DIV/0!</v>
      </c>
      <c r="DE175" s="9" t="e">
        <f t="shared" si="282"/>
        <v>#DIV/0!</v>
      </c>
      <c r="DF175" s="9" t="e">
        <f t="shared" si="283"/>
        <v>#DIV/0!</v>
      </c>
      <c r="DG175" s="9" t="e">
        <f t="shared" si="284"/>
        <v>#DIV/0!</v>
      </c>
      <c r="DH175" s="9" t="e">
        <f t="shared" si="285"/>
        <v>#DIV/0!</v>
      </c>
      <c r="DI175" s="31" t="e">
        <f t="shared" si="286"/>
        <v>#DIV/0!</v>
      </c>
      <c r="DJ175" s="9" t="e">
        <f t="shared" si="287"/>
        <v>#DIV/0!</v>
      </c>
      <c r="DK175" s="9" t="e">
        <f t="shared" si="288"/>
        <v>#DIV/0!</v>
      </c>
      <c r="DL175" s="36" t="e">
        <f t="shared" si="289"/>
        <v>#DIV/0!</v>
      </c>
      <c r="DM175" s="9" t="e">
        <f t="shared" si="290"/>
        <v>#DIV/0!</v>
      </c>
      <c r="GO175" s="12"/>
      <c r="GP175" s="12"/>
      <c r="GQ175" s="12"/>
      <c r="GR175" s="12"/>
      <c r="GS175" s="12"/>
      <c r="GT175" s="12"/>
      <c r="GU175" s="12"/>
      <c r="GV175" s="12"/>
      <c r="GW175" s="12"/>
      <c r="GX175" s="12"/>
      <c r="GY175" s="12"/>
      <c r="GZ175" s="12"/>
      <c r="HA175" s="12"/>
      <c r="HB175" s="12"/>
      <c r="HC175" s="12"/>
      <c r="HD175" s="12"/>
      <c r="HE175" s="12"/>
      <c r="HF175" s="12"/>
      <c r="HG175" s="12"/>
      <c r="HH175" s="12"/>
      <c r="HI175" s="12"/>
      <c r="HJ175" s="12"/>
      <c r="HK175" s="12"/>
      <c r="HL175" s="12"/>
      <c r="HM175" s="12"/>
      <c r="HN175" s="12"/>
      <c r="HO175" s="12"/>
      <c r="HP175" s="12"/>
      <c r="HQ175" s="12"/>
      <c r="HR175" s="12"/>
      <c r="HS175" s="12"/>
      <c r="HT175" s="12"/>
      <c r="HU175" s="12"/>
      <c r="HV175" s="12"/>
      <c r="HW175" s="12"/>
      <c r="HX175" s="12"/>
      <c r="HY175" s="12"/>
      <c r="HZ175" s="12"/>
      <c r="IA175" s="12"/>
      <c r="IB175" s="12"/>
      <c r="IC175" s="12"/>
      <c r="ID175" s="12"/>
      <c r="IE175" s="12"/>
      <c r="IF175" s="12"/>
      <c r="IG175" s="12"/>
      <c r="IH175" s="12"/>
      <c r="II175" s="12"/>
      <c r="IJ175" s="12"/>
      <c r="IK175" s="12"/>
      <c r="IL175" s="12"/>
      <c r="IM175" s="12"/>
      <c r="IN175" s="12"/>
      <c r="IO175" s="12"/>
      <c r="IP175" s="12"/>
      <c r="IQ175" s="12"/>
      <c r="IR175" s="12"/>
      <c r="IS175" s="12"/>
      <c r="IT175" s="12"/>
      <c r="IU175" s="12"/>
      <c r="IV175" s="12"/>
    </row>
    <row r="176" spans="1:256" x14ac:dyDescent="0.25">
      <c r="A176" s="35"/>
      <c r="B176" s="16"/>
      <c r="C176" s="9">
        <v>40.811737000000001</v>
      </c>
      <c r="D176" s="9">
        <v>1.7774709999999998</v>
      </c>
      <c r="E176" s="9">
        <v>13.122538</v>
      </c>
      <c r="F176" s="9"/>
      <c r="G176" s="9">
        <v>13.615692617463299</v>
      </c>
      <c r="H176" s="9">
        <v>0.18481699999999998</v>
      </c>
      <c r="I176" s="9">
        <v>13.151949</v>
      </c>
      <c r="J176" s="9">
        <v>11.111348</v>
      </c>
      <c r="K176" s="9">
        <v>2.1168619999999998</v>
      </c>
      <c r="L176" s="9">
        <v>0.36338000000000004</v>
      </c>
      <c r="M176" s="9"/>
      <c r="N176" s="9">
        <v>1.7485999999999998E-2</v>
      </c>
      <c r="O176" s="12"/>
      <c r="P176" s="17"/>
      <c r="Q176" s="9">
        <f t="shared" si="194"/>
        <v>0.67924467412289458</v>
      </c>
      <c r="R176" s="9">
        <f t="shared" si="195"/>
        <v>2.2246473673012176E-2</v>
      </c>
      <c r="S176" s="9">
        <f t="shared" si="196"/>
        <v>0.12870154274673651</v>
      </c>
      <c r="T176" s="9">
        <f t="shared" si="197"/>
        <v>0</v>
      </c>
      <c r="U176" s="9">
        <f t="shared" si="198"/>
        <v>0.18951218742119672</v>
      </c>
      <c r="V176" s="9">
        <f t="shared" si="199"/>
        <v>2.6053681435640073E-3</v>
      </c>
      <c r="W176" s="9">
        <f t="shared" si="200"/>
        <v>0.32631870285827708</v>
      </c>
      <c r="X176" s="9">
        <f t="shared" si="201"/>
        <v>0.1981374132919631</v>
      </c>
      <c r="Y176" s="9">
        <f t="shared" si="202"/>
        <v>3.4154503944884555E-2</v>
      </c>
      <c r="Z176" s="9">
        <f t="shared" si="203"/>
        <v>3.8577009639475142E-3</v>
      </c>
      <c r="AA176" s="9">
        <f t="shared" si="204"/>
        <v>0</v>
      </c>
      <c r="AB176" s="9">
        <f t="shared" si="205"/>
        <v>4.9321637097001652E-4</v>
      </c>
      <c r="AC176" s="9">
        <f t="shared" si="206"/>
        <v>2.543919408641341</v>
      </c>
      <c r="AD176" s="9">
        <f t="shared" si="207"/>
        <v>1.4773304917124175</v>
      </c>
      <c r="AE176" s="9">
        <f t="shared" si="208"/>
        <v>1.6754679050043806</v>
      </c>
      <c r="AF176" s="9">
        <f t="shared" si="209"/>
        <v>1.7514923148220447</v>
      </c>
      <c r="AG176" s="9">
        <f t="shared" si="210"/>
        <v>8.799655915130618</v>
      </c>
      <c r="AH176" s="9">
        <f t="shared" si="211"/>
        <v>8.9527229708173852</v>
      </c>
      <c r="AI176" s="9">
        <f t="shared" si="212"/>
        <v>9.1350672021793216</v>
      </c>
      <c r="AJ176" s="9">
        <f t="shared" si="213"/>
        <v>9.0420434561701999</v>
      </c>
      <c r="AK176" s="9"/>
      <c r="AL176" s="9">
        <f t="shared" si="214"/>
        <v>5.9771194144664985</v>
      </c>
      <c r="AM176" s="9">
        <f t="shared" si="215"/>
        <v>2.2650585838355122</v>
      </c>
      <c r="AN176" s="9">
        <f t="shared" si="216"/>
        <v>0.24217799830201159</v>
      </c>
      <c r="AO176" s="9">
        <f t="shared" si="217"/>
        <v>0.19576131364751917</v>
      </c>
      <c r="AP176" s="9">
        <f t="shared" si="218"/>
        <v>0</v>
      </c>
      <c r="AQ176" s="9">
        <f t="shared" si="219"/>
        <v>2.2926343195605894E-2</v>
      </c>
      <c r="AR176" s="9">
        <f t="shared" si="220"/>
        <v>2.8714923038245885</v>
      </c>
      <c r="AS176" s="9">
        <f t="shared" si="221"/>
        <v>1.6676420410302759</v>
      </c>
      <c r="AT176" s="9">
        <f t="shared" si="222"/>
        <v>1.7435410608833031</v>
      </c>
      <c r="AU176" s="9">
        <f t="shared" si="223"/>
        <v>0.60109576533391085</v>
      </c>
      <c r="AV176" s="9">
        <f t="shared" si="224"/>
        <v>0.25645893911669693</v>
      </c>
      <c r="AW176" s="9">
        <f t="shared" si="225"/>
        <v>6.7892882212411659E-2</v>
      </c>
      <c r="AX176" s="9">
        <f t="shared" si="226"/>
        <v>0.58747029157037445</v>
      </c>
      <c r="AY176" s="9">
        <f t="shared" si="227"/>
        <v>44.766890809376477</v>
      </c>
      <c r="AZ176" s="10">
        <f t="shared" si="228"/>
        <v>0.73943278010771618</v>
      </c>
      <c r="BA176" s="9">
        <f t="shared" si="229"/>
        <v>0</v>
      </c>
      <c r="BB176" s="9">
        <f t="shared" si="230"/>
        <v>0</v>
      </c>
      <c r="BC176" s="9">
        <f t="shared" si="231"/>
        <v>1.9956598656437545</v>
      </c>
      <c r="BD176" s="9">
        <f t="shared" si="232"/>
        <v>0</v>
      </c>
      <c r="BE176" s="9">
        <f t="shared" si="233"/>
        <v>4.3401343562455633E-3</v>
      </c>
      <c r="BF176" s="9">
        <f t="shared" si="234"/>
        <v>23.999999999999996</v>
      </c>
      <c r="BG176" s="12"/>
      <c r="BH176" s="9">
        <f t="shared" si="235"/>
        <v>6.0810893968254076</v>
      </c>
      <c r="BI176" s="9">
        <f t="shared" si="236"/>
        <v>2.3044585162566871</v>
      </c>
      <c r="BJ176" s="9">
        <f t="shared" si="237"/>
        <v>0.38554791308209424</v>
      </c>
      <c r="BK176" s="9">
        <f t="shared" si="238"/>
        <v>0.19916651587206033</v>
      </c>
      <c r="BL176" s="9">
        <f t="shared" si="239"/>
        <v>0</v>
      </c>
      <c r="BM176" s="9">
        <f t="shared" si="240"/>
        <v>2.3325139226321335E-2</v>
      </c>
      <c r="BN176" s="9">
        <f t="shared" si="241"/>
        <v>2.92144094688663</v>
      </c>
      <c r="BO176" s="9">
        <f t="shared" si="242"/>
        <v>1.6966501135755974</v>
      </c>
      <c r="BP176" s="9">
        <f t="shared" si="243"/>
        <v>0.22613062864270361</v>
      </c>
      <c r="BQ176" s="9">
        <f t="shared" si="244"/>
        <v>1.7738693713572959</v>
      </c>
      <c r="BR176" s="9">
        <f t="shared" si="245"/>
        <v>0.31937451988256349</v>
      </c>
      <c r="BS176" s="9">
        <f t="shared" si="246"/>
        <v>0.61155162404848196</v>
      </c>
      <c r="BT176" s="9">
        <f t="shared" si="247"/>
        <v>6.9073856068954553E-2</v>
      </c>
      <c r="BU176" s="9">
        <f t="shared" si="248"/>
        <v>45.545595821769055</v>
      </c>
      <c r="BV176" s="10">
        <f t="shared" si="249"/>
        <v>0.26782432900871528</v>
      </c>
      <c r="BW176" s="9">
        <f t="shared" si="250"/>
        <v>0</v>
      </c>
      <c r="BX176" s="9">
        <f t="shared" si="251"/>
        <v>0</v>
      </c>
      <c r="BY176" s="9">
        <f t="shared" si="252"/>
        <v>1.9955843704660337</v>
      </c>
      <c r="BZ176" s="9">
        <f t="shared" si="253"/>
        <v>24.000000000000004</v>
      </c>
      <c r="CA176" s="12"/>
      <c r="CB176" s="9">
        <f t="shared" si="254"/>
        <v>6.2049457448350358</v>
      </c>
      <c r="CC176" s="9">
        <f t="shared" si="255"/>
        <v>2.3513944840311853</v>
      </c>
      <c r="CD176" s="9">
        <f t="shared" si="256"/>
        <v>0.5563402288662207</v>
      </c>
      <c r="CE176" s="9">
        <f t="shared" si="257"/>
        <v>0.20322303201447928</v>
      </c>
      <c r="CF176" s="9">
        <f t="shared" si="258"/>
        <v>0</v>
      </c>
      <c r="CG176" s="9">
        <f t="shared" si="259"/>
        <v>2.3800213077874388E-2</v>
      </c>
      <c r="CH176" s="9">
        <f t="shared" si="260"/>
        <v>2.9809432799383466</v>
      </c>
      <c r="CI176" s="9">
        <f t="shared" si="261"/>
        <v>1.7312065677246347</v>
      </c>
      <c r="CJ176" s="9">
        <f t="shared" si="262"/>
        <v>0.49551332162155504</v>
      </c>
      <c r="CK176" s="9">
        <f t="shared" si="263"/>
        <v>1.8099985856880614</v>
      </c>
      <c r="CL176" s="9">
        <f t="shared" si="264"/>
        <v>1.504486678378445</v>
      </c>
      <c r="CM176" s="9">
        <f t="shared" si="265"/>
        <v>0.30551190730961642</v>
      </c>
      <c r="CN176" s="9">
        <f t="shared" si="266"/>
        <v>0.62400737758723834</v>
      </c>
      <c r="CO176" s="9">
        <f t="shared" si="267"/>
        <v>7.0480715103144978E-2</v>
      </c>
      <c r="CP176" s="9">
        <f t="shared" si="268"/>
        <v>46.473243945039833</v>
      </c>
      <c r="CQ176" s="10">
        <f t="shared" si="269"/>
        <v>0</v>
      </c>
      <c r="CR176" s="9">
        <f t="shared" si="270"/>
        <v>0.47324394503983314</v>
      </c>
      <c r="CS176" s="9">
        <f t="shared" si="271"/>
        <v>2.3286924732336214</v>
      </c>
      <c r="CT176" s="9">
        <f t="shared" si="272"/>
        <v>1.5222504902661407</v>
      </c>
      <c r="CU176" s="9">
        <f t="shared" si="273"/>
        <v>24</v>
      </c>
      <c r="CV176" s="9"/>
      <c r="CW176" s="9">
        <f t="shared" si="274"/>
        <v>6.141759860791379</v>
      </c>
      <c r="CX176" s="9">
        <f t="shared" si="275"/>
        <v>2.3274498847842762</v>
      </c>
      <c r="CY176" s="9">
        <f t="shared" si="276"/>
        <v>0.46920974557565565</v>
      </c>
      <c r="CZ176" s="9">
        <f t="shared" si="277"/>
        <v>0.20115358169792238</v>
      </c>
      <c r="DA176" s="9">
        <f t="shared" si="278"/>
        <v>0</v>
      </c>
      <c r="DB176" s="9">
        <f t="shared" si="279"/>
        <v>2.3557851973427236E-2</v>
      </c>
      <c r="DC176" s="9">
        <f t="shared" si="280"/>
        <v>2.9505878918056321</v>
      </c>
      <c r="DD176" s="9">
        <f t="shared" si="281"/>
        <v>1.7135774341363321</v>
      </c>
      <c r="DE176" s="9">
        <f t="shared" si="282"/>
        <v>0.35808650518896989</v>
      </c>
      <c r="DF176" s="9">
        <f t="shared" si="283"/>
        <v>1.7915671012790855</v>
      </c>
      <c r="DG176" s="9">
        <f t="shared" si="284"/>
        <v>0.14965360646805514</v>
      </c>
      <c r="DH176" s="9">
        <f t="shared" si="285"/>
        <v>0</v>
      </c>
      <c r="DI176" s="31">
        <f t="shared" si="286"/>
        <v>0.16293037623093337</v>
      </c>
      <c r="DJ176" s="9">
        <f t="shared" si="287"/>
        <v>0.6176530177871653</v>
      </c>
      <c r="DK176" s="9">
        <f t="shared" si="288"/>
        <v>6.976299951384618E-2</v>
      </c>
      <c r="DL176" s="36">
        <f t="shared" si="289"/>
        <v>46</v>
      </c>
      <c r="DM176" s="9">
        <f t="shared" si="290"/>
        <v>1.9955403161403946</v>
      </c>
      <c r="GO176" s="12"/>
      <c r="GP176" s="12"/>
      <c r="GQ176" s="12"/>
      <c r="GR176" s="12"/>
      <c r="GS176" s="12"/>
      <c r="GT176" s="12"/>
      <c r="GU176" s="12"/>
      <c r="GV176" s="12"/>
      <c r="GW176" s="12"/>
      <c r="GX176" s="12"/>
      <c r="GY176" s="12"/>
      <c r="GZ176" s="12"/>
      <c r="HA176" s="12"/>
      <c r="HB176" s="12"/>
      <c r="HC176" s="12"/>
      <c r="HD176" s="12"/>
      <c r="HE176" s="12"/>
      <c r="HF176" s="12"/>
      <c r="HG176" s="12"/>
      <c r="HH176" s="12"/>
      <c r="HI176" s="12"/>
      <c r="HJ176" s="12"/>
      <c r="HK176" s="12"/>
      <c r="HL176" s="12"/>
      <c r="HM176" s="12"/>
      <c r="HN176" s="12"/>
      <c r="HO176" s="12"/>
      <c r="HP176" s="12"/>
      <c r="HQ176" s="12"/>
      <c r="HR176" s="12"/>
      <c r="HS176" s="12"/>
      <c r="HT176" s="12"/>
      <c r="HU176" s="12"/>
      <c r="HV176" s="12"/>
      <c r="HW176" s="12"/>
      <c r="HX176" s="12"/>
      <c r="HY176" s="12"/>
      <c r="HZ176" s="12"/>
      <c r="IA176" s="12"/>
      <c r="IB176" s="12"/>
      <c r="IC176" s="12"/>
      <c r="ID176" s="12"/>
      <c r="IE176" s="12"/>
      <c r="IF176" s="12"/>
      <c r="IG176" s="12"/>
      <c r="IH176" s="12"/>
      <c r="II176" s="12"/>
      <c r="IJ176" s="12"/>
      <c r="IK176" s="12"/>
      <c r="IL176" s="12"/>
      <c r="IM176" s="12"/>
      <c r="IN176" s="12"/>
      <c r="IO176" s="12"/>
      <c r="IP176" s="12"/>
      <c r="IQ176" s="12"/>
      <c r="IR176" s="12"/>
      <c r="IS176" s="12"/>
      <c r="IT176" s="12"/>
      <c r="IU176" s="12"/>
      <c r="IV176" s="12"/>
    </row>
    <row r="177" spans="1:256" x14ac:dyDescent="0.25">
      <c r="A177" s="35"/>
      <c r="B177" s="16"/>
      <c r="C177" s="9">
        <v>41.005966000000001</v>
      </c>
      <c r="D177" s="9">
        <v>1.727749</v>
      </c>
      <c r="E177" s="9">
        <v>12.729137</v>
      </c>
      <c r="F177" s="9"/>
      <c r="G177" s="9">
        <v>13.198876104322901</v>
      </c>
      <c r="H177" s="9">
        <v>0.173321</v>
      </c>
      <c r="I177" s="9">
        <v>13.827871999999999</v>
      </c>
      <c r="J177" s="9">
        <v>11.122972000000001</v>
      </c>
      <c r="K177" s="9">
        <v>2.206725</v>
      </c>
      <c r="L177" s="9">
        <v>0.37201699999999999</v>
      </c>
      <c r="M177" s="9">
        <v>0.23142399999999999</v>
      </c>
      <c r="N177" s="9">
        <v>2.2481999999999999E-2</v>
      </c>
      <c r="O177" s="12"/>
      <c r="P177" s="17"/>
      <c r="Q177" s="9">
        <f t="shared" si="194"/>
        <v>0.68247729844883831</v>
      </c>
      <c r="R177" s="9">
        <f t="shared" si="195"/>
        <v>2.1624163005794814E-2</v>
      </c>
      <c r="S177" s="9">
        <f t="shared" si="196"/>
        <v>0.12484319494708761</v>
      </c>
      <c r="T177" s="9">
        <f t="shared" si="197"/>
        <v>0</v>
      </c>
      <c r="U177" s="9">
        <f t="shared" si="198"/>
        <v>0.18371066036136877</v>
      </c>
      <c r="V177" s="9">
        <f t="shared" si="199"/>
        <v>2.443308851516134E-3</v>
      </c>
      <c r="W177" s="9">
        <f t="shared" si="200"/>
        <v>0.34308932115919011</v>
      </c>
      <c r="X177" s="9">
        <f t="shared" si="201"/>
        <v>0.19834469230906401</v>
      </c>
      <c r="Y177" s="9">
        <f t="shared" si="202"/>
        <v>3.5604398263928104E-2</v>
      </c>
      <c r="Z177" s="9">
        <f t="shared" si="203"/>
        <v>3.94939275553102E-3</v>
      </c>
      <c r="AA177" s="9">
        <f t="shared" si="204"/>
        <v>1.2181492788714601E-2</v>
      </c>
      <c r="AB177" s="9">
        <f t="shared" si="205"/>
        <v>6.3413533410430702E-4</v>
      </c>
      <c r="AC177" s="9">
        <f t="shared" si="206"/>
        <v>2.5562820955125369</v>
      </c>
      <c r="AD177" s="9">
        <f t="shared" si="207"/>
        <v>1.4830311417208835</v>
      </c>
      <c r="AE177" s="9">
        <f t="shared" si="208"/>
        <v>1.6813758340299474</v>
      </c>
      <c r="AF177" s="9">
        <f t="shared" si="209"/>
        <v>1.7604834160688656</v>
      </c>
      <c r="AG177" s="9">
        <f t="shared" si="210"/>
        <v>8.765830759909079</v>
      </c>
      <c r="AH177" s="9">
        <f t="shared" si="211"/>
        <v>8.9212653687592081</v>
      </c>
      <c r="AI177" s="9">
        <f t="shared" si="212"/>
        <v>9.0884127927360847</v>
      </c>
      <c r="AJ177" s="9">
        <f t="shared" si="213"/>
        <v>9.0200525442810289</v>
      </c>
      <c r="AK177" s="9"/>
      <c r="AL177" s="9">
        <f t="shared" si="214"/>
        <v>5.9824804956824753</v>
      </c>
      <c r="AM177" s="9">
        <f t="shared" si="215"/>
        <v>2.1887086368650124</v>
      </c>
      <c r="AN177" s="9">
        <f t="shared" si="216"/>
        <v>0.17118913254748769</v>
      </c>
      <c r="AO177" s="9">
        <f t="shared" si="217"/>
        <v>0.18955375323348414</v>
      </c>
      <c r="AP177" s="9">
        <f t="shared" si="218"/>
        <v>0</v>
      </c>
      <c r="AQ177" s="9">
        <f t="shared" si="219"/>
        <v>2.1417631886578251E-2</v>
      </c>
      <c r="AR177" s="9">
        <f t="shared" si="220"/>
        <v>3.0074629248135536</v>
      </c>
      <c r="AS177" s="9">
        <f t="shared" si="221"/>
        <v>1.610376557518896</v>
      </c>
      <c r="AT177" s="9">
        <f t="shared" si="222"/>
        <v>1.7386560049074951</v>
      </c>
      <c r="AU177" s="9">
        <f t="shared" si="223"/>
        <v>0.62420425897998877</v>
      </c>
      <c r="AV177" s="9">
        <f t="shared" si="224"/>
        <v>0.26134399509250494</v>
      </c>
      <c r="AW177" s="9">
        <f t="shared" si="225"/>
        <v>6.9239416998791783E-2</v>
      </c>
      <c r="AX177" s="9">
        <f t="shared" si="226"/>
        <v>0.56790031911372441</v>
      </c>
      <c r="AY177" s="9">
        <f t="shared" si="227"/>
        <v>44.703532820490707</v>
      </c>
      <c r="AZ177" s="10">
        <f t="shared" si="228"/>
        <v>0.80507082238377647</v>
      </c>
      <c r="BA177" s="9">
        <f t="shared" si="229"/>
        <v>0</v>
      </c>
      <c r="BB177" s="9">
        <f t="shared" si="230"/>
        <v>0</v>
      </c>
      <c r="BC177" s="9">
        <f t="shared" si="231"/>
        <v>1.887660372793438</v>
      </c>
      <c r="BD177" s="9">
        <f t="shared" si="232"/>
        <v>0.10678090418892508</v>
      </c>
      <c r="BE177" s="9">
        <f t="shared" si="233"/>
        <v>5.5587230176367556E-3</v>
      </c>
      <c r="BF177" s="9">
        <f t="shared" si="234"/>
        <v>24</v>
      </c>
      <c r="BG177" s="12"/>
      <c r="BH177" s="9">
        <f t="shared" si="235"/>
        <v>6.0885610876159637</v>
      </c>
      <c r="BI177" s="9">
        <f t="shared" si="236"/>
        <v>2.2275185432134146</v>
      </c>
      <c r="BJ177" s="9">
        <f t="shared" si="237"/>
        <v>0.31607963082937829</v>
      </c>
      <c r="BK177" s="9">
        <f t="shared" si="238"/>
        <v>0.19291489655200131</v>
      </c>
      <c r="BL177" s="9">
        <f t="shared" si="239"/>
        <v>0</v>
      </c>
      <c r="BM177" s="9">
        <f t="shared" si="240"/>
        <v>2.1797406642213722E-2</v>
      </c>
      <c r="BN177" s="9">
        <f t="shared" si="241"/>
        <v>3.0607908792485885</v>
      </c>
      <c r="BO177" s="9">
        <f t="shared" si="242"/>
        <v>1.6389315521537642</v>
      </c>
      <c r="BP177" s="9">
        <f t="shared" si="243"/>
        <v>0.23051436542594583</v>
      </c>
      <c r="BQ177" s="9">
        <f t="shared" si="244"/>
        <v>1.7694856345740537</v>
      </c>
      <c r="BR177" s="9">
        <f t="shared" si="245"/>
        <v>0.29426026794992066</v>
      </c>
      <c r="BS177" s="9">
        <f t="shared" si="246"/>
        <v>0.63527257041498453</v>
      </c>
      <c r="BT177" s="9">
        <f t="shared" si="247"/>
        <v>7.0467161635094783E-2</v>
      </c>
      <c r="BU177" s="9">
        <f t="shared" si="248"/>
        <v>45.496210243599421</v>
      </c>
      <c r="BV177" s="10">
        <f t="shared" si="249"/>
        <v>0.30738913759914815</v>
      </c>
      <c r="BW177" s="9">
        <f t="shared" si="250"/>
        <v>0</v>
      </c>
      <c r="BX177" s="9">
        <f t="shared" si="251"/>
        <v>0</v>
      </c>
      <c r="BY177" s="9">
        <f t="shared" si="252"/>
        <v>1.8856683806489991</v>
      </c>
      <c r="BZ177" s="9">
        <f t="shared" si="253"/>
        <v>24.000000000000004</v>
      </c>
      <c r="CA177" s="12"/>
      <c r="CB177" s="9">
        <f t="shared" si="254"/>
        <v>6.202635409974385</v>
      </c>
      <c r="CC177" s="9">
        <f t="shared" si="255"/>
        <v>2.2692529800863119</v>
      </c>
      <c r="CD177" s="9">
        <f t="shared" si="256"/>
        <v>0.47188839006069649</v>
      </c>
      <c r="CE177" s="9">
        <f t="shared" si="257"/>
        <v>0.19652931969407597</v>
      </c>
      <c r="CF177" s="9">
        <f t="shared" si="258"/>
        <v>0</v>
      </c>
      <c r="CG177" s="9">
        <f t="shared" si="259"/>
        <v>2.2205799422724545E-2</v>
      </c>
      <c r="CH177" s="9">
        <f t="shared" si="260"/>
        <v>3.1181373754743222</v>
      </c>
      <c r="CI177" s="9">
        <f t="shared" si="261"/>
        <v>1.6696383157902579</v>
      </c>
      <c r="CJ177" s="9">
        <f t="shared" si="262"/>
        <v>0.47839920044207673</v>
      </c>
      <c r="CK177" s="9">
        <f t="shared" si="263"/>
        <v>1.8026384389529999</v>
      </c>
      <c r="CL177" s="9">
        <f t="shared" si="264"/>
        <v>1.5216007995579233</v>
      </c>
      <c r="CM177" s="9">
        <f t="shared" si="265"/>
        <v>0.28103763939507664</v>
      </c>
      <c r="CN177" s="9">
        <f t="shared" si="266"/>
        <v>0.64717493731910924</v>
      </c>
      <c r="CO177" s="9">
        <f t="shared" si="267"/>
        <v>7.178742328581468E-2</v>
      </c>
      <c r="CP177" s="9">
        <f t="shared" si="268"/>
        <v>46.3486200788183</v>
      </c>
      <c r="CQ177" s="10">
        <f t="shared" si="269"/>
        <v>0</v>
      </c>
      <c r="CR177" s="9">
        <f t="shared" si="270"/>
        <v>0.34862007881829982</v>
      </c>
      <c r="CS177" s="9">
        <f t="shared" si="271"/>
        <v>1.7738833033207124</v>
      </c>
      <c r="CT177" s="9">
        <f t="shared" si="272"/>
        <v>1.5349062026033244</v>
      </c>
      <c r="CU177" s="9">
        <f t="shared" si="273"/>
        <v>24.000000000000007</v>
      </c>
      <c r="CV177" s="9"/>
      <c r="CW177" s="9">
        <f t="shared" si="274"/>
        <v>6.1559810922874867</v>
      </c>
      <c r="CX177" s="9">
        <f t="shared" si="275"/>
        <v>2.2521843564373003</v>
      </c>
      <c r="CY177" s="9">
        <f t="shared" si="276"/>
        <v>0.40816544872478744</v>
      </c>
      <c r="CZ177" s="9">
        <f t="shared" si="277"/>
        <v>0.19505108653836722</v>
      </c>
      <c r="DA177" s="9">
        <f t="shared" si="278"/>
        <v>0</v>
      </c>
      <c r="DB177" s="9">
        <f t="shared" si="279"/>
        <v>2.2038774222582463E-2</v>
      </c>
      <c r="DC177" s="9">
        <f t="shared" si="280"/>
        <v>3.0946837042376036</v>
      </c>
      <c r="DD177" s="9">
        <f t="shared" si="281"/>
        <v>1.6570798094041124</v>
      </c>
      <c r="DE177" s="9">
        <f t="shared" si="282"/>
        <v>0.37701882312745294</v>
      </c>
      <c r="DF177" s="9">
        <f t="shared" si="283"/>
        <v>1.7890795465070106</v>
      </c>
      <c r="DG177" s="9">
        <f t="shared" si="284"/>
        <v>0.16609836963446334</v>
      </c>
      <c r="DH177" s="9">
        <f t="shared" si="285"/>
        <v>0</v>
      </c>
      <c r="DI177" s="31">
        <f t="shared" si="286"/>
        <v>0.12034708372347186</v>
      </c>
      <c r="DJ177" s="9">
        <f t="shared" si="287"/>
        <v>0.64230708629627953</v>
      </c>
      <c r="DK177" s="9">
        <f t="shared" si="288"/>
        <v>7.1247460345785288E-2</v>
      </c>
      <c r="DL177" s="36">
        <f t="shared" si="289"/>
        <v>46</v>
      </c>
      <c r="DM177" s="9">
        <f t="shared" si="290"/>
        <v>1.8844023609442078</v>
      </c>
      <c r="GO177" s="12"/>
      <c r="GP177" s="12"/>
      <c r="GQ177" s="12"/>
      <c r="GR177" s="12"/>
      <c r="GS177" s="12"/>
      <c r="GT177" s="12"/>
      <c r="GU177" s="12"/>
      <c r="GV177" s="12"/>
      <c r="GW177" s="12"/>
      <c r="GX177" s="12"/>
      <c r="GY177" s="12"/>
      <c r="GZ177" s="12"/>
      <c r="HA177" s="12"/>
      <c r="HB177" s="12"/>
      <c r="HC177" s="12"/>
      <c r="HD177" s="12"/>
      <c r="HE177" s="12"/>
      <c r="HF177" s="12"/>
      <c r="HG177" s="12"/>
      <c r="HH177" s="12"/>
      <c r="HI177" s="12"/>
      <c r="HJ177" s="12"/>
      <c r="HK177" s="12"/>
      <c r="HL177" s="12"/>
      <c r="HM177" s="12"/>
      <c r="HN177" s="12"/>
      <c r="HO177" s="12"/>
      <c r="HP177" s="12"/>
      <c r="HQ177" s="12"/>
      <c r="HR177" s="12"/>
      <c r="HS177" s="12"/>
      <c r="HT177" s="12"/>
      <c r="HU177" s="12"/>
      <c r="HV177" s="12"/>
      <c r="HW177" s="12"/>
      <c r="HX177" s="12"/>
      <c r="HY177" s="12"/>
      <c r="HZ177" s="12"/>
      <c r="IA177" s="12"/>
      <c r="IB177" s="12"/>
      <c r="IC177" s="12"/>
      <c r="ID177" s="12"/>
      <c r="IE177" s="12"/>
      <c r="IF177" s="12"/>
      <c r="IG177" s="12"/>
      <c r="IH177" s="12"/>
      <c r="II177" s="12"/>
      <c r="IJ177" s="12"/>
      <c r="IK177" s="12"/>
      <c r="IL177" s="12"/>
      <c r="IM177" s="12"/>
      <c r="IN177" s="12"/>
      <c r="IO177" s="12"/>
      <c r="IP177" s="12"/>
      <c r="IQ177" s="12"/>
      <c r="IR177" s="12"/>
      <c r="IS177" s="12"/>
      <c r="IT177" s="12"/>
      <c r="IU177" s="12"/>
      <c r="IV177" s="12"/>
    </row>
    <row r="178" spans="1:256" x14ac:dyDescent="0.25">
      <c r="A178" s="35"/>
      <c r="B178" s="16"/>
      <c r="C178" s="9">
        <v>41.025821999999998</v>
      </c>
      <c r="D178" s="9">
        <v>1.7321170000000001</v>
      </c>
      <c r="E178" s="9">
        <v>12.406798999999999</v>
      </c>
      <c r="F178" s="9"/>
      <c r="G178" s="9">
        <v>12.567691671121</v>
      </c>
      <c r="H178" s="9">
        <v>0.21993000000000001</v>
      </c>
      <c r="I178" s="9">
        <v>13.763982</v>
      </c>
      <c r="J178" s="9">
        <v>11.427367</v>
      </c>
      <c r="K178" s="9">
        <v>2.3345660000000001</v>
      </c>
      <c r="L178" s="9">
        <v>0.375975</v>
      </c>
      <c r="M178" s="9"/>
      <c r="N178" s="9">
        <v>1.7510000000000001E-2</v>
      </c>
      <c r="O178" s="12"/>
      <c r="P178" s="17"/>
      <c r="Q178" s="9">
        <f t="shared" si="194"/>
        <v>0.68280776912322738</v>
      </c>
      <c r="R178" s="9">
        <f t="shared" si="195"/>
        <v>2.167883202543211E-2</v>
      </c>
      <c r="S178" s="9">
        <f t="shared" si="196"/>
        <v>0.12168180971155637</v>
      </c>
      <c r="T178" s="9">
        <f t="shared" si="197"/>
        <v>0</v>
      </c>
      <c r="U178" s="9">
        <f t="shared" si="198"/>
        <v>0.17492541924562258</v>
      </c>
      <c r="V178" s="9">
        <f t="shared" si="199"/>
        <v>3.1003566544962435E-3</v>
      </c>
      <c r="W178" s="9">
        <f t="shared" si="200"/>
        <v>0.34150411869789599</v>
      </c>
      <c r="X178" s="9">
        <f t="shared" si="201"/>
        <v>0.20377265999750352</v>
      </c>
      <c r="Y178" s="9">
        <f t="shared" si="202"/>
        <v>3.7667048516432988E-2</v>
      </c>
      <c r="Z178" s="9">
        <f t="shared" si="203"/>
        <v>3.991411524905516E-3</v>
      </c>
      <c r="AA178" s="9">
        <f t="shared" si="204"/>
        <v>0</v>
      </c>
      <c r="AB178" s="9">
        <f t="shared" si="205"/>
        <v>4.9389332355512933E-4</v>
      </c>
      <c r="AC178" s="9">
        <f t="shared" si="206"/>
        <v>2.5392265927306226</v>
      </c>
      <c r="AD178" s="9">
        <f t="shared" si="207"/>
        <v>1.4673801151697869</v>
      </c>
      <c r="AE178" s="9">
        <f t="shared" si="208"/>
        <v>1.6711527751672905</v>
      </c>
      <c r="AF178" s="9">
        <f t="shared" si="209"/>
        <v>1.7544696952499677</v>
      </c>
      <c r="AG178" s="9">
        <f t="shared" si="210"/>
        <v>8.8593268135542385</v>
      </c>
      <c r="AH178" s="9">
        <f t="shared" si="211"/>
        <v>8.975840044605393</v>
      </c>
      <c r="AI178" s="9">
        <f t="shared" si="212"/>
        <v>9.1195647569851044</v>
      </c>
      <c r="AJ178" s="9">
        <f t="shared" si="213"/>
        <v>9.0587571411261134</v>
      </c>
      <c r="AK178" s="9"/>
      <c r="AL178" s="9">
        <f t="shared" si="214"/>
        <v>6.0492171774965602</v>
      </c>
      <c r="AM178" s="9">
        <f t="shared" si="215"/>
        <v>2.1560378389987918</v>
      </c>
      <c r="AN178" s="9">
        <f t="shared" si="216"/>
        <v>0.20525501649535194</v>
      </c>
      <c r="AO178" s="9">
        <f t="shared" si="217"/>
        <v>0.19205985784944904</v>
      </c>
      <c r="AP178" s="9">
        <f t="shared" si="218"/>
        <v>0</v>
      </c>
      <c r="AQ178" s="9">
        <f t="shared" si="219"/>
        <v>2.7467072840759884E-2</v>
      </c>
      <c r="AR178" s="9">
        <f t="shared" si="220"/>
        <v>3.0254965957194795</v>
      </c>
      <c r="AS178" s="9">
        <f t="shared" si="221"/>
        <v>1.5497214570949607</v>
      </c>
      <c r="AT178" s="9">
        <f t="shared" si="222"/>
        <v>1.8052885905851541</v>
      </c>
      <c r="AU178" s="9">
        <f t="shared" si="223"/>
        <v>0.66740938581816633</v>
      </c>
      <c r="AV178" s="9">
        <f t="shared" si="224"/>
        <v>0.19471140941484588</v>
      </c>
      <c r="AW178" s="9">
        <f t="shared" si="225"/>
        <v>7.0722438293049694E-2</v>
      </c>
      <c r="AX178" s="9">
        <f t="shared" si="226"/>
        <v>0.45657958530362985</v>
      </c>
      <c r="AY178" s="9">
        <f t="shared" si="227"/>
        <v>44.987300914972337</v>
      </c>
      <c r="AZ178" s="10">
        <f t="shared" si="228"/>
        <v>0.65347168059866945</v>
      </c>
      <c r="BA178" s="9">
        <f t="shared" si="229"/>
        <v>0</v>
      </c>
      <c r="BB178" s="9">
        <f t="shared" si="230"/>
        <v>0</v>
      </c>
      <c r="BC178" s="9">
        <f t="shared" si="231"/>
        <v>1.9956244376355927</v>
      </c>
      <c r="BD178" s="9">
        <f t="shared" si="232"/>
        <v>0</v>
      </c>
      <c r="BE178" s="9">
        <f t="shared" si="233"/>
        <v>4.3755623644073762E-3</v>
      </c>
      <c r="BF178" s="9">
        <f t="shared" si="234"/>
        <v>24</v>
      </c>
      <c r="BG178" s="12"/>
      <c r="BH178" s="9">
        <f t="shared" si="235"/>
        <v>6.1287733168639384</v>
      </c>
      <c r="BI178" s="9">
        <f t="shared" si="236"/>
        <v>2.1843929206180821</v>
      </c>
      <c r="BJ178" s="9">
        <f t="shared" si="237"/>
        <v>0.31316623748202055</v>
      </c>
      <c r="BK178" s="9">
        <f t="shared" si="238"/>
        <v>0.19458572861414736</v>
      </c>
      <c r="BL178" s="9">
        <f t="shared" si="239"/>
        <v>0</v>
      </c>
      <c r="BM178" s="9">
        <f t="shared" si="240"/>
        <v>2.7828305411986189E-2</v>
      </c>
      <c r="BN178" s="9">
        <f t="shared" si="241"/>
        <v>3.0652863440062483</v>
      </c>
      <c r="BO178" s="9">
        <f t="shared" si="242"/>
        <v>1.5701025828842461</v>
      </c>
      <c r="BP178" s="9">
        <f t="shared" si="243"/>
        <v>0.1709691983986481</v>
      </c>
      <c r="BQ178" s="9">
        <f t="shared" si="244"/>
        <v>1.8290308016013517</v>
      </c>
      <c r="BR178" s="9">
        <f t="shared" si="245"/>
        <v>0.25216065232872042</v>
      </c>
      <c r="BS178" s="9">
        <f t="shared" si="246"/>
        <v>0.67618680487178673</v>
      </c>
      <c r="BT178" s="9">
        <f t="shared" si="247"/>
        <v>7.1652542799492819E-2</v>
      </c>
      <c r="BU178" s="9">
        <f t="shared" si="248"/>
        <v>45.578950359245539</v>
      </c>
      <c r="BV178" s="10">
        <f t="shared" si="249"/>
        <v>0.26816696268405693</v>
      </c>
      <c r="BW178" s="9">
        <f t="shared" si="250"/>
        <v>0</v>
      </c>
      <c r="BX178" s="9">
        <f t="shared" si="251"/>
        <v>0</v>
      </c>
      <c r="BY178" s="9">
        <f t="shared" si="252"/>
        <v>1.9955668925286707</v>
      </c>
      <c r="BZ178" s="9">
        <f t="shared" si="253"/>
        <v>23.999999999999996</v>
      </c>
      <c r="CA178" s="12"/>
      <c r="CB178" s="9">
        <f t="shared" si="254"/>
        <v>6.2269096670918067</v>
      </c>
      <c r="CC178" s="9">
        <f t="shared" si="255"/>
        <v>2.2193702868233545</v>
      </c>
      <c r="CD178" s="9">
        <f t="shared" si="256"/>
        <v>0.44627995391516073</v>
      </c>
      <c r="CE178" s="9">
        <f t="shared" si="257"/>
        <v>0.19770151251173068</v>
      </c>
      <c r="CF178" s="9">
        <f t="shared" si="258"/>
        <v>0</v>
      </c>
      <c r="CG178" s="9">
        <f t="shared" si="259"/>
        <v>2.8273903280428187E-2</v>
      </c>
      <c r="CH178" s="9">
        <f t="shared" si="260"/>
        <v>3.1143689252425899</v>
      </c>
      <c r="CI178" s="9">
        <f t="shared" si="261"/>
        <v>1.5952436884532235</v>
      </c>
      <c r="CJ178" s="9">
        <f t="shared" si="262"/>
        <v>0.38186798340313288</v>
      </c>
      <c r="CK178" s="9">
        <f t="shared" si="263"/>
        <v>1.8583179685503415</v>
      </c>
      <c r="CL178" s="9">
        <f t="shared" si="264"/>
        <v>1.6181320165968671</v>
      </c>
      <c r="CM178" s="9">
        <f t="shared" si="265"/>
        <v>0.24018595195347436</v>
      </c>
      <c r="CN178" s="9">
        <f t="shared" si="266"/>
        <v>0.68701417630022066</v>
      </c>
      <c r="CO178" s="9">
        <f t="shared" si="267"/>
        <v>7.2799871746305034E-2</v>
      </c>
      <c r="CP178" s="9">
        <f t="shared" si="268"/>
        <v>46.30877859798391</v>
      </c>
      <c r="CQ178" s="10">
        <f t="shared" si="269"/>
        <v>0</v>
      </c>
      <c r="CR178" s="9">
        <f t="shared" si="270"/>
        <v>0.30877859798390972</v>
      </c>
      <c r="CS178" s="9">
        <f t="shared" si="271"/>
        <v>1.5618423655994449</v>
      </c>
      <c r="CT178" s="9">
        <f t="shared" si="272"/>
        <v>1.6867173098688866</v>
      </c>
      <c r="CU178" s="9">
        <f t="shared" si="273"/>
        <v>24</v>
      </c>
      <c r="CV178" s="9"/>
      <c r="CW178" s="9">
        <f t="shared" si="274"/>
        <v>6.1853897545614265</v>
      </c>
      <c r="CX178" s="9">
        <f t="shared" si="275"/>
        <v>2.2045719253394203</v>
      </c>
      <c r="CY178" s="9">
        <f t="shared" si="276"/>
        <v>0.38996167990084629</v>
      </c>
      <c r="CZ178" s="9">
        <f t="shared" si="277"/>
        <v>0.19638327442165662</v>
      </c>
      <c r="DA178" s="9">
        <f t="shared" si="278"/>
        <v>0</v>
      </c>
      <c r="DB178" s="9">
        <f t="shared" si="279"/>
        <v>2.8085377983955714E-2</v>
      </c>
      <c r="DC178" s="9">
        <f t="shared" si="280"/>
        <v>3.0936028739785453</v>
      </c>
      <c r="DD178" s="9">
        <f t="shared" si="281"/>
        <v>1.5846068907557629</v>
      </c>
      <c r="DE178" s="9">
        <f t="shared" si="282"/>
        <v>0.29264009704076699</v>
      </c>
      <c r="DF178" s="9">
        <f t="shared" si="283"/>
        <v>1.8459270389186486</v>
      </c>
      <c r="DG178" s="9">
        <f t="shared" si="284"/>
        <v>0.13856713595941539</v>
      </c>
      <c r="DH178" s="9">
        <f t="shared" si="285"/>
        <v>0</v>
      </c>
      <c r="DI178" s="31">
        <f t="shared" si="286"/>
        <v>0.1066851192650006</v>
      </c>
      <c r="DJ178" s="9">
        <f t="shared" si="287"/>
        <v>0.68243328946676218</v>
      </c>
      <c r="DK178" s="9">
        <f t="shared" si="288"/>
        <v>7.2314455308821829E-2</v>
      </c>
      <c r="DL178" s="36">
        <f t="shared" si="289"/>
        <v>46</v>
      </c>
      <c r="DM178" s="9">
        <f t="shared" si="290"/>
        <v>1.9955259403282906</v>
      </c>
      <c r="GO178" s="12"/>
      <c r="GP178" s="12"/>
      <c r="GQ178" s="12"/>
      <c r="GR178" s="12"/>
      <c r="GS178" s="12"/>
      <c r="GT178" s="12"/>
      <c r="GU178" s="12"/>
      <c r="GV178" s="12"/>
      <c r="GW178" s="12"/>
      <c r="GX178" s="12"/>
      <c r="GY178" s="12"/>
      <c r="GZ178" s="12"/>
      <c r="HA178" s="12"/>
      <c r="HB178" s="12"/>
      <c r="HC178" s="12"/>
      <c r="HD178" s="12"/>
      <c r="HE178" s="12"/>
      <c r="HF178" s="12"/>
      <c r="HG178" s="12"/>
      <c r="HH178" s="12"/>
      <c r="HI178" s="12"/>
      <c r="HJ178" s="12"/>
      <c r="HK178" s="12"/>
      <c r="HL178" s="12"/>
      <c r="HM178" s="12"/>
      <c r="HN178" s="12"/>
      <c r="HO178" s="12"/>
      <c r="HP178" s="12"/>
      <c r="HQ178" s="12"/>
      <c r="HR178" s="12"/>
      <c r="HS178" s="12"/>
      <c r="HT178" s="12"/>
      <c r="HU178" s="12"/>
      <c r="HV178" s="12"/>
      <c r="HW178" s="12"/>
      <c r="HX178" s="12"/>
      <c r="HY178" s="12"/>
      <c r="HZ178" s="12"/>
      <c r="IA178" s="12"/>
      <c r="IB178" s="12"/>
      <c r="IC178" s="12"/>
      <c r="ID178" s="12"/>
      <c r="IE178" s="12"/>
      <c r="IF178" s="12"/>
      <c r="IG178" s="12"/>
      <c r="IH178" s="12"/>
      <c r="II178" s="12"/>
      <c r="IJ178" s="12"/>
      <c r="IK178" s="12"/>
      <c r="IL178" s="12"/>
      <c r="IM178" s="12"/>
      <c r="IN178" s="12"/>
      <c r="IO178" s="12"/>
      <c r="IP178" s="12"/>
      <c r="IQ178" s="12"/>
      <c r="IR178" s="12"/>
      <c r="IS178" s="12"/>
      <c r="IT178" s="12"/>
      <c r="IU178" s="12"/>
      <c r="IV178" s="12"/>
    </row>
    <row r="179" spans="1:256" x14ac:dyDescent="0.25">
      <c r="A179" s="35"/>
      <c r="B179" s="16"/>
      <c r="C179" s="9">
        <v>40.363593999999999</v>
      </c>
      <c r="D179" s="9">
        <v>1.4736370000000001</v>
      </c>
      <c r="E179" s="9">
        <v>13.098185000000001</v>
      </c>
      <c r="F179" s="9"/>
      <c r="G179" s="9">
        <v>13.2776615924386</v>
      </c>
      <c r="H179" s="9">
        <v>0.31196199999999996</v>
      </c>
      <c r="I179" s="9">
        <v>13.324450000000001</v>
      </c>
      <c r="J179" s="9">
        <v>11.290471</v>
      </c>
      <c r="K179" s="9">
        <v>2.232227</v>
      </c>
      <c r="L179" s="9">
        <v>0.386625</v>
      </c>
      <c r="M179" s="9">
        <v>0.385347</v>
      </c>
      <c r="N179" s="9">
        <v>1.2483999999999999E-2</v>
      </c>
      <c r="O179" s="12"/>
      <c r="P179" s="17"/>
      <c r="Q179" s="9">
        <f t="shared" si="194"/>
        <v>0.67178606617402303</v>
      </c>
      <c r="R179" s="9">
        <f t="shared" si="195"/>
        <v>1.8443747731511032E-2</v>
      </c>
      <c r="S179" s="9">
        <f t="shared" si="196"/>
        <v>0.12846269652121892</v>
      </c>
      <c r="T179" s="9">
        <f t="shared" si="197"/>
        <v>0</v>
      </c>
      <c r="U179" s="9">
        <f t="shared" si="198"/>
        <v>0.18480724873254739</v>
      </c>
      <c r="V179" s="9">
        <f t="shared" si="199"/>
        <v>4.3977331998815844E-3</v>
      </c>
      <c r="W179" s="9">
        <f t="shared" si="200"/>
        <v>0.33059869988090512</v>
      </c>
      <c r="X179" s="9">
        <f t="shared" si="201"/>
        <v>0.20133153230264447</v>
      </c>
      <c r="Y179" s="9">
        <f t="shared" si="202"/>
        <v>3.6015860210716531E-2</v>
      </c>
      <c r="Z179" s="9">
        <f t="shared" si="203"/>
        <v>4.1044736506858038E-3</v>
      </c>
      <c r="AA179" s="9">
        <f t="shared" si="204"/>
        <v>2.0283556163806716E-2</v>
      </c>
      <c r="AB179" s="9">
        <f t="shared" si="205"/>
        <v>3.5212816968944793E-4</v>
      </c>
      <c r="AC179" s="9">
        <f t="shared" si="206"/>
        <v>2.537421107518854</v>
      </c>
      <c r="AD179" s="9">
        <f t="shared" si="207"/>
        <v>1.4669588887613059</v>
      </c>
      <c r="AE179" s="9">
        <f t="shared" si="208"/>
        <v>1.6682904210639504</v>
      </c>
      <c r="AF179" s="9">
        <f t="shared" si="209"/>
        <v>1.7485310887867551</v>
      </c>
      <c r="AG179" s="9">
        <f t="shared" si="210"/>
        <v>8.8618707038048949</v>
      </c>
      <c r="AH179" s="9">
        <f t="shared" si="211"/>
        <v>8.9912402604540311</v>
      </c>
      <c r="AI179" s="9">
        <f t="shared" si="212"/>
        <v>9.1505379015604706</v>
      </c>
      <c r="AJ179" s="9">
        <f t="shared" si="213"/>
        <v>9.1013296984503587</v>
      </c>
      <c r="AK179" s="9"/>
      <c r="AL179" s="9">
        <f t="shared" si="214"/>
        <v>5.9532812590519111</v>
      </c>
      <c r="AM179" s="9">
        <f t="shared" si="215"/>
        <v>2.276839613666338</v>
      </c>
      <c r="AN179" s="9">
        <f t="shared" si="216"/>
        <v>0.2301208727182491</v>
      </c>
      <c r="AO179" s="9">
        <f t="shared" si="217"/>
        <v>0.16344610769024562</v>
      </c>
      <c r="AP179" s="9">
        <f t="shared" si="218"/>
        <v>0</v>
      </c>
      <c r="AQ179" s="9">
        <f t="shared" si="219"/>
        <v>3.8972143007180771E-2</v>
      </c>
      <c r="AR179" s="9">
        <f t="shared" si="220"/>
        <v>2.9297229331905799</v>
      </c>
      <c r="AS179" s="9">
        <f t="shared" si="221"/>
        <v>1.637737943393746</v>
      </c>
      <c r="AT179" s="9">
        <f t="shared" si="222"/>
        <v>1.7841740078649539</v>
      </c>
      <c r="AU179" s="9">
        <f t="shared" si="223"/>
        <v>0.63833579294736242</v>
      </c>
      <c r="AV179" s="9">
        <f t="shared" si="224"/>
        <v>0.21582599213504605</v>
      </c>
      <c r="AW179" s="9">
        <f t="shared" si="225"/>
        <v>7.2746629599103302E-2</v>
      </c>
      <c r="AX179" s="9">
        <f t="shared" si="226"/>
        <v>0.50474356958858035</v>
      </c>
      <c r="AY179" s="9">
        <f t="shared" si="227"/>
        <v>44.789724785427026</v>
      </c>
      <c r="AZ179" s="10">
        <f t="shared" si="228"/>
        <v>0.73899198553403644</v>
      </c>
      <c r="BA179" s="9">
        <f t="shared" si="229"/>
        <v>0</v>
      </c>
      <c r="BB179" s="9">
        <f t="shared" si="230"/>
        <v>0</v>
      </c>
      <c r="BC179" s="9">
        <f t="shared" si="231"/>
        <v>1.8171292335520246</v>
      </c>
      <c r="BD179" s="9">
        <f t="shared" si="232"/>
        <v>0.17975025213701995</v>
      </c>
      <c r="BE179" s="9">
        <f t="shared" si="233"/>
        <v>3.1205143109553574E-3</v>
      </c>
      <c r="BF179" s="9">
        <f t="shared" si="234"/>
        <v>24</v>
      </c>
      <c r="BG179" s="12"/>
      <c r="BH179" s="9">
        <f t="shared" si="235"/>
        <v>6.0401899245959116</v>
      </c>
      <c r="BI179" s="9">
        <f t="shared" si="236"/>
        <v>2.3100779378561431</v>
      </c>
      <c r="BJ179" s="9">
        <f t="shared" si="237"/>
        <v>0.35026786245205521</v>
      </c>
      <c r="BK179" s="9">
        <f t="shared" si="238"/>
        <v>0.16583216715721971</v>
      </c>
      <c r="BL179" s="9">
        <f t="shared" si="239"/>
        <v>0</v>
      </c>
      <c r="BM179" s="9">
        <f t="shared" si="240"/>
        <v>3.9541075801510638E-2</v>
      </c>
      <c r="BN179" s="9">
        <f t="shared" si="241"/>
        <v>2.9724923404229533</v>
      </c>
      <c r="BO179" s="9">
        <f t="shared" si="242"/>
        <v>1.6616463752278223</v>
      </c>
      <c r="BP179" s="9">
        <f t="shared" si="243"/>
        <v>0.18977982106156155</v>
      </c>
      <c r="BQ179" s="9">
        <f t="shared" si="244"/>
        <v>1.8102201789384382</v>
      </c>
      <c r="BR179" s="9">
        <f t="shared" si="245"/>
        <v>0.27853687784500442</v>
      </c>
      <c r="BS179" s="9">
        <f t="shared" si="246"/>
        <v>0.64765450468295771</v>
      </c>
      <c r="BT179" s="9">
        <f t="shared" si="247"/>
        <v>7.3808617472037874E-2</v>
      </c>
      <c r="BU179" s="9">
        <f t="shared" si="248"/>
        <v>45.443585243517404</v>
      </c>
      <c r="BV179" s="10">
        <f t="shared" si="249"/>
        <v>0.33485750324361757</v>
      </c>
      <c r="BW179" s="9">
        <f t="shared" si="250"/>
        <v>0</v>
      </c>
      <c r="BX179" s="9">
        <f t="shared" si="251"/>
        <v>0</v>
      </c>
      <c r="BY179" s="9">
        <f t="shared" si="252"/>
        <v>1.8144596042186487</v>
      </c>
      <c r="BZ179" s="9">
        <f t="shared" si="253"/>
        <v>24</v>
      </c>
      <c r="CA179" s="12"/>
      <c r="CB179" s="9">
        <f t="shared" si="254"/>
        <v>6.1472038602656083</v>
      </c>
      <c r="CC179" s="9">
        <f t="shared" si="255"/>
        <v>2.3510055469081483</v>
      </c>
      <c r="CD179" s="9">
        <f t="shared" si="256"/>
        <v>0.49820940717375706</v>
      </c>
      <c r="CE179" s="9">
        <f t="shared" si="257"/>
        <v>0.16877021266401165</v>
      </c>
      <c r="CF179" s="9">
        <f t="shared" si="258"/>
        <v>0</v>
      </c>
      <c r="CG179" s="9">
        <f t="shared" si="259"/>
        <v>4.0241624326467246E-2</v>
      </c>
      <c r="CH179" s="9">
        <f t="shared" si="260"/>
        <v>3.0251559334668374</v>
      </c>
      <c r="CI179" s="9">
        <f t="shared" si="261"/>
        <v>1.6910857340102881</v>
      </c>
      <c r="CJ179" s="9">
        <f t="shared" si="262"/>
        <v>0.42346291164136129</v>
      </c>
      <c r="CK179" s="9">
        <f t="shared" si="263"/>
        <v>1.8422918171145946</v>
      </c>
      <c r="CL179" s="9">
        <f t="shared" si="264"/>
        <v>1.5765370883586387</v>
      </c>
      <c r="CM179" s="9">
        <f t="shared" si="265"/>
        <v>0.26575472875595585</v>
      </c>
      <c r="CN179" s="9">
        <f t="shared" si="266"/>
        <v>0.65912898783093055</v>
      </c>
      <c r="CO179" s="9">
        <f t="shared" si="267"/>
        <v>7.5116283413113438E-2</v>
      </c>
      <c r="CP179" s="9">
        <f t="shared" si="268"/>
        <v>46.248708421523347</v>
      </c>
      <c r="CQ179" s="10">
        <f t="shared" si="269"/>
        <v>0</v>
      </c>
      <c r="CR179" s="9">
        <f t="shared" si="270"/>
        <v>0.2487084215233466</v>
      </c>
      <c r="CS179" s="9">
        <f t="shared" si="271"/>
        <v>1.4736511710065581</v>
      </c>
      <c r="CT179" s="9">
        <f t="shared" si="272"/>
        <v>1.5624639668583591</v>
      </c>
      <c r="CU179" s="9">
        <f t="shared" si="273"/>
        <v>24</v>
      </c>
      <c r="CV179" s="9"/>
      <c r="CW179" s="9">
        <f t="shared" si="274"/>
        <v>6.114146475074774</v>
      </c>
      <c r="CX179" s="9">
        <f t="shared" si="275"/>
        <v>2.3383627099831705</v>
      </c>
      <c r="CY179" s="9">
        <f t="shared" si="276"/>
        <v>0.45250918505794502</v>
      </c>
      <c r="CZ179" s="9">
        <f t="shared" si="277"/>
        <v>0.16786262897952778</v>
      </c>
      <c r="DA179" s="9">
        <f t="shared" si="278"/>
        <v>0</v>
      </c>
      <c r="DB179" s="9">
        <f t="shared" si="279"/>
        <v>4.0025219777943391E-2</v>
      </c>
      <c r="DC179" s="9">
        <f t="shared" si="280"/>
        <v>3.0088877654951589</v>
      </c>
      <c r="DD179" s="9">
        <f t="shared" si="281"/>
        <v>1.681991701378436</v>
      </c>
      <c r="DE179" s="9">
        <f t="shared" si="282"/>
        <v>0.35127650068901151</v>
      </c>
      <c r="DF179" s="9">
        <f t="shared" si="283"/>
        <v>1.8323846541805759</v>
      </c>
      <c r="DG179" s="9">
        <f t="shared" si="284"/>
        <v>0.18366115486958723</v>
      </c>
      <c r="DH179" s="9">
        <f t="shared" si="285"/>
        <v>0</v>
      </c>
      <c r="DI179" s="31">
        <f t="shared" si="286"/>
        <v>8.6042072961363569E-2</v>
      </c>
      <c r="DJ179" s="9">
        <f t="shared" si="287"/>
        <v>0.65558443630206187</v>
      </c>
      <c r="DK179" s="9">
        <f t="shared" si="288"/>
        <v>7.4712335866987334E-2</v>
      </c>
      <c r="DL179" s="36">
        <f t="shared" si="289"/>
        <v>45.999999999999993</v>
      </c>
      <c r="DM179" s="9">
        <f t="shared" si="290"/>
        <v>1.8121878333277046</v>
      </c>
      <c r="GO179" s="12"/>
      <c r="GP179" s="12"/>
      <c r="GQ179" s="12"/>
      <c r="GR179" s="12"/>
      <c r="GS179" s="12"/>
      <c r="GT179" s="12"/>
      <c r="GU179" s="12"/>
      <c r="GV179" s="12"/>
      <c r="GW179" s="12"/>
      <c r="GX179" s="12"/>
      <c r="GY179" s="12"/>
      <c r="GZ179" s="12"/>
      <c r="HA179" s="12"/>
      <c r="HB179" s="12"/>
      <c r="HC179" s="12"/>
      <c r="HD179" s="12"/>
      <c r="HE179" s="12"/>
      <c r="HF179" s="12"/>
      <c r="HG179" s="12"/>
      <c r="HH179" s="12"/>
      <c r="HI179" s="12"/>
      <c r="HJ179" s="12"/>
      <c r="HK179" s="12"/>
      <c r="HL179" s="12"/>
      <c r="HM179" s="12"/>
      <c r="HN179" s="12"/>
      <c r="HO179" s="12"/>
      <c r="HP179" s="12"/>
      <c r="HQ179" s="12"/>
      <c r="HR179" s="12"/>
      <c r="HS179" s="12"/>
      <c r="HT179" s="12"/>
      <c r="HU179" s="12"/>
      <c r="HV179" s="12"/>
      <c r="HW179" s="12"/>
      <c r="HX179" s="12"/>
      <c r="HY179" s="12"/>
      <c r="HZ179" s="12"/>
      <c r="IA179" s="12"/>
      <c r="IB179" s="12"/>
      <c r="IC179" s="12"/>
      <c r="ID179" s="12"/>
      <c r="IE179" s="12"/>
      <c r="IF179" s="12"/>
      <c r="IG179" s="12"/>
      <c r="IH179" s="12"/>
      <c r="II179" s="12"/>
      <c r="IJ179" s="12"/>
      <c r="IK179" s="12"/>
      <c r="IL179" s="12"/>
      <c r="IM179" s="12"/>
      <c r="IN179" s="12"/>
      <c r="IO179" s="12"/>
      <c r="IP179" s="12"/>
      <c r="IQ179" s="12"/>
      <c r="IR179" s="12"/>
      <c r="IS179" s="12"/>
      <c r="IT179" s="12"/>
      <c r="IU179" s="12"/>
      <c r="IV179" s="12"/>
    </row>
    <row r="180" spans="1:256" x14ac:dyDescent="0.25">
      <c r="A180" s="35"/>
      <c r="B180" s="16"/>
      <c r="C180" s="9">
        <v>41.519913000000003</v>
      </c>
      <c r="D180" s="9">
        <v>2.0310359999999998</v>
      </c>
      <c r="E180" s="9">
        <v>12.727331</v>
      </c>
      <c r="F180" s="9"/>
      <c r="G180" s="9">
        <v>13.9982083136091</v>
      </c>
      <c r="H180" s="9">
        <v>9.2448000000000002E-2</v>
      </c>
      <c r="I180" s="9">
        <v>13.459241</v>
      </c>
      <c r="J180" s="9">
        <v>10.815374</v>
      </c>
      <c r="K180" s="9">
        <v>2.2561179999999998</v>
      </c>
      <c r="L180" s="9">
        <v>0.36887599999999998</v>
      </c>
      <c r="M180" s="9"/>
      <c r="N180" s="9">
        <v>2.2498000000000001E-2</v>
      </c>
      <c r="O180" s="12"/>
      <c r="P180" s="17"/>
      <c r="Q180" s="9">
        <f t="shared" si="194"/>
        <v>0.69103110645096866</v>
      </c>
      <c r="R180" s="9">
        <f t="shared" si="195"/>
        <v>2.5420042804040099E-2</v>
      </c>
      <c r="S180" s="9">
        <f t="shared" si="196"/>
        <v>0.12482548229224899</v>
      </c>
      <c r="T180" s="9">
        <f t="shared" si="197"/>
        <v>0</v>
      </c>
      <c r="U180" s="9">
        <f t="shared" si="198"/>
        <v>0.19483629309368788</v>
      </c>
      <c r="V180" s="9">
        <f t="shared" si="199"/>
        <v>1.3032409039006442E-3</v>
      </c>
      <c r="W180" s="9">
        <f t="shared" si="200"/>
        <v>0.33394305776101629</v>
      </c>
      <c r="X180" s="9">
        <f t="shared" si="201"/>
        <v>0.19285960876620481</v>
      </c>
      <c r="Y180" s="9">
        <f t="shared" si="202"/>
        <v>3.6401329482566677E-2</v>
      </c>
      <c r="Z180" s="9">
        <f t="shared" si="203"/>
        <v>3.9160473905473694E-3</v>
      </c>
      <c r="AA180" s="9">
        <f t="shared" si="204"/>
        <v>0</v>
      </c>
      <c r="AB180" s="9">
        <f t="shared" si="205"/>
        <v>6.3458663582771548E-4</v>
      </c>
      <c r="AC180" s="9">
        <f t="shared" si="206"/>
        <v>2.5709556161026019</v>
      </c>
      <c r="AD180" s="9">
        <f t="shared" si="207"/>
        <v>1.4961847055981115</v>
      </c>
      <c r="AE180" s="9">
        <f t="shared" si="208"/>
        <v>1.6890443143643163</v>
      </c>
      <c r="AF180" s="9">
        <f t="shared" si="209"/>
        <v>1.7696790681105445</v>
      </c>
      <c r="AG180" s="9">
        <f t="shared" si="210"/>
        <v>8.6887668022265672</v>
      </c>
      <c r="AH180" s="9">
        <f t="shared" si="211"/>
        <v>8.8807616664843732</v>
      </c>
      <c r="AI180" s="9">
        <f t="shared" si="212"/>
        <v>9.0411873476488154</v>
      </c>
      <c r="AJ180" s="9">
        <f t="shared" si="213"/>
        <v>8.9471940864418666</v>
      </c>
      <c r="AK180" s="9"/>
      <c r="AL180" s="9">
        <f t="shared" si="214"/>
        <v>6.0042081370370699</v>
      </c>
      <c r="AM180" s="9">
        <f t="shared" si="215"/>
        <v>2.1691590132256264</v>
      </c>
      <c r="AN180" s="9">
        <f t="shared" si="216"/>
        <v>0.17336715026269545</v>
      </c>
      <c r="AO180" s="9">
        <f t="shared" si="217"/>
        <v>0.22086882402692196</v>
      </c>
      <c r="AP180" s="9">
        <f t="shared" si="218"/>
        <v>0</v>
      </c>
      <c r="AQ180" s="9">
        <f t="shared" si="219"/>
        <v>1.1323556301115662E-2</v>
      </c>
      <c r="AR180" s="9">
        <f t="shared" si="220"/>
        <v>2.9015533541079472</v>
      </c>
      <c r="AS180" s="9">
        <f t="shared" si="221"/>
        <v>1.6928871153013207</v>
      </c>
      <c r="AT180" s="9">
        <f t="shared" si="222"/>
        <v>1.6757121661382042</v>
      </c>
      <c r="AU180" s="9">
        <f t="shared" si="223"/>
        <v>0.63256532633007301</v>
      </c>
      <c r="AV180" s="9">
        <f t="shared" si="224"/>
        <v>0.32428783386179583</v>
      </c>
      <c r="AW180" s="9">
        <f t="shared" si="225"/>
        <v>6.8051245125867924E-2</v>
      </c>
      <c r="AX180" s="9">
        <f t="shared" si="226"/>
        <v>0.62367126240585491</v>
      </c>
      <c r="AY180" s="9">
        <f t="shared" si="227"/>
        <v>44.67135383908596</v>
      </c>
      <c r="AZ180" s="10">
        <f t="shared" si="228"/>
        <v>0.78484037648166027</v>
      </c>
      <c r="BA180" s="9">
        <f t="shared" si="229"/>
        <v>0</v>
      </c>
      <c r="BB180" s="9">
        <f t="shared" si="230"/>
        <v>0</v>
      </c>
      <c r="BC180" s="9">
        <f t="shared" si="231"/>
        <v>1.9944862247054835</v>
      </c>
      <c r="BD180" s="9">
        <f t="shared" si="232"/>
        <v>0</v>
      </c>
      <c r="BE180" s="9">
        <f t="shared" si="233"/>
        <v>5.5137752945164948E-3</v>
      </c>
      <c r="BF180" s="9">
        <f t="shared" si="234"/>
        <v>24</v>
      </c>
      <c r="BG180" s="12"/>
      <c r="BH180" s="9">
        <f t="shared" si="235"/>
        <v>6.1368825605180444</v>
      </c>
      <c r="BI180" s="9">
        <f t="shared" si="236"/>
        <v>2.2170907162828577</v>
      </c>
      <c r="BJ180" s="9">
        <f t="shared" si="237"/>
        <v>0.35397327680090207</v>
      </c>
      <c r="BK180" s="9">
        <f t="shared" si="238"/>
        <v>0.22574934169451125</v>
      </c>
      <c r="BL180" s="9">
        <f t="shared" si="239"/>
        <v>0</v>
      </c>
      <c r="BM180" s="9">
        <f t="shared" si="240"/>
        <v>1.1573771861555286E-2</v>
      </c>
      <c r="BN180" s="9">
        <f t="shared" si="241"/>
        <v>2.9656687061526101</v>
      </c>
      <c r="BO180" s="9">
        <f t="shared" si="242"/>
        <v>1.7302946829463375</v>
      </c>
      <c r="BP180" s="9">
        <f t="shared" si="243"/>
        <v>0.28725977945591641</v>
      </c>
      <c r="BQ180" s="9">
        <f t="shared" si="244"/>
        <v>1.7127402205440851</v>
      </c>
      <c r="BR180" s="9">
        <f t="shared" si="245"/>
        <v>0.28390196994409034</v>
      </c>
      <c r="BS180" s="9">
        <f t="shared" si="246"/>
        <v>0.64654306295569119</v>
      </c>
      <c r="BT180" s="9">
        <f t="shared" si="247"/>
        <v>6.9554967100218468E-2</v>
      </c>
      <c r="BU180" s="9">
        <f t="shared" si="248"/>
        <v>45.658452550763883</v>
      </c>
      <c r="BV180" s="10">
        <f t="shared" si="249"/>
        <v>0.19739264797053624</v>
      </c>
      <c r="BW180" s="9">
        <f t="shared" si="250"/>
        <v>0</v>
      </c>
      <c r="BX180" s="9">
        <f t="shared" si="251"/>
        <v>0</v>
      </c>
      <c r="BY180" s="9">
        <f t="shared" si="252"/>
        <v>1.9943643873304779</v>
      </c>
      <c r="BZ180" s="9">
        <f t="shared" si="253"/>
        <v>24</v>
      </c>
      <c r="CA180" s="12"/>
      <c r="CB180" s="9">
        <f t="shared" si="254"/>
        <v>6.2477416964762593</v>
      </c>
      <c r="CC180" s="9">
        <f t="shared" si="255"/>
        <v>2.2571411423296857</v>
      </c>
      <c r="CD180" s="9">
        <f t="shared" si="256"/>
        <v>0.50488283880594409</v>
      </c>
      <c r="CE180" s="9">
        <f t="shared" si="257"/>
        <v>0.22982736937657866</v>
      </c>
      <c r="CF180" s="9">
        <f t="shared" si="258"/>
        <v>0</v>
      </c>
      <c r="CG180" s="9">
        <f t="shared" si="259"/>
        <v>1.178284517128491E-2</v>
      </c>
      <c r="CH180" s="9">
        <f t="shared" si="260"/>
        <v>3.0192417486640579</v>
      </c>
      <c r="CI180" s="9">
        <f t="shared" si="261"/>
        <v>1.7615514279814473</v>
      </c>
      <c r="CJ180" s="9">
        <f t="shared" si="262"/>
        <v>0.52728622999931307</v>
      </c>
      <c r="CK180" s="9">
        <f t="shared" si="263"/>
        <v>1.7436798546495116</v>
      </c>
      <c r="CL180" s="9">
        <f t="shared" si="264"/>
        <v>1.4727137700006869</v>
      </c>
      <c r="CM180" s="9">
        <f t="shared" si="265"/>
        <v>0.27096608464882466</v>
      </c>
      <c r="CN180" s="9">
        <f t="shared" si="266"/>
        <v>0.65822247911075527</v>
      </c>
      <c r="CO180" s="9">
        <f t="shared" si="267"/>
        <v>7.0811436240420064E-2</v>
      </c>
      <c r="CP180" s="9">
        <f t="shared" si="268"/>
        <v>46.483245358684179</v>
      </c>
      <c r="CQ180" s="10">
        <f t="shared" si="269"/>
        <v>0</v>
      </c>
      <c r="CR180" s="9">
        <f t="shared" si="270"/>
        <v>0.48324535868417939</v>
      </c>
      <c r="CS180" s="9">
        <f t="shared" si="271"/>
        <v>2.1026449547545756</v>
      </c>
      <c r="CT180" s="9">
        <f t="shared" si="272"/>
        <v>1.511017224652988</v>
      </c>
      <c r="CU180" s="9">
        <f t="shared" si="273"/>
        <v>24.000000000000004</v>
      </c>
      <c r="CV180" s="9"/>
      <c r="CW180" s="9">
        <f t="shared" si="274"/>
        <v>6.1827894291854868</v>
      </c>
      <c r="CX180" s="9">
        <f t="shared" si="275"/>
        <v>2.2336756340049284</v>
      </c>
      <c r="CY180" s="9">
        <f t="shared" si="276"/>
        <v>0.41646506319041521</v>
      </c>
      <c r="CZ180" s="9">
        <f t="shared" si="277"/>
        <v>0.22743805665340669</v>
      </c>
      <c r="DA180" s="9">
        <f t="shared" si="278"/>
        <v>0</v>
      </c>
      <c r="DB180" s="9">
        <f t="shared" si="279"/>
        <v>1.1660349308588997E-2</v>
      </c>
      <c r="DC180" s="9">
        <f t="shared" si="280"/>
        <v>2.9878533516076797</v>
      </c>
      <c r="DD180" s="9">
        <f t="shared" si="281"/>
        <v>1.7432381293920984</v>
      </c>
      <c r="DE180" s="9">
        <f t="shared" si="282"/>
        <v>0.38665495015218898</v>
      </c>
      <c r="DF180" s="9">
        <f t="shared" si="283"/>
        <v>1.7255523510664796</v>
      </c>
      <c r="DG180" s="9">
        <f t="shared" si="284"/>
        <v>0.1122073012186684</v>
      </c>
      <c r="DH180" s="9">
        <f t="shared" si="285"/>
        <v>0</v>
      </c>
      <c r="DI180" s="31">
        <f t="shared" si="286"/>
        <v>0.16633790690138339</v>
      </c>
      <c r="DJ180" s="9">
        <f t="shared" si="287"/>
        <v>0.65137951977008512</v>
      </c>
      <c r="DK180" s="9">
        <f t="shared" si="288"/>
        <v>7.0075272109863057E-2</v>
      </c>
      <c r="DL180" s="36">
        <f t="shared" si="289"/>
        <v>46</v>
      </c>
      <c r="DM180" s="9">
        <f t="shared" si="290"/>
        <v>1.9943222302045873</v>
      </c>
      <c r="GO180" s="12"/>
      <c r="GP180" s="12"/>
      <c r="GQ180" s="12"/>
      <c r="GR180" s="12"/>
      <c r="GS180" s="12"/>
      <c r="GT180" s="12"/>
      <c r="GU180" s="12"/>
      <c r="GV180" s="12"/>
      <c r="GW180" s="12"/>
      <c r="GX180" s="12"/>
      <c r="GY180" s="12"/>
      <c r="GZ180" s="12"/>
      <c r="HA180" s="12"/>
      <c r="HB180" s="12"/>
      <c r="HC180" s="12"/>
      <c r="HD180" s="12"/>
      <c r="HE180" s="12"/>
      <c r="HF180" s="12"/>
      <c r="HG180" s="12"/>
      <c r="HH180" s="12"/>
      <c r="HI180" s="12"/>
      <c r="HJ180" s="12"/>
      <c r="HK180" s="12"/>
      <c r="HL180" s="12"/>
      <c r="HM180" s="12"/>
      <c r="HN180" s="12"/>
      <c r="HO180" s="12"/>
      <c r="HP180" s="12"/>
      <c r="HQ180" s="12"/>
      <c r="HR180" s="12"/>
      <c r="HS180" s="12"/>
      <c r="HT180" s="12"/>
      <c r="HU180" s="12"/>
      <c r="HV180" s="12"/>
      <c r="HW180" s="12"/>
      <c r="HX180" s="12"/>
      <c r="HY180" s="12"/>
      <c r="HZ180" s="12"/>
      <c r="IA180" s="12"/>
      <c r="IB180" s="12"/>
      <c r="IC180" s="12"/>
      <c r="ID180" s="12"/>
      <c r="IE180" s="12"/>
      <c r="IF180" s="12"/>
      <c r="IG180" s="12"/>
      <c r="IH180" s="12"/>
      <c r="II180" s="12"/>
      <c r="IJ180" s="12"/>
      <c r="IK180" s="12"/>
      <c r="IL180" s="12"/>
      <c r="IM180" s="12"/>
      <c r="IN180" s="12"/>
      <c r="IO180" s="12"/>
      <c r="IP180" s="12"/>
      <c r="IQ180" s="12"/>
      <c r="IR180" s="12"/>
      <c r="IS180" s="12"/>
      <c r="IT180" s="12"/>
      <c r="IU180" s="12"/>
      <c r="IV180" s="12"/>
    </row>
    <row r="181" spans="1:256" x14ac:dyDescent="0.25">
      <c r="A181" s="35"/>
      <c r="B181" s="16"/>
      <c r="C181" s="9">
        <v>40.893394000000001</v>
      </c>
      <c r="D181" s="9">
        <v>1.7785200000000001</v>
      </c>
      <c r="E181" s="9">
        <v>12.930391999999999</v>
      </c>
      <c r="F181" s="9"/>
      <c r="G181" s="9">
        <v>13.0242811904356</v>
      </c>
      <c r="H181" s="9">
        <v>0.18488000000000002</v>
      </c>
      <c r="I181" s="9">
        <v>13.407793</v>
      </c>
      <c r="J181" s="9">
        <v>10.905071</v>
      </c>
      <c r="K181" s="9">
        <v>2.1756920000000002</v>
      </c>
      <c r="L181" s="9">
        <v>0.37622499999999998</v>
      </c>
      <c r="M181" s="9"/>
      <c r="N181" s="9">
        <v>4.999E-3</v>
      </c>
      <c r="O181" s="12"/>
      <c r="P181" s="17"/>
      <c r="Q181" s="9">
        <f t="shared" si="194"/>
        <v>0.6806037214566274</v>
      </c>
      <c r="R181" s="9">
        <f t="shared" si="195"/>
        <v>2.2259602748469946E-2</v>
      </c>
      <c r="S181" s="9">
        <f t="shared" si="196"/>
        <v>0.12681703788703524</v>
      </c>
      <c r="T181" s="9">
        <f t="shared" si="197"/>
        <v>0</v>
      </c>
      <c r="U181" s="9">
        <f t="shared" si="198"/>
        <v>0.18128053322990284</v>
      </c>
      <c r="V181" s="9">
        <f t="shared" si="199"/>
        <v>2.6062562555507003E-3</v>
      </c>
      <c r="W181" s="9">
        <f t="shared" si="200"/>
        <v>0.33266655915045651</v>
      </c>
      <c r="X181" s="9">
        <f t="shared" si="201"/>
        <v>0.19445908450578647</v>
      </c>
      <c r="Y181" s="9">
        <f t="shared" si="202"/>
        <v>3.5103696413301286E-2</v>
      </c>
      <c r="Z181" s="9">
        <f t="shared" si="203"/>
        <v>3.9940655654167904E-3</v>
      </c>
      <c r="AA181" s="9">
        <f t="shared" si="204"/>
        <v>0</v>
      </c>
      <c r="AB181" s="9">
        <f t="shared" si="205"/>
        <v>1.4100358220742954E-4</v>
      </c>
      <c r="AC181" s="9">
        <f t="shared" si="206"/>
        <v>2.5363584589828188</v>
      </c>
      <c r="AD181" s="9">
        <f t="shared" si="207"/>
        <v>1.4730507486150779</v>
      </c>
      <c r="AE181" s="9">
        <f t="shared" si="208"/>
        <v>1.6675098331208644</v>
      </c>
      <c r="AF181" s="9">
        <f t="shared" si="209"/>
        <v>1.7457053570783005</v>
      </c>
      <c r="AG181" s="9">
        <f t="shared" si="210"/>
        <v>8.8252220856764403</v>
      </c>
      <c r="AH181" s="9">
        <f t="shared" si="211"/>
        <v>8.9954492033947542</v>
      </c>
      <c r="AI181" s="9">
        <f t="shared" si="212"/>
        <v>9.1653496594513513</v>
      </c>
      <c r="AJ181" s="9">
        <f t="shared" si="213"/>
        <v>9.0683709374492985</v>
      </c>
      <c r="AK181" s="9"/>
      <c r="AL181" s="9">
        <f t="shared" si="214"/>
        <v>6.0064789941926042</v>
      </c>
      <c r="AM181" s="9">
        <f t="shared" si="215"/>
        <v>2.2383770472014586</v>
      </c>
      <c r="AN181" s="9">
        <f t="shared" si="216"/>
        <v>0.24485604139406192</v>
      </c>
      <c r="AO181" s="9">
        <f t="shared" si="217"/>
        <v>0.19644593779418096</v>
      </c>
      <c r="AP181" s="9">
        <f t="shared" si="218"/>
        <v>0</v>
      </c>
      <c r="AQ181" s="9">
        <f t="shared" si="219"/>
        <v>2.3000790267418421E-2</v>
      </c>
      <c r="AR181" s="9">
        <f t="shared" si="220"/>
        <v>2.9358562649805968</v>
      </c>
      <c r="AS181" s="9">
        <f t="shared" si="221"/>
        <v>1.5998409655637404</v>
      </c>
      <c r="AT181" s="9">
        <f t="shared" si="222"/>
        <v>1.7161446073408881</v>
      </c>
      <c r="AU181" s="9">
        <f t="shared" si="223"/>
        <v>0.61959583375109473</v>
      </c>
      <c r="AV181" s="9">
        <f t="shared" si="224"/>
        <v>0.28385539265911186</v>
      </c>
      <c r="AW181" s="9">
        <f t="shared" si="225"/>
        <v>7.0497031279112041E-2</v>
      </c>
      <c r="AX181" s="9">
        <f t="shared" si="226"/>
        <v>0.59376252762890513</v>
      </c>
      <c r="AY181" s="9">
        <f t="shared" si="227"/>
        <v>44.766608990887008</v>
      </c>
      <c r="AZ181" s="10">
        <f t="shared" si="228"/>
        <v>0.77094601004817931</v>
      </c>
      <c r="BA181" s="9">
        <f t="shared" si="229"/>
        <v>0</v>
      </c>
      <c r="BB181" s="9">
        <f t="shared" si="230"/>
        <v>0</v>
      </c>
      <c r="BC181" s="9">
        <f t="shared" si="231"/>
        <v>1.9987556120721435</v>
      </c>
      <c r="BD181" s="9">
        <f t="shared" si="232"/>
        <v>0</v>
      </c>
      <c r="BE181" s="9">
        <f t="shared" si="233"/>
        <v>1.2443879278565008E-3</v>
      </c>
      <c r="BF181" s="9">
        <f t="shared" si="234"/>
        <v>24.000000000000004</v>
      </c>
      <c r="BG181" s="12"/>
      <c r="BH181" s="9">
        <f t="shared" si="235"/>
        <v>6.1223362040045242</v>
      </c>
      <c r="BI181" s="9">
        <f t="shared" si="236"/>
        <v>2.281552444875627</v>
      </c>
      <c r="BJ181" s="9">
        <f t="shared" si="237"/>
        <v>0.40388864888015164</v>
      </c>
      <c r="BK181" s="9">
        <f t="shared" si="238"/>
        <v>0.20023512581160766</v>
      </c>
      <c r="BL181" s="9">
        <f t="shared" si="239"/>
        <v>0</v>
      </c>
      <c r="BM181" s="9">
        <f t="shared" si="240"/>
        <v>2.3444445757836142E-2</v>
      </c>
      <c r="BN181" s="9">
        <f t="shared" si="241"/>
        <v>2.9924851345060479</v>
      </c>
      <c r="BO181" s="9">
        <f t="shared" si="242"/>
        <v>1.6306998282339058</v>
      </c>
      <c r="BP181" s="9">
        <f t="shared" si="243"/>
        <v>0.25075318318954842</v>
      </c>
      <c r="BQ181" s="9">
        <f t="shared" si="244"/>
        <v>1.74924681681045</v>
      </c>
      <c r="BR181" s="9">
        <f t="shared" si="245"/>
        <v>0.29659613630804554</v>
      </c>
      <c r="BS181" s="9">
        <f t="shared" si="246"/>
        <v>0.63154703587448469</v>
      </c>
      <c r="BT181" s="9">
        <f t="shared" si="247"/>
        <v>7.1856827817469771E-2</v>
      </c>
      <c r="BU181" s="9">
        <f t="shared" si="248"/>
        <v>45.630098968199846</v>
      </c>
      <c r="BV181" s="10">
        <f t="shared" si="249"/>
        <v>0.22683575811789189</v>
      </c>
      <c r="BW181" s="9">
        <f t="shared" si="250"/>
        <v>0</v>
      </c>
      <c r="BX181" s="9">
        <f t="shared" si="251"/>
        <v>0</v>
      </c>
      <c r="BY181" s="9">
        <f t="shared" si="252"/>
        <v>1.9987316094387564</v>
      </c>
      <c r="BZ181" s="9">
        <f t="shared" si="253"/>
        <v>24</v>
      </c>
      <c r="CA181" s="12"/>
      <c r="CB181" s="9">
        <f t="shared" si="254"/>
        <v>6.2379710866738218</v>
      </c>
      <c r="CC181" s="9">
        <f t="shared" si="255"/>
        <v>2.324644990021135</v>
      </c>
      <c r="CD181" s="9">
        <f t="shared" si="256"/>
        <v>0.56261607669495639</v>
      </c>
      <c r="CE181" s="9">
        <f t="shared" si="257"/>
        <v>0.20401704247021138</v>
      </c>
      <c r="CF181" s="9">
        <f t="shared" si="258"/>
        <v>0</v>
      </c>
      <c r="CG181" s="9">
        <f t="shared" si="259"/>
        <v>2.3887249884254565E-2</v>
      </c>
      <c r="CH181" s="9">
        <f t="shared" si="260"/>
        <v>3.0490053346204893</v>
      </c>
      <c r="CI181" s="9">
        <f t="shared" si="261"/>
        <v>1.6614994735038493</v>
      </c>
      <c r="CJ181" s="9">
        <f t="shared" si="262"/>
        <v>0.50102517717376127</v>
      </c>
      <c r="CK181" s="9">
        <f t="shared" si="263"/>
        <v>1.7822855039523315</v>
      </c>
      <c r="CL181" s="9">
        <f t="shared" si="264"/>
        <v>1.4989748228262387</v>
      </c>
      <c r="CM181" s="9">
        <f t="shared" si="265"/>
        <v>0.28331068112609281</v>
      </c>
      <c r="CN181" s="9">
        <f t="shared" si="266"/>
        <v>0.6434753039342691</v>
      </c>
      <c r="CO181" s="9">
        <f t="shared" si="267"/>
        <v>7.3214014939638292E-2</v>
      </c>
      <c r="CP181" s="9">
        <f t="shared" si="268"/>
        <v>46.491931929435296</v>
      </c>
      <c r="CQ181" s="10">
        <f t="shared" si="269"/>
        <v>0</v>
      </c>
      <c r="CR181" s="9">
        <f t="shared" si="270"/>
        <v>0.49193192943529596</v>
      </c>
      <c r="CS181" s="9">
        <f t="shared" si="271"/>
        <v>2.4112295888571325</v>
      </c>
      <c r="CT181" s="9">
        <f t="shared" si="272"/>
        <v>1.5067757234305377</v>
      </c>
      <c r="CU181" s="9">
        <f t="shared" si="273"/>
        <v>24</v>
      </c>
      <c r="CV181" s="9"/>
      <c r="CW181" s="9">
        <f t="shared" si="274"/>
        <v>6.1719670075771171</v>
      </c>
      <c r="CX181" s="9">
        <f t="shared" si="275"/>
        <v>2.3000478814963938</v>
      </c>
      <c r="CY181" s="9">
        <f t="shared" si="276"/>
        <v>0.47201488907351141</v>
      </c>
      <c r="CZ181" s="9">
        <f t="shared" si="277"/>
        <v>0.20185833464339137</v>
      </c>
      <c r="DA181" s="9">
        <f t="shared" si="278"/>
        <v>0</v>
      </c>
      <c r="DB181" s="9">
        <f t="shared" si="279"/>
        <v>2.3634498483381401E-2</v>
      </c>
      <c r="DC181" s="9">
        <f t="shared" si="280"/>
        <v>3.0167437568612576</v>
      </c>
      <c r="DD181" s="9">
        <f t="shared" si="281"/>
        <v>1.6439191190673628</v>
      </c>
      <c r="DE181" s="9">
        <f t="shared" si="282"/>
        <v>0.35817059812890406</v>
      </c>
      <c r="DF181" s="9">
        <f t="shared" si="283"/>
        <v>1.7634271104552712</v>
      </c>
      <c r="DG181" s="9">
        <f t="shared" si="284"/>
        <v>0.12159770858417529</v>
      </c>
      <c r="DH181" s="9">
        <f t="shared" si="285"/>
        <v>0</v>
      </c>
      <c r="DI181" s="31">
        <f t="shared" si="286"/>
        <v>0.1692962745215903</v>
      </c>
      <c r="DJ181" s="9">
        <f t="shared" si="287"/>
        <v>0.63666668070284915</v>
      </c>
      <c r="DK181" s="9">
        <f t="shared" si="288"/>
        <v>7.2439336191385248E-2</v>
      </c>
      <c r="DL181" s="36">
        <f t="shared" si="289"/>
        <v>46</v>
      </c>
      <c r="DM181" s="9">
        <f t="shared" si="290"/>
        <v>1.998721327213034</v>
      </c>
      <c r="GO181" s="12"/>
      <c r="GP181" s="12"/>
      <c r="GQ181" s="12"/>
      <c r="GR181" s="12"/>
      <c r="GS181" s="12"/>
      <c r="GT181" s="12"/>
      <c r="GU181" s="12"/>
      <c r="GV181" s="12"/>
      <c r="GW181" s="12"/>
      <c r="GX181" s="12"/>
      <c r="GY181" s="12"/>
      <c r="GZ181" s="12"/>
      <c r="HA181" s="12"/>
      <c r="HB181" s="12"/>
      <c r="HC181" s="12"/>
      <c r="HD181" s="12"/>
      <c r="HE181" s="12"/>
      <c r="HF181" s="12"/>
      <c r="HG181" s="12"/>
      <c r="HH181" s="12"/>
      <c r="HI181" s="12"/>
      <c r="HJ181" s="12"/>
      <c r="HK181" s="12"/>
      <c r="HL181" s="12"/>
      <c r="HM181" s="12"/>
      <c r="HN181" s="12"/>
      <c r="HO181" s="12"/>
      <c r="HP181" s="12"/>
      <c r="HQ181" s="12"/>
      <c r="HR181" s="12"/>
      <c r="HS181" s="12"/>
      <c r="HT181" s="12"/>
      <c r="HU181" s="12"/>
      <c r="HV181" s="12"/>
      <c r="HW181" s="12"/>
      <c r="HX181" s="12"/>
      <c r="HY181" s="12"/>
      <c r="HZ181" s="12"/>
      <c r="IA181" s="12"/>
      <c r="IB181" s="12"/>
      <c r="IC181" s="12"/>
      <c r="ID181" s="12"/>
      <c r="IE181" s="12"/>
      <c r="IF181" s="12"/>
      <c r="IG181" s="12"/>
      <c r="IH181" s="12"/>
      <c r="II181" s="12"/>
      <c r="IJ181" s="12"/>
      <c r="IK181" s="12"/>
      <c r="IL181" s="12"/>
      <c r="IM181" s="12"/>
      <c r="IN181" s="12"/>
      <c r="IO181" s="12"/>
      <c r="IP181" s="12"/>
      <c r="IQ181" s="12"/>
      <c r="IR181" s="12"/>
      <c r="IS181" s="12"/>
      <c r="IT181" s="12"/>
      <c r="IU181" s="12"/>
      <c r="IV181" s="12"/>
    </row>
    <row r="182" spans="1:256" x14ac:dyDescent="0.25">
      <c r="A182" s="35"/>
      <c r="B182" s="16"/>
      <c r="C182" s="9">
        <v>41.873890000000003</v>
      </c>
      <c r="D182" s="9">
        <v>1.6560159999999999</v>
      </c>
      <c r="E182" s="9">
        <v>12.344569</v>
      </c>
      <c r="F182" s="9"/>
      <c r="G182" s="9">
        <v>12.5583679342691</v>
      </c>
      <c r="H182" s="9">
        <v>5.7886999999999994E-2</v>
      </c>
      <c r="I182" s="9">
        <v>14.052369000000001</v>
      </c>
      <c r="J182" s="9">
        <v>11.285629</v>
      </c>
      <c r="K182" s="9">
        <v>2.2534860000000001</v>
      </c>
      <c r="L182" s="9">
        <v>0.27464099999999997</v>
      </c>
      <c r="M182" s="9">
        <v>0.15496000000000001</v>
      </c>
      <c r="N182" s="9">
        <v>1.5021999999999999E-2</v>
      </c>
      <c r="O182" s="12"/>
      <c r="P182" s="17"/>
      <c r="Q182" s="9">
        <f t="shared" si="194"/>
        <v>0.69692247520138473</v>
      </c>
      <c r="R182" s="9">
        <f t="shared" si="195"/>
        <v>2.072636703838596E-2</v>
      </c>
      <c r="S182" s="9">
        <f t="shared" si="196"/>
        <v>0.12107147831033434</v>
      </c>
      <c r="T182" s="9">
        <f t="shared" si="197"/>
        <v>0</v>
      </c>
      <c r="U182" s="9">
        <f t="shared" si="198"/>
        <v>0.17479564532846784</v>
      </c>
      <c r="V182" s="9">
        <f t="shared" si="199"/>
        <v>8.160339456137135E-4</v>
      </c>
      <c r="W182" s="9">
        <f t="shared" si="200"/>
        <v>0.34865941345772133</v>
      </c>
      <c r="X182" s="9">
        <f t="shared" si="201"/>
        <v>0.2012451898215018</v>
      </c>
      <c r="Y182" s="9">
        <f t="shared" si="202"/>
        <v>3.6358863486019459E-2</v>
      </c>
      <c r="Z182" s="9">
        <f t="shared" si="203"/>
        <v>2.9156333602276103E-3</v>
      </c>
      <c r="AA182" s="9">
        <f t="shared" si="204"/>
        <v>8.1566480682177082E-3</v>
      </c>
      <c r="AB182" s="9">
        <f t="shared" si="205"/>
        <v>4.2371590556511429E-4</v>
      </c>
      <c r="AC182" s="9">
        <f t="shared" si="206"/>
        <v>2.5675930807969873</v>
      </c>
      <c r="AD182" s="9">
        <f t="shared" si="207"/>
        <v>1.4840628915922423</v>
      </c>
      <c r="AE182" s="9">
        <f t="shared" si="208"/>
        <v>1.685308081413744</v>
      </c>
      <c r="AF182" s="9">
        <f t="shared" si="209"/>
        <v>1.7638570751062381</v>
      </c>
      <c r="AG182" s="9">
        <f t="shared" si="210"/>
        <v>8.759736581009971</v>
      </c>
      <c r="AH182" s="9">
        <f t="shared" si="211"/>
        <v>8.9004498141473594</v>
      </c>
      <c r="AI182" s="9">
        <f t="shared" si="212"/>
        <v>9.0710297482783915</v>
      </c>
      <c r="AJ182" s="9">
        <f t="shared" si="213"/>
        <v>8.9727983418100017</v>
      </c>
      <c r="AK182" s="9"/>
      <c r="AL182" s="9">
        <f t="shared" si="214"/>
        <v>6.1048573001495843</v>
      </c>
      <c r="AM182" s="9">
        <f t="shared" si="215"/>
        <v>2.1211085149439821</v>
      </c>
      <c r="AN182" s="9">
        <f t="shared" si="216"/>
        <v>0.22596581509356639</v>
      </c>
      <c r="AO182" s="9">
        <f t="shared" si="217"/>
        <v>0.18155751553758878</v>
      </c>
      <c r="AP182" s="9">
        <f t="shared" si="218"/>
        <v>0</v>
      </c>
      <c r="AQ182" s="9">
        <f t="shared" si="219"/>
        <v>7.148242404738347E-3</v>
      </c>
      <c r="AR182" s="9">
        <f t="shared" si="220"/>
        <v>3.0541646183790818</v>
      </c>
      <c r="AS182" s="9">
        <f t="shared" si="221"/>
        <v>1.5311638085850243</v>
      </c>
      <c r="AT182" s="9">
        <f t="shared" si="222"/>
        <v>1.7628548510317048</v>
      </c>
      <c r="AU182" s="9">
        <f t="shared" si="223"/>
        <v>0.63698813304486479</v>
      </c>
      <c r="AV182" s="9">
        <f t="shared" si="224"/>
        <v>0.23714514896829519</v>
      </c>
      <c r="AW182" s="9">
        <f t="shared" si="225"/>
        <v>5.1080360404797638E-2</v>
      </c>
      <c r="AX182" s="9">
        <f t="shared" si="226"/>
        <v>0.54907665551863272</v>
      </c>
      <c r="AY182" s="9">
        <f t="shared" si="227"/>
        <v>44.907716341831403</v>
      </c>
      <c r="AZ182" s="10">
        <f t="shared" si="228"/>
        <v>0.71336825755958522</v>
      </c>
      <c r="BA182" s="9">
        <f t="shared" si="229"/>
        <v>0</v>
      </c>
      <c r="BB182" s="9">
        <f t="shared" si="230"/>
        <v>0</v>
      </c>
      <c r="BC182" s="9">
        <f t="shared" si="231"/>
        <v>1.9248382718204746</v>
      </c>
      <c r="BD182" s="9">
        <f t="shared" si="232"/>
        <v>7.1450088461590969E-2</v>
      </c>
      <c r="BE182" s="9">
        <f t="shared" si="233"/>
        <v>3.711639717934498E-3</v>
      </c>
      <c r="BF182" s="9">
        <f t="shared" si="234"/>
        <v>23.999999999999996</v>
      </c>
      <c r="BG182" s="12"/>
      <c r="BH182" s="9">
        <f t="shared" si="235"/>
        <v>6.2029235148812827</v>
      </c>
      <c r="BI182" s="9">
        <f t="shared" si="236"/>
        <v>2.1551812332515228</v>
      </c>
      <c r="BJ182" s="9">
        <f t="shared" si="237"/>
        <v>0.35810474813280635</v>
      </c>
      <c r="BK182" s="9">
        <f t="shared" si="238"/>
        <v>0.18447398965475229</v>
      </c>
      <c r="BL182" s="9">
        <f t="shared" si="239"/>
        <v>0</v>
      </c>
      <c r="BM182" s="9">
        <f t="shared" si="240"/>
        <v>7.2630691795755129E-3</v>
      </c>
      <c r="BN182" s="9">
        <f t="shared" si="241"/>
        <v>3.1032256117105033</v>
      </c>
      <c r="BO182" s="9">
        <f t="shared" si="242"/>
        <v>1.5557598689775294</v>
      </c>
      <c r="BP182" s="9">
        <f t="shared" si="243"/>
        <v>0.20882728765516667</v>
      </c>
      <c r="BQ182" s="9">
        <f t="shared" si="244"/>
        <v>1.7911727123448358</v>
      </c>
      <c r="BR182" s="9">
        <f t="shared" si="245"/>
        <v>0.30087862368817841</v>
      </c>
      <c r="BS182" s="9">
        <f t="shared" si="246"/>
        <v>0.64722047951350226</v>
      </c>
      <c r="BT182" s="9">
        <f t="shared" si="247"/>
        <v>5.190089679831935E-2</v>
      </c>
      <c r="BU182" s="9">
        <f t="shared" si="248"/>
        <v>45.62909761863542</v>
      </c>
      <c r="BV182" s="10">
        <f t="shared" si="249"/>
        <v>0.23840593189252468</v>
      </c>
      <c r="BW182" s="9">
        <f t="shared" si="250"/>
        <v>0</v>
      </c>
      <c r="BX182" s="9">
        <f t="shared" si="251"/>
        <v>0</v>
      </c>
      <c r="BY182" s="9">
        <f t="shared" si="252"/>
        <v>1.9236309010642281</v>
      </c>
      <c r="BZ182" s="9">
        <f t="shared" si="253"/>
        <v>23.999999999999996</v>
      </c>
      <c r="CA182" s="12"/>
      <c r="CB182" s="9">
        <f t="shared" si="254"/>
        <v>6.3218045047955709</v>
      </c>
      <c r="CC182" s="9">
        <f t="shared" si="255"/>
        <v>2.1964859628421696</v>
      </c>
      <c r="CD182" s="9">
        <f t="shared" si="256"/>
        <v>0.51829046763774045</v>
      </c>
      <c r="CE182" s="9">
        <f t="shared" si="257"/>
        <v>0.18800949197893574</v>
      </c>
      <c r="CF182" s="9">
        <f t="shared" si="258"/>
        <v>0</v>
      </c>
      <c r="CG182" s="9">
        <f t="shared" si="259"/>
        <v>7.4022681962669862E-3</v>
      </c>
      <c r="CH182" s="9">
        <f t="shared" si="260"/>
        <v>3.1626999114922856</v>
      </c>
      <c r="CI182" s="9">
        <f t="shared" si="261"/>
        <v>1.5855764986440506</v>
      </c>
      <c r="CJ182" s="9">
        <f t="shared" si="262"/>
        <v>0.4619786379492794</v>
      </c>
      <c r="CK182" s="9">
        <f t="shared" si="263"/>
        <v>1.8255011035687747</v>
      </c>
      <c r="CL182" s="9">
        <f t="shared" si="264"/>
        <v>1.5380213620507206</v>
      </c>
      <c r="CM182" s="9">
        <f t="shared" si="265"/>
        <v>0.28747974151805411</v>
      </c>
      <c r="CN182" s="9">
        <f t="shared" si="266"/>
        <v>0.65962466459055102</v>
      </c>
      <c r="CO182" s="9">
        <f t="shared" si="267"/>
        <v>5.289559389139508E-2</v>
      </c>
      <c r="CP182" s="9">
        <f t="shared" si="268"/>
        <v>46.503593697909238</v>
      </c>
      <c r="CQ182" s="10">
        <f t="shared" si="269"/>
        <v>0</v>
      </c>
      <c r="CR182" s="9">
        <f t="shared" si="270"/>
        <v>0.50359369790923836</v>
      </c>
      <c r="CS182" s="9">
        <f t="shared" si="271"/>
        <v>2.6785546442817907</v>
      </c>
      <c r="CT182" s="9">
        <f t="shared" si="272"/>
        <v>1.4185735652335214</v>
      </c>
      <c r="CU182" s="9">
        <f t="shared" si="273"/>
        <v>23.999999999999996</v>
      </c>
      <c r="CV182" s="9"/>
      <c r="CW182" s="9">
        <f t="shared" si="274"/>
        <v>6.2533448298571068</v>
      </c>
      <c r="CX182" s="9">
        <f t="shared" si="275"/>
        <v>2.1726999196469072</v>
      </c>
      <c r="CY182" s="9">
        <f t="shared" si="276"/>
        <v>0.42604474950401361</v>
      </c>
      <c r="CZ182" s="9">
        <f t="shared" si="277"/>
        <v>0.18597351179377503</v>
      </c>
      <c r="DA182" s="9">
        <f t="shared" si="278"/>
        <v>0</v>
      </c>
      <c r="DB182" s="9">
        <f t="shared" si="279"/>
        <v>7.3221080340634013E-3</v>
      </c>
      <c r="DC182" s="9">
        <f t="shared" si="280"/>
        <v>3.1284506069298899</v>
      </c>
      <c r="DD182" s="9">
        <f t="shared" si="281"/>
        <v>1.5684060765588854</v>
      </c>
      <c r="DE182" s="9">
        <f t="shared" si="282"/>
        <v>0.31619705282062682</v>
      </c>
      <c r="DF182" s="9">
        <f t="shared" si="283"/>
        <v>1.8057325055276103</v>
      </c>
      <c r="DG182" s="9">
        <f t="shared" si="284"/>
        <v>0.12192955834823715</v>
      </c>
      <c r="DH182" s="9">
        <f t="shared" si="285"/>
        <v>0</v>
      </c>
      <c r="DI182" s="31">
        <f t="shared" si="286"/>
        <v>0.17326616129690714</v>
      </c>
      <c r="DJ182" s="9">
        <f t="shared" si="287"/>
        <v>0.65248149999490324</v>
      </c>
      <c r="DK182" s="9">
        <f t="shared" si="288"/>
        <v>5.2322780359952449E-2</v>
      </c>
      <c r="DL182" s="36">
        <f t="shared" si="289"/>
        <v>46</v>
      </c>
      <c r="DM182" s="9">
        <f t="shared" si="290"/>
        <v>1.9230101243639153</v>
      </c>
      <c r="GO182" s="12"/>
      <c r="GP182" s="12"/>
      <c r="GQ182" s="12"/>
      <c r="GR182" s="12"/>
      <c r="GS182" s="12"/>
      <c r="GT182" s="12"/>
      <c r="GU182" s="12"/>
      <c r="GV182" s="12"/>
      <c r="GW182" s="12"/>
      <c r="GX182" s="12"/>
      <c r="GY182" s="12"/>
      <c r="GZ182" s="12"/>
      <c r="HA182" s="12"/>
      <c r="HB182" s="12"/>
      <c r="HC182" s="12"/>
      <c r="HD182" s="12"/>
      <c r="HE182" s="12"/>
      <c r="HF182" s="12"/>
      <c r="HG182" s="12"/>
      <c r="HH182" s="12"/>
      <c r="HI182" s="12"/>
      <c r="HJ182" s="12"/>
      <c r="HK182" s="12"/>
      <c r="HL182" s="12"/>
      <c r="HM182" s="12"/>
      <c r="HN182" s="12"/>
      <c r="HO182" s="12"/>
      <c r="HP182" s="12"/>
      <c r="HQ182" s="12"/>
      <c r="HR182" s="12"/>
      <c r="HS182" s="12"/>
      <c r="HT182" s="12"/>
      <c r="HU182" s="12"/>
      <c r="HV182" s="12"/>
      <c r="HW182" s="12"/>
      <c r="HX182" s="12"/>
      <c r="HY182" s="12"/>
      <c r="HZ182" s="12"/>
      <c r="IA182" s="12"/>
      <c r="IB182" s="12"/>
      <c r="IC182" s="12"/>
      <c r="ID182" s="12"/>
      <c r="IE182" s="12"/>
      <c r="IF182" s="12"/>
      <c r="IG182" s="12"/>
      <c r="IH182" s="12"/>
      <c r="II182" s="12"/>
      <c r="IJ182" s="12"/>
      <c r="IK182" s="12"/>
      <c r="IL182" s="12"/>
      <c r="IM182" s="12"/>
      <c r="IN182" s="12"/>
      <c r="IO182" s="12"/>
      <c r="IP182" s="12"/>
      <c r="IQ182" s="12"/>
      <c r="IR182" s="12"/>
      <c r="IS182" s="12"/>
      <c r="IT182" s="12"/>
      <c r="IU182" s="12"/>
      <c r="IV182" s="12"/>
    </row>
    <row r="183" spans="1:256" x14ac:dyDescent="0.25">
      <c r="A183" s="32" t="s">
        <v>179</v>
      </c>
      <c r="B183" s="16"/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  <c r="O183" s="12"/>
      <c r="P183" s="17"/>
      <c r="Q183" s="9">
        <f t="shared" si="194"/>
        <v>0</v>
      </c>
      <c r="R183" s="9">
        <f t="shared" si="195"/>
        <v>0</v>
      </c>
      <c r="S183" s="9">
        <f t="shared" si="196"/>
        <v>0</v>
      </c>
      <c r="T183" s="9">
        <f t="shared" si="197"/>
        <v>0</v>
      </c>
      <c r="U183" s="9">
        <f t="shared" si="198"/>
        <v>0</v>
      </c>
      <c r="V183" s="9">
        <f t="shared" si="199"/>
        <v>0</v>
      </c>
      <c r="W183" s="9">
        <f t="shared" si="200"/>
        <v>0</v>
      </c>
      <c r="X183" s="9">
        <f t="shared" si="201"/>
        <v>0</v>
      </c>
      <c r="Y183" s="9">
        <f t="shared" si="202"/>
        <v>0</v>
      </c>
      <c r="Z183" s="9">
        <f t="shared" si="203"/>
        <v>0</v>
      </c>
      <c r="AA183" s="9">
        <f t="shared" si="204"/>
        <v>0</v>
      </c>
      <c r="AB183" s="9">
        <f t="shared" si="205"/>
        <v>0</v>
      </c>
      <c r="AC183" s="9">
        <f t="shared" si="206"/>
        <v>0</v>
      </c>
      <c r="AD183" s="9">
        <f t="shared" si="207"/>
        <v>0</v>
      </c>
      <c r="AE183" s="9">
        <f t="shared" si="208"/>
        <v>0</v>
      </c>
      <c r="AF183" s="9">
        <f t="shared" si="209"/>
        <v>0</v>
      </c>
      <c r="AG183" s="9" t="e">
        <f t="shared" si="210"/>
        <v>#DIV/0!</v>
      </c>
      <c r="AH183" s="9" t="e">
        <f t="shared" si="211"/>
        <v>#DIV/0!</v>
      </c>
      <c r="AI183" s="9" t="e">
        <f t="shared" si="212"/>
        <v>#DIV/0!</v>
      </c>
      <c r="AJ183" s="9" t="e">
        <f t="shared" si="213"/>
        <v>#DIV/0!</v>
      </c>
      <c r="AK183" s="9"/>
      <c r="AL183" s="9" t="e">
        <f t="shared" si="214"/>
        <v>#DIV/0!</v>
      </c>
      <c r="AM183" s="9" t="e">
        <f t="shared" si="215"/>
        <v>#DIV/0!</v>
      </c>
      <c r="AN183" s="9" t="e">
        <f t="shared" si="216"/>
        <v>#DIV/0!</v>
      </c>
      <c r="AO183" s="9" t="e">
        <f t="shared" si="217"/>
        <v>#DIV/0!</v>
      </c>
      <c r="AP183" s="9" t="e">
        <f t="shared" si="218"/>
        <v>#DIV/0!</v>
      </c>
      <c r="AQ183" s="9" t="e">
        <f t="shared" si="219"/>
        <v>#DIV/0!</v>
      </c>
      <c r="AR183" s="9" t="e">
        <f t="shared" si="220"/>
        <v>#DIV/0!</v>
      </c>
      <c r="AS183" s="9" t="e">
        <f t="shared" si="221"/>
        <v>#DIV/0!</v>
      </c>
      <c r="AT183" s="9" t="e">
        <f t="shared" si="222"/>
        <v>#DIV/0!</v>
      </c>
      <c r="AU183" s="9" t="e">
        <f t="shared" si="223"/>
        <v>#DIV/0!</v>
      </c>
      <c r="AV183" s="9" t="e">
        <f t="shared" si="224"/>
        <v>#DIV/0!</v>
      </c>
      <c r="AW183" s="9" t="e">
        <f t="shared" si="225"/>
        <v>#DIV/0!</v>
      </c>
      <c r="AX183" s="9" t="e">
        <f t="shared" si="226"/>
        <v>#DIV/0!</v>
      </c>
      <c r="AY183" s="9" t="e">
        <f t="shared" si="227"/>
        <v>#DIV/0!</v>
      </c>
      <c r="AZ183" s="10" t="e">
        <f t="shared" si="228"/>
        <v>#DIV/0!</v>
      </c>
      <c r="BA183" s="9" t="e">
        <f t="shared" si="229"/>
        <v>#DIV/0!</v>
      </c>
      <c r="BB183" s="9" t="e">
        <f t="shared" si="230"/>
        <v>#DIV/0!</v>
      </c>
      <c r="BC183" s="9" t="e">
        <f t="shared" si="231"/>
        <v>#DIV/0!</v>
      </c>
      <c r="BD183" s="9" t="e">
        <f t="shared" si="232"/>
        <v>#DIV/0!</v>
      </c>
      <c r="BE183" s="9" t="e">
        <f t="shared" si="233"/>
        <v>#DIV/0!</v>
      </c>
      <c r="BF183" s="9" t="e">
        <f t="shared" si="234"/>
        <v>#DIV/0!</v>
      </c>
      <c r="BG183" s="12"/>
      <c r="BH183" s="9" t="e">
        <f t="shared" si="235"/>
        <v>#DIV/0!</v>
      </c>
      <c r="BI183" s="9" t="e">
        <f t="shared" si="236"/>
        <v>#DIV/0!</v>
      </c>
      <c r="BJ183" s="9" t="e">
        <f t="shared" si="237"/>
        <v>#DIV/0!</v>
      </c>
      <c r="BK183" s="9" t="e">
        <f t="shared" si="238"/>
        <v>#DIV/0!</v>
      </c>
      <c r="BL183" s="9" t="e">
        <f t="shared" si="239"/>
        <v>#DIV/0!</v>
      </c>
      <c r="BM183" s="9" t="e">
        <f t="shared" si="240"/>
        <v>#DIV/0!</v>
      </c>
      <c r="BN183" s="9" t="e">
        <f t="shared" si="241"/>
        <v>#DIV/0!</v>
      </c>
      <c r="BO183" s="9" t="e">
        <f t="shared" si="242"/>
        <v>#DIV/0!</v>
      </c>
      <c r="BP183" s="9" t="e">
        <f t="shared" si="243"/>
        <v>#DIV/0!</v>
      </c>
      <c r="BQ183" s="9" t="e">
        <f t="shared" si="244"/>
        <v>#DIV/0!</v>
      </c>
      <c r="BR183" s="9" t="e">
        <f t="shared" si="245"/>
        <v>#DIV/0!</v>
      </c>
      <c r="BS183" s="9" t="e">
        <f t="shared" si="246"/>
        <v>#DIV/0!</v>
      </c>
      <c r="BT183" s="9" t="e">
        <f t="shared" si="247"/>
        <v>#DIV/0!</v>
      </c>
      <c r="BU183" s="9" t="e">
        <f t="shared" si="248"/>
        <v>#DIV/0!</v>
      </c>
      <c r="BV183" s="10" t="e">
        <f t="shared" si="249"/>
        <v>#DIV/0!</v>
      </c>
      <c r="BW183" s="9" t="e">
        <f t="shared" si="250"/>
        <v>#DIV/0!</v>
      </c>
      <c r="BX183" s="9" t="e">
        <f t="shared" si="251"/>
        <v>#DIV/0!</v>
      </c>
      <c r="BY183" s="9" t="e">
        <f t="shared" si="252"/>
        <v>#DIV/0!</v>
      </c>
      <c r="BZ183" s="9" t="e">
        <f t="shared" si="253"/>
        <v>#DIV/0!</v>
      </c>
      <c r="CA183" s="12"/>
      <c r="CB183" s="9" t="e">
        <f t="shared" si="254"/>
        <v>#DIV/0!</v>
      </c>
      <c r="CC183" s="9" t="e">
        <f t="shared" si="255"/>
        <v>#DIV/0!</v>
      </c>
      <c r="CD183" s="9" t="e">
        <f t="shared" si="256"/>
        <v>#DIV/0!</v>
      </c>
      <c r="CE183" s="9" t="e">
        <f t="shared" si="257"/>
        <v>#DIV/0!</v>
      </c>
      <c r="CF183" s="9" t="e">
        <f t="shared" si="258"/>
        <v>#DIV/0!</v>
      </c>
      <c r="CG183" s="9" t="e">
        <f t="shared" si="259"/>
        <v>#DIV/0!</v>
      </c>
      <c r="CH183" s="9" t="e">
        <f t="shared" si="260"/>
        <v>#DIV/0!</v>
      </c>
      <c r="CI183" s="9" t="e">
        <f t="shared" si="261"/>
        <v>#DIV/0!</v>
      </c>
      <c r="CJ183" s="9" t="e">
        <f t="shared" si="262"/>
        <v>#DIV/0!</v>
      </c>
      <c r="CK183" s="9" t="e">
        <f t="shared" si="263"/>
        <v>#DIV/0!</v>
      </c>
      <c r="CL183" s="9" t="e">
        <f t="shared" si="264"/>
        <v>#DIV/0!</v>
      </c>
      <c r="CM183" s="9" t="e">
        <f t="shared" si="265"/>
        <v>#DIV/0!</v>
      </c>
      <c r="CN183" s="9" t="e">
        <f t="shared" si="266"/>
        <v>#DIV/0!</v>
      </c>
      <c r="CO183" s="9" t="e">
        <f t="shared" si="267"/>
        <v>#DIV/0!</v>
      </c>
      <c r="CP183" s="9" t="e">
        <f t="shared" si="268"/>
        <v>#DIV/0!</v>
      </c>
      <c r="CQ183" s="10" t="e">
        <f t="shared" si="269"/>
        <v>#DIV/0!</v>
      </c>
      <c r="CR183" s="9" t="e">
        <f t="shared" si="270"/>
        <v>#DIV/0!</v>
      </c>
      <c r="CS183" s="9" t="e">
        <f t="shared" si="271"/>
        <v>#DIV/0!</v>
      </c>
      <c r="CT183" s="9" t="e">
        <f t="shared" si="272"/>
        <v>#DIV/0!</v>
      </c>
      <c r="CU183" s="9" t="e">
        <f t="shared" si="273"/>
        <v>#DIV/0!</v>
      </c>
      <c r="CV183" s="9"/>
      <c r="CW183" s="9" t="e">
        <f t="shared" si="274"/>
        <v>#DIV/0!</v>
      </c>
      <c r="CX183" s="9" t="e">
        <f t="shared" si="275"/>
        <v>#DIV/0!</v>
      </c>
      <c r="CY183" s="9" t="e">
        <f t="shared" si="276"/>
        <v>#DIV/0!</v>
      </c>
      <c r="CZ183" s="9" t="e">
        <f t="shared" si="277"/>
        <v>#DIV/0!</v>
      </c>
      <c r="DA183" s="9" t="e">
        <f t="shared" si="278"/>
        <v>#DIV/0!</v>
      </c>
      <c r="DB183" s="9" t="e">
        <f t="shared" si="279"/>
        <v>#DIV/0!</v>
      </c>
      <c r="DC183" s="9" t="e">
        <f t="shared" si="280"/>
        <v>#DIV/0!</v>
      </c>
      <c r="DD183" s="9" t="e">
        <f t="shared" si="281"/>
        <v>#DIV/0!</v>
      </c>
      <c r="DE183" s="9" t="e">
        <f t="shared" si="282"/>
        <v>#DIV/0!</v>
      </c>
      <c r="DF183" s="9" t="e">
        <f t="shared" si="283"/>
        <v>#DIV/0!</v>
      </c>
      <c r="DG183" s="9" t="e">
        <f t="shared" si="284"/>
        <v>#DIV/0!</v>
      </c>
      <c r="DH183" s="9" t="e">
        <f t="shared" si="285"/>
        <v>#DIV/0!</v>
      </c>
      <c r="DI183" s="31" t="e">
        <f t="shared" si="286"/>
        <v>#DIV/0!</v>
      </c>
      <c r="DJ183" s="9" t="e">
        <f t="shared" si="287"/>
        <v>#DIV/0!</v>
      </c>
      <c r="DK183" s="9" t="e">
        <f t="shared" si="288"/>
        <v>#DIV/0!</v>
      </c>
      <c r="DL183" s="36" t="e">
        <f t="shared" si="289"/>
        <v>#DIV/0!</v>
      </c>
      <c r="DM183" s="9" t="e">
        <f t="shared" si="290"/>
        <v>#DIV/0!</v>
      </c>
      <c r="GO183" s="12"/>
      <c r="GP183" s="12"/>
      <c r="GQ183" s="12"/>
      <c r="GR183" s="12"/>
      <c r="GS183" s="12"/>
      <c r="GT183" s="12"/>
      <c r="GU183" s="12"/>
      <c r="GV183" s="12"/>
      <c r="GW183" s="12"/>
      <c r="GX183" s="12"/>
      <c r="GY183" s="12"/>
      <c r="GZ183" s="12"/>
      <c r="HA183" s="12"/>
      <c r="HB183" s="12"/>
      <c r="HC183" s="12"/>
      <c r="HD183" s="12"/>
      <c r="HE183" s="12"/>
      <c r="HF183" s="12"/>
      <c r="HG183" s="12"/>
      <c r="HH183" s="12"/>
      <c r="HI183" s="12"/>
      <c r="HJ183" s="12"/>
      <c r="HK183" s="12"/>
      <c r="HL183" s="12"/>
      <c r="HM183" s="12"/>
      <c r="HN183" s="12"/>
      <c r="HO183" s="12"/>
      <c r="HP183" s="12"/>
      <c r="HQ183" s="12"/>
      <c r="HR183" s="12"/>
      <c r="HS183" s="12"/>
      <c r="HT183" s="12"/>
      <c r="HU183" s="12"/>
      <c r="HV183" s="12"/>
      <c r="HW183" s="12"/>
      <c r="HX183" s="12"/>
      <c r="HY183" s="12"/>
      <c r="HZ183" s="12"/>
      <c r="IA183" s="12"/>
      <c r="IB183" s="12"/>
      <c r="IC183" s="12"/>
      <c r="ID183" s="12"/>
      <c r="IE183" s="12"/>
      <c r="IF183" s="12"/>
      <c r="IG183" s="12"/>
      <c r="IH183" s="12"/>
      <c r="II183" s="12"/>
      <c r="IJ183" s="12"/>
      <c r="IK183" s="12"/>
      <c r="IL183" s="12"/>
      <c r="IM183" s="12"/>
      <c r="IN183" s="12"/>
      <c r="IO183" s="12"/>
      <c r="IP183" s="12"/>
      <c r="IQ183" s="12"/>
      <c r="IR183" s="12"/>
      <c r="IS183" s="12"/>
      <c r="IT183" s="12"/>
      <c r="IU183" s="12"/>
      <c r="IV183" s="12"/>
    </row>
    <row r="184" spans="1:256" x14ac:dyDescent="0.25">
      <c r="A184" s="35"/>
      <c r="B184" s="16"/>
      <c r="C184" s="9">
        <v>43.786304000000001</v>
      </c>
      <c r="D184" s="9">
        <v>2.2785030000000002</v>
      </c>
      <c r="E184" s="9">
        <v>8.8481190000000005</v>
      </c>
      <c r="F184" s="9"/>
      <c r="G184" s="9">
        <v>15.231874146796899</v>
      </c>
      <c r="H184" s="9">
        <v>0.43832099999999996</v>
      </c>
      <c r="I184" s="9">
        <v>12.942671000000001</v>
      </c>
      <c r="J184" s="9">
        <v>10.932425</v>
      </c>
      <c r="K184" s="9">
        <v>1.7065760000000001</v>
      </c>
      <c r="L184" s="9">
        <v>0.57069899999999996</v>
      </c>
      <c r="M184" s="9"/>
      <c r="N184" s="9">
        <v>9.7256999999999996E-2</v>
      </c>
      <c r="O184" s="12"/>
      <c r="P184" s="17"/>
      <c r="Q184" s="9">
        <f t="shared" si="194"/>
        <v>0.7287514812595699</v>
      </c>
      <c r="R184" s="9">
        <f t="shared" si="195"/>
        <v>2.8517290579356439E-2</v>
      </c>
      <c r="S184" s="9">
        <f t="shared" si="196"/>
        <v>8.6779445081943102E-2</v>
      </c>
      <c r="T184" s="9">
        <f t="shared" si="197"/>
        <v>0</v>
      </c>
      <c r="U184" s="9">
        <f t="shared" si="198"/>
        <v>0.21200726758339919</v>
      </c>
      <c r="V184" s="9">
        <f t="shared" si="199"/>
        <v>6.1790180018889999E-3</v>
      </c>
      <c r="W184" s="9">
        <f t="shared" si="200"/>
        <v>0.32112621576022232</v>
      </c>
      <c r="X184" s="9">
        <f t="shared" si="201"/>
        <v>0.19494686067868544</v>
      </c>
      <c r="Y184" s="9">
        <f t="shared" si="202"/>
        <v>2.7534745639652143E-2</v>
      </c>
      <c r="Z184" s="9">
        <f t="shared" si="203"/>
        <v>6.058633062975073E-3</v>
      </c>
      <c r="AA184" s="9">
        <f t="shared" si="204"/>
        <v>0</v>
      </c>
      <c r="AB184" s="9">
        <f t="shared" si="205"/>
        <v>2.743265732096014E-3</v>
      </c>
      <c r="AC184" s="9">
        <f t="shared" si="206"/>
        <v>2.5441002525165533</v>
      </c>
      <c r="AD184" s="9">
        <f t="shared" si="207"/>
        <v>1.4701401633483231</v>
      </c>
      <c r="AE184" s="9">
        <f t="shared" si="208"/>
        <v>1.6650870240270086</v>
      </c>
      <c r="AF184" s="9">
        <f t="shared" si="209"/>
        <v>1.7322737814322631</v>
      </c>
      <c r="AG184" s="9">
        <f t="shared" si="210"/>
        <v>8.8426942709950875</v>
      </c>
      <c r="AH184" s="9">
        <f t="shared" si="211"/>
        <v>9.0085381626015799</v>
      </c>
      <c r="AI184" s="9">
        <f t="shared" si="212"/>
        <v>9.2364152661659649</v>
      </c>
      <c r="AJ184" s="9">
        <f t="shared" si="213"/>
        <v>9.0454010004265886</v>
      </c>
      <c r="AK184" s="9"/>
      <c r="AL184" s="9">
        <f t="shared" si="214"/>
        <v>6.4441265483131822</v>
      </c>
      <c r="AM184" s="9">
        <f t="shared" si="215"/>
        <v>1.5347282037324621</v>
      </c>
      <c r="AN184" s="9">
        <f t="shared" si="216"/>
        <v>-2.1145247954355462E-2</v>
      </c>
      <c r="AO184" s="9">
        <f t="shared" si="217"/>
        <v>0.25216968203037737</v>
      </c>
      <c r="AP184" s="9">
        <f t="shared" si="218"/>
        <v>0</v>
      </c>
      <c r="AQ184" s="9">
        <f t="shared" si="219"/>
        <v>5.4639167085679376E-2</v>
      </c>
      <c r="AR184" s="9">
        <f t="shared" si="220"/>
        <v>2.8396209483692503</v>
      </c>
      <c r="AS184" s="9">
        <f t="shared" si="221"/>
        <v>1.8747154504690466</v>
      </c>
      <c r="AT184" s="9">
        <f t="shared" si="222"/>
        <v>1.7238554880718893</v>
      </c>
      <c r="AU184" s="9">
        <f t="shared" si="223"/>
        <v>0.48696267504211793</v>
      </c>
      <c r="AV184" s="9">
        <f t="shared" si="224"/>
        <v>0.27614451192811074</v>
      </c>
      <c r="AW184" s="9">
        <f t="shared" si="225"/>
        <v>0.10714927975206219</v>
      </c>
      <c r="AX184" s="9">
        <f t="shared" si="226"/>
        <v>0.68203255713393052</v>
      </c>
      <c r="AY184" s="9">
        <f t="shared" si="227"/>
        <v>44.969143595357536</v>
      </c>
      <c r="AZ184" s="10">
        <f t="shared" si="228"/>
        <v>0.54987353114551185</v>
      </c>
      <c r="BA184" s="9">
        <f t="shared" si="229"/>
        <v>0</v>
      </c>
      <c r="BB184" s="9">
        <f t="shared" si="230"/>
        <v>0</v>
      </c>
      <c r="BC184" s="9">
        <f t="shared" si="231"/>
        <v>1.9757421398269774</v>
      </c>
      <c r="BD184" s="9">
        <f t="shared" si="232"/>
        <v>0</v>
      </c>
      <c r="BE184" s="9">
        <f t="shared" si="233"/>
        <v>2.4257860173022568E-2</v>
      </c>
      <c r="BF184" s="9">
        <f t="shared" si="234"/>
        <v>24</v>
      </c>
      <c r="BG184" s="12"/>
      <c r="BH184" s="9">
        <f t="shared" si="235"/>
        <v>6.5649855299792659</v>
      </c>
      <c r="BI184" s="9">
        <f t="shared" si="236"/>
        <v>1.5635118855001449</v>
      </c>
      <c r="BJ184" s="9">
        <f t="shared" si="237"/>
        <v>0.12849741547941029</v>
      </c>
      <c r="BK184" s="9">
        <f t="shared" si="238"/>
        <v>0.25689910047813097</v>
      </c>
      <c r="BL184" s="9">
        <f t="shared" si="239"/>
        <v>0</v>
      </c>
      <c r="BM184" s="9">
        <f t="shared" si="240"/>
        <v>5.5663919477419214E-2</v>
      </c>
      <c r="BN184" s="9">
        <f t="shared" si="241"/>
        <v>2.8928777696877916</v>
      </c>
      <c r="BO184" s="9">
        <f t="shared" si="242"/>
        <v>1.9098755607739364</v>
      </c>
      <c r="BP184" s="9">
        <f t="shared" si="243"/>
        <v>0.24381376589668857</v>
      </c>
      <c r="BQ184" s="9">
        <f t="shared" si="244"/>
        <v>1.7561862341033112</v>
      </c>
      <c r="BR184" s="9">
        <f t="shared" si="245"/>
        <v>0.39474553189331119</v>
      </c>
      <c r="BS184" s="9">
        <f t="shared" si="246"/>
        <v>0.49609561378466754</v>
      </c>
      <c r="BT184" s="9">
        <f t="shared" si="247"/>
        <v>0.1091588543220213</v>
      </c>
      <c r="BU184" s="9">
        <f t="shared" si="248"/>
        <v>45.812535614521629</v>
      </c>
      <c r="BV184" s="10">
        <f t="shared" si="249"/>
        <v>9.8155287877711439E-2</v>
      </c>
      <c r="BW184" s="9">
        <f t="shared" si="250"/>
        <v>0</v>
      </c>
      <c r="BX184" s="9">
        <f t="shared" si="251"/>
        <v>0</v>
      </c>
      <c r="BY184" s="9">
        <f t="shared" si="252"/>
        <v>1.9752871859622558</v>
      </c>
      <c r="BZ184" s="9">
        <f t="shared" si="253"/>
        <v>24</v>
      </c>
      <c r="CA184" s="12"/>
      <c r="CB184" s="9">
        <f t="shared" si="254"/>
        <v>6.7310513067469513</v>
      </c>
      <c r="CC184" s="9">
        <f t="shared" si="255"/>
        <v>1.6030619826885404</v>
      </c>
      <c r="CD184" s="9">
        <f t="shared" si="256"/>
        <v>0.33411328943549101</v>
      </c>
      <c r="CE184" s="9">
        <f t="shared" si="257"/>
        <v>0.26339753805685867</v>
      </c>
      <c r="CF184" s="9">
        <f t="shared" si="258"/>
        <v>0</v>
      </c>
      <c r="CG184" s="9">
        <f t="shared" si="259"/>
        <v>5.7071976202561873E-2</v>
      </c>
      <c r="CH184" s="9">
        <f t="shared" si="260"/>
        <v>2.9660550816138231</v>
      </c>
      <c r="CI184" s="9">
        <f t="shared" si="261"/>
        <v>1.958187162845441</v>
      </c>
      <c r="CJ184" s="9">
        <f t="shared" si="262"/>
        <v>0.5788250481541759</v>
      </c>
      <c r="CK184" s="9">
        <f t="shared" si="263"/>
        <v>1.8006101600637396</v>
      </c>
      <c r="CL184" s="9">
        <f t="shared" si="264"/>
        <v>1.4211749518458241</v>
      </c>
      <c r="CM184" s="9">
        <f t="shared" si="265"/>
        <v>0.37943520821791554</v>
      </c>
      <c r="CN184" s="9">
        <f t="shared" si="266"/>
        <v>0.50864468995215961</v>
      </c>
      <c r="CO184" s="9">
        <f t="shared" si="267"/>
        <v>0.11192010182992165</v>
      </c>
      <c r="CP184" s="9">
        <f t="shared" si="268"/>
        <v>46.971394880514076</v>
      </c>
      <c r="CQ184" s="10">
        <f t="shared" si="269"/>
        <v>0</v>
      </c>
      <c r="CR184" s="9">
        <f t="shared" si="270"/>
        <v>0.97139488051407596</v>
      </c>
      <c r="CS184" s="9">
        <f t="shared" si="271"/>
        <v>3.6879421412981639</v>
      </c>
      <c r="CT184" s="9">
        <f t="shared" si="272"/>
        <v>1.0032671779988425</v>
      </c>
      <c r="CU184" s="9">
        <f t="shared" si="273"/>
        <v>24</v>
      </c>
      <c r="CV184" s="9"/>
      <c r="CW184" s="9">
        <f t="shared" si="274"/>
        <v>6.5918493776476721</v>
      </c>
      <c r="CX184" s="9">
        <f t="shared" si="275"/>
        <v>1.5699097587213446</v>
      </c>
      <c r="CY184" s="9">
        <f t="shared" si="276"/>
        <v>0.1617591363690174</v>
      </c>
      <c r="CZ184" s="9">
        <f t="shared" si="277"/>
        <v>0.25795032873596646</v>
      </c>
      <c r="DA184" s="9">
        <f t="shared" si="278"/>
        <v>0</v>
      </c>
      <c r="DB184" s="9">
        <f t="shared" si="279"/>
        <v>5.5891695615940658E-2</v>
      </c>
      <c r="DC184" s="9">
        <f t="shared" si="280"/>
        <v>2.9047153933007195</v>
      </c>
      <c r="DD184" s="9">
        <f t="shared" si="281"/>
        <v>1.9176907502965865</v>
      </c>
      <c r="DE184" s="9">
        <f t="shared" si="282"/>
        <v>0.29800730431823119</v>
      </c>
      <c r="DF184" s="9">
        <f t="shared" si="283"/>
        <v>1.763372528613004</v>
      </c>
      <c r="DG184" s="9">
        <f t="shared" si="284"/>
        <v>6.1379832931235168E-2</v>
      </c>
      <c r="DH184" s="9">
        <f t="shared" si="285"/>
        <v>0</v>
      </c>
      <c r="DI184" s="31">
        <f t="shared" si="286"/>
        <v>0.33088900441985791</v>
      </c>
      <c r="DJ184" s="9">
        <f t="shared" si="287"/>
        <v>0.4981256315108023</v>
      </c>
      <c r="DK184" s="9">
        <f t="shared" si="288"/>
        <v>0.10960553113810466</v>
      </c>
      <c r="DL184" s="36">
        <f t="shared" si="289"/>
        <v>46</v>
      </c>
      <c r="DM184" s="9">
        <f t="shared" si="290"/>
        <v>1.9751860614024628</v>
      </c>
      <c r="GO184" s="12"/>
      <c r="GP184" s="12"/>
      <c r="GQ184" s="12"/>
      <c r="GR184" s="12"/>
      <c r="GS184" s="12"/>
      <c r="GT184" s="12"/>
      <c r="GU184" s="12"/>
      <c r="GV184" s="12"/>
      <c r="GW184" s="12"/>
      <c r="GX184" s="12"/>
      <c r="GY184" s="12"/>
      <c r="GZ184" s="12"/>
      <c r="HA184" s="12"/>
      <c r="HB184" s="12"/>
      <c r="HC184" s="12"/>
      <c r="HD184" s="12"/>
      <c r="HE184" s="12"/>
      <c r="HF184" s="12"/>
      <c r="HG184" s="12"/>
      <c r="HH184" s="12"/>
      <c r="HI184" s="12"/>
      <c r="HJ184" s="12"/>
      <c r="HK184" s="12"/>
      <c r="HL184" s="12"/>
      <c r="HM184" s="12"/>
      <c r="HN184" s="12"/>
      <c r="HO184" s="12"/>
      <c r="HP184" s="12"/>
      <c r="HQ184" s="12"/>
      <c r="HR184" s="12"/>
      <c r="HS184" s="12"/>
      <c r="HT184" s="12"/>
      <c r="HU184" s="12"/>
      <c r="HV184" s="12"/>
      <c r="HW184" s="12"/>
      <c r="HX184" s="12"/>
      <c r="HY184" s="12"/>
      <c r="HZ184" s="12"/>
      <c r="IA184" s="12"/>
      <c r="IB184" s="12"/>
      <c r="IC184" s="12"/>
      <c r="ID184" s="12"/>
      <c r="IE184" s="12"/>
      <c r="IF184" s="12"/>
      <c r="IG184" s="12"/>
      <c r="IH184" s="12"/>
      <c r="II184" s="12"/>
      <c r="IJ184" s="12"/>
      <c r="IK184" s="12"/>
      <c r="IL184" s="12"/>
      <c r="IM184" s="12"/>
      <c r="IN184" s="12"/>
      <c r="IO184" s="12"/>
      <c r="IP184" s="12"/>
      <c r="IQ184" s="12"/>
      <c r="IR184" s="12"/>
      <c r="IS184" s="12"/>
      <c r="IT184" s="12"/>
      <c r="IU184" s="12"/>
      <c r="IV184" s="12"/>
    </row>
    <row r="185" spans="1:256" x14ac:dyDescent="0.25">
      <c r="A185" s="35"/>
      <c r="B185" s="16"/>
      <c r="C185" s="9">
        <v>44.060917000000003</v>
      </c>
      <c r="D185" s="9">
        <v>1.6712210000000001</v>
      </c>
      <c r="E185" s="9">
        <v>8.7978799999999993</v>
      </c>
      <c r="F185" s="9"/>
      <c r="G185" s="9">
        <v>15.0790290208291</v>
      </c>
      <c r="H185" s="9">
        <v>0.51899899999999999</v>
      </c>
      <c r="I185" s="9">
        <v>13.525811000000001</v>
      </c>
      <c r="J185" s="9">
        <v>10.955422</v>
      </c>
      <c r="K185" s="9">
        <v>1.734208</v>
      </c>
      <c r="L185" s="9">
        <v>0.56900899999999999</v>
      </c>
      <c r="M185" s="9">
        <v>7.7161999999999994E-2</v>
      </c>
      <c r="N185" s="9">
        <v>0.109773</v>
      </c>
      <c r="O185" s="12"/>
      <c r="P185" s="17"/>
      <c r="Q185" s="9">
        <f t="shared" si="194"/>
        <v>0.73332196591438659</v>
      </c>
      <c r="R185" s="9">
        <f t="shared" si="195"/>
        <v>2.0916669795616967E-2</v>
      </c>
      <c r="S185" s="9">
        <f t="shared" si="196"/>
        <v>8.6286717470405339E-2</v>
      </c>
      <c r="T185" s="9">
        <f t="shared" si="197"/>
        <v>0</v>
      </c>
      <c r="U185" s="9">
        <f t="shared" si="198"/>
        <v>0.20987986834102246</v>
      </c>
      <c r="V185" s="9">
        <f t="shared" si="199"/>
        <v>7.3163370314504421E-3</v>
      </c>
      <c r="W185" s="9">
        <f t="shared" si="200"/>
        <v>0.33559475486304091</v>
      </c>
      <c r="X185" s="9">
        <f t="shared" si="201"/>
        <v>0.1953569428841456</v>
      </c>
      <c r="Y185" s="9">
        <f t="shared" si="202"/>
        <v>2.7980574065409252E-2</v>
      </c>
      <c r="Z185" s="9">
        <f t="shared" si="203"/>
        <v>6.0406917491188589E-3</v>
      </c>
      <c r="AA185" s="9">
        <f t="shared" si="204"/>
        <v>4.0615854300452671E-3</v>
      </c>
      <c r="AB185" s="9">
        <f t="shared" si="205"/>
        <v>3.0962965052322789E-3</v>
      </c>
      <c r="AC185" s="9">
        <f t="shared" si="206"/>
        <v>2.5530855337330491</v>
      </c>
      <c r="AD185" s="9">
        <f t="shared" si="207"/>
        <v>1.4796030308863282</v>
      </c>
      <c r="AE185" s="9">
        <f t="shared" si="208"/>
        <v>1.6749599737704737</v>
      </c>
      <c r="AF185" s="9">
        <f t="shared" si="209"/>
        <v>1.7430025053995299</v>
      </c>
      <c r="AG185" s="9">
        <f t="shared" si="210"/>
        <v>8.7861404232272999</v>
      </c>
      <c r="AH185" s="9">
        <f t="shared" si="211"/>
        <v>8.9554378820371188</v>
      </c>
      <c r="AI185" s="9">
        <f t="shared" si="212"/>
        <v>9.1795622498732374</v>
      </c>
      <c r="AJ185" s="9">
        <f t="shared" si="213"/>
        <v>9.0213534121722958</v>
      </c>
      <c r="AK185" s="9"/>
      <c r="AL185" s="9">
        <f t="shared" si="214"/>
        <v>6.4430697679609041</v>
      </c>
      <c r="AM185" s="9">
        <f t="shared" si="215"/>
        <v>1.5162544327086431</v>
      </c>
      <c r="AN185" s="9">
        <f t="shared" si="216"/>
        <v>-4.0675799330452733E-2</v>
      </c>
      <c r="AO185" s="9">
        <f t="shared" si="217"/>
        <v>0.18377679801056773</v>
      </c>
      <c r="AP185" s="9">
        <f t="shared" si="218"/>
        <v>0</v>
      </c>
      <c r="AQ185" s="9">
        <f t="shared" si="219"/>
        <v>6.4282364541981551E-2</v>
      </c>
      <c r="AR185" s="9">
        <f t="shared" si="220"/>
        <v>2.9485826415252201</v>
      </c>
      <c r="AS185" s="9">
        <f t="shared" si="221"/>
        <v>1.844033995252681</v>
      </c>
      <c r="AT185" s="9">
        <f t="shared" si="222"/>
        <v>1.7164335328324984</v>
      </c>
      <c r="AU185" s="9">
        <f t="shared" si="223"/>
        <v>0.4916825057223953</v>
      </c>
      <c r="AV185" s="9">
        <f t="shared" si="224"/>
        <v>0.28356646716750156</v>
      </c>
      <c r="AW185" s="9">
        <f t="shared" si="225"/>
        <v>0.10614873192237766</v>
      </c>
      <c r="AX185" s="9">
        <f t="shared" si="226"/>
        <v>0.68573522952272858</v>
      </c>
      <c r="AY185" s="9">
        <f t="shared" si="227"/>
        <v>44.80064586796135</v>
      </c>
      <c r="AZ185" s="10">
        <f t="shared" si="228"/>
        <v>0.65039697485311643</v>
      </c>
      <c r="BA185" s="9">
        <f t="shared" si="229"/>
        <v>0</v>
      </c>
      <c r="BB185" s="9">
        <f t="shared" si="230"/>
        <v>0</v>
      </c>
      <c r="BC185" s="9">
        <f t="shared" si="231"/>
        <v>1.9371098441837695</v>
      </c>
      <c r="BD185" s="9">
        <f t="shared" si="232"/>
        <v>3.5685659929311761E-2</v>
      </c>
      <c r="BE185" s="9">
        <f t="shared" si="233"/>
        <v>2.7204495886918745E-2</v>
      </c>
      <c r="BF185" s="9">
        <f t="shared" si="234"/>
        <v>24</v>
      </c>
      <c r="BG185" s="12"/>
      <c r="BH185" s="9">
        <f t="shared" si="235"/>
        <v>6.5672193132796304</v>
      </c>
      <c r="BI185" s="9">
        <f t="shared" si="236"/>
        <v>1.5454706767022042</v>
      </c>
      <c r="BJ185" s="9">
        <f t="shared" si="237"/>
        <v>0.11268998998183477</v>
      </c>
      <c r="BK185" s="9">
        <f t="shared" si="238"/>
        <v>0.18731793705372979</v>
      </c>
      <c r="BL185" s="9">
        <f t="shared" si="239"/>
        <v>0</v>
      </c>
      <c r="BM185" s="9">
        <f t="shared" si="240"/>
        <v>6.5521001809202284E-2</v>
      </c>
      <c r="BN185" s="9">
        <f t="shared" si="241"/>
        <v>3.005397980713437</v>
      </c>
      <c r="BO185" s="9">
        <f t="shared" si="242"/>
        <v>1.8795661236181556</v>
      </c>
      <c r="BP185" s="9">
        <f t="shared" si="243"/>
        <v>0.25049303317635907</v>
      </c>
      <c r="BQ185" s="9">
        <f t="shared" si="244"/>
        <v>1.7495069668236392</v>
      </c>
      <c r="BR185" s="9">
        <f t="shared" si="245"/>
        <v>0.39064933465944113</v>
      </c>
      <c r="BS185" s="9">
        <f t="shared" si="246"/>
        <v>0.5011565858930227</v>
      </c>
      <c r="BT185" s="9">
        <f t="shared" si="247"/>
        <v>0.10819407944753619</v>
      </c>
      <c r="BU185" s="9">
        <f t="shared" si="248"/>
        <v>45.663895842709479</v>
      </c>
      <c r="BV185" s="10">
        <f t="shared" si="249"/>
        <v>0.17882007611603573</v>
      </c>
      <c r="BW185" s="9">
        <f t="shared" si="250"/>
        <v>0</v>
      </c>
      <c r="BX185" s="9">
        <f t="shared" si="251"/>
        <v>0</v>
      </c>
      <c r="BY185" s="9">
        <f t="shared" si="252"/>
        <v>1.9358980329616664</v>
      </c>
      <c r="BZ185" s="9">
        <f t="shared" si="253"/>
        <v>24</v>
      </c>
      <c r="CA185" s="12"/>
      <c r="CB185" s="9">
        <f t="shared" si="254"/>
        <v>6.7315746353105324</v>
      </c>
      <c r="CC185" s="9">
        <f t="shared" si="255"/>
        <v>1.5841485887136209</v>
      </c>
      <c r="CD185" s="9">
        <f t="shared" si="256"/>
        <v>0.31572322402415409</v>
      </c>
      <c r="CE185" s="9">
        <f t="shared" si="257"/>
        <v>0.19200587244890926</v>
      </c>
      <c r="CF185" s="9">
        <f t="shared" si="258"/>
        <v>0</v>
      </c>
      <c r="CG185" s="9">
        <f t="shared" si="259"/>
        <v>6.7160771221252108E-2</v>
      </c>
      <c r="CH185" s="9">
        <f t="shared" si="260"/>
        <v>3.0806129429962334</v>
      </c>
      <c r="CI185" s="9">
        <f t="shared" si="261"/>
        <v>1.926605316431615</v>
      </c>
      <c r="CJ185" s="9">
        <f t="shared" si="262"/>
        <v>0.58210812712216331</v>
      </c>
      <c r="CK185" s="9">
        <f t="shared" si="263"/>
        <v>1.7932912181499452</v>
      </c>
      <c r="CL185" s="9">
        <f t="shared" si="264"/>
        <v>1.4178918728778367</v>
      </c>
      <c r="CM185" s="9">
        <f t="shared" si="265"/>
        <v>0.3753993452721085</v>
      </c>
      <c r="CN185" s="9">
        <f t="shared" si="266"/>
        <v>0.5136988428412258</v>
      </c>
      <c r="CO185" s="9">
        <f t="shared" si="267"/>
        <v>0.11090181188666443</v>
      </c>
      <c r="CP185" s="9">
        <f t="shared" si="268"/>
        <v>46.80670894950461</v>
      </c>
      <c r="CQ185" s="10">
        <f t="shared" si="269"/>
        <v>0</v>
      </c>
      <c r="CR185" s="9">
        <f t="shared" si="270"/>
        <v>0.80670894950461047</v>
      </c>
      <c r="CS185" s="9">
        <f t="shared" si="271"/>
        <v>4.2014806068979329</v>
      </c>
      <c r="CT185" s="9">
        <f t="shared" si="272"/>
        <v>1.1275848276932661</v>
      </c>
      <c r="CU185" s="9">
        <f t="shared" si="273"/>
        <v>24</v>
      </c>
      <c r="CV185" s="9"/>
      <c r="CW185" s="9">
        <f t="shared" si="274"/>
        <v>6.6155566194226472</v>
      </c>
      <c r="CX185" s="9">
        <f t="shared" si="275"/>
        <v>1.5568459461535762</v>
      </c>
      <c r="CY185" s="9">
        <f t="shared" si="276"/>
        <v>0.17240256557622402</v>
      </c>
      <c r="CZ185" s="9">
        <f t="shared" si="277"/>
        <v>0.18869667043197033</v>
      </c>
      <c r="DA185" s="9">
        <f t="shared" si="278"/>
        <v>0</v>
      </c>
      <c r="DB185" s="9">
        <f t="shared" si="279"/>
        <v>6.6003262043277972E-2</v>
      </c>
      <c r="DC185" s="9">
        <f t="shared" si="280"/>
        <v>3.0275188868908192</v>
      </c>
      <c r="DD185" s="9">
        <f t="shared" si="281"/>
        <v>1.8934004664045552</v>
      </c>
      <c r="DE185" s="9">
        <f t="shared" si="282"/>
        <v>0.34802185134684649</v>
      </c>
      <c r="DF185" s="9">
        <f t="shared" si="283"/>
        <v>1.7623840232794352</v>
      </c>
      <c r="DG185" s="9">
        <f t="shared" si="284"/>
        <v>0.11040587462628171</v>
      </c>
      <c r="DH185" s="9">
        <f t="shared" si="285"/>
        <v>0</v>
      </c>
      <c r="DI185" s="31">
        <f t="shared" si="286"/>
        <v>0.27575840048909056</v>
      </c>
      <c r="DJ185" s="9">
        <f t="shared" si="287"/>
        <v>0.50484529463903882</v>
      </c>
      <c r="DK185" s="9">
        <f t="shared" si="288"/>
        <v>0.10899043024558891</v>
      </c>
      <c r="DL185" s="36">
        <f t="shared" si="289"/>
        <v>46</v>
      </c>
      <c r="DM185" s="9">
        <f t="shared" si="290"/>
        <v>1.9354262173792576</v>
      </c>
      <c r="GO185" s="12"/>
      <c r="GP185" s="12"/>
      <c r="GQ185" s="12"/>
      <c r="GR185" s="12"/>
      <c r="GS185" s="12"/>
      <c r="GT185" s="12"/>
      <c r="GU185" s="12"/>
      <c r="GV185" s="12"/>
      <c r="GW185" s="12"/>
      <c r="GX185" s="12"/>
      <c r="GY185" s="12"/>
      <c r="GZ185" s="12"/>
      <c r="HA185" s="12"/>
      <c r="HB185" s="12"/>
      <c r="HC185" s="12"/>
      <c r="HD185" s="12"/>
      <c r="HE185" s="12"/>
      <c r="HF185" s="12"/>
      <c r="HG185" s="12"/>
      <c r="HH185" s="12"/>
      <c r="HI185" s="12"/>
      <c r="HJ185" s="12"/>
      <c r="HK185" s="12"/>
      <c r="HL185" s="12"/>
      <c r="HM185" s="12"/>
      <c r="HN185" s="12"/>
      <c r="HO185" s="12"/>
      <c r="HP185" s="12"/>
      <c r="HQ185" s="12"/>
      <c r="HR185" s="12"/>
      <c r="HS185" s="12"/>
      <c r="HT185" s="12"/>
      <c r="HU185" s="12"/>
      <c r="HV185" s="12"/>
      <c r="HW185" s="12"/>
      <c r="HX185" s="12"/>
      <c r="HY185" s="12"/>
      <c r="HZ185" s="12"/>
      <c r="IA185" s="12"/>
      <c r="IB185" s="12"/>
      <c r="IC185" s="12"/>
      <c r="ID185" s="12"/>
      <c r="IE185" s="12"/>
      <c r="IF185" s="12"/>
      <c r="IG185" s="12"/>
      <c r="IH185" s="12"/>
      <c r="II185" s="12"/>
      <c r="IJ185" s="12"/>
      <c r="IK185" s="12"/>
      <c r="IL185" s="12"/>
      <c r="IM185" s="12"/>
      <c r="IN185" s="12"/>
      <c r="IO185" s="12"/>
      <c r="IP185" s="12"/>
      <c r="IQ185" s="12"/>
      <c r="IR185" s="12"/>
      <c r="IS185" s="12"/>
      <c r="IT185" s="12"/>
      <c r="IU185" s="12"/>
      <c r="IV185" s="12"/>
    </row>
    <row r="186" spans="1:256" x14ac:dyDescent="0.25">
      <c r="A186" s="35"/>
      <c r="B186" s="16"/>
      <c r="C186" s="9">
        <v>44.168137000000002</v>
      </c>
      <c r="D186" s="9">
        <v>1.6972659999999999</v>
      </c>
      <c r="E186" s="9">
        <v>8.5816230000000004</v>
      </c>
      <c r="F186" s="9"/>
      <c r="G186" s="9">
        <v>15.071088128043099</v>
      </c>
      <c r="H186" s="9">
        <v>0.39218599999999998</v>
      </c>
      <c r="I186" s="9">
        <v>12.896531</v>
      </c>
      <c r="J186" s="9">
        <v>11.057413</v>
      </c>
      <c r="K186" s="9">
        <v>1.605335</v>
      </c>
      <c r="L186" s="9">
        <v>0.61789799999999995</v>
      </c>
      <c r="M186" s="9"/>
      <c r="N186" s="9">
        <v>9.7294999999999993E-2</v>
      </c>
      <c r="O186" s="12"/>
      <c r="P186" s="17"/>
      <c r="Q186" s="9">
        <f t="shared" si="194"/>
        <v>0.73510646761200982</v>
      </c>
      <c r="R186" s="9">
        <f t="shared" si="195"/>
        <v>2.1242643837845278E-2</v>
      </c>
      <c r="S186" s="9">
        <f t="shared" si="196"/>
        <v>8.4165739841704182E-2</v>
      </c>
      <c r="T186" s="9">
        <f t="shared" si="197"/>
        <v>0</v>
      </c>
      <c r="U186" s="9">
        <f t="shared" si="198"/>
        <v>0.20976934175936168</v>
      </c>
      <c r="V186" s="9">
        <f t="shared" si="199"/>
        <v>5.5286521843325763E-3</v>
      </c>
      <c r="W186" s="9">
        <f t="shared" si="200"/>
        <v>0.31998141623660181</v>
      </c>
      <c r="X186" s="9">
        <f t="shared" si="201"/>
        <v>0.1971756450721304</v>
      </c>
      <c r="Y186" s="9">
        <f t="shared" si="202"/>
        <v>2.5901273011826587E-2</v>
      </c>
      <c r="Z186" s="9">
        <f t="shared" si="203"/>
        <v>6.5597052953416278E-3</v>
      </c>
      <c r="AA186" s="9">
        <f t="shared" si="204"/>
        <v>0</v>
      </c>
      <c r="AB186" s="9">
        <f t="shared" si="205"/>
        <v>2.7443375736891091E-3</v>
      </c>
      <c r="AC186" s="9">
        <f t="shared" si="206"/>
        <v>2.5314836447712614</v>
      </c>
      <c r="AD186" s="9">
        <f t="shared" si="207"/>
        <v>1.4599600013135596</v>
      </c>
      <c r="AE186" s="9">
        <f t="shared" si="208"/>
        <v>1.6571356463856901</v>
      </c>
      <c r="AF186" s="9">
        <f t="shared" si="209"/>
        <v>1.7220576030000265</v>
      </c>
      <c r="AG186" s="9">
        <f t="shared" si="210"/>
        <v>8.904353535921258</v>
      </c>
      <c r="AH186" s="9">
        <f t="shared" si="211"/>
        <v>9.0517635250414639</v>
      </c>
      <c r="AI186" s="9">
        <f t="shared" si="212"/>
        <v>9.2912106843151605</v>
      </c>
      <c r="AJ186" s="9">
        <f t="shared" si="213"/>
        <v>9.0905085480674916</v>
      </c>
      <c r="AK186" s="9"/>
      <c r="AL186" s="9">
        <f t="shared" si="214"/>
        <v>6.5456478741595854</v>
      </c>
      <c r="AM186" s="9">
        <f t="shared" si="215"/>
        <v>1.4988830063258147</v>
      </c>
      <c r="AN186" s="9">
        <f t="shared" si="216"/>
        <v>4.4530880485400104E-2</v>
      </c>
      <c r="AO186" s="9">
        <f t="shared" si="217"/>
        <v>0.18915201076983351</v>
      </c>
      <c r="AP186" s="9">
        <f t="shared" si="218"/>
        <v>0</v>
      </c>
      <c r="AQ186" s="9">
        <f t="shared" si="219"/>
        <v>4.9229073626440564E-2</v>
      </c>
      <c r="AR186" s="9">
        <f t="shared" si="220"/>
        <v>2.8492276550954774</v>
      </c>
      <c r="AS186" s="9">
        <f t="shared" si="221"/>
        <v>1.867860380022847</v>
      </c>
      <c r="AT186" s="9">
        <f t="shared" si="222"/>
        <v>1.7557216523955792</v>
      </c>
      <c r="AU186" s="9">
        <f t="shared" si="223"/>
        <v>0.46126818385543983</v>
      </c>
      <c r="AV186" s="9">
        <f t="shared" si="224"/>
        <v>0.2442783476044208</v>
      </c>
      <c r="AW186" s="9">
        <f t="shared" si="225"/>
        <v>0.11681987008235324</v>
      </c>
      <c r="AX186" s="9">
        <f t="shared" si="226"/>
        <v>0.66619029366662774</v>
      </c>
      <c r="AY186" s="9">
        <f t="shared" si="227"/>
        <v>45.058014134913606</v>
      </c>
      <c r="AZ186" s="10">
        <f t="shared" si="228"/>
        <v>0.50431278224064713</v>
      </c>
      <c r="BA186" s="9">
        <f t="shared" si="229"/>
        <v>0</v>
      </c>
      <c r="BB186" s="9">
        <f t="shared" si="230"/>
        <v>0</v>
      </c>
      <c r="BC186" s="9">
        <f t="shared" si="231"/>
        <v>1.9755634480219597</v>
      </c>
      <c r="BD186" s="9">
        <f t="shared" si="232"/>
        <v>0</v>
      </c>
      <c r="BE186" s="9">
        <f t="shared" si="233"/>
        <v>2.4436551978040184E-2</v>
      </c>
      <c r="BF186" s="9">
        <f t="shared" si="234"/>
        <v>23.999999999999993</v>
      </c>
      <c r="BG186" s="12"/>
      <c r="BH186" s="9">
        <f t="shared" si="235"/>
        <v>6.6540099105524648</v>
      </c>
      <c r="BI186" s="9">
        <f t="shared" si="236"/>
        <v>1.523696747914534</v>
      </c>
      <c r="BJ186" s="9">
        <f t="shared" si="237"/>
        <v>0.17770665846699885</v>
      </c>
      <c r="BK186" s="9">
        <f t="shared" si="238"/>
        <v>0.19228338866685471</v>
      </c>
      <c r="BL186" s="9">
        <f t="shared" si="239"/>
        <v>0</v>
      </c>
      <c r="BM186" s="9">
        <f t="shared" si="240"/>
        <v>5.0044052184782431E-2</v>
      </c>
      <c r="BN186" s="9">
        <f t="shared" si="241"/>
        <v>2.8963961121815829</v>
      </c>
      <c r="BO186" s="9">
        <f t="shared" si="242"/>
        <v>1.8987824764093473</v>
      </c>
      <c r="BP186" s="9">
        <f t="shared" si="243"/>
        <v>0.21521268790956594</v>
      </c>
      <c r="BQ186" s="9">
        <f t="shared" si="244"/>
        <v>1.7847873120904316</v>
      </c>
      <c r="BR186" s="9">
        <f t="shared" si="245"/>
        <v>0.41234180114402508</v>
      </c>
      <c r="BS186" s="9">
        <f t="shared" si="246"/>
        <v>0.46890439660118555</v>
      </c>
      <c r="BT186" s="9">
        <f t="shared" si="247"/>
        <v>0.11875380225478938</v>
      </c>
      <c r="BU186" s="9">
        <f t="shared" si="248"/>
        <v>45.803941545209142</v>
      </c>
      <c r="BV186" s="10">
        <f t="shared" si="249"/>
        <v>0.10325482630406953</v>
      </c>
      <c r="BW186" s="9">
        <f t="shared" si="250"/>
        <v>0</v>
      </c>
      <c r="BX186" s="9">
        <f t="shared" si="251"/>
        <v>0</v>
      </c>
      <c r="BY186" s="9">
        <f t="shared" si="252"/>
        <v>1.9751589052500802</v>
      </c>
      <c r="BZ186" s="9">
        <f t="shared" si="253"/>
        <v>23.999999999999996</v>
      </c>
      <c r="CA186" s="12"/>
      <c r="CB186" s="9">
        <f t="shared" si="254"/>
        <v>6.8300290659858822</v>
      </c>
      <c r="CC186" s="9">
        <f t="shared" si="255"/>
        <v>1.5640032425410642</v>
      </c>
      <c r="CD186" s="9">
        <f t="shared" si="256"/>
        <v>0.39403230852694549</v>
      </c>
      <c r="CE186" s="9">
        <f t="shared" si="257"/>
        <v>0.19736987938928965</v>
      </c>
      <c r="CF186" s="9">
        <f t="shared" si="258"/>
        <v>0</v>
      </c>
      <c r="CG186" s="9">
        <f t="shared" si="259"/>
        <v>5.1367872244933187E-2</v>
      </c>
      <c r="CH186" s="9">
        <f t="shared" si="260"/>
        <v>2.9730147533198115</v>
      </c>
      <c r="CI186" s="9">
        <f t="shared" si="261"/>
        <v>1.9490111493963396</v>
      </c>
      <c r="CJ186" s="9">
        <f t="shared" si="262"/>
        <v>0.56479596287731937</v>
      </c>
      <c r="CK186" s="9">
        <f t="shared" si="263"/>
        <v>1.8320004601809119</v>
      </c>
      <c r="CL186" s="9">
        <f t="shared" si="264"/>
        <v>1.4352040371226806</v>
      </c>
      <c r="CM186" s="9">
        <f t="shared" si="265"/>
        <v>0.39679642305823126</v>
      </c>
      <c r="CN186" s="9">
        <f t="shared" si="266"/>
        <v>0.48130836908969421</v>
      </c>
      <c r="CO186" s="9">
        <f t="shared" si="267"/>
        <v>0.12189520785207374</v>
      </c>
      <c r="CP186" s="9">
        <f t="shared" si="268"/>
        <v>47.015597556349647</v>
      </c>
      <c r="CQ186" s="10">
        <f t="shared" si="269"/>
        <v>0</v>
      </c>
      <c r="CR186" s="9">
        <f t="shared" si="270"/>
        <v>1.0155975563496469</v>
      </c>
      <c r="CS186" s="9">
        <f t="shared" si="271"/>
        <v>5.1456562647357966</v>
      </c>
      <c r="CT186" s="9">
        <f t="shared" si="272"/>
        <v>0.95890422506432538</v>
      </c>
      <c r="CU186" s="9">
        <f t="shared" si="273"/>
        <v>23.999999999999989</v>
      </c>
      <c r="CV186" s="9"/>
      <c r="CW186" s="9">
        <f t="shared" si="274"/>
        <v>6.6824916275666739</v>
      </c>
      <c r="CX186" s="9">
        <f t="shared" si="275"/>
        <v>1.530218754970873</v>
      </c>
      <c r="CY186" s="9">
        <f t="shared" si="276"/>
        <v>0.21271038253754782</v>
      </c>
      <c r="CZ186" s="9">
        <f t="shared" si="277"/>
        <v>0.19310643539148573</v>
      </c>
      <c r="DA186" s="9">
        <f t="shared" si="278"/>
        <v>0</v>
      </c>
      <c r="DB186" s="9">
        <f t="shared" si="279"/>
        <v>5.0258259940967297E-2</v>
      </c>
      <c r="DC186" s="9">
        <f t="shared" si="280"/>
        <v>2.9087937995215709</v>
      </c>
      <c r="DD186" s="9">
        <f t="shared" si="281"/>
        <v>1.9069099943859684</v>
      </c>
      <c r="DE186" s="9">
        <f t="shared" si="282"/>
        <v>0.27177887177754023</v>
      </c>
      <c r="DF186" s="9">
        <f t="shared" si="283"/>
        <v>1.7924268869989231</v>
      </c>
      <c r="DG186" s="9">
        <f t="shared" si="284"/>
        <v>6.4205758776463284E-2</v>
      </c>
      <c r="DH186" s="9">
        <f t="shared" si="285"/>
        <v>0</v>
      </c>
      <c r="DI186" s="31">
        <f t="shared" si="286"/>
        <v>0.34562063966364459</v>
      </c>
      <c r="DJ186" s="9">
        <f t="shared" si="287"/>
        <v>0.47091148743967881</v>
      </c>
      <c r="DK186" s="9">
        <f t="shared" si="288"/>
        <v>0.11926211412021331</v>
      </c>
      <c r="DL186" s="36">
        <f t="shared" si="289"/>
        <v>46.000000000000007</v>
      </c>
      <c r="DM186" s="9">
        <f t="shared" si="290"/>
        <v>1.9750525758275963</v>
      </c>
      <c r="GO186" s="12"/>
      <c r="GP186" s="12"/>
      <c r="GQ186" s="12"/>
      <c r="GR186" s="12"/>
      <c r="GS186" s="12"/>
      <c r="GT186" s="12"/>
      <c r="GU186" s="12"/>
      <c r="GV186" s="12"/>
      <c r="GW186" s="12"/>
      <c r="GX186" s="12"/>
      <c r="GY186" s="12"/>
      <c r="GZ186" s="12"/>
      <c r="HA186" s="12"/>
      <c r="HB186" s="12"/>
      <c r="HC186" s="12"/>
      <c r="HD186" s="12"/>
      <c r="HE186" s="12"/>
      <c r="HF186" s="12"/>
      <c r="HG186" s="12"/>
      <c r="HH186" s="12"/>
      <c r="HI186" s="12"/>
      <c r="HJ186" s="12"/>
      <c r="HK186" s="12"/>
      <c r="HL186" s="12"/>
      <c r="HM186" s="12"/>
      <c r="HN186" s="12"/>
      <c r="HO186" s="12"/>
      <c r="HP186" s="12"/>
      <c r="HQ186" s="12"/>
      <c r="HR186" s="12"/>
      <c r="HS186" s="12"/>
      <c r="HT186" s="12"/>
      <c r="HU186" s="12"/>
      <c r="HV186" s="12"/>
      <c r="HW186" s="12"/>
      <c r="HX186" s="12"/>
      <c r="HY186" s="12"/>
      <c r="HZ186" s="12"/>
      <c r="IA186" s="12"/>
      <c r="IB186" s="12"/>
      <c r="IC186" s="12"/>
      <c r="ID186" s="12"/>
      <c r="IE186" s="12"/>
      <c r="IF186" s="12"/>
      <c r="IG186" s="12"/>
      <c r="IH186" s="12"/>
      <c r="II186" s="12"/>
      <c r="IJ186" s="12"/>
      <c r="IK186" s="12"/>
      <c r="IL186" s="12"/>
      <c r="IM186" s="12"/>
      <c r="IN186" s="12"/>
      <c r="IO186" s="12"/>
      <c r="IP186" s="12"/>
      <c r="IQ186" s="12"/>
      <c r="IR186" s="12"/>
      <c r="IS186" s="12"/>
      <c r="IT186" s="12"/>
      <c r="IU186" s="12"/>
      <c r="IV186" s="12"/>
    </row>
    <row r="187" spans="1:256" x14ac:dyDescent="0.25">
      <c r="A187" s="35"/>
      <c r="B187" s="16"/>
      <c r="C187" s="9">
        <v>44.496581999999997</v>
      </c>
      <c r="D187" s="9">
        <v>2.1770700000000001</v>
      </c>
      <c r="E187" s="9">
        <v>8.8270230000000005</v>
      </c>
      <c r="F187" s="9"/>
      <c r="G187" s="9">
        <v>15.413251991536001</v>
      </c>
      <c r="H187" s="9">
        <v>0.47290499999999996</v>
      </c>
      <c r="I187" s="9">
        <v>13.216570000000001</v>
      </c>
      <c r="J187" s="9">
        <v>11.050006</v>
      </c>
      <c r="K187" s="9">
        <v>1.5710649999999999</v>
      </c>
      <c r="L187" s="9">
        <v>0.608182</v>
      </c>
      <c r="M187" s="9">
        <v>0.61697599999999997</v>
      </c>
      <c r="N187" s="9">
        <v>0.13211200000000001</v>
      </c>
      <c r="O187" s="12"/>
      <c r="P187" s="17"/>
      <c r="Q187" s="9">
        <f t="shared" si="194"/>
        <v>0.74057289794287984</v>
      </c>
      <c r="R187" s="9">
        <f t="shared" si="195"/>
        <v>2.7247775316336875E-2</v>
      </c>
      <c r="S187" s="9">
        <f t="shared" si="196"/>
        <v>8.6572542442698686E-2</v>
      </c>
      <c r="T187" s="9">
        <f t="shared" si="197"/>
        <v>0</v>
      </c>
      <c r="U187" s="9">
        <f t="shared" si="198"/>
        <v>0.21453180401881802</v>
      </c>
      <c r="V187" s="9">
        <f t="shared" si="199"/>
        <v>6.6665491915361514E-3</v>
      </c>
      <c r="W187" s="9">
        <f t="shared" si="200"/>
        <v>0.32792204247717349</v>
      </c>
      <c r="X187" s="9">
        <f t="shared" si="201"/>
        <v>0.19704356354428573</v>
      </c>
      <c r="Y187" s="9">
        <f t="shared" si="202"/>
        <v>2.5348343793865663E-2</v>
      </c>
      <c r="Z187" s="9">
        <f t="shared" si="203"/>
        <v>6.4565586649114612E-3</v>
      </c>
      <c r="AA187" s="9">
        <f t="shared" si="204"/>
        <v>3.2475839562059163E-2</v>
      </c>
      <c r="AB187" s="9">
        <f t="shared" si="205"/>
        <v>3.7263983301836232E-3</v>
      </c>
      <c r="AC187" s="9">
        <f t="shared" si="206"/>
        <v>2.5914289544832414</v>
      </c>
      <c r="AD187" s="9">
        <f t="shared" si="207"/>
        <v>1.4900861538321419</v>
      </c>
      <c r="AE187" s="9">
        <f t="shared" si="208"/>
        <v>1.6871297173764277</v>
      </c>
      <c r="AF187" s="9">
        <f t="shared" si="209"/>
        <v>1.7507395222939819</v>
      </c>
      <c r="AG187" s="9">
        <f t="shared" si="210"/>
        <v>8.7243277622351822</v>
      </c>
      <c r="AH187" s="9">
        <f t="shared" si="211"/>
        <v>8.8908397768760548</v>
      </c>
      <c r="AI187" s="9">
        <f t="shared" si="212"/>
        <v>9.1389951481961802</v>
      </c>
      <c r="AJ187" s="9">
        <f t="shared" si="213"/>
        <v>8.9378429294452104</v>
      </c>
      <c r="AK187" s="9"/>
      <c r="AL187" s="9">
        <f t="shared" si="214"/>
        <v>6.4610006934820285</v>
      </c>
      <c r="AM187" s="9">
        <f t="shared" si="215"/>
        <v>1.5105744709602396</v>
      </c>
      <c r="AN187" s="9">
        <f t="shared" si="216"/>
        <v>-2.8424835557731676E-2</v>
      </c>
      <c r="AO187" s="9">
        <f t="shared" si="217"/>
        <v>0.23771852265146431</v>
      </c>
      <c r="AP187" s="9">
        <f t="shared" si="218"/>
        <v>0</v>
      </c>
      <c r="AQ187" s="9">
        <f t="shared" si="219"/>
        <v>5.8161160190025353E-2</v>
      </c>
      <c r="AR187" s="9">
        <f t="shared" si="220"/>
        <v>2.8608993790324693</v>
      </c>
      <c r="AS187" s="9">
        <f t="shared" si="221"/>
        <v>1.8716457736837713</v>
      </c>
      <c r="AT187" s="9">
        <f t="shared" si="222"/>
        <v>1.7190726317991643</v>
      </c>
      <c r="AU187" s="9">
        <f t="shared" si="223"/>
        <v>0.44229451897500816</v>
      </c>
      <c r="AV187" s="9">
        <f t="shared" si="224"/>
        <v>0.28092736820083575</v>
      </c>
      <c r="AW187" s="9">
        <f t="shared" si="225"/>
        <v>0.11265826801757436</v>
      </c>
      <c r="AX187" s="9">
        <f t="shared" si="226"/>
        <v>0.7259745812082532</v>
      </c>
      <c r="AY187" s="9">
        <f t="shared" si="227"/>
        <v>44.901110953818133</v>
      </c>
      <c r="AZ187" s="10">
        <f t="shared" si="228"/>
        <v>0.58712447709538262</v>
      </c>
      <c r="BA187" s="9">
        <f t="shared" si="229"/>
        <v>0</v>
      </c>
      <c r="BB187" s="9">
        <f t="shared" si="230"/>
        <v>0</v>
      </c>
      <c r="BC187" s="9">
        <f t="shared" si="231"/>
        <v>1.6841598109016638</v>
      </c>
      <c r="BD187" s="9">
        <f t="shared" si="232"/>
        <v>0.2833298686931684</v>
      </c>
      <c r="BE187" s="9">
        <f t="shared" si="233"/>
        <v>3.2510320405167811E-2</v>
      </c>
      <c r="BF187" s="9">
        <f t="shared" si="234"/>
        <v>24</v>
      </c>
      <c r="BG187" s="12"/>
      <c r="BH187" s="9">
        <f t="shared" si="235"/>
        <v>6.5843149787069271</v>
      </c>
      <c r="BI187" s="9">
        <f t="shared" si="236"/>
        <v>1.5394052078696718</v>
      </c>
      <c r="BJ187" s="9">
        <f t="shared" si="237"/>
        <v>0.12372018657659822</v>
      </c>
      <c r="BK187" s="9">
        <f t="shared" si="238"/>
        <v>0.24225560461386941</v>
      </c>
      <c r="BL187" s="9">
        <f t="shared" si="239"/>
        <v>0</v>
      </c>
      <c r="BM187" s="9">
        <f t="shared" si="240"/>
        <v>5.9271220726610521E-2</v>
      </c>
      <c r="BN187" s="9">
        <f t="shared" si="241"/>
        <v>2.9155023389704935</v>
      </c>
      <c r="BO187" s="9">
        <f t="shared" si="242"/>
        <v>1.9073678965754854</v>
      </c>
      <c r="BP187" s="9">
        <f t="shared" si="243"/>
        <v>0.24811724746305686</v>
      </c>
      <c r="BQ187" s="9">
        <f t="shared" si="244"/>
        <v>1.75188275253694</v>
      </c>
      <c r="BR187" s="9">
        <f t="shared" si="245"/>
        <v>0.43445541623968259</v>
      </c>
      <c r="BS187" s="9">
        <f t="shared" si="246"/>
        <v>0.45073612656086026</v>
      </c>
      <c r="BT187" s="9">
        <f t="shared" si="247"/>
        <v>0.11480845719945715</v>
      </c>
      <c r="BU187" s="9">
        <f t="shared" si="248"/>
        <v>45.75809095827158</v>
      </c>
      <c r="BV187" s="10">
        <f t="shared" si="249"/>
        <v>0.12682872673003795</v>
      </c>
      <c r="BW187" s="9">
        <f t="shared" si="250"/>
        <v>0</v>
      </c>
      <c r="BX187" s="9">
        <f t="shared" si="251"/>
        <v>0</v>
      </c>
      <c r="BY187" s="9">
        <f t="shared" si="252"/>
        <v>1.6781317033357184</v>
      </c>
      <c r="BZ187" s="9">
        <f t="shared" si="253"/>
        <v>23.999999999999996</v>
      </c>
      <c r="CA187" s="12"/>
      <c r="CB187" s="9">
        <f t="shared" si="254"/>
        <v>6.768092121185564</v>
      </c>
      <c r="CC187" s="9">
        <f t="shared" si="255"/>
        <v>1.5823720907016623</v>
      </c>
      <c r="CD187" s="9">
        <f t="shared" si="256"/>
        <v>0.35046421188722654</v>
      </c>
      <c r="CE187" s="9">
        <f t="shared" si="257"/>
        <v>0.24901728641514234</v>
      </c>
      <c r="CF187" s="9">
        <f t="shared" si="258"/>
        <v>0</v>
      </c>
      <c r="CG187" s="9">
        <f t="shared" si="259"/>
        <v>6.0925560716660054E-2</v>
      </c>
      <c r="CH187" s="9">
        <f t="shared" si="260"/>
        <v>2.9968779551854703</v>
      </c>
      <c r="CI187" s="9">
        <f t="shared" si="261"/>
        <v>1.9606051160617517</v>
      </c>
      <c r="CJ187" s="9">
        <f t="shared" si="262"/>
        <v>0.61789013026625117</v>
      </c>
      <c r="CK187" s="9">
        <f t="shared" si="263"/>
        <v>1.8007801712145131</v>
      </c>
      <c r="CL187" s="9">
        <f t="shared" si="264"/>
        <v>1.3821098697337488</v>
      </c>
      <c r="CM187" s="9">
        <f t="shared" si="265"/>
        <v>0.41867030148076423</v>
      </c>
      <c r="CN187" s="9">
        <f t="shared" si="266"/>
        <v>0.46331678189389408</v>
      </c>
      <c r="CO187" s="9">
        <f t="shared" si="267"/>
        <v>0.11801291662533971</v>
      </c>
      <c r="CP187" s="9">
        <f t="shared" si="268"/>
        <v>47.03526120738384</v>
      </c>
      <c r="CQ187" s="10">
        <f t="shared" si="269"/>
        <v>0</v>
      </c>
      <c r="CR187" s="9">
        <f t="shared" si="270"/>
        <v>1.0352612073838401</v>
      </c>
      <c r="CS187" s="9">
        <f t="shared" si="271"/>
        <v>4.1573869119187687</v>
      </c>
      <c r="CT187" s="9">
        <f t="shared" si="272"/>
        <v>0.63388671616510917</v>
      </c>
      <c r="CU187" s="9">
        <f t="shared" si="273"/>
        <v>23.999999999999996</v>
      </c>
      <c r="CV187" s="9"/>
      <c r="CW187" s="9">
        <f t="shared" si="274"/>
        <v>6.6191242396175181</v>
      </c>
      <c r="CX187" s="9">
        <f t="shared" si="275"/>
        <v>1.5475435727111397</v>
      </c>
      <c r="CY187" s="9">
        <f t="shared" si="276"/>
        <v>0.16666781232865802</v>
      </c>
      <c r="CZ187" s="9">
        <f t="shared" si="277"/>
        <v>0.24353633595423327</v>
      </c>
      <c r="DA187" s="9">
        <f t="shared" si="278"/>
        <v>0</v>
      </c>
      <c r="DB187" s="9">
        <f t="shared" si="279"/>
        <v>5.9584569555370073E-2</v>
      </c>
      <c r="DC187" s="9">
        <f t="shared" si="280"/>
        <v>2.9309157087638371</v>
      </c>
      <c r="DD187" s="9">
        <f t="shared" si="281"/>
        <v>1.9174515676907182</v>
      </c>
      <c r="DE187" s="9">
        <f t="shared" si="282"/>
        <v>0.31815599429281693</v>
      </c>
      <c r="DF187" s="9">
        <f t="shared" si="283"/>
        <v>1.7611444212169822</v>
      </c>
      <c r="DG187" s="9">
        <f t="shared" si="284"/>
        <v>7.9300415509798938E-2</v>
      </c>
      <c r="DH187" s="9">
        <f t="shared" si="285"/>
        <v>0</v>
      </c>
      <c r="DI187" s="31">
        <f t="shared" si="286"/>
        <v>0.35216513936444965</v>
      </c>
      <c r="DJ187" s="9">
        <f t="shared" si="287"/>
        <v>0.4531190307022972</v>
      </c>
      <c r="DK187" s="9">
        <f t="shared" si="288"/>
        <v>0.11541541442345422</v>
      </c>
      <c r="DL187" s="36">
        <f t="shared" si="289"/>
        <v>45.999999999999986</v>
      </c>
      <c r="DM187" s="9">
        <f t="shared" si="290"/>
        <v>1.6764300840247244</v>
      </c>
      <c r="GO187" s="12"/>
      <c r="GP187" s="12"/>
      <c r="GQ187" s="12"/>
      <c r="GR187" s="12"/>
      <c r="GS187" s="12"/>
      <c r="GT187" s="12"/>
      <c r="GU187" s="12"/>
      <c r="GV187" s="12"/>
      <c r="GW187" s="12"/>
      <c r="GX187" s="12"/>
      <c r="GY187" s="12"/>
      <c r="GZ187" s="12"/>
      <c r="HA187" s="12"/>
      <c r="HB187" s="12"/>
      <c r="HC187" s="12"/>
      <c r="HD187" s="12"/>
      <c r="HE187" s="12"/>
      <c r="HF187" s="12"/>
      <c r="HG187" s="12"/>
      <c r="HH187" s="12"/>
      <c r="HI187" s="12"/>
      <c r="HJ187" s="12"/>
      <c r="HK187" s="12"/>
      <c r="HL187" s="12"/>
      <c r="HM187" s="12"/>
      <c r="HN187" s="12"/>
      <c r="HO187" s="12"/>
      <c r="HP187" s="12"/>
      <c r="HQ187" s="12"/>
      <c r="HR187" s="12"/>
      <c r="HS187" s="12"/>
      <c r="HT187" s="12"/>
      <c r="HU187" s="12"/>
      <c r="HV187" s="12"/>
      <c r="HW187" s="12"/>
      <c r="HX187" s="12"/>
      <c r="HY187" s="12"/>
      <c r="HZ187" s="12"/>
      <c r="IA187" s="12"/>
      <c r="IB187" s="12"/>
      <c r="IC187" s="12"/>
      <c r="ID187" s="12"/>
      <c r="IE187" s="12"/>
      <c r="IF187" s="12"/>
      <c r="IG187" s="12"/>
      <c r="IH187" s="12"/>
      <c r="II187" s="12"/>
      <c r="IJ187" s="12"/>
      <c r="IK187" s="12"/>
      <c r="IL187" s="12"/>
      <c r="IM187" s="12"/>
      <c r="IN187" s="12"/>
      <c r="IO187" s="12"/>
      <c r="IP187" s="12"/>
      <c r="IQ187" s="12"/>
      <c r="IR187" s="12"/>
      <c r="IS187" s="12"/>
      <c r="IT187" s="12"/>
      <c r="IU187" s="12"/>
      <c r="IV187" s="12"/>
    </row>
    <row r="188" spans="1:256" x14ac:dyDescent="0.25">
      <c r="A188" s="35"/>
      <c r="B188" s="16"/>
      <c r="C188" s="9">
        <v>44.444298000000003</v>
      </c>
      <c r="D188" s="9">
        <v>1.822125</v>
      </c>
      <c r="E188" s="9">
        <v>8.7535910000000001</v>
      </c>
      <c r="F188" s="9"/>
      <c r="G188" s="9">
        <v>15.5398998882083</v>
      </c>
      <c r="H188" s="9">
        <v>0.40362599999999998</v>
      </c>
      <c r="I188" s="9">
        <v>13.397653</v>
      </c>
      <c r="J188" s="9">
        <v>10.774010000000001</v>
      </c>
      <c r="K188" s="9">
        <v>1.5889199999999999</v>
      </c>
      <c r="L188" s="9">
        <v>0.51311399999999996</v>
      </c>
      <c r="M188" s="9"/>
      <c r="N188" s="9">
        <v>0.117311</v>
      </c>
      <c r="O188" s="12"/>
      <c r="P188" s="17"/>
      <c r="Q188" s="9">
        <f t="shared" si="194"/>
        <v>0.73970271619732375</v>
      </c>
      <c r="R188" s="9">
        <f t="shared" si="195"/>
        <v>2.2805354259752938E-2</v>
      </c>
      <c r="S188" s="9">
        <f t="shared" si="196"/>
        <v>8.5852345504653746E-2</v>
      </c>
      <c r="T188" s="9">
        <f t="shared" si="197"/>
        <v>0</v>
      </c>
      <c r="U188" s="9">
        <f t="shared" si="198"/>
        <v>0.21629457295059293</v>
      </c>
      <c r="V188" s="9">
        <f t="shared" si="199"/>
        <v>5.6899220435033902E-3</v>
      </c>
      <c r="W188" s="9">
        <f t="shared" si="200"/>
        <v>0.33241497121873759</v>
      </c>
      <c r="X188" s="9">
        <f t="shared" si="201"/>
        <v>0.19212200645517929</v>
      </c>
      <c r="Y188" s="9">
        <f t="shared" si="202"/>
        <v>2.5636425240807368E-2</v>
      </c>
      <c r="Z188" s="9">
        <f t="shared" si="203"/>
        <v>5.4473013716081356E-3</v>
      </c>
      <c r="AA188" s="9">
        <f t="shared" si="204"/>
        <v>0</v>
      </c>
      <c r="AB188" s="9">
        <f t="shared" si="205"/>
        <v>3.3089160296730881E-3</v>
      </c>
      <c r="AC188" s="9">
        <f t="shared" si="206"/>
        <v>2.5618328347233796</v>
      </c>
      <c r="AD188" s="9">
        <f t="shared" si="207"/>
        <v>1.488612227679218</v>
      </c>
      <c r="AE188" s="9">
        <f t="shared" si="208"/>
        <v>1.6807342341343974</v>
      </c>
      <c r="AF188" s="9">
        <f t="shared" si="209"/>
        <v>1.7429016873592285</v>
      </c>
      <c r="AG188" s="9">
        <f t="shared" si="210"/>
        <v>8.7329660191407346</v>
      </c>
      <c r="AH188" s="9">
        <f t="shared" si="211"/>
        <v>8.9246709535402662</v>
      </c>
      <c r="AI188" s="9">
        <f t="shared" si="212"/>
        <v>9.1800932410837977</v>
      </c>
      <c r="AJ188" s="9">
        <f t="shared" si="213"/>
        <v>8.9837490267258726</v>
      </c>
      <c r="AK188" s="9"/>
      <c r="AL188" s="9">
        <f t="shared" si="214"/>
        <v>6.459798684817331</v>
      </c>
      <c r="AM188" s="9">
        <f t="shared" si="215"/>
        <v>1.4994912319113418</v>
      </c>
      <c r="AN188" s="9">
        <f t="shared" si="216"/>
        <v>-4.0710083271327413E-2</v>
      </c>
      <c r="AO188" s="9">
        <f t="shared" si="217"/>
        <v>0.19915838380488882</v>
      </c>
      <c r="AP188" s="9">
        <f t="shared" si="218"/>
        <v>0</v>
      </c>
      <c r="AQ188" s="9">
        <f t="shared" si="219"/>
        <v>4.9689895857474915E-2</v>
      </c>
      <c r="AR188" s="9">
        <f t="shared" si="220"/>
        <v>2.9029686479068806</v>
      </c>
      <c r="AS188" s="9">
        <f t="shared" si="221"/>
        <v>1.8888931557020847</v>
      </c>
      <c r="AT188" s="9">
        <f t="shared" si="222"/>
        <v>1.6777949539022177</v>
      </c>
      <c r="AU188" s="9">
        <f t="shared" si="223"/>
        <v>0.44776406096042515</v>
      </c>
      <c r="AV188" s="9">
        <f t="shared" si="224"/>
        <v>0.32220504609778233</v>
      </c>
      <c r="AW188" s="9">
        <f t="shared" si="225"/>
        <v>9.5142195548545125E-2</v>
      </c>
      <c r="AX188" s="9">
        <f t="shared" si="226"/>
        <v>0.77929878958881216</v>
      </c>
      <c r="AY188" s="9">
        <f t="shared" si="227"/>
        <v>44.715901533469193</v>
      </c>
      <c r="AZ188" s="10">
        <f t="shared" si="228"/>
        <v>0.67981529958666143</v>
      </c>
      <c r="BA188" s="9">
        <f t="shared" si="229"/>
        <v>0</v>
      </c>
      <c r="BB188" s="9">
        <f t="shared" si="230"/>
        <v>0</v>
      </c>
      <c r="BC188" s="9">
        <f t="shared" si="231"/>
        <v>1.9711033487526748</v>
      </c>
      <c r="BD188" s="9">
        <f t="shared" si="232"/>
        <v>0</v>
      </c>
      <c r="BE188" s="9">
        <f t="shared" si="233"/>
        <v>2.8896651247325152E-2</v>
      </c>
      <c r="BF188" s="9">
        <f t="shared" si="234"/>
        <v>24</v>
      </c>
      <c r="BG188" s="12"/>
      <c r="BH188" s="9">
        <f t="shared" si="235"/>
        <v>6.6016033455010943</v>
      </c>
      <c r="BI188" s="9">
        <f t="shared" si="236"/>
        <v>1.532407868437373</v>
      </c>
      <c r="BJ188" s="9">
        <f t="shared" si="237"/>
        <v>0.13401121393846793</v>
      </c>
      <c r="BK188" s="9">
        <f t="shared" si="238"/>
        <v>0.20353028274721283</v>
      </c>
      <c r="BL188" s="9">
        <f t="shared" si="239"/>
        <v>0</v>
      </c>
      <c r="BM188" s="9">
        <f t="shared" si="240"/>
        <v>5.0780681989563183E-2</v>
      </c>
      <c r="BN188" s="9">
        <f t="shared" si="241"/>
        <v>2.9666942381577908</v>
      </c>
      <c r="BO188" s="9">
        <f t="shared" si="242"/>
        <v>1.9303578926205529</v>
      </c>
      <c r="BP188" s="9">
        <f t="shared" si="243"/>
        <v>0.28537430945358722</v>
      </c>
      <c r="BQ188" s="9">
        <f t="shared" si="244"/>
        <v>1.7146256905464141</v>
      </c>
      <c r="BR188" s="9">
        <f t="shared" si="245"/>
        <v>0.44517593594877763</v>
      </c>
      <c r="BS188" s="9">
        <f t="shared" si="246"/>
        <v>0.45759331939848008</v>
      </c>
      <c r="BT188" s="9">
        <f t="shared" si="247"/>
        <v>9.7230744652742354E-2</v>
      </c>
      <c r="BU188" s="9">
        <f t="shared" si="248"/>
        <v>45.697499188985212</v>
      </c>
      <c r="BV188" s="10">
        <f t="shared" si="249"/>
        <v>0.15670711227757289</v>
      </c>
      <c r="BW188" s="9">
        <f t="shared" si="250"/>
        <v>0</v>
      </c>
      <c r="BX188" s="9">
        <f t="shared" si="251"/>
        <v>0</v>
      </c>
      <c r="BY188" s="9">
        <f t="shared" si="252"/>
        <v>1.9704690132222729</v>
      </c>
      <c r="BZ188" s="9">
        <f t="shared" si="253"/>
        <v>23.999999999999996</v>
      </c>
      <c r="CA188" s="12"/>
      <c r="CB188" s="9">
        <f t="shared" si="254"/>
        <v>6.790539905374378</v>
      </c>
      <c r="CC188" s="9">
        <f t="shared" si="255"/>
        <v>1.5762650733969257</v>
      </c>
      <c r="CD188" s="9">
        <f t="shared" si="256"/>
        <v>0.36680497877130414</v>
      </c>
      <c r="CE188" s="9">
        <f t="shared" si="257"/>
        <v>0.20935527850047952</v>
      </c>
      <c r="CF188" s="9">
        <f t="shared" si="258"/>
        <v>0</v>
      </c>
      <c r="CG188" s="9">
        <f t="shared" si="259"/>
        <v>5.2234014893859183E-2</v>
      </c>
      <c r="CH188" s="9">
        <f t="shared" si="260"/>
        <v>3.0516004305201982</v>
      </c>
      <c r="CI188" s="9">
        <f t="shared" si="261"/>
        <v>1.9856043472268445</v>
      </c>
      <c r="CJ188" s="9">
        <f t="shared" si="262"/>
        <v>0.66559904991268581</v>
      </c>
      <c r="CK188" s="9">
        <f t="shared" si="263"/>
        <v>1.7636979329226492</v>
      </c>
      <c r="CL188" s="9">
        <f t="shared" si="264"/>
        <v>1.3344009500873142</v>
      </c>
      <c r="CM188" s="9">
        <f t="shared" si="265"/>
        <v>0.42929698283533502</v>
      </c>
      <c r="CN188" s="9">
        <f t="shared" si="266"/>
        <v>0.47068954815737157</v>
      </c>
      <c r="CO188" s="9">
        <f t="shared" si="267"/>
        <v>0.10001346900729269</v>
      </c>
      <c r="CP188" s="9">
        <f t="shared" si="268"/>
        <v>47.005352423981975</v>
      </c>
      <c r="CQ188" s="10">
        <f t="shared" si="269"/>
        <v>0</v>
      </c>
      <c r="CR188" s="9">
        <f t="shared" si="270"/>
        <v>1.0053524239819751</v>
      </c>
      <c r="CS188" s="9">
        <f t="shared" si="271"/>
        <v>4.8021355429052264</v>
      </c>
      <c r="CT188" s="9">
        <f t="shared" si="272"/>
        <v>0.96427141833870911</v>
      </c>
      <c r="CU188" s="9">
        <f t="shared" si="273"/>
        <v>24</v>
      </c>
      <c r="CV188" s="9"/>
      <c r="CW188" s="9">
        <f t="shared" si="274"/>
        <v>6.6453035567041914</v>
      </c>
      <c r="CX188" s="9">
        <f t="shared" si="275"/>
        <v>1.5425518507391329</v>
      </c>
      <c r="CY188" s="9">
        <f t="shared" si="276"/>
        <v>0.1878554074433243</v>
      </c>
      <c r="CZ188" s="9">
        <f t="shared" si="277"/>
        <v>0.20487757913519419</v>
      </c>
      <c r="DA188" s="9">
        <f t="shared" si="278"/>
        <v>0</v>
      </c>
      <c r="DB188" s="9">
        <f t="shared" si="279"/>
        <v>5.111683162046967E-2</v>
      </c>
      <c r="DC188" s="9">
        <f t="shared" si="280"/>
        <v>2.9863326741554426</v>
      </c>
      <c r="DD188" s="9">
        <f t="shared" si="281"/>
        <v>1.9431361592309775</v>
      </c>
      <c r="DE188" s="9">
        <f t="shared" si="282"/>
        <v>0.37331865158540811</v>
      </c>
      <c r="DF188" s="9">
        <f t="shared" si="283"/>
        <v>1.7259758885043388</v>
      </c>
      <c r="DG188" s="9">
        <f t="shared" si="284"/>
        <v>9.9294540089746697E-2</v>
      </c>
      <c r="DH188" s="9">
        <f t="shared" si="285"/>
        <v>0</v>
      </c>
      <c r="DI188" s="31">
        <f t="shared" si="286"/>
        <v>0.34220866250765153</v>
      </c>
      <c r="DJ188" s="9">
        <f t="shared" si="287"/>
        <v>0.46062242061166758</v>
      </c>
      <c r="DK188" s="9">
        <f t="shared" si="288"/>
        <v>9.7874376790934192E-2</v>
      </c>
      <c r="DL188" s="36">
        <f t="shared" si="289"/>
        <v>46</v>
      </c>
      <c r="DM188" s="9">
        <f t="shared" si="290"/>
        <v>1.9702735288389068</v>
      </c>
      <c r="GO188" s="12"/>
      <c r="GP188" s="12"/>
      <c r="GQ188" s="12"/>
      <c r="GR188" s="12"/>
      <c r="GS188" s="12"/>
      <c r="GT188" s="12"/>
      <c r="GU188" s="12"/>
      <c r="GV188" s="12"/>
      <c r="GW188" s="12"/>
      <c r="GX188" s="12"/>
      <c r="GY188" s="12"/>
      <c r="GZ188" s="12"/>
      <c r="HA188" s="12"/>
      <c r="HB188" s="12"/>
      <c r="HC188" s="12"/>
      <c r="HD188" s="12"/>
      <c r="HE188" s="12"/>
      <c r="HF188" s="12"/>
      <c r="HG188" s="12"/>
      <c r="HH188" s="12"/>
      <c r="HI188" s="12"/>
      <c r="HJ188" s="12"/>
      <c r="HK188" s="12"/>
      <c r="HL188" s="12"/>
      <c r="HM188" s="12"/>
      <c r="HN188" s="12"/>
      <c r="HO188" s="12"/>
      <c r="HP188" s="12"/>
      <c r="HQ188" s="12"/>
      <c r="HR188" s="12"/>
      <c r="HS188" s="12"/>
      <c r="HT188" s="12"/>
      <c r="HU188" s="12"/>
      <c r="HV188" s="12"/>
      <c r="HW188" s="12"/>
      <c r="HX188" s="12"/>
      <c r="HY188" s="12"/>
      <c r="HZ188" s="12"/>
      <c r="IA188" s="12"/>
      <c r="IB188" s="12"/>
      <c r="IC188" s="12"/>
      <c r="ID188" s="12"/>
      <c r="IE188" s="12"/>
      <c r="IF188" s="12"/>
      <c r="IG188" s="12"/>
      <c r="IH188" s="12"/>
      <c r="II188" s="12"/>
      <c r="IJ188" s="12"/>
      <c r="IK188" s="12"/>
      <c r="IL188" s="12"/>
      <c r="IM188" s="12"/>
      <c r="IN188" s="12"/>
      <c r="IO188" s="12"/>
      <c r="IP188" s="12"/>
      <c r="IQ188" s="12"/>
      <c r="IR188" s="12"/>
      <c r="IS188" s="12"/>
      <c r="IT188" s="12"/>
      <c r="IU188" s="12"/>
      <c r="IV188" s="12"/>
    </row>
    <row r="189" spans="1:256" x14ac:dyDescent="0.25">
      <c r="A189" s="32" t="s">
        <v>180</v>
      </c>
      <c r="B189" s="16"/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  <c r="O189" s="12"/>
      <c r="P189" s="17"/>
      <c r="Q189" s="9">
        <f t="shared" si="194"/>
        <v>0</v>
      </c>
      <c r="R189" s="9">
        <f t="shared" si="195"/>
        <v>0</v>
      </c>
      <c r="S189" s="9">
        <f t="shared" si="196"/>
        <v>0</v>
      </c>
      <c r="T189" s="9">
        <f t="shared" si="197"/>
        <v>0</v>
      </c>
      <c r="U189" s="9">
        <f t="shared" si="198"/>
        <v>0</v>
      </c>
      <c r="V189" s="9">
        <f t="shared" si="199"/>
        <v>0</v>
      </c>
      <c r="W189" s="9">
        <f t="shared" si="200"/>
        <v>0</v>
      </c>
      <c r="X189" s="9">
        <f t="shared" si="201"/>
        <v>0</v>
      </c>
      <c r="Y189" s="9">
        <f t="shared" si="202"/>
        <v>0</v>
      </c>
      <c r="Z189" s="9">
        <f t="shared" si="203"/>
        <v>0</v>
      </c>
      <c r="AA189" s="9">
        <f t="shared" si="204"/>
        <v>0</v>
      </c>
      <c r="AB189" s="9">
        <f t="shared" si="205"/>
        <v>0</v>
      </c>
      <c r="AC189" s="9">
        <f t="shared" si="206"/>
        <v>0</v>
      </c>
      <c r="AD189" s="9">
        <f t="shared" si="207"/>
        <v>0</v>
      </c>
      <c r="AE189" s="9">
        <f t="shared" si="208"/>
        <v>0</v>
      </c>
      <c r="AF189" s="9">
        <f t="shared" si="209"/>
        <v>0</v>
      </c>
      <c r="AG189" s="9" t="e">
        <f t="shared" si="210"/>
        <v>#DIV/0!</v>
      </c>
      <c r="AH189" s="9" t="e">
        <f t="shared" si="211"/>
        <v>#DIV/0!</v>
      </c>
      <c r="AI189" s="9" t="e">
        <f t="shared" si="212"/>
        <v>#DIV/0!</v>
      </c>
      <c r="AJ189" s="9" t="e">
        <f t="shared" si="213"/>
        <v>#DIV/0!</v>
      </c>
      <c r="AK189" s="9"/>
      <c r="AL189" s="9" t="e">
        <f t="shared" si="214"/>
        <v>#DIV/0!</v>
      </c>
      <c r="AM189" s="9" t="e">
        <f t="shared" si="215"/>
        <v>#DIV/0!</v>
      </c>
      <c r="AN189" s="9" t="e">
        <f t="shared" si="216"/>
        <v>#DIV/0!</v>
      </c>
      <c r="AO189" s="9" t="e">
        <f t="shared" si="217"/>
        <v>#DIV/0!</v>
      </c>
      <c r="AP189" s="9" t="e">
        <f t="shared" si="218"/>
        <v>#DIV/0!</v>
      </c>
      <c r="AQ189" s="9" t="e">
        <f t="shared" si="219"/>
        <v>#DIV/0!</v>
      </c>
      <c r="AR189" s="9" t="e">
        <f t="shared" si="220"/>
        <v>#DIV/0!</v>
      </c>
      <c r="AS189" s="9" t="e">
        <f t="shared" si="221"/>
        <v>#DIV/0!</v>
      </c>
      <c r="AT189" s="9" t="e">
        <f t="shared" si="222"/>
        <v>#DIV/0!</v>
      </c>
      <c r="AU189" s="9" t="e">
        <f t="shared" si="223"/>
        <v>#DIV/0!</v>
      </c>
      <c r="AV189" s="9" t="e">
        <f t="shared" si="224"/>
        <v>#DIV/0!</v>
      </c>
      <c r="AW189" s="9" t="e">
        <f t="shared" si="225"/>
        <v>#DIV/0!</v>
      </c>
      <c r="AX189" s="9" t="e">
        <f t="shared" si="226"/>
        <v>#DIV/0!</v>
      </c>
      <c r="AY189" s="9" t="e">
        <f t="shared" si="227"/>
        <v>#DIV/0!</v>
      </c>
      <c r="AZ189" s="10" t="e">
        <f t="shared" si="228"/>
        <v>#DIV/0!</v>
      </c>
      <c r="BA189" s="9" t="e">
        <f t="shared" si="229"/>
        <v>#DIV/0!</v>
      </c>
      <c r="BB189" s="9" t="e">
        <f t="shared" si="230"/>
        <v>#DIV/0!</v>
      </c>
      <c r="BC189" s="9" t="e">
        <f t="shared" si="231"/>
        <v>#DIV/0!</v>
      </c>
      <c r="BD189" s="9" t="e">
        <f t="shared" si="232"/>
        <v>#DIV/0!</v>
      </c>
      <c r="BE189" s="9" t="e">
        <f t="shared" si="233"/>
        <v>#DIV/0!</v>
      </c>
      <c r="BF189" s="9" t="e">
        <f t="shared" si="234"/>
        <v>#DIV/0!</v>
      </c>
      <c r="BG189" s="12"/>
      <c r="BH189" s="9" t="e">
        <f t="shared" si="235"/>
        <v>#DIV/0!</v>
      </c>
      <c r="BI189" s="9" t="e">
        <f t="shared" si="236"/>
        <v>#DIV/0!</v>
      </c>
      <c r="BJ189" s="9" t="e">
        <f t="shared" si="237"/>
        <v>#DIV/0!</v>
      </c>
      <c r="BK189" s="9" t="e">
        <f t="shared" si="238"/>
        <v>#DIV/0!</v>
      </c>
      <c r="BL189" s="9" t="e">
        <f t="shared" si="239"/>
        <v>#DIV/0!</v>
      </c>
      <c r="BM189" s="9" t="e">
        <f t="shared" si="240"/>
        <v>#DIV/0!</v>
      </c>
      <c r="BN189" s="9" t="e">
        <f t="shared" si="241"/>
        <v>#DIV/0!</v>
      </c>
      <c r="BO189" s="9" t="e">
        <f t="shared" si="242"/>
        <v>#DIV/0!</v>
      </c>
      <c r="BP189" s="9" t="e">
        <f t="shared" si="243"/>
        <v>#DIV/0!</v>
      </c>
      <c r="BQ189" s="9" t="e">
        <f t="shared" si="244"/>
        <v>#DIV/0!</v>
      </c>
      <c r="BR189" s="9" t="e">
        <f t="shared" si="245"/>
        <v>#DIV/0!</v>
      </c>
      <c r="BS189" s="9" t="e">
        <f t="shared" si="246"/>
        <v>#DIV/0!</v>
      </c>
      <c r="BT189" s="9" t="e">
        <f t="shared" si="247"/>
        <v>#DIV/0!</v>
      </c>
      <c r="BU189" s="9" t="e">
        <f t="shared" si="248"/>
        <v>#DIV/0!</v>
      </c>
      <c r="BV189" s="10" t="e">
        <f t="shared" si="249"/>
        <v>#DIV/0!</v>
      </c>
      <c r="BW189" s="9" t="e">
        <f t="shared" si="250"/>
        <v>#DIV/0!</v>
      </c>
      <c r="BX189" s="9" t="e">
        <f t="shared" si="251"/>
        <v>#DIV/0!</v>
      </c>
      <c r="BY189" s="9" t="e">
        <f t="shared" si="252"/>
        <v>#DIV/0!</v>
      </c>
      <c r="BZ189" s="9" t="e">
        <f t="shared" si="253"/>
        <v>#DIV/0!</v>
      </c>
      <c r="CA189" s="12"/>
      <c r="CB189" s="9" t="e">
        <f t="shared" si="254"/>
        <v>#DIV/0!</v>
      </c>
      <c r="CC189" s="9" t="e">
        <f t="shared" si="255"/>
        <v>#DIV/0!</v>
      </c>
      <c r="CD189" s="9" t="e">
        <f t="shared" si="256"/>
        <v>#DIV/0!</v>
      </c>
      <c r="CE189" s="9" t="e">
        <f t="shared" si="257"/>
        <v>#DIV/0!</v>
      </c>
      <c r="CF189" s="9" t="e">
        <f t="shared" si="258"/>
        <v>#DIV/0!</v>
      </c>
      <c r="CG189" s="9" t="e">
        <f t="shared" si="259"/>
        <v>#DIV/0!</v>
      </c>
      <c r="CH189" s="9" t="e">
        <f t="shared" si="260"/>
        <v>#DIV/0!</v>
      </c>
      <c r="CI189" s="9" t="e">
        <f t="shared" si="261"/>
        <v>#DIV/0!</v>
      </c>
      <c r="CJ189" s="9" t="e">
        <f t="shared" si="262"/>
        <v>#DIV/0!</v>
      </c>
      <c r="CK189" s="9" t="e">
        <f t="shared" si="263"/>
        <v>#DIV/0!</v>
      </c>
      <c r="CL189" s="9" t="e">
        <f t="shared" si="264"/>
        <v>#DIV/0!</v>
      </c>
      <c r="CM189" s="9" t="e">
        <f t="shared" si="265"/>
        <v>#DIV/0!</v>
      </c>
      <c r="CN189" s="9" t="e">
        <f t="shared" si="266"/>
        <v>#DIV/0!</v>
      </c>
      <c r="CO189" s="9" t="e">
        <f t="shared" si="267"/>
        <v>#DIV/0!</v>
      </c>
      <c r="CP189" s="9" t="e">
        <f t="shared" si="268"/>
        <v>#DIV/0!</v>
      </c>
      <c r="CQ189" s="10" t="e">
        <f t="shared" si="269"/>
        <v>#DIV/0!</v>
      </c>
      <c r="CR189" s="9" t="e">
        <f t="shared" si="270"/>
        <v>#DIV/0!</v>
      </c>
      <c r="CS189" s="9" t="e">
        <f t="shared" si="271"/>
        <v>#DIV/0!</v>
      </c>
      <c r="CT189" s="9" t="e">
        <f t="shared" si="272"/>
        <v>#DIV/0!</v>
      </c>
      <c r="CU189" s="9" t="e">
        <f t="shared" si="273"/>
        <v>#DIV/0!</v>
      </c>
      <c r="CV189" s="9"/>
      <c r="CW189" s="9" t="e">
        <f t="shared" si="274"/>
        <v>#DIV/0!</v>
      </c>
      <c r="CX189" s="9" t="e">
        <f t="shared" si="275"/>
        <v>#DIV/0!</v>
      </c>
      <c r="CY189" s="9" t="e">
        <f t="shared" si="276"/>
        <v>#DIV/0!</v>
      </c>
      <c r="CZ189" s="9" t="e">
        <f t="shared" si="277"/>
        <v>#DIV/0!</v>
      </c>
      <c r="DA189" s="9" t="e">
        <f t="shared" si="278"/>
        <v>#DIV/0!</v>
      </c>
      <c r="DB189" s="9" t="e">
        <f t="shared" si="279"/>
        <v>#DIV/0!</v>
      </c>
      <c r="DC189" s="9" t="e">
        <f t="shared" si="280"/>
        <v>#DIV/0!</v>
      </c>
      <c r="DD189" s="9" t="e">
        <f t="shared" si="281"/>
        <v>#DIV/0!</v>
      </c>
      <c r="DE189" s="9" t="e">
        <f t="shared" si="282"/>
        <v>#DIV/0!</v>
      </c>
      <c r="DF189" s="9" t="e">
        <f t="shared" si="283"/>
        <v>#DIV/0!</v>
      </c>
      <c r="DG189" s="9" t="e">
        <f t="shared" si="284"/>
        <v>#DIV/0!</v>
      </c>
      <c r="DH189" s="9" t="e">
        <f t="shared" si="285"/>
        <v>#DIV/0!</v>
      </c>
      <c r="DI189" s="31" t="e">
        <f t="shared" si="286"/>
        <v>#DIV/0!</v>
      </c>
      <c r="DJ189" s="9" t="e">
        <f t="shared" si="287"/>
        <v>#DIV/0!</v>
      </c>
      <c r="DK189" s="9" t="e">
        <f t="shared" si="288"/>
        <v>#DIV/0!</v>
      </c>
      <c r="DL189" s="36" t="e">
        <f t="shared" si="289"/>
        <v>#DIV/0!</v>
      </c>
      <c r="DM189" s="9" t="e">
        <f t="shared" si="290"/>
        <v>#DIV/0!</v>
      </c>
      <c r="GO189" s="12"/>
      <c r="GP189" s="12"/>
      <c r="GQ189" s="12"/>
      <c r="GR189" s="12"/>
      <c r="GS189" s="12"/>
      <c r="GT189" s="12"/>
      <c r="GU189" s="12"/>
      <c r="GV189" s="12"/>
      <c r="GW189" s="12"/>
      <c r="GX189" s="12"/>
      <c r="GY189" s="12"/>
      <c r="GZ189" s="12"/>
      <c r="HA189" s="12"/>
      <c r="HB189" s="12"/>
      <c r="HC189" s="12"/>
      <c r="HD189" s="12"/>
      <c r="HE189" s="12"/>
      <c r="HF189" s="12"/>
      <c r="HG189" s="12"/>
      <c r="HH189" s="12"/>
      <c r="HI189" s="12"/>
      <c r="HJ189" s="12"/>
      <c r="HK189" s="12"/>
      <c r="HL189" s="12"/>
      <c r="HM189" s="12"/>
      <c r="HN189" s="12"/>
      <c r="HO189" s="12"/>
      <c r="HP189" s="12"/>
      <c r="HQ189" s="12"/>
      <c r="HR189" s="12"/>
      <c r="HS189" s="12"/>
      <c r="HT189" s="12"/>
      <c r="HU189" s="12"/>
      <c r="HV189" s="12"/>
      <c r="HW189" s="12"/>
      <c r="HX189" s="12"/>
      <c r="HY189" s="12"/>
      <c r="HZ189" s="12"/>
      <c r="IA189" s="12"/>
      <c r="IB189" s="12"/>
      <c r="IC189" s="12"/>
      <c r="ID189" s="12"/>
      <c r="IE189" s="12"/>
      <c r="IF189" s="12"/>
      <c r="IG189" s="12"/>
      <c r="IH189" s="12"/>
      <c r="II189" s="12"/>
      <c r="IJ189" s="12"/>
      <c r="IK189" s="12"/>
      <c r="IL189" s="12"/>
      <c r="IM189" s="12"/>
      <c r="IN189" s="12"/>
      <c r="IO189" s="12"/>
      <c r="IP189" s="12"/>
      <c r="IQ189" s="12"/>
      <c r="IR189" s="12"/>
      <c r="IS189" s="12"/>
      <c r="IT189" s="12"/>
      <c r="IU189" s="12"/>
      <c r="IV189" s="12"/>
    </row>
    <row r="190" spans="1:256" x14ac:dyDescent="0.25">
      <c r="A190" s="35"/>
      <c r="B190" s="16"/>
      <c r="C190" s="9">
        <v>41.179634</v>
      </c>
      <c r="D190" s="9">
        <v>1.9118550000000001</v>
      </c>
      <c r="E190" s="9">
        <v>12.985676</v>
      </c>
      <c r="F190" s="9"/>
      <c r="G190" s="9">
        <v>11.624572333962</v>
      </c>
      <c r="H190" s="9">
        <v>0.32419000000000003</v>
      </c>
      <c r="I190" s="9">
        <v>14.236706999999999</v>
      </c>
      <c r="J190" s="9">
        <v>11.475431</v>
      </c>
      <c r="K190" s="9">
        <v>2.3713989999999998</v>
      </c>
      <c r="L190" s="9">
        <v>0.33329199999999998</v>
      </c>
      <c r="M190" s="9">
        <v>0.23418799999999998</v>
      </c>
      <c r="N190" s="9">
        <v>4.0015999999999996E-2</v>
      </c>
      <c r="O190" s="12"/>
      <c r="P190" s="17"/>
      <c r="Q190" s="9">
        <f t="shared" si="194"/>
        <v>0.68536771852739498</v>
      </c>
      <c r="R190" s="9">
        <f t="shared" si="195"/>
        <v>2.3928397101340444E-2</v>
      </c>
      <c r="S190" s="9">
        <f t="shared" si="196"/>
        <v>0.12735924520159669</v>
      </c>
      <c r="T190" s="9">
        <f t="shared" si="197"/>
        <v>0</v>
      </c>
      <c r="U190" s="9">
        <f t="shared" si="198"/>
        <v>0.16179846246084681</v>
      </c>
      <c r="V190" s="9">
        <f t="shared" si="199"/>
        <v>4.5701115073938856E-3</v>
      </c>
      <c r="W190" s="9">
        <f t="shared" si="200"/>
        <v>0.35323310341405317</v>
      </c>
      <c r="X190" s="9">
        <f t="shared" si="201"/>
        <v>0.20462973662155173</v>
      </c>
      <c r="Y190" s="9">
        <f t="shared" si="202"/>
        <v>3.8261330450636503E-2</v>
      </c>
      <c r="Z190" s="9">
        <f t="shared" si="203"/>
        <v>3.5382818803346211E-3</v>
      </c>
      <c r="AA190" s="9">
        <f t="shared" si="204"/>
        <v>1.2326981787556583E-2</v>
      </c>
      <c r="AB190" s="9">
        <f t="shared" si="205"/>
        <v>1.1287056102445489E-3</v>
      </c>
      <c r="AC190" s="9">
        <f t="shared" si="206"/>
        <v>2.5734288368959786</v>
      </c>
      <c r="AD190" s="9">
        <f t="shared" si="207"/>
        <v>1.4836162834142226</v>
      </c>
      <c r="AE190" s="9">
        <f t="shared" si="208"/>
        <v>1.6882460200357743</v>
      </c>
      <c r="AF190" s="9">
        <f t="shared" si="209"/>
        <v>1.7718452446977166</v>
      </c>
      <c r="AG190" s="9">
        <f t="shared" si="210"/>
        <v>8.762373495984626</v>
      </c>
      <c r="AH190" s="9">
        <f t="shared" si="211"/>
        <v>8.8849609725021867</v>
      </c>
      <c r="AI190" s="9">
        <f t="shared" si="212"/>
        <v>9.0301340074029195</v>
      </c>
      <c r="AJ190" s="9">
        <f t="shared" si="213"/>
        <v>8.960919117949631</v>
      </c>
      <c r="AK190" s="9"/>
      <c r="AL190" s="9">
        <f t="shared" si="214"/>
        <v>6.0054479318278968</v>
      </c>
      <c r="AM190" s="9">
        <f t="shared" si="215"/>
        <v>2.2319385492461561</v>
      </c>
      <c r="AN190" s="9">
        <f t="shared" si="216"/>
        <v>0.23738648107405247</v>
      </c>
      <c r="AO190" s="9">
        <f t="shared" si="217"/>
        <v>0.20966955256218087</v>
      </c>
      <c r="AP190" s="9">
        <f t="shared" si="218"/>
        <v>0</v>
      </c>
      <c r="AQ190" s="9">
        <f t="shared" si="219"/>
        <v>4.0045023946082531E-2</v>
      </c>
      <c r="AR190" s="9">
        <f t="shared" si="220"/>
        <v>3.0951603832596959</v>
      </c>
      <c r="AS190" s="9">
        <f t="shared" si="221"/>
        <v>1.4177385591579876</v>
      </c>
      <c r="AT190" s="9">
        <f t="shared" si="222"/>
        <v>1.7930421806629995</v>
      </c>
      <c r="AU190" s="9">
        <f t="shared" si="223"/>
        <v>0.67052013572353364</v>
      </c>
      <c r="AV190" s="9">
        <f t="shared" si="224"/>
        <v>0.20695781933700053</v>
      </c>
      <c r="AW190" s="9">
        <f t="shared" si="225"/>
        <v>6.2007494739133459E-2</v>
      </c>
      <c r="AX190" s="9">
        <f t="shared" si="226"/>
        <v>0.47443018887433341</v>
      </c>
      <c r="AY190" s="9">
        <f t="shared" si="227"/>
        <v>44.980785509814979</v>
      </c>
      <c r="AZ190" s="10">
        <f t="shared" si="228"/>
        <v>0.71890157998548432</v>
      </c>
      <c r="BA190" s="9">
        <f t="shared" si="229"/>
        <v>0</v>
      </c>
      <c r="BB190" s="9">
        <f t="shared" si="230"/>
        <v>0</v>
      </c>
      <c r="BC190" s="9">
        <f t="shared" si="231"/>
        <v>1.8820962413752531</v>
      </c>
      <c r="BD190" s="9">
        <f t="shared" si="232"/>
        <v>0.10801361850077099</v>
      </c>
      <c r="BE190" s="9">
        <f t="shared" si="233"/>
        <v>9.8901401239759896E-3</v>
      </c>
      <c r="BF190" s="9">
        <f t="shared" si="234"/>
        <v>24.000000000000004</v>
      </c>
      <c r="BG190" s="12"/>
      <c r="BH190" s="9">
        <f t="shared" si="235"/>
        <v>6.0894654309287679</v>
      </c>
      <c r="BI190" s="9">
        <f t="shared" si="236"/>
        <v>2.2631638462070462</v>
      </c>
      <c r="BJ190" s="9">
        <f t="shared" si="237"/>
        <v>0.35262927713581504</v>
      </c>
      <c r="BK190" s="9">
        <f t="shared" si="238"/>
        <v>0.2126028743799443</v>
      </c>
      <c r="BL190" s="9">
        <f t="shared" si="239"/>
        <v>0</v>
      </c>
      <c r="BM190" s="9">
        <f t="shared" si="240"/>
        <v>4.0605262383177812E-2</v>
      </c>
      <c r="BN190" s="9">
        <f t="shared" si="241"/>
        <v>3.1384623380296914</v>
      </c>
      <c r="BO190" s="9">
        <f t="shared" si="242"/>
        <v>1.4375730243754841</v>
      </c>
      <c r="BP190" s="9">
        <f t="shared" si="243"/>
        <v>0.1818727763041128</v>
      </c>
      <c r="BQ190" s="9">
        <f t="shared" si="244"/>
        <v>1.8181272236958885</v>
      </c>
      <c r="BR190" s="9">
        <f t="shared" si="245"/>
        <v>0.2572241515472008</v>
      </c>
      <c r="BS190" s="9">
        <f t="shared" si="246"/>
        <v>0.67990085561982971</v>
      </c>
      <c r="BT190" s="9">
        <f t="shared" si="247"/>
        <v>6.2874992832969517E-2</v>
      </c>
      <c r="BU190" s="9">
        <f t="shared" si="248"/>
        <v>45.610076305277268</v>
      </c>
      <c r="BV190" s="10">
        <f t="shared" si="249"/>
        <v>0.27123748714756551</v>
      </c>
      <c r="BW190" s="9">
        <f t="shared" si="250"/>
        <v>0</v>
      </c>
      <c r="BX190" s="9">
        <f t="shared" si="251"/>
        <v>0</v>
      </c>
      <c r="BY190" s="9">
        <f t="shared" si="252"/>
        <v>1.8804467426123475</v>
      </c>
      <c r="BZ190" s="9">
        <f t="shared" si="253"/>
        <v>24.000000000000007</v>
      </c>
      <c r="CA190" s="12"/>
      <c r="CB190" s="9">
        <f t="shared" si="254"/>
        <v>6.188962342650381</v>
      </c>
      <c r="CC190" s="9">
        <f t="shared" si="255"/>
        <v>2.3001421025042106</v>
      </c>
      <c r="CD190" s="9">
        <f t="shared" si="256"/>
        <v>0.48910444515459162</v>
      </c>
      <c r="CE190" s="9">
        <f t="shared" si="257"/>
        <v>0.21607663240745578</v>
      </c>
      <c r="CF190" s="9">
        <f t="shared" si="258"/>
        <v>0</v>
      </c>
      <c r="CG190" s="9">
        <f t="shared" si="259"/>
        <v>4.1268719340540945E-2</v>
      </c>
      <c r="CH190" s="9">
        <f t="shared" si="260"/>
        <v>3.189742259679714</v>
      </c>
      <c r="CI190" s="9">
        <f t="shared" si="261"/>
        <v>1.4610617982131975</v>
      </c>
      <c r="CJ190" s="9">
        <f t="shared" si="262"/>
        <v>0.39725385479550024</v>
      </c>
      <c r="CK190" s="9">
        <f t="shared" si="263"/>
        <v>1.8478339435921769</v>
      </c>
      <c r="CL190" s="9">
        <f t="shared" si="264"/>
        <v>1.6027461452044998</v>
      </c>
      <c r="CM190" s="9">
        <f t="shared" si="265"/>
        <v>0.24508779838767714</v>
      </c>
      <c r="CN190" s="9">
        <f t="shared" si="266"/>
        <v>0.69100988254154716</v>
      </c>
      <c r="CO190" s="9">
        <f t="shared" si="267"/>
        <v>6.3902319070774413E-2</v>
      </c>
      <c r="CP190" s="9">
        <f t="shared" si="268"/>
        <v>46.355307851007566</v>
      </c>
      <c r="CQ190" s="10">
        <f t="shared" si="269"/>
        <v>0</v>
      </c>
      <c r="CR190" s="9">
        <f t="shared" si="270"/>
        <v>0.35530785100756646</v>
      </c>
      <c r="CS190" s="9">
        <f t="shared" si="271"/>
        <v>1.6443603690451929</v>
      </c>
      <c r="CT190" s="9">
        <f t="shared" si="272"/>
        <v>1.5231854886285667</v>
      </c>
      <c r="CU190" s="9">
        <f t="shared" si="273"/>
        <v>24</v>
      </c>
      <c r="CV190" s="9"/>
      <c r="CW190" s="9">
        <f t="shared" si="274"/>
        <v>6.1415246917776551</v>
      </c>
      <c r="CX190" s="9">
        <f t="shared" si="275"/>
        <v>2.2825117903492451</v>
      </c>
      <c r="CY190" s="9">
        <f t="shared" si="276"/>
        <v>0.42403648212690115</v>
      </c>
      <c r="CZ190" s="9">
        <f t="shared" si="277"/>
        <v>0.21442043104729211</v>
      </c>
      <c r="DA190" s="9">
        <f t="shared" si="278"/>
        <v>0</v>
      </c>
      <c r="DB190" s="9">
        <f t="shared" si="279"/>
        <v>4.0952399577767473E-2</v>
      </c>
      <c r="DC190" s="9">
        <f t="shared" si="280"/>
        <v>3.1652932694756681</v>
      </c>
      <c r="DD190" s="9">
        <f t="shared" si="281"/>
        <v>1.4498629355202579</v>
      </c>
      <c r="DE190" s="9">
        <f t="shared" si="282"/>
        <v>0.29456551774788675</v>
      </c>
      <c r="DF190" s="9">
        <f t="shared" si="283"/>
        <v>1.8336705189930607</v>
      </c>
      <c r="DG190" s="9">
        <f t="shared" si="284"/>
        <v>0.12823603674094741</v>
      </c>
      <c r="DH190" s="9">
        <f t="shared" si="285"/>
        <v>0</v>
      </c>
      <c r="DI190" s="31">
        <f t="shared" si="286"/>
        <v>0.12263807274008803</v>
      </c>
      <c r="DJ190" s="9">
        <f t="shared" si="287"/>
        <v>0.68571337502659402</v>
      </c>
      <c r="DK190" s="9">
        <f t="shared" si="288"/>
        <v>6.341251549237055E-2</v>
      </c>
      <c r="DL190" s="36">
        <f t="shared" si="289"/>
        <v>45.999999999999993</v>
      </c>
      <c r="DM190" s="9">
        <f t="shared" si="290"/>
        <v>1.87942467355189</v>
      </c>
      <c r="GO190" s="12"/>
      <c r="GP190" s="12"/>
      <c r="GQ190" s="12"/>
      <c r="GR190" s="12"/>
      <c r="GS190" s="12"/>
      <c r="GT190" s="12"/>
      <c r="GU190" s="12"/>
      <c r="GV190" s="12"/>
      <c r="GW190" s="12"/>
      <c r="GX190" s="12"/>
      <c r="GY190" s="12"/>
      <c r="GZ190" s="12"/>
      <c r="HA190" s="12"/>
      <c r="HB190" s="12"/>
      <c r="HC190" s="12"/>
      <c r="HD190" s="12"/>
      <c r="HE190" s="12"/>
      <c r="HF190" s="12"/>
      <c r="HG190" s="12"/>
      <c r="HH190" s="12"/>
      <c r="HI190" s="12"/>
      <c r="HJ190" s="12"/>
      <c r="HK190" s="12"/>
      <c r="HL190" s="12"/>
      <c r="HM190" s="12"/>
      <c r="HN190" s="12"/>
      <c r="HO190" s="12"/>
      <c r="HP190" s="12"/>
      <c r="HQ190" s="12"/>
      <c r="HR190" s="12"/>
      <c r="HS190" s="12"/>
      <c r="HT190" s="12"/>
      <c r="HU190" s="12"/>
      <c r="HV190" s="12"/>
      <c r="HW190" s="12"/>
      <c r="HX190" s="12"/>
      <c r="HY190" s="12"/>
      <c r="HZ190" s="12"/>
      <c r="IA190" s="12"/>
      <c r="IB190" s="12"/>
      <c r="IC190" s="12"/>
      <c r="ID190" s="12"/>
      <c r="IE190" s="12"/>
      <c r="IF190" s="12"/>
      <c r="IG190" s="12"/>
      <c r="IH190" s="12"/>
      <c r="II190" s="12"/>
      <c r="IJ190" s="12"/>
      <c r="IK190" s="12"/>
      <c r="IL190" s="12"/>
      <c r="IM190" s="12"/>
      <c r="IN190" s="12"/>
      <c r="IO190" s="12"/>
      <c r="IP190" s="12"/>
      <c r="IQ190" s="12"/>
      <c r="IR190" s="12"/>
      <c r="IS190" s="12"/>
      <c r="IT190" s="12"/>
      <c r="IU190" s="12"/>
      <c r="IV190" s="12"/>
    </row>
    <row r="191" spans="1:256" x14ac:dyDescent="0.25">
      <c r="A191" s="35"/>
      <c r="B191" s="16"/>
      <c r="C191" s="9">
        <v>40.642197000000003</v>
      </c>
      <c r="D191" s="9">
        <v>2.1869930000000002</v>
      </c>
      <c r="E191" s="9">
        <v>13.465066999999999</v>
      </c>
      <c r="F191" s="9"/>
      <c r="G191" s="9">
        <v>12.7091080567142</v>
      </c>
      <c r="H191" s="9">
        <v>0.16186699999999998</v>
      </c>
      <c r="I191" s="9">
        <v>13.585929999999999</v>
      </c>
      <c r="J191" s="9">
        <v>11.226291</v>
      </c>
      <c r="K191" s="9">
        <v>2.1918530000000001</v>
      </c>
      <c r="L191" s="9">
        <v>0.37209399999999998</v>
      </c>
      <c r="M191" s="9">
        <v>0.15539500000000001</v>
      </c>
      <c r="N191" s="9">
        <v>7.4929999999999997E-3</v>
      </c>
      <c r="O191" s="12"/>
      <c r="P191" s="17"/>
      <c r="Q191" s="9">
        <f t="shared" si="194"/>
        <v>0.67642295785899742</v>
      </c>
      <c r="R191" s="9">
        <f t="shared" si="195"/>
        <v>2.737196961163469E-2</v>
      </c>
      <c r="S191" s="9">
        <f t="shared" si="196"/>
        <v>0.1320609546787497</v>
      </c>
      <c r="T191" s="9">
        <f t="shared" si="197"/>
        <v>0</v>
      </c>
      <c r="U191" s="9">
        <f t="shared" si="198"/>
        <v>0.17689374574387159</v>
      </c>
      <c r="V191" s="9">
        <f t="shared" si="199"/>
        <v>2.2818416341260552E-3</v>
      </c>
      <c r="W191" s="9">
        <f t="shared" si="200"/>
        <v>0.33708639341008334</v>
      </c>
      <c r="X191" s="9">
        <f t="shared" si="201"/>
        <v>0.20018707537580913</v>
      </c>
      <c r="Y191" s="9">
        <f t="shared" si="202"/>
        <v>3.5364446022039725E-2</v>
      </c>
      <c r="Z191" s="9">
        <f t="shared" si="203"/>
        <v>3.9502102000084924E-3</v>
      </c>
      <c r="AA191" s="9">
        <f t="shared" si="204"/>
        <v>8.1795452152858186E-3</v>
      </c>
      <c r="AB191" s="9">
        <f t="shared" si="205"/>
        <v>2.1135023834372265E-4</v>
      </c>
      <c r="AC191" s="9">
        <f t="shared" si="206"/>
        <v>2.5637318790902666</v>
      </c>
      <c r="AD191" s="9">
        <f t="shared" si="207"/>
        <v>1.4841788176162125</v>
      </c>
      <c r="AE191" s="9">
        <f t="shared" si="208"/>
        <v>1.6843658929920216</v>
      </c>
      <c r="AF191" s="9">
        <f t="shared" si="209"/>
        <v>1.762995205436118</v>
      </c>
      <c r="AG191" s="9">
        <f t="shared" si="210"/>
        <v>8.7590523767747328</v>
      </c>
      <c r="AH191" s="9">
        <f t="shared" si="211"/>
        <v>8.9054284834483113</v>
      </c>
      <c r="AI191" s="9">
        <f t="shared" si="212"/>
        <v>9.0754642727698318</v>
      </c>
      <c r="AJ191" s="9">
        <f t="shared" si="213"/>
        <v>8.9860021987450338</v>
      </c>
      <c r="AK191" s="9"/>
      <c r="AL191" s="9">
        <f t="shared" si="214"/>
        <v>5.9248241167398463</v>
      </c>
      <c r="AM191" s="9">
        <f t="shared" si="215"/>
        <v>2.3134576379160858</v>
      </c>
      <c r="AN191" s="9">
        <f t="shared" si="216"/>
        <v>0.23828175465593304</v>
      </c>
      <c r="AO191" s="9">
        <f t="shared" si="217"/>
        <v>0.23975251548379459</v>
      </c>
      <c r="AP191" s="9">
        <f t="shared" si="218"/>
        <v>0</v>
      </c>
      <c r="AQ191" s="9">
        <f t="shared" si="219"/>
        <v>1.9986770388815363E-2</v>
      </c>
      <c r="AR191" s="9">
        <f t="shared" si="220"/>
        <v>2.9525573753770131</v>
      </c>
      <c r="AS191" s="9">
        <f t="shared" si="221"/>
        <v>1.5494215840944439</v>
      </c>
      <c r="AT191" s="9">
        <f t="shared" si="222"/>
        <v>1.7534490783700636</v>
      </c>
      <c r="AU191" s="9">
        <f t="shared" si="223"/>
        <v>0.61951806996533765</v>
      </c>
      <c r="AV191" s="9">
        <f t="shared" si="224"/>
        <v>0.24655092162993641</v>
      </c>
      <c r="AW191" s="9">
        <f t="shared" si="225"/>
        <v>6.9200196082288362E-2</v>
      </c>
      <c r="AX191" s="9">
        <f t="shared" si="226"/>
        <v>0.55783265558231043</v>
      </c>
      <c r="AY191" s="9">
        <f t="shared" si="227"/>
        <v>44.838227325151117</v>
      </c>
      <c r="AZ191" s="10">
        <f t="shared" si="228"/>
        <v>0.74981056593959805</v>
      </c>
      <c r="BA191" s="9">
        <f t="shared" si="229"/>
        <v>0</v>
      </c>
      <c r="BB191" s="9">
        <f t="shared" si="230"/>
        <v>0</v>
      </c>
      <c r="BC191" s="9">
        <f t="shared" si="231"/>
        <v>1.926503707233618</v>
      </c>
      <c r="BD191" s="9">
        <f t="shared" si="232"/>
        <v>7.1645064958885646E-2</v>
      </c>
      <c r="BE191" s="9">
        <f t="shared" si="233"/>
        <v>1.85122780749649E-3</v>
      </c>
      <c r="BF191" s="9">
        <f t="shared" si="234"/>
        <v>24.000000000000004</v>
      </c>
      <c r="BG191" s="12"/>
      <c r="BH191" s="9">
        <f t="shared" si="235"/>
        <v>6.0238362757758726</v>
      </c>
      <c r="BI191" s="9">
        <f t="shared" si="236"/>
        <v>2.3521187746950285</v>
      </c>
      <c r="BJ191" s="9">
        <f t="shared" si="237"/>
        <v>0.3759550504709015</v>
      </c>
      <c r="BK191" s="9">
        <f t="shared" si="238"/>
        <v>0.24375911782753318</v>
      </c>
      <c r="BL191" s="9">
        <f t="shared" si="239"/>
        <v>0</v>
      </c>
      <c r="BM191" s="9">
        <f t="shared" si="240"/>
        <v>2.0320777483264413E-2</v>
      </c>
      <c r="BN191" s="9">
        <f t="shared" si="241"/>
        <v>3.0018987692570192</v>
      </c>
      <c r="BO191" s="9">
        <f t="shared" si="242"/>
        <v>1.5753146018913375</v>
      </c>
      <c r="BP191" s="9">
        <f t="shared" si="243"/>
        <v>0.21724831693005608</v>
      </c>
      <c r="BQ191" s="9">
        <f t="shared" si="244"/>
        <v>1.7827516830699446</v>
      </c>
      <c r="BR191" s="9">
        <f t="shared" si="245"/>
        <v>0.29977228132638678</v>
      </c>
      <c r="BS191" s="9">
        <f t="shared" si="246"/>
        <v>0.62987108981208584</v>
      </c>
      <c r="BT191" s="9">
        <f t="shared" si="247"/>
        <v>7.0356628861527354E-2</v>
      </c>
      <c r="BU191" s="9">
        <f t="shared" si="248"/>
        <v>45.587537280575454</v>
      </c>
      <c r="BV191" s="10">
        <f t="shared" si="249"/>
        <v>0.26182879212148458</v>
      </c>
      <c r="BW191" s="9">
        <f t="shared" si="250"/>
        <v>0</v>
      </c>
      <c r="BX191" s="9">
        <f t="shared" si="251"/>
        <v>0</v>
      </c>
      <c r="BY191" s="9">
        <f t="shared" si="252"/>
        <v>1.9252754806256105</v>
      </c>
      <c r="BZ191" s="9">
        <f t="shared" si="253"/>
        <v>24</v>
      </c>
      <c r="CA191" s="12"/>
      <c r="CB191" s="9">
        <f t="shared" si="254"/>
        <v>6.1388523873306244</v>
      </c>
      <c r="CC191" s="9">
        <f t="shared" si="255"/>
        <v>2.3970289520297379</v>
      </c>
      <c r="CD191" s="9">
        <f t="shared" si="256"/>
        <v>0.53588133936036186</v>
      </c>
      <c r="CE191" s="9">
        <f t="shared" si="257"/>
        <v>0.24841333228573215</v>
      </c>
      <c r="CF191" s="9">
        <f t="shared" si="258"/>
        <v>0</v>
      </c>
      <c r="CG191" s="9">
        <f t="shared" si="259"/>
        <v>2.0708772226629743E-2</v>
      </c>
      <c r="CH191" s="9">
        <f t="shared" si="260"/>
        <v>3.0592155202300475</v>
      </c>
      <c r="CI191" s="9">
        <f t="shared" si="261"/>
        <v>1.6053928695749371</v>
      </c>
      <c r="CJ191" s="9">
        <f t="shared" si="262"/>
        <v>0.46961183367770865</v>
      </c>
      <c r="CK191" s="9">
        <f t="shared" si="263"/>
        <v>1.816790650443437</v>
      </c>
      <c r="CL191" s="9">
        <f t="shared" si="264"/>
        <v>1.5303881663222914</v>
      </c>
      <c r="CM191" s="9">
        <f t="shared" si="265"/>
        <v>0.28640248412114566</v>
      </c>
      <c r="CN191" s="9">
        <f t="shared" si="266"/>
        <v>0.64189753279863748</v>
      </c>
      <c r="CO191" s="9">
        <f t="shared" si="267"/>
        <v>7.1699983080216093E-2</v>
      </c>
      <c r="CP191" s="9">
        <f t="shared" si="268"/>
        <v>46.457962875383593</v>
      </c>
      <c r="CQ191" s="10">
        <f t="shared" si="269"/>
        <v>0</v>
      </c>
      <c r="CR191" s="9">
        <f t="shared" si="270"/>
        <v>0.45796287538359337</v>
      </c>
      <c r="CS191" s="9">
        <f t="shared" si="271"/>
        <v>1.8435519187707339</v>
      </c>
      <c r="CT191" s="9">
        <f t="shared" si="272"/>
        <v>1.465885852710445</v>
      </c>
      <c r="CU191" s="9">
        <f t="shared" si="273"/>
        <v>24.000000000000004</v>
      </c>
      <c r="CV191" s="9"/>
      <c r="CW191" s="9">
        <f t="shared" si="274"/>
        <v>6.0783381866025703</v>
      </c>
      <c r="CX191" s="9">
        <f t="shared" si="275"/>
        <v>2.373400058223226</v>
      </c>
      <c r="CY191" s="9">
        <f t="shared" si="276"/>
        <v>0.45173824482579583</v>
      </c>
      <c r="CZ191" s="9">
        <f t="shared" si="277"/>
        <v>0.24596457911413158</v>
      </c>
      <c r="DA191" s="9">
        <f t="shared" si="278"/>
        <v>0</v>
      </c>
      <c r="DB191" s="9">
        <f t="shared" si="279"/>
        <v>2.0504633941444694E-2</v>
      </c>
      <c r="DC191" s="9">
        <f t="shared" si="280"/>
        <v>3.0290590723500426</v>
      </c>
      <c r="DD191" s="9">
        <f t="shared" si="281"/>
        <v>1.5895675881986751</v>
      </c>
      <c r="DE191" s="9">
        <f t="shared" si="282"/>
        <v>0.33683411843009026</v>
      </c>
      <c r="DF191" s="9">
        <f t="shared" si="283"/>
        <v>1.7988814994873585</v>
      </c>
      <c r="DG191" s="9">
        <f t="shared" si="284"/>
        <v>0.13571561791744902</v>
      </c>
      <c r="DH191" s="9">
        <f t="shared" si="285"/>
        <v>0</v>
      </c>
      <c r="DI191" s="31">
        <f t="shared" si="286"/>
        <v>0.15772120757409019</v>
      </c>
      <c r="DJ191" s="9">
        <f t="shared" si="287"/>
        <v>0.63556997942289806</v>
      </c>
      <c r="DK191" s="9">
        <f t="shared" si="288"/>
        <v>7.0993195085562746E-2</v>
      </c>
      <c r="DL191" s="36">
        <f t="shared" si="289"/>
        <v>45.999999999999986</v>
      </c>
      <c r="DM191" s="9">
        <f t="shared" si="290"/>
        <v>1.9245993950042453</v>
      </c>
      <c r="GO191" s="12"/>
      <c r="GP191" s="12"/>
      <c r="GQ191" s="12"/>
      <c r="GR191" s="12"/>
      <c r="GS191" s="12"/>
      <c r="GT191" s="12"/>
      <c r="GU191" s="12"/>
      <c r="GV191" s="12"/>
      <c r="GW191" s="12"/>
      <c r="GX191" s="12"/>
      <c r="GY191" s="12"/>
      <c r="GZ191" s="12"/>
      <c r="HA191" s="12"/>
      <c r="HB191" s="12"/>
      <c r="HC191" s="12"/>
      <c r="HD191" s="12"/>
      <c r="HE191" s="12"/>
      <c r="HF191" s="12"/>
      <c r="HG191" s="12"/>
      <c r="HH191" s="12"/>
      <c r="HI191" s="12"/>
      <c r="HJ191" s="12"/>
      <c r="HK191" s="12"/>
      <c r="HL191" s="12"/>
      <c r="HM191" s="12"/>
      <c r="HN191" s="12"/>
      <c r="HO191" s="12"/>
      <c r="HP191" s="12"/>
      <c r="HQ191" s="12"/>
      <c r="HR191" s="12"/>
      <c r="HS191" s="12"/>
      <c r="HT191" s="12"/>
      <c r="HU191" s="12"/>
      <c r="HV191" s="12"/>
      <c r="HW191" s="12"/>
      <c r="HX191" s="12"/>
      <c r="HY191" s="12"/>
      <c r="HZ191" s="12"/>
      <c r="IA191" s="12"/>
      <c r="IB191" s="12"/>
      <c r="IC191" s="12"/>
      <c r="ID191" s="12"/>
      <c r="IE191" s="12"/>
      <c r="IF191" s="12"/>
      <c r="IG191" s="12"/>
      <c r="IH191" s="12"/>
      <c r="II191" s="12"/>
      <c r="IJ191" s="12"/>
      <c r="IK191" s="12"/>
      <c r="IL191" s="12"/>
      <c r="IM191" s="12"/>
      <c r="IN191" s="12"/>
      <c r="IO191" s="12"/>
      <c r="IP191" s="12"/>
      <c r="IQ191" s="12"/>
      <c r="IR191" s="12"/>
      <c r="IS191" s="12"/>
      <c r="IT191" s="12"/>
      <c r="IU191" s="12"/>
      <c r="IV191" s="12"/>
    </row>
    <row r="192" spans="1:256" x14ac:dyDescent="0.25">
      <c r="A192" s="35"/>
      <c r="B192" s="16"/>
      <c r="C192" s="9">
        <v>40.867764000000001</v>
      </c>
      <c r="D192" s="9">
        <v>1.8617729999999999</v>
      </c>
      <c r="E192" s="9">
        <v>13.004595999999999</v>
      </c>
      <c r="F192" s="9"/>
      <c r="G192" s="9">
        <v>11.6602155090183</v>
      </c>
      <c r="H192" s="9">
        <v>0.16211200000000001</v>
      </c>
      <c r="I192" s="9">
        <v>14.789206</v>
      </c>
      <c r="J192" s="9">
        <v>11.698124999999999</v>
      </c>
      <c r="K192" s="9">
        <v>2.3912409999999999</v>
      </c>
      <c r="L192" s="9">
        <v>0.343107</v>
      </c>
      <c r="M192" s="9"/>
      <c r="N192" s="9">
        <v>2.7507999999999998E-2</v>
      </c>
      <c r="O192" s="12"/>
      <c r="P192" s="17"/>
      <c r="Q192" s="9">
        <f t="shared" si="194"/>
        <v>0.68017715198721784</v>
      </c>
      <c r="R192" s="9">
        <f t="shared" si="195"/>
        <v>2.3301580745691435E-2</v>
      </c>
      <c r="S192" s="9">
        <f t="shared" si="196"/>
        <v>0.12754480634752502</v>
      </c>
      <c r="T192" s="9">
        <f t="shared" si="197"/>
        <v>0</v>
      </c>
      <c r="U192" s="9">
        <f t="shared" si="198"/>
        <v>0.1622945676727765</v>
      </c>
      <c r="V192" s="9">
        <f t="shared" si="199"/>
        <v>2.2852954029631929E-3</v>
      </c>
      <c r="W192" s="9">
        <f t="shared" si="200"/>
        <v>0.36694139539499798</v>
      </c>
      <c r="X192" s="9">
        <f t="shared" si="201"/>
        <v>0.20860081313860801</v>
      </c>
      <c r="Y192" s="9">
        <f t="shared" si="202"/>
        <v>3.8581471143451812E-2</v>
      </c>
      <c r="Z192" s="9">
        <f t="shared" si="203"/>
        <v>3.6424795108072529E-3</v>
      </c>
      <c r="AA192" s="9">
        <f t="shared" si="204"/>
        <v>0</v>
      </c>
      <c r="AB192" s="9">
        <f t="shared" si="205"/>
        <v>7.7590048796998836E-4</v>
      </c>
      <c r="AC192" s="9">
        <f t="shared" si="206"/>
        <v>2.5723258570159833</v>
      </c>
      <c r="AD192" s="9">
        <f t="shared" si="207"/>
        <v>1.490089603898697</v>
      </c>
      <c r="AE192" s="9">
        <f t="shared" si="208"/>
        <v>1.6986904170373052</v>
      </c>
      <c r="AF192" s="9">
        <f t="shared" si="209"/>
        <v>1.7831383183458234</v>
      </c>
      <c r="AG192" s="9">
        <f t="shared" si="210"/>
        <v>8.7243075624355519</v>
      </c>
      <c r="AH192" s="9">
        <f t="shared" si="211"/>
        <v>8.830331795337715</v>
      </c>
      <c r="AI192" s="9">
        <f t="shared" si="212"/>
        <v>8.9729438459058155</v>
      </c>
      <c r="AJ192" s="9">
        <f t="shared" si="213"/>
        <v>8.9426731257547996</v>
      </c>
      <c r="AK192" s="9"/>
      <c r="AL192" s="9">
        <f t="shared" si="214"/>
        <v>5.9340746708779601</v>
      </c>
      <c r="AM192" s="9">
        <f t="shared" si="215"/>
        <v>2.2254802371341809</v>
      </c>
      <c r="AN192" s="9">
        <f t="shared" si="216"/>
        <v>0.15955490801214012</v>
      </c>
      <c r="AO192" s="9">
        <f t="shared" si="217"/>
        <v>0.20329015711633844</v>
      </c>
      <c r="AP192" s="9">
        <f t="shared" si="218"/>
        <v>0</v>
      </c>
      <c r="AQ192" s="9">
        <f t="shared" si="219"/>
        <v>1.9937619966470987E-2</v>
      </c>
      <c r="AR192" s="9">
        <f t="shared" si="220"/>
        <v>3.2013095908152347</v>
      </c>
      <c r="AS192" s="9">
        <f t="shared" si="221"/>
        <v>1.4159077240898126</v>
      </c>
      <c r="AT192" s="9">
        <f t="shared" si="222"/>
        <v>1.8198976515953633</v>
      </c>
      <c r="AU192" s="9">
        <f t="shared" si="223"/>
        <v>0.67319324093341137</v>
      </c>
      <c r="AV192" s="9">
        <f t="shared" si="224"/>
        <v>0.18010234840463668</v>
      </c>
      <c r="AW192" s="9">
        <f t="shared" si="225"/>
        <v>6.3556223084304531E-2</v>
      </c>
      <c r="AX192" s="9">
        <f t="shared" si="226"/>
        <v>0.44335288438692078</v>
      </c>
      <c r="AY192" s="9">
        <f t="shared" si="227"/>
        <v>44.876754660331216</v>
      </c>
      <c r="AZ192" s="10">
        <f t="shared" si="228"/>
        <v>0.79330405545378313</v>
      </c>
      <c r="BA192" s="9">
        <f t="shared" si="229"/>
        <v>0</v>
      </c>
      <c r="BB192" s="9">
        <f t="shared" si="230"/>
        <v>0</v>
      </c>
      <c r="BC192" s="9">
        <f t="shared" si="231"/>
        <v>1.993230805505106</v>
      </c>
      <c r="BD192" s="9">
        <f t="shared" si="232"/>
        <v>0</v>
      </c>
      <c r="BE192" s="9">
        <f t="shared" si="233"/>
        <v>6.7691944948940043E-3</v>
      </c>
      <c r="BF192" s="9">
        <f t="shared" si="234"/>
        <v>24</v>
      </c>
      <c r="BG192" s="12"/>
      <c r="BH192" s="9">
        <f t="shared" si="235"/>
        <v>6.0061899316549834</v>
      </c>
      <c r="BI192" s="9">
        <f t="shared" si="236"/>
        <v>2.2525259176414836</v>
      </c>
      <c r="BJ192" s="9">
        <f t="shared" si="237"/>
        <v>0.25871584929646652</v>
      </c>
      <c r="BK192" s="9">
        <f t="shared" si="238"/>
        <v>0.20576068934030817</v>
      </c>
      <c r="BL192" s="9">
        <f t="shared" si="239"/>
        <v>0</v>
      </c>
      <c r="BM192" s="9">
        <f t="shared" si="240"/>
        <v>2.0179916658524998E-2</v>
      </c>
      <c r="BN192" s="9">
        <f t="shared" si="241"/>
        <v>3.2402142707820389</v>
      </c>
      <c r="BO192" s="9">
        <f t="shared" si="242"/>
        <v>1.4331148811315069</v>
      </c>
      <c r="BP192" s="9">
        <f t="shared" si="243"/>
        <v>0.15798560720884591</v>
      </c>
      <c r="BQ192" s="9">
        <f t="shared" si="244"/>
        <v>1.8420143927911516</v>
      </c>
      <c r="BR192" s="9">
        <f t="shared" si="245"/>
        <v>0.25429701202585098</v>
      </c>
      <c r="BS192" s="9">
        <f t="shared" si="246"/>
        <v>0.68137438269785411</v>
      </c>
      <c r="BT192" s="9">
        <f t="shared" si="247"/>
        <v>6.4328605276294901E-2</v>
      </c>
      <c r="BU192" s="9">
        <f t="shared" si="248"/>
        <v>45.422130147606211</v>
      </c>
      <c r="BV192" s="10">
        <f t="shared" si="249"/>
        <v>0.40322646844441079</v>
      </c>
      <c r="BW192" s="9">
        <f t="shared" si="250"/>
        <v>0</v>
      </c>
      <c r="BX192" s="9">
        <f t="shared" si="251"/>
        <v>0</v>
      </c>
      <c r="BY192" s="9">
        <f t="shared" si="252"/>
        <v>1.9931485412510606</v>
      </c>
      <c r="BZ192" s="9">
        <f t="shared" si="253"/>
        <v>23.999999999999996</v>
      </c>
      <c r="CA192" s="12"/>
      <c r="CB192" s="9">
        <f t="shared" si="254"/>
        <v>6.1031913900494512</v>
      </c>
      <c r="CC192" s="9">
        <f t="shared" si="255"/>
        <v>2.288904770386547</v>
      </c>
      <c r="CD192" s="9">
        <f t="shared" si="256"/>
        <v>0.39209616043599738</v>
      </c>
      <c r="CE192" s="9">
        <f t="shared" si="257"/>
        <v>0.20908377555192939</v>
      </c>
      <c r="CF192" s="9">
        <f t="shared" si="258"/>
        <v>0</v>
      </c>
      <c r="CG192" s="9">
        <f t="shared" si="259"/>
        <v>2.0505827322095431E-2</v>
      </c>
      <c r="CH192" s="9">
        <f t="shared" si="260"/>
        <v>3.2925445356176395</v>
      </c>
      <c r="CI192" s="9">
        <f t="shared" si="261"/>
        <v>1.4562600422233849</v>
      </c>
      <c r="CJ192" s="9">
        <f t="shared" si="262"/>
        <v>0.37049034115104629</v>
      </c>
      <c r="CK192" s="9">
        <f t="shared" si="263"/>
        <v>1.8717633825030218</v>
      </c>
      <c r="CL192" s="9">
        <f t="shared" si="264"/>
        <v>1.6295096588489537</v>
      </c>
      <c r="CM192" s="9">
        <f t="shared" si="265"/>
        <v>0.24225372365406805</v>
      </c>
      <c r="CN192" s="9">
        <f t="shared" si="266"/>
        <v>0.69237874812525746</v>
      </c>
      <c r="CO192" s="9">
        <f t="shared" si="267"/>
        <v>6.5367528220671933E-2</v>
      </c>
      <c r="CP192" s="9">
        <f t="shared" si="268"/>
        <v>46.155708825243373</v>
      </c>
      <c r="CQ192" s="10">
        <f t="shared" si="269"/>
        <v>0</v>
      </c>
      <c r="CR192" s="9">
        <f t="shared" si="270"/>
        <v>0.15570882524337293</v>
      </c>
      <c r="CS192" s="9">
        <f t="shared" si="271"/>
        <v>0.74471978914834591</v>
      </c>
      <c r="CT192" s="9">
        <f t="shared" si="272"/>
        <v>1.8373290632480614</v>
      </c>
      <c r="CU192" s="9">
        <f t="shared" si="273"/>
        <v>24</v>
      </c>
      <c r="CV192" s="9"/>
      <c r="CW192" s="9">
        <f t="shared" si="274"/>
        <v>6.0826019378285308</v>
      </c>
      <c r="CX192" s="9">
        <f t="shared" si="275"/>
        <v>2.2811830241072242</v>
      </c>
      <c r="CY192" s="9">
        <f t="shared" si="276"/>
        <v>0.36378496193575494</v>
      </c>
      <c r="CZ192" s="9">
        <f t="shared" si="277"/>
        <v>0.20837841992210027</v>
      </c>
      <c r="DA192" s="9">
        <f t="shared" si="278"/>
        <v>0</v>
      </c>
      <c r="DB192" s="9">
        <f t="shared" si="279"/>
        <v>2.0436649784489929E-2</v>
      </c>
      <c r="DC192" s="9">
        <f t="shared" si="280"/>
        <v>3.2814369553258143</v>
      </c>
      <c r="DD192" s="9">
        <f t="shared" si="281"/>
        <v>1.451347268783332</v>
      </c>
      <c r="DE192" s="9">
        <f t="shared" si="282"/>
        <v>0.32538425575149166</v>
      </c>
      <c r="DF192" s="9">
        <f t="shared" si="283"/>
        <v>1.8654488856652285</v>
      </c>
      <c r="DG192" s="9">
        <f t="shared" si="284"/>
        <v>0.19083314141672014</v>
      </c>
      <c r="DH192" s="9">
        <f t="shared" si="285"/>
        <v>0</v>
      </c>
      <c r="DI192" s="31">
        <f t="shared" si="286"/>
        <v>5.3976881025201151E-2</v>
      </c>
      <c r="DJ192" s="9">
        <f t="shared" si="287"/>
        <v>0.69004297029326167</v>
      </c>
      <c r="DK192" s="9">
        <f t="shared" si="288"/>
        <v>6.5147007264817022E-2</v>
      </c>
      <c r="DL192" s="36">
        <f t="shared" si="289"/>
        <v>46.000000000000007</v>
      </c>
      <c r="DM192" s="9">
        <f t="shared" si="290"/>
        <v>1.9930613755579707</v>
      </c>
      <c r="GO192" s="12"/>
      <c r="GP192" s="12"/>
      <c r="GQ192" s="12"/>
      <c r="GR192" s="12"/>
      <c r="GS192" s="12"/>
      <c r="GT192" s="12"/>
      <c r="GU192" s="12"/>
      <c r="GV192" s="12"/>
      <c r="GW192" s="12"/>
      <c r="GX192" s="12"/>
      <c r="GY192" s="12"/>
      <c r="GZ192" s="12"/>
      <c r="HA192" s="12"/>
      <c r="HB192" s="12"/>
      <c r="HC192" s="12"/>
      <c r="HD192" s="12"/>
      <c r="HE192" s="12"/>
      <c r="HF192" s="12"/>
      <c r="HG192" s="12"/>
      <c r="HH192" s="12"/>
      <c r="HI192" s="12"/>
      <c r="HJ192" s="12"/>
      <c r="HK192" s="12"/>
      <c r="HL192" s="12"/>
      <c r="HM192" s="12"/>
      <c r="HN192" s="12"/>
      <c r="HO192" s="12"/>
      <c r="HP192" s="12"/>
      <c r="HQ192" s="12"/>
      <c r="HR192" s="12"/>
      <c r="HS192" s="12"/>
      <c r="HT192" s="12"/>
      <c r="HU192" s="12"/>
      <c r="HV192" s="12"/>
      <c r="HW192" s="12"/>
      <c r="HX192" s="12"/>
      <c r="HY192" s="12"/>
      <c r="HZ192" s="12"/>
      <c r="IA192" s="12"/>
      <c r="IB192" s="12"/>
      <c r="IC192" s="12"/>
      <c r="ID192" s="12"/>
      <c r="IE192" s="12"/>
      <c r="IF192" s="12"/>
      <c r="IG192" s="12"/>
      <c r="IH192" s="12"/>
      <c r="II192" s="12"/>
      <c r="IJ192" s="12"/>
      <c r="IK192" s="12"/>
      <c r="IL192" s="12"/>
      <c r="IM192" s="12"/>
      <c r="IN192" s="12"/>
      <c r="IO192" s="12"/>
      <c r="IP192" s="12"/>
      <c r="IQ192" s="12"/>
      <c r="IR192" s="12"/>
      <c r="IS192" s="12"/>
      <c r="IT192" s="12"/>
      <c r="IU192" s="12"/>
      <c r="IV192" s="12"/>
    </row>
    <row r="193" spans="1:256" x14ac:dyDescent="0.25">
      <c r="A193" s="32" t="s">
        <v>181</v>
      </c>
      <c r="B193" s="16"/>
      <c r="C193" s="34"/>
      <c r="D193" s="34"/>
      <c r="E193" s="34"/>
      <c r="F193" s="34"/>
      <c r="G193" s="34"/>
      <c r="H193" s="34"/>
      <c r="I193" s="34"/>
      <c r="J193" s="34"/>
      <c r="K193" s="34"/>
      <c r="L193" s="34"/>
      <c r="M193" s="34"/>
      <c r="N193" s="34"/>
      <c r="O193" s="12"/>
      <c r="P193" s="17"/>
      <c r="Q193" s="9">
        <f t="shared" si="194"/>
        <v>0</v>
      </c>
      <c r="R193" s="9">
        <f t="shared" si="195"/>
        <v>0</v>
      </c>
      <c r="S193" s="9">
        <f t="shared" si="196"/>
        <v>0</v>
      </c>
      <c r="T193" s="9">
        <f t="shared" si="197"/>
        <v>0</v>
      </c>
      <c r="U193" s="9">
        <f t="shared" si="198"/>
        <v>0</v>
      </c>
      <c r="V193" s="9">
        <f t="shared" si="199"/>
        <v>0</v>
      </c>
      <c r="W193" s="9">
        <f t="shared" si="200"/>
        <v>0</v>
      </c>
      <c r="X193" s="9">
        <f t="shared" si="201"/>
        <v>0</v>
      </c>
      <c r="Y193" s="9">
        <f t="shared" si="202"/>
        <v>0</v>
      </c>
      <c r="Z193" s="9">
        <f t="shared" si="203"/>
        <v>0</v>
      </c>
      <c r="AA193" s="9">
        <f t="shared" si="204"/>
        <v>0</v>
      </c>
      <c r="AB193" s="9">
        <f t="shared" si="205"/>
        <v>0</v>
      </c>
      <c r="AC193" s="9">
        <f t="shared" si="206"/>
        <v>0</v>
      </c>
      <c r="AD193" s="9">
        <f t="shared" si="207"/>
        <v>0</v>
      </c>
      <c r="AE193" s="9">
        <f t="shared" si="208"/>
        <v>0</v>
      </c>
      <c r="AF193" s="9">
        <f t="shared" si="209"/>
        <v>0</v>
      </c>
      <c r="AG193" s="9" t="e">
        <f t="shared" si="210"/>
        <v>#DIV/0!</v>
      </c>
      <c r="AH193" s="9" t="e">
        <f t="shared" si="211"/>
        <v>#DIV/0!</v>
      </c>
      <c r="AI193" s="9" t="e">
        <f t="shared" si="212"/>
        <v>#DIV/0!</v>
      </c>
      <c r="AJ193" s="9" t="e">
        <f t="shared" si="213"/>
        <v>#DIV/0!</v>
      </c>
      <c r="AK193" s="9"/>
      <c r="AL193" s="9" t="e">
        <f t="shared" si="214"/>
        <v>#DIV/0!</v>
      </c>
      <c r="AM193" s="9" t="e">
        <f t="shared" si="215"/>
        <v>#DIV/0!</v>
      </c>
      <c r="AN193" s="9" t="e">
        <f t="shared" si="216"/>
        <v>#DIV/0!</v>
      </c>
      <c r="AO193" s="9" t="e">
        <f t="shared" si="217"/>
        <v>#DIV/0!</v>
      </c>
      <c r="AP193" s="9" t="e">
        <f t="shared" si="218"/>
        <v>#DIV/0!</v>
      </c>
      <c r="AQ193" s="9" t="e">
        <f t="shared" si="219"/>
        <v>#DIV/0!</v>
      </c>
      <c r="AR193" s="9" t="e">
        <f t="shared" si="220"/>
        <v>#DIV/0!</v>
      </c>
      <c r="AS193" s="9" t="e">
        <f t="shared" si="221"/>
        <v>#DIV/0!</v>
      </c>
      <c r="AT193" s="9" t="e">
        <f t="shared" si="222"/>
        <v>#DIV/0!</v>
      </c>
      <c r="AU193" s="9" t="e">
        <f t="shared" si="223"/>
        <v>#DIV/0!</v>
      </c>
      <c r="AV193" s="9" t="e">
        <f t="shared" si="224"/>
        <v>#DIV/0!</v>
      </c>
      <c r="AW193" s="9" t="e">
        <f t="shared" si="225"/>
        <v>#DIV/0!</v>
      </c>
      <c r="AX193" s="9" t="e">
        <f t="shared" si="226"/>
        <v>#DIV/0!</v>
      </c>
      <c r="AY193" s="9" t="e">
        <f t="shared" si="227"/>
        <v>#DIV/0!</v>
      </c>
      <c r="AZ193" s="10" t="e">
        <f t="shared" si="228"/>
        <v>#DIV/0!</v>
      </c>
      <c r="BA193" s="9" t="e">
        <f t="shared" si="229"/>
        <v>#DIV/0!</v>
      </c>
      <c r="BB193" s="9" t="e">
        <f t="shared" si="230"/>
        <v>#DIV/0!</v>
      </c>
      <c r="BC193" s="9" t="e">
        <f t="shared" si="231"/>
        <v>#DIV/0!</v>
      </c>
      <c r="BD193" s="9" t="e">
        <f t="shared" si="232"/>
        <v>#DIV/0!</v>
      </c>
      <c r="BE193" s="9" t="e">
        <f t="shared" si="233"/>
        <v>#DIV/0!</v>
      </c>
      <c r="BF193" s="9" t="e">
        <f t="shared" si="234"/>
        <v>#DIV/0!</v>
      </c>
      <c r="BG193" s="12"/>
      <c r="BH193" s="9" t="e">
        <f t="shared" si="235"/>
        <v>#DIV/0!</v>
      </c>
      <c r="BI193" s="9" t="e">
        <f t="shared" si="236"/>
        <v>#DIV/0!</v>
      </c>
      <c r="BJ193" s="9" t="e">
        <f t="shared" si="237"/>
        <v>#DIV/0!</v>
      </c>
      <c r="BK193" s="9" t="e">
        <f t="shared" si="238"/>
        <v>#DIV/0!</v>
      </c>
      <c r="BL193" s="9" t="e">
        <f t="shared" si="239"/>
        <v>#DIV/0!</v>
      </c>
      <c r="BM193" s="9" t="e">
        <f t="shared" si="240"/>
        <v>#DIV/0!</v>
      </c>
      <c r="BN193" s="9" t="e">
        <f t="shared" si="241"/>
        <v>#DIV/0!</v>
      </c>
      <c r="BO193" s="9" t="e">
        <f t="shared" si="242"/>
        <v>#DIV/0!</v>
      </c>
      <c r="BP193" s="9" t="e">
        <f t="shared" si="243"/>
        <v>#DIV/0!</v>
      </c>
      <c r="BQ193" s="9" t="e">
        <f t="shared" si="244"/>
        <v>#DIV/0!</v>
      </c>
      <c r="BR193" s="9" t="e">
        <f t="shared" si="245"/>
        <v>#DIV/0!</v>
      </c>
      <c r="BS193" s="9" t="e">
        <f t="shared" si="246"/>
        <v>#DIV/0!</v>
      </c>
      <c r="BT193" s="9" t="e">
        <f t="shared" si="247"/>
        <v>#DIV/0!</v>
      </c>
      <c r="BU193" s="9" t="e">
        <f t="shared" si="248"/>
        <v>#DIV/0!</v>
      </c>
      <c r="BV193" s="10" t="e">
        <f t="shared" si="249"/>
        <v>#DIV/0!</v>
      </c>
      <c r="BW193" s="9" t="e">
        <f t="shared" si="250"/>
        <v>#DIV/0!</v>
      </c>
      <c r="BX193" s="9" t="e">
        <f t="shared" si="251"/>
        <v>#DIV/0!</v>
      </c>
      <c r="BY193" s="9" t="e">
        <f t="shared" si="252"/>
        <v>#DIV/0!</v>
      </c>
      <c r="BZ193" s="9" t="e">
        <f t="shared" si="253"/>
        <v>#DIV/0!</v>
      </c>
      <c r="CA193" s="12"/>
      <c r="CB193" s="9" t="e">
        <f t="shared" si="254"/>
        <v>#DIV/0!</v>
      </c>
      <c r="CC193" s="9" t="e">
        <f t="shared" si="255"/>
        <v>#DIV/0!</v>
      </c>
      <c r="CD193" s="9" t="e">
        <f t="shared" si="256"/>
        <v>#DIV/0!</v>
      </c>
      <c r="CE193" s="9" t="e">
        <f t="shared" si="257"/>
        <v>#DIV/0!</v>
      </c>
      <c r="CF193" s="9" t="e">
        <f t="shared" si="258"/>
        <v>#DIV/0!</v>
      </c>
      <c r="CG193" s="9" t="e">
        <f t="shared" si="259"/>
        <v>#DIV/0!</v>
      </c>
      <c r="CH193" s="9" t="e">
        <f t="shared" si="260"/>
        <v>#DIV/0!</v>
      </c>
      <c r="CI193" s="9" t="e">
        <f t="shared" si="261"/>
        <v>#DIV/0!</v>
      </c>
      <c r="CJ193" s="9" t="e">
        <f t="shared" si="262"/>
        <v>#DIV/0!</v>
      </c>
      <c r="CK193" s="9" t="e">
        <f t="shared" si="263"/>
        <v>#DIV/0!</v>
      </c>
      <c r="CL193" s="9" t="e">
        <f t="shared" si="264"/>
        <v>#DIV/0!</v>
      </c>
      <c r="CM193" s="9" t="e">
        <f t="shared" si="265"/>
        <v>#DIV/0!</v>
      </c>
      <c r="CN193" s="9" t="e">
        <f t="shared" si="266"/>
        <v>#DIV/0!</v>
      </c>
      <c r="CO193" s="9" t="e">
        <f t="shared" si="267"/>
        <v>#DIV/0!</v>
      </c>
      <c r="CP193" s="9" t="e">
        <f t="shared" si="268"/>
        <v>#DIV/0!</v>
      </c>
      <c r="CQ193" s="10" t="e">
        <f t="shared" si="269"/>
        <v>#DIV/0!</v>
      </c>
      <c r="CR193" s="9" t="e">
        <f t="shared" si="270"/>
        <v>#DIV/0!</v>
      </c>
      <c r="CS193" s="9" t="e">
        <f t="shared" si="271"/>
        <v>#DIV/0!</v>
      </c>
      <c r="CT193" s="9" t="e">
        <f t="shared" si="272"/>
        <v>#DIV/0!</v>
      </c>
      <c r="CU193" s="9" t="e">
        <f t="shared" si="273"/>
        <v>#DIV/0!</v>
      </c>
      <c r="CV193" s="9"/>
      <c r="CW193" s="9" t="e">
        <f t="shared" si="274"/>
        <v>#DIV/0!</v>
      </c>
      <c r="CX193" s="9" t="e">
        <f t="shared" si="275"/>
        <v>#DIV/0!</v>
      </c>
      <c r="CY193" s="9" t="e">
        <f t="shared" si="276"/>
        <v>#DIV/0!</v>
      </c>
      <c r="CZ193" s="9" t="e">
        <f t="shared" si="277"/>
        <v>#DIV/0!</v>
      </c>
      <c r="DA193" s="9" t="e">
        <f t="shared" si="278"/>
        <v>#DIV/0!</v>
      </c>
      <c r="DB193" s="9" t="e">
        <f t="shared" si="279"/>
        <v>#DIV/0!</v>
      </c>
      <c r="DC193" s="9" t="e">
        <f t="shared" si="280"/>
        <v>#DIV/0!</v>
      </c>
      <c r="DD193" s="9" t="e">
        <f t="shared" si="281"/>
        <v>#DIV/0!</v>
      </c>
      <c r="DE193" s="9" t="e">
        <f t="shared" si="282"/>
        <v>#DIV/0!</v>
      </c>
      <c r="DF193" s="9" t="e">
        <f t="shared" si="283"/>
        <v>#DIV/0!</v>
      </c>
      <c r="DG193" s="9" t="e">
        <f t="shared" si="284"/>
        <v>#DIV/0!</v>
      </c>
      <c r="DH193" s="9" t="e">
        <f t="shared" si="285"/>
        <v>#DIV/0!</v>
      </c>
      <c r="DI193" s="31" t="e">
        <f t="shared" si="286"/>
        <v>#DIV/0!</v>
      </c>
      <c r="DJ193" s="9" t="e">
        <f t="shared" si="287"/>
        <v>#DIV/0!</v>
      </c>
      <c r="DK193" s="9" t="e">
        <f t="shared" si="288"/>
        <v>#DIV/0!</v>
      </c>
      <c r="DL193" s="36" t="e">
        <f t="shared" si="289"/>
        <v>#DIV/0!</v>
      </c>
      <c r="DM193" s="9" t="e">
        <f t="shared" si="290"/>
        <v>#DIV/0!</v>
      </c>
      <c r="GO193" s="12"/>
      <c r="GP193" s="12"/>
      <c r="GQ193" s="12"/>
      <c r="GR193" s="12"/>
      <c r="GS193" s="12"/>
      <c r="GT193" s="12"/>
      <c r="GU193" s="12"/>
      <c r="GV193" s="12"/>
      <c r="GW193" s="12"/>
      <c r="GX193" s="12"/>
      <c r="GY193" s="12"/>
      <c r="GZ193" s="12"/>
      <c r="HA193" s="12"/>
      <c r="HB193" s="12"/>
      <c r="HC193" s="12"/>
      <c r="HD193" s="12"/>
      <c r="HE193" s="12"/>
      <c r="HF193" s="12"/>
      <c r="HG193" s="12"/>
      <c r="HH193" s="12"/>
      <c r="HI193" s="12"/>
      <c r="HJ193" s="12"/>
      <c r="HK193" s="12"/>
      <c r="HL193" s="12"/>
      <c r="HM193" s="12"/>
      <c r="HN193" s="12"/>
      <c r="HO193" s="12"/>
      <c r="HP193" s="12"/>
      <c r="HQ193" s="12"/>
      <c r="HR193" s="12"/>
      <c r="HS193" s="12"/>
      <c r="HT193" s="12"/>
      <c r="HU193" s="12"/>
      <c r="HV193" s="12"/>
      <c r="HW193" s="12"/>
      <c r="HX193" s="12"/>
      <c r="HY193" s="12"/>
      <c r="HZ193" s="12"/>
      <c r="IA193" s="12"/>
      <c r="IB193" s="12"/>
      <c r="IC193" s="12"/>
      <c r="ID193" s="12"/>
      <c r="IE193" s="12"/>
      <c r="IF193" s="12"/>
      <c r="IG193" s="12"/>
      <c r="IH193" s="12"/>
      <c r="II193" s="12"/>
      <c r="IJ193" s="12"/>
      <c r="IK193" s="12"/>
      <c r="IL193" s="12"/>
      <c r="IM193" s="12"/>
      <c r="IN193" s="12"/>
      <c r="IO193" s="12"/>
      <c r="IP193" s="12"/>
      <c r="IQ193" s="12"/>
      <c r="IR193" s="12"/>
      <c r="IS193" s="12"/>
      <c r="IT193" s="12"/>
      <c r="IU193" s="12"/>
      <c r="IV193" s="12"/>
    </row>
    <row r="194" spans="1:256" x14ac:dyDescent="0.25">
      <c r="A194" s="35"/>
      <c r="B194" s="16"/>
      <c r="C194" s="9">
        <v>44.156277000000003</v>
      </c>
      <c r="D194" s="9">
        <v>2.4896289999999999</v>
      </c>
      <c r="E194" s="9">
        <v>8.3128259999999994</v>
      </c>
      <c r="F194" s="9"/>
      <c r="G194" s="9">
        <v>13.542467363198901</v>
      </c>
      <c r="H194" s="9">
        <v>0.39293800000000001</v>
      </c>
      <c r="I194" s="9">
        <v>13.926701</v>
      </c>
      <c r="J194" s="9">
        <v>11.384627999999999</v>
      </c>
      <c r="K194" s="9">
        <v>1.8916789999999999</v>
      </c>
      <c r="L194" s="9">
        <v>0.50407000000000002</v>
      </c>
      <c r="M194" s="9"/>
      <c r="N194" s="9">
        <v>6.7387000000000002E-2</v>
      </c>
      <c r="O194" s="12"/>
      <c r="P194" s="17"/>
      <c r="Q194" s="9">
        <f t="shared" si="194"/>
        <v>0.73490907729179145</v>
      </c>
      <c r="R194" s="9">
        <f t="shared" si="195"/>
        <v>3.1159701623299414E-2</v>
      </c>
      <c r="S194" s="9">
        <f t="shared" si="196"/>
        <v>8.1529467149204102E-2</v>
      </c>
      <c r="T194" s="9">
        <f t="shared" si="197"/>
        <v>0</v>
      </c>
      <c r="U194" s="9">
        <f t="shared" si="198"/>
        <v>0.18849299005092698</v>
      </c>
      <c r="V194" s="9">
        <f t="shared" si="199"/>
        <v>5.5392531401102386E-3</v>
      </c>
      <c r="W194" s="9">
        <f t="shared" si="200"/>
        <v>0.34554141028185786</v>
      </c>
      <c r="X194" s="9">
        <f t="shared" si="201"/>
        <v>0.20301053870432781</v>
      </c>
      <c r="Y194" s="9">
        <f t="shared" si="202"/>
        <v>3.0521289469013696E-2</v>
      </c>
      <c r="Z194" s="9">
        <f t="shared" si="203"/>
        <v>5.351288802072275E-3</v>
      </c>
      <c r="AA194" s="9">
        <f t="shared" si="204"/>
        <v>0</v>
      </c>
      <c r="AB194" s="9">
        <f t="shared" si="205"/>
        <v>1.9007418272078526E-3</v>
      </c>
      <c r="AC194" s="9">
        <f t="shared" si="206"/>
        <v>2.5561331006397068</v>
      </c>
      <c r="AD194" s="9">
        <f t="shared" si="207"/>
        <v>1.4687013666863942</v>
      </c>
      <c r="AE194" s="9">
        <f t="shared" si="208"/>
        <v>1.6717119053907219</v>
      </c>
      <c r="AF194" s="9">
        <f t="shared" si="209"/>
        <v>1.7434570619328937</v>
      </c>
      <c r="AG194" s="9">
        <f t="shared" si="210"/>
        <v>8.8513569163007642</v>
      </c>
      <c r="AH194" s="9">
        <f t="shared" si="211"/>
        <v>8.9728379343533575</v>
      </c>
      <c r="AI194" s="9">
        <f t="shared" si="212"/>
        <v>9.177168941724041</v>
      </c>
      <c r="AJ194" s="9">
        <f t="shared" si="213"/>
        <v>9.001313186891112</v>
      </c>
      <c r="AK194" s="9"/>
      <c r="AL194" s="9">
        <f t="shared" si="214"/>
        <v>6.5049425441389115</v>
      </c>
      <c r="AM194" s="9">
        <f t="shared" si="215"/>
        <v>1.4432928258668474</v>
      </c>
      <c r="AN194" s="9">
        <f t="shared" si="216"/>
        <v>-5.176462999424114E-2</v>
      </c>
      <c r="AO194" s="9">
        <f t="shared" si="217"/>
        <v>0.27580564047325939</v>
      </c>
      <c r="AP194" s="9">
        <f t="shared" si="218"/>
        <v>0</v>
      </c>
      <c r="AQ194" s="9">
        <f t="shared" si="219"/>
        <v>4.9029906592855485E-2</v>
      </c>
      <c r="AR194" s="9">
        <f t="shared" si="220"/>
        <v>3.0585103517666425</v>
      </c>
      <c r="AS194" s="9">
        <f t="shared" si="221"/>
        <v>1.6684187311614838</v>
      </c>
      <c r="AT194" s="9">
        <f t="shared" si="222"/>
        <v>1.7969187358424958</v>
      </c>
      <c r="AU194" s="9">
        <f t="shared" si="223"/>
        <v>0.54030965327194413</v>
      </c>
      <c r="AV194" s="9">
        <f t="shared" si="224"/>
        <v>0.20308126415750416</v>
      </c>
      <c r="AW194" s="9">
        <f t="shared" si="225"/>
        <v>9.4732334298690518E-2</v>
      </c>
      <c r="AX194" s="9">
        <f t="shared" si="226"/>
        <v>0.56803927658686948</v>
      </c>
      <c r="AY194" s="9">
        <f t="shared" si="227"/>
        <v>45.233668654346815</v>
      </c>
      <c r="AZ194" s="10">
        <f t="shared" si="228"/>
        <v>0.4593159566841456</v>
      </c>
      <c r="BA194" s="9">
        <f t="shared" si="229"/>
        <v>0</v>
      </c>
      <c r="BB194" s="9">
        <f t="shared" si="230"/>
        <v>0</v>
      </c>
      <c r="BC194" s="9">
        <f t="shared" si="231"/>
        <v>1.9831758556816417</v>
      </c>
      <c r="BD194" s="9">
        <f t="shared" si="232"/>
        <v>0</v>
      </c>
      <c r="BE194" s="9">
        <f t="shared" si="233"/>
        <v>1.6824144318358377E-2</v>
      </c>
      <c r="BF194" s="9">
        <f t="shared" si="234"/>
        <v>24</v>
      </c>
      <c r="BG194" s="12"/>
      <c r="BH194" s="9">
        <f t="shared" si="235"/>
        <v>6.5942200470244101</v>
      </c>
      <c r="BI194" s="9">
        <f t="shared" si="236"/>
        <v>1.4631013912079889</v>
      </c>
      <c r="BJ194" s="9">
        <f t="shared" si="237"/>
        <v>5.7321438232399657E-2</v>
      </c>
      <c r="BK194" s="9">
        <f t="shared" si="238"/>
        <v>0.27959095274867285</v>
      </c>
      <c r="BL194" s="9">
        <f t="shared" si="239"/>
        <v>0</v>
      </c>
      <c r="BM194" s="9">
        <f t="shared" si="240"/>
        <v>4.9702820703567102E-2</v>
      </c>
      <c r="BN194" s="9">
        <f t="shared" si="241"/>
        <v>3.1004870740670114</v>
      </c>
      <c r="BO194" s="9">
        <f t="shared" si="242"/>
        <v>1.6913170514886477</v>
      </c>
      <c r="BP194" s="9">
        <f t="shared" si="243"/>
        <v>0.17841933724029868</v>
      </c>
      <c r="BQ194" s="9">
        <f t="shared" si="244"/>
        <v>1.8215806627597031</v>
      </c>
      <c r="BR194" s="9">
        <f t="shared" si="245"/>
        <v>0.35624233777227965</v>
      </c>
      <c r="BS194" s="9">
        <f t="shared" si="246"/>
        <v>0.54772516790589143</v>
      </c>
      <c r="BT194" s="9">
        <f t="shared" si="247"/>
        <v>9.6032494321828893E-2</v>
      </c>
      <c r="BU194" s="9">
        <f t="shared" si="248"/>
        <v>45.854481052981882</v>
      </c>
      <c r="BV194" s="10">
        <f t="shared" si="249"/>
        <v>8.6038833990372571E-2</v>
      </c>
      <c r="BW194" s="9">
        <f t="shared" si="250"/>
        <v>0</v>
      </c>
      <c r="BX194" s="9">
        <f t="shared" si="251"/>
        <v>0</v>
      </c>
      <c r="BY194" s="9">
        <f t="shared" si="252"/>
        <v>1.9829449516294173</v>
      </c>
      <c r="BZ194" s="9">
        <f t="shared" si="253"/>
        <v>24</v>
      </c>
      <c r="CA194" s="12"/>
      <c r="CB194" s="9">
        <f t="shared" si="254"/>
        <v>6.7443847591133013</v>
      </c>
      <c r="CC194" s="9">
        <f t="shared" si="255"/>
        <v>1.4964193875139726</v>
      </c>
      <c r="CD194" s="9">
        <f t="shared" si="256"/>
        <v>0.24080414662727456</v>
      </c>
      <c r="CE194" s="9">
        <f t="shared" si="257"/>
        <v>0.28595784597073154</v>
      </c>
      <c r="CF194" s="9">
        <f t="shared" si="258"/>
        <v>0</v>
      </c>
      <c r="CG194" s="9">
        <f t="shared" si="259"/>
        <v>5.083466187776705E-2</v>
      </c>
      <c r="CH194" s="9">
        <f t="shared" si="260"/>
        <v>3.1710918985181902</v>
      </c>
      <c r="CI194" s="9">
        <f t="shared" si="261"/>
        <v>1.7298320140280659</v>
      </c>
      <c r="CJ194" s="9">
        <f t="shared" si="262"/>
        <v>0.47852056702202894</v>
      </c>
      <c r="CK194" s="9">
        <f t="shared" si="263"/>
        <v>1.8630620106400235</v>
      </c>
      <c r="CL194" s="9">
        <f t="shared" si="264"/>
        <v>1.5214794329779711</v>
      </c>
      <c r="CM194" s="9">
        <f t="shared" si="265"/>
        <v>0.34158257766205247</v>
      </c>
      <c r="CN194" s="9">
        <f t="shared" si="266"/>
        <v>0.56019805955280311</v>
      </c>
      <c r="CO194" s="9">
        <f t="shared" si="267"/>
        <v>9.8219362785146661E-2</v>
      </c>
      <c r="CP194" s="9">
        <f t="shared" si="268"/>
        <v>46.898687175344094</v>
      </c>
      <c r="CQ194" s="10">
        <f t="shared" si="269"/>
        <v>0</v>
      </c>
      <c r="CR194" s="9">
        <f t="shared" si="270"/>
        <v>0.8986871753440937</v>
      </c>
      <c r="CS194" s="9">
        <f t="shared" si="271"/>
        <v>3.1427260626241971</v>
      </c>
      <c r="CT194" s="9">
        <f t="shared" si="272"/>
        <v>1.0838693957930186</v>
      </c>
      <c r="CU194" s="9">
        <f t="shared" si="273"/>
        <v>23.999999999999996</v>
      </c>
      <c r="CV194" s="9"/>
      <c r="CW194" s="9">
        <f t="shared" si="274"/>
        <v>6.6151467685925818</v>
      </c>
      <c r="CX194" s="9">
        <f t="shared" si="275"/>
        <v>1.4677445355406733</v>
      </c>
      <c r="CY194" s="9">
        <f t="shared" si="276"/>
        <v>8.2891304133255517E-2</v>
      </c>
      <c r="CZ194" s="9">
        <f t="shared" si="277"/>
        <v>0.28047823312139741</v>
      </c>
      <c r="DA194" s="9">
        <f t="shared" si="278"/>
        <v>0</v>
      </c>
      <c r="DB194" s="9">
        <f t="shared" si="279"/>
        <v>4.9860552335602291E-2</v>
      </c>
      <c r="DC194" s="9">
        <f t="shared" si="280"/>
        <v>3.1103264529870391</v>
      </c>
      <c r="DD194" s="9">
        <f t="shared" si="281"/>
        <v>1.6966844369819443</v>
      </c>
      <c r="DE194" s="9">
        <f t="shared" si="282"/>
        <v>0.2202409795592386</v>
      </c>
      <c r="DF194" s="9">
        <f t="shared" si="283"/>
        <v>1.8273614391171344</v>
      </c>
      <c r="DG194" s="9">
        <f t="shared" si="284"/>
        <v>4.7602418676373048E-2</v>
      </c>
      <c r="DH194" s="9">
        <f t="shared" si="285"/>
        <v>0</v>
      </c>
      <c r="DI194" s="31">
        <f t="shared" si="286"/>
        <v>0.30659695764500755</v>
      </c>
      <c r="DJ194" s="9">
        <f t="shared" si="287"/>
        <v>0.54946337075670759</v>
      </c>
      <c r="DK194" s="9">
        <f t="shared" si="288"/>
        <v>9.6337252921911823E-2</v>
      </c>
      <c r="DL194" s="36">
        <f t="shared" si="289"/>
        <v>45.999999999999993</v>
      </c>
      <c r="DM194" s="9">
        <f t="shared" si="290"/>
        <v>1.9828908275258785</v>
      </c>
      <c r="GO194" s="12"/>
      <c r="GP194" s="12"/>
      <c r="GQ194" s="12"/>
      <c r="GR194" s="12"/>
      <c r="GS194" s="12"/>
      <c r="GT194" s="12"/>
      <c r="GU194" s="12"/>
      <c r="GV194" s="12"/>
      <c r="GW194" s="12"/>
      <c r="GX194" s="12"/>
      <c r="GY194" s="12"/>
      <c r="GZ194" s="12"/>
      <c r="HA194" s="12"/>
      <c r="HB194" s="12"/>
      <c r="HC194" s="12"/>
      <c r="HD194" s="12"/>
      <c r="HE194" s="12"/>
      <c r="HF194" s="12"/>
      <c r="HG194" s="12"/>
      <c r="HH194" s="12"/>
      <c r="HI194" s="12"/>
      <c r="HJ194" s="12"/>
      <c r="HK194" s="12"/>
      <c r="HL194" s="12"/>
      <c r="HM194" s="12"/>
      <c r="HN194" s="12"/>
      <c r="HO194" s="12"/>
      <c r="HP194" s="12"/>
      <c r="HQ194" s="12"/>
      <c r="HR194" s="12"/>
      <c r="HS194" s="12"/>
      <c r="HT194" s="12"/>
      <c r="HU194" s="12"/>
      <c r="HV194" s="12"/>
      <c r="HW194" s="12"/>
      <c r="HX194" s="12"/>
      <c r="HY194" s="12"/>
      <c r="HZ194" s="12"/>
      <c r="IA194" s="12"/>
      <c r="IB194" s="12"/>
      <c r="IC194" s="12"/>
      <c r="ID194" s="12"/>
      <c r="IE194" s="12"/>
      <c r="IF194" s="12"/>
      <c r="IG194" s="12"/>
      <c r="IH194" s="12"/>
      <c r="II194" s="12"/>
      <c r="IJ194" s="12"/>
      <c r="IK194" s="12"/>
      <c r="IL194" s="12"/>
      <c r="IM194" s="12"/>
      <c r="IN194" s="12"/>
      <c r="IO194" s="12"/>
      <c r="IP194" s="12"/>
      <c r="IQ194" s="12"/>
      <c r="IR194" s="12"/>
      <c r="IS194" s="12"/>
      <c r="IT194" s="12"/>
      <c r="IU194" s="12"/>
      <c r="IV194" s="12"/>
    </row>
    <row r="195" spans="1:256" x14ac:dyDescent="0.25">
      <c r="A195" s="35"/>
      <c r="B195" s="16"/>
      <c r="C195" s="9">
        <v>45.567425</v>
      </c>
      <c r="D195" s="9">
        <v>1.5274239999999999</v>
      </c>
      <c r="E195" s="9">
        <v>7.6362519999999998</v>
      </c>
      <c r="F195" s="9"/>
      <c r="G195" s="9">
        <v>13.3650376719599</v>
      </c>
      <c r="H195" s="9">
        <v>0.12731399999999998</v>
      </c>
      <c r="I195" s="9">
        <v>14.531518</v>
      </c>
      <c r="J195" s="9">
        <v>11.063159000000001</v>
      </c>
      <c r="K195" s="9">
        <v>1.635365</v>
      </c>
      <c r="L195" s="9">
        <v>0.374419</v>
      </c>
      <c r="M195" s="9"/>
      <c r="N195" s="9">
        <v>4.2602999999999995E-2</v>
      </c>
      <c r="O195" s="12"/>
      <c r="P195" s="17"/>
      <c r="Q195" s="9">
        <f t="shared" si="194"/>
        <v>0.75839532987151315</v>
      </c>
      <c r="R195" s="9">
        <f t="shared" si="195"/>
        <v>1.9116935130602385E-2</v>
      </c>
      <c r="S195" s="9">
        <f t="shared" si="196"/>
        <v>7.4893851570698597E-2</v>
      </c>
      <c r="T195" s="9">
        <f t="shared" si="197"/>
        <v>0</v>
      </c>
      <c r="U195" s="9">
        <f t="shared" si="198"/>
        <v>0.18602340661915626</v>
      </c>
      <c r="V195" s="9">
        <f t="shared" si="199"/>
        <v>1.794747451964419E-3</v>
      </c>
      <c r="W195" s="9">
        <f t="shared" si="200"/>
        <v>0.36054778682016669</v>
      </c>
      <c r="X195" s="9">
        <f t="shared" si="201"/>
        <v>0.19727810766953763</v>
      </c>
      <c r="Y195" s="9">
        <f t="shared" si="202"/>
        <v>2.6385791961793512E-2</v>
      </c>
      <c r="Z195" s="9">
        <f t="shared" si="203"/>
        <v>3.9748927767633445E-3</v>
      </c>
      <c r="AA195" s="9">
        <f t="shared" si="204"/>
        <v>0</v>
      </c>
      <c r="AB195" s="9">
        <f t="shared" si="205"/>
        <v>1.2016754576481537E-3</v>
      </c>
      <c r="AC195" s="9">
        <f t="shared" si="206"/>
        <v>2.5563116557445325</v>
      </c>
      <c r="AD195" s="9">
        <f t="shared" si="207"/>
        <v>1.4756659090348001</v>
      </c>
      <c r="AE195" s="9">
        <f t="shared" si="208"/>
        <v>1.6729440167043377</v>
      </c>
      <c r="AF195" s="9">
        <f t="shared" si="209"/>
        <v>1.7336653861814515</v>
      </c>
      <c r="AG195" s="9">
        <f t="shared" si="210"/>
        <v>8.8095821150351075</v>
      </c>
      <c r="AH195" s="9">
        <f t="shared" si="211"/>
        <v>8.9662295033336896</v>
      </c>
      <c r="AI195" s="9">
        <f t="shared" si="212"/>
        <v>9.2290012406842763</v>
      </c>
      <c r="AJ195" s="9">
        <f t="shared" si="213"/>
        <v>8.9994532393369688</v>
      </c>
      <c r="AK195" s="9"/>
      <c r="AL195" s="9">
        <f t="shared" si="214"/>
        <v>6.6811459341622328</v>
      </c>
      <c r="AM195" s="9">
        <f t="shared" si="215"/>
        <v>1.3195670706466407</v>
      </c>
      <c r="AN195" s="9">
        <f t="shared" si="216"/>
        <v>7.130048088725971E-4</v>
      </c>
      <c r="AO195" s="9">
        <f t="shared" si="217"/>
        <v>0.1684122098208411</v>
      </c>
      <c r="AP195" s="9">
        <f t="shared" si="218"/>
        <v>0</v>
      </c>
      <c r="AQ195" s="9">
        <f t="shared" si="219"/>
        <v>1.5810975053830577E-2</v>
      </c>
      <c r="AR195" s="9">
        <f t="shared" si="220"/>
        <v>3.1762753343864309</v>
      </c>
      <c r="AS195" s="9">
        <f t="shared" si="221"/>
        <v>1.6387884759300224</v>
      </c>
      <c r="AT195" s="9">
        <f t="shared" si="222"/>
        <v>1.737937689013529</v>
      </c>
      <c r="AU195" s="9">
        <f t="shared" si="223"/>
        <v>0.46489560191530643</v>
      </c>
      <c r="AV195" s="9">
        <f t="shared" si="224"/>
        <v>0.26206231098647104</v>
      </c>
      <c r="AW195" s="9">
        <f t="shared" si="225"/>
        <v>7.003428863071319E-2</v>
      </c>
      <c r="AX195" s="9">
        <f t="shared" si="226"/>
        <v>0.72713242044045145</v>
      </c>
      <c r="AY195" s="9">
        <f t="shared" si="227"/>
        <v>45.029488627185856</v>
      </c>
      <c r="AZ195" s="10">
        <f t="shared" si="228"/>
        <v>0.59221271510551299</v>
      </c>
      <c r="BA195" s="9">
        <f t="shared" si="229"/>
        <v>0</v>
      </c>
      <c r="BB195" s="9">
        <f t="shared" si="230"/>
        <v>0</v>
      </c>
      <c r="BC195" s="9">
        <f t="shared" si="231"/>
        <v>1.9894137413802262</v>
      </c>
      <c r="BD195" s="9">
        <f t="shared" si="232"/>
        <v>0</v>
      </c>
      <c r="BE195" s="9">
        <f t="shared" si="233"/>
        <v>1.0586258619773803E-2</v>
      </c>
      <c r="BF195" s="9">
        <f t="shared" si="234"/>
        <v>24</v>
      </c>
      <c r="BG195" s="12"/>
      <c r="BH195" s="9">
        <f t="shared" si="235"/>
        <v>6.7999465818844467</v>
      </c>
      <c r="BI195" s="9">
        <f t="shared" si="236"/>
        <v>1.343030923142984</v>
      </c>
      <c r="BJ195" s="9">
        <f t="shared" si="237"/>
        <v>0.14297750502743156</v>
      </c>
      <c r="BK195" s="9">
        <f t="shared" si="238"/>
        <v>0.17140682778132338</v>
      </c>
      <c r="BL195" s="9">
        <f t="shared" si="239"/>
        <v>0</v>
      </c>
      <c r="BM195" s="9">
        <f t="shared" si="240"/>
        <v>1.6092117554836336E-2</v>
      </c>
      <c r="BN195" s="9">
        <f t="shared" si="241"/>
        <v>3.2327542035486441</v>
      </c>
      <c r="BO195" s="9">
        <f t="shared" si="242"/>
        <v>1.6679285567393183</v>
      </c>
      <c r="BP195" s="9">
        <f t="shared" si="243"/>
        <v>0.23115921065155387</v>
      </c>
      <c r="BQ195" s="9">
        <f t="shared" si="244"/>
        <v>1.7688407893484486</v>
      </c>
      <c r="BR195" s="9">
        <f t="shared" si="245"/>
        <v>0.45555826551147732</v>
      </c>
      <c r="BS195" s="9">
        <f t="shared" si="246"/>
        <v>0.47316213271331581</v>
      </c>
      <c r="BT195" s="9">
        <f t="shared" si="247"/>
        <v>7.1279601775206938E-2</v>
      </c>
      <c r="BU195" s="9">
        <f t="shared" si="248"/>
        <v>45.830179476963053</v>
      </c>
      <c r="BV195" s="10">
        <f t="shared" si="249"/>
        <v>0.1018152260483709</v>
      </c>
      <c r="BW195" s="9">
        <f t="shared" si="250"/>
        <v>0</v>
      </c>
      <c r="BX195" s="9">
        <f t="shared" si="251"/>
        <v>0</v>
      </c>
      <c r="BY195" s="9">
        <f t="shared" si="252"/>
        <v>1.989225502058203</v>
      </c>
      <c r="BZ195" s="9">
        <f t="shared" si="253"/>
        <v>23.999999999999996</v>
      </c>
      <c r="CA195" s="12"/>
      <c r="CB195" s="9">
        <f t="shared" si="254"/>
        <v>6.9992314403133555</v>
      </c>
      <c r="CC195" s="9">
        <f t="shared" si="255"/>
        <v>1.3823908981312027</v>
      </c>
      <c r="CD195" s="9">
        <f t="shared" si="256"/>
        <v>0.38162233844455784</v>
      </c>
      <c r="CE195" s="9">
        <f t="shared" si="257"/>
        <v>0.17643021803841025</v>
      </c>
      <c r="CF195" s="9">
        <f t="shared" si="258"/>
        <v>0</v>
      </c>
      <c r="CG195" s="9">
        <f t="shared" si="259"/>
        <v>1.6563726460894566E-2</v>
      </c>
      <c r="CH195" s="9">
        <f t="shared" si="260"/>
        <v>3.3274959718892885</v>
      </c>
      <c r="CI195" s="9">
        <f t="shared" si="261"/>
        <v>1.7168102504845086</v>
      </c>
      <c r="CJ195" s="9">
        <f t="shared" si="262"/>
        <v>0.61892250531766013</v>
      </c>
      <c r="CK195" s="9">
        <f t="shared" si="263"/>
        <v>1.8206799004420091</v>
      </c>
      <c r="CL195" s="9">
        <f t="shared" si="264"/>
        <v>1.3810774946823399</v>
      </c>
      <c r="CM195" s="9">
        <f t="shared" si="265"/>
        <v>0.43960240575966925</v>
      </c>
      <c r="CN195" s="9">
        <f t="shared" si="266"/>
        <v>0.48702901350365907</v>
      </c>
      <c r="CO195" s="9">
        <f t="shared" si="267"/>
        <v>7.3368580736671754E-2</v>
      </c>
      <c r="CP195" s="9">
        <f t="shared" si="268"/>
        <v>47.173316620594406</v>
      </c>
      <c r="CQ195" s="10">
        <f t="shared" si="269"/>
        <v>0</v>
      </c>
      <c r="CR195" s="9">
        <f t="shared" si="270"/>
        <v>1.1733166205944059</v>
      </c>
      <c r="CS195" s="9">
        <f t="shared" si="271"/>
        <v>6.6503155391383446</v>
      </c>
      <c r="CT195" s="9">
        <f t="shared" si="272"/>
        <v>0.81559311511605947</v>
      </c>
      <c r="CU195" s="9">
        <f t="shared" si="273"/>
        <v>23.999999999999996</v>
      </c>
      <c r="CV195" s="9"/>
      <c r="CW195" s="9">
        <f t="shared" si="274"/>
        <v>6.825143308110218</v>
      </c>
      <c r="CX195" s="9">
        <f t="shared" si="275"/>
        <v>1.3480074302486913</v>
      </c>
      <c r="CY195" s="9">
        <f t="shared" si="276"/>
        <v>0.17315073835890971</v>
      </c>
      <c r="CZ195" s="9">
        <f t="shared" si="277"/>
        <v>0.17204196378729433</v>
      </c>
      <c r="DA195" s="9">
        <f t="shared" si="278"/>
        <v>0</v>
      </c>
      <c r="DB195" s="9">
        <f t="shared" si="279"/>
        <v>1.6151745770372962E-2</v>
      </c>
      <c r="DC195" s="9">
        <f t="shared" si="280"/>
        <v>3.2447329480345242</v>
      </c>
      <c r="DD195" s="9">
        <f t="shared" si="281"/>
        <v>1.674108949291264</v>
      </c>
      <c r="DE195" s="9">
        <f t="shared" si="282"/>
        <v>0.28018634524236496</v>
      </c>
      <c r="DF195" s="9">
        <f t="shared" si="283"/>
        <v>1.7753951051168877</v>
      </c>
      <c r="DG195" s="9">
        <f t="shared" si="284"/>
        <v>5.558145035925266E-2</v>
      </c>
      <c r="DH195" s="9">
        <f t="shared" si="285"/>
        <v>0</v>
      </c>
      <c r="DI195" s="31">
        <f t="shared" si="286"/>
        <v>0.39795942440295939</v>
      </c>
      <c r="DJ195" s="9">
        <f t="shared" si="287"/>
        <v>0.47491540188606796</v>
      </c>
      <c r="DK195" s="9">
        <f t="shared" si="288"/>
        <v>7.1543723351720004E-2</v>
      </c>
      <c r="DL195" s="36">
        <f t="shared" si="289"/>
        <v>46.000000000000014</v>
      </c>
      <c r="DM195" s="9">
        <f t="shared" si="290"/>
        <v>1.9891855779100367</v>
      </c>
      <c r="GO195" s="12"/>
      <c r="GP195" s="12"/>
      <c r="GQ195" s="12"/>
      <c r="GR195" s="12"/>
      <c r="GS195" s="12"/>
      <c r="GT195" s="12"/>
      <c r="GU195" s="12"/>
      <c r="GV195" s="12"/>
      <c r="GW195" s="12"/>
      <c r="GX195" s="12"/>
      <c r="GY195" s="12"/>
      <c r="GZ195" s="12"/>
      <c r="HA195" s="12"/>
      <c r="HB195" s="12"/>
      <c r="HC195" s="12"/>
      <c r="HD195" s="12"/>
      <c r="HE195" s="12"/>
      <c r="HF195" s="12"/>
      <c r="HG195" s="12"/>
      <c r="HH195" s="12"/>
      <c r="HI195" s="12"/>
      <c r="HJ195" s="12"/>
      <c r="HK195" s="12"/>
      <c r="HL195" s="12"/>
      <c r="HM195" s="12"/>
      <c r="HN195" s="12"/>
      <c r="HO195" s="12"/>
      <c r="HP195" s="12"/>
      <c r="HQ195" s="12"/>
      <c r="HR195" s="12"/>
      <c r="HS195" s="12"/>
      <c r="HT195" s="12"/>
      <c r="HU195" s="12"/>
      <c r="HV195" s="12"/>
      <c r="HW195" s="12"/>
      <c r="HX195" s="12"/>
      <c r="HY195" s="12"/>
      <c r="HZ195" s="12"/>
      <c r="IA195" s="12"/>
      <c r="IB195" s="12"/>
      <c r="IC195" s="12"/>
      <c r="ID195" s="12"/>
      <c r="IE195" s="12"/>
      <c r="IF195" s="12"/>
      <c r="IG195" s="12"/>
      <c r="IH195" s="12"/>
      <c r="II195" s="12"/>
      <c r="IJ195" s="12"/>
      <c r="IK195" s="12"/>
      <c r="IL195" s="12"/>
      <c r="IM195" s="12"/>
      <c r="IN195" s="12"/>
      <c r="IO195" s="12"/>
      <c r="IP195" s="12"/>
      <c r="IQ195" s="12"/>
      <c r="IR195" s="12"/>
      <c r="IS195" s="12"/>
      <c r="IT195" s="12"/>
      <c r="IU195" s="12"/>
      <c r="IV195" s="12"/>
    </row>
    <row r="196" spans="1:256" x14ac:dyDescent="0.25">
      <c r="A196" s="35"/>
      <c r="B196" s="16"/>
      <c r="C196" s="9">
        <v>41.827747000000002</v>
      </c>
      <c r="D196" s="9">
        <v>2.057518</v>
      </c>
      <c r="E196" s="9">
        <v>11.291437</v>
      </c>
      <c r="F196" s="9"/>
      <c r="G196" s="9">
        <v>13.929932048785499</v>
      </c>
      <c r="H196" s="9">
        <v>0.11558599999999999</v>
      </c>
      <c r="I196" s="9">
        <v>13.030925999999999</v>
      </c>
      <c r="J196" s="9">
        <v>11.094331</v>
      </c>
      <c r="K196" s="9">
        <v>2.1084839999999998</v>
      </c>
      <c r="L196" s="9">
        <v>0.41127199999999997</v>
      </c>
      <c r="M196" s="9"/>
      <c r="N196" s="9">
        <v>1.2490999999999999E-2</v>
      </c>
      <c r="O196" s="12"/>
      <c r="P196" s="17"/>
      <c r="Q196" s="9">
        <f t="shared" si="194"/>
        <v>0.69615450036615401</v>
      </c>
      <c r="R196" s="9">
        <f t="shared" si="195"/>
        <v>2.5751486251392383E-2</v>
      </c>
      <c r="S196" s="9">
        <f t="shared" si="196"/>
        <v>0.11074270554427673</v>
      </c>
      <c r="T196" s="9">
        <f t="shared" si="197"/>
        <v>0</v>
      </c>
      <c r="U196" s="9">
        <f t="shared" si="198"/>
        <v>0.19388597902159477</v>
      </c>
      <c r="V196" s="9">
        <f t="shared" si="199"/>
        <v>1.6294176522830116E-3</v>
      </c>
      <c r="W196" s="9">
        <f t="shared" si="200"/>
        <v>0.323315948789202</v>
      </c>
      <c r="X196" s="9">
        <f t="shared" si="201"/>
        <v>0.19783396636887249</v>
      </c>
      <c r="Y196" s="9">
        <f t="shared" si="202"/>
        <v>3.4019329127607738E-2</v>
      </c>
      <c r="Z196" s="9">
        <f t="shared" si="203"/>
        <v>4.3661301966113212E-3</v>
      </c>
      <c r="AA196" s="9">
        <f t="shared" si="204"/>
        <v>0</v>
      </c>
      <c r="AB196" s="9">
        <f t="shared" si="205"/>
        <v>3.5232561419343912E-4</v>
      </c>
      <c r="AC196" s="9">
        <f t="shared" si="206"/>
        <v>2.5312670238311914</v>
      </c>
      <c r="AD196" s="9">
        <f t="shared" si="207"/>
        <v>1.4622227431691797</v>
      </c>
      <c r="AE196" s="9">
        <f t="shared" si="208"/>
        <v>1.6600567095380521</v>
      </c>
      <c r="AF196" s="9">
        <f t="shared" si="209"/>
        <v>1.7368276281864903</v>
      </c>
      <c r="AG196" s="9">
        <f t="shared" si="210"/>
        <v>8.8905743401475021</v>
      </c>
      <c r="AH196" s="9">
        <f t="shared" si="211"/>
        <v>9.0358358927232594</v>
      </c>
      <c r="AI196" s="9">
        <f t="shared" si="212"/>
        <v>9.2121979984314333</v>
      </c>
      <c r="AJ196" s="9">
        <f t="shared" si="213"/>
        <v>9.086991049659142</v>
      </c>
      <c r="AK196" s="9"/>
      <c r="AL196" s="9">
        <f t="shared" si="214"/>
        <v>6.1892133377335341</v>
      </c>
      <c r="AM196" s="9">
        <f t="shared" si="215"/>
        <v>1.9691325125409145</v>
      </c>
      <c r="AN196" s="9">
        <f t="shared" si="216"/>
        <v>0.15834585027444881</v>
      </c>
      <c r="AO196" s="9">
        <f t="shared" si="217"/>
        <v>0.22894550288729032</v>
      </c>
      <c r="AP196" s="9">
        <f t="shared" si="218"/>
        <v>0</v>
      </c>
      <c r="AQ196" s="9">
        <f t="shared" si="219"/>
        <v>1.4486458768770728E-2</v>
      </c>
      <c r="AR196" s="9">
        <f t="shared" si="220"/>
        <v>2.8744644780657231</v>
      </c>
      <c r="AS196" s="9">
        <f t="shared" si="221"/>
        <v>1.7237577100037673</v>
      </c>
      <c r="AT196" s="9">
        <f t="shared" si="222"/>
        <v>1.7588575850087016</v>
      </c>
      <c r="AU196" s="9">
        <f t="shared" si="223"/>
        <v>0.6049027492218837</v>
      </c>
      <c r="AV196" s="9">
        <f t="shared" si="224"/>
        <v>0.2411424149912984</v>
      </c>
      <c r="AW196" s="9">
        <f t="shared" si="225"/>
        <v>7.7634810183471556E-2</v>
      </c>
      <c r="AX196" s="9">
        <f t="shared" si="226"/>
        <v>0.55860485558594319</v>
      </c>
      <c r="AY196" s="9">
        <f t="shared" si="227"/>
        <v>45.00570292320532</v>
      </c>
      <c r="AZ196" s="10">
        <f t="shared" si="228"/>
        <v>0.57681950950781091</v>
      </c>
      <c r="BA196" s="9">
        <f t="shared" si="229"/>
        <v>0</v>
      </c>
      <c r="BB196" s="9">
        <f t="shared" si="230"/>
        <v>0</v>
      </c>
      <c r="BC196" s="9">
        <f t="shared" si="231"/>
        <v>1.996867622935075</v>
      </c>
      <c r="BD196" s="9">
        <f t="shared" si="232"/>
        <v>0</v>
      </c>
      <c r="BE196" s="9">
        <f t="shared" si="233"/>
        <v>3.1323770649248983E-3</v>
      </c>
      <c r="BF196" s="9">
        <f t="shared" si="234"/>
        <v>24.000000000000004</v>
      </c>
      <c r="BG196" s="12"/>
      <c r="BH196" s="9">
        <f t="shared" si="235"/>
        <v>6.290337821289322</v>
      </c>
      <c r="BI196" s="9">
        <f t="shared" si="236"/>
        <v>2.0013058272285176</v>
      </c>
      <c r="BJ196" s="9">
        <f t="shared" si="237"/>
        <v>0.29164364851783908</v>
      </c>
      <c r="BK196" s="9">
        <f t="shared" si="238"/>
        <v>0.23268620376130084</v>
      </c>
      <c r="BL196" s="9">
        <f t="shared" si="239"/>
        <v>0</v>
      </c>
      <c r="BM196" s="9">
        <f t="shared" si="240"/>
        <v>1.4723150506735705E-2</v>
      </c>
      <c r="BN196" s="9">
        <f t="shared" si="241"/>
        <v>2.9214298547593467</v>
      </c>
      <c r="BO196" s="9">
        <f t="shared" si="242"/>
        <v>1.751921888339115</v>
      </c>
      <c r="BP196" s="9">
        <f t="shared" si="243"/>
        <v>0.21240474588433678</v>
      </c>
      <c r="BQ196" s="9">
        <f t="shared" si="244"/>
        <v>1.7875952541156641</v>
      </c>
      <c r="BR196" s="9">
        <f t="shared" si="245"/>
        <v>0.30631057775910547</v>
      </c>
      <c r="BS196" s="9">
        <f t="shared" si="246"/>
        <v>0.61478615035520767</v>
      </c>
      <c r="BT196" s="9">
        <f t="shared" si="247"/>
        <v>7.8903271885686868E-2</v>
      </c>
      <c r="BU196" s="9">
        <f t="shared" si="248"/>
        <v>45.741043299570663</v>
      </c>
      <c r="BV196" s="10">
        <f t="shared" si="249"/>
        <v>0.14781292599457013</v>
      </c>
      <c r="BW196" s="9">
        <f t="shared" si="250"/>
        <v>0</v>
      </c>
      <c r="BX196" s="9">
        <f t="shared" si="251"/>
        <v>0</v>
      </c>
      <c r="BY196" s="9">
        <f t="shared" si="252"/>
        <v>1.9968164435693452</v>
      </c>
      <c r="BZ196" s="9">
        <f t="shared" si="253"/>
        <v>24</v>
      </c>
      <c r="CA196" s="12"/>
      <c r="CB196" s="9">
        <f t="shared" si="254"/>
        <v>6.4131130948721182</v>
      </c>
      <c r="CC196" s="9">
        <f t="shared" si="255"/>
        <v>2.0403674607117352</v>
      </c>
      <c r="CD196" s="9">
        <f t="shared" si="256"/>
        <v>0.45348055558385347</v>
      </c>
      <c r="CE196" s="9">
        <f t="shared" si="257"/>
        <v>0.23722779010171149</v>
      </c>
      <c r="CF196" s="9">
        <f t="shared" si="258"/>
        <v>0</v>
      </c>
      <c r="CG196" s="9">
        <f t="shared" si="259"/>
        <v>1.5010518034970406E-2</v>
      </c>
      <c r="CH196" s="9">
        <f t="shared" si="260"/>
        <v>2.9784505362968465</v>
      </c>
      <c r="CI196" s="9">
        <f t="shared" si="261"/>
        <v>1.7861160278666541</v>
      </c>
      <c r="CJ196" s="9">
        <f t="shared" si="262"/>
        <v>0.47028542788403627</v>
      </c>
      <c r="CK196" s="9">
        <f t="shared" si="263"/>
        <v>1.8224856690050786</v>
      </c>
      <c r="CL196" s="9">
        <f t="shared" si="264"/>
        <v>1.5297145721159637</v>
      </c>
      <c r="CM196" s="9">
        <f t="shared" si="265"/>
        <v>0.29277109688911485</v>
      </c>
      <c r="CN196" s="9">
        <f t="shared" si="266"/>
        <v>0.62678559139465628</v>
      </c>
      <c r="CO196" s="9">
        <f t="shared" si="267"/>
        <v>8.0443311716227706E-2</v>
      </c>
      <c r="CP196" s="9">
        <f t="shared" si="268"/>
        <v>46.633820327548506</v>
      </c>
      <c r="CQ196" s="10">
        <f t="shared" si="269"/>
        <v>0</v>
      </c>
      <c r="CR196" s="9">
        <f t="shared" si="270"/>
        <v>0.6338203275485057</v>
      </c>
      <c r="CS196" s="9">
        <f t="shared" si="271"/>
        <v>2.6717794204328045</v>
      </c>
      <c r="CT196" s="9">
        <f t="shared" si="272"/>
        <v>1.3629339791336255</v>
      </c>
      <c r="CU196" s="9">
        <f t="shared" si="273"/>
        <v>24.000000000000004</v>
      </c>
      <c r="CV196" s="9"/>
      <c r="CW196" s="9">
        <f t="shared" si="274"/>
        <v>6.325949714007173</v>
      </c>
      <c r="CX196" s="9">
        <f t="shared" si="275"/>
        <v>2.0126359481917611</v>
      </c>
      <c r="CY196" s="9">
        <f t="shared" si="276"/>
        <v>0.33858566219893405</v>
      </c>
      <c r="CZ196" s="9">
        <f t="shared" si="277"/>
        <v>0.23400352508182304</v>
      </c>
      <c r="DA196" s="9">
        <f t="shared" si="278"/>
        <v>0</v>
      </c>
      <c r="DB196" s="9">
        <f t="shared" si="279"/>
        <v>1.4806503622452338E-2</v>
      </c>
      <c r="DC196" s="9">
        <f t="shared" si="280"/>
        <v>2.9379691328595321</v>
      </c>
      <c r="DD196" s="9">
        <f t="shared" si="281"/>
        <v>1.7618401560236319</v>
      </c>
      <c r="DE196" s="9">
        <f t="shared" si="282"/>
        <v>0.28720497978637294</v>
      </c>
      <c r="DF196" s="9">
        <f t="shared" si="283"/>
        <v>1.7977154817125121</v>
      </c>
      <c r="DG196" s="9">
        <f t="shared" si="284"/>
        <v>8.4920461498884769E-2</v>
      </c>
      <c r="DH196" s="9">
        <f t="shared" si="285"/>
        <v>0</v>
      </c>
      <c r="DI196" s="31">
        <f t="shared" si="286"/>
        <v>0.21746288786864798</v>
      </c>
      <c r="DJ196" s="9">
        <f t="shared" si="287"/>
        <v>0.61826667859596007</v>
      </c>
      <c r="DK196" s="9">
        <f t="shared" si="288"/>
        <v>7.9349972036507177E-2</v>
      </c>
      <c r="DL196" s="36">
        <f t="shared" si="289"/>
        <v>45.999999999999993</v>
      </c>
      <c r="DM196" s="9">
        <f t="shared" si="290"/>
        <v>1.9967984202972586</v>
      </c>
      <c r="GO196" s="12"/>
      <c r="GP196" s="12"/>
      <c r="GQ196" s="12"/>
      <c r="GR196" s="12"/>
      <c r="GS196" s="12"/>
      <c r="GT196" s="12"/>
      <c r="GU196" s="12"/>
      <c r="GV196" s="12"/>
      <c r="GW196" s="12"/>
      <c r="GX196" s="12"/>
      <c r="GY196" s="12"/>
      <c r="GZ196" s="12"/>
      <c r="HA196" s="12"/>
      <c r="HB196" s="12"/>
      <c r="HC196" s="12"/>
      <c r="HD196" s="12"/>
      <c r="HE196" s="12"/>
      <c r="HF196" s="12"/>
      <c r="HG196" s="12"/>
      <c r="HH196" s="12"/>
      <c r="HI196" s="12"/>
      <c r="HJ196" s="12"/>
      <c r="HK196" s="12"/>
      <c r="HL196" s="12"/>
      <c r="HM196" s="12"/>
      <c r="HN196" s="12"/>
      <c r="HO196" s="12"/>
      <c r="HP196" s="12"/>
      <c r="HQ196" s="12"/>
      <c r="HR196" s="12"/>
      <c r="HS196" s="12"/>
      <c r="HT196" s="12"/>
      <c r="HU196" s="12"/>
      <c r="HV196" s="12"/>
      <c r="HW196" s="12"/>
      <c r="HX196" s="12"/>
      <c r="HY196" s="12"/>
      <c r="HZ196" s="12"/>
      <c r="IA196" s="12"/>
      <c r="IB196" s="12"/>
      <c r="IC196" s="12"/>
      <c r="ID196" s="12"/>
      <c r="IE196" s="12"/>
      <c r="IF196" s="12"/>
      <c r="IG196" s="12"/>
      <c r="IH196" s="12"/>
      <c r="II196" s="12"/>
      <c r="IJ196" s="12"/>
      <c r="IK196" s="12"/>
      <c r="IL196" s="12"/>
      <c r="IM196" s="12"/>
      <c r="IN196" s="12"/>
      <c r="IO196" s="12"/>
      <c r="IP196" s="12"/>
      <c r="IQ196" s="12"/>
      <c r="IR196" s="12"/>
      <c r="IS196" s="12"/>
      <c r="IT196" s="12"/>
      <c r="IU196" s="12"/>
      <c r="IV196" s="12"/>
    </row>
    <row r="197" spans="1:256" x14ac:dyDescent="0.25">
      <c r="A197" s="35"/>
      <c r="B197" s="16"/>
      <c r="C197" s="9">
        <v>44.589469999999999</v>
      </c>
      <c r="D197" s="9">
        <v>1.6543559999999999</v>
      </c>
      <c r="E197" s="9">
        <v>9.1818489999999997</v>
      </c>
      <c r="F197" s="9"/>
      <c r="G197" s="9">
        <v>12.5752376478857</v>
      </c>
      <c r="H197" s="9">
        <v>0.39353899999999997</v>
      </c>
      <c r="I197" s="9">
        <v>14.247952</v>
      </c>
      <c r="J197" s="9">
        <v>10.700352000000001</v>
      </c>
      <c r="K197" s="9">
        <v>1.8641900000000002</v>
      </c>
      <c r="L197" s="9">
        <v>0.32589099999999999</v>
      </c>
      <c r="M197" s="9">
        <v>0.46575299999999997</v>
      </c>
      <c r="N197" s="9">
        <v>1.754E-2</v>
      </c>
      <c r="O197" s="12"/>
      <c r="P197" s="17"/>
      <c r="Q197" s="9">
        <f t="shared" ref="Q197:Q260" si="291">C197/Q$1</f>
        <v>0.74211886691964579</v>
      </c>
      <c r="R197" s="9">
        <f t="shared" ref="R197:R260" si="292">D197/R$1</f>
        <v>2.07055908083956E-2</v>
      </c>
      <c r="S197" s="9">
        <f t="shared" ref="S197:S260" si="293">E197/S$1</f>
        <v>9.0052559311893765E-2</v>
      </c>
      <c r="T197" s="9">
        <f t="shared" ref="T197:T260" si="294">F197/T$1</f>
        <v>0</v>
      </c>
      <c r="U197" s="9">
        <f t="shared" ref="U197:U260" si="295">G197/U$1</f>
        <v>0.17503044912570914</v>
      </c>
      <c r="V197" s="9">
        <f t="shared" ref="V197:V260" si="296">H197/V$1</f>
        <v>5.5477254465229713E-3</v>
      </c>
      <c r="W197" s="9">
        <f t="shared" ref="W197:W260" si="297">I197/W$1</f>
        <v>0.35351210797935684</v>
      </c>
      <c r="X197" s="9">
        <f t="shared" ref="X197:X260" si="298">J197/X$1</f>
        <v>0.19080853795538438</v>
      </c>
      <c r="Y197" s="9">
        <f t="shared" ref="Y197:Y260" si="299">K197/Y$1</f>
        <v>3.0077768276351672E-2</v>
      </c>
      <c r="Z197" s="9">
        <f t="shared" ref="Z197:Z260" si="300">L197/Z$1</f>
        <v>3.459711665038855E-3</v>
      </c>
      <c r="AA197" s="9">
        <f t="shared" ref="AA197:AA260" si="301">M197/AA$1</f>
        <v>2.4515896410148435E-2</v>
      </c>
      <c r="AB197" s="9">
        <f t="shared" ref="AB197:AB260" si="302">N197/AB$1</f>
        <v>4.9473951428652017E-4</v>
      </c>
      <c r="AC197" s="9">
        <f t="shared" ref="AC197:AC260" si="303">(Q197+R197)*2+(S197+T197)*3+SUM(U197:Z197)+AA197/2+AB197/2</f>
        <v>2.5667482118023459</v>
      </c>
      <c r="AD197" s="9">
        <f t="shared" ref="AD197:AD260" si="304">SUM(Q197:R197,U197:W197)+2*SUM(S197:T197)</f>
        <v>1.4770198589034176</v>
      </c>
      <c r="AE197" s="9">
        <f t="shared" ref="AE197:AE260" si="305">AD197+X197</f>
        <v>1.6678283968588019</v>
      </c>
      <c r="AF197" s="9">
        <f t="shared" ref="AF197:AF260" si="306">AE197+2*(Y197+Z197)</f>
        <v>1.734903356741583</v>
      </c>
      <c r="AG197" s="9">
        <f t="shared" ref="AG197:AG260" si="307">13/AD197</f>
        <v>8.8015065753087285</v>
      </c>
      <c r="AH197" s="9">
        <f t="shared" ref="AH197:AH260" si="308">15/AE197</f>
        <v>8.993731026675821</v>
      </c>
      <c r="AI197" s="9">
        <f t="shared" ref="AI197:AI260" si="309">16/AF197</f>
        <v>9.2224157258249111</v>
      </c>
      <c r="AJ197" s="9">
        <f t="shared" ref="AJ197:AJ260" si="310">23/(AC197-AA197/2-AB197/2)</f>
        <v>9.0046252278776375</v>
      </c>
      <c r="AK197" s="9"/>
      <c r="AL197" s="9">
        <f t="shared" ref="AL197:AL260" si="311">Q197*AG197</f>
        <v>6.5317640868539257</v>
      </c>
      <c r="AM197" s="9">
        <f t="shared" ref="AM197:AM260" si="312">2*S197*AG197</f>
        <v>1.5851963858140246</v>
      </c>
      <c r="AN197" s="9">
        <f t="shared" ref="AN197:AN260" si="313">AL197+AM197-8</f>
        <v>0.11696047266794984</v>
      </c>
      <c r="AO197" s="9">
        <f t="shared" ref="AO197:AO260" si="314">R197*AG197</f>
        <v>0.18224039364574585</v>
      </c>
      <c r="AP197" s="9">
        <f t="shared" ref="AP197:AP260" si="315">2*T197*AG197</f>
        <v>0</v>
      </c>
      <c r="AQ197" s="9">
        <f t="shared" ref="AQ197:AQ260" si="316">V197*AG197</f>
        <v>4.8828341995579484E-2</v>
      </c>
      <c r="AR197" s="9">
        <f t="shared" ref="AR197:AR260" si="317">W197*AG197</f>
        <v>3.1114391428315584</v>
      </c>
      <c r="AS197" s="9">
        <f t="shared" ref="AS197:AS260" si="318">U197*AG197</f>
        <v>1.5405316488591689</v>
      </c>
      <c r="AT197" s="9">
        <f t="shared" ref="AT197:AT260" si="319">X197*AG197</f>
        <v>1.6794026014393608</v>
      </c>
      <c r="AU197" s="9">
        <f t="shared" ref="AU197:AU260" si="320">2*Y197*AG197</f>
        <v>0.52945935050984305</v>
      </c>
      <c r="AV197" s="9">
        <f t="shared" ref="AV197:AV260" si="321">IF(2-AT197&gt;AU197,AU197,2-AT197)</f>
        <v>0.32059739856063918</v>
      </c>
      <c r="AW197" s="9">
        <f t="shared" ref="AW197:AW260" si="322">2*Z197*AG197</f>
        <v>6.0901349937023584E-2</v>
      </c>
      <c r="AX197" s="9">
        <f t="shared" ref="AX197:AX260" si="323">1-AW197-(AU197-AV197)</f>
        <v>0.73023669811377256</v>
      </c>
      <c r="AY197" s="9">
        <f t="shared" ref="AY197:AY260" si="324">AU197+AW197+2*(AT197+AS197+AR197+AQ197)+3*(AM197+AP197)+4*(AO197+AL197)</f>
        <v>44.962371250138958</v>
      </c>
      <c r="AZ197" s="10">
        <f t="shared" ref="AZ197:AZ260" si="325">IF(AY197&lt;46, IF(((46-AY197)/AS197)&lt;1,(46-AY197)/AS197,1), 0)</f>
        <v>0.6735523743568993</v>
      </c>
      <c r="BA197" s="9">
        <f t="shared" ref="BA197:BA260" si="326">IF(AY197&gt;46, AY197-46, 0)</f>
        <v>0</v>
      </c>
      <c r="BB197" s="9">
        <f t="shared" ref="BB197:BB260" si="327">BA197/AO197</f>
        <v>0</v>
      </c>
      <c r="BC197" s="9">
        <f t="shared" ref="BC197:BC260" si="328">2-BA197-BD197-BE197</f>
        <v>1.7798687234584329</v>
      </c>
      <c r="BD197" s="9">
        <f t="shared" ref="BD197:BD260" si="329">AA197*AG197</f>
        <v>0.2157768234535091</v>
      </c>
      <c r="BE197" s="9">
        <f t="shared" ref="BE197:BE260" si="330">AB197*AG197</f>
        <v>4.3544530880578539E-3</v>
      </c>
      <c r="BF197" s="9">
        <f t="shared" ref="BF197:BF260" si="331">AC197*AG197+BC197/2+AZ197*AS197/2</f>
        <v>24.000000000000007</v>
      </c>
      <c r="BG197" s="12"/>
      <c r="BH197" s="9">
        <f t="shared" ref="BH197:BH260" si="332">Q197*AH197</f>
        <v>6.6744174788967232</v>
      </c>
      <c r="BI197" s="9">
        <f t="shared" ref="BI197:BI260" si="333">2*S197*AH197</f>
        <v>1.6198169934298872</v>
      </c>
      <c r="BJ197" s="9">
        <f t="shared" ref="BJ197:BJ260" si="334">BH197+BI197-8</f>
        <v>0.29423447232661104</v>
      </c>
      <c r="BK197" s="9">
        <f t="shared" ref="BK197:BK260" si="335">R197*AH197</f>
        <v>0.18622051447912119</v>
      </c>
      <c r="BL197" s="9">
        <f t="shared" ref="BL197:BL260" si="336">2*T197*AH197</f>
        <v>0</v>
      </c>
      <c r="BM197" s="9">
        <f t="shared" ref="BM197:BM260" si="337">V197*AH197</f>
        <v>4.9894750475872621E-2</v>
      </c>
      <c r="BN197" s="9">
        <f t="shared" ref="BN197:BN260" si="338">W197*AH197</f>
        <v>3.1793928138395149</v>
      </c>
      <c r="BO197" s="9">
        <f t="shared" ref="BO197:BO260" si="339">U197*AH197</f>
        <v>1.5741767809148941</v>
      </c>
      <c r="BP197" s="9">
        <f t="shared" ref="BP197:BP260" si="340">SUM(BJ197:BO197)-5</f>
        <v>0.28391933203601383</v>
      </c>
      <c r="BQ197" s="9">
        <f t="shared" ref="BQ197:BQ260" si="341">X197*AH197</f>
        <v>1.7160806679639915</v>
      </c>
      <c r="BR197" s="9">
        <f t="shared" ref="BR197:BR260" si="342">1-BS197-BT197</f>
        <v>0.39674585218919606</v>
      </c>
      <c r="BS197" s="9">
        <f t="shared" ref="BS197:BS260" si="343">2*Y197*AH197</f>
        <v>0.5410227155203795</v>
      </c>
      <c r="BT197" s="9">
        <f t="shared" ref="BT197:BT260" si="344">2*Z197*AH197</f>
        <v>6.2231432290424431E-2</v>
      </c>
      <c r="BU197" s="9">
        <f t="shared" ref="BU197:BU260" si="345">BS197+BT197+2*(BQ197+BO197+BN197+BM197)+3*(BI197+BL197)+4*(BK197+BH197)</f>
        <v>45.944347127992387</v>
      </c>
      <c r="BV197" s="10">
        <f t="shared" ref="BV197:BV260" si="346">IF(BU197&lt;46, IF(((46-BU197)/BO197)&lt;1,(46-BU197)/BO197,1), 0)</f>
        <v>3.5353635425411499E-2</v>
      </c>
      <c r="BW197" s="9">
        <f t="shared" ref="BW197:BW260" si="347">IF(BU197&gt;46, BU197-46, 0)</f>
        <v>0</v>
      </c>
      <c r="BX197" s="9">
        <f t="shared" ref="BX197:BX260" si="348">BW197/BK197</f>
        <v>0</v>
      </c>
      <c r="BY197" s="9">
        <f t="shared" ref="BY197:BY260" si="349">2-BW197-AH197*(AA197+AB197)</f>
        <v>1.7750610676895164</v>
      </c>
      <c r="BZ197" s="9">
        <f t="shared" ref="BZ197:BZ260" si="350">AC197*AH197+BY197/2+BV197*BO197/2</f>
        <v>24.000000000000004</v>
      </c>
      <c r="CA197" s="12"/>
      <c r="CB197" s="9">
        <f t="shared" ref="CB197:CB260" si="351">Q197*AI197</f>
        <v>6.8441287087111053</v>
      </c>
      <c r="CC197" s="9">
        <f t="shared" ref="CC197:CC260" si="352">2*AI197*S197</f>
        <v>1.6610042782975791</v>
      </c>
      <c r="CD197" s="9">
        <f t="shared" ref="CD197:CD260" si="353">CB197+CC197-8</f>
        <v>0.50513298700868425</v>
      </c>
      <c r="CE197" s="9">
        <f t="shared" ref="CE197:CE260" si="354">AI197*R197</f>
        <v>0.1909555662838433</v>
      </c>
      <c r="CF197" s="9">
        <f t="shared" ref="CF197:CF260" si="355">2*AI197*T197</f>
        <v>0</v>
      </c>
      <c r="CG197" s="9">
        <f t="shared" ref="CG197:CG260" si="356">AI197*V197</f>
        <v>5.1163430400572474E-2</v>
      </c>
      <c r="CH197" s="9">
        <f t="shared" ref="CH197:CH260" si="357">AI197*W197</f>
        <v>3.2602356238983345</v>
      </c>
      <c r="CI197" s="9">
        <f t="shared" ref="CI197:CI260" si="358">AI197*U197</f>
        <v>1.6142035665151371</v>
      </c>
      <c r="CJ197" s="9">
        <f t="shared" ref="CJ197:CJ260" si="359">SUM(CD197:CI197)-5</f>
        <v>0.62169117410657115</v>
      </c>
      <c r="CK197" s="9">
        <f t="shared" ref="CK197:CK260" si="360">AI197*X197</f>
        <v>1.7597156610613964</v>
      </c>
      <c r="CL197" s="9">
        <f t="shared" ref="CL197:CL260" si="361">2-CJ197</f>
        <v>1.3783088258934288</v>
      </c>
      <c r="CM197" s="9">
        <f t="shared" ref="CM197:CM260" si="362">CK197-CL197</f>
        <v>0.38140683516796758</v>
      </c>
      <c r="CN197" s="9">
        <f t="shared" ref="CN197:CN260" si="363">2*AI197*Y197</f>
        <v>0.55477936629908653</v>
      </c>
      <c r="CO197" s="9">
        <f t="shared" ref="CO197:CO260" si="364">2*AI197*Z197</f>
        <v>6.3813798532948454E-2</v>
      </c>
      <c r="CP197" s="9">
        <f t="shared" ref="CP197:CP260" si="365">4*(CB197+CE197)+3*(CC197+CF197)+2*SUM(CG197:CI197,CK197)+CN197+CO197</f>
        <v>47.112579663455449</v>
      </c>
      <c r="CQ197" s="10">
        <f t="shared" ref="CQ197:CQ260" si="366">IF(CP197&lt;46, IF(((46-CP197)/CI197)&lt;1,(46-CP197)/CI197,1), 0)</f>
        <v>0</v>
      </c>
      <c r="CR197" s="9">
        <f t="shared" ref="CR197:CR260" si="367">IF(CP197&gt;46, CP197-46, 0)</f>
        <v>1.112579663455449</v>
      </c>
      <c r="CS197" s="9">
        <f t="shared" ref="CS197:CS260" si="368">CR197/CE197</f>
        <v>5.8263798490255585</v>
      </c>
      <c r="CT197" s="9">
        <f t="shared" ref="CT197:CT260" si="369">2-CR197-AI197*(AA197+AB197)</f>
        <v>0.65676185448216062</v>
      </c>
      <c r="CU197" s="9">
        <f t="shared" ref="CU197:CU260" si="370">AI197*AC197+CT197/2+0.5*CQ197*CI197</f>
        <v>24.000000000000007</v>
      </c>
      <c r="CV197" s="9"/>
      <c r="CW197" s="9">
        <f t="shared" ref="CW197:CW260" si="371">AJ197*Q197</f>
        <v>6.6825022711486097</v>
      </c>
      <c r="CX197" s="9">
        <f t="shared" ref="CX197:CX260" si="372">2*AJ197*S197</f>
        <v>1.6217790948296518</v>
      </c>
      <c r="CY197" s="9">
        <f t="shared" ref="CY197:CY260" si="373">CW197+CX197-8</f>
        <v>0.30428136597826239</v>
      </c>
      <c r="CZ197" s="9">
        <f t="shared" ref="CZ197:CZ260" si="374">AJ197*R197</f>
        <v>0.18644608535139034</v>
      </c>
      <c r="DA197" s="9">
        <f t="shared" ref="DA197:DA260" si="375">2*AJ197*T197</f>
        <v>0</v>
      </c>
      <c r="DB197" s="9">
        <f t="shared" ref="DB197:DB260" si="376">AJ197*V197</f>
        <v>4.9955188513099477E-2</v>
      </c>
      <c r="DC197" s="9">
        <f t="shared" ref="DC197:DC260" si="377">AJ197*W197</f>
        <v>3.18324404587112</v>
      </c>
      <c r="DD197" s="9">
        <f t="shared" ref="DD197:DD260" si="378">AJ197*U197</f>
        <v>1.5760835978441139</v>
      </c>
      <c r="DE197" s="9">
        <f t="shared" ref="DE197:DE260" si="379">SUM(CY197:DD197)-5</f>
        <v>0.30001028355798631</v>
      </c>
      <c r="DF197" s="9">
        <f t="shared" ref="DF197:DF260" si="380">AJ197*X197</f>
        <v>1.7181593745675019</v>
      </c>
      <c r="DG197" s="9">
        <f t="shared" ref="DG197:DG260" si="381">IF((DE197+DF197-2)&gt;0, DE197+DF197-2, 0)</f>
        <v>1.8169658125488208E-2</v>
      </c>
      <c r="DH197" s="9">
        <f t="shared" ref="DH197:DH260" si="382">IF(DG197=0, 2-(DE197+DF197), 0)</f>
        <v>0</v>
      </c>
      <c r="DI197" s="31">
        <f t="shared" ref="DI197:DI260" si="383">1+DH197-DJ197-DK197-DG197</f>
        <v>0.37784546595514101</v>
      </c>
      <c r="DJ197" s="9">
        <f t="shared" ref="DJ197:DJ260" si="384">2*AJ197*Y197</f>
        <v>0.54167806203898794</v>
      </c>
      <c r="DK197" s="9">
        <f t="shared" ref="DK197:DK260" si="385">2*AJ197*Z197</f>
        <v>6.2306813880382839E-2</v>
      </c>
      <c r="DL197" s="36">
        <f t="shared" ref="DL197:DL260" si="386">DJ197+DK197+2*(DF197+DD197+DC197+DB197)+3*(CX197+DA197)+4*(CZ197+CW197)</f>
        <v>46</v>
      </c>
      <c r="DM197" s="9">
        <f t="shared" ref="DM197:DM260" si="387">2-(AA197+AB197)*AJ197</f>
        <v>1.7747885967895702</v>
      </c>
      <c r="GO197" s="12"/>
      <c r="GP197" s="12"/>
      <c r="GQ197" s="12"/>
      <c r="GR197" s="12"/>
      <c r="GS197" s="12"/>
      <c r="GT197" s="12"/>
      <c r="GU197" s="12"/>
      <c r="GV197" s="12"/>
      <c r="GW197" s="12"/>
      <c r="GX197" s="12"/>
      <c r="GY197" s="12"/>
      <c r="GZ197" s="12"/>
      <c r="HA197" s="12"/>
      <c r="HB197" s="12"/>
      <c r="HC197" s="12"/>
      <c r="HD197" s="12"/>
      <c r="HE197" s="12"/>
      <c r="HF197" s="12"/>
      <c r="HG197" s="12"/>
      <c r="HH197" s="12"/>
      <c r="HI197" s="12"/>
      <c r="HJ197" s="12"/>
      <c r="HK197" s="12"/>
      <c r="HL197" s="12"/>
      <c r="HM197" s="12"/>
      <c r="HN197" s="12"/>
      <c r="HO197" s="12"/>
      <c r="HP197" s="12"/>
      <c r="HQ197" s="12"/>
      <c r="HR197" s="12"/>
      <c r="HS197" s="12"/>
      <c r="HT197" s="12"/>
      <c r="HU197" s="12"/>
      <c r="HV197" s="12"/>
      <c r="HW197" s="12"/>
      <c r="HX197" s="12"/>
      <c r="HY197" s="12"/>
      <c r="HZ197" s="12"/>
      <c r="IA197" s="12"/>
      <c r="IB197" s="12"/>
      <c r="IC197" s="12"/>
      <c r="ID197" s="12"/>
      <c r="IE197" s="12"/>
      <c r="IF197" s="12"/>
      <c r="IG197" s="12"/>
      <c r="IH197" s="12"/>
      <c r="II197" s="12"/>
      <c r="IJ197" s="12"/>
      <c r="IK197" s="12"/>
      <c r="IL197" s="12"/>
      <c r="IM197" s="12"/>
      <c r="IN197" s="12"/>
      <c r="IO197" s="12"/>
      <c r="IP197" s="12"/>
      <c r="IQ197" s="12"/>
      <c r="IR197" s="12"/>
      <c r="IS197" s="12"/>
      <c r="IT197" s="12"/>
      <c r="IU197" s="12"/>
      <c r="IV197" s="12"/>
    </row>
    <row r="198" spans="1:256" x14ac:dyDescent="0.25">
      <c r="A198" s="35"/>
      <c r="B198" s="16"/>
      <c r="C198" s="9">
        <v>42.807419000000003</v>
      </c>
      <c r="D198" s="9">
        <v>1.3491119999999999</v>
      </c>
      <c r="E198" s="9">
        <v>11.284677</v>
      </c>
      <c r="F198" s="9"/>
      <c r="G198" s="9">
        <v>12.970682241384599</v>
      </c>
      <c r="H198" s="9">
        <v>0.10415000000000001</v>
      </c>
      <c r="I198" s="9">
        <v>14.063791</v>
      </c>
      <c r="J198" s="9">
        <v>10.827899</v>
      </c>
      <c r="K198" s="9">
        <v>1.9689300000000001</v>
      </c>
      <c r="L198" s="9">
        <v>0.40244199999999997</v>
      </c>
      <c r="M198" s="9">
        <v>7.7232999999999996E-2</v>
      </c>
      <c r="N198" s="9">
        <v>3.7579000000000001E-2</v>
      </c>
      <c r="O198" s="12"/>
      <c r="P198" s="17"/>
      <c r="Q198" s="9">
        <f t="shared" si="291"/>
        <v>0.712459539977365</v>
      </c>
      <c r="R198" s="9">
        <f t="shared" si="292"/>
        <v>1.6885217587203842E-2</v>
      </c>
      <c r="S198" s="9">
        <f t="shared" si="293"/>
        <v>0.11067640568452644</v>
      </c>
      <c r="T198" s="9">
        <f t="shared" si="294"/>
        <v>0</v>
      </c>
      <c r="U198" s="9">
        <f t="shared" si="295"/>
        <v>0.18053450771629037</v>
      </c>
      <c r="V198" s="9">
        <f t="shared" si="296"/>
        <v>1.4682041811748454E-3</v>
      </c>
      <c r="W198" s="9">
        <f t="shared" si="297"/>
        <v>0.34894280964668517</v>
      </c>
      <c r="X198" s="9">
        <f t="shared" si="298"/>
        <v>0.1930829544036092</v>
      </c>
      <c r="Y198" s="9">
        <f t="shared" si="299"/>
        <v>3.1767695509769441E-2</v>
      </c>
      <c r="Z198" s="9">
        <f t="shared" si="300"/>
        <v>4.2723894857531102E-3</v>
      </c>
      <c r="AA198" s="9">
        <f t="shared" si="301"/>
        <v>4.0653226655437413E-3</v>
      </c>
      <c r="AB198" s="9">
        <f t="shared" si="302"/>
        <v>1.0599667164978986E-3</v>
      </c>
      <c r="AC198" s="9">
        <f t="shared" si="303"/>
        <v>2.5533499378170204</v>
      </c>
      <c r="AD198" s="9">
        <f t="shared" si="304"/>
        <v>1.481643090477772</v>
      </c>
      <c r="AE198" s="9">
        <f t="shared" si="305"/>
        <v>1.6747260448813812</v>
      </c>
      <c r="AF198" s="9">
        <f t="shared" si="306"/>
        <v>1.7468062148724264</v>
      </c>
      <c r="AG198" s="9">
        <f t="shared" si="307"/>
        <v>8.7740428741229497</v>
      </c>
      <c r="AH198" s="9">
        <f t="shared" si="308"/>
        <v>8.9566887944723117</v>
      </c>
      <c r="AI198" s="9">
        <f t="shared" si="309"/>
        <v>9.1595735484422462</v>
      </c>
      <c r="AJ198" s="9">
        <f t="shared" si="310"/>
        <v>9.0168239672440151</v>
      </c>
      <c r="AK198" s="9"/>
      <c r="AL198" s="9">
        <f t="shared" si="311"/>
        <v>6.2511505498393145</v>
      </c>
      <c r="AM198" s="9">
        <f t="shared" si="312"/>
        <v>1.9421590572597198</v>
      </c>
      <c r="AN198" s="9">
        <f t="shared" si="313"/>
        <v>0.19330960709903522</v>
      </c>
      <c r="AO198" s="9">
        <f t="shared" si="314"/>
        <v>0.14815162304902138</v>
      </c>
      <c r="AP198" s="9">
        <f t="shared" si="315"/>
        <v>0</v>
      </c>
      <c r="AQ198" s="9">
        <f t="shared" si="316"/>
        <v>1.2882086433594673E-2</v>
      </c>
      <c r="AR198" s="9">
        <f t="shared" si="317"/>
        <v>3.061639172456939</v>
      </c>
      <c r="AS198" s="9">
        <f t="shared" si="318"/>
        <v>1.5840175109614123</v>
      </c>
      <c r="AT198" s="9">
        <f t="shared" si="319"/>
        <v>1.6941181201995938</v>
      </c>
      <c r="AU198" s="9">
        <f t="shared" si="320"/>
        <v>0.55746224482960038</v>
      </c>
      <c r="AV198" s="9">
        <f t="shared" si="321"/>
        <v>0.30588187980040615</v>
      </c>
      <c r="AW198" s="9">
        <f t="shared" si="322"/>
        <v>7.4972257045899784E-2</v>
      </c>
      <c r="AX198" s="9">
        <f t="shared" si="323"/>
        <v>0.67344737792490594</v>
      </c>
      <c r="AY198" s="9">
        <f t="shared" si="324"/>
        <v>44.761434145311085</v>
      </c>
      <c r="AZ198" s="10">
        <f t="shared" si="325"/>
        <v>0.78191424407749932</v>
      </c>
      <c r="BA198" s="9">
        <f t="shared" si="326"/>
        <v>0</v>
      </c>
      <c r="BB198" s="9">
        <f t="shared" si="327"/>
        <v>0</v>
      </c>
      <c r="BC198" s="9">
        <f t="shared" si="328"/>
        <v>1.9550304912196794</v>
      </c>
      <c r="BD198" s="9">
        <f t="shared" si="329"/>
        <v>3.5669315364624581E-2</v>
      </c>
      <c r="BE198" s="9">
        <f t="shared" si="330"/>
        <v>9.3001934156958892E-3</v>
      </c>
      <c r="BF198" s="9">
        <f t="shared" si="331"/>
        <v>24.000000000000004</v>
      </c>
      <c r="BG198" s="12"/>
      <c r="BH198" s="9">
        <f t="shared" si="332"/>
        <v>6.3812783782301628</v>
      </c>
      <c r="BI198" s="9">
        <f t="shared" si="333"/>
        <v>1.9825882452141392</v>
      </c>
      <c r="BJ198" s="9">
        <f t="shared" si="334"/>
        <v>0.36386662344430221</v>
      </c>
      <c r="BK198" s="9">
        <f t="shared" si="335"/>
        <v>0.15123563915553545</v>
      </c>
      <c r="BL198" s="9">
        <f t="shared" si="336"/>
        <v>0</v>
      </c>
      <c r="BM198" s="9">
        <f t="shared" si="337"/>
        <v>1.3150247937526133E-2</v>
      </c>
      <c r="BN198" s="9">
        <f t="shared" si="338"/>
        <v>3.1253721530741498</v>
      </c>
      <c r="BO198" s="9">
        <f t="shared" si="339"/>
        <v>1.6169914022780731</v>
      </c>
      <c r="BP198" s="9">
        <f t="shared" si="340"/>
        <v>0.27061606588958664</v>
      </c>
      <c r="BQ198" s="9">
        <f t="shared" si="341"/>
        <v>1.7293839341104149</v>
      </c>
      <c r="BR198" s="9">
        <f t="shared" si="342"/>
        <v>0.35440034913754698</v>
      </c>
      <c r="BS198" s="9">
        <f t="shared" si="343"/>
        <v>0.56906672479712062</v>
      </c>
      <c r="BT198" s="9">
        <f t="shared" si="344"/>
        <v>7.6532926065332407E-2</v>
      </c>
      <c r="BU198" s="9">
        <f t="shared" si="345"/>
        <v>45.693215930847991</v>
      </c>
      <c r="BV198" s="10">
        <f t="shared" si="346"/>
        <v>0.18972523213160009</v>
      </c>
      <c r="BW198" s="9">
        <f t="shared" si="347"/>
        <v>0</v>
      </c>
      <c r="BX198" s="9">
        <f t="shared" si="348"/>
        <v>0</v>
      </c>
      <c r="BY198" s="9">
        <f t="shared" si="349"/>
        <v>1.9540943780234397</v>
      </c>
      <c r="BZ198" s="9">
        <f t="shared" si="350"/>
        <v>24.000000000000004</v>
      </c>
      <c r="CA198" s="12"/>
      <c r="CB198" s="9">
        <f t="shared" si="351"/>
        <v>6.5258255567120038</v>
      </c>
      <c r="CC198" s="9">
        <f t="shared" si="352"/>
        <v>2.0274973558893028</v>
      </c>
      <c r="CD198" s="9">
        <f t="shared" si="353"/>
        <v>0.55332291260130617</v>
      </c>
      <c r="CE198" s="9">
        <f t="shared" si="354"/>
        <v>0.15466139237144411</v>
      </c>
      <c r="CF198" s="9">
        <f t="shared" si="355"/>
        <v>0</v>
      </c>
      <c r="CG198" s="9">
        <f t="shared" si="356"/>
        <v>1.3448124181601422E-2</v>
      </c>
      <c r="CH198" s="9">
        <f t="shared" si="357"/>
        <v>3.1961673291588952</v>
      </c>
      <c r="CI198" s="9">
        <f t="shared" si="358"/>
        <v>1.6536191014591759</v>
      </c>
      <c r="CJ198" s="9">
        <f t="shared" si="359"/>
        <v>0.57121885977242304</v>
      </c>
      <c r="CK198" s="9">
        <f t="shared" si="360"/>
        <v>1.7685575218103793</v>
      </c>
      <c r="CL198" s="9">
        <f t="shared" si="361"/>
        <v>1.428781140227577</v>
      </c>
      <c r="CM198" s="9">
        <f t="shared" si="362"/>
        <v>0.33977638158280232</v>
      </c>
      <c r="CN198" s="9">
        <f t="shared" si="363"/>
        <v>0.58195708697250337</v>
      </c>
      <c r="CO198" s="9">
        <f t="shared" si="364"/>
        <v>7.8266531444693921E-2</v>
      </c>
      <c r="CP198" s="9">
        <f t="shared" si="365"/>
        <v>46.728247635639001</v>
      </c>
      <c r="CQ198" s="10">
        <f t="shared" si="366"/>
        <v>0</v>
      </c>
      <c r="CR198" s="9">
        <f t="shared" si="367"/>
        <v>0.72824763563900063</v>
      </c>
      <c r="CS198" s="9">
        <f t="shared" si="368"/>
        <v>4.7086582143913285</v>
      </c>
      <c r="CT198" s="9">
        <f t="shared" si="369"/>
        <v>1.2248068993091388</v>
      </c>
      <c r="CU198" s="9">
        <f t="shared" si="370"/>
        <v>24.000000000000004</v>
      </c>
      <c r="CV198" s="9"/>
      <c r="CW198" s="9">
        <f t="shared" si="371"/>
        <v>6.4241222557595501</v>
      </c>
      <c r="CX198" s="9">
        <f t="shared" si="372"/>
        <v>1.9958993347693195</v>
      </c>
      <c r="CY198" s="9">
        <f t="shared" si="373"/>
        <v>0.42002159052886867</v>
      </c>
      <c r="CZ198" s="9">
        <f t="shared" si="374"/>
        <v>0.15225103463242975</v>
      </c>
      <c r="DA198" s="9">
        <f t="shared" si="375"/>
        <v>0</v>
      </c>
      <c r="DB198" s="9">
        <f t="shared" si="376"/>
        <v>1.3238538649625221E-2</v>
      </c>
      <c r="DC198" s="9">
        <f t="shared" si="377"/>
        <v>3.1463558892196968</v>
      </c>
      <c r="DD198" s="9">
        <f t="shared" si="378"/>
        <v>1.6278478760908466</v>
      </c>
      <c r="DE198" s="9">
        <f t="shared" si="379"/>
        <v>0.3597149291214663</v>
      </c>
      <c r="DF198" s="9">
        <f t="shared" si="380"/>
        <v>1.7409950109327468</v>
      </c>
      <c r="DG198" s="9">
        <f t="shared" si="381"/>
        <v>0.1007099400542133</v>
      </c>
      <c r="DH198" s="9">
        <f t="shared" si="382"/>
        <v>0</v>
      </c>
      <c r="DI198" s="31">
        <f t="shared" si="383"/>
        <v>0.24935585560750845</v>
      </c>
      <c r="DJ198" s="9">
        <f t="shared" si="384"/>
        <v>0.57288743651319829</v>
      </c>
      <c r="DK198" s="9">
        <f t="shared" si="385"/>
        <v>7.7046767825079951E-2</v>
      </c>
      <c r="DL198" s="36">
        <f t="shared" si="386"/>
        <v>45.999999999999986</v>
      </c>
      <c r="DM198" s="9">
        <f t="shared" si="387"/>
        <v>1.9537861678609456</v>
      </c>
      <c r="GO198" s="12"/>
      <c r="GP198" s="12"/>
      <c r="GQ198" s="12"/>
      <c r="GR198" s="12"/>
      <c r="GS198" s="12"/>
      <c r="GT198" s="12"/>
      <c r="GU198" s="12"/>
      <c r="GV198" s="12"/>
      <c r="GW198" s="12"/>
      <c r="GX198" s="12"/>
      <c r="GY198" s="12"/>
      <c r="GZ198" s="12"/>
      <c r="HA198" s="12"/>
      <c r="HB198" s="12"/>
      <c r="HC198" s="12"/>
      <c r="HD198" s="12"/>
      <c r="HE198" s="12"/>
      <c r="HF198" s="12"/>
      <c r="HG198" s="12"/>
      <c r="HH198" s="12"/>
      <c r="HI198" s="12"/>
      <c r="HJ198" s="12"/>
      <c r="HK198" s="12"/>
      <c r="HL198" s="12"/>
      <c r="HM198" s="12"/>
      <c r="HN198" s="12"/>
      <c r="HO198" s="12"/>
      <c r="HP198" s="12"/>
      <c r="HQ198" s="12"/>
      <c r="HR198" s="12"/>
      <c r="HS198" s="12"/>
      <c r="HT198" s="12"/>
      <c r="HU198" s="12"/>
      <c r="HV198" s="12"/>
      <c r="HW198" s="12"/>
      <c r="HX198" s="12"/>
      <c r="HY198" s="12"/>
      <c r="HZ198" s="12"/>
      <c r="IA198" s="12"/>
      <c r="IB198" s="12"/>
      <c r="IC198" s="12"/>
      <c r="ID198" s="12"/>
      <c r="IE198" s="12"/>
      <c r="IF198" s="12"/>
      <c r="IG198" s="12"/>
      <c r="IH198" s="12"/>
      <c r="II198" s="12"/>
      <c r="IJ198" s="12"/>
      <c r="IK198" s="12"/>
      <c r="IL198" s="12"/>
      <c r="IM198" s="12"/>
      <c r="IN198" s="12"/>
      <c r="IO198" s="12"/>
      <c r="IP198" s="12"/>
      <c r="IQ198" s="12"/>
      <c r="IR198" s="12"/>
      <c r="IS198" s="12"/>
      <c r="IT198" s="12"/>
      <c r="IU198" s="12"/>
      <c r="IV198" s="12"/>
    </row>
    <row r="199" spans="1:256" x14ac:dyDescent="0.25">
      <c r="A199" s="35"/>
      <c r="B199" s="16"/>
      <c r="C199" s="9">
        <v>41.594935999999997</v>
      </c>
      <c r="D199" s="9">
        <v>1.7764419999999999</v>
      </c>
      <c r="E199" s="9">
        <v>11.044615</v>
      </c>
      <c r="F199" s="9"/>
      <c r="G199" s="9">
        <v>14.196273058939401</v>
      </c>
      <c r="H199" s="9">
        <v>0.15015399999999998</v>
      </c>
      <c r="I199" s="9">
        <v>13.168701</v>
      </c>
      <c r="J199" s="9">
        <v>10.976787999999999</v>
      </c>
      <c r="K199" s="9">
        <v>2.1982309999999998</v>
      </c>
      <c r="L199" s="9">
        <v>0.47082599999999997</v>
      </c>
      <c r="M199" s="9">
        <v>0.46073899999999995</v>
      </c>
      <c r="N199" s="9">
        <v>5.4924999999999995E-2</v>
      </c>
      <c r="O199" s="12"/>
      <c r="P199" s="17"/>
      <c r="Q199" s="9">
        <f t="shared" si="291"/>
        <v>0.69227974169496032</v>
      </c>
      <c r="R199" s="9">
        <f t="shared" si="292"/>
        <v>2.2233594913578392E-2</v>
      </c>
      <c r="S199" s="9">
        <f t="shared" si="293"/>
        <v>0.10832195643432294</v>
      </c>
      <c r="T199" s="9">
        <f t="shared" si="294"/>
        <v>0</v>
      </c>
      <c r="U199" s="9">
        <f t="shared" si="295"/>
        <v>0.19759308881412188</v>
      </c>
      <c r="V199" s="9">
        <f t="shared" si="296"/>
        <v>2.1167232896795746E-3</v>
      </c>
      <c r="W199" s="9">
        <f t="shared" si="297"/>
        <v>0.32673434398570861</v>
      </c>
      <c r="X199" s="9">
        <f t="shared" si="298"/>
        <v>0.19573794111877885</v>
      </c>
      <c r="Y199" s="9">
        <f t="shared" si="299"/>
        <v>3.5467351844979747E-2</v>
      </c>
      <c r="Z199" s="9">
        <f t="shared" si="300"/>
        <v>4.9983651110450545E-3</v>
      </c>
      <c r="AA199" s="9">
        <f t="shared" si="301"/>
        <v>2.4251973891988625E-2</v>
      </c>
      <c r="AB199" s="9">
        <f t="shared" si="302"/>
        <v>1.5492341973880909E-3</v>
      </c>
      <c r="AC199" s="9">
        <f t="shared" si="303"/>
        <v>2.5295409607290482</v>
      </c>
      <c r="AD199" s="9">
        <f t="shared" si="304"/>
        <v>1.4576014055666946</v>
      </c>
      <c r="AE199" s="9">
        <f t="shared" si="305"/>
        <v>1.6533393466854736</v>
      </c>
      <c r="AF199" s="9">
        <f t="shared" si="306"/>
        <v>1.734270780597523</v>
      </c>
      <c r="AG199" s="9">
        <f t="shared" si="307"/>
        <v>8.9187619813976404</v>
      </c>
      <c r="AH199" s="9">
        <f t="shared" si="308"/>
        <v>9.0725476473243063</v>
      </c>
      <c r="AI199" s="9">
        <f t="shared" si="309"/>
        <v>9.2257796066237034</v>
      </c>
      <c r="AJ199" s="9">
        <f t="shared" si="310"/>
        <v>9.1391683912683472</v>
      </c>
      <c r="AK199" s="9"/>
      <c r="AL199" s="9">
        <f t="shared" si="311"/>
        <v>6.174278240720791</v>
      </c>
      <c r="AM199" s="9">
        <f t="shared" si="312"/>
        <v>1.9321954935941019</v>
      </c>
      <c r="AN199" s="9">
        <f t="shared" si="313"/>
        <v>0.10647373431489271</v>
      </c>
      <c r="AO199" s="9">
        <f t="shared" si="314"/>
        <v>0.19829614102501891</v>
      </c>
      <c r="AP199" s="9">
        <f t="shared" si="315"/>
        <v>0</v>
      </c>
      <c r="AQ199" s="9">
        <f t="shared" si="316"/>
        <v>1.8878551201133135E-2</v>
      </c>
      <c r="AR199" s="9">
        <f t="shared" si="317"/>
        <v>2.9140658451566366</v>
      </c>
      <c r="AS199" s="9">
        <f t="shared" si="318"/>
        <v>1.7622857283023177</v>
      </c>
      <c r="AT199" s="9">
        <f t="shared" si="319"/>
        <v>1.7457401075672148</v>
      </c>
      <c r="AU199" s="9">
        <f t="shared" si="320"/>
        <v>0.63264973843171768</v>
      </c>
      <c r="AV199" s="9">
        <f t="shared" si="321"/>
        <v>0.25425989243278524</v>
      </c>
      <c r="AW199" s="9">
        <f t="shared" si="322"/>
        <v>8.9158457443066053E-2</v>
      </c>
      <c r="AX199" s="9">
        <f t="shared" si="323"/>
        <v>0.53245169655800151</v>
      </c>
      <c r="AY199" s="9">
        <f t="shared" si="324"/>
        <v>44.890632668094938</v>
      </c>
      <c r="AZ199" s="10">
        <f t="shared" si="325"/>
        <v>0.62950480395353459</v>
      </c>
      <c r="BA199" s="9">
        <f t="shared" si="326"/>
        <v>0</v>
      </c>
      <c r="BB199" s="9">
        <f t="shared" si="327"/>
        <v>0</v>
      </c>
      <c r="BC199" s="9">
        <f t="shared" si="328"/>
        <v>1.7698851662183377</v>
      </c>
      <c r="BD199" s="9">
        <f t="shared" si="329"/>
        <v>0.21629758272171631</v>
      </c>
      <c r="BE199" s="9">
        <f t="shared" si="330"/>
        <v>1.3817251059945993E-2</v>
      </c>
      <c r="BF199" s="9">
        <f t="shared" si="331"/>
        <v>23.999999999999996</v>
      </c>
      <c r="BG199" s="12"/>
      <c r="BH199" s="9">
        <f t="shared" si="332"/>
        <v>6.2807409418048907</v>
      </c>
      <c r="BI199" s="9">
        <f t="shared" si="333"/>
        <v>1.965512222003565</v>
      </c>
      <c r="BJ199" s="9">
        <f t="shared" si="334"/>
        <v>0.24625316380845597</v>
      </c>
      <c r="BK199" s="9">
        <f t="shared" si="335"/>
        <v>0.20171534922474732</v>
      </c>
      <c r="BL199" s="9">
        <f t="shared" si="336"/>
        <v>0</v>
      </c>
      <c r="BM199" s="9">
        <f t="shared" si="337"/>
        <v>1.920407290181899E-2</v>
      </c>
      <c r="BN199" s="9">
        <f t="shared" si="338"/>
        <v>2.9643129038275911</v>
      </c>
      <c r="BO199" s="9">
        <f t="shared" si="339"/>
        <v>1.7926727130481042</v>
      </c>
      <c r="BP199" s="9">
        <f t="shared" si="340"/>
        <v>0.22415820281071763</v>
      </c>
      <c r="BQ199" s="9">
        <f t="shared" si="341"/>
        <v>1.7758417971892806</v>
      </c>
      <c r="BR199" s="9">
        <f t="shared" si="342"/>
        <v>0.26574570966665173</v>
      </c>
      <c r="BS199" s="9">
        <f t="shared" si="343"/>
        <v>0.64355847907598884</v>
      </c>
      <c r="BT199" s="9">
        <f t="shared" si="344"/>
        <v>9.0695811257359413E-2</v>
      </c>
      <c r="BU199" s="9">
        <f t="shared" si="345"/>
        <v>45.664679094396178</v>
      </c>
      <c r="BV199" s="10">
        <f t="shared" si="346"/>
        <v>0.1870508225863895</v>
      </c>
      <c r="BW199" s="9">
        <f t="shared" si="347"/>
        <v>0</v>
      </c>
      <c r="BX199" s="9">
        <f t="shared" si="348"/>
        <v>0</v>
      </c>
      <c r="BY199" s="9">
        <f t="shared" si="349"/>
        <v>1.7659173102506005</v>
      </c>
      <c r="BZ199" s="9">
        <f t="shared" si="350"/>
        <v>24.000000000000004</v>
      </c>
      <c r="CA199" s="12"/>
      <c r="CB199" s="9">
        <f t="shared" si="351"/>
        <v>6.3868203230080898</v>
      </c>
      <c r="CC199" s="9">
        <f t="shared" si="352"/>
        <v>1.9987089932427156</v>
      </c>
      <c r="CD199" s="9">
        <f t="shared" si="353"/>
        <v>0.38552931625080511</v>
      </c>
      <c r="CE199" s="9">
        <f t="shared" si="354"/>
        <v>0.20512224653562403</v>
      </c>
      <c r="CF199" s="9">
        <f t="shared" si="355"/>
        <v>0</v>
      </c>
      <c r="CG199" s="9">
        <f t="shared" si="356"/>
        <v>1.9528422558791256E-2</v>
      </c>
      <c r="CH199" s="9">
        <f t="shared" si="357"/>
        <v>3.0143790475269245</v>
      </c>
      <c r="CI199" s="9">
        <f t="shared" si="358"/>
        <v>1.8229502891911118</v>
      </c>
      <c r="CJ199" s="9">
        <f t="shared" si="359"/>
        <v>0.44750932206325711</v>
      </c>
      <c r="CK199" s="9">
        <f t="shared" si="360"/>
        <v>1.8058351054161412</v>
      </c>
      <c r="CL199" s="9">
        <f t="shared" si="361"/>
        <v>1.5524906779367429</v>
      </c>
      <c r="CM199" s="9">
        <f t="shared" si="362"/>
        <v>0.25334442747939834</v>
      </c>
      <c r="CN199" s="9">
        <f t="shared" si="363"/>
        <v>0.65442794270472349</v>
      </c>
      <c r="CO199" s="9">
        <f t="shared" si="364"/>
        <v>9.2227629815877774E-2</v>
      </c>
      <c r="CP199" s="9">
        <f t="shared" si="365"/>
        <v>46.43593855980955</v>
      </c>
      <c r="CQ199" s="10">
        <f t="shared" si="366"/>
        <v>0</v>
      </c>
      <c r="CR199" s="9">
        <f t="shared" si="367"/>
        <v>0.43593855980954999</v>
      </c>
      <c r="CS199" s="9">
        <f t="shared" si="368"/>
        <v>2.1252622139834041</v>
      </c>
      <c r="CT199" s="9">
        <f t="shared" si="369"/>
        <v>1.3260251807732237</v>
      </c>
      <c r="CU199" s="9">
        <f t="shared" si="370"/>
        <v>23.999999999999993</v>
      </c>
      <c r="CV199" s="9"/>
      <c r="CW199" s="9">
        <f t="shared" si="371"/>
        <v>6.3268611332139972</v>
      </c>
      <c r="CX199" s="9">
        <f t="shared" si="372"/>
        <v>1.9799452006498224</v>
      </c>
      <c r="CY199" s="9">
        <f t="shared" si="373"/>
        <v>0.30680633386382006</v>
      </c>
      <c r="CZ199" s="9">
        <f t="shared" si="374"/>
        <v>0.20319656785844034</v>
      </c>
      <c r="DA199" s="9">
        <f t="shared" si="375"/>
        <v>0</v>
      </c>
      <c r="DB199" s="9">
        <f t="shared" si="376"/>
        <v>1.9345090582101123E-2</v>
      </c>
      <c r="DC199" s="9">
        <f t="shared" si="377"/>
        <v>2.9860801888959871</v>
      </c>
      <c r="DD199" s="9">
        <f t="shared" si="378"/>
        <v>1.8058365116231019</v>
      </c>
      <c r="DE199" s="9">
        <f t="shared" si="379"/>
        <v>0.32126469282345038</v>
      </c>
      <c r="DF199" s="9">
        <f t="shared" si="380"/>
        <v>1.7888820044446885</v>
      </c>
      <c r="DG199" s="9">
        <f t="shared" si="381"/>
        <v>0.11014669726813864</v>
      </c>
      <c r="DH199" s="9">
        <f t="shared" si="382"/>
        <v>0</v>
      </c>
      <c r="DI199" s="31">
        <f t="shared" si="383"/>
        <v>0.15020730006283445</v>
      </c>
      <c r="DJ199" s="9">
        <f t="shared" si="384"/>
        <v>0.64828420180726398</v>
      </c>
      <c r="DK199" s="9">
        <f t="shared" si="385"/>
        <v>9.1361800861762932E-2</v>
      </c>
      <c r="DL199" s="36">
        <f t="shared" si="386"/>
        <v>46</v>
      </c>
      <c r="DM199" s="9">
        <f t="shared" si="387"/>
        <v>1.7641984145730312</v>
      </c>
      <c r="GO199" s="12"/>
      <c r="GP199" s="12"/>
      <c r="GQ199" s="12"/>
      <c r="GR199" s="12"/>
      <c r="GS199" s="12"/>
      <c r="GT199" s="12"/>
      <c r="GU199" s="12"/>
      <c r="GV199" s="12"/>
      <c r="GW199" s="12"/>
      <c r="GX199" s="12"/>
      <c r="GY199" s="12"/>
      <c r="GZ199" s="12"/>
      <c r="HA199" s="12"/>
      <c r="HB199" s="12"/>
      <c r="HC199" s="12"/>
      <c r="HD199" s="12"/>
      <c r="HE199" s="12"/>
      <c r="HF199" s="12"/>
      <c r="HG199" s="12"/>
      <c r="HH199" s="12"/>
      <c r="HI199" s="12"/>
      <c r="HJ199" s="12"/>
      <c r="HK199" s="12"/>
      <c r="HL199" s="12"/>
      <c r="HM199" s="12"/>
      <c r="HN199" s="12"/>
      <c r="HO199" s="12"/>
      <c r="HP199" s="12"/>
      <c r="HQ199" s="12"/>
      <c r="HR199" s="12"/>
      <c r="HS199" s="12"/>
      <c r="HT199" s="12"/>
      <c r="HU199" s="12"/>
      <c r="HV199" s="12"/>
      <c r="HW199" s="12"/>
      <c r="HX199" s="12"/>
      <c r="HY199" s="12"/>
      <c r="HZ199" s="12"/>
      <c r="IA199" s="12"/>
      <c r="IB199" s="12"/>
      <c r="IC199" s="12"/>
      <c r="ID199" s="12"/>
      <c r="IE199" s="12"/>
      <c r="IF199" s="12"/>
      <c r="IG199" s="12"/>
      <c r="IH199" s="12"/>
      <c r="II199" s="12"/>
      <c r="IJ199" s="12"/>
      <c r="IK199" s="12"/>
      <c r="IL199" s="12"/>
      <c r="IM199" s="12"/>
      <c r="IN199" s="12"/>
      <c r="IO199" s="12"/>
      <c r="IP199" s="12"/>
      <c r="IQ199" s="12"/>
      <c r="IR199" s="12"/>
      <c r="IS199" s="12"/>
      <c r="IT199" s="12"/>
      <c r="IU199" s="12"/>
      <c r="IV199" s="12"/>
    </row>
    <row r="200" spans="1:256" x14ac:dyDescent="0.25">
      <c r="A200" s="32" t="s">
        <v>182</v>
      </c>
      <c r="B200" s="16"/>
      <c r="C200" s="34"/>
      <c r="D200" s="34"/>
      <c r="E200" s="34"/>
      <c r="F200" s="34"/>
      <c r="G200" s="34"/>
      <c r="H200" s="34"/>
      <c r="I200" s="34"/>
      <c r="J200" s="34"/>
      <c r="K200" s="34"/>
      <c r="L200" s="34"/>
      <c r="M200" s="34"/>
      <c r="N200" s="34"/>
      <c r="O200" s="12"/>
      <c r="P200" s="17"/>
      <c r="Q200" s="9">
        <f t="shared" si="291"/>
        <v>0</v>
      </c>
      <c r="R200" s="9">
        <f t="shared" si="292"/>
        <v>0</v>
      </c>
      <c r="S200" s="9">
        <f t="shared" si="293"/>
        <v>0</v>
      </c>
      <c r="T200" s="9">
        <f t="shared" si="294"/>
        <v>0</v>
      </c>
      <c r="U200" s="9">
        <f t="shared" si="295"/>
        <v>0</v>
      </c>
      <c r="V200" s="9">
        <f t="shared" si="296"/>
        <v>0</v>
      </c>
      <c r="W200" s="9">
        <f t="shared" si="297"/>
        <v>0</v>
      </c>
      <c r="X200" s="9">
        <f t="shared" si="298"/>
        <v>0</v>
      </c>
      <c r="Y200" s="9">
        <f t="shared" si="299"/>
        <v>0</v>
      </c>
      <c r="Z200" s="9">
        <f t="shared" si="300"/>
        <v>0</v>
      </c>
      <c r="AA200" s="9">
        <f t="shared" si="301"/>
        <v>0</v>
      </c>
      <c r="AB200" s="9">
        <f t="shared" si="302"/>
        <v>0</v>
      </c>
      <c r="AC200" s="9">
        <f t="shared" si="303"/>
        <v>0</v>
      </c>
      <c r="AD200" s="9">
        <f t="shared" si="304"/>
        <v>0</v>
      </c>
      <c r="AE200" s="9">
        <f t="shared" si="305"/>
        <v>0</v>
      </c>
      <c r="AF200" s="9">
        <f t="shared" si="306"/>
        <v>0</v>
      </c>
      <c r="AG200" s="9" t="e">
        <f t="shared" si="307"/>
        <v>#DIV/0!</v>
      </c>
      <c r="AH200" s="9" t="e">
        <f t="shared" si="308"/>
        <v>#DIV/0!</v>
      </c>
      <c r="AI200" s="9" t="e">
        <f t="shared" si="309"/>
        <v>#DIV/0!</v>
      </c>
      <c r="AJ200" s="9" t="e">
        <f t="shared" si="310"/>
        <v>#DIV/0!</v>
      </c>
      <c r="AK200" s="9"/>
      <c r="AL200" s="9" t="e">
        <f t="shared" si="311"/>
        <v>#DIV/0!</v>
      </c>
      <c r="AM200" s="9" t="e">
        <f t="shared" si="312"/>
        <v>#DIV/0!</v>
      </c>
      <c r="AN200" s="9" t="e">
        <f t="shared" si="313"/>
        <v>#DIV/0!</v>
      </c>
      <c r="AO200" s="9" t="e">
        <f t="shared" si="314"/>
        <v>#DIV/0!</v>
      </c>
      <c r="AP200" s="9" t="e">
        <f t="shared" si="315"/>
        <v>#DIV/0!</v>
      </c>
      <c r="AQ200" s="9" t="e">
        <f t="shared" si="316"/>
        <v>#DIV/0!</v>
      </c>
      <c r="AR200" s="9" t="e">
        <f t="shared" si="317"/>
        <v>#DIV/0!</v>
      </c>
      <c r="AS200" s="9" t="e">
        <f t="shared" si="318"/>
        <v>#DIV/0!</v>
      </c>
      <c r="AT200" s="9" t="e">
        <f t="shared" si="319"/>
        <v>#DIV/0!</v>
      </c>
      <c r="AU200" s="9" t="e">
        <f t="shared" si="320"/>
        <v>#DIV/0!</v>
      </c>
      <c r="AV200" s="9" t="e">
        <f t="shared" si="321"/>
        <v>#DIV/0!</v>
      </c>
      <c r="AW200" s="9" t="e">
        <f t="shared" si="322"/>
        <v>#DIV/0!</v>
      </c>
      <c r="AX200" s="9" t="e">
        <f t="shared" si="323"/>
        <v>#DIV/0!</v>
      </c>
      <c r="AY200" s="9" t="e">
        <f t="shared" si="324"/>
        <v>#DIV/0!</v>
      </c>
      <c r="AZ200" s="10" t="e">
        <f t="shared" si="325"/>
        <v>#DIV/0!</v>
      </c>
      <c r="BA200" s="9" t="e">
        <f t="shared" si="326"/>
        <v>#DIV/0!</v>
      </c>
      <c r="BB200" s="9" t="e">
        <f t="shared" si="327"/>
        <v>#DIV/0!</v>
      </c>
      <c r="BC200" s="9" t="e">
        <f t="shared" si="328"/>
        <v>#DIV/0!</v>
      </c>
      <c r="BD200" s="9" t="e">
        <f t="shared" si="329"/>
        <v>#DIV/0!</v>
      </c>
      <c r="BE200" s="9" t="e">
        <f t="shared" si="330"/>
        <v>#DIV/0!</v>
      </c>
      <c r="BF200" s="9" t="e">
        <f t="shared" si="331"/>
        <v>#DIV/0!</v>
      </c>
      <c r="BG200" s="12"/>
      <c r="BH200" s="9" t="e">
        <f t="shared" si="332"/>
        <v>#DIV/0!</v>
      </c>
      <c r="BI200" s="9" t="e">
        <f t="shared" si="333"/>
        <v>#DIV/0!</v>
      </c>
      <c r="BJ200" s="9" t="e">
        <f t="shared" si="334"/>
        <v>#DIV/0!</v>
      </c>
      <c r="BK200" s="9" t="e">
        <f t="shared" si="335"/>
        <v>#DIV/0!</v>
      </c>
      <c r="BL200" s="9" t="e">
        <f t="shared" si="336"/>
        <v>#DIV/0!</v>
      </c>
      <c r="BM200" s="9" t="e">
        <f t="shared" si="337"/>
        <v>#DIV/0!</v>
      </c>
      <c r="BN200" s="9" t="e">
        <f t="shared" si="338"/>
        <v>#DIV/0!</v>
      </c>
      <c r="BO200" s="9" t="e">
        <f t="shared" si="339"/>
        <v>#DIV/0!</v>
      </c>
      <c r="BP200" s="9" t="e">
        <f t="shared" si="340"/>
        <v>#DIV/0!</v>
      </c>
      <c r="BQ200" s="9" t="e">
        <f t="shared" si="341"/>
        <v>#DIV/0!</v>
      </c>
      <c r="BR200" s="9" t="e">
        <f t="shared" si="342"/>
        <v>#DIV/0!</v>
      </c>
      <c r="BS200" s="9" t="e">
        <f t="shared" si="343"/>
        <v>#DIV/0!</v>
      </c>
      <c r="BT200" s="9" t="e">
        <f t="shared" si="344"/>
        <v>#DIV/0!</v>
      </c>
      <c r="BU200" s="9" t="e">
        <f t="shared" si="345"/>
        <v>#DIV/0!</v>
      </c>
      <c r="BV200" s="10" t="e">
        <f t="shared" si="346"/>
        <v>#DIV/0!</v>
      </c>
      <c r="BW200" s="9" t="e">
        <f t="shared" si="347"/>
        <v>#DIV/0!</v>
      </c>
      <c r="BX200" s="9" t="e">
        <f t="shared" si="348"/>
        <v>#DIV/0!</v>
      </c>
      <c r="BY200" s="9" t="e">
        <f t="shared" si="349"/>
        <v>#DIV/0!</v>
      </c>
      <c r="BZ200" s="9" t="e">
        <f t="shared" si="350"/>
        <v>#DIV/0!</v>
      </c>
      <c r="CA200" s="12"/>
      <c r="CB200" s="9" t="e">
        <f t="shared" si="351"/>
        <v>#DIV/0!</v>
      </c>
      <c r="CC200" s="9" t="e">
        <f t="shared" si="352"/>
        <v>#DIV/0!</v>
      </c>
      <c r="CD200" s="9" t="e">
        <f t="shared" si="353"/>
        <v>#DIV/0!</v>
      </c>
      <c r="CE200" s="9" t="e">
        <f t="shared" si="354"/>
        <v>#DIV/0!</v>
      </c>
      <c r="CF200" s="9" t="e">
        <f t="shared" si="355"/>
        <v>#DIV/0!</v>
      </c>
      <c r="CG200" s="9" t="e">
        <f t="shared" si="356"/>
        <v>#DIV/0!</v>
      </c>
      <c r="CH200" s="9" t="e">
        <f t="shared" si="357"/>
        <v>#DIV/0!</v>
      </c>
      <c r="CI200" s="9" t="e">
        <f t="shared" si="358"/>
        <v>#DIV/0!</v>
      </c>
      <c r="CJ200" s="9" t="e">
        <f t="shared" si="359"/>
        <v>#DIV/0!</v>
      </c>
      <c r="CK200" s="9" t="e">
        <f t="shared" si="360"/>
        <v>#DIV/0!</v>
      </c>
      <c r="CL200" s="9" t="e">
        <f t="shared" si="361"/>
        <v>#DIV/0!</v>
      </c>
      <c r="CM200" s="9" t="e">
        <f t="shared" si="362"/>
        <v>#DIV/0!</v>
      </c>
      <c r="CN200" s="9" t="e">
        <f t="shared" si="363"/>
        <v>#DIV/0!</v>
      </c>
      <c r="CO200" s="9" t="e">
        <f t="shared" si="364"/>
        <v>#DIV/0!</v>
      </c>
      <c r="CP200" s="9" t="e">
        <f t="shared" si="365"/>
        <v>#DIV/0!</v>
      </c>
      <c r="CQ200" s="10" t="e">
        <f t="shared" si="366"/>
        <v>#DIV/0!</v>
      </c>
      <c r="CR200" s="9" t="e">
        <f t="shared" si="367"/>
        <v>#DIV/0!</v>
      </c>
      <c r="CS200" s="9" t="e">
        <f t="shared" si="368"/>
        <v>#DIV/0!</v>
      </c>
      <c r="CT200" s="9" t="e">
        <f t="shared" si="369"/>
        <v>#DIV/0!</v>
      </c>
      <c r="CU200" s="9" t="e">
        <f t="shared" si="370"/>
        <v>#DIV/0!</v>
      </c>
      <c r="CV200" s="9"/>
      <c r="CW200" s="9" t="e">
        <f t="shared" si="371"/>
        <v>#DIV/0!</v>
      </c>
      <c r="CX200" s="9" t="e">
        <f t="shared" si="372"/>
        <v>#DIV/0!</v>
      </c>
      <c r="CY200" s="9" t="e">
        <f t="shared" si="373"/>
        <v>#DIV/0!</v>
      </c>
      <c r="CZ200" s="9" t="e">
        <f t="shared" si="374"/>
        <v>#DIV/0!</v>
      </c>
      <c r="DA200" s="9" t="e">
        <f t="shared" si="375"/>
        <v>#DIV/0!</v>
      </c>
      <c r="DB200" s="9" t="e">
        <f t="shared" si="376"/>
        <v>#DIV/0!</v>
      </c>
      <c r="DC200" s="9" t="e">
        <f t="shared" si="377"/>
        <v>#DIV/0!</v>
      </c>
      <c r="DD200" s="9" t="e">
        <f t="shared" si="378"/>
        <v>#DIV/0!</v>
      </c>
      <c r="DE200" s="9" t="e">
        <f t="shared" si="379"/>
        <v>#DIV/0!</v>
      </c>
      <c r="DF200" s="9" t="e">
        <f t="shared" si="380"/>
        <v>#DIV/0!</v>
      </c>
      <c r="DG200" s="9" t="e">
        <f t="shared" si="381"/>
        <v>#DIV/0!</v>
      </c>
      <c r="DH200" s="9" t="e">
        <f t="shared" si="382"/>
        <v>#DIV/0!</v>
      </c>
      <c r="DI200" s="31" t="e">
        <f t="shared" si="383"/>
        <v>#DIV/0!</v>
      </c>
      <c r="DJ200" s="9" t="e">
        <f t="shared" si="384"/>
        <v>#DIV/0!</v>
      </c>
      <c r="DK200" s="9" t="e">
        <f t="shared" si="385"/>
        <v>#DIV/0!</v>
      </c>
      <c r="DL200" s="36" t="e">
        <f t="shared" si="386"/>
        <v>#DIV/0!</v>
      </c>
      <c r="DM200" s="9" t="e">
        <f t="shared" si="387"/>
        <v>#DIV/0!</v>
      </c>
      <c r="GO200" s="12"/>
      <c r="GP200" s="12"/>
      <c r="GQ200" s="12"/>
      <c r="GR200" s="12"/>
      <c r="GS200" s="12"/>
      <c r="GT200" s="12"/>
      <c r="GU200" s="12"/>
      <c r="GV200" s="12"/>
      <c r="GW200" s="12"/>
      <c r="GX200" s="12"/>
      <c r="GY200" s="12"/>
      <c r="GZ200" s="12"/>
      <c r="HA200" s="12"/>
      <c r="HB200" s="12"/>
      <c r="HC200" s="12"/>
      <c r="HD200" s="12"/>
      <c r="HE200" s="12"/>
      <c r="HF200" s="12"/>
      <c r="HG200" s="12"/>
      <c r="HH200" s="12"/>
      <c r="HI200" s="12"/>
      <c r="HJ200" s="12"/>
      <c r="HK200" s="12"/>
      <c r="HL200" s="12"/>
      <c r="HM200" s="12"/>
      <c r="HN200" s="12"/>
      <c r="HO200" s="12"/>
      <c r="HP200" s="12"/>
      <c r="HQ200" s="12"/>
      <c r="HR200" s="12"/>
      <c r="HS200" s="12"/>
      <c r="HT200" s="12"/>
      <c r="HU200" s="12"/>
      <c r="HV200" s="12"/>
      <c r="HW200" s="12"/>
      <c r="HX200" s="12"/>
      <c r="HY200" s="12"/>
      <c r="HZ200" s="12"/>
      <c r="IA200" s="12"/>
      <c r="IB200" s="12"/>
      <c r="IC200" s="12"/>
      <c r="ID200" s="12"/>
      <c r="IE200" s="12"/>
      <c r="IF200" s="12"/>
      <c r="IG200" s="12"/>
      <c r="IH200" s="12"/>
      <c r="II200" s="12"/>
      <c r="IJ200" s="12"/>
      <c r="IK200" s="12"/>
      <c r="IL200" s="12"/>
      <c r="IM200" s="12"/>
      <c r="IN200" s="12"/>
      <c r="IO200" s="12"/>
      <c r="IP200" s="12"/>
      <c r="IQ200" s="12"/>
      <c r="IR200" s="12"/>
      <c r="IS200" s="12"/>
      <c r="IT200" s="12"/>
      <c r="IU200" s="12"/>
      <c r="IV200" s="12"/>
    </row>
    <row r="201" spans="1:256" x14ac:dyDescent="0.25">
      <c r="A201" s="35"/>
      <c r="B201" s="16"/>
      <c r="C201" s="9">
        <v>40.916836000000004</v>
      </c>
      <c r="D201" s="9">
        <v>2.4644050000000002</v>
      </c>
      <c r="E201" s="9">
        <v>13.353543</v>
      </c>
      <c r="F201" s="9"/>
      <c r="G201" s="9">
        <v>13.2792859829775</v>
      </c>
      <c r="H201" s="9">
        <v>0.219553</v>
      </c>
      <c r="I201" s="9">
        <v>12.50845</v>
      </c>
      <c r="J201" s="9">
        <v>11.455584</v>
      </c>
      <c r="K201" s="9">
        <v>2.6591420000000001</v>
      </c>
      <c r="L201" s="9">
        <v>0.46459699999999998</v>
      </c>
      <c r="M201" s="9">
        <v>0.38822599999999996</v>
      </c>
      <c r="N201" s="9">
        <v>5.2365999999999996E-2</v>
      </c>
      <c r="O201" s="12"/>
      <c r="P201" s="17"/>
      <c r="Q201" s="9">
        <f t="shared" si="291"/>
        <v>0.68099387524132882</v>
      </c>
      <c r="R201" s="9">
        <f t="shared" si="292"/>
        <v>3.0844003053855495E-2</v>
      </c>
      <c r="S201" s="9">
        <f t="shared" si="293"/>
        <v>0.1309671639156148</v>
      </c>
      <c r="T201" s="9">
        <f t="shared" si="294"/>
        <v>0</v>
      </c>
      <c r="U201" s="9">
        <f t="shared" si="295"/>
        <v>0.18482985807111738</v>
      </c>
      <c r="V201" s="9">
        <f t="shared" si="296"/>
        <v>3.0950420795917504E-3</v>
      </c>
      <c r="W201" s="9">
        <f t="shared" si="297"/>
        <v>0.31035257046447001</v>
      </c>
      <c r="X201" s="9">
        <f t="shared" si="298"/>
        <v>0.20427582517519927</v>
      </c>
      <c r="Y201" s="9">
        <f t="shared" si="299"/>
        <v>4.2903919069362209E-2</v>
      </c>
      <c r="Z201" s="9">
        <f t="shared" si="300"/>
        <v>4.9322370376661427E-3</v>
      </c>
      <c r="AA201" s="9">
        <f t="shared" si="301"/>
        <v>2.0435098431413831E-2</v>
      </c>
      <c r="AB201" s="9">
        <f t="shared" si="302"/>
        <v>1.4770541280004512E-3</v>
      </c>
      <c r="AC201" s="9">
        <f t="shared" si="303"/>
        <v>2.5779227765143271</v>
      </c>
      <c r="AD201" s="9">
        <f t="shared" si="304"/>
        <v>1.4720496767415931</v>
      </c>
      <c r="AE201" s="9">
        <f t="shared" si="305"/>
        <v>1.6763255019167924</v>
      </c>
      <c r="AF201" s="9">
        <f t="shared" si="306"/>
        <v>1.7719978141308492</v>
      </c>
      <c r="AG201" s="9">
        <f t="shared" si="307"/>
        <v>8.8312237048791182</v>
      </c>
      <c r="AH201" s="9">
        <f t="shared" si="308"/>
        <v>8.948142817637903</v>
      </c>
      <c r="AI201" s="9">
        <f t="shared" si="309"/>
        <v>9.0293565107177471</v>
      </c>
      <c r="AJ201" s="9">
        <f t="shared" si="310"/>
        <v>8.9599915721142036</v>
      </c>
      <c r="AK201" s="9"/>
      <c r="AL201" s="9">
        <f t="shared" si="311"/>
        <v>6.014009253908716</v>
      </c>
      <c r="AM201" s="9">
        <f t="shared" si="312"/>
        <v>2.3132006450647329</v>
      </c>
      <c r="AN201" s="9">
        <f t="shared" si="313"/>
        <v>0.32720989897344843</v>
      </c>
      <c r="AO201" s="9">
        <f t="shared" si="314"/>
        <v>0.27239029092257255</v>
      </c>
      <c r="AP201" s="9">
        <f t="shared" si="315"/>
        <v>0</v>
      </c>
      <c r="AQ201" s="9">
        <f t="shared" si="316"/>
        <v>2.7333008980889029E-2</v>
      </c>
      <c r="AR201" s="9">
        <f t="shared" si="317"/>
        <v>2.7407929771559947</v>
      </c>
      <c r="AS201" s="9">
        <f t="shared" si="318"/>
        <v>1.6322738239670949</v>
      </c>
      <c r="AT201" s="9">
        <f t="shared" si="319"/>
        <v>1.8040055096209624</v>
      </c>
      <c r="AU201" s="9">
        <f t="shared" si="320"/>
        <v>0.75778821423513354</v>
      </c>
      <c r="AV201" s="9">
        <f t="shared" si="321"/>
        <v>0.1959944903790376</v>
      </c>
      <c r="AW201" s="9">
        <f t="shared" si="322"/>
        <v>8.7115377290239993E-2</v>
      </c>
      <c r="AX201" s="9">
        <f t="shared" si="323"/>
        <v>0.35109089885366407</v>
      </c>
      <c r="AY201" s="9">
        <f t="shared" si="324"/>
        <v>45.338914345494608</v>
      </c>
      <c r="AZ201" s="10">
        <f t="shared" si="325"/>
        <v>0.40500904002655802</v>
      </c>
      <c r="BA201" s="9">
        <f t="shared" si="326"/>
        <v>0</v>
      </c>
      <c r="BB201" s="9">
        <f t="shared" si="327"/>
        <v>0</v>
      </c>
      <c r="BC201" s="9">
        <f t="shared" si="328"/>
        <v>1.806488878892373</v>
      </c>
      <c r="BD201" s="9">
        <f t="shared" si="329"/>
        <v>0.18046692567903991</v>
      </c>
      <c r="BE201" s="9">
        <f t="shared" si="330"/>
        <v>1.3044195428587139E-2</v>
      </c>
      <c r="BF201" s="9">
        <f t="shared" si="331"/>
        <v>24.000000000000004</v>
      </c>
      <c r="BG201" s="12"/>
      <c r="BH201" s="9">
        <f t="shared" si="332"/>
        <v>6.0936304535960986</v>
      </c>
      <c r="BI201" s="9">
        <f t="shared" si="333"/>
        <v>2.3438257742758291</v>
      </c>
      <c r="BJ201" s="9">
        <f t="shared" si="334"/>
        <v>0.43745622787192673</v>
      </c>
      <c r="BK201" s="9">
        <f t="shared" si="335"/>
        <v>0.27599654439355858</v>
      </c>
      <c r="BL201" s="9">
        <f t="shared" si="336"/>
        <v>0</v>
      </c>
      <c r="BM201" s="9">
        <f t="shared" si="337"/>
        <v>2.7694878554786001E-2</v>
      </c>
      <c r="BN201" s="9">
        <f t="shared" si="338"/>
        <v>2.7770791243371087</v>
      </c>
      <c r="BO201" s="9">
        <f t="shared" si="339"/>
        <v>1.6538839669841019</v>
      </c>
      <c r="BP201" s="9">
        <f t="shared" si="340"/>
        <v>0.17211074214148159</v>
      </c>
      <c r="BQ201" s="9">
        <f t="shared" si="341"/>
        <v>1.8278892578585153</v>
      </c>
      <c r="BR201" s="9">
        <f t="shared" si="342"/>
        <v>0.14391048661497749</v>
      </c>
      <c r="BS201" s="9">
        <f t="shared" si="343"/>
        <v>0.76782079053806263</v>
      </c>
      <c r="BT201" s="9">
        <f t="shared" si="344"/>
        <v>8.8268722846959885E-2</v>
      </c>
      <c r="BU201" s="9">
        <f t="shared" si="345"/>
        <v>45.939169283640162</v>
      </c>
      <c r="BV201" s="10">
        <f t="shared" si="346"/>
        <v>3.6780522439409449E-2</v>
      </c>
      <c r="BW201" s="9">
        <f t="shared" si="347"/>
        <v>0</v>
      </c>
      <c r="BX201" s="9">
        <f t="shared" si="348"/>
        <v>0</v>
      </c>
      <c r="BY201" s="9">
        <f t="shared" si="349"/>
        <v>1.803926929456491</v>
      </c>
      <c r="BZ201" s="9">
        <f t="shared" si="350"/>
        <v>24.000000000000004</v>
      </c>
      <c r="CA201" s="12"/>
      <c r="CB201" s="9">
        <f t="shared" si="351"/>
        <v>6.1489364811692013</v>
      </c>
      <c r="CC201" s="9">
        <f t="shared" si="352"/>
        <v>2.3650984283833898</v>
      </c>
      <c r="CD201" s="9">
        <f t="shared" si="353"/>
        <v>0.51403490955259201</v>
      </c>
      <c r="CE201" s="9">
        <f t="shared" si="354"/>
        <v>0.2785014997909282</v>
      </c>
      <c r="CF201" s="9">
        <f t="shared" si="355"/>
        <v>0</v>
      </c>
      <c r="CG201" s="9">
        <f t="shared" si="356"/>
        <v>2.7946238352307168E-2</v>
      </c>
      <c r="CH201" s="9">
        <f t="shared" si="357"/>
        <v>2.8022840027413509</v>
      </c>
      <c r="CI201" s="9">
        <f t="shared" si="358"/>
        <v>1.6688946823494808</v>
      </c>
      <c r="CJ201" s="9">
        <f t="shared" si="359"/>
        <v>0.29166133278665907</v>
      </c>
      <c r="CK201" s="9">
        <f t="shared" si="360"/>
        <v>1.8444792520279258</v>
      </c>
      <c r="CL201" s="9">
        <f t="shared" si="361"/>
        <v>1.7083386672133409</v>
      </c>
      <c r="CM201" s="9">
        <f t="shared" si="362"/>
        <v>0.13614058481458491</v>
      </c>
      <c r="CN201" s="9">
        <f t="shared" si="363"/>
        <v>0.7747895619685059</v>
      </c>
      <c r="CO201" s="9">
        <f t="shared" si="364"/>
        <v>8.9069853216907996E-2</v>
      </c>
      <c r="CP201" s="9">
        <f t="shared" si="365"/>
        <v>46.356114975118224</v>
      </c>
      <c r="CQ201" s="10">
        <f t="shared" si="366"/>
        <v>0</v>
      </c>
      <c r="CR201" s="9">
        <f t="shared" si="367"/>
        <v>0.35611497511822421</v>
      </c>
      <c r="CS201" s="9">
        <f t="shared" si="368"/>
        <v>1.2786824321792185</v>
      </c>
      <c r="CT201" s="9">
        <f t="shared" si="369"/>
        <v>1.4460323875055878</v>
      </c>
      <c r="CU201" s="9">
        <f t="shared" si="370"/>
        <v>24.000000000000007</v>
      </c>
      <c r="CV201" s="9"/>
      <c r="CW201" s="9">
        <f t="shared" si="371"/>
        <v>6.1016993828236981</v>
      </c>
      <c r="CX201" s="9">
        <f t="shared" si="372"/>
        <v>2.346929369815216</v>
      </c>
      <c r="CY201" s="9">
        <f t="shared" si="373"/>
        <v>0.44862875263891411</v>
      </c>
      <c r="CZ201" s="9">
        <f t="shared" si="374"/>
        <v>0.27636200741280997</v>
      </c>
      <c r="DA201" s="9">
        <f t="shared" si="375"/>
        <v>0</v>
      </c>
      <c r="DB201" s="9">
        <f t="shared" si="376"/>
        <v>2.7731550948480902E-2</v>
      </c>
      <c r="DC201" s="9">
        <f t="shared" si="377"/>
        <v>2.780756415745631</v>
      </c>
      <c r="DD201" s="9">
        <f t="shared" si="378"/>
        <v>1.656073970592276</v>
      </c>
      <c r="DE201" s="9">
        <f t="shared" si="379"/>
        <v>0.18955269733811164</v>
      </c>
      <c r="DF201" s="9">
        <f t="shared" si="380"/>
        <v>1.8303096719564598</v>
      </c>
      <c r="DG201" s="9">
        <f t="shared" si="381"/>
        <v>1.9862369294571636E-2</v>
      </c>
      <c r="DH201" s="9">
        <f t="shared" si="382"/>
        <v>0</v>
      </c>
      <c r="DI201" s="31">
        <f t="shared" si="383"/>
        <v>0.12291451958280153</v>
      </c>
      <c r="DJ201" s="9">
        <f t="shared" si="384"/>
        <v>0.76883750654431049</v>
      </c>
      <c r="DK201" s="9">
        <f t="shared" si="385"/>
        <v>8.8385604578316332E-2</v>
      </c>
      <c r="DL201" s="36">
        <f t="shared" si="386"/>
        <v>46</v>
      </c>
      <c r="DM201" s="9">
        <f t="shared" si="387"/>
        <v>1.8036672977407673</v>
      </c>
      <c r="GO201" s="12"/>
      <c r="GP201" s="12"/>
      <c r="GQ201" s="12"/>
      <c r="GR201" s="12"/>
      <c r="GS201" s="12"/>
      <c r="GT201" s="12"/>
      <c r="GU201" s="12"/>
      <c r="GV201" s="12"/>
      <c r="GW201" s="12"/>
      <c r="GX201" s="12"/>
      <c r="GY201" s="12"/>
      <c r="GZ201" s="12"/>
      <c r="HA201" s="12"/>
      <c r="HB201" s="12"/>
      <c r="HC201" s="12"/>
      <c r="HD201" s="12"/>
      <c r="HE201" s="12"/>
      <c r="HF201" s="12"/>
      <c r="HG201" s="12"/>
      <c r="HH201" s="12"/>
      <c r="HI201" s="12"/>
      <c r="HJ201" s="12"/>
      <c r="HK201" s="12"/>
      <c r="HL201" s="12"/>
      <c r="HM201" s="12"/>
      <c r="HN201" s="12"/>
      <c r="HO201" s="12"/>
      <c r="HP201" s="12"/>
      <c r="HQ201" s="12"/>
      <c r="HR201" s="12"/>
      <c r="HS201" s="12"/>
      <c r="HT201" s="12"/>
      <c r="HU201" s="12"/>
      <c r="HV201" s="12"/>
      <c r="HW201" s="12"/>
      <c r="HX201" s="12"/>
      <c r="HY201" s="12"/>
      <c r="HZ201" s="12"/>
      <c r="IA201" s="12"/>
      <c r="IB201" s="12"/>
      <c r="IC201" s="12"/>
      <c r="ID201" s="12"/>
      <c r="IE201" s="12"/>
      <c r="IF201" s="12"/>
      <c r="IG201" s="12"/>
      <c r="IH201" s="12"/>
      <c r="II201" s="12"/>
      <c r="IJ201" s="12"/>
      <c r="IK201" s="12"/>
      <c r="IL201" s="12"/>
      <c r="IM201" s="12"/>
      <c r="IN201" s="12"/>
      <c r="IO201" s="12"/>
      <c r="IP201" s="12"/>
      <c r="IQ201" s="12"/>
      <c r="IR201" s="12"/>
      <c r="IS201" s="12"/>
      <c r="IT201" s="12"/>
      <c r="IU201" s="12"/>
      <c r="IV201" s="12"/>
    </row>
    <row r="202" spans="1:256" x14ac:dyDescent="0.25">
      <c r="A202" s="35"/>
      <c r="B202" s="16"/>
      <c r="C202" s="9">
        <v>40.437854999999999</v>
      </c>
      <c r="D202" s="9">
        <v>2.2073</v>
      </c>
      <c r="E202" s="9">
        <v>13.190142</v>
      </c>
      <c r="F202" s="9"/>
      <c r="G202" s="9">
        <v>13.693331813395</v>
      </c>
      <c r="H202" s="9">
        <v>0.30010199999999998</v>
      </c>
      <c r="I202" s="9">
        <v>12.152588</v>
      </c>
      <c r="J202" s="9">
        <v>11.443251</v>
      </c>
      <c r="K202" s="9">
        <v>2.3606530000000001</v>
      </c>
      <c r="L202" s="9">
        <v>0.46711199999999997</v>
      </c>
      <c r="M202" s="9">
        <v>7.7669000000000002E-2</v>
      </c>
      <c r="N202" s="9">
        <v>4.2359000000000001E-2</v>
      </c>
      <c r="O202" s="12"/>
      <c r="P202" s="17"/>
      <c r="Q202" s="9">
        <f t="shared" si="291"/>
        <v>0.67302201917315752</v>
      </c>
      <c r="R202" s="9">
        <f t="shared" si="292"/>
        <v>2.7626127986583062E-2</v>
      </c>
      <c r="S202" s="9">
        <f t="shared" si="293"/>
        <v>0.1293645805749257</v>
      </c>
      <c r="T202" s="9">
        <f t="shared" si="294"/>
        <v>0</v>
      </c>
      <c r="U202" s="9">
        <f t="shared" si="295"/>
        <v>0.19059282094194527</v>
      </c>
      <c r="V202" s="9">
        <f t="shared" si="296"/>
        <v>4.2305425941328223E-3</v>
      </c>
      <c r="W202" s="9">
        <f t="shared" si="297"/>
        <v>0.30152312425565697</v>
      </c>
      <c r="X202" s="9">
        <f t="shared" si="298"/>
        <v>0.20405590327930243</v>
      </c>
      <c r="Y202" s="9">
        <f t="shared" si="299"/>
        <v>3.808794914406493E-2</v>
      </c>
      <c r="Z202" s="9">
        <f t="shared" si="300"/>
        <v>4.9589366852095624E-3</v>
      </c>
      <c r="AA202" s="9">
        <f t="shared" si="301"/>
        <v>4.0882724497315502E-3</v>
      </c>
      <c r="AB202" s="9">
        <f t="shared" si="302"/>
        <v>1.194793106366175E-3</v>
      </c>
      <c r="AC202" s="9">
        <f t="shared" si="303"/>
        <v>2.5354808457226192</v>
      </c>
      <c r="AD202" s="9">
        <f t="shared" si="304"/>
        <v>1.455723796101327</v>
      </c>
      <c r="AE202" s="9">
        <f t="shared" si="305"/>
        <v>1.6597796993806293</v>
      </c>
      <c r="AF202" s="9">
        <f t="shared" si="306"/>
        <v>1.7458734710391783</v>
      </c>
      <c r="AG202" s="9">
        <f t="shared" si="307"/>
        <v>8.930265504222838</v>
      </c>
      <c r="AH202" s="9">
        <f t="shared" si="308"/>
        <v>9.0373439352207203</v>
      </c>
      <c r="AI202" s="9">
        <f t="shared" si="309"/>
        <v>9.1644671079608564</v>
      </c>
      <c r="AJ202" s="9">
        <f t="shared" si="310"/>
        <v>9.0807181815498534</v>
      </c>
      <c r="AK202" s="9"/>
      <c r="AL202" s="9">
        <f t="shared" si="311"/>
        <v>6.0102653214044501</v>
      </c>
      <c r="AM202" s="9">
        <f t="shared" si="312"/>
        <v>2.3105201027530295</v>
      </c>
      <c r="AN202" s="9">
        <f t="shared" si="313"/>
        <v>0.32078542415747968</v>
      </c>
      <c r="AO202" s="9">
        <f t="shared" si="314"/>
        <v>0.24670865777382783</v>
      </c>
      <c r="AP202" s="9">
        <f t="shared" si="315"/>
        <v>0</v>
      </c>
      <c r="AQ202" s="9">
        <f t="shared" si="316"/>
        <v>3.7779868592529742E-2</v>
      </c>
      <c r="AR202" s="9">
        <f t="shared" si="317"/>
        <v>2.6926815552657901</v>
      </c>
      <c r="AS202" s="9">
        <f t="shared" si="318"/>
        <v>1.7020444942103738</v>
      </c>
      <c r="AT202" s="9">
        <f t="shared" si="319"/>
        <v>1.8222733939881863</v>
      </c>
      <c r="AU202" s="9">
        <f t="shared" si="320"/>
        <v>0.68027099673567359</v>
      </c>
      <c r="AV202" s="9">
        <f t="shared" si="321"/>
        <v>0.17772660601181367</v>
      </c>
      <c r="AW202" s="9">
        <f t="shared" si="322"/>
        <v>8.8569242435104209E-2</v>
      </c>
      <c r="AX202" s="9">
        <f t="shared" si="323"/>
        <v>0.40888636684103585</v>
      </c>
      <c r="AY202" s="9">
        <f t="shared" si="324"/>
        <v>45.237855088256737</v>
      </c>
      <c r="AZ202" s="10">
        <f t="shared" si="325"/>
        <v>0.4477820141222828</v>
      </c>
      <c r="BA202" s="9">
        <f t="shared" si="326"/>
        <v>0</v>
      </c>
      <c r="BB202" s="9">
        <f t="shared" si="327"/>
        <v>0</v>
      </c>
      <c r="BC202" s="9">
        <f t="shared" si="328"/>
        <v>1.9528208219078327</v>
      </c>
      <c r="BD202" s="9">
        <f t="shared" si="329"/>
        <v>3.6509358429702259E-2</v>
      </c>
      <c r="BE202" s="9">
        <f t="shared" si="330"/>
        <v>1.0669819662465101E-2</v>
      </c>
      <c r="BF202" s="9">
        <f t="shared" si="331"/>
        <v>24.000000000000004</v>
      </c>
      <c r="BG202" s="12"/>
      <c r="BH202" s="9">
        <f t="shared" si="332"/>
        <v>6.0823314632445387</v>
      </c>
      <c r="BI202" s="9">
        <f t="shared" si="333"/>
        <v>2.3382244153823537</v>
      </c>
      <c r="BJ202" s="9">
        <f t="shared" si="334"/>
        <v>0.42055587862689237</v>
      </c>
      <c r="BK202" s="9">
        <f t="shared" si="335"/>
        <v>0.24966682021317785</v>
      </c>
      <c r="BL202" s="9">
        <f t="shared" si="336"/>
        <v>0</v>
      </c>
      <c r="BM202" s="9">
        <f t="shared" si="337"/>
        <v>3.8232868455779195E-2</v>
      </c>
      <c r="BN202" s="9">
        <f t="shared" si="338"/>
        <v>2.7249681783206654</v>
      </c>
      <c r="BO202" s="9">
        <f t="shared" si="339"/>
        <v>1.7224528744362977</v>
      </c>
      <c r="BP202" s="9">
        <f t="shared" si="340"/>
        <v>0.15587662005281189</v>
      </c>
      <c r="BQ202" s="9">
        <f t="shared" si="341"/>
        <v>1.8441233799471897</v>
      </c>
      <c r="BR202" s="9">
        <f t="shared" si="342"/>
        <v>0.22194097484133485</v>
      </c>
      <c r="BS202" s="9">
        <f t="shared" si="343"/>
        <v>0.68842779240422081</v>
      </c>
      <c r="BT202" s="9">
        <f t="shared" si="344"/>
        <v>8.9631232754444359E-2</v>
      </c>
      <c r="BU202" s="9">
        <f t="shared" si="345"/>
        <v>45.780280007456454</v>
      </c>
      <c r="BV202" s="10">
        <f t="shared" si="346"/>
        <v>0.12756226646575322</v>
      </c>
      <c r="BW202" s="9">
        <f t="shared" si="347"/>
        <v>0</v>
      </c>
      <c r="BX202" s="9">
        <f t="shared" si="348"/>
        <v>0</v>
      </c>
      <c r="BY202" s="9">
        <f t="shared" si="349"/>
        <v>1.9522551195372266</v>
      </c>
      <c r="BZ202" s="9">
        <f t="shared" si="350"/>
        <v>24.000000000000004</v>
      </c>
      <c r="CA202" s="12"/>
      <c r="CB202" s="9">
        <f t="shared" si="351"/>
        <v>6.1678881576458027</v>
      </c>
      <c r="CC202" s="9">
        <f t="shared" si="352"/>
        <v>2.3711148872281171</v>
      </c>
      <c r="CD202" s="9">
        <f t="shared" si="353"/>
        <v>0.53900304487391892</v>
      </c>
      <c r="CE202" s="9">
        <f t="shared" si="354"/>
        <v>0.25317874125335738</v>
      </c>
      <c r="CF202" s="9">
        <f t="shared" si="355"/>
        <v>0</v>
      </c>
      <c r="CG202" s="9">
        <f t="shared" si="356"/>
        <v>3.8770668452757645E-2</v>
      </c>
      <c r="CH202" s="9">
        <f t="shared" si="357"/>
        <v>2.7632987545305627</v>
      </c>
      <c r="CI202" s="9">
        <f t="shared" si="358"/>
        <v>1.7466816385359305</v>
      </c>
      <c r="CJ202" s="9">
        <f t="shared" si="359"/>
        <v>0.34093284764652765</v>
      </c>
      <c r="CK202" s="9">
        <f t="shared" si="360"/>
        <v>1.870063613788409</v>
      </c>
      <c r="CL202" s="9">
        <f t="shared" si="361"/>
        <v>1.6590671523534724</v>
      </c>
      <c r="CM202" s="9">
        <f t="shared" si="362"/>
        <v>0.21099646143493667</v>
      </c>
      <c r="CN202" s="9">
        <f t="shared" si="363"/>
        <v>0.69811151428093776</v>
      </c>
      <c r="CO202" s="9">
        <f t="shared" si="364"/>
        <v>9.0892024284126946E-2</v>
      </c>
      <c r="CP202" s="9">
        <f t="shared" si="365"/>
        <v>46.424245146461374</v>
      </c>
      <c r="CQ202" s="10">
        <f t="shared" si="366"/>
        <v>0</v>
      </c>
      <c r="CR202" s="9">
        <f t="shared" si="367"/>
        <v>0.42424514646137368</v>
      </c>
      <c r="CS202" s="9">
        <f t="shared" si="368"/>
        <v>1.6756744439171898</v>
      </c>
      <c r="CT202" s="9">
        <f t="shared" si="369"/>
        <v>1.5273383730205679</v>
      </c>
      <c r="CU202" s="9">
        <f t="shared" si="370"/>
        <v>24.000000000000004</v>
      </c>
      <c r="CV202" s="9"/>
      <c r="CW202" s="9">
        <f t="shared" si="371"/>
        <v>6.1115232860890858</v>
      </c>
      <c r="CX202" s="9">
        <f t="shared" si="372"/>
        <v>2.3494465977505974</v>
      </c>
      <c r="CY202" s="9">
        <f t="shared" si="373"/>
        <v>0.46096988383968274</v>
      </c>
      <c r="CZ202" s="9">
        <f t="shared" si="374"/>
        <v>0.25086508269358804</v>
      </c>
      <c r="DA202" s="9">
        <f t="shared" si="375"/>
        <v>0</v>
      </c>
      <c r="DB202" s="9">
        <f t="shared" si="376"/>
        <v>3.8416365052363004E-2</v>
      </c>
      <c r="DC202" s="9">
        <f t="shared" si="377"/>
        <v>2.7380465165860599</v>
      </c>
      <c r="DD202" s="9">
        <f t="shared" si="378"/>
        <v>1.730719694400398</v>
      </c>
      <c r="DE202" s="9">
        <f t="shared" si="379"/>
        <v>0.21901754257209216</v>
      </c>
      <c r="DF202" s="9">
        <f t="shared" si="380"/>
        <v>1.8529741509609399</v>
      </c>
      <c r="DG202" s="9">
        <f t="shared" si="381"/>
        <v>7.1991693533032031E-2</v>
      </c>
      <c r="DH202" s="9">
        <f t="shared" si="382"/>
        <v>0</v>
      </c>
      <c r="DI202" s="31">
        <f t="shared" si="383"/>
        <v>0.14621502884898072</v>
      </c>
      <c r="DJ202" s="9">
        <f t="shared" si="384"/>
        <v>0.69173186458091318</v>
      </c>
      <c r="DK202" s="9">
        <f t="shared" si="385"/>
        <v>9.0061413037074073E-2</v>
      </c>
      <c r="DL202" s="36">
        <f t="shared" si="386"/>
        <v>46</v>
      </c>
      <c r="DM202" s="9">
        <f t="shared" si="387"/>
        <v>1.9520259705504237</v>
      </c>
      <c r="GO202" s="12"/>
      <c r="GP202" s="12"/>
      <c r="GQ202" s="12"/>
      <c r="GR202" s="12"/>
      <c r="GS202" s="12"/>
      <c r="GT202" s="12"/>
      <c r="GU202" s="12"/>
      <c r="GV202" s="12"/>
      <c r="GW202" s="12"/>
      <c r="GX202" s="12"/>
      <c r="GY202" s="12"/>
      <c r="GZ202" s="12"/>
      <c r="HA202" s="12"/>
      <c r="HB202" s="12"/>
      <c r="HC202" s="12"/>
      <c r="HD202" s="12"/>
      <c r="HE202" s="12"/>
      <c r="HF202" s="12"/>
      <c r="HG202" s="12"/>
      <c r="HH202" s="12"/>
      <c r="HI202" s="12"/>
      <c r="HJ202" s="12"/>
      <c r="HK202" s="12"/>
      <c r="HL202" s="12"/>
      <c r="HM202" s="12"/>
      <c r="HN202" s="12"/>
      <c r="HO202" s="12"/>
      <c r="HP202" s="12"/>
      <c r="HQ202" s="12"/>
      <c r="HR202" s="12"/>
      <c r="HS202" s="12"/>
      <c r="HT202" s="12"/>
      <c r="HU202" s="12"/>
      <c r="HV202" s="12"/>
      <c r="HW202" s="12"/>
      <c r="HX202" s="12"/>
      <c r="HY202" s="12"/>
      <c r="HZ202" s="12"/>
      <c r="IA202" s="12"/>
      <c r="IB202" s="12"/>
      <c r="IC202" s="12"/>
      <c r="ID202" s="12"/>
      <c r="IE202" s="12"/>
      <c r="IF202" s="12"/>
      <c r="IG202" s="12"/>
      <c r="IH202" s="12"/>
      <c r="II202" s="12"/>
      <c r="IJ202" s="12"/>
      <c r="IK202" s="12"/>
      <c r="IL202" s="12"/>
      <c r="IM202" s="12"/>
      <c r="IN202" s="12"/>
      <c r="IO202" s="12"/>
      <c r="IP202" s="12"/>
      <c r="IQ202" s="12"/>
      <c r="IR202" s="12"/>
      <c r="IS202" s="12"/>
      <c r="IT202" s="12"/>
      <c r="IU202" s="12"/>
      <c r="IV202" s="12"/>
    </row>
    <row r="203" spans="1:256" x14ac:dyDescent="0.25">
      <c r="A203" s="35"/>
      <c r="B203" s="16"/>
      <c r="C203" s="9">
        <v>40.978766999999998</v>
      </c>
      <c r="D203" s="9">
        <v>1.9538609999999998</v>
      </c>
      <c r="E203" s="9">
        <v>12.359282</v>
      </c>
      <c r="F203" s="9"/>
      <c r="G203" s="9">
        <v>14.360590397987799</v>
      </c>
      <c r="H203" s="9">
        <v>0.27715799999999996</v>
      </c>
      <c r="I203" s="9">
        <v>13.24977</v>
      </c>
      <c r="J203" s="9">
        <v>11.592433</v>
      </c>
      <c r="K203" s="9">
        <v>2.4527269999999999</v>
      </c>
      <c r="L203" s="9">
        <v>0.364427</v>
      </c>
      <c r="M203" s="9">
        <v>0.38509199999999999</v>
      </c>
      <c r="N203" s="9">
        <v>2.7431999999999998E-2</v>
      </c>
      <c r="O203" s="12"/>
      <c r="P203" s="17"/>
      <c r="Q203" s="9">
        <f t="shared" si="291"/>
        <v>0.68202461553824634</v>
      </c>
      <c r="R203" s="9">
        <f t="shared" si="292"/>
        <v>2.4454135846506211E-2</v>
      </c>
      <c r="S203" s="9">
        <f t="shared" si="293"/>
        <v>0.12121577858200686</v>
      </c>
      <c r="T203" s="9">
        <f t="shared" si="294"/>
        <v>0</v>
      </c>
      <c r="U203" s="9">
        <f t="shared" si="295"/>
        <v>0.19988016588241236</v>
      </c>
      <c r="V203" s="9">
        <f t="shared" si="296"/>
        <v>3.9071006667888404E-3</v>
      </c>
      <c r="W203" s="9">
        <f t="shared" si="297"/>
        <v>0.32874578205637156</v>
      </c>
      <c r="X203" s="9">
        <f t="shared" si="298"/>
        <v>0.20671611476666843</v>
      </c>
      <c r="Y203" s="9">
        <f t="shared" si="299"/>
        <v>3.9573516836347793E-2</v>
      </c>
      <c r="Z203" s="9">
        <f t="shared" si="300"/>
        <v>3.8688160856087308E-3</v>
      </c>
      <c r="AA203" s="9">
        <f t="shared" si="301"/>
        <v>2.0270133698284027E-2</v>
      </c>
      <c r="AB203" s="9">
        <f t="shared" si="302"/>
        <v>7.737568047837981E-4</v>
      </c>
      <c r="AC203" s="9">
        <f t="shared" si="303"/>
        <v>2.5698182800612579</v>
      </c>
      <c r="AD203" s="9">
        <f t="shared" si="304"/>
        <v>1.4814433571543388</v>
      </c>
      <c r="AE203" s="9">
        <f t="shared" si="305"/>
        <v>1.6881594719210073</v>
      </c>
      <c r="AF203" s="9">
        <f t="shared" si="306"/>
        <v>1.7750441377649204</v>
      </c>
      <c r="AG203" s="9">
        <f t="shared" si="307"/>
        <v>8.7752258209664653</v>
      </c>
      <c r="AH203" s="9">
        <f t="shared" si="308"/>
        <v>8.8854164843390357</v>
      </c>
      <c r="AI203" s="9">
        <f t="shared" si="309"/>
        <v>9.0138603652677034</v>
      </c>
      <c r="AJ203" s="9">
        <f t="shared" si="310"/>
        <v>8.9868452070869633</v>
      </c>
      <c r="AK203" s="9"/>
      <c r="AL203" s="9">
        <f t="shared" si="311"/>
        <v>5.9849200168059458</v>
      </c>
      <c r="AM203" s="9">
        <f t="shared" si="312"/>
        <v>2.1273916602427607</v>
      </c>
      <c r="AN203" s="9">
        <f t="shared" si="313"/>
        <v>0.11231167704870693</v>
      </c>
      <c r="AO203" s="9">
        <f t="shared" si="314"/>
        <v>0.21459056430968293</v>
      </c>
      <c r="AP203" s="9">
        <f t="shared" si="315"/>
        <v>0</v>
      </c>
      <c r="AQ203" s="9">
        <f t="shared" si="316"/>
        <v>3.4285690656320728E-2</v>
      </c>
      <c r="AR203" s="9">
        <f t="shared" si="317"/>
        <v>2.8848184752348858</v>
      </c>
      <c r="AS203" s="9">
        <f t="shared" si="318"/>
        <v>1.7539935927504053</v>
      </c>
      <c r="AT203" s="9">
        <f t="shared" si="319"/>
        <v>1.8139805879103361</v>
      </c>
      <c r="AU203" s="9">
        <f t="shared" si="320"/>
        <v>0.69453309353754056</v>
      </c>
      <c r="AV203" s="9">
        <f t="shared" si="321"/>
        <v>0.18601941208966388</v>
      </c>
      <c r="AW203" s="9">
        <f t="shared" si="322"/>
        <v>6.7899469622008282E-2</v>
      </c>
      <c r="AX203" s="9">
        <f t="shared" si="323"/>
        <v>0.423586848930115</v>
      </c>
      <c r="AY203" s="9">
        <f t="shared" si="324"/>
        <v>44.916806561454244</v>
      </c>
      <c r="AZ203" s="10">
        <f t="shared" si="325"/>
        <v>0.61755837821917003</v>
      </c>
      <c r="BA203" s="9">
        <f t="shared" si="326"/>
        <v>0</v>
      </c>
      <c r="BB203" s="9">
        <f t="shared" si="327"/>
        <v>0</v>
      </c>
      <c r="BC203" s="9">
        <f t="shared" si="328"/>
        <v>1.8153351086838883</v>
      </c>
      <c r="BD203" s="9">
        <f t="shared" si="329"/>
        <v>0.17787500062362446</v>
      </c>
      <c r="BE203" s="9">
        <f t="shared" si="330"/>
        <v>6.7898906924872939E-3</v>
      </c>
      <c r="BF203" s="9">
        <f t="shared" si="331"/>
        <v>24.000000000000004</v>
      </c>
      <c r="BG203" s="12"/>
      <c r="BH203" s="9">
        <f t="shared" si="332"/>
        <v>6.0600727616285273</v>
      </c>
      <c r="BI203" s="9">
        <f t="shared" si="333"/>
        <v>2.1541053543491087</v>
      </c>
      <c r="BJ203" s="9">
        <f t="shared" si="334"/>
        <v>0.21417811597763503</v>
      </c>
      <c r="BK203" s="9">
        <f t="shared" si="335"/>
        <v>0.21728518176081241</v>
      </c>
      <c r="BL203" s="9">
        <f t="shared" si="336"/>
        <v>0</v>
      </c>
      <c r="BM203" s="9">
        <f t="shared" si="337"/>
        <v>3.47162166706576E-2</v>
      </c>
      <c r="BN203" s="9">
        <f t="shared" si="338"/>
        <v>2.9210431910406118</v>
      </c>
      <c r="BO203" s="9">
        <f t="shared" si="339"/>
        <v>1.7760185208240078</v>
      </c>
      <c r="BP203" s="9">
        <f t="shared" si="340"/>
        <v>0.16324122627372439</v>
      </c>
      <c r="BQ203" s="9">
        <f t="shared" si="341"/>
        <v>1.8367587737262756</v>
      </c>
      <c r="BR203" s="9">
        <f t="shared" si="342"/>
        <v>0.22799355787420617</v>
      </c>
      <c r="BS203" s="9">
        <f t="shared" si="343"/>
        <v>0.70325435768190614</v>
      </c>
      <c r="BT203" s="9">
        <f t="shared" si="344"/>
        <v>6.8752084443887682E-2</v>
      </c>
      <c r="BU203" s="9">
        <f t="shared" si="345"/>
        <v>45.48082768325358</v>
      </c>
      <c r="BV203" s="10">
        <f t="shared" si="346"/>
        <v>0.29232370645861472</v>
      </c>
      <c r="BW203" s="9">
        <f t="shared" si="347"/>
        <v>0</v>
      </c>
      <c r="BX203" s="9">
        <f t="shared" si="348"/>
        <v>0</v>
      </c>
      <c r="BY203" s="9">
        <f t="shared" si="349"/>
        <v>1.8130162684294155</v>
      </c>
      <c r="BZ203" s="9">
        <f t="shared" si="350"/>
        <v>24.000000000000007</v>
      </c>
      <c r="CA203" s="12"/>
      <c r="CB203" s="9">
        <f t="shared" si="351"/>
        <v>6.1476746501371418</v>
      </c>
      <c r="CC203" s="9">
        <f t="shared" si="352"/>
        <v>2.1852442044108349</v>
      </c>
      <c r="CD203" s="9">
        <f t="shared" si="353"/>
        <v>0.33291885454797665</v>
      </c>
      <c r="CE203" s="9">
        <f t="shared" si="354"/>
        <v>0.22042616587369451</v>
      </c>
      <c r="CF203" s="9">
        <f t="shared" si="355"/>
        <v>0</v>
      </c>
      <c r="CG203" s="9">
        <f t="shared" si="356"/>
        <v>3.5218059843478942E-2</v>
      </c>
      <c r="CH203" s="9">
        <f t="shared" si="357"/>
        <v>2.9632685751268624</v>
      </c>
      <c r="CI203" s="9">
        <f t="shared" si="358"/>
        <v>1.8016919050506106</v>
      </c>
      <c r="CJ203" s="9">
        <f t="shared" si="359"/>
        <v>0.35352356044262301</v>
      </c>
      <c r="CK203" s="9">
        <f t="shared" si="360"/>
        <v>1.8633101937574024</v>
      </c>
      <c r="CL203" s="9">
        <f t="shared" si="361"/>
        <v>1.646476439557377</v>
      </c>
      <c r="CM203" s="9">
        <f t="shared" si="362"/>
        <v>0.21683375420002537</v>
      </c>
      <c r="CN203" s="9">
        <f t="shared" si="363"/>
        <v>0.71342030985081906</v>
      </c>
      <c r="CO203" s="9">
        <f t="shared" si="364"/>
        <v>6.9745935949157359E-2</v>
      </c>
      <c r="CP203" s="9">
        <f t="shared" si="365"/>
        <v>46.138279590632536</v>
      </c>
      <c r="CQ203" s="10">
        <f t="shared" si="366"/>
        <v>0</v>
      </c>
      <c r="CR203" s="9">
        <f t="shared" si="367"/>
        <v>0.13827959063253559</v>
      </c>
      <c r="CS203" s="9">
        <f t="shared" si="368"/>
        <v>0.62732838492400489</v>
      </c>
      <c r="CT203" s="9">
        <f t="shared" si="369"/>
        <v>1.6720337188308279</v>
      </c>
      <c r="CU203" s="9">
        <f t="shared" si="370"/>
        <v>24.000000000000004</v>
      </c>
      <c r="CV203" s="9"/>
      <c r="CW203" s="9">
        <f t="shared" si="371"/>
        <v>6.129249647265218</v>
      </c>
      <c r="CX203" s="9">
        <f t="shared" si="372"/>
        <v>2.1786948775460457</v>
      </c>
      <c r="CY203" s="9">
        <f t="shared" si="373"/>
        <v>0.30794452481126378</v>
      </c>
      <c r="CZ203" s="9">
        <f t="shared" si="374"/>
        <v>0.21976553352562783</v>
      </c>
      <c r="DA203" s="9">
        <f t="shared" si="375"/>
        <v>0</v>
      </c>
      <c r="DB203" s="9">
        <f t="shared" si="376"/>
        <v>3.5112508900937568E-2</v>
      </c>
      <c r="DC203" s="9">
        <f t="shared" si="377"/>
        <v>2.9543874558233583</v>
      </c>
      <c r="DD203" s="9">
        <f t="shared" si="378"/>
        <v>1.7962921107521048</v>
      </c>
      <c r="DE203" s="9">
        <f t="shared" si="379"/>
        <v>0.31350213381329262</v>
      </c>
      <c r="DF203" s="9">
        <f t="shared" si="380"/>
        <v>1.8577257252184729</v>
      </c>
      <c r="DG203" s="9">
        <f t="shared" si="381"/>
        <v>0.17122785903176574</v>
      </c>
      <c r="DH203" s="9">
        <f t="shared" si="382"/>
        <v>0</v>
      </c>
      <c r="DI203" s="31">
        <f t="shared" si="383"/>
        <v>4.7953098159511875E-2</v>
      </c>
      <c r="DJ203" s="9">
        <f t="shared" si="384"/>
        <v>0.71128214021661484</v>
      </c>
      <c r="DK203" s="9">
        <f t="shared" si="385"/>
        <v>6.9536902592107541E-2</v>
      </c>
      <c r="DL203" s="36">
        <f t="shared" si="386"/>
        <v>45.999999999999986</v>
      </c>
      <c r="DM203" s="9">
        <f t="shared" si="387"/>
        <v>1.8108818134940421</v>
      </c>
      <c r="GO203" s="12"/>
      <c r="GP203" s="12"/>
      <c r="GQ203" s="12"/>
      <c r="GR203" s="12"/>
      <c r="GS203" s="12"/>
      <c r="GT203" s="12"/>
      <c r="GU203" s="12"/>
      <c r="GV203" s="12"/>
      <c r="GW203" s="12"/>
      <c r="GX203" s="12"/>
      <c r="GY203" s="12"/>
      <c r="GZ203" s="12"/>
      <c r="HA203" s="12"/>
      <c r="HB203" s="12"/>
      <c r="HC203" s="12"/>
      <c r="HD203" s="12"/>
      <c r="HE203" s="12"/>
      <c r="HF203" s="12"/>
      <c r="HG203" s="12"/>
      <c r="HH203" s="12"/>
      <c r="HI203" s="12"/>
      <c r="HJ203" s="12"/>
      <c r="HK203" s="12"/>
      <c r="HL203" s="12"/>
      <c r="HM203" s="12"/>
      <c r="HN203" s="12"/>
      <c r="HO203" s="12"/>
      <c r="HP203" s="12"/>
      <c r="HQ203" s="12"/>
      <c r="HR203" s="12"/>
      <c r="HS203" s="12"/>
      <c r="HT203" s="12"/>
      <c r="HU203" s="12"/>
      <c r="HV203" s="12"/>
      <c r="HW203" s="12"/>
      <c r="HX203" s="12"/>
      <c r="HY203" s="12"/>
      <c r="HZ203" s="12"/>
      <c r="IA203" s="12"/>
      <c r="IB203" s="12"/>
      <c r="IC203" s="12"/>
      <c r="ID203" s="12"/>
      <c r="IE203" s="12"/>
      <c r="IF203" s="12"/>
      <c r="IG203" s="12"/>
      <c r="IH203" s="12"/>
      <c r="II203" s="12"/>
      <c r="IJ203" s="12"/>
      <c r="IK203" s="12"/>
      <c r="IL203" s="12"/>
      <c r="IM203" s="12"/>
      <c r="IN203" s="12"/>
      <c r="IO203" s="12"/>
      <c r="IP203" s="12"/>
      <c r="IQ203" s="12"/>
      <c r="IR203" s="12"/>
      <c r="IS203" s="12"/>
      <c r="IT203" s="12"/>
      <c r="IU203" s="12"/>
      <c r="IV203" s="12"/>
    </row>
    <row r="204" spans="1:256" x14ac:dyDescent="0.25">
      <c r="A204" s="35"/>
      <c r="B204" s="16"/>
      <c r="C204" s="9">
        <v>39.795498000000002</v>
      </c>
      <c r="D204" s="9">
        <v>2.2831950000000001</v>
      </c>
      <c r="E204" s="9">
        <v>13.558268999999999</v>
      </c>
      <c r="F204" s="9"/>
      <c r="G204" s="9">
        <v>14.092250681384</v>
      </c>
      <c r="H204" s="9">
        <v>0.30024200000000001</v>
      </c>
      <c r="I204" s="9">
        <v>12.9237</v>
      </c>
      <c r="J204" s="9">
        <v>11.297154000000001</v>
      </c>
      <c r="K204" s="9">
        <v>2.6868509999999999</v>
      </c>
      <c r="L204" s="9">
        <v>0.37953799999999999</v>
      </c>
      <c r="M204" s="9"/>
      <c r="N204" s="9">
        <v>3.4915999999999996E-2</v>
      </c>
      <c r="O204" s="12"/>
      <c r="P204" s="17"/>
      <c r="Q204" s="9">
        <f t="shared" si="291"/>
        <v>0.66233103654883163</v>
      </c>
      <c r="R204" s="9">
        <f t="shared" si="292"/>
        <v>2.8576014718582211E-2</v>
      </c>
      <c r="S204" s="9">
        <f t="shared" si="293"/>
        <v>0.13297504928354958</v>
      </c>
      <c r="T204" s="9">
        <f t="shared" si="294"/>
        <v>0</v>
      </c>
      <c r="U204" s="9">
        <f t="shared" si="295"/>
        <v>0.19614523677565904</v>
      </c>
      <c r="V204" s="9">
        <f t="shared" si="296"/>
        <v>4.232516176325472E-3</v>
      </c>
      <c r="W204" s="9">
        <f t="shared" si="297"/>
        <v>0.3206555180627233</v>
      </c>
      <c r="X204" s="9">
        <f t="shared" si="298"/>
        <v>0.20145070347188787</v>
      </c>
      <c r="Y204" s="9">
        <f t="shared" si="299"/>
        <v>4.3350989851401282E-2</v>
      </c>
      <c r="Z204" s="9">
        <f t="shared" si="300"/>
        <v>4.0292369102721982E-3</v>
      </c>
      <c r="AA204" s="9">
        <f t="shared" si="301"/>
        <v>0</v>
      </c>
      <c r="AB204" s="9">
        <f t="shared" si="302"/>
        <v>9.8485318590810353E-4</v>
      </c>
      <c r="AC204" s="9">
        <f t="shared" si="303"/>
        <v>2.5510958782266999</v>
      </c>
      <c r="AD204" s="9">
        <f t="shared" si="304"/>
        <v>1.4778904208492207</v>
      </c>
      <c r="AE204" s="9">
        <f t="shared" si="305"/>
        <v>1.6793411243211085</v>
      </c>
      <c r="AF204" s="9">
        <f t="shared" si="306"/>
        <v>1.7741015778444555</v>
      </c>
      <c r="AG204" s="9">
        <f t="shared" si="307"/>
        <v>8.7963219847720389</v>
      </c>
      <c r="AH204" s="9">
        <f t="shared" si="308"/>
        <v>8.932074480141079</v>
      </c>
      <c r="AI204" s="9">
        <f t="shared" si="309"/>
        <v>9.018649326404466</v>
      </c>
      <c r="AJ204" s="9">
        <f t="shared" si="310"/>
        <v>9.017473878688488</v>
      </c>
      <c r="AK204" s="9"/>
      <c r="AL204" s="9">
        <f t="shared" si="311"/>
        <v>5.8260770579913403</v>
      </c>
      <c r="AM204" s="9">
        <f t="shared" si="312"/>
        <v>2.3393826988780653</v>
      </c>
      <c r="AN204" s="9">
        <f t="shared" si="313"/>
        <v>0.1654597568694065</v>
      </c>
      <c r="AO204" s="9">
        <f t="shared" si="314"/>
        <v>0.25136382650623407</v>
      </c>
      <c r="AP204" s="9">
        <f t="shared" si="315"/>
        <v>0</v>
      </c>
      <c r="AQ204" s="9">
        <f t="shared" si="316"/>
        <v>3.7230575092715039E-2</v>
      </c>
      <c r="AR204" s="9">
        <f t="shared" si="317"/>
        <v>2.8205891830736007</v>
      </c>
      <c r="AS204" s="9">
        <f t="shared" si="318"/>
        <v>1.7253566584580466</v>
      </c>
      <c r="AT204" s="9">
        <f t="shared" si="319"/>
        <v>1.7720252517975601</v>
      </c>
      <c r="AU204" s="9">
        <f t="shared" si="320"/>
        <v>0.76265853018302132</v>
      </c>
      <c r="AV204" s="9">
        <f t="shared" si="321"/>
        <v>0.2279747482024399</v>
      </c>
      <c r="AW204" s="9">
        <f t="shared" si="322"/>
        <v>7.0884930431364596E-2</v>
      </c>
      <c r="AX204" s="9">
        <f t="shared" si="323"/>
        <v>0.39443128758805401</v>
      </c>
      <c r="AY204" s="9">
        <f t="shared" si="324"/>
        <v>44.871858432082718</v>
      </c>
      <c r="AZ204" s="10">
        <f t="shared" si="325"/>
        <v>0.65385992072242261</v>
      </c>
      <c r="BA204" s="9">
        <f t="shared" si="326"/>
        <v>0</v>
      </c>
      <c r="BB204" s="9">
        <f t="shared" si="327"/>
        <v>0</v>
      </c>
      <c r="BC204" s="9">
        <f t="shared" si="328"/>
        <v>1.9913369142690238</v>
      </c>
      <c r="BD204" s="9">
        <f t="shared" si="329"/>
        <v>0</v>
      </c>
      <c r="BE204" s="9">
        <f t="shared" si="330"/>
        <v>8.6630857309762353E-3</v>
      </c>
      <c r="BF204" s="9">
        <f t="shared" si="331"/>
        <v>24.000000000000007</v>
      </c>
      <c r="BG204" s="12"/>
      <c r="BH204" s="9">
        <f t="shared" si="332"/>
        <v>5.915990148963207</v>
      </c>
      <c r="BI204" s="9">
        <f t="shared" si="333"/>
        <v>2.3754860884021909</v>
      </c>
      <c r="BJ204" s="9">
        <f t="shared" si="334"/>
        <v>0.29147623736539785</v>
      </c>
      <c r="BK204" s="9">
        <f t="shared" si="335"/>
        <v>0.25524309181198401</v>
      </c>
      <c r="BL204" s="9">
        <f t="shared" si="336"/>
        <v>0</v>
      </c>
      <c r="BM204" s="9">
        <f t="shared" si="337"/>
        <v>3.7805149725341047E-2</v>
      </c>
      <c r="BN204" s="9">
        <f t="shared" si="338"/>
        <v>2.8641189698044678</v>
      </c>
      <c r="BO204" s="9">
        <f t="shared" si="339"/>
        <v>1.7519838638050935</v>
      </c>
      <c r="BP204" s="9">
        <f t="shared" si="340"/>
        <v>0.20062731251228438</v>
      </c>
      <c r="BQ204" s="9">
        <f t="shared" si="341"/>
        <v>1.7993726874877176</v>
      </c>
      <c r="BR204" s="9">
        <f t="shared" si="342"/>
        <v>0.1535925713575178</v>
      </c>
      <c r="BS204" s="9">
        <f t="shared" si="343"/>
        <v>0.77442854028111263</v>
      </c>
      <c r="BT204" s="9">
        <f t="shared" si="344"/>
        <v>7.1978888361369578E-2</v>
      </c>
      <c r="BU204" s="9">
        <f t="shared" si="345"/>
        <v>45.564359998595059</v>
      </c>
      <c r="BV204" s="10">
        <f t="shared" si="346"/>
        <v>0.24865525899238866</v>
      </c>
      <c r="BW204" s="9">
        <f t="shared" si="347"/>
        <v>0</v>
      </c>
      <c r="BX204" s="9">
        <f t="shared" si="348"/>
        <v>0</v>
      </c>
      <c r="BY204" s="9">
        <f t="shared" si="349"/>
        <v>1.9912032179914645</v>
      </c>
      <c r="BZ204" s="9">
        <f t="shared" si="350"/>
        <v>24</v>
      </c>
      <c r="CA204" s="12"/>
      <c r="CB204" s="9">
        <f t="shared" si="351"/>
        <v>5.9733313566278925</v>
      </c>
      <c r="CC204" s="9">
        <f t="shared" si="352"/>
        <v>2.3985106772993703</v>
      </c>
      <c r="CD204" s="9">
        <f t="shared" si="353"/>
        <v>0.37184203392726189</v>
      </c>
      <c r="CE204" s="9">
        <f t="shared" si="354"/>
        <v>0.25771705589306559</v>
      </c>
      <c r="CF204" s="9">
        <f t="shared" si="355"/>
        <v>0</v>
      </c>
      <c r="CG204" s="9">
        <f t="shared" si="356"/>
        <v>3.8171579162613725E-2</v>
      </c>
      <c r="CH204" s="9">
        <f t="shared" si="357"/>
        <v>2.8918796719842548</v>
      </c>
      <c r="CI204" s="9">
        <f t="shared" si="358"/>
        <v>1.7689651075242419</v>
      </c>
      <c r="CJ204" s="9">
        <f t="shared" si="359"/>
        <v>0.32857544849143761</v>
      </c>
      <c r="CK204" s="9">
        <f t="shared" si="360"/>
        <v>1.8168132511704473</v>
      </c>
      <c r="CL204" s="9">
        <f t="shared" si="361"/>
        <v>1.6714245515085624</v>
      </c>
      <c r="CM204" s="9">
        <f t="shared" si="362"/>
        <v>0.14538869966188495</v>
      </c>
      <c r="CN204" s="9">
        <f t="shared" si="363"/>
        <v>0.78193475084461406</v>
      </c>
      <c r="CO204" s="9">
        <f t="shared" si="364"/>
        <v>7.2676549493500747E-2</v>
      </c>
      <c r="CP204" s="9">
        <f t="shared" si="365"/>
        <v>46.005996202003175</v>
      </c>
      <c r="CQ204" s="10">
        <f t="shared" si="366"/>
        <v>0</v>
      </c>
      <c r="CR204" s="9">
        <f t="shared" si="367"/>
        <v>5.9962020031747443E-3</v>
      </c>
      <c r="CS204" s="9">
        <f t="shared" si="368"/>
        <v>2.3266609120595982E-2</v>
      </c>
      <c r="CT204" s="9">
        <f t="shared" si="369"/>
        <v>1.9851217524751279</v>
      </c>
      <c r="CU204" s="9">
        <f t="shared" si="370"/>
        <v>24.000000000000004</v>
      </c>
      <c r="CV204" s="9"/>
      <c r="CW204" s="9">
        <f t="shared" si="371"/>
        <v>5.9725528211237595</v>
      </c>
      <c r="CX204" s="9">
        <f t="shared" si="372"/>
        <v>2.3981980668634453</v>
      </c>
      <c r="CY204" s="9">
        <f t="shared" si="373"/>
        <v>0.37075088798720479</v>
      </c>
      <c r="CZ204" s="9">
        <f t="shared" si="374"/>
        <v>0.25768346628183286</v>
      </c>
      <c r="DA204" s="9">
        <f t="shared" si="375"/>
        <v>0</v>
      </c>
      <c r="DB204" s="9">
        <f t="shared" si="376"/>
        <v>3.8166604061141425E-2</v>
      </c>
      <c r="DC204" s="9">
        <f t="shared" si="377"/>
        <v>2.891502758187932</v>
      </c>
      <c r="DD204" s="9">
        <f t="shared" si="378"/>
        <v>1.7687345490536739</v>
      </c>
      <c r="DE204" s="9">
        <f t="shared" si="379"/>
        <v>0.32683826557178541</v>
      </c>
      <c r="DF204" s="9">
        <f t="shared" si="380"/>
        <v>1.8165764564011693</v>
      </c>
      <c r="DG204" s="9">
        <f t="shared" si="381"/>
        <v>0.14341472197295468</v>
      </c>
      <c r="DH204" s="9">
        <f t="shared" si="382"/>
        <v>0</v>
      </c>
      <c r="DI204" s="31">
        <f t="shared" si="383"/>
        <v>2.0853636475895998E-3</v>
      </c>
      <c r="DJ204" s="9">
        <f t="shared" si="384"/>
        <v>0.78183283720060159</v>
      </c>
      <c r="DK204" s="9">
        <f t="shared" si="385"/>
        <v>7.2667077178854123E-2</v>
      </c>
      <c r="DL204" s="36">
        <f t="shared" si="386"/>
        <v>45.999999999999993</v>
      </c>
      <c r="DM204" s="9">
        <f t="shared" si="387"/>
        <v>1.9911191121217304</v>
      </c>
      <c r="GO204" s="12"/>
      <c r="GP204" s="12"/>
      <c r="GQ204" s="12"/>
      <c r="GR204" s="12"/>
      <c r="GS204" s="12"/>
      <c r="GT204" s="12"/>
      <c r="GU204" s="12"/>
      <c r="GV204" s="12"/>
      <c r="GW204" s="12"/>
      <c r="GX204" s="12"/>
      <c r="GY204" s="12"/>
      <c r="GZ204" s="12"/>
      <c r="HA204" s="12"/>
      <c r="HB204" s="12"/>
      <c r="HC204" s="12"/>
      <c r="HD204" s="12"/>
      <c r="HE204" s="12"/>
      <c r="HF204" s="12"/>
      <c r="HG204" s="12"/>
      <c r="HH204" s="12"/>
      <c r="HI204" s="12"/>
      <c r="HJ204" s="12"/>
      <c r="HK204" s="12"/>
      <c r="HL204" s="12"/>
      <c r="HM204" s="12"/>
      <c r="HN204" s="12"/>
      <c r="HO204" s="12"/>
      <c r="HP204" s="12"/>
      <c r="HQ204" s="12"/>
      <c r="HR204" s="12"/>
      <c r="HS204" s="12"/>
      <c r="HT204" s="12"/>
      <c r="HU204" s="12"/>
      <c r="HV204" s="12"/>
      <c r="HW204" s="12"/>
      <c r="HX204" s="12"/>
      <c r="HY204" s="12"/>
      <c r="HZ204" s="12"/>
      <c r="IA204" s="12"/>
      <c r="IB204" s="12"/>
      <c r="IC204" s="12"/>
      <c r="ID204" s="12"/>
      <c r="IE204" s="12"/>
      <c r="IF204" s="12"/>
      <c r="IG204" s="12"/>
      <c r="IH204" s="12"/>
      <c r="II204" s="12"/>
      <c r="IJ204" s="12"/>
      <c r="IK204" s="12"/>
      <c r="IL204" s="12"/>
      <c r="IM204" s="12"/>
      <c r="IN204" s="12"/>
      <c r="IO204" s="12"/>
      <c r="IP204" s="12"/>
      <c r="IQ204" s="12"/>
      <c r="IR204" s="12"/>
      <c r="IS204" s="12"/>
      <c r="IT204" s="12"/>
      <c r="IU204" s="12"/>
      <c r="IV204" s="12"/>
    </row>
    <row r="205" spans="1:256" x14ac:dyDescent="0.25">
      <c r="A205" s="35"/>
      <c r="B205" s="16"/>
      <c r="C205" s="9">
        <v>40.308304</v>
      </c>
      <c r="D205" s="9">
        <v>1.8002690000000001</v>
      </c>
      <c r="E205" s="9">
        <v>13.578787999999999</v>
      </c>
      <c r="F205" s="9"/>
      <c r="G205" s="9">
        <v>14.567803469863399</v>
      </c>
      <c r="H205" s="9">
        <v>0.300091</v>
      </c>
      <c r="I205" s="9">
        <v>12.704561999999999</v>
      </c>
      <c r="J205" s="9">
        <v>11.361254000000001</v>
      </c>
      <c r="K205" s="9">
        <v>2.5663819999999999</v>
      </c>
      <c r="L205" s="9">
        <v>0.41816899999999996</v>
      </c>
      <c r="M205" s="9">
        <v>7.6950000000000005E-2</v>
      </c>
      <c r="N205" s="9">
        <v>7.4816999999999995E-2</v>
      </c>
      <c r="O205" s="12"/>
      <c r="P205" s="17"/>
      <c r="Q205" s="9">
        <f t="shared" si="291"/>
        <v>0.67086585447040803</v>
      </c>
      <c r="R205" s="9">
        <f t="shared" si="292"/>
        <v>2.2531808908747293E-2</v>
      </c>
      <c r="S205" s="9">
        <f t="shared" si="293"/>
        <v>0.13317629289630348</v>
      </c>
      <c r="T205" s="9">
        <f t="shared" si="294"/>
        <v>0</v>
      </c>
      <c r="U205" s="9">
        <f t="shared" si="295"/>
        <v>0.20276429404369622</v>
      </c>
      <c r="V205" s="9">
        <f t="shared" si="296"/>
        <v>4.2303875269605424E-3</v>
      </c>
      <c r="W205" s="9">
        <f t="shared" si="297"/>
        <v>0.31521839023421988</v>
      </c>
      <c r="X205" s="9">
        <f t="shared" si="298"/>
        <v>0.20259373383976179</v>
      </c>
      <c r="Y205" s="9">
        <f t="shared" si="299"/>
        <v>4.1407283112021812E-2</v>
      </c>
      <c r="Z205" s="9">
        <f t="shared" si="300"/>
        <v>4.4393498662363582E-3</v>
      </c>
      <c r="AA205" s="9">
        <f t="shared" si="301"/>
        <v>4.0504263606695439E-3</v>
      </c>
      <c r="AB205" s="9">
        <f t="shared" si="302"/>
        <v>2.1103150650156541E-3</v>
      </c>
      <c r="AC205" s="9">
        <f t="shared" si="303"/>
        <v>2.5600580147829604</v>
      </c>
      <c r="AD205" s="9">
        <f t="shared" si="304"/>
        <v>1.481963320976639</v>
      </c>
      <c r="AE205" s="9">
        <f t="shared" si="305"/>
        <v>1.6845570548164008</v>
      </c>
      <c r="AF205" s="9">
        <f t="shared" si="306"/>
        <v>1.7762503207729172</v>
      </c>
      <c r="AG205" s="9">
        <f t="shared" si="307"/>
        <v>8.7721469323766925</v>
      </c>
      <c r="AH205" s="9">
        <f t="shared" si="308"/>
        <v>8.9044179044650065</v>
      </c>
      <c r="AI205" s="9">
        <f t="shared" si="309"/>
        <v>9.0077394007381582</v>
      </c>
      <c r="AJ205" s="9">
        <f t="shared" si="310"/>
        <v>8.9949945606052761</v>
      </c>
      <c r="AK205" s="9"/>
      <c r="AL205" s="9">
        <f t="shared" si="311"/>
        <v>5.8849338473288588</v>
      </c>
      <c r="AM205" s="9">
        <f t="shared" si="312"/>
        <v>2.336484018391217</v>
      </c>
      <c r="AN205" s="9">
        <f t="shared" si="313"/>
        <v>0.22141786572007582</v>
      </c>
      <c r="AO205" s="9">
        <f t="shared" si="314"/>
        <v>0.1976523383997654</v>
      </c>
      <c r="AP205" s="9">
        <f t="shared" si="315"/>
        <v>0</v>
      </c>
      <c r="AQ205" s="9">
        <f t="shared" si="316"/>
        <v>3.7109580967391545E-2</v>
      </c>
      <c r="AR205" s="9">
        <f t="shared" si="317"/>
        <v>2.7651420349218312</v>
      </c>
      <c r="AS205" s="9">
        <f t="shared" si="318"/>
        <v>1.7786781799909355</v>
      </c>
      <c r="AT205" s="9">
        <f t="shared" si="319"/>
        <v>1.7771820008212065</v>
      </c>
      <c r="AU205" s="9">
        <f t="shared" si="320"/>
        <v>0.72646154305835076</v>
      </c>
      <c r="AV205" s="9">
        <f t="shared" si="321"/>
        <v>0.22281799917879352</v>
      </c>
      <c r="AW205" s="9">
        <f t="shared" si="322"/>
        <v>7.7885258621704298E-2</v>
      </c>
      <c r="AX205" s="9">
        <f t="shared" si="323"/>
        <v>0.41847119749873851</v>
      </c>
      <c r="AY205" s="9">
        <f t="shared" si="324"/>
        <v>44.86036719317093</v>
      </c>
      <c r="AZ205" s="10">
        <f t="shared" si="325"/>
        <v>0.64071894491609371</v>
      </c>
      <c r="BA205" s="9">
        <f t="shared" si="326"/>
        <v>0</v>
      </c>
      <c r="BB205" s="9">
        <f t="shared" si="327"/>
        <v>0</v>
      </c>
      <c r="BC205" s="9">
        <f t="shared" si="328"/>
        <v>1.9459570710015097</v>
      </c>
      <c r="BD205" s="9">
        <f t="shared" si="329"/>
        <v>3.5530935174565029E-2</v>
      </c>
      <c r="BE205" s="9">
        <f t="shared" si="330"/>
        <v>1.8511993823925391E-2</v>
      </c>
      <c r="BF205" s="9">
        <f t="shared" si="331"/>
        <v>24</v>
      </c>
      <c r="BG205" s="12"/>
      <c r="BH205" s="9">
        <f t="shared" si="332"/>
        <v>5.9736699260405164</v>
      </c>
      <c r="BI205" s="9">
        <f t="shared" si="333"/>
        <v>2.3717147338322411</v>
      </c>
      <c r="BJ205" s="9">
        <f t="shared" si="334"/>
        <v>0.34538465987275657</v>
      </c>
      <c r="BK205" s="9">
        <f t="shared" si="335"/>
        <v>0.20063264266703354</v>
      </c>
      <c r="BL205" s="9">
        <f t="shared" si="336"/>
        <v>0</v>
      </c>
      <c r="BM205" s="9">
        <f t="shared" si="337"/>
        <v>3.7669138437892893E-2</v>
      </c>
      <c r="BN205" s="9">
        <f t="shared" si="338"/>
        <v>2.806836277818225</v>
      </c>
      <c r="BO205" s="9">
        <f t="shared" si="339"/>
        <v>1.805498010268896</v>
      </c>
      <c r="BP205" s="9">
        <f t="shared" si="340"/>
        <v>0.19602072906480394</v>
      </c>
      <c r="BQ205" s="9">
        <f t="shared" si="341"/>
        <v>1.8039792709351929</v>
      </c>
      <c r="BR205" s="9">
        <f t="shared" si="342"/>
        <v>0.18352484089792426</v>
      </c>
      <c r="BS205" s="9">
        <f t="shared" si="343"/>
        <v>0.73741550623587704</v>
      </c>
      <c r="BT205" s="9">
        <f t="shared" si="344"/>
        <v>7.9059652866198718E-2</v>
      </c>
      <c r="BU205" s="9">
        <f t="shared" si="345"/>
        <v>45.53679503034941</v>
      </c>
      <c r="BV205" s="10">
        <f t="shared" si="346"/>
        <v>0.25655246752756283</v>
      </c>
      <c r="BW205" s="9">
        <f t="shared" si="347"/>
        <v>0</v>
      </c>
      <c r="BX205" s="9">
        <f t="shared" si="348"/>
        <v>0</v>
      </c>
      <c r="BY205" s="9">
        <f t="shared" si="349"/>
        <v>1.9451421837443494</v>
      </c>
      <c r="BZ205" s="9">
        <f t="shared" si="350"/>
        <v>24.000000000000004</v>
      </c>
      <c r="CA205" s="12"/>
      <c r="CB205" s="9">
        <f t="shared" si="351"/>
        <v>6.0429847899229658</v>
      </c>
      <c r="CC205" s="9">
        <f t="shared" si="352"/>
        <v>2.399234681532556</v>
      </c>
      <c r="CD205" s="9">
        <f t="shared" si="353"/>
        <v>0.44221947145552143</v>
      </c>
      <c r="CE205" s="9">
        <f t="shared" si="354"/>
        <v>0.20296066287722603</v>
      </c>
      <c r="CF205" s="9">
        <f t="shared" si="355"/>
        <v>0</v>
      </c>
      <c r="CG205" s="9">
        <f t="shared" si="356"/>
        <v>3.8106228406993736E-2</v>
      </c>
      <c r="CH205" s="9">
        <f t="shared" si="357"/>
        <v>2.8394051135500389</v>
      </c>
      <c r="CI205" s="9">
        <f t="shared" si="358"/>
        <v>1.8264479205202599</v>
      </c>
      <c r="CJ205" s="9">
        <f t="shared" si="359"/>
        <v>0.34913939681004003</v>
      </c>
      <c r="CK205" s="9">
        <f t="shared" si="360"/>
        <v>1.8249115586510818</v>
      </c>
      <c r="CL205" s="9">
        <f t="shared" si="361"/>
        <v>1.65086060318996</v>
      </c>
      <c r="CM205" s="9">
        <f t="shared" si="362"/>
        <v>0.17405095546112181</v>
      </c>
      <c r="CN205" s="9">
        <f t="shared" si="363"/>
        <v>0.74597203113135724</v>
      </c>
      <c r="CO205" s="9">
        <f t="shared" si="364"/>
        <v>7.9977013407517838E-2</v>
      </c>
      <c r="CP205" s="9">
        <f t="shared" si="365"/>
        <v>46.06517654259406</v>
      </c>
      <c r="CQ205" s="10">
        <f t="shared" si="366"/>
        <v>0</v>
      </c>
      <c r="CR205" s="9">
        <f t="shared" si="367"/>
        <v>6.5176542594059583E-2</v>
      </c>
      <c r="CS205" s="9">
        <f t="shared" si="368"/>
        <v>0.32112894030842742</v>
      </c>
      <c r="CT205" s="9">
        <f t="shared" si="369"/>
        <v>1.879329104128036</v>
      </c>
      <c r="CU205" s="9">
        <f t="shared" si="370"/>
        <v>24</v>
      </c>
      <c r="CV205" s="9"/>
      <c r="CW205" s="9">
        <f t="shared" si="371"/>
        <v>6.0344347118571307</v>
      </c>
      <c r="CX205" s="9">
        <f t="shared" si="372"/>
        <v>2.3958400604076497</v>
      </c>
      <c r="CY205" s="9">
        <f t="shared" si="373"/>
        <v>0.43027477226478084</v>
      </c>
      <c r="CZ205" s="9">
        <f t="shared" si="374"/>
        <v>0.2026734985747794</v>
      </c>
      <c r="DA205" s="9">
        <f t="shared" si="375"/>
        <v>0</v>
      </c>
      <c r="DB205" s="9">
        <f t="shared" si="376"/>
        <v>3.8052312794262487E-2</v>
      </c>
      <c r="DC205" s="9">
        <f t="shared" si="377"/>
        <v>2.8353877055595591</v>
      </c>
      <c r="DD205" s="9">
        <f t="shared" si="378"/>
        <v>1.8238637220080163</v>
      </c>
      <c r="DE205" s="9">
        <f t="shared" si="379"/>
        <v>0.3302520112013978</v>
      </c>
      <c r="DF205" s="9">
        <f t="shared" si="380"/>
        <v>1.8223295339013703</v>
      </c>
      <c r="DG205" s="9">
        <f t="shared" si="381"/>
        <v>0.15258154510276789</v>
      </c>
      <c r="DH205" s="9">
        <f t="shared" si="382"/>
        <v>0</v>
      </c>
      <c r="DI205" s="31">
        <f t="shared" si="383"/>
        <v>2.2638026374234732E-2</v>
      </c>
      <c r="DJ205" s="9">
        <f t="shared" si="384"/>
        <v>0.74491657272415779</v>
      </c>
      <c r="DK205" s="9">
        <f t="shared" si="385"/>
        <v>7.9863855798839603E-2</v>
      </c>
      <c r="DL205" s="36">
        <f t="shared" si="386"/>
        <v>46</v>
      </c>
      <c r="DM205" s="9">
        <f t="shared" si="387"/>
        <v>1.9445841643866661</v>
      </c>
      <c r="GO205" s="12"/>
      <c r="GP205" s="12"/>
      <c r="GQ205" s="12"/>
      <c r="GR205" s="12"/>
      <c r="GS205" s="12"/>
      <c r="GT205" s="12"/>
      <c r="GU205" s="12"/>
      <c r="GV205" s="12"/>
      <c r="GW205" s="12"/>
      <c r="GX205" s="12"/>
      <c r="GY205" s="12"/>
      <c r="GZ205" s="12"/>
      <c r="HA205" s="12"/>
      <c r="HB205" s="12"/>
      <c r="HC205" s="12"/>
      <c r="HD205" s="12"/>
      <c r="HE205" s="12"/>
      <c r="HF205" s="12"/>
      <c r="HG205" s="12"/>
      <c r="HH205" s="12"/>
      <c r="HI205" s="12"/>
      <c r="HJ205" s="12"/>
      <c r="HK205" s="12"/>
      <c r="HL205" s="12"/>
      <c r="HM205" s="12"/>
      <c r="HN205" s="12"/>
      <c r="HO205" s="12"/>
      <c r="HP205" s="12"/>
      <c r="HQ205" s="12"/>
      <c r="HR205" s="12"/>
      <c r="HS205" s="12"/>
      <c r="HT205" s="12"/>
      <c r="HU205" s="12"/>
      <c r="HV205" s="12"/>
      <c r="HW205" s="12"/>
      <c r="HX205" s="12"/>
      <c r="HY205" s="12"/>
      <c r="HZ205" s="12"/>
      <c r="IA205" s="12"/>
      <c r="IB205" s="12"/>
      <c r="IC205" s="12"/>
      <c r="ID205" s="12"/>
      <c r="IE205" s="12"/>
      <c r="IF205" s="12"/>
      <c r="IG205" s="12"/>
      <c r="IH205" s="12"/>
      <c r="II205" s="12"/>
      <c r="IJ205" s="12"/>
      <c r="IK205" s="12"/>
      <c r="IL205" s="12"/>
      <c r="IM205" s="12"/>
      <c r="IN205" s="12"/>
      <c r="IO205" s="12"/>
      <c r="IP205" s="12"/>
      <c r="IQ205" s="12"/>
      <c r="IR205" s="12"/>
      <c r="IS205" s="12"/>
      <c r="IT205" s="12"/>
      <c r="IU205" s="12"/>
      <c r="IV205" s="12"/>
    </row>
    <row r="206" spans="1:256" x14ac:dyDescent="0.25">
      <c r="A206" s="32" t="s">
        <v>183</v>
      </c>
      <c r="B206" s="16"/>
      <c r="C206" s="34"/>
      <c r="D206" s="34"/>
      <c r="E206" s="34"/>
      <c r="F206" s="34"/>
      <c r="G206" s="34"/>
      <c r="H206" s="34"/>
      <c r="I206" s="34"/>
      <c r="J206" s="34"/>
      <c r="K206" s="34"/>
      <c r="L206" s="34"/>
      <c r="M206" s="34"/>
      <c r="N206" s="34"/>
      <c r="O206" s="12"/>
      <c r="P206" s="17"/>
      <c r="Q206" s="9">
        <f t="shared" si="291"/>
        <v>0</v>
      </c>
      <c r="R206" s="9">
        <f t="shared" si="292"/>
        <v>0</v>
      </c>
      <c r="S206" s="9">
        <f t="shared" si="293"/>
        <v>0</v>
      </c>
      <c r="T206" s="9">
        <f t="shared" si="294"/>
        <v>0</v>
      </c>
      <c r="U206" s="9">
        <f t="shared" si="295"/>
        <v>0</v>
      </c>
      <c r="V206" s="9">
        <f t="shared" si="296"/>
        <v>0</v>
      </c>
      <c r="W206" s="9">
        <f t="shared" si="297"/>
        <v>0</v>
      </c>
      <c r="X206" s="9">
        <f t="shared" si="298"/>
        <v>0</v>
      </c>
      <c r="Y206" s="9">
        <f t="shared" si="299"/>
        <v>0</v>
      </c>
      <c r="Z206" s="9">
        <f t="shared" si="300"/>
        <v>0</v>
      </c>
      <c r="AA206" s="9">
        <f t="shared" si="301"/>
        <v>0</v>
      </c>
      <c r="AB206" s="9">
        <f t="shared" si="302"/>
        <v>0</v>
      </c>
      <c r="AC206" s="9">
        <f t="shared" si="303"/>
        <v>0</v>
      </c>
      <c r="AD206" s="9">
        <f t="shared" si="304"/>
        <v>0</v>
      </c>
      <c r="AE206" s="9">
        <f t="shared" si="305"/>
        <v>0</v>
      </c>
      <c r="AF206" s="9">
        <f t="shared" si="306"/>
        <v>0</v>
      </c>
      <c r="AG206" s="9" t="e">
        <f t="shared" si="307"/>
        <v>#DIV/0!</v>
      </c>
      <c r="AH206" s="9" t="e">
        <f t="shared" si="308"/>
        <v>#DIV/0!</v>
      </c>
      <c r="AI206" s="9" t="e">
        <f t="shared" si="309"/>
        <v>#DIV/0!</v>
      </c>
      <c r="AJ206" s="9" t="e">
        <f t="shared" si="310"/>
        <v>#DIV/0!</v>
      </c>
      <c r="AK206" s="9"/>
      <c r="AL206" s="9" t="e">
        <f t="shared" si="311"/>
        <v>#DIV/0!</v>
      </c>
      <c r="AM206" s="9" t="e">
        <f t="shared" si="312"/>
        <v>#DIV/0!</v>
      </c>
      <c r="AN206" s="9" t="e">
        <f t="shared" si="313"/>
        <v>#DIV/0!</v>
      </c>
      <c r="AO206" s="9" t="e">
        <f t="shared" si="314"/>
        <v>#DIV/0!</v>
      </c>
      <c r="AP206" s="9" t="e">
        <f t="shared" si="315"/>
        <v>#DIV/0!</v>
      </c>
      <c r="AQ206" s="9" t="e">
        <f t="shared" si="316"/>
        <v>#DIV/0!</v>
      </c>
      <c r="AR206" s="9" t="e">
        <f t="shared" si="317"/>
        <v>#DIV/0!</v>
      </c>
      <c r="AS206" s="9" t="e">
        <f t="shared" si="318"/>
        <v>#DIV/0!</v>
      </c>
      <c r="AT206" s="9" t="e">
        <f t="shared" si="319"/>
        <v>#DIV/0!</v>
      </c>
      <c r="AU206" s="9" t="e">
        <f t="shared" si="320"/>
        <v>#DIV/0!</v>
      </c>
      <c r="AV206" s="9" t="e">
        <f t="shared" si="321"/>
        <v>#DIV/0!</v>
      </c>
      <c r="AW206" s="9" t="e">
        <f t="shared" si="322"/>
        <v>#DIV/0!</v>
      </c>
      <c r="AX206" s="9" t="e">
        <f t="shared" si="323"/>
        <v>#DIV/0!</v>
      </c>
      <c r="AY206" s="9" t="e">
        <f t="shared" si="324"/>
        <v>#DIV/0!</v>
      </c>
      <c r="AZ206" s="10" t="e">
        <f t="shared" si="325"/>
        <v>#DIV/0!</v>
      </c>
      <c r="BA206" s="9" t="e">
        <f t="shared" si="326"/>
        <v>#DIV/0!</v>
      </c>
      <c r="BB206" s="9" t="e">
        <f t="shared" si="327"/>
        <v>#DIV/0!</v>
      </c>
      <c r="BC206" s="9" t="e">
        <f t="shared" si="328"/>
        <v>#DIV/0!</v>
      </c>
      <c r="BD206" s="9" t="e">
        <f t="shared" si="329"/>
        <v>#DIV/0!</v>
      </c>
      <c r="BE206" s="9" t="e">
        <f t="shared" si="330"/>
        <v>#DIV/0!</v>
      </c>
      <c r="BF206" s="9" t="e">
        <f t="shared" si="331"/>
        <v>#DIV/0!</v>
      </c>
      <c r="BG206" s="12"/>
      <c r="BH206" s="9" t="e">
        <f t="shared" si="332"/>
        <v>#DIV/0!</v>
      </c>
      <c r="BI206" s="9" t="e">
        <f t="shared" si="333"/>
        <v>#DIV/0!</v>
      </c>
      <c r="BJ206" s="9" t="e">
        <f t="shared" si="334"/>
        <v>#DIV/0!</v>
      </c>
      <c r="BK206" s="9" t="e">
        <f t="shared" si="335"/>
        <v>#DIV/0!</v>
      </c>
      <c r="BL206" s="9" t="e">
        <f t="shared" si="336"/>
        <v>#DIV/0!</v>
      </c>
      <c r="BM206" s="9" t="e">
        <f t="shared" si="337"/>
        <v>#DIV/0!</v>
      </c>
      <c r="BN206" s="9" t="e">
        <f t="shared" si="338"/>
        <v>#DIV/0!</v>
      </c>
      <c r="BO206" s="9" t="e">
        <f t="shared" si="339"/>
        <v>#DIV/0!</v>
      </c>
      <c r="BP206" s="9" t="e">
        <f t="shared" si="340"/>
        <v>#DIV/0!</v>
      </c>
      <c r="BQ206" s="9" t="e">
        <f t="shared" si="341"/>
        <v>#DIV/0!</v>
      </c>
      <c r="BR206" s="9" t="e">
        <f t="shared" si="342"/>
        <v>#DIV/0!</v>
      </c>
      <c r="BS206" s="9" t="e">
        <f t="shared" si="343"/>
        <v>#DIV/0!</v>
      </c>
      <c r="BT206" s="9" t="e">
        <f t="shared" si="344"/>
        <v>#DIV/0!</v>
      </c>
      <c r="BU206" s="9" t="e">
        <f t="shared" si="345"/>
        <v>#DIV/0!</v>
      </c>
      <c r="BV206" s="10" t="e">
        <f t="shared" si="346"/>
        <v>#DIV/0!</v>
      </c>
      <c r="BW206" s="9" t="e">
        <f t="shared" si="347"/>
        <v>#DIV/0!</v>
      </c>
      <c r="BX206" s="9" t="e">
        <f t="shared" si="348"/>
        <v>#DIV/0!</v>
      </c>
      <c r="BY206" s="9" t="e">
        <f t="shared" si="349"/>
        <v>#DIV/0!</v>
      </c>
      <c r="BZ206" s="9" t="e">
        <f t="shared" si="350"/>
        <v>#DIV/0!</v>
      </c>
      <c r="CA206" s="12"/>
      <c r="CB206" s="9" t="e">
        <f t="shared" si="351"/>
        <v>#DIV/0!</v>
      </c>
      <c r="CC206" s="9" t="e">
        <f t="shared" si="352"/>
        <v>#DIV/0!</v>
      </c>
      <c r="CD206" s="9" t="e">
        <f t="shared" si="353"/>
        <v>#DIV/0!</v>
      </c>
      <c r="CE206" s="9" t="e">
        <f t="shared" si="354"/>
        <v>#DIV/0!</v>
      </c>
      <c r="CF206" s="9" t="e">
        <f t="shared" si="355"/>
        <v>#DIV/0!</v>
      </c>
      <c r="CG206" s="9" t="e">
        <f t="shared" si="356"/>
        <v>#DIV/0!</v>
      </c>
      <c r="CH206" s="9" t="e">
        <f t="shared" si="357"/>
        <v>#DIV/0!</v>
      </c>
      <c r="CI206" s="9" t="e">
        <f t="shared" si="358"/>
        <v>#DIV/0!</v>
      </c>
      <c r="CJ206" s="9" t="e">
        <f t="shared" si="359"/>
        <v>#DIV/0!</v>
      </c>
      <c r="CK206" s="9" t="e">
        <f t="shared" si="360"/>
        <v>#DIV/0!</v>
      </c>
      <c r="CL206" s="9" t="e">
        <f t="shared" si="361"/>
        <v>#DIV/0!</v>
      </c>
      <c r="CM206" s="9" t="e">
        <f t="shared" si="362"/>
        <v>#DIV/0!</v>
      </c>
      <c r="CN206" s="9" t="e">
        <f t="shared" si="363"/>
        <v>#DIV/0!</v>
      </c>
      <c r="CO206" s="9" t="e">
        <f t="shared" si="364"/>
        <v>#DIV/0!</v>
      </c>
      <c r="CP206" s="9" t="e">
        <f t="shared" si="365"/>
        <v>#DIV/0!</v>
      </c>
      <c r="CQ206" s="10" t="e">
        <f t="shared" si="366"/>
        <v>#DIV/0!</v>
      </c>
      <c r="CR206" s="9" t="e">
        <f t="shared" si="367"/>
        <v>#DIV/0!</v>
      </c>
      <c r="CS206" s="9" t="e">
        <f t="shared" si="368"/>
        <v>#DIV/0!</v>
      </c>
      <c r="CT206" s="9" t="e">
        <f t="shared" si="369"/>
        <v>#DIV/0!</v>
      </c>
      <c r="CU206" s="9" t="e">
        <f t="shared" si="370"/>
        <v>#DIV/0!</v>
      </c>
      <c r="CV206" s="9"/>
      <c r="CW206" s="9" t="e">
        <f t="shared" si="371"/>
        <v>#DIV/0!</v>
      </c>
      <c r="CX206" s="9" t="e">
        <f t="shared" si="372"/>
        <v>#DIV/0!</v>
      </c>
      <c r="CY206" s="9" t="e">
        <f t="shared" si="373"/>
        <v>#DIV/0!</v>
      </c>
      <c r="CZ206" s="9" t="e">
        <f t="shared" si="374"/>
        <v>#DIV/0!</v>
      </c>
      <c r="DA206" s="9" t="e">
        <f t="shared" si="375"/>
        <v>#DIV/0!</v>
      </c>
      <c r="DB206" s="9" t="e">
        <f t="shared" si="376"/>
        <v>#DIV/0!</v>
      </c>
      <c r="DC206" s="9" t="e">
        <f t="shared" si="377"/>
        <v>#DIV/0!</v>
      </c>
      <c r="DD206" s="9" t="e">
        <f t="shared" si="378"/>
        <v>#DIV/0!</v>
      </c>
      <c r="DE206" s="9" t="e">
        <f t="shared" si="379"/>
        <v>#DIV/0!</v>
      </c>
      <c r="DF206" s="9" t="e">
        <f t="shared" si="380"/>
        <v>#DIV/0!</v>
      </c>
      <c r="DG206" s="9" t="e">
        <f t="shared" si="381"/>
        <v>#DIV/0!</v>
      </c>
      <c r="DH206" s="9" t="e">
        <f t="shared" si="382"/>
        <v>#DIV/0!</v>
      </c>
      <c r="DI206" s="31" t="e">
        <f t="shared" si="383"/>
        <v>#DIV/0!</v>
      </c>
      <c r="DJ206" s="9" t="e">
        <f t="shared" si="384"/>
        <v>#DIV/0!</v>
      </c>
      <c r="DK206" s="9" t="e">
        <f t="shared" si="385"/>
        <v>#DIV/0!</v>
      </c>
      <c r="DL206" s="36" t="e">
        <f t="shared" si="386"/>
        <v>#DIV/0!</v>
      </c>
      <c r="DM206" s="9" t="e">
        <f t="shared" si="387"/>
        <v>#DIV/0!</v>
      </c>
      <c r="GO206" s="12"/>
      <c r="GP206" s="12"/>
      <c r="GQ206" s="12"/>
      <c r="GR206" s="12"/>
      <c r="GS206" s="12"/>
      <c r="GT206" s="12"/>
      <c r="GU206" s="12"/>
      <c r="GV206" s="12"/>
      <c r="GW206" s="12"/>
      <c r="GX206" s="12"/>
      <c r="GY206" s="12"/>
      <c r="GZ206" s="12"/>
      <c r="HA206" s="12"/>
      <c r="HB206" s="12"/>
      <c r="HC206" s="12"/>
      <c r="HD206" s="12"/>
      <c r="HE206" s="12"/>
      <c r="HF206" s="12"/>
      <c r="HG206" s="12"/>
      <c r="HH206" s="12"/>
      <c r="HI206" s="12"/>
      <c r="HJ206" s="12"/>
      <c r="HK206" s="12"/>
      <c r="HL206" s="12"/>
      <c r="HM206" s="12"/>
      <c r="HN206" s="12"/>
      <c r="HO206" s="12"/>
      <c r="HP206" s="12"/>
      <c r="HQ206" s="12"/>
      <c r="HR206" s="12"/>
      <c r="HS206" s="12"/>
      <c r="HT206" s="12"/>
      <c r="HU206" s="12"/>
      <c r="HV206" s="12"/>
      <c r="HW206" s="12"/>
      <c r="HX206" s="12"/>
      <c r="HY206" s="12"/>
      <c r="HZ206" s="12"/>
      <c r="IA206" s="12"/>
      <c r="IB206" s="12"/>
      <c r="IC206" s="12"/>
      <c r="ID206" s="12"/>
      <c r="IE206" s="12"/>
      <c r="IF206" s="12"/>
      <c r="IG206" s="12"/>
      <c r="IH206" s="12"/>
      <c r="II206" s="12"/>
      <c r="IJ206" s="12"/>
      <c r="IK206" s="12"/>
      <c r="IL206" s="12"/>
      <c r="IM206" s="12"/>
      <c r="IN206" s="12"/>
      <c r="IO206" s="12"/>
      <c r="IP206" s="12"/>
      <c r="IQ206" s="12"/>
      <c r="IR206" s="12"/>
      <c r="IS206" s="12"/>
      <c r="IT206" s="12"/>
      <c r="IU206" s="12"/>
      <c r="IV206" s="12"/>
    </row>
    <row r="207" spans="1:256" x14ac:dyDescent="0.25">
      <c r="A207" s="35"/>
      <c r="B207" s="16"/>
      <c r="C207" s="9">
        <v>42.815719999999999</v>
      </c>
      <c r="D207" s="9">
        <v>2.7890199999999998</v>
      </c>
      <c r="E207" s="9">
        <v>10.60258</v>
      </c>
      <c r="F207" s="9"/>
      <c r="G207" s="9">
        <v>14.511801731118601</v>
      </c>
      <c r="H207" s="9">
        <v>0.184754</v>
      </c>
      <c r="I207" s="9">
        <v>13.477975000000001</v>
      </c>
      <c r="J207" s="9">
        <v>11.110021</v>
      </c>
      <c r="K207" s="9">
        <v>2.384395</v>
      </c>
      <c r="L207" s="9">
        <v>0.45261399999999996</v>
      </c>
      <c r="M207" s="9">
        <v>0.38663399999999998</v>
      </c>
      <c r="N207" s="9">
        <v>3.9896999999999995E-2</v>
      </c>
      <c r="O207" s="12"/>
      <c r="P207" s="17"/>
      <c r="Q207" s="9">
        <f t="shared" si="291"/>
        <v>0.71259769655815186</v>
      </c>
      <c r="R207" s="9">
        <f t="shared" si="292"/>
        <v>3.4906819860073338E-2</v>
      </c>
      <c r="S207" s="9">
        <f t="shared" si="293"/>
        <v>0.10398662233599121</v>
      </c>
      <c r="T207" s="9">
        <f t="shared" si="294"/>
        <v>0</v>
      </c>
      <c r="U207" s="9">
        <f t="shared" si="295"/>
        <v>0.20198482491883474</v>
      </c>
      <c r="V207" s="9">
        <f t="shared" si="296"/>
        <v>2.6044800315773151E-3</v>
      </c>
      <c r="W207" s="9">
        <f t="shared" si="297"/>
        <v>0.33440787514886861</v>
      </c>
      <c r="X207" s="9">
        <f t="shared" si="298"/>
        <v>0.19811375024518982</v>
      </c>
      <c r="Y207" s="9">
        <f t="shared" si="299"/>
        <v>3.8471014375836977E-2</v>
      </c>
      <c r="Z207" s="9">
        <f t="shared" si="300"/>
        <v>4.80502356787974E-3</v>
      </c>
      <c r="AA207" s="9">
        <f t="shared" si="301"/>
        <v>2.0351300136856508E-2</v>
      </c>
      <c r="AB207" s="9">
        <f t="shared" si="302"/>
        <v>1.1253490536766986E-3</v>
      </c>
      <c r="AC207" s="9">
        <f t="shared" si="303"/>
        <v>2.5980941927278782</v>
      </c>
      <c r="AD207" s="9">
        <f t="shared" si="304"/>
        <v>1.4944749411894882</v>
      </c>
      <c r="AE207" s="9">
        <f t="shared" si="305"/>
        <v>1.6925886914346779</v>
      </c>
      <c r="AF207" s="9">
        <f t="shared" si="306"/>
        <v>1.7791407673221113</v>
      </c>
      <c r="AG207" s="9">
        <f t="shared" si="307"/>
        <v>8.6987072460733206</v>
      </c>
      <c r="AH207" s="9">
        <f t="shared" si="308"/>
        <v>8.8621648460179934</v>
      </c>
      <c r="AI207" s="9">
        <f t="shared" si="309"/>
        <v>8.993105151585354</v>
      </c>
      <c r="AJ207" s="9">
        <f t="shared" si="310"/>
        <v>8.8893840554681542</v>
      </c>
      <c r="AK207" s="9"/>
      <c r="AL207" s="9">
        <f t="shared" si="311"/>
        <v>6.1986787465855526</v>
      </c>
      <c r="AM207" s="9">
        <f t="shared" si="312"/>
        <v>1.8090983704175529</v>
      </c>
      <c r="AN207" s="9">
        <f t="shared" si="313"/>
        <v>7.7771170031049053E-3</v>
      </c>
      <c r="AO207" s="9">
        <f t="shared" si="314"/>
        <v>0.30364420685419602</v>
      </c>
      <c r="AP207" s="9">
        <f t="shared" si="315"/>
        <v>0</v>
      </c>
      <c r="AQ207" s="9">
        <f t="shared" si="316"/>
        <v>2.2655609322934863E-2</v>
      </c>
      <c r="AR207" s="9">
        <f t="shared" si="317"/>
        <v>2.9089162067014458</v>
      </c>
      <c r="AS207" s="9">
        <f t="shared" si="318"/>
        <v>1.7570068601183186</v>
      </c>
      <c r="AT207" s="9">
        <f t="shared" si="319"/>
        <v>1.7233335148045927</v>
      </c>
      <c r="AU207" s="9">
        <f t="shared" si="320"/>
        <v>0.66929618302976801</v>
      </c>
      <c r="AV207" s="9">
        <f t="shared" si="321"/>
        <v>0.27666648519540726</v>
      </c>
      <c r="AW207" s="9">
        <f t="shared" si="322"/>
        <v>8.3594986654937156E-2</v>
      </c>
      <c r="AX207" s="9">
        <f t="shared" si="323"/>
        <v>0.52377531551070211</v>
      </c>
      <c r="AY207" s="9">
        <f t="shared" si="324"/>
        <v>45.013302476590944</v>
      </c>
      <c r="AZ207" s="10">
        <f t="shared" si="325"/>
        <v>0.56157864024652171</v>
      </c>
      <c r="BA207" s="9">
        <f t="shared" si="326"/>
        <v>0</v>
      </c>
      <c r="BB207" s="9">
        <f t="shared" si="327"/>
        <v>0</v>
      </c>
      <c r="BC207" s="9">
        <f t="shared" si="328"/>
        <v>1.8131809160649341</v>
      </c>
      <c r="BD207" s="9">
        <f t="shared" si="329"/>
        <v>0.17703000196748667</v>
      </c>
      <c r="BE207" s="9">
        <f t="shared" si="330"/>
        <v>9.7890819675792527E-3</v>
      </c>
      <c r="BF207" s="9">
        <f t="shared" si="331"/>
        <v>24.000000000000004</v>
      </c>
      <c r="BG207" s="12"/>
      <c r="BH207" s="9">
        <f t="shared" si="332"/>
        <v>6.3151582557910508</v>
      </c>
      <c r="BI207" s="9">
        <f t="shared" si="333"/>
        <v>1.8430931778443416</v>
      </c>
      <c r="BJ207" s="9">
        <f t="shared" si="334"/>
        <v>0.1582514336353924</v>
      </c>
      <c r="BK207" s="9">
        <f t="shared" si="335"/>
        <v>0.30934999185022466</v>
      </c>
      <c r="BL207" s="9">
        <f t="shared" si="336"/>
        <v>0</v>
      </c>
      <c r="BM207" s="9">
        <f t="shared" si="337"/>
        <v>2.3081331378000315E-2</v>
      </c>
      <c r="BN207" s="9">
        <f t="shared" si="338"/>
        <v>2.9635777153758776</v>
      </c>
      <c r="BO207" s="9">
        <f t="shared" si="339"/>
        <v>1.7900228148247963</v>
      </c>
      <c r="BP207" s="9">
        <f t="shared" si="340"/>
        <v>0.2442832870642917</v>
      </c>
      <c r="BQ207" s="9">
        <f t="shared" si="341"/>
        <v>1.7557167129357099</v>
      </c>
      <c r="BR207" s="9">
        <f t="shared" si="342"/>
        <v>0.23296123572050575</v>
      </c>
      <c r="BS207" s="9">
        <f t="shared" si="343"/>
        <v>0.68187294238439067</v>
      </c>
      <c r="BT207" s="9">
        <f t="shared" si="344"/>
        <v>8.5165821895103577E-2</v>
      </c>
      <c r="BU207" s="9">
        <f t="shared" si="345"/>
        <v>45.85914843740639</v>
      </c>
      <c r="BV207" s="10">
        <f t="shared" si="346"/>
        <v>7.8687020873193E-2</v>
      </c>
      <c r="BW207" s="9">
        <f t="shared" si="347"/>
        <v>0</v>
      </c>
      <c r="BX207" s="9">
        <f t="shared" si="348"/>
        <v>0</v>
      </c>
      <c r="BY207" s="9">
        <f t="shared" si="349"/>
        <v>1.8096703945333958</v>
      </c>
      <c r="BZ207" s="9">
        <f t="shared" si="350"/>
        <v>24.000000000000004</v>
      </c>
      <c r="CA207" s="12"/>
      <c r="CB207" s="9">
        <f t="shared" si="351"/>
        <v>6.4084660159249722</v>
      </c>
      <c r="CC207" s="9">
        <f t="shared" si="352"/>
        <v>1.8703252580515264</v>
      </c>
      <c r="CD207" s="9">
        <f t="shared" si="353"/>
        <v>0.27879127397649839</v>
      </c>
      <c r="CE207" s="9">
        <f t="shared" si="354"/>
        <v>0.31392070150908746</v>
      </c>
      <c r="CF207" s="9">
        <f t="shared" si="355"/>
        <v>0</v>
      </c>
      <c r="CG207" s="9">
        <f t="shared" si="356"/>
        <v>2.3422362789179137E-2</v>
      </c>
      <c r="CH207" s="9">
        <f t="shared" si="357"/>
        <v>3.0073651847320022</v>
      </c>
      <c r="CI207" s="9">
        <f t="shared" si="358"/>
        <v>1.8164707695196385</v>
      </c>
      <c r="CJ207" s="9">
        <f t="shared" si="359"/>
        <v>0.43997029252640552</v>
      </c>
      <c r="CK207" s="9">
        <f t="shared" si="360"/>
        <v>1.7816577879299107</v>
      </c>
      <c r="CL207" s="9">
        <f t="shared" si="361"/>
        <v>1.5600297074735945</v>
      </c>
      <c r="CM207" s="9">
        <f t="shared" si="362"/>
        <v>0.22162808045631621</v>
      </c>
      <c r="CN207" s="9">
        <f t="shared" si="363"/>
        <v>0.69194775514010742</v>
      </c>
      <c r="CO207" s="9">
        <f t="shared" si="364"/>
        <v>8.6424164403576656E-2</v>
      </c>
      <c r="CP207" s="9">
        <f t="shared" si="365"/>
        <v>46.53672677337596</v>
      </c>
      <c r="CQ207" s="10">
        <f t="shared" si="366"/>
        <v>0</v>
      </c>
      <c r="CR207" s="9">
        <f t="shared" si="367"/>
        <v>0.53672677337596042</v>
      </c>
      <c r="CS207" s="9">
        <f t="shared" si="368"/>
        <v>1.709752720339226</v>
      </c>
      <c r="CT207" s="9">
        <f t="shared" si="369"/>
        <v>1.2701314621498641</v>
      </c>
      <c r="CU207" s="9">
        <f t="shared" si="370"/>
        <v>24.000000000000004</v>
      </c>
      <c r="CV207" s="9"/>
      <c r="CW207" s="9">
        <f t="shared" si="371"/>
        <v>6.3345546017473691</v>
      </c>
      <c r="CX207" s="9">
        <f t="shared" si="372"/>
        <v>1.8487540451510978</v>
      </c>
      <c r="CY207" s="9">
        <f t="shared" si="373"/>
        <v>0.18330864689846749</v>
      </c>
      <c r="CZ207" s="9">
        <f t="shared" si="374"/>
        <v>0.31030012789123501</v>
      </c>
      <c r="DA207" s="9">
        <f t="shared" si="375"/>
        <v>0</v>
      </c>
      <c r="DB207" s="9">
        <f t="shared" si="376"/>
        <v>2.3152223265488579E-2</v>
      </c>
      <c r="DC207" s="9">
        <f t="shared" si="377"/>
        <v>2.9726800333713377</v>
      </c>
      <c r="DD207" s="9">
        <f t="shared" si="378"/>
        <v>1.7955206820800163</v>
      </c>
      <c r="DE207" s="9">
        <f t="shared" si="379"/>
        <v>0.28496171350654542</v>
      </c>
      <c r="DF207" s="9">
        <f t="shared" si="380"/>
        <v>1.7611092125985905</v>
      </c>
      <c r="DG207" s="9">
        <f t="shared" si="381"/>
        <v>4.6070926105135968E-2</v>
      </c>
      <c r="DH207" s="9">
        <f t="shared" si="382"/>
        <v>0</v>
      </c>
      <c r="DI207" s="31">
        <f t="shared" si="383"/>
        <v>0.18453443053344354</v>
      </c>
      <c r="DJ207" s="9">
        <f t="shared" si="384"/>
        <v>0.68396724358050276</v>
      </c>
      <c r="DK207" s="9">
        <f t="shared" si="385"/>
        <v>8.542739978091772E-2</v>
      </c>
      <c r="DL207" s="36">
        <f t="shared" si="386"/>
        <v>46</v>
      </c>
      <c r="DM207" s="9">
        <f t="shared" si="387"/>
        <v>1.8090858171207911</v>
      </c>
      <c r="GO207" s="12"/>
      <c r="GP207" s="12"/>
      <c r="GQ207" s="12"/>
      <c r="GR207" s="12"/>
      <c r="GS207" s="12"/>
      <c r="GT207" s="12"/>
      <c r="GU207" s="12"/>
      <c r="GV207" s="12"/>
      <c r="GW207" s="12"/>
      <c r="GX207" s="12"/>
      <c r="GY207" s="12"/>
      <c r="GZ207" s="12"/>
      <c r="HA207" s="12"/>
      <c r="HB207" s="12"/>
      <c r="HC207" s="12"/>
      <c r="HD207" s="12"/>
      <c r="HE207" s="12"/>
      <c r="HF207" s="12"/>
      <c r="HG207" s="12"/>
      <c r="HH207" s="12"/>
      <c r="HI207" s="12"/>
      <c r="HJ207" s="12"/>
      <c r="HK207" s="12"/>
      <c r="HL207" s="12"/>
      <c r="HM207" s="12"/>
      <c r="HN207" s="12"/>
      <c r="HO207" s="12"/>
      <c r="HP207" s="12"/>
      <c r="HQ207" s="12"/>
      <c r="HR207" s="12"/>
      <c r="HS207" s="12"/>
      <c r="HT207" s="12"/>
      <c r="HU207" s="12"/>
      <c r="HV207" s="12"/>
      <c r="HW207" s="12"/>
      <c r="HX207" s="12"/>
      <c r="HY207" s="12"/>
      <c r="HZ207" s="12"/>
      <c r="IA207" s="12"/>
      <c r="IB207" s="12"/>
      <c r="IC207" s="12"/>
      <c r="ID207" s="12"/>
      <c r="IE207" s="12"/>
      <c r="IF207" s="12"/>
      <c r="IG207" s="12"/>
      <c r="IH207" s="12"/>
      <c r="II207" s="12"/>
      <c r="IJ207" s="12"/>
      <c r="IK207" s="12"/>
      <c r="IL207" s="12"/>
      <c r="IM207" s="12"/>
      <c r="IN207" s="12"/>
      <c r="IO207" s="12"/>
      <c r="IP207" s="12"/>
      <c r="IQ207" s="12"/>
      <c r="IR207" s="12"/>
      <c r="IS207" s="12"/>
      <c r="IT207" s="12"/>
      <c r="IU207" s="12"/>
      <c r="IV207" s="12"/>
    </row>
    <row r="208" spans="1:256" x14ac:dyDescent="0.25">
      <c r="A208" s="35"/>
      <c r="B208" s="16"/>
      <c r="C208" s="9">
        <v>43.08746</v>
      </c>
      <c r="D208" s="9">
        <v>2.5137710000000002</v>
      </c>
      <c r="E208" s="9">
        <v>10.434540999999999</v>
      </c>
      <c r="F208" s="9"/>
      <c r="G208" s="9">
        <v>13.7118027478933</v>
      </c>
      <c r="H208" s="9">
        <v>0.39292899999999997</v>
      </c>
      <c r="I208" s="9">
        <v>13.297608</v>
      </c>
      <c r="J208" s="9">
        <v>11.108159000000001</v>
      </c>
      <c r="K208" s="9">
        <v>2.0445660000000001</v>
      </c>
      <c r="L208" s="9">
        <v>0.47051199999999999</v>
      </c>
      <c r="M208" s="9"/>
      <c r="N208" s="9">
        <v>3.2461999999999998E-2</v>
      </c>
      <c r="O208" s="12"/>
      <c r="P208" s="17"/>
      <c r="Q208" s="9">
        <f t="shared" si="291"/>
        <v>0.71712036482258168</v>
      </c>
      <c r="R208" s="9">
        <f t="shared" si="292"/>
        <v>3.1461858095846007E-2</v>
      </c>
      <c r="S208" s="9">
        <f t="shared" si="293"/>
        <v>0.10233855101460362</v>
      </c>
      <c r="T208" s="9">
        <f t="shared" si="294"/>
        <v>0</v>
      </c>
      <c r="U208" s="9">
        <f t="shared" si="295"/>
        <v>0.19084991158719064</v>
      </c>
      <c r="V208" s="9">
        <f t="shared" si="296"/>
        <v>5.5391262669692827E-3</v>
      </c>
      <c r="W208" s="9">
        <f t="shared" si="297"/>
        <v>0.32993271139341007</v>
      </c>
      <c r="X208" s="9">
        <f t="shared" si="298"/>
        <v>0.19808054708536174</v>
      </c>
      <c r="Y208" s="9">
        <f t="shared" si="299"/>
        <v>3.2988044337598221E-2</v>
      </c>
      <c r="Z208" s="9">
        <f t="shared" si="300"/>
        <v>4.9950316361628945E-3</v>
      </c>
      <c r="AA208" s="9">
        <f t="shared" si="301"/>
        <v>0</v>
      </c>
      <c r="AB208" s="9">
        <f t="shared" si="302"/>
        <v>9.1563478408033161E-4</v>
      </c>
      <c r="AC208" s="9">
        <f t="shared" si="303"/>
        <v>2.5670232885793993</v>
      </c>
      <c r="AD208" s="9">
        <f t="shared" si="304"/>
        <v>1.4795810741952049</v>
      </c>
      <c r="AE208" s="9">
        <f t="shared" si="305"/>
        <v>1.6776616212805666</v>
      </c>
      <c r="AF208" s="9">
        <f t="shared" si="306"/>
        <v>1.7536277732280889</v>
      </c>
      <c r="AG208" s="9">
        <f t="shared" si="307"/>
        <v>8.7862708078171021</v>
      </c>
      <c r="AH208" s="9">
        <f t="shared" si="308"/>
        <v>8.9410163585612885</v>
      </c>
      <c r="AI208" s="9">
        <f t="shared" si="309"/>
        <v>9.1239430877324104</v>
      </c>
      <c r="AJ208" s="9">
        <f t="shared" si="310"/>
        <v>8.9613922801508004</v>
      </c>
      <c r="AK208" s="9"/>
      <c r="AL208" s="9">
        <f t="shared" si="311"/>
        <v>6.3008137271317999</v>
      </c>
      <c r="AM208" s="9">
        <f t="shared" si="312"/>
        <v>1.7983484465878261</v>
      </c>
      <c r="AN208" s="9">
        <f t="shared" si="313"/>
        <v>9.9162173719626878E-2</v>
      </c>
      <c r="AO208" s="9">
        <f t="shared" si="314"/>
        <v>0.27643240534721591</v>
      </c>
      <c r="AP208" s="9">
        <f t="shared" si="315"/>
        <v>0</v>
      </c>
      <c r="AQ208" s="9">
        <f t="shared" si="316"/>
        <v>4.8668263420285129E-2</v>
      </c>
      <c r="AR208" s="9">
        <f t="shared" si="317"/>
        <v>2.898878150659864</v>
      </c>
      <c r="AS208" s="9">
        <f t="shared" si="318"/>
        <v>1.676859006853008</v>
      </c>
      <c r="AT208" s="9">
        <f t="shared" si="319"/>
        <v>1.7403893284525549</v>
      </c>
      <c r="AU208" s="9">
        <f t="shared" si="320"/>
        <v>0.57968378194083103</v>
      </c>
      <c r="AV208" s="9">
        <f t="shared" si="321"/>
        <v>0.2596106715474451</v>
      </c>
      <c r="AW208" s="9">
        <f t="shared" si="322"/>
        <v>8.7775401297881875E-2</v>
      </c>
      <c r="AX208" s="9">
        <f t="shared" si="323"/>
        <v>0.59215148830873221</v>
      </c>
      <c r="AY208" s="9">
        <f t="shared" si="324"/>
        <v>45.101078551689682</v>
      </c>
      <c r="AZ208" s="10">
        <f t="shared" si="325"/>
        <v>0.53607455643950686</v>
      </c>
      <c r="BA208" s="9">
        <f t="shared" si="326"/>
        <v>0</v>
      </c>
      <c r="BB208" s="9">
        <f t="shared" si="327"/>
        <v>0</v>
      </c>
      <c r="BC208" s="9">
        <f t="shared" si="328"/>
        <v>1.991954984826013</v>
      </c>
      <c r="BD208" s="9">
        <f t="shared" si="329"/>
        <v>0</v>
      </c>
      <c r="BE208" s="9">
        <f t="shared" si="330"/>
        <v>8.0450151739869333E-3</v>
      </c>
      <c r="BF208" s="9">
        <f t="shared" si="331"/>
        <v>24</v>
      </c>
      <c r="BG208" s="12"/>
      <c r="BH208" s="9">
        <f t="shared" si="332"/>
        <v>6.4117849129361417</v>
      </c>
      <c r="BI208" s="9">
        <f t="shared" si="333"/>
        <v>1.83002131746606</v>
      </c>
      <c r="BJ208" s="9">
        <f t="shared" si="334"/>
        <v>0.24180623040220084</v>
      </c>
      <c r="BK208" s="9">
        <f t="shared" si="335"/>
        <v>0.28130098790569308</v>
      </c>
      <c r="BL208" s="9">
        <f t="shared" si="336"/>
        <v>0</v>
      </c>
      <c r="BM208" s="9">
        <f t="shared" si="337"/>
        <v>4.9525418565108878E-2</v>
      </c>
      <c r="BN208" s="9">
        <f t="shared" si="338"/>
        <v>2.9499337697929597</v>
      </c>
      <c r="BO208" s="9">
        <f t="shared" si="339"/>
        <v>1.7063921815310472</v>
      </c>
      <c r="BP208" s="9">
        <f t="shared" si="340"/>
        <v>0.22895858819700976</v>
      </c>
      <c r="BQ208" s="9">
        <f t="shared" si="341"/>
        <v>1.7710414118029889</v>
      </c>
      <c r="BR208" s="9">
        <f t="shared" si="342"/>
        <v>0.3207853927402512</v>
      </c>
      <c r="BS208" s="9">
        <f t="shared" si="343"/>
        <v>0.58989328811882158</v>
      </c>
      <c r="BT208" s="9">
        <f t="shared" si="344"/>
        <v>8.9321319140927197E-2</v>
      </c>
      <c r="BU208" s="9">
        <f t="shared" si="345"/>
        <v>45.895407726409474</v>
      </c>
      <c r="BV208" s="10">
        <f t="shared" si="346"/>
        <v>6.1294393353749352E-2</v>
      </c>
      <c r="BW208" s="9">
        <f t="shared" si="347"/>
        <v>0</v>
      </c>
      <c r="BX208" s="9">
        <f t="shared" si="348"/>
        <v>0</v>
      </c>
      <c r="BY208" s="9">
        <f t="shared" si="349"/>
        <v>1.9918132944170701</v>
      </c>
      <c r="BZ208" s="9">
        <f t="shared" si="350"/>
        <v>24.000000000000004</v>
      </c>
      <c r="CA208" s="12"/>
      <c r="CB208" s="9">
        <f t="shared" si="351"/>
        <v>6.5429653956951386</v>
      </c>
      <c r="CC208" s="9">
        <f t="shared" si="352"/>
        <v>1.8674622302764867</v>
      </c>
      <c r="CD208" s="9">
        <f t="shared" si="353"/>
        <v>0.41042762597162508</v>
      </c>
      <c r="CE208" s="9">
        <f t="shared" si="354"/>
        <v>0.28705620270081217</v>
      </c>
      <c r="CF208" s="9">
        <f t="shared" si="355"/>
        <v>0</v>
      </c>
      <c r="CG208" s="9">
        <f t="shared" si="356"/>
        <v>5.0538672815591421E-2</v>
      </c>
      <c r="CH208" s="9">
        <f t="shared" si="357"/>
        <v>3.0102872815347159</v>
      </c>
      <c r="CI208" s="9">
        <f t="shared" si="358"/>
        <v>1.7413037316202897</v>
      </c>
      <c r="CJ208" s="9">
        <f t="shared" si="359"/>
        <v>0.49961351464303405</v>
      </c>
      <c r="CK208" s="9">
        <f t="shared" si="360"/>
        <v>1.8072756383937405</v>
      </c>
      <c r="CL208" s="9">
        <f t="shared" si="361"/>
        <v>1.5003864853569659</v>
      </c>
      <c r="CM208" s="9">
        <f t="shared" si="362"/>
        <v>0.30688915303677455</v>
      </c>
      <c r="CN208" s="9">
        <f t="shared" si="363"/>
        <v>0.60196207822367909</v>
      </c>
      <c r="CO208" s="9">
        <f t="shared" si="364"/>
        <v>9.1148768739546304E-2</v>
      </c>
      <c r="CP208" s="9">
        <f t="shared" si="365"/>
        <v>46.834394580105155</v>
      </c>
      <c r="CQ208" s="10">
        <f t="shared" si="366"/>
        <v>0</v>
      </c>
      <c r="CR208" s="9">
        <f t="shared" si="367"/>
        <v>0.83439458010515466</v>
      </c>
      <c r="CS208" s="9">
        <f t="shared" si="368"/>
        <v>2.9067289689427565</v>
      </c>
      <c r="CT208" s="9">
        <f t="shared" si="369"/>
        <v>1.1572512202357483</v>
      </c>
      <c r="CU208" s="9">
        <f t="shared" si="370"/>
        <v>24.000000000000007</v>
      </c>
      <c r="CV208" s="9"/>
      <c r="CW208" s="9">
        <f t="shared" si="371"/>
        <v>6.4263969012600093</v>
      </c>
      <c r="CX208" s="9">
        <f t="shared" si="372"/>
        <v>1.8341918020481756</v>
      </c>
      <c r="CY208" s="9">
        <f t="shared" si="373"/>
        <v>0.26058870330818529</v>
      </c>
      <c r="CZ208" s="9">
        <f t="shared" si="374"/>
        <v>0.28194205225931435</v>
      </c>
      <c r="DA208" s="9">
        <f t="shared" si="375"/>
        <v>0</v>
      </c>
      <c r="DB208" s="9">
        <f t="shared" si="376"/>
        <v>4.9638283367599054E-2</v>
      </c>
      <c r="DC208" s="9">
        <f t="shared" si="377"/>
        <v>2.9566564528501269</v>
      </c>
      <c r="DD208" s="9">
        <f t="shared" si="378"/>
        <v>1.7102809243649131</v>
      </c>
      <c r="DE208" s="9">
        <f t="shared" si="379"/>
        <v>0.2591064161501393</v>
      </c>
      <c r="DF208" s="9">
        <f t="shared" si="380"/>
        <v>1.7750774854988078</v>
      </c>
      <c r="DG208" s="9">
        <f t="shared" si="381"/>
        <v>3.4183901648947135E-2</v>
      </c>
      <c r="DH208" s="9">
        <f t="shared" si="382"/>
        <v>0</v>
      </c>
      <c r="DI208" s="31">
        <f t="shared" si="383"/>
        <v>0.28505361073576446</v>
      </c>
      <c r="DJ208" s="9">
        <f t="shared" si="384"/>
        <v>0.59123761172845002</v>
      </c>
      <c r="DK208" s="9">
        <f t="shared" si="385"/>
        <v>8.952487588683837E-2</v>
      </c>
      <c r="DL208" s="36">
        <f t="shared" si="386"/>
        <v>46</v>
      </c>
      <c r="DM208" s="9">
        <f t="shared" si="387"/>
        <v>1.991794637514505</v>
      </c>
      <c r="GO208" s="12"/>
      <c r="GP208" s="12"/>
      <c r="GQ208" s="12"/>
      <c r="GR208" s="12"/>
      <c r="GS208" s="12"/>
      <c r="GT208" s="12"/>
      <c r="GU208" s="12"/>
      <c r="GV208" s="12"/>
      <c r="GW208" s="12"/>
      <c r="GX208" s="12"/>
      <c r="GY208" s="12"/>
      <c r="GZ208" s="12"/>
      <c r="HA208" s="12"/>
      <c r="HB208" s="12"/>
      <c r="HC208" s="12"/>
      <c r="HD208" s="12"/>
      <c r="HE208" s="12"/>
      <c r="HF208" s="12"/>
      <c r="HG208" s="12"/>
      <c r="HH208" s="12"/>
      <c r="HI208" s="12"/>
      <c r="HJ208" s="12"/>
      <c r="HK208" s="12"/>
      <c r="HL208" s="12"/>
      <c r="HM208" s="12"/>
      <c r="HN208" s="12"/>
      <c r="HO208" s="12"/>
      <c r="HP208" s="12"/>
      <c r="HQ208" s="12"/>
      <c r="HR208" s="12"/>
      <c r="HS208" s="12"/>
      <c r="HT208" s="12"/>
      <c r="HU208" s="12"/>
      <c r="HV208" s="12"/>
      <c r="HW208" s="12"/>
      <c r="HX208" s="12"/>
      <c r="HY208" s="12"/>
      <c r="HZ208" s="12"/>
      <c r="IA208" s="12"/>
      <c r="IB208" s="12"/>
      <c r="IC208" s="12"/>
      <c r="ID208" s="12"/>
      <c r="IE208" s="12"/>
      <c r="IF208" s="12"/>
      <c r="IG208" s="12"/>
      <c r="IH208" s="12"/>
      <c r="II208" s="12"/>
      <c r="IJ208" s="12"/>
      <c r="IK208" s="12"/>
      <c r="IL208" s="12"/>
      <c r="IM208" s="12"/>
      <c r="IN208" s="12"/>
      <c r="IO208" s="12"/>
      <c r="IP208" s="12"/>
      <c r="IQ208" s="12"/>
      <c r="IR208" s="12"/>
      <c r="IS208" s="12"/>
      <c r="IT208" s="12"/>
      <c r="IU208" s="12"/>
      <c r="IV208" s="12"/>
    </row>
    <row r="209" spans="1:256" x14ac:dyDescent="0.25">
      <c r="A209" s="35"/>
      <c r="B209" s="16"/>
      <c r="C209" s="9">
        <v>42.614894999999997</v>
      </c>
      <c r="D209" s="9">
        <v>2.412528</v>
      </c>
      <c r="E209" s="9">
        <v>10.321662</v>
      </c>
      <c r="F209" s="9"/>
      <c r="G209" s="9">
        <v>13.3910793843846</v>
      </c>
      <c r="H209" s="9">
        <v>0.33513799999999999</v>
      </c>
      <c r="I209" s="9">
        <v>13.587282</v>
      </c>
      <c r="J209" s="9">
        <v>10.86116</v>
      </c>
      <c r="K209" s="9">
        <v>2.117607</v>
      </c>
      <c r="L209" s="9">
        <v>0.47487399999999996</v>
      </c>
      <c r="M209" s="9"/>
      <c r="N209" s="9">
        <v>2.9977999999999998E-2</v>
      </c>
      <c r="O209" s="12"/>
      <c r="P209" s="17"/>
      <c r="Q209" s="9">
        <f t="shared" si="291"/>
        <v>0.70925529259037334</v>
      </c>
      <c r="R209" s="9">
        <f t="shared" si="292"/>
        <v>3.0194720835054256E-2</v>
      </c>
      <c r="S209" s="9">
        <f t="shared" si="293"/>
        <v>0.10123147085650396</v>
      </c>
      <c r="T209" s="9">
        <f t="shared" si="294"/>
        <v>0</v>
      </c>
      <c r="U209" s="9">
        <f t="shared" si="295"/>
        <v>0.1863858723434095</v>
      </c>
      <c r="V209" s="9">
        <f t="shared" si="296"/>
        <v>4.7244456348591E-3</v>
      </c>
      <c r="W209" s="9">
        <f t="shared" si="297"/>
        <v>0.33711993846764587</v>
      </c>
      <c r="X209" s="9">
        <f t="shared" si="298"/>
        <v>0.19367606412382532</v>
      </c>
      <c r="Y209" s="9">
        <f t="shared" si="299"/>
        <v>3.4166524145275011E-2</v>
      </c>
      <c r="Z209" s="9">
        <f t="shared" si="300"/>
        <v>5.0413393350036096E-3</v>
      </c>
      <c r="AA209" s="9">
        <f t="shared" si="301"/>
        <v>0</v>
      </c>
      <c r="AB209" s="9">
        <f t="shared" si="302"/>
        <v>8.4557019152116874E-4</v>
      </c>
      <c r="AC209" s="9">
        <f t="shared" si="303"/>
        <v>2.5441314085661459</v>
      </c>
      <c r="AD209" s="9">
        <f t="shared" si="304"/>
        <v>1.47014321158435</v>
      </c>
      <c r="AE209" s="9">
        <f t="shared" si="305"/>
        <v>1.6638192757081753</v>
      </c>
      <c r="AF209" s="9">
        <f t="shared" si="306"/>
        <v>1.7422350026687325</v>
      </c>
      <c r="AG209" s="9">
        <f t="shared" si="307"/>
        <v>8.8426759363056249</v>
      </c>
      <c r="AH209" s="9">
        <f t="shared" si="308"/>
        <v>9.0154022248693533</v>
      </c>
      <c r="AI209" s="9">
        <f t="shared" si="309"/>
        <v>9.1836061010663954</v>
      </c>
      <c r="AJ209" s="9">
        <f t="shared" si="310"/>
        <v>9.0419161171931197</v>
      </c>
      <c r="AK209" s="9"/>
      <c r="AL209" s="9">
        <f t="shared" si="311"/>
        <v>6.2717147084862992</v>
      </c>
      <c r="AM209" s="9">
        <f t="shared" si="312"/>
        <v>1.7903141826792635</v>
      </c>
      <c r="AN209" s="9">
        <f t="shared" si="313"/>
        <v>6.2028891165562428E-2</v>
      </c>
      <c r="AO209" s="9">
        <f t="shared" si="314"/>
        <v>0.26700213133160033</v>
      </c>
      <c r="AP209" s="9">
        <f t="shared" si="315"/>
        <v>0</v>
      </c>
      <c r="AQ209" s="9">
        <f t="shared" si="316"/>
        <v>4.1776741727752711E-2</v>
      </c>
      <c r="AR209" s="9">
        <f t="shared" si="317"/>
        <v>2.9810423675366851</v>
      </c>
      <c r="AS209" s="9">
        <f t="shared" si="318"/>
        <v>1.6481498682383993</v>
      </c>
      <c r="AT209" s="9">
        <f t="shared" si="319"/>
        <v>1.7126146716661352</v>
      </c>
      <c r="AU209" s="9">
        <f t="shared" si="320"/>
        <v>0.60424700177325685</v>
      </c>
      <c r="AV209" s="9">
        <f t="shared" si="321"/>
        <v>0.28738532833386476</v>
      </c>
      <c r="AW209" s="9">
        <f t="shared" si="322"/>
        <v>8.9157860048774837E-2</v>
      </c>
      <c r="AX209" s="9">
        <f t="shared" si="323"/>
        <v>0.59398046651183312</v>
      </c>
      <c r="AY209" s="9">
        <f t="shared" si="324"/>
        <v>44.986382067469364</v>
      </c>
      <c r="AZ209" s="10">
        <f t="shared" si="325"/>
        <v>0.61500349699025025</v>
      </c>
      <c r="BA209" s="9">
        <f t="shared" si="326"/>
        <v>0</v>
      </c>
      <c r="BB209" s="9">
        <f t="shared" si="327"/>
        <v>0</v>
      </c>
      <c r="BC209" s="9">
        <f t="shared" si="328"/>
        <v>1.9925228968149784</v>
      </c>
      <c r="BD209" s="9">
        <f t="shared" si="329"/>
        <v>0</v>
      </c>
      <c r="BE209" s="9">
        <f t="shared" si="330"/>
        <v>7.4771031850215776E-3</v>
      </c>
      <c r="BF209" s="9">
        <f t="shared" si="331"/>
        <v>24</v>
      </c>
      <c r="BG209" s="12"/>
      <c r="BH209" s="9">
        <f t="shared" si="332"/>
        <v>6.3942217428196155</v>
      </c>
      <c r="BI209" s="9">
        <f t="shared" si="333"/>
        <v>1.8252848551730456</v>
      </c>
      <c r="BJ209" s="9">
        <f t="shared" si="334"/>
        <v>0.2195065979926607</v>
      </c>
      <c r="BK209" s="9">
        <f t="shared" si="335"/>
        <v>0.27221755339565717</v>
      </c>
      <c r="BL209" s="9">
        <f t="shared" si="336"/>
        <v>0</v>
      </c>
      <c r="BM209" s="9">
        <f t="shared" si="337"/>
        <v>4.2592777687783037E-2</v>
      </c>
      <c r="BN209" s="9">
        <f t="shared" si="338"/>
        <v>3.039271843309034</v>
      </c>
      <c r="BO209" s="9">
        <f t="shared" si="339"/>
        <v>1.6803436082089893</v>
      </c>
      <c r="BP209" s="9">
        <f t="shared" si="340"/>
        <v>0.25393238059412404</v>
      </c>
      <c r="BQ209" s="9">
        <f t="shared" si="341"/>
        <v>1.7460676194058744</v>
      </c>
      <c r="BR209" s="9">
        <f t="shared" si="342"/>
        <v>0.29305068069504447</v>
      </c>
      <c r="BS209" s="9">
        <f t="shared" si="343"/>
        <v>0.61604991559072964</v>
      </c>
      <c r="BT209" s="9">
        <f t="shared" si="344"/>
        <v>9.0899403714225863E-2</v>
      </c>
      <c r="BU209" s="9">
        <f t="shared" si="345"/>
        <v>45.865112766908545</v>
      </c>
      <c r="BV209" s="10">
        <f t="shared" si="346"/>
        <v>8.0273601442282058E-2</v>
      </c>
      <c r="BW209" s="9">
        <f t="shared" si="347"/>
        <v>0</v>
      </c>
      <c r="BX209" s="9">
        <f t="shared" si="348"/>
        <v>0</v>
      </c>
      <c r="BY209" s="9">
        <f t="shared" si="349"/>
        <v>1.9923768446140768</v>
      </c>
      <c r="BZ209" s="9">
        <f t="shared" si="350"/>
        <v>24</v>
      </c>
      <c r="CA209" s="12"/>
      <c r="CB209" s="9">
        <f t="shared" si="351"/>
        <v>6.5135212322465836</v>
      </c>
      <c r="CC209" s="9">
        <f t="shared" si="352"/>
        <v>1.8593399067554295</v>
      </c>
      <c r="CD209" s="9">
        <f t="shared" si="353"/>
        <v>0.37286113900201379</v>
      </c>
      <c r="CE209" s="9">
        <f t="shared" si="354"/>
        <v>0.27729642248080089</v>
      </c>
      <c r="CF209" s="9">
        <f t="shared" si="355"/>
        <v>0</v>
      </c>
      <c r="CG209" s="9">
        <f t="shared" si="356"/>
        <v>4.3387447756448531E-2</v>
      </c>
      <c r="CH209" s="9">
        <f t="shared" si="357"/>
        <v>3.0959767237026004</v>
      </c>
      <c r="CI209" s="9">
        <f t="shared" si="358"/>
        <v>1.7116944344055178</v>
      </c>
      <c r="CJ209" s="9">
        <f t="shared" si="359"/>
        <v>0.50121616734738161</v>
      </c>
      <c r="CK209" s="9">
        <f t="shared" si="360"/>
        <v>1.7786446841180887</v>
      </c>
      <c r="CL209" s="9">
        <f t="shared" si="361"/>
        <v>1.4987838326526184</v>
      </c>
      <c r="CM209" s="9">
        <f t="shared" si="362"/>
        <v>0.27986085146547035</v>
      </c>
      <c r="CN209" s="9">
        <f t="shared" si="363"/>
        <v>0.6275437991855598</v>
      </c>
      <c r="CO209" s="9">
        <f t="shared" si="364"/>
        <v>9.2595349348970304E-2</v>
      </c>
      <c r="CP209" s="9">
        <f t="shared" si="365"/>
        <v>46.720836067675663</v>
      </c>
      <c r="CQ209" s="10">
        <f t="shared" si="366"/>
        <v>0</v>
      </c>
      <c r="CR209" s="9">
        <f t="shared" si="367"/>
        <v>0.72083606767566266</v>
      </c>
      <c r="CS209" s="9">
        <f t="shared" si="368"/>
        <v>2.5995144878782956</v>
      </c>
      <c r="CT209" s="9">
        <f t="shared" si="369"/>
        <v>1.2713985487546036</v>
      </c>
      <c r="CU209" s="9">
        <f t="shared" si="370"/>
        <v>24.000000000000004</v>
      </c>
      <c r="CV209" s="9"/>
      <c r="CW209" s="9">
        <f t="shared" si="371"/>
        <v>6.4130268612774186</v>
      </c>
      <c r="CX209" s="9">
        <f t="shared" si="372"/>
        <v>1.8306529358091774</v>
      </c>
      <c r="CY209" s="9">
        <f t="shared" si="373"/>
        <v>0.24367979708659604</v>
      </c>
      <c r="CZ209" s="9">
        <f t="shared" si="374"/>
        <v>0.27301813297262395</v>
      </c>
      <c r="DA209" s="9">
        <f t="shared" si="375"/>
        <v>0</v>
      </c>
      <c r="DB209" s="9">
        <f t="shared" si="376"/>
        <v>4.2718041130635175E-2</v>
      </c>
      <c r="DC209" s="9">
        <f t="shared" si="377"/>
        <v>3.0482102050577602</v>
      </c>
      <c r="DD209" s="9">
        <f t="shared" si="378"/>
        <v>1.6852854231589738</v>
      </c>
      <c r="DE209" s="9">
        <f t="shared" si="379"/>
        <v>0.2929115994065894</v>
      </c>
      <c r="DF209" s="9">
        <f t="shared" si="380"/>
        <v>1.7512027257157443</v>
      </c>
      <c r="DG209" s="9">
        <f t="shared" si="381"/>
        <v>4.4114325122333931E-2</v>
      </c>
      <c r="DH209" s="9">
        <f t="shared" si="382"/>
        <v>0</v>
      </c>
      <c r="DI209" s="31">
        <f t="shared" si="383"/>
        <v>0.24685724943158854</v>
      </c>
      <c r="DJ209" s="9">
        <f t="shared" si="384"/>
        <v>0.61786169067525998</v>
      </c>
      <c r="DK209" s="9">
        <f t="shared" si="385"/>
        <v>9.1166734770817562E-2</v>
      </c>
      <c r="DL209" s="36">
        <f t="shared" si="386"/>
        <v>46.000000000000007</v>
      </c>
      <c r="DM209" s="9">
        <f t="shared" si="387"/>
        <v>1.9923544252570666</v>
      </c>
      <c r="GO209" s="12"/>
      <c r="GP209" s="12"/>
      <c r="GQ209" s="12"/>
      <c r="GR209" s="12"/>
      <c r="GS209" s="12"/>
      <c r="GT209" s="12"/>
      <c r="GU209" s="12"/>
      <c r="GV209" s="12"/>
      <c r="GW209" s="12"/>
      <c r="GX209" s="12"/>
      <c r="GY209" s="12"/>
      <c r="GZ209" s="12"/>
      <c r="HA209" s="12"/>
      <c r="HB209" s="12"/>
      <c r="HC209" s="12"/>
      <c r="HD209" s="12"/>
      <c r="HE209" s="12"/>
      <c r="HF209" s="12"/>
      <c r="HG209" s="12"/>
      <c r="HH209" s="12"/>
      <c r="HI209" s="12"/>
      <c r="HJ209" s="12"/>
      <c r="HK209" s="12"/>
      <c r="HL209" s="12"/>
      <c r="HM209" s="12"/>
      <c r="HN209" s="12"/>
      <c r="HO209" s="12"/>
      <c r="HP209" s="12"/>
      <c r="HQ209" s="12"/>
      <c r="HR209" s="12"/>
      <c r="HS209" s="12"/>
      <c r="HT209" s="12"/>
      <c r="HU209" s="12"/>
      <c r="HV209" s="12"/>
      <c r="HW209" s="12"/>
      <c r="HX209" s="12"/>
      <c r="HY209" s="12"/>
      <c r="HZ209" s="12"/>
      <c r="IA209" s="12"/>
      <c r="IB209" s="12"/>
      <c r="IC209" s="12"/>
      <c r="ID209" s="12"/>
      <c r="IE209" s="12"/>
      <c r="IF209" s="12"/>
      <c r="IG209" s="12"/>
      <c r="IH209" s="12"/>
      <c r="II209" s="12"/>
      <c r="IJ209" s="12"/>
      <c r="IK209" s="12"/>
      <c r="IL209" s="12"/>
      <c r="IM209" s="12"/>
      <c r="IN209" s="12"/>
      <c r="IO209" s="12"/>
      <c r="IP209" s="12"/>
      <c r="IQ209" s="12"/>
      <c r="IR209" s="12"/>
      <c r="IS209" s="12"/>
      <c r="IT209" s="12"/>
      <c r="IU209" s="12"/>
      <c r="IV209" s="12"/>
    </row>
    <row r="210" spans="1:256" x14ac:dyDescent="0.25">
      <c r="A210" s="35"/>
      <c r="B210" s="16"/>
      <c r="C210" s="9">
        <v>42.39893</v>
      </c>
      <c r="D210" s="9">
        <v>2.7137890000000002</v>
      </c>
      <c r="E210" s="9">
        <v>10.210311000000001</v>
      </c>
      <c r="F210" s="9"/>
      <c r="G210" s="9">
        <v>14.0276408986152</v>
      </c>
      <c r="H210" s="9">
        <v>0.26558300000000001</v>
      </c>
      <c r="I210" s="9">
        <v>13.010260000000001</v>
      </c>
      <c r="J210" s="9">
        <v>11.153821000000001</v>
      </c>
      <c r="K210" s="9">
        <v>2.0897480000000002</v>
      </c>
      <c r="L210" s="9">
        <v>0.44060000000000005</v>
      </c>
      <c r="M210" s="9">
        <v>0.62017499999999992</v>
      </c>
      <c r="N210" s="9">
        <v>5.2340000000000005E-2</v>
      </c>
      <c r="O210" s="12"/>
      <c r="P210" s="17"/>
      <c r="Q210" s="9">
        <f t="shared" si="291"/>
        <v>0.7056609080620464</v>
      </c>
      <c r="R210" s="9">
        <f t="shared" si="292"/>
        <v>3.3965243620070341E-2</v>
      </c>
      <c r="S210" s="9">
        <f t="shared" si="293"/>
        <v>0.10013937682054905</v>
      </c>
      <c r="T210" s="9">
        <f t="shared" si="294"/>
        <v>0</v>
      </c>
      <c r="U210" s="9">
        <f t="shared" si="295"/>
        <v>0.19524595521831695</v>
      </c>
      <c r="V210" s="9">
        <f t="shared" si="296"/>
        <v>3.7439277105036869E-3</v>
      </c>
      <c r="W210" s="9">
        <f t="shared" si="297"/>
        <v>0.32280319571258437</v>
      </c>
      <c r="X210" s="9">
        <f t="shared" si="298"/>
        <v>0.19889479127659196</v>
      </c>
      <c r="Y210" s="9">
        <f t="shared" si="299"/>
        <v>3.3717033188660678E-2</v>
      </c>
      <c r="Z210" s="9">
        <f t="shared" si="300"/>
        <v>4.67748099706994E-3</v>
      </c>
      <c r="AA210" s="9">
        <f t="shared" si="301"/>
        <v>3.2644225707969252E-2</v>
      </c>
      <c r="AB210" s="9">
        <f t="shared" si="302"/>
        <v>1.4763207626999125E-3</v>
      </c>
      <c r="AC210" s="9">
        <f t="shared" si="303"/>
        <v>2.5558130911649428</v>
      </c>
      <c r="AD210" s="9">
        <f t="shared" si="304"/>
        <v>1.46169798396462</v>
      </c>
      <c r="AE210" s="9">
        <f t="shared" si="305"/>
        <v>1.660592775241212</v>
      </c>
      <c r="AF210" s="9">
        <f t="shared" si="306"/>
        <v>1.7373818036126731</v>
      </c>
      <c r="AG210" s="9">
        <f t="shared" si="307"/>
        <v>8.8937661148985079</v>
      </c>
      <c r="AH210" s="9">
        <f t="shared" si="308"/>
        <v>9.0329189814890967</v>
      </c>
      <c r="AI210" s="9">
        <f t="shared" si="309"/>
        <v>9.2092595690423114</v>
      </c>
      <c r="AJ210" s="9">
        <f t="shared" si="310"/>
        <v>9.0595665074463021</v>
      </c>
      <c r="AK210" s="9"/>
      <c r="AL210" s="9">
        <f t="shared" si="311"/>
        <v>6.2759830727307397</v>
      </c>
      <c r="AM210" s="9">
        <f t="shared" si="312"/>
        <v>1.7812323926673044</v>
      </c>
      <c r="AN210" s="9">
        <f t="shared" si="313"/>
        <v>5.7215465398044785E-2</v>
      </c>
      <c r="AO210" s="9">
        <f t="shared" si="314"/>
        <v>0.30207893279245435</v>
      </c>
      <c r="AP210" s="9">
        <f t="shared" si="315"/>
        <v>0</v>
      </c>
      <c r="AQ210" s="9">
        <f t="shared" si="316"/>
        <v>3.3297617408307244E-2</v>
      </c>
      <c r="AR210" s="9">
        <f t="shared" si="317"/>
        <v>2.8709361238095341</v>
      </c>
      <c r="AS210" s="9">
        <f t="shared" si="318"/>
        <v>1.7364718605916587</v>
      </c>
      <c r="AT210" s="9">
        <f t="shared" si="319"/>
        <v>1.768923755085565</v>
      </c>
      <c r="AU210" s="9">
        <f t="shared" si="320"/>
        <v>0.59974281453643741</v>
      </c>
      <c r="AV210" s="9">
        <f t="shared" si="321"/>
        <v>0.23107624491443501</v>
      </c>
      <c r="AW210" s="9">
        <f t="shared" si="322"/>
        <v>8.3200843989644641E-2</v>
      </c>
      <c r="AX210" s="9">
        <f t="shared" si="323"/>
        <v>0.54813258638835294</v>
      </c>
      <c r="AY210" s="9">
        <f t="shared" si="324"/>
        <v>45.158147572410904</v>
      </c>
      <c r="AZ210" s="10">
        <f t="shared" si="325"/>
        <v>0.48480625957408613</v>
      </c>
      <c r="BA210" s="9">
        <f t="shared" si="326"/>
        <v>0</v>
      </c>
      <c r="BB210" s="9">
        <f t="shared" si="327"/>
        <v>0</v>
      </c>
      <c r="BC210" s="9">
        <f t="shared" si="328"/>
        <v>1.6965398399773428</v>
      </c>
      <c r="BD210" s="9">
        <f t="shared" si="329"/>
        <v>0.29033010844863566</v>
      </c>
      <c r="BE210" s="9">
        <f t="shared" si="330"/>
        <v>1.3130051574021603E-2</v>
      </c>
      <c r="BF210" s="9">
        <f t="shared" si="331"/>
        <v>23.999999999999996</v>
      </c>
      <c r="BG210" s="12"/>
      <c r="BH210" s="9">
        <f t="shared" si="332"/>
        <v>6.374177810928491</v>
      </c>
      <c r="BI210" s="9">
        <f t="shared" si="333"/>
        <v>1.8091017553536535</v>
      </c>
      <c r="BJ210" s="9">
        <f t="shared" si="334"/>
        <v>0.18327956628214537</v>
      </c>
      <c r="BK210" s="9">
        <f t="shared" si="335"/>
        <v>0.30680529380663485</v>
      </c>
      <c r="BL210" s="9">
        <f t="shared" si="336"/>
        <v>0</v>
      </c>
      <c r="BM210" s="9">
        <f t="shared" si="337"/>
        <v>3.3818595681531768E-2</v>
      </c>
      <c r="BN210" s="9">
        <f t="shared" si="338"/>
        <v>2.915855113837543</v>
      </c>
      <c r="BO210" s="9">
        <f t="shared" si="339"/>
        <v>1.7636408949505054</v>
      </c>
      <c r="BP210" s="9">
        <f t="shared" si="340"/>
        <v>0.20339946455836078</v>
      </c>
      <c r="BQ210" s="9">
        <f t="shared" si="341"/>
        <v>1.7966005354416394</v>
      </c>
      <c r="BR210" s="9">
        <f t="shared" si="342"/>
        <v>0.306370928053323</v>
      </c>
      <c r="BS210" s="9">
        <f t="shared" si="343"/>
        <v>0.60912645817870181</v>
      </c>
      <c r="BT210" s="9">
        <f t="shared" si="344"/>
        <v>8.4502613767975215E-2</v>
      </c>
      <c r="BU210" s="9">
        <f t="shared" si="345"/>
        <v>45.864697036770579</v>
      </c>
      <c r="BV210" s="10">
        <f t="shared" si="346"/>
        <v>7.6717977915349969E-2</v>
      </c>
      <c r="BW210" s="9">
        <f t="shared" si="347"/>
        <v>0</v>
      </c>
      <c r="BX210" s="9">
        <f t="shared" si="348"/>
        <v>0</v>
      </c>
      <c r="BY210" s="9">
        <f t="shared" si="349"/>
        <v>1.6917918681263118</v>
      </c>
      <c r="BZ210" s="9">
        <f t="shared" si="350"/>
        <v>24</v>
      </c>
      <c r="CA210" s="12"/>
      <c r="CB210" s="9">
        <f t="shared" si="351"/>
        <v>6.4986144700694872</v>
      </c>
      <c r="CC210" s="9">
        <f t="shared" si="352"/>
        <v>1.8444190284451503</v>
      </c>
      <c r="CD210" s="9">
        <f t="shared" si="353"/>
        <v>0.34303349851463771</v>
      </c>
      <c r="CE210" s="9">
        <f t="shared" si="354"/>
        <v>0.31279474482298608</v>
      </c>
      <c r="CF210" s="9">
        <f t="shared" si="355"/>
        <v>0</v>
      </c>
      <c r="CG210" s="9">
        <f t="shared" si="356"/>
        <v>3.4478802093758754E-2</v>
      </c>
      <c r="CH210" s="9">
        <f t="shared" si="357"/>
        <v>2.9727784190335558</v>
      </c>
      <c r="CI210" s="9">
        <f t="shared" si="358"/>
        <v>1.7980706814110921</v>
      </c>
      <c r="CJ210" s="9">
        <f t="shared" si="359"/>
        <v>0.46115614587603027</v>
      </c>
      <c r="CK210" s="9">
        <f t="shared" si="360"/>
        <v>1.8316737597966277</v>
      </c>
      <c r="CL210" s="9">
        <f t="shared" si="361"/>
        <v>1.5388438541239697</v>
      </c>
      <c r="CM210" s="9">
        <f t="shared" si="362"/>
        <v>0.29282990567265799</v>
      </c>
      <c r="CN210" s="9">
        <f t="shared" si="363"/>
        <v>0.62101782106478109</v>
      </c>
      <c r="CO210" s="9">
        <f t="shared" si="364"/>
        <v>8.6152273262559836E-2</v>
      </c>
      <c r="CP210" s="9">
        <f t="shared" si="365"/>
        <v>46.760067363902756</v>
      </c>
      <c r="CQ210" s="10">
        <f t="shared" si="366"/>
        <v>0</v>
      </c>
      <c r="CR210" s="9">
        <f t="shared" si="367"/>
        <v>0.7600673639027562</v>
      </c>
      <c r="CS210" s="9">
        <f t="shared" si="368"/>
        <v>2.4299237007095069</v>
      </c>
      <c r="CT210" s="9">
        <f t="shared" si="369"/>
        <v>0.92570766701128093</v>
      </c>
      <c r="CU210" s="9">
        <f t="shared" si="370"/>
        <v>24</v>
      </c>
      <c r="CV210" s="9"/>
      <c r="CW210" s="9">
        <f t="shared" si="371"/>
        <v>6.39298192829306</v>
      </c>
      <c r="CX210" s="9">
        <f t="shared" si="372"/>
        <v>1.8144386886399815</v>
      </c>
      <c r="CY210" s="9">
        <f t="shared" si="373"/>
        <v>0.20742061693304237</v>
      </c>
      <c r="CZ210" s="9">
        <f t="shared" si="374"/>
        <v>0.30771038351764346</v>
      </c>
      <c r="DA210" s="9">
        <f t="shared" si="375"/>
        <v>0</v>
      </c>
      <c r="DB210" s="9">
        <f t="shared" si="376"/>
        <v>3.391836209237932E-2</v>
      </c>
      <c r="DC210" s="9">
        <f t="shared" si="377"/>
        <v>2.9244570203743629</v>
      </c>
      <c r="DD210" s="9">
        <f t="shared" si="378"/>
        <v>1.7688437166102247</v>
      </c>
      <c r="DE210" s="9">
        <f t="shared" si="379"/>
        <v>0.24235009952765285</v>
      </c>
      <c r="DF210" s="9">
        <f t="shared" si="380"/>
        <v>1.8019005895549354</v>
      </c>
      <c r="DG210" s="9">
        <f t="shared" si="381"/>
        <v>4.4250689082588224E-2</v>
      </c>
      <c r="DH210" s="9">
        <f t="shared" si="382"/>
        <v>0</v>
      </c>
      <c r="DI210" s="31">
        <f t="shared" si="383"/>
        <v>0.26007400134397773</v>
      </c>
      <c r="DJ210" s="9">
        <f t="shared" si="384"/>
        <v>0.61092340921289134</v>
      </c>
      <c r="DK210" s="9">
        <f t="shared" si="385"/>
        <v>8.4751900360542726E-2</v>
      </c>
      <c r="DL210" s="36">
        <f t="shared" si="386"/>
        <v>46</v>
      </c>
      <c r="DM210" s="9">
        <f t="shared" si="387"/>
        <v>1.6908826399785606</v>
      </c>
      <c r="GO210" s="12"/>
      <c r="GP210" s="12"/>
      <c r="GQ210" s="12"/>
      <c r="GR210" s="12"/>
      <c r="GS210" s="12"/>
      <c r="GT210" s="12"/>
      <c r="GU210" s="12"/>
      <c r="GV210" s="12"/>
      <c r="GW210" s="12"/>
      <c r="GX210" s="12"/>
      <c r="GY210" s="12"/>
      <c r="GZ210" s="12"/>
      <c r="HA210" s="12"/>
      <c r="HB210" s="12"/>
      <c r="HC210" s="12"/>
      <c r="HD210" s="12"/>
      <c r="HE210" s="12"/>
      <c r="HF210" s="12"/>
      <c r="HG210" s="12"/>
      <c r="HH210" s="12"/>
      <c r="HI210" s="12"/>
      <c r="HJ210" s="12"/>
      <c r="HK210" s="12"/>
      <c r="HL210" s="12"/>
      <c r="HM210" s="12"/>
      <c r="HN210" s="12"/>
      <c r="HO210" s="12"/>
      <c r="HP210" s="12"/>
      <c r="HQ210" s="12"/>
      <c r="HR210" s="12"/>
      <c r="HS210" s="12"/>
      <c r="HT210" s="12"/>
      <c r="HU210" s="12"/>
      <c r="HV210" s="12"/>
      <c r="HW210" s="12"/>
      <c r="HX210" s="12"/>
      <c r="HY210" s="12"/>
      <c r="HZ210" s="12"/>
      <c r="IA210" s="12"/>
      <c r="IB210" s="12"/>
      <c r="IC210" s="12"/>
      <c r="ID210" s="12"/>
      <c r="IE210" s="12"/>
      <c r="IF210" s="12"/>
      <c r="IG210" s="12"/>
      <c r="IH210" s="12"/>
      <c r="II210" s="12"/>
      <c r="IJ210" s="12"/>
      <c r="IK210" s="12"/>
      <c r="IL210" s="12"/>
      <c r="IM210" s="12"/>
      <c r="IN210" s="12"/>
      <c r="IO210" s="12"/>
      <c r="IP210" s="12"/>
      <c r="IQ210" s="12"/>
      <c r="IR210" s="12"/>
      <c r="IS210" s="12"/>
      <c r="IT210" s="12"/>
      <c r="IU210" s="12"/>
      <c r="IV210" s="12"/>
    </row>
    <row r="211" spans="1:256" x14ac:dyDescent="0.25">
      <c r="A211" s="35"/>
      <c r="B211" s="16"/>
      <c r="C211" s="9">
        <v>43.708660000000002</v>
      </c>
      <c r="D211" s="9">
        <v>2.10887</v>
      </c>
      <c r="E211" s="9">
        <v>10.185957999999999</v>
      </c>
      <c r="F211" s="9"/>
      <c r="G211" s="9">
        <v>13.7208512696717</v>
      </c>
      <c r="H211" s="9">
        <v>0.26586000000000004</v>
      </c>
      <c r="I211" s="9">
        <v>13.272224</v>
      </c>
      <c r="J211" s="9">
        <v>11.165798000000001</v>
      </c>
      <c r="K211" s="9">
        <v>2.0886040000000001</v>
      </c>
      <c r="L211" s="9">
        <v>0.41166599999999998</v>
      </c>
      <c r="M211" s="9"/>
      <c r="N211" s="9">
        <v>8.997899999999999E-2</v>
      </c>
      <c r="O211" s="12"/>
      <c r="P211" s="17"/>
      <c r="Q211" s="9">
        <f t="shared" si="291"/>
        <v>0.72745922375341188</v>
      </c>
      <c r="R211" s="9">
        <f t="shared" si="292"/>
        <v>2.6394197674564138E-2</v>
      </c>
      <c r="S211" s="9">
        <f t="shared" si="293"/>
        <v>9.9900530595031428E-2</v>
      </c>
      <c r="T211" s="9">
        <f t="shared" si="294"/>
        <v>0</v>
      </c>
      <c r="U211" s="9">
        <f t="shared" si="295"/>
        <v>0.19097585487948807</v>
      </c>
      <c r="V211" s="9">
        <f t="shared" si="296"/>
        <v>3.7478325838420012E-3</v>
      </c>
      <c r="W211" s="9">
        <f t="shared" si="297"/>
        <v>0.32930289797538703</v>
      </c>
      <c r="X211" s="9">
        <f t="shared" si="298"/>
        <v>0.19910836498511031</v>
      </c>
      <c r="Y211" s="9">
        <f t="shared" si="299"/>
        <v>3.3698575323900033E-2</v>
      </c>
      <c r="Z211" s="9">
        <f t="shared" si="300"/>
        <v>4.3703129644570892E-3</v>
      </c>
      <c r="AA211" s="9">
        <f t="shared" si="301"/>
        <v>0</v>
      </c>
      <c r="AB211" s="9">
        <f t="shared" si="302"/>
        <v>2.5379798606605924E-3</v>
      </c>
      <c r="AC211" s="9">
        <f t="shared" si="303"/>
        <v>2.5698812632835613</v>
      </c>
      <c r="AD211" s="9">
        <f t="shared" si="304"/>
        <v>1.477681068056756</v>
      </c>
      <c r="AE211" s="9">
        <f t="shared" si="305"/>
        <v>1.6767894330418662</v>
      </c>
      <c r="AF211" s="9">
        <f t="shared" si="306"/>
        <v>1.7529272096185804</v>
      </c>
      <c r="AG211" s="9">
        <f t="shared" si="307"/>
        <v>8.7975682175422474</v>
      </c>
      <c r="AH211" s="9">
        <f t="shared" si="308"/>
        <v>8.9456670613605169</v>
      </c>
      <c r="AI211" s="9">
        <f t="shared" si="309"/>
        <v>9.127589504119479</v>
      </c>
      <c r="AJ211" s="9">
        <f t="shared" si="310"/>
        <v>8.9542513825857899</v>
      </c>
      <c r="AK211" s="9"/>
      <c r="AL211" s="9">
        <f t="shared" si="311"/>
        <v>6.3998721464509707</v>
      </c>
      <c r="AM211" s="9">
        <f t="shared" si="312"/>
        <v>1.7577634657569108</v>
      </c>
      <c r="AN211" s="9">
        <f t="shared" si="313"/>
        <v>0.15763561220788169</v>
      </c>
      <c r="AO211" s="9">
        <f t="shared" si="314"/>
        <v>0.23220475458927295</v>
      </c>
      <c r="AP211" s="9">
        <f t="shared" si="315"/>
        <v>0</v>
      </c>
      <c r="AQ211" s="9">
        <f t="shared" si="316"/>
        <v>3.2971812824277628E-2</v>
      </c>
      <c r="AR211" s="9">
        <f t="shared" si="317"/>
        <v>2.8970647091728221</v>
      </c>
      <c r="AS211" s="9">
        <f t="shared" si="318"/>
        <v>1.6801231112057446</v>
      </c>
      <c r="AT211" s="9">
        <f t="shared" si="319"/>
        <v>1.751669423639808</v>
      </c>
      <c r="AU211" s="9">
        <f t="shared" si="320"/>
        <v>0.59293103049199281</v>
      </c>
      <c r="AV211" s="9">
        <f t="shared" si="321"/>
        <v>0.24833057636019196</v>
      </c>
      <c r="AW211" s="9">
        <f t="shared" si="322"/>
        <v>7.6896252873641061E-2</v>
      </c>
      <c r="AX211" s="9">
        <f t="shared" si="323"/>
        <v>0.57850329299455805</v>
      </c>
      <c r="AY211" s="9">
        <f t="shared" si="324"/>
        <v>45.195083398482652</v>
      </c>
      <c r="AZ211" s="10">
        <f t="shared" si="325"/>
        <v>0.47908191736003075</v>
      </c>
      <c r="BA211" s="9">
        <f t="shared" si="326"/>
        <v>0</v>
      </c>
      <c r="BB211" s="9">
        <f t="shared" si="327"/>
        <v>0</v>
      </c>
      <c r="BC211" s="9">
        <f t="shared" si="328"/>
        <v>1.9776719490410901</v>
      </c>
      <c r="BD211" s="9">
        <f t="shared" si="329"/>
        <v>0</v>
      </c>
      <c r="BE211" s="9">
        <f t="shared" si="330"/>
        <v>2.2328050958909929E-2</v>
      </c>
      <c r="BF211" s="9">
        <f t="shared" si="331"/>
        <v>23.999999999999996</v>
      </c>
      <c r="BG211" s="12"/>
      <c r="BH211" s="9">
        <f t="shared" si="332"/>
        <v>6.5076080164137871</v>
      </c>
      <c r="BI211" s="9">
        <f t="shared" si="333"/>
        <v>1.7873537719128225</v>
      </c>
      <c r="BJ211" s="9">
        <f t="shared" si="334"/>
        <v>0.29496178832661002</v>
      </c>
      <c r="BK211" s="9">
        <f t="shared" si="335"/>
        <v>0.23611370474838678</v>
      </c>
      <c r="BL211" s="9">
        <f t="shared" si="336"/>
        <v>0</v>
      </c>
      <c r="BM211" s="9">
        <f t="shared" si="337"/>
        <v>3.3526862496769068E-2</v>
      </c>
      <c r="BN211" s="9">
        <f t="shared" si="338"/>
        <v>2.9458340876289828</v>
      </c>
      <c r="BO211" s="9">
        <f t="shared" si="339"/>
        <v>1.7084064145106026</v>
      </c>
      <c r="BP211" s="9">
        <f t="shared" si="340"/>
        <v>0.21884285771135126</v>
      </c>
      <c r="BQ211" s="9">
        <f t="shared" si="341"/>
        <v>1.781157142288649</v>
      </c>
      <c r="BR211" s="9">
        <f t="shared" si="342"/>
        <v>0.31889679995246112</v>
      </c>
      <c r="BS211" s="9">
        <f t="shared" si="343"/>
        <v>0.60291247057957764</v>
      </c>
      <c r="BT211" s="9">
        <f t="shared" si="344"/>
        <v>7.819072946796124E-2</v>
      </c>
      <c r="BU211" s="9">
        <f t="shared" si="345"/>
        <v>45.955900414284713</v>
      </c>
      <c r="BV211" s="10">
        <f t="shared" si="346"/>
        <v>2.581328736577005E-2</v>
      </c>
      <c r="BW211" s="9">
        <f t="shared" si="347"/>
        <v>0</v>
      </c>
      <c r="BX211" s="9">
        <f t="shared" si="348"/>
        <v>0</v>
      </c>
      <c r="BY211" s="9">
        <f t="shared" si="349"/>
        <v>1.9772960771580921</v>
      </c>
      <c r="BZ211" s="9">
        <f t="shared" si="350"/>
        <v>24</v>
      </c>
      <c r="CA211" s="12"/>
      <c r="CB211" s="9">
        <f t="shared" si="351"/>
        <v>6.6399491754065458</v>
      </c>
      <c r="CC211" s="9">
        <f t="shared" si="352"/>
        <v>1.8237020690303516</v>
      </c>
      <c r="CD211" s="9">
        <f t="shared" si="353"/>
        <v>0.46365124443689787</v>
      </c>
      <c r="CE211" s="9">
        <f t="shared" si="354"/>
        <v>0.24091540166400638</v>
      </c>
      <c r="CF211" s="9">
        <f t="shared" si="355"/>
        <v>0</v>
      </c>
      <c r="CG211" s="9">
        <f t="shared" si="356"/>
        <v>3.4208677355473241E-2</v>
      </c>
      <c r="CH211" s="9">
        <f t="shared" si="357"/>
        <v>3.0057416752362704</v>
      </c>
      <c r="CI211" s="9">
        <f t="shared" si="358"/>
        <v>1.7431492085382601</v>
      </c>
      <c r="CJ211" s="9">
        <f t="shared" si="359"/>
        <v>0.48766620723090792</v>
      </c>
      <c r="CK211" s="9">
        <f t="shared" si="360"/>
        <v>1.8173794224204833</v>
      </c>
      <c r="CL211" s="9">
        <f t="shared" si="361"/>
        <v>1.5123337927690921</v>
      </c>
      <c r="CM211" s="9">
        <f t="shared" si="362"/>
        <v>0.30504562965139126</v>
      </c>
      <c r="CN211" s="9">
        <f t="shared" si="363"/>
        <v>0.61517352486041921</v>
      </c>
      <c r="CO211" s="9">
        <f t="shared" si="364"/>
        <v>7.9780845488191629E-2</v>
      </c>
      <c r="CP211" s="9">
        <f t="shared" si="365"/>
        <v>46.89047685282285</v>
      </c>
      <c r="CQ211" s="10">
        <f t="shared" si="366"/>
        <v>0</v>
      </c>
      <c r="CR211" s="9">
        <f t="shared" si="367"/>
        <v>0.89047685282285016</v>
      </c>
      <c r="CS211" s="9">
        <f t="shared" si="368"/>
        <v>3.6962221870096843</v>
      </c>
      <c r="CT211" s="9">
        <f t="shared" si="369"/>
        <v>1.0863575088393176</v>
      </c>
      <c r="CU211" s="9">
        <f t="shared" si="370"/>
        <v>24</v>
      </c>
      <c r="CV211" s="9"/>
      <c r="CW211" s="9">
        <f t="shared" si="371"/>
        <v>6.5138527600687741</v>
      </c>
      <c r="CX211" s="9">
        <f t="shared" si="372"/>
        <v>1.7890689284032284</v>
      </c>
      <c r="CY211" s="9">
        <f t="shared" si="373"/>
        <v>0.30292168847200251</v>
      </c>
      <c r="CZ211" s="9">
        <f t="shared" si="374"/>
        <v>0.23634028101970858</v>
      </c>
      <c r="DA211" s="9">
        <f t="shared" si="375"/>
        <v>0</v>
      </c>
      <c r="DB211" s="9">
        <f t="shared" si="376"/>
        <v>3.3559035095567312E-2</v>
      </c>
      <c r="DC211" s="9">
        <f t="shared" si="377"/>
        <v>2.9486609294856168</v>
      </c>
      <c r="DD211" s="9">
        <f t="shared" si="378"/>
        <v>1.7100458125951592</v>
      </c>
      <c r="DE211" s="9">
        <f t="shared" si="379"/>
        <v>0.23152774666805431</v>
      </c>
      <c r="DF211" s="9">
        <f t="shared" si="380"/>
        <v>1.7828663524523201</v>
      </c>
      <c r="DG211" s="9">
        <f t="shared" si="381"/>
        <v>1.4394099120374371E-2</v>
      </c>
      <c r="DH211" s="9">
        <f t="shared" si="382"/>
        <v>0</v>
      </c>
      <c r="DI211" s="31">
        <f t="shared" si="383"/>
        <v>0.3038491097005741</v>
      </c>
      <c r="DJ211" s="9">
        <f t="shared" si="384"/>
        <v>0.60349102937040655</v>
      </c>
      <c r="DK211" s="9">
        <f t="shared" si="385"/>
        <v>7.8265761808644987E-2</v>
      </c>
      <c r="DL211" s="36">
        <f t="shared" si="386"/>
        <v>45.999999999999993</v>
      </c>
      <c r="DM211" s="9">
        <f t="shared" si="387"/>
        <v>1.9772742903237051</v>
      </c>
      <c r="GO211" s="12"/>
      <c r="GP211" s="12"/>
      <c r="GQ211" s="12"/>
      <c r="GR211" s="12"/>
      <c r="GS211" s="12"/>
      <c r="GT211" s="12"/>
      <c r="GU211" s="12"/>
      <c r="GV211" s="12"/>
      <c r="GW211" s="12"/>
      <c r="GX211" s="12"/>
      <c r="GY211" s="12"/>
      <c r="GZ211" s="12"/>
      <c r="HA211" s="12"/>
      <c r="HB211" s="12"/>
      <c r="HC211" s="12"/>
      <c r="HD211" s="12"/>
      <c r="HE211" s="12"/>
      <c r="HF211" s="12"/>
      <c r="HG211" s="12"/>
      <c r="HH211" s="12"/>
      <c r="HI211" s="12"/>
      <c r="HJ211" s="12"/>
      <c r="HK211" s="12"/>
      <c r="HL211" s="12"/>
      <c r="HM211" s="12"/>
      <c r="HN211" s="12"/>
      <c r="HO211" s="12"/>
      <c r="HP211" s="12"/>
      <c r="HQ211" s="12"/>
      <c r="HR211" s="12"/>
      <c r="HS211" s="12"/>
      <c r="HT211" s="12"/>
      <c r="HU211" s="12"/>
      <c r="HV211" s="12"/>
      <c r="HW211" s="12"/>
      <c r="HX211" s="12"/>
      <c r="HY211" s="12"/>
      <c r="HZ211" s="12"/>
      <c r="IA211" s="12"/>
      <c r="IB211" s="12"/>
      <c r="IC211" s="12"/>
      <c r="ID211" s="12"/>
      <c r="IE211" s="12"/>
      <c r="IF211" s="12"/>
      <c r="IG211" s="12"/>
      <c r="IH211" s="12"/>
      <c r="II211" s="12"/>
      <c r="IJ211" s="12"/>
      <c r="IK211" s="12"/>
      <c r="IL211" s="12"/>
      <c r="IM211" s="12"/>
      <c r="IN211" s="12"/>
      <c r="IO211" s="12"/>
      <c r="IP211" s="12"/>
      <c r="IQ211" s="12"/>
      <c r="IR211" s="12"/>
      <c r="IS211" s="12"/>
      <c r="IT211" s="12"/>
      <c r="IU211" s="12"/>
      <c r="IV211" s="12"/>
    </row>
    <row r="212" spans="1:256" x14ac:dyDescent="0.25">
      <c r="A212" s="35"/>
      <c r="B212" s="16"/>
      <c r="C212" s="9">
        <v>42.874676000000001</v>
      </c>
      <c r="D212" s="9">
        <v>2.9253390000000001</v>
      </c>
      <c r="E212" s="9">
        <v>10.058382</v>
      </c>
      <c r="F212" s="9"/>
      <c r="G212" s="9">
        <v>12.9743517386721</v>
      </c>
      <c r="H212" s="9">
        <v>0.39340799999999998</v>
      </c>
      <c r="I212" s="9">
        <v>13.685838</v>
      </c>
      <c r="J212" s="9">
        <v>11.478039000000001</v>
      </c>
      <c r="K212" s="9">
        <v>2.142369</v>
      </c>
      <c r="L212" s="9">
        <v>0.39369599999999999</v>
      </c>
      <c r="M212" s="9"/>
      <c r="N212" s="9">
        <v>4.2448E-2</v>
      </c>
      <c r="O212" s="12"/>
      <c r="P212" s="17"/>
      <c r="Q212" s="9">
        <f t="shared" si="291"/>
        <v>0.71357892284135538</v>
      </c>
      <c r="R212" s="9">
        <f t="shared" si="292"/>
        <v>3.6612961363721698E-2</v>
      </c>
      <c r="S212" s="9">
        <f t="shared" si="293"/>
        <v>9.8649307088004234E-2</v>
      </c>
      <c r="T212" s="9">
        <f t="shared" si="294"/>
        <v>0</v>
      </c>
      <c r="U212" s="9">
        <f t="shared" si="295"/>
        <v>0.1805855821990382</v>
      </c>
      <c r="V212" s="9">
        <f t="shared" si="296"/>
        <v>5.5458787374712774E-3</v>
      </c>
      <c r="W212" s="9">
        <f t="shared" si="297"/>
        <v>0.33956525406907501</v>
      </c>
      <c r="X212" s="9">
        <f t="shared" si="298"/>
        <v>0.20467624244369551</v>
      </c>
      <c r="Y212" s="9">
        <f t="shared" si="299"/>
        <v>3.4566046564158827E-2</v>
      </c>
      <c r="Z212" s="9">
        <f t="shared" si="300"/>
        <v>4.1795405325066879E-3</v>
      </c>
      <c r="AA212" s="9">
        <f t="shared" si="301"/>
        <v>0</v>
      </c>
      <c r="AB212" s="9">
        <f t="shared" si="302"/>
        <v>1.1973034722026345E-3</v>
      </c>
      <c r="AC212" s="9">
        <f t="shared" si="303"/>
        <v>2.5660488859562136</v>
      </c>
      <c r="AD212" s="9">
        <f t="shared" si="304"/>
        <v>1.4731872133866701</v>
      </c>
      <c r="AE212" s="9">
        <f t="shared" si="305"/>
        <v>1.6778634558303656</v>
      </c>
      <c r="AF212" s="9">
        <f t="shared" si="306"/>
        <v>1.7553546300236966</v>
      </c>
      <c r="AG212" s="9">
        <f t="shared" si="307"/>
        <v>8.8244045847470076</v>
      </c>
      <c r="AH212" s="9">
        <f t="shared" si="308"/>
        <v>8.9399408204981619</v>
      </c>
      <c r="AI212" s="9">
        <f t="shared" si="309"/>
        <v>9.1149672700518671</v>
      </c>
      <c r="AJ212" s="9">
        <f t="shared" si="310"/>
        <v>8.9652879222550652</v>
      </c>
      <c r="AK212" s="9"/>
      <c r="AL212" s="9">
        <f t="shared" si="311"/>
        <v>6.2969091183000874</v>
      </c>
      <c r="AM212" s="9">
        <f t="shared" si="312"/>
        <v>1.741042795499</v>
      </c>
      <c r="AN212" s="9">
        <f t="shared" si="313"/>
        <v>3.7951913799087578E-2</v>
      </c>
      <c r="AO212" s="9">
        <f t="shared" si="314"/>
        <v>0.32308758411919081</v>
      </c>
      <c r="AP212" s="9">
        <f t="shared" si="315"/>
        <v>0</v>
      </c>
      <c r="AQ212" s="9">
        <f t="shared" si="316"/>
        <v>4.8939077757392487E-2</v>
      </c>
      <c r="AR212" s="9">
        <f t="shared" si="317"/>
        <v>2.9964611848279281</v>
      </c>
      <c r="AS212" s="9">
        <f t="shared" si="318"/>
        <v>1.5935602394964004</v>
      </c>
      <c r="AT212" s="9">
        <f t="shared" si="319"/>
        <v>1.8061459722089368</v>
      </c>
      <c r="AU212" s="9">
        <f t="shared" si="320"/>
        <v>0.61004955955468343</v>
      </c>
      <c r="AV212" s="9">
        <f t="shared" si="321"/>
        <v>0.1938540277910632</v>
      </c>
      <c r="AW212" s="9">
        <f t="shared" si="322"/>
        <v>7.3763913274375939E-2</v>
      </c>
      <c r="AX212" s="9">
        <f t="shared" si="323"/>
        <v>0.51004055496200384</v>
      </c>
      <c r="AY212" s="9">
        <f t="shared" si="324"/>
        <v>45.277141617584491</v>
      </c>
      <c r="AZ212" s="10">
        <f t="shared" si="325"/>
        <v>0.45361221025692033</v>
      </c>
      <c r="BA212" s="9">
        <f t="shared" si="326"/>
        <v>0</v>
      </c>
      <c r="BB212" s="9">
        <f t="shared" si="327"/>
        <v>0</v>
      </c>
      <c r="BC212" s="9">
        <f t="shared" si="328"/>
        <v>1.9894345097505615</v>
      </c>
      <c r="BD212" s="9">
        <f t="shared" si="329"/>
        <v>0</v>
      </c>
      <c r="BE212" s="9">
        <f t="shared" si="330"/>
        <v>1.0565490249438439E-2</v>
      </c>
      <c r="BF212" s="9">
        <f t="shared" si="331"/>
        <v>23.999999999999996</v>
      </c>
      <c r="BG212" s="12"/>
      <c r="BH212" s="9">
        <f t="shared" si="332"/>
        <v>6.3793533409565413</v>
      </c>
      <c r="BI212" s="9">
        <f t="shared" si="333"/>
        <v>1.7638379346998154</v>
      </c>
      <c r="BJ212" s="9">
        <f t="shared" si="334"/>
        <v>0.14319127565635625</v>
      </c>
      <c r="BK212" s="9">
        <f t="shared" si="335"/>
        <v>0.32731770785485764</v>
      </c>
      <c r="BL212" s="9">
        <f t="shared" si="336"/>
        <v>0</v>
      </c>
      <c r="BM212" s="9">
        <f t="shared" si="337"/>
        <v>4.957982771065228E-2</v>
      </c>
      <c r="BN212" s="9">
        <f t="shared" si="338"/>
        <v>3.0356932760749533</v>
      </c>
      <c r="BO212" s="9">
        <f t="shared" si="339"/>
        <v>1.6144244178946079</v>
      </c>
      <c r="BP212" s="9">
        <f t="shared" si="340"/>
        <v>0.17020650519142677</v>
      </c>
      <c r="BQ212" s="9">
        <f t="shared" si="341"/>
        <v>1.8297934948085719</v>
      </c>
      <c r="BR212" s="9">
        <f t="shared" si="342"/>
        <v>0.30723348860070621</v>
      </c>
      <c r="BS212" s="9">
        <f t="shared" si="343"/>
        <v>0.61803682136432747</v>
      </c>
      <c r="BT212" s="9">
        <f t="shared" si="344"/>
        <v>7.4729690034966323E-2</v>
      </c>
      <c r="BU212" s="9">
        <f t="shared" si="345"/>
        <v>45.869946543721909</v>
      </c>
      <c r="BV212" s="10">
        <f t="shared" si="346"/>
        <v>8.0557166279543443E-2</v>
      </c>
      <c r="BW212" s="9">
        <f t="shared" si="347"/>
        <v>0</v>
      </c>
      <c r="BX212" s="9">
        <f t="shared" si="348"/>
        <v>0</v>
      </c>
      <c r="BY212" s="9">
        <f t="shared" si="349"/>
        <v>1.9892961778143314</v>
      </c>
      <c r="BZ212" s="9">
        <f t="shared" si="350"/>
        <v>23.999999999999996</v>
      </c>
      <c r="CA212" s="12"/>
      <c r="CB212" s="9">
        <f t="shared" si="351"/>
        <v>6.5042485262978209</v>
      </c>
      <c r="CC212" s="9">
        <f t="shared" si="352"/>
        <v>1.7983704106409086</v>
      </c>
      <c r="CD212" s="9">
        <f t="shared" si="353"/>
        <v>0.30261893693872999</v>
      </c>
      <c r="CE212" s="9">
        <f t="shared" si="354"/>
        <v>0.33372594448999687</v>
      </c>
      <c r="CF212" s="9">
        <f t="shared" si="355"/>
        <v>0</v>
      </c>
      <c r="CG212" s="9">
        <f t="shared" si="356"/>
        <v>5.0550503175727263E-2</v>
      </c>
      <c r="CH212" s="9">
        <f t="shared" si="357"/>
        <v>3.0951261768864651</v>
      </c>
      <c r="CI212" s="9">
        <f t="shared" si="358"/>
        <v>1.6460316711874943</v>
      </c>
      <c r="CJ212" s="9">
        <f t="shared" si="359"/>
        <v>0.42805323267841366</v>
      </c>
      <c r="CK212" s="9">
        <f t="shared" si="360"/>
        <v>1.8656172508314852</v>
      </c>
      <c r="CL212" s="9">
        <f t="shared" si="361"/>
        <v>1.5719467673215863</v>
      </c>
      <c r="CM212" s="9">
        <f t="shared" si="362"/>
        <v>0.29367048350989888</v>
      </c>
      <c r="CN212" s="9">
        <f t="shared" si="363"/>
        <v>0.63013676617479297</v>
      </c>
      <c r="CO212" s="9">
        <f t="shared" si="364"/>
        <v>7.6192750315307228E-2</v>
      </c>
      <c r="CP212" s="9">
        <f t="shared" si="365"/>
        <v>46.767989835726439</v>
      </c>
      <c r="CQ212" s="10">
        <f t="shared" si="366"/>
        <v>0</v>
      </c>
      <c r="CR212" s="9">
        <f t="shared" si="367"/>
        <v>0.7679898357264392</v>
      </c>
      <c r="CS212" s="9">
        <f t="shared" si="368"/>
        <v>2.3012590072974053</v>
      </c>
      <c r="CT212" s="9">
        <f t="shared" si="369"/>
        <v>1.2210967823121144</v>
      </c>
      <c r="CU212" s="9">
        <f t="shared" si="370"/>
        <v>24</v>
      </c>
      <c r="CV212" s="9"/>
      <c r="CW212" s="9">
        <f t="shared" si="371"/>
        <v>6.3974404985253823</v>
      </c>
      <c r="CX212" s="9">
        <f t="shared" si="372"/>
        <v>1.7688388827498307</v>
      </c>
      <c r="CY212" s="9">
        <f t="shared" si="373"/>
        <v>0.16627938127521347</v>
      </c>
      <c r="CZ212" s="9">
        <f t="shared" si="374"/>
        <v>0.32824574031216547</v>
      </c>
      <c r="DA212" s="9">
        <f t="shared" si="375"/>
        <v>0</v>
      </c>
      <c r="DB212" s="9">
        <f t="shared" si="376"/>
        <v>4.9720399663342414E-2</v>
      </c>
      <c r="DC212" s="9">
        <f t="shared" si="377"/>
        <v>3.044300271122951</v>
      </c>
      <c r="DD212" s="9">
        <f t="shared" si="378"/>
        <v>1.6190017390224365</v>
      </c>
      <c r="DE212" s="9">
        <f t="shared" si="379"/>
        <v>0.20754753139610926</v>
      </c>
      <c r="DF212" s="9">
        <f t="shared" si="380"/>
        <v>1.8349814443530128</v>
      </c>
      <c r="DG212" s="9">
        <f t="shared" si="381"/>
        <v>4.2528975749122289E-2</v>
      </c>
      <c r="DH212" s="9">
        <f t="shared" si="382"/>
        <v>0</v>
      </c>
      <c r="DI212" s="31">
        <f t="shared" si="383"/>
        <v>0.26274033617404358</v>
      </c>
      <c r="DJ212" s="9">
        <f t="shared" si="384"/>
        <v>0.61978911956351868</v>
      </c>
      <c r="DK212" s="9">
        <f t="shared" si="385"/>
        <v>7.4941568513315432E-2</v>
      </c>
      <c r="DL212" s="36">
        <f t="shared" si="386"/>
        <v>46</v>
      </c>
      <c r="DM212" s="9">
        <f t="shared" si="387"/>
        <v>1.9892658296413877</v>
      </c>
      <c r="GO212" s="12"/>
      <c r="GP212" s="12"/>
      <c r="GQ212" s="12"/>
      <c r="GR212" s="12"/>
      <c r="GS212" s="12"/>
      <c r="GT212" s="12"/>
      <c r="GU212" s="12"/>
      <c r="GV212" s="12"/>
      <c r="GW212" s="12"/>
      <c r="GX212" s="12"/>
      <c r="GY212" s="12"/>
      <c r="GZ212" s="12"/>
      <c r="HA212" s="12"/>
      <c r="HB212" s="12"/>
      <c r="HC212" s="12"/>
      <c r="HD212" s="12"/>
      <c r="HE212" s="12"/>
      <c r="HF212" s="12"/>
      <c r="HG212" s="12"/>
      <c r="HH212" s="12"/>
      <c r="HI212" s="12"/>
      <c r="HJ212" s="12"/>
      <c r="HK212" s="12"/>
      <c r="HL212" s="12"/>
      <c r="HM212" s="12"/>
      <c r="HN212" s="12"/>
      <c r="HO212" s="12"/>
      <c r="HP212" s="12"/>
      <c r="HQ212" s="12"/>
      <c r="HR212" s="12"/>
      <c r="HS212" s="12"/>
      <c r="HT212" s="12"/>
      <c r="HU212" s="12"/>
      <c r="HV212" s="12"/>
      <c r="HW212" s="12"/>
      <c r="HX212" s="12"/>
      <c r="HY212" s="12"/>
      <c r="HZ212" s="12"/>
      <c r="IA212" s="12"/>
      <c r="IB212" s="12"/>
      <c r="IC212" s="12"/>
      <c r="ID212" s="12"/>
      <c r="IE212" s="12"/>
      <c r="IF212" s="12"/>
      <c r="IG212" s="12"/>
      <c r="IH212" s="12"/>
      <c r="II212" s="12"/>
      <c r="IJ212" s="12"/>
      <c r="IK212" s="12"/>
      <c r="IL212" s="12"/>
      <c r="IM212" s="12"/>
      <c r="IN212" s="12"/>
      <c r="IO212" s="12"/>
      <c r="IP212" s="12"/>
      <c r="IQ212" s="12"/>
      <c r="IR212" s="12"/>
      <c r="IS212" s="12"/>
      <c r="IT212" s="12"/>
      <c r="IU212" s="12"/>
      <c r="IV212" s="12"/>
    </row>
    <row r="213" spans="1:256" x14ac:dyDescent="0.25">
      <c r="A213" s="35"/>
      <c r="B213" s="16"/>
      <c r="C213" s="9">
        <v>44.139378000000001</v>
      </c>
      <c r="D213" s="9">
        <v>1.7525710000000001</v>
      </c>
      <c r="E213" s="9">
        <v>9.9442240000000002</v>
      </c>
      <c r="F213" s="9"/>
      <c r="G213" s="9">
        <v>14.393563287265399</v>
      </c>
      <c r="H213" s="9">
        <v>0.39301900000000001</v>
      </c>
      <c r="I213" s="9">
        <v>13.629194999999999</v>
      </c>
      <c r="J213" s="9">
        <v>11.385916999999999</v>
      </c>
      <c r="K213" s="9">
        <v>2.1321699999999999</v>
      </c>
      <c r="L213" s="9">
        <v>0.38594499999999998</v>
      </c>
      <c r="M213" s="9"/>
      <c r="N213" s="9">
        <v>5.5003999999999997E-2</v>
      </c>
      <c r="O213" s="12"/>
      <c r="P213" s="17"/>
      <c r="Q213" s="9">
        <f t="shared" si="291"/>
        <v>0.73462782105052926</v>
      </c>
      <c r="R213" s="9">
        <f t="shared" si="292"/>
        <v>2.1934830223156735E-2</v>
      </c>
      <c r="S213" s="9">
        <f t="shared" si="293"/>
        <v>9.752968291797845E-2</v>
      </c>
      <c r="T213" s="9">
        <f t="shared" si="294"/>
        <v>0</v>
      </c>
      <c r="U213" s="9">
        <f t="shared" si="295"/>
        <v>0.20033910429620855</v>
      </c>
      <c r="V213" s="9">
        <f t="shared" si="296"/>
        <v>5.5403949983788437E-3</v>
      </c>
      <c r="W213" s="9">
        <f t="shared" si="297"/>
        <v>0.33815986006351723</v>
      </c>
      <c r="X213" s="9">
        <f t="shared" si="298"/>
        <v>0.20303352413559442</v>
      </c>
      <c r="Y213" s="9">
        <f t="shared" si="299"/>
        <v>3.4401490827538357E-2</v>
      </c>
      <c r="Z213" s="9">
        <f t="shared" si="300"/>
        <v>4.0972546604951376E-3</v>
      </c>
      <c r="AA213" s="9">
        <f t="shared" si="301"/>
        <v>0</v>
      </c>
      <c r="AB213" s="9">
        <f t="shared" si="302"/>
        <v>1.5514624996474204E-3</v>
      </c>
      <c r="AC213" s="9">
        <f t="shared" si="303"/>
        <v>2.5920617115328639</v>
      </c>
      <c r="AD213" s="9">
        <f t="shared" si="304"/>
        <v>1.4956613764677478</v>
      </c>
      <c r="AE213" s="9">
        <f t="shared" si="305"/>
        <v>1.6986949006033423</v>
      </c>
      <c r="AF213" s="9">
        <f t="shared" si="306"/>
        <v>1.7756923915794092</v>
      </c>
      <c r="AG213" s="9">
        <f t="shared" si="307"/>
        <v>8.6918069855502011</v>
      </c>
      <c r="AH213" s="9">
        <f t="shared" si="308"/>
        <v>8.830308488400302</v>
      </c>
      <c r="AI213" s="9">
        <f t="shared" si="309"/>
        <v>9.0105696661619543</v>
      </c>
      <c r="AJ213" s="9">
        <f t="shared" si="310"/>
        <v>8.8759018398609033</v>
      </c>
      <c r="AK213" s="9"/>
      <c r="AL213" s="9">
        <f t="shared" si="311"/>
        <v>6.3852432267865131</v>
      </c>
      <c r="AM213" s="9">
        <f t="shared" si="312"/>
        <v>1.6954183585699625</v>
      </c>
      <c r="AN213" s="9">
        <f t="shared" si="313"/>
        <v>8.0661585356475385E-2</v>
      </c>
      <c r="AO213" s="9">
        <f t="shared" si="314"/>
        <v>0.1906533105604914</v>
      </c>
      <c r="AP213" s="9">
        <f t="shared" si="315"/>
        <v>0</v>
      </c>
      <c r="AQ213" s="9">
        <f t="shared" si="316"/>
        <v>4.8156043949616631E-2</v>
      </c>
      <c r="AR213" s="9">
        <f t="shared" si="317"/>
        <v>2.9392202339327573</v>
      </c>
      <c r="AS213" s="9">
        <f t="shared" si="318"/>
        <v>1.7413088262006557</v>
      </c>
      <c r="AT213" s="9">
        <f t="shared" si="319"/>
        <v>1.764728203382635</v>
      </c>
      <c r="AU213" s="9">
        <f t="shared" si="320"/>
        <v>0.59802223657627818</v>
      </c>
      <c r="AV213" s="9">
        <f t="shared" si="321"/>
        <v>0.23527179661736497</v>
      </c>
      <c r="AW213" s="9">
        <f t="shared" si="322"/>
        <v>7.1225093359339506E-2</v>
      </c>
      <c r="AX213" s="9">
        <f t="shared" si="323"/>
        <v>0.56602446668174733</v>
      </c>
      <c r="AY213" s="9">
        <f t="shared" si="324"/>
        <v>45.04591516996485</v>
      </c>
      <c r="AZ213" s="10">
        <f t="shared" si="325"/>
        <v>0.54791247576505886</v>
      </c>
      <c r="BA213" s="9">
        <f t="shared" si="326"/>
        <v>0</v>
      </c>
      <c r="BB213" s="9">
        <f t="shared" si="327"/>
        <v>0</v>
      </c>
      <c r="BC213" s="9">
        <f t="shared" si="328"/>
        <v>1.9865149874077455</v>
      </c>
      <c r="BD213" s="9">
        <f t="shared" si="329"/>
        <v>0</v>
      </c>
      <c r="BE213" s="9">
        <f t="shared" si="330"/>
        <v>1.3485012592254625E-2</v>
      </c>
      <c r="BF213" s="9">
        <f t="shared" si="331"/>
        <v>24.000000000000004</v>
      </c>
      <c r="BG213" s="12"/>
      <c r="BH213" s="9">
        <f t="shared" si="332"/>
        <v>6.4869902840375069</v>
      </c>
      <c r="BI213" s="9">
        <f t="shared" si="333"/>
        <v>1.7224343738832302</v>
      </c>
      <c r="BJ213" s="9">
        <f t="shared" si="334"/>
        <v>0.20942465792073683</v>
      </c>
      <c r="BK213" s="9">
        <f t="shared" si="335"/>
        <v>0.19369131751116042</v>
      </c>
      <c r="BL213" s="9">
        <f t="shared" si="336"/>
        <v>0</v>
      </c>
      <c r="BM213" s="9">
        <f t="shared" si="337"/>
        <v>4.8923396983275282E-2</v>
      </c>
      <c r="BN213" s="9">
        <f t="shared" si="338"/>
        <v>2.9860558827551347</v>
      </c>
      <c r="BO213" s="9">
        <f t="shared" si="339"/>
        <v>1.7690560932253236</v>
      </c>
      <c r="BP213" s="9">
        <f t="shared" si="340"/>
        <v>0.2071513483956311</v>
      </c>
      <c r="BQ213" s="9">
        <f t="shared" si="341"/>
        <v>1.7928486516043669</v>
      </c>
      <c r="BR213" s="9">
        <f t="shared" si="342"/>
        <v>0.32008840184850995</v>
      </c>
      <c r="BS213" s="9">
        <f t="shared" si="343"/>
        <v>0.60755155293607421</v>
      </c>
      <c r="BT213" s="9">
        <f t="shared" si="344"/>
        <v>7.2360045215415822E-2</v>
      </c>
      <c r="BU213" s="9">
        <f t="shared" si="345"/>
        <v>45.76370917513205</v>
      </c>
      <c r="BV213" s="10">
        <f t="shared" si="346"/>
        <v>0.13356887086443225</v>
      </c>
      <c r="BW213" s="9">
        <f t="shared" si="347"/>
        <v>0</v>
      </c>
      <c r="BX213" s="9">
        <f t="shared" si="348"/>
        <v>0</v>
      </c>
      <c r="BY213" s="9">
        <f t="shared" si="349"/>
        <v>1.9863001075199287</v>
      </c>
      <c r="BZ213" s="9">
        <f t="shared" si="350"/>
        <v>24.000000000000004</v>
      </c>
      <c r="CA213" s="12"/>
      <c r="CB213" s="9">
        <f t="shared" si="351"/>
        <v>6.6194151602765512</v>
      </c>
      <c r="CC213" s="9">
        <f t="shared" si="352"/>
        <v>1.7575960049022608</v>
      </c>
      <c r="CD213" s="9">
        <f t="shared" si="353"/>
        <v>0.37701116517881239</v>
      </c>
      <c r="CE213" s="9">
        <f t="shared" si="354"/>
        <v>0.19764531584118852</v>
      </c>
      <c r="CF213" s="9">
        <f t="shared" si="355"/>
        <v>0</v>
      </c>
      <c r="CG213" s="9">
        <f t="shared" si="356"/>
        <v>4.9922115110947816E-2</v>
      </c>
      <c r="CH213" s="9">
        <f t="shared" si="357"/>
        <v>3.0470129774018995</v>
      </c>
      <c r="CI213" s="9">
        <f t="shared" si="358"/>
        <v>1.8051694561174727</v>
      </c>
      <c r="CJ213" s="9">
        <f t="shared" si="359"/>
        <v>0.47676102965032108</v>
      </c>
      <c r="CK213" s="9">
        <f t="shared" si="360"/>
        <v>1.8294477137901481</v>
      </c>
      <c r="CL213" s="9">
        <f t="shared" si="361"/>
        <v>1.5232389703496789</v>
      </c>
      <c r="CM213" s="9">
        <f t="shared" si="362"/>
        <v>0.30620874344046922</v>
      </c>
      <c r="CN213" s="9">
        <f t="shared" si="363"/>
        <v>0.61995405944273163</v>
      </c>
      <c r="CO213" s="9">
        <f t="shared" si="364"/>
        <v>7.3837197116796371E-2</v>
      </c>
      <c r="CP213" s="9">
        <f t="shared" si="365"/>
        <v>46.697925700578203</v>
      </c>
      <c r="CQ213" s="10">
        <f t="shared" si="366"/>
        <v>0</v>
      </c>
      <c r="CR213" s="9">
        <f t="shared" si="367"/>
        <v>0.69792570057820313</v>
      </c>
      <c r="CS213" s="9">
        <f t="shared" si="368"/>
        <v>3.5312028398335462</v>
      </c>
      <c r="CT213" s="9">
        <f t="shared" si="369"/>
        <v>1.288094738484286</v>
      </c>
      <c r="CU213" s="9">
        <f t="shared" si="370"/>
        <v>24.000000000000004</v>
      </c>
      <c r="CV213" s="9"/>
      <c r="CW213" s="9">
        <f t="shared" si="371"/>
        <v>6.5204844284753989</v>
      </c>
      <c r="CX213" s="9">
        <f t="shared" si="372"/>
        <v>1.7313277841054708</v>
      </c>
      <c r="CY213" s="9">
        <f t="shared" si="373"/>
        <v>0.2518122125808695</v>
      </c>
      <c r="CZ213" s="9">
        <f t="shared" si="374"/>
        <v>0.1946913999347534</v>
      </c>
      <c r="DA213" s="9">
        <f t="shared" si="375"/>
        <v>0</v>
      </c>
      <c r="DB213" s="9">
        <f t="shared" si="376"/>
        <v>4.9176002159666922E-2</v>
      </c>
      <c r="DC213" s="9">
        <f t="shared" si="377"/>
        <v>3.0014737241048781</v>
      </c>
      <c r="DD213" s="9">
        <f t="shared" si="378"/>
        <v>1.7781902244188028</v>
      </c>
      <c r="DE213" s="9">
        <f t="shared" si="379"/>
        <v>0.27534356319897046</v>
      </c>
      <c r="DF213" s="9">
        <f t="shared" si="380"/>
        <v>1.8021056304285656</v>
      </c>
      <c r="DG213" s="9">
        <f t="shared" si="381"/>
        <v>7.7449193627535884E-2</v>
      </c>
      <c r="DH213" s="9">
        <f t="shared" si="382"/>
        <v>0</v>
      </c>
      <c r="DI213" s="31">
        <f t="shared" si="383"/>
        <v>0.23912863455331779</v>
      </c>
      <c r="DJ213" s="9">
        <f t="shared" si="384"/>
        <v>0.61068851146021141</v>
      </c>
      <c r="DK213" s="9">
        <f t="shared" si="385"/>
        <v>7.2733660358934901E-2</v>
      </c>
      <c r="DL213" s="36">
        <f t="shared" si="386"/>
        <v>46</v>
      </c>
      <c r="DM213" s="9">
        <f t="shared" si="387"/>
        <v>1.9862293711449042</v>
      </c>
      <c r="GO213" s="12"/>
      <c r="GP213" s="12"/>
      <c r="GQ213" s="12"/>
      <c r="GR213" s="12"/>
      <c r="GS213" s="12"/>
      <c r="GT213" s="12"/>
      <c r="GU213" s="12"/>
      <c r="GV213" s="12"/>
      <c r="GW213" s="12"/>
      <c r="GX213" s="12"/>
      <c r="GY213" s="12"/>
      <c r="GZ213" s="12"/>
      <c r="HA213" s="12"/>
      <c r="HB213" s="12"/>
      <c r="HC213" s="12"/>
      <c r="HD213" s="12"/>
      <c r="HE213" s="12"/>
      <c r="HF213" s="12"/>
      <c r="HG213" s="12"/>
      <c r="HH213" s="12"/>
      <c r="HI213" s="12"/>
      <c r="HJ213" s="12"/>
      <c r="HK213" s="12"/>
      <c r="HL213" s="12"/>
      <c r="HM213" s="12"/>
      <c r="HN213" s="12"/>
      <c r="HO213" s="12"/>
      <c r="HP213" s="12"/>
      <c r="HQ213" s="12"/>
      <c r="HR213" s="12"/>
      <c r="HS213" s="12"/>
      <c r="HT213" s="12"/>
      <c r="HU213" s="12"/>
      <c r="HV213" s="12"/>
      <c r="HW213" s="12"/>
      <c r="HX213" s="12"/>
      <c r="HY213" s="12"/>
      <c r="HZ213" s="12"/>
      <c r="IA213" s="12"/>
      <c r="IB213" s="12"/>
      <c r="IC213" s="12"/>
      <c r="ID213" s="12"/>
      <c r="IE213" s="12"/>
      <c r="IF213" s="12"/>
      <c r="IG213" s="12"/>
      <c r="IH213" s="12"/>
      <c r="II213" s="12"/>
      <c r="IJ213" s="12"/>
      <c r="IK213" s="12"/>
      <c r="IL213" s="12"/>
      <c r="IM213" s="12"/>
      <c r="IN213" s="12"/>
      <c r="IO213" s="12"/>
      <c r="IP213" s="12"/>
      <c r="IQ213" s="12"/>
      <c r="IR213" s="12"/>
      <c r="IS213" s="12"/>
      <c r="IT213" s="12"/>
      <c r="IU213" s="12"/>
      <c r="IV213" s="12"/>
    </row>
    <row r="214" spans="1:256" x14ac:dyDescent="0.25">
      <c r="A214" s="32" t="s">
        <v>184</v>
      </c>
      <c r="B214" s="16"/>
      <c r="C214" s="34"/>
      <c r="D214" s="34"/>
      <c r="E214" s="34"/>
      <c r="F214" s="34"/>
      <c r="G214" s="34"/>
      <c r="H214" s="34"/>
      <c r="I214" s="34"/>
      <c r="J214" s="34"/>
      <c r="K214" s="34"/>
      <c r="L214" s="34"/>
      <c r="M214" s="34"/>
      <c r="N214" s="34"/>
      <c r="O214" s="12"/>
      <c r="P214" s="17"/>
      <c r="Q214" s="9">
        <f t="shared" si="291"/>
        <v>0</v>
      </c>
      <c r="R214" s="9">
        <f t="shared" si="292"/>
        <v>0</v>
      </c>
      <c r="S214" s="9">
        <f t="shared" si="293"/>
        <v>0</v>
      </c>
      <c r="T214" s="9">
        <f t="shared" si="294"/>
        <v>0</v>
      </c>
      <c r="U214" s="9">
        <f t="shared" si="295"/>
        <v>0</v>
      </c>
      <c r="V214" s="9">
        <f t="shared" si="296"/>
        <v>0</v>
      </c>
      <c r="W214" s="9">
        <f t="shared" si="297"/>
        <v>0</v>
      </c>
      <c r="X214" s="9">
        <f t="shared" si="298"/>
        <v>0</v>
      </c>
      <c r="Y214" s="9">
        <f t="shared" si="299"/>
        <v>0</v>
      </c>
      <c r="Z214" s="9">
        <f t="shared" si="300"/>
        <v>0</v>
      </c>
      <c r="AA214" s="9">
        <f t="shared" si="301"/>
        <v>0</v>
      </c>
      <c r="AB214" s="9">
        <f t="shared" si="302"/>
        <v>0</v>
      </c>
      <c r="AC214" s="9">
        <f t="shared" si="303"/>
        <v>0</v>
      </c>
      <c r="AD214" s="9">
        <f t="shared" si="304"/>
        <v>0</v>
      </c>
      <c r="AE214" s="9">
        <f t="shared" si="305"/>
        <v>0</v>
      </c>
      <c r="AF214" s="9">
        <f t="shared" si="306"/>
        <v>0</v>
      </c>
      <c r="AG214" s="9" t="e">
        <f t="shared" si="307"/>
        <v>#DIV/0!</v>
      </c>
      <c r="AH214" s="9" t="e">
        <f t="shared" si="308"/>
        <v>#DIV/0!</v>
      </c>
      <c r="AI214" s="9" t="e">
        <f t="shared" si="309"/>
        <v>#DIV/0!</v>
      </c>
      <c r="AJ214" s="9" t="e">
        <f t="shared" si="310"/>
        <v>#DIV/0!</v>
      </c>
      <c r="AK214" s="9"/>
      <c r="AL214" s="9" t="e">
        <f t="shared" si="311"/>
        <v>#DIV/0!</v>
      </c>
      <c r="AM214" s="9" t="e">
        <f t="shared" si="312"/>
        <v>#DIV/0!</v>
      </c>
      <c r="AN214" s="9" t="e">
        <f t="shared" si="313"/>
        <v>#DIV/0!</v>
      </c>
      <c r="AO214" s="9" t="e">
        <f t="shared" si="314"/>
        <v>#DIV/0!</v>
      </c>
      <c r="AP214" s="9" t="e">
        <f t="shared" si="315"/>
        <v>#DIV/0!</v>
      </c>
      <c r="AQ214" s="9" t="e">
        <f t="shared" si="316"/>
        <v>#DIV/0!</v>
      </c>
      <c r="AR214" s="9" t="e">
        <f t="shared" si="317"/>
        <v>#DIV/0!</v>
      </c>
      <c r="AS214" s="9" t="e">
        <f t="shared" si="318"/>
        <v>#DIV/0!</v>
      </c>
      <c r="AT214" s="9" t="e">
        <f t="shared" si="319"/>
        <v>#DIV/0!</v>
      </c>
      <c r="AU214" s="9" t="e">
        <f t="shared" si="320"/>
        <v>#DIV/0!</v>
      </c>
      <c r="AV214" s="9" t="e">
        <f t="shared" si="321"/>
        <v>#DIV/0!</v>
      </c>
      <c r="AW214" s="9" t="e">
        <f t="shared" si="322"/>
        <v>#DIV/0!</v>
      </c>
      <c r="AX214" s="9" t="e">
        <f t="shared" si="323"/>
        <v>#DIV/0!</v>
      </c>
      <c r="AY214" s="9" t="e">
        <f t="shared" si="324"/>
        <v>#DIV/0!</v>
      </c>
      <c r="AZ214" s="10" t="e">
        <f t="shared" si="325"/>
        <v>#DIV/0!</v>
      </c>
      <c r="BA214" s="9" t="e">
        <f t="shared" si="326"/>
        <v>#DIV/0!</v>
      </c>
      <c r="BB214" s="9" t="e">
        <f t="shared" si="327"/>
        <v>#DIV/0!</v>
      </c>
      <c r="BC214" s="9" t="e">
        <f t="shared" si="328"/>
        <v>#DIV/0!</v>
      </c>
      <c r="BD214" s="9" t="e">
        <f t="shared" si="329"/>
        <v>#DIV/0!</v>
      </c>
      <c r="BE214" s="9" t="e">
        <f t="shared" si="330"/>
        <v>#DIV/0!</v>
      </c>
      <c r="BF214" s="9" t="e">
        <f t="shared" si="331"/>
        <v>#DIV/0!</v>
      </c>
      <c r="BG214" s="12"/>
      <c r="BH214" s="9" t="e">
        <f t="shared" si="332"/>
        <v>#DIV/0!</v>
      </c>
      <c r="BI214" s="9" t="e">
        <f t="shared" si="333"/>
        <v>#DIV/0!</v>
      </c>
      <c r="BJ214" s="9" t="e">
        <f t="shared" si="334"/>
        <v>#DIV/0!</v>
      </c>
      <c r="BK214" s="9" t="e">
        <f t="shared" si="335"/>
        <v>#DIV/0!</v>
      </c>
      <c r="BL214" s="9" t="e">
        <f t="shared" si="336"/>
        <v>#DIV/0!</v>
      </c>
      <c r="BM214" s="9" t="e">
        <f t="shared" si="337"/>
        <v>#DIV/0!</v>
      </c>
      <c r="BN214" s="9" t="e">
        <f t="shared" si="338"/>
        <v>#DIV/0!</v>
      </c>
      <c r="BO214" s="9" t="e">
        <f t="shared" si="339"/>
        <v>#DIV/0!</v>
      </c>
      <c r="BP214" s="9" t="e">
        <f t="shared" si="340"/>
        <v>#DIV/0!</v>
      </c>
      <c r="BQ214" s="9" t="e">
        <f t="shared" si="341"/>
        <v>#DIV/0!</v>
      </c>
      <c r="BR214" s="9" t="e">
        <f t="shared" si="342"/>
        <v>#DIV/0!</v>
      </c>
      <c r="BS214" s="9" t="e">
        <f t="shared" si="343"/>
        <v>#DIV/0!</v>
      </c>
      <c r="BT214" s="9" t="e">
        <f t="shared" si="344"/>
        <v>#DIV/0!</v>
      </c>
      <c r="BU214" s="9" t="e">
        <f t="shared" si="345"/>
        <v>#DIV/0!</v>
      </c>
      <c r="BV214" s="10" t="e">
        <f t="shared" si="346"/>
        <v>#DIV/0!</v>
      </c>
      <c r="BW214" s="9" t="e">
        <f t="shared" si="347"/>
        <v>#DIV/0!</v>
      </c>
      <c r="BX214" s="9" t="e">
        <f t="shared" si="348"/>
        <v>#DIV/0!</v>
      </c>
      <c r="BY214" s="9" t="e">
        <f t="shared" si="349"/>
        <v>#DIV/0!</v>
      </c>
      <c r="BZ214" s="9" t="e">
        <f t="shared" si="350"/>
        <v>#DIV/0!</v>
      </c>
      <c r="CA214" s="12"/>
      <c r="CB214" s="9" t="e">
        <f t="shared" si="351"/>
        <v>#DIV/0!</v>
      </c>
      <c r="CC214" s="9" t="e">
        <f t="shared" si="352"/>
        <v>#DIV/0!</v>
      </c>
      <c r="CD214" s="9" t="e">
        <f t="shared" si="353"/>
        <v>#DIV/0!</v>
      </c>
      <c r="CE214" s="9" t="e">
        <f t="shared" si="354"/>
        <v>#DIV/0!</v>
      </c>
      <c r="CF214" s="9" t="e">
        <f t="shared" si="355"/>
        <v>#DIV/0!</v>
      </c>
      <c r="CG214" s="9" t="e">
        <f t="shared" si="356"/>
        <v>#DIV/0!</v>
      </c>
      <c r="CH214" s="9" t="e">
        <f t="shared" si="357"/>
        <v>#DIV/0!</v>
      </c>
      <c r="CI214" s="9" t="e">
        <f t="shared" si="358"/>
        <v>#DIV/0!</v>
      </c>
      <c r="CJ214" s="9" t="e">
        <f t="shared" si="359"/>
        <v>#DIV/0!</v>
      </c>
      <c r="CK214" s="9" t="e">
        <f t="shared" si="360"/>
        <v>#DIV/0!</v>
      </c>
      <c r="CL214" s="9" t="e">
        <f t="shared" si="361"/>
        <v>#DIV/0!</v>
      </c>
      <c r="CM214" s="9" t="e">
        <f t="shared" si="362"/>
        <v>#DIV/0!</v>
      </c>
      <c r="CN214" s="9" t="e">
        <f t="shared" si="363"/>
        <v>#DIV/0!</v>
      </c>
      <c r="CO214" s="9" t="e">
        <f t="shared" si="364"/>
        <v>#DIV/0!</v>
      </c>
      <c r="CP214" s="9" t="e">
        <f t="shared" si="365"/>
        <v>#DIV/0!</v>
      </c>
      <c r="CQ214" s="10" t="e">
        <f t="shared" si="366"/>
        <v>#DIV/0!</v>
      </c>
      <c r="CR214" s="9" t="e">
        <f t="shared" si="367"/>
        <v>#DIV/0!</v>
      </c>
      <c r="CS214" s="9" t="e">
        <f t="shared" si="368"/>
        <v>#DIV/0!</v>
      </c>
      <c r="CT214" s="9" t="e">
        <f t="shared" si="369"/>
        <v>#DIV/0!</v>
      </c>
      <c r="CU214" s="9" t="e">
        <f t="shared" si="370"/>
        <v>#DIV/0!</v>
      </c>
      <c r="CV214" s="9"/>
      <c r="CW214" s="9" t="e">
        <f t="shared" si="371"/>
        <v>#DIV/0!</v>
      </c>
      <c r="CX214" s="9" t="e">
        <f t="shared" si="372"/>
        <v>#DIV/0!</v>
      </c>
      <c r="CY214" s="9" t="e">
        <f t="shared" si="373"/>
        <v>#DIV/0!</v>
      </c>
      <c r="CZ214" s="9" t="e">
        <f t="shared" si="374"/>
        <v>#DIV/0!</v>
      </c>
      <c r="DA214" s="9" t="e">
        <f t="shared" si="375"/>
        <v>#DIV/0!</v>
      </c>
      <c r="DB214" s="9" t="e">
        <f t="shared" si="376"/>
        <v>#DIV/0!</v>
      </c>
      <c r="DC214" s="9" t="e">
        <f t="shared" si="377"/>
        <v>#DIV/0!</v>
      </c>
      <c r="DD214" s="9" t="e">
        <f t="shared" si="378"/>
        <v>#DIV/0!</v>
      </c>
      <c r="DE214" s="9" t="e">
        <f t="shared" si="379"/>
        <v>#DIV/0!</v>
      </c>
      <c r="DF214" s="9" t="e">
        <f t="shared" si="380"/>
        <v>#DIV/0!</v>
      </c>
      <c r="DG214" s="9" t="e">
        <f t="shared" si="381"/>
        <v>#DIV/0!</v>
      </c>
      <c r="DH214" s="9" t="e">
        <f t="shared" si="382"/>
        <v>#DIV/0!</v>
      </c>
      <c r="DI214" s="31" t="e">
        <f t="shared" si="383"/>
        <v>#DIV/0!</v>
      </c>
      <c r="DJ214" s="9" t="e">
        <f t="shared" si="384"/>
        <v>#DIV/0!</v>
      </c>
      <c r="DK214" s="9" t="e">
        <f t="shared" si="385"/>
        <v>#DIV/0!</v>
      </c>
      <c r="DL214" s="36" t="e">
        <f t="shared" si="386"/>
        <v>#DIV/0!</v>
      </c>
      <c r="DM214" s="9" t="e">
        <f t="shared" si="387"/>
        <v>#DIV/0!</v>
      </c>
      <c r="GO214" s="12"/>
      <c r="GP214" s="12"/>
      <c r="GQ214" s="12"/>
      <c r="GR214" s="12"/>
      <c r="GS214" s="12"/>
      <c r="GT214" s="12"/>
      <c r="GU214" s="12"/>
      <c r="GV214" s="12"/>
      <c r="GW214" s="12"/>
      <c r="GX214" s="12"/>
      <c r="GY214" s="12"/>
      <c r="GZ214" s="12"/>
      <c r="HA214" s="12"/>
      <c r="HB214" s="12"/>
      <c r="HC214" s="12"/>
      <c r="HD214" s="12"/>
      <c r="HE214" s="12"/>
      <c r="HF214" s="12"/>
      <c r="HG214" s="12"/>
      <c r="HH214" s="12"/>
      <c r="HI214" s="12"/>
      <c r="HJ214" s="12"/>
      <c r="HK214" s="12"/>
      <c r="HL214" s="12"/>
      <c r="HM214" s="12"/>
      <c r="HN214" s="12"/>
      <c r="HO214" s="12"/>
      <c r="HP214" s="12"/>
      <c r="HQ214" s="12"/>
      <c r="HR214" s="12"/>
      <c r="HS214" s="12"/>
      <c r="HT214" s="12"/>
      <c r="HU214" s="12"/>
      <c r="HV214" s="12"/>
      <c r="HW214" s="12"/>
      <c r="HX214" s="12"/>
      <c r="HY214" s="12"/>
      <c r="HZ214" s="12"/>
      <c r="IA214" s="12"/>
      <c r="IB214" s="12"/>
      <c r="IC214" s="12"/>
      <c r="ID214" s="12"/>
      <c r="IE214" s="12"/>
      <c r="IF214" s="12"/>
      <c r="IG214" s="12"/>
      <c r="IH214" s="12"/>
      <c r="II214" s="12"/>
      <c r="IJ214" s="12"/>
      <c r="IK214" s="12"/>
      <c r="IL214" s="12"/>
      <c r="IM214" s="12"/>
      <c r="IN214" s="12"/>
      <c r="IO214" s="12"/>
      <c r="IP214" s="12"/>
      <c r="IQ214" s="12"/>
      <c r="IR214" s="12"/>
      <c r="IS214" s="12"/>
      <c r="IT214" s="12"/>
      <c r="IU214" s="12"/>
      <c r="IV214" s="12"/>
    </row>
    <row r="215" spans="1:256" x14ac:dyDescent="0.25">
      <c r="A215" s="35"/>
      <c r="B215" s="16"/>
      <c r="C215" s="9">
        <v>41.422919999999998</v>
      </c>
      <c r="D215" s="9">
        <v>2.1389170000000002</v>
      </c>
      <c r="E215" s="9">
        <v>13.262879</v>
      </c>
      <c r="F215" s="9"/>
      <c r="G215" s="9">
        <v>12.334869127093601</v>
      </c>
      <c r="H215" s="9">
        <v>8.1016999999999992E-2</v>
      </c>
      <c r="I215" s="9">
        <v>14.575703000000001</v>
      </c>
      <c r="J215" s="9">
        <v>11.048747000000001</v>
      </c>
      <c r="K215" s="9">
        <v>2.5233629999999998</v>
      </c>
      <c r="L215" s="9">
        <v>0.36335499999999998</v>
      </c>
      <c r="M215" s="9">
        <v>7.7581999999999998E-2</v>
      </c>
      <c r="N215" s="9">
        <v>3.2525999999999999E-2</v>
      </c>
      <c r="O215" s="12"/>
      <c r="P215" s="17"/>
      <c r="Q215" s="9">
        <f t="shared" si="291"/>
        <v>0.68941681645696018</v>
      </c>
      <c r="R215" s="9">
        <f t="shared" si="292"/>
        <v>2.6770259953190906E-2</v>
      </c>
      <c r="S215" s="9">
        <f t="shared" si="293"/>
        <v>0.13007796118123596</v>
      </c>
      <c r="T215" s="9">
        <f t="shared" si="294"/>
        <v>0</v>
      </c>
      <c r="U215" s="9">
        <f t="shared" si="295"/>
        <v>0.17168484156520336</v>
      </c>
      <c r="V215" s="9">
        <f t="shared" si="296"/>
        <v>1.1420979178707867E-3</v>
      </c>
      <c r="W215" s="9">
        <f t="shared" si="297"/>
        <v>0.36164407999206033</v>
      </c>
      <c r="X215" s="9">
        <f t="shared" si="298"/>
        <v>0.19702111307262968</v>
      </c>
      <c r="Y215" s="9">
        <f t="shared" si="299"/>
        <v>4.0713193178334592E-2</v>
      </c>
      <c r="Z215" s="9">
        <f t="shared" si="300"/>
        <v>3.857435559896386E-3</v>
      </c>
      <c r="AA215" s="9">
        <f t="shared" si="301"/>
        <v>4.0836930203179281E-3</v>
      </c>
      <c r="AB215" s="9">
        <f t="shared" si="302"/>
        <v>9.1743999097396547E-4</v>
      </c>
      <c r="AC215" s="9">
        <f t="shared" si="303"/>
        <v>2.6011713641556513</v>
      </c>
      <c r="AD215" s="9">
        <f t="shared" si="304"/>
        <v>1.5108140182477574</v>
      </c>
      <c r="AE215" s="9">
        <f t="shared" si="305"/>
        <v>1.707835131320387</v>
      </c>
      <c r="AF215" s="9">
        <f t="shared" si="306"/>
        <v>1.7969763887968488</v>
      </c>
      <c r="AG215" s="9">
        <f t="shared" si="307"/>
        <v>8.604632895237101</v>
      </c>
      <c r="AH215" s="9">
        <f t="shared" si="308"/>
        <v>8.7830492094415327</v>
      </c>
      <c r="AI215" s="9">
        <f t="shared" si="309"/>
        <v>8.9038454259895268</v>
      </c>
      <c r="AJ215" s="9">
        <f t="shared" si="310"/>
        <v>8.8506785933789871</v>
      </c>
      <c r="AK215" s="9"/>
      <c r="AL215" s="9">
        <f t="shared" si="311"/>
        <v>5.9321786174151985</v>
      </c>
      <c r="AM215" s="9">
        <f t="shared" si="312"/>
        <v>2.2385462074508751</v>
      </c>
      <c r="AN215" s="9">
        <f t="shared" si="313"/>
        <v>0.17072482486607399</v>
      </c>
      <c r="AO215" s="9">
        <f t="shared" si="314"/>
        <v>0.23034825940727488</v>
      </c>
      <c r="AP215" s="9">
        <f t="shared" si="315"/>
        <v>0</v>
      </c>
      <c r="AQ215" s="9">
        <f t="shared" si="316"/>
        <v>9.827333313692772E-3</v>
      </c>
      <c r="AR215" s="9">
        <f t="shared" si="317"/>
        <v>3.1118145470674397</v>
      </c>
      <c r="AS215" s="9">
        <f t="shared" si="318"/>
        <v>1.4772850353455187</v>
      </c>
      <c r="AT215" s="9">
        <f t="shared" si="319"/>
        <v>1.6952943506009777</v>
      </c>
      <c r="AU215" s="9">
        <f t="shared" si="320"/>
        <v>0.70064416258488116</v>
      </c>
      <c r="AV215" s="9">
        <f t="shared" si="321"/>
        <v>0.30470564939902234</v>
      </c>
      <c r="AW215" s="9">
        <f t="shared" si="322"/>
        <v>6.6383633819883575E-2</v>
      </c>
      <c r="AX215" s="9">
        <f t="shared" si="323"/>
        <v>0.53767785299425763</v>
      </c>
      <c r="AY215" s="9">
        <f t="shared" si="324"/>
        <v>44.721216458702543</v>
      </c>
      <c r="AZ215" s="10">
        <f t="shared" si="325"/>
        <v>0.86563087738742694</v>
      </c>
      <c r="BA215" s="9">
        <f t="shared" si="326"/>
        <v>0</v>
      </c>
      <c r="BB215" s="9">
        <f t="shared" si="327"/>
        <v>0</v>
      </c>
      <c r="BC215" s="9">
        <f t="shared" si="328"/>
        <v>1.9569670863775817</v>
      </c>
      <c r="BD215" s="9">
        <f t="shared" si="329"/>
        <v>3.5138679296677792E-2</v>
      </c>
      <c r="BE215" s="9">
        <f t="shared" si="330"/>
        <v>7.8942343257406115E-3</v>
      </c>
      <c r="BF215" s="9">
        <f t="shared" si="331"/>
        <v>24</v>
      </c>
      <c r="BG215" s="12"/>
      <c r="BH215" s="9">
        <f t="shared" si="332"/>
        <v>6.0551818247580025</v>
      </c>
      <c r="BI215" s="9">
        <f t="shared" si="333"/>
        <v>2.2849622682372419</v>
      </c>
      <c r="BJ215" s="9">
        <f t="shared" si="334"/>
        <v>0.34014409299524395</v>
      </c>
      <c r="BK215" s="9">
        <f t="shared" si="335"/>
        <v>0.23512451051841771</v>
      </c>
      <c r="BL215" s="9">
        <f t="shared" si="336"/>
        <v>0</v>
      </c>
      <c r="BM215" s="9">
        <f t="shared" si="337"/>
        <v>1.0031102214659833E-2</v>
      </c>
      <c r="BN215" s="9">
        <f t="shared" si="338"/>
        <v>3.176337750873476</v>
      </c>
      <c r="BO215" s="9">
        <f t="shared" si="339"/>
        <v>1.5079164119823543</v>
      </c>
      <c r="BP215" s="9">
        <f t="shared" si="340"/>
        <v>0.26955386858415231</v>
      </c>
      <c r="BQ215" s="9">
        <f t="shared" si="341"/>
        <v>1.730446131415851</v>
      </c>
      <c r="BR215" s="9">
        <f t="shared" si="342"/>
        <v>0.21706794899273674</v>
      </c>
      <c r="BS215" s="9">
        <f t="shared" si="343"/>
        <v>0.71517195831762403</v>
      </c>
      <c r="BT215" s="9">
        <f t="shared" si="344"/>
        <v>6.7760092689639215E-2</v>
      </c>
      <c r="BU215" s="9">
        <f t="shared" si="345"/>
        <v>45.648506989797355</v>
      </c>
      <c r="BV215" s="10">
        <f t="shared" si="346"/>
        <v>0.23309847111522694</v>
      </c>
      <c r="BW215" s="9">
        <f t="shared" si="347"/>
        <v>0</v>
      </c>
      <c r="BX215" s="9">
        <f t="shared" si="348"/>
        <v>0</v>
      </c>
      <c r="BY215" s="9">
        <f t="shared" si="349"/>
        <v>1.9560748026588608</v>
      </c>
      <c r="BZ215" s="9">
        <f t="shared" si="350"/>
        <v>24</v>
      </c>
      <c r="CA215" s="12"/>
      <c r="CB215" s="9">
        <f t="shared" si="351"/>
        <v>6.1384607678105656</v>
      </c>
      <c r="CC215" s="9">
        <f t="shared" si="352"/>
        <v>2.3163881193711822</v>
      </c>
      <c r="CD215" s="9">
        <f t="shared" si="353"/>
        <v>0.45484888718174687</v>
      </c>
      <c r="CE215" s="9">
        <f t="shared" si="354"/>
        <v>0.23835825663676946</v>
      </c>
      <c r="CF215" s="9">
        <f t="shared" si="355"/>
        <v>0</v>
      </c>
      <c r="CG215" s="9">
        <f t="shared" si="356"/>
        <v>1.0169063322065967E-2</v>
      </c>
      <c r="CH215" s="9">
        <f t="shared" si="357"/>
        <v>3.2200229874734969</v>
      </c>
      <c r="CI215" s="9">
        <f t="shared" si="358"/>
        <v>1.5286552912820726</v>
      </c>
      <c r="CJ215" s="9">
        <f t="shared" si="359"/>
        <v>0.45205448589615216</v>
      </c>
      <c r="CK215" s="9">
        <f t="shared" si="360"/>
        <v>1.7542455364550991</v>
      </c>
      <c r="CL215" s="9">
        <f t="shared" si="361"/>
        <v>1.5479455141038478</v>
      </c>
      <c r="CM215" s="9">
        <f t="shared" si="362"/>
        <v>0.20630002235125122</v>
      </c>
      <c r="CN215" s="9">
        <f t="shared" si="363"/>
        <v>0.72500795771668491</v>
      </c>
      <c r="CO215" s="9">
        <f t="shared" si="364"/>
        <v>6.8692019932065571E-2</v>
      </c>
      <c r="CP215" s="9">
        <f t="shared" si="365"/>
        <v>46.276326190617105</v>
      </c>
      <c r="CQ215" s="10">
        <f t="shared" si="366"/>
        <v>0</v>
      </c>
      <c r="CR215" s="9">
        <f t="shared" si="367"/>
        <v>0.27632619061710528</v>
      </c>
      <c r="CS215" s="9">
        <f t="shared" si="368"/>
        <v>1.1592893592865741</v>
      </c>
      <c r="CT215" s="9">
        <f t="shared" si="369"/>
        <v>1.6791444940955382</v>
      </c>
      <c r="CU215" s="9">
        <f t="shared" si="370"/>
        <v>24.000000000000004</v>
      </c>
      <c r="CV215" s="9"/>
      <c r="CW215" s="9">
        <f t="shared" si="371"/>
        <v>6.1018066593311078</v>
      </c>
      <c r="CX215" s="9">
        <f t="shared" si="372"/>
        <v>2.3025564529942959</v>
      </c>
      <c r="CY215" s="9">
        <f t="shared" si="373"/>
        <v>0.40436311232540412</v>
      </c>
      <c r="CZ215" s="9">
        <f t="shared" si="374"/>
        <v>0.23693496670689751</v>
      </c>
      <c r="DA215" s="9">
        <f t="shared" si="375"/>
        <v>0</v>
      </c>
      <c r="DB215" s="9">
        <f t="shared" si="376"/>
        <v>1.0108341593241685E-2</v>
      </c>
      <c r="DC215" s="9">
        <f t="shared" si="377"/>
        <v>3.2007955172079665</v>
      </c>
      <c r="DD215" s="9">
        <f t="shared" si="378"/>
        <v>1.5195273520488084</v>
      </c>
      <c r="DE215" s="9">
        <f t="shared" si="379"/>
        <v>0.37172928988231835</v>
      </c>
      <c r="DF215" s="9">
        <f t="shared" si="380"/>
        <v>1.7437705479156245</v>
      </c>
      <c r="DG215" s="9">
        <f t="shared" si="381"/>
        <v>0.11549983779794282</v>
      </c>
      <c r="DH215" s="9">
        <f t="shared" si="382"/>
        <v>0</v>
      </c>
      <c r="DI215" s="31">
        <f t="shared" si="383"/>
        <v>9.5539542868250782E-2</v>
      </c>
      <c r="DJ215" s="9">
        <f t="shared" si="384"/>
        <v>0.72067877466317876</v>
      </c>
      <c r="DK215" s="9">
        <f t="shared" si="385"/>
        <v>6.8281844670627659E-2</v>
      </c>
      <c r="DL215" s="36">
        <f t="shared" si="386"/>
        <v>46</v>
      </c>
      <c r="DM215" s="9">
        <f t="shared" si="387"/>
        <v>1.9557365791143178</v>
      </c>
      <c r="GO215" s="12"/>
      <c r="GP215" s="12"/>
      <c r="GQ215" s="12"/>
      <c r="GR215" s="12"/>
      <c r="GS215" s="12"/>
      <c r="GT215" s="12"/>
      <c r="GU215" s="12"/>
      <c r="GV215" s="12"/>
      <c r="GW215" s="12"/>
      <c r="GX215" s="12"/>
      <c r="GY215" s="12"/>
      <c r="GZ215" s="12"/>
      <c r="HA215" s="12"/>
      <c r="HB215" s="12"/>
      <c r="HC215" s="12"/>
      <c r="HD215" s="12"/>
      <c r="HE215" s="12"/>
      <c r="HF215" s="12"/>
      <c r="HG215" s="12"/>
      <c r="HH215" s="12"/>
      <c r="HI215" s="12"/>
      <c r="HJ215" s="12"/>
      <c r="HK215" s="12"/>
      <c r="HL215" s="12"/>
      <c r="HM215" s="12"/>
      <c r="HN215" s="12"/>
      <c r="HO215" s="12"/>
      <c r="HP215" s="12"/>
      <c r="HQ215" s="12"/>
      <c r="HR215" s="12"/>
      <c r="HS215" s="12"/>
      <c r="HT215" s="12"/>
      <c r="HU215" s="12"/>
      <c r="HV215" s="12"/>
      <c r="HW215" s="12"/>
      <c r="HX215" s="12"/>
      <c r="HY215" s="12"/>
      <c r="HZ215" s="12"/>
      <c r="IA215" s="12"/>
      <c r="IB215" s="12"/>
      <c r="IC215" s="12"/>
      <c r="ID215" s="12"/>
      <c r="IE215" s="12"/>
      <c r="IF215" s="12"/>
      <c r="IG215" s="12"/>
      <c r="IH215" s="12"/>
      <c r="II215" s="12"/>
      <c r="IJ215" s="12"/>
      <c r="IK215" s="12"/>
      <c r="IL215" s="12"/>
      <c r="IM215" s="12"/>
      <c r="IN215" s="12"/>
      <c r="IO215" s="12"/>
      <c r="IP215" s="12"/>
      <c r="IQ215" s="12"/>
      <c r="IR215" s="12"/>
      <c r="IS215" s="12"/>
      <c r="IT215" s="12"/>
      <c r="IU215" s="12"/>
      <c r="IV215" s="12"/>
    </row>
    <row r="216" spans="1:256" x14ac:dyDescent="0.25">
      <c r="A216" s="35"/>
      <c r="B216" s="16"/>
      <c r="C216" s="9">
        <v>43.577553000000002</v>
      </c>
      <c r="D216" s="9">
        <v>2.0444520000000002</v>
      </c>
      <c r="E216" s="9">
        <v>12.291449999999999</v>
      </c>
      <c r="F216" s="9"/>
      <c r="G216" s="9">
        <v>10.696360923794501</v>
      </c>
      <c r="H216" s="9">
        <v>5.8016999999999999E-2</v>
      </c>
      <c r="I216" s="9">
        <v>15.040061</v>
      </c>
      <c r="J216" s="9">
        <v>10.656309</v>
      </c>
      <c r="K216" s="9">
        <v>2.3267189999999998</v>
      </c>
      <c r="L216" s="9">
        <v>0.27619199999999999</v>
      </c>
      <c r="M216" s="9"/>
      <c r="N216" s="9">
        <v>2.2606999999999999E-2</v>
      </c>
      <c r="O216" s="12"/>
      <c r="P216" s="17"/>
      <c r="Q216" s="9">
        <f t="shared" si="291"/>
        <v>0.72527716197323744</v>
      </c>
      <c r="R216" s="9">
        <f t="shared" si="292"/>
        <v>2.5587954792926072E-2</v>
      </c>
      <c r="S216" s="9">
        <f t="shared" si="293"/>
        <v>0.12055050460470179</v>
      </c>
      <c r="T216" s="9">
        <f t="shared" si="294"/>
        <v>0</v>
      </c>
      <c r="U216" s="9">
        <f t="shared" si="295"/>
        <v>0.14887900403355092</v>
      </c>
      <c r="V216" s="9">
        <f t="shared" si="296"/>
        <v>8.178665576497456E-4</v>
      </c>
      <c r="W216" s="9">
        <f t="shared" si="297"/>
        <v>0.37316546744739976</v>
      </c>
      <c r="X216" s="9">
        <f t="shared" si="298"/>
        <v>0.19002316375113679</v>
      </c>
      <c r="Y216" s="9">
        <f t="shared" si="299"/>
        <v>3.754044111715258E-2</v>
      </c>
      <c r="Z216" s="9">
        <f t="shared" si="300"/>
        <v>2.9320990275595567E-3</v>
      </c>
      <c r="AA216" s="9">
        <f t="shared" si="301"/>
        <v>0</v>
      </c>
      <c r="AB216" s="9">
        <f t="shared" si="302"/>
        <v>6.3766112881843561E-4</v>
      </c>
      <c r="AC216" s="9">
        <f t="shared" si="303"/>
        <v>2.6170586198452912</v>
      </c>
      <c r="AD216" s="9">
        <f t="shared" si="304"/>
        <v>1.5148284640141676</v>
      </c>
      <c r="AE216" s="9">
        <f t="shared" si="305"/>
        <v>1.7048516277653043</v>
      </c>
      <c r="AF216" s="9">
        <f t="shared" si="306"/>
        <v>1.7857967080547286</v>
      </c>
      <c r="AG216" s="9">
        <f t="shared" si="307"/>
        <v>8.5818297641114416</v>
      </c>
      <c r="AH216" s="9">
        <f t="shared" si="308"/>
        <v>8.7984196135952253</v>
      </c>
      <c r="AI216" s="9">
        <f t="shared" si="309"/>
        <v>8.9595864567523069</v>
      </c>
      <c r="AJ216" s="9">
        <f t="shared" si="310"/>
        <v>8.7895632933073315</v>
      </c>
      <c r="AK216" s="9"/>
      <c r="AL216" s="9">
        <f t="shared" si="311"/>
        <v>6.2242051358522037</v>
      </c>
      <c r="AM216" s="9">
        <f t="shared" si="312"/>
        <v>2.0690878169905664</v>
      </c>
      <c r="AN216" s="9">
        <f t="shared" si="313"/>
        <v>0.29329295284276924</v>
      </c>
      <c r="AO216" s="9">
        <f t="shared" si="314"/>
        <v>0.21959147204467097</v>
      </c>
      <c r="AP216" s="9">
        <f t="shared" si="315"/>
        <v>0</v>
      </c>
      <c r="AQ216" s="9">
        <f t="shared" si="316"/>
        <v>7.018791567509953E-3</v>
      </c>
      <c r="AR216" s="9">
        <f t="shared" si="317"/>
        <v>3.2024425154786544</v>
      </c>
      <c r="AS216" s="9">
        <f t="shared" si="318"/>
        <v>1.2776542680663947</v>
      </c>
      <c r="AT216" s="9">
        <f t="shared" si="319"/>
        <v>1.6307464425501281</v>
      </c>
      <c r="AU216" s="9">
        <f t="shared" si="320"/>
        <v>0.64433134987410601</v>
      </c>
      <c r="AV216" s="9">
        <f t="shared" si="321"/>
        <v>0.36925355744987187</v>
      </c>
      <c r="AW216" s="9">
        <f t="shared" si="322"/>
        <v>5.0325549412065636E-2</v>
      </c>
      <c r="AX216" s="9">
        <f t="shared" si="323"/>
        <v>0.67459665816370018</v>
      </c>
      <c r="AY216" s="9">
        <f t="shared" si="324"/>
        <v>44.912830817170743</v>
      </c>
      <c r="AZ216" s="10">
        <f t="shared" si="325"/>
        <v>0.85091030492511999</v>
      </c>
      <c r="BA216" s="9">
        <f t="shared" si="326"/>
        <v>0</v>
      </c>
      <c r="BB216" s="9">
        <f t="shared" si="327"/>
        <v>0</v>
      </c>
      <c r="BC216" s="9">
        <f t="shared" si="328"/>
        <v>1.9945277007452891</v>
      </c>
      <c r="BD216" s="9">
        <f t="shared" si="329"/>
        <v>0</v>
      </c>
      <c r="BE216" s="9">
        <f t="shared" si="330"/>
        <v>5.472299254710951E-3</v>
      </c>
      <c r="BF216" s="9">
        <f t="shared" si="331"/>
        <v>24.000000000000004</v>
      </c>
      <c r="BG216" s="12"/>
      <c r="BH216" s="9">
        <f t="shared" si="332"/>
        <v>6.3812928071980135</v>
      </c>
      <c r="BI216" s="9">
        <f t="shared" si="333"/>
        <v>2.1213078482856194</v>
      </c>
      <c r="BJ216" s="9">
        <f t="shared" si="334"/>
        <v>0.50260065548363286</v>
      </c>
      <c r="BK216" s="9">
        <f t="shared" si="335"/>
        <v>0.22513356332186871</v>
      </c>
      <c r="BL216" s="9">
        <f t="shared" si="336"/>
        <v>0</v>
      </c>
      <c r="BM216" s="9">
        <f t="shared" si="337"/>
        <v>7.195933162129132E-3</v>
      </c>
      <c r="BN216" s="9">
        <f t="shared" si="338"/>
        <v>3.2832663679056324</v>
      </c>
      <c r="BO216" s="9">
        <f t="shared" si="339"/>
        <v>1.309899949141317</v>
      </c>
      <c r="BP216" s="9">
        <f t="shared" si="340"/>
        <v>0.32809646901458045</v>
      </c>
      <c r="BQ216" s="9">
        <f t="shared" si="341"/>
        <v>1.6719035309854191</v>
      </c>
      <c r="BR216" s="9">
        <f t="shared" si="342"/>
        <v>0.28781121795748915</v>
      </c>
      <c r="BS216" s="9">
        <f t="shared" si="343"/>
        <v>0.66059310685634387</v>
      </c>
      <c r="BT216" s="9">
        <f t="shared" si="344"/>
        <v>5.1595675186166978E-2</v>
      </c>
      <c r="BU216" s="9">
        <f t="shared" si="345"/>
        <v>46.046349371367896</v>
      </c>
      <c r="BV216" s="10">
        <f t="shared" si="346"/>
        <v>0</v>
      </c>
      <c r="BW216" s="9">
        <f t="shared" si="347"/>
        <v>4.6349371367895742E-2</v>
      </c>
      <c r="BX216" s="9">
        <f t="shared" si="348"/>
        <v>0.20587499564261338</v>
      </c>
      <c r="BY216" s="9">
        <f t="shared" si="349"/>
        <v>1.9480402184494809</v>
      </c>
      <c r="BZ216" s="9">
        <f t="shared" si="350"/>
        <v>24</v>
      </c>
      <c r="CA216" s="12"/>
      <c r="CB216" s="9">
        <f t="shared" si="351"/>
        <v>6.4981834378071675</v>
      </c>
      <c r="CC216" s="9">
        <f t="shared" si="352"/>
        <v>2.1601653368218856</v>
      </c>
      <c r="CD216" s="9">
        <f t="shared" si="353"/>
        <v>0.65834877462905261</v>
      </c>
      <c r="CE216" s="9">
        <f t="shared" si="354"/>
        <v>0.22925749321869071</v>
      </c>
      <c r="CF216" s="9">
        <f t="shared" si="355"/>
        <v>0</v>
      </c>
      <c r="CG216" s="9">
        <f t="shared" si="356"/>
        <v>7.3277461333492904E-3</v>
      </c>
      <c r="CH216" s="9">
        <f t="shared" si="357"/>
        <v>3.3434082682693669</v>
      </c>
      <c r="CI216" s="9">
        <f t="shared" si="358"/>
        <v>1.3338943082337749</v>
      </c>
      <c r="CJ216" s="9">
        <f t="shared" si="359"/>
        <v>0.57223659048423414</v>
      </c>
      <c r="CK216" s="9">
        <f t="shared" si="360"/>
        <v>1.702528964413911</v>
      </c>
      <c r="CL216" s="9">
        <f t="shared" si="361"/>
        <v>1.4277634095157659</v>
      </c>
      <c r="CM216" s="9">
        <f t="shared" si="362"/>
        <v>0.27476555489814514</v>
      </c>
      <c r="CN216" s="9">
        <f t="shared" si="363"/>
        <v>0.67269365562749539</v>
      </c>
      <c r="CO216" s="9">
        <f t="shared" si="364"/>
        <v>5.2540789474358425E-2</v>
      </c>
      <c r="CP216" s="9">
        <f t="shared" si="365"/>
        <v>46.889812753771743</v>
      </c>
      <c r="CQ216" s="10">
        <f t="shared" si="366"/>
        <v>0</v>
      </c>
      <c r="CR216" s="9">
        <f t="shared" si="367"/>
        <v>0.88981275377174285</v>
      </c>
      <c r="CS216" s="9">
        <f t="shared" si="368"/>
        <v>3.8812810053843814</v>
      </c>
      <c r="CT216" s="9">
        <f t="shared" si="369"/>
        <v>1.1044740662144981</v>
      </c>
      <c r="CU216" s="9">
        <f t="shared" si="370"/>
        <v>24.000000000000004</v>
      </c>
      <c r="CV216" s="9"/>
      <c r="CW216" s="9">
        <f t="shared" si="371"/>
        <v>6.3748695203540837</v>
      </c>
      <c r="CX216" s="9">
        <f t="shared" si="372"/>
        <v>2.1191725805263268</v>
      </c>
      <c r="CY216" s="9">
        <f t="shared" si="373"/>
        <v>0.49404210088041012</v>
      </c>
      <c r="CZ216" s="9">
        <f t="shared" si="374"/>
        <v>0.2249069481987104</v>
      </c>
      <c r="DA216" s="9">
        <f t="shared" si="375"/>
        <v>0</v>
      </c>
      <c r="DB216" s="9">
        <f t="shared" si="376"/>
        <v>7.1886898739418285E-3</v>
      </c>
      <c r="DC216" s="9">
        <f t="shared" si="377"/>
        <v>3.2799614950055367</v>
      </c>
      <c r="DD216" s="9">
        <f t="shared" si="378"/>
        <v>1.3085814289974533</v>
      </c>
      <c r="DE216" s="9">
        <f t="shared" si="379"/>
        <v>0.3146806629560519</v>
      </c>
      <c r="DF216" s="9">
        <f t="shared" si="380"/>
        <v>1.6702206249851201</v>
      </c>
      <c r="DG216" s="9">
        <f t="shared" si="381"/>
        <v>0</v>
      </c>
      <c r="DH216" s="9">
        <f t="shared" si="382"/>
        <v>1.5098712058827957E-2</v>
      </c>
      <c r="DI216" s="31">
        <f t="shared" si="383"/>
        <v>0.30362680557308952</v>
      </c>
      <c r="DJ216" s="9">
        <f t="shared" si="384"/>
        <v>0.65992816651577924</v>
      </c>
      <c r="DK216" s="9">
        <f t="shared" si="385"/>
        <v>5.1543739969959201E-2</v>
      </c>
      <c r="DL216" s="36">
        <f t="shared" si="386"/>
        <v>46</v>
      </c>
      <c r="DM216" s="9">
        <f t="shared" si="387"/>
        <v>1.9943952371485685</v>
      </c>
      <c r="GO216" s="12"/>
      <c r="GP216" s="12"/>
      <c r="GQ216" s="12"/>
      <c r="GR216" s="12"/>
      <c r="GS216" s="12"/>
      <c r="GT216" s="12"/>
      <c r="GU216" s="12"/>
      <c r="GV216" s="12"/>
      <c r="GW216" s="12"/>
      <c r="GX216" s="12"/>
      <c r="GY216" s="12"/>
      <c r="GZ216" s="12"/>
      <c r="HA216" s="12"/>
      <c r="HB216" s="12"/>
      <c r="HC216" s="12"/>
      <c r="HD216" s="12"/>
      <c r="HE216" s="12"/>
      <c r="HF216" s="12"/>
      <c r="HG216" s="12"/>
      <c r="HH216" s="12"/>
      <c r="HI216" s="12"/>
      <c r="HJ216" s="12"/>
      <c r="HK216" s="12"/>
      <c r="HL216" s="12"/>
      <c r="HM216" s="12"/>
      <c r="HN216" s="12"/>
      <c r="HO216" s="12"/>
      <c r="HP216" s="12"/>
      <c r="HQ216" s="12"/>
      <c r="HR216" s="12"/>
      <c r="HS216" s="12"/>
      <c r="HT216" s="12"/>
      <c r="HU216" s="12"/>
      <c r="HV216" s="12"/>
      <c r="HW216" s="12"/>
      <c r="HX216" s="12"/>
      <c r="HY216" s="12"/>
      <c r="HZ216" s="12"/>
      <c r="IA216" s="12"/>
      <c r="IB216" s="12"/>
      <c r="IC216" s="12"/>
      <c r="ID216" s="12"/>
      <c r="IE216" s="12"/>
      <c r="IF216" s="12"/>
      <c r="IG216" s="12"/>
      <c r="IH216" s="12"/>
      <c r="II216" s="12"/>
      <c r="IJ216" s="12"/>
      <c r="IK216" s="12"/>
      <c r="IL216" s="12"/>
      <c r="IM216" s="12"/>
      <c r="IN216" s="12"/>
      <c r="IO216" s="12"/>
      <c r="IP216" s="12"/>
      <c r="IQ216" s="12"/>
      <c r="IR216" s="12"/>
      <c r="IS216" s="12"/>
      <c r="IT216" s="12"/>
      <c r="IU216" s="12"/>
      <c r="IV216" s="12"/>
    </row>
    <row r="217" spans="1:256" x14ac:dyDescent="0.25">
      <c r="A217" s="35"/>
      <c r="B217" s="16"/>
      <c r="C217" s="9">
        <v>41.029411000000003</v>
      </c>
      <c r="D217" s="9">
        <v>2.3974380000000002</v>
      </c>
      <c r="E217" s="9">
        <v>13.941724000000001</v>
      </c>
      <c r="F217" s="9"/>
      <c r="G217" s="9">
        <v>11.6144698957195</v>
      </c>
      <c r="H217" s="9">
        <v>0.17379699999999998</v>
      </c>
      <c r="I217" s="9">
        <v>14.521822</v>
      </c>
      <c r="J217" s="9">
        <v>11.236409999999999</v>
      </c>
      <c r="K217" s="9">
        <v>2.3546900000000002</v>
      </c>
      <c r="L217" s="9">
        <v>0.40962000000000004</v>
      </c>
      <c r="M217" s="9"/>
      <c r="N217" s="9">
        <v>1.2515E-2</v>
      </c>
      <c r="O217" s="12"/>
      <c r="P217" s="17"/>
      <c r="Q217" s="9">
        <f t="shared" si="291"/>
        <v>0.68286750216363756</v>
      </c>
      <c r="R217" s="9">
        <f t="shared" si="292"/>
        <v>3.0005857394961141E-2</v>
      </c>
      <c r="S217" s="9">
        <f t="shared" si="293"/>
        <v>0.13673584998185581</v>
      </c>
      <c r="T217" s="9">
        <f t="shared" si="294"/>
        <v>0</v>
      </c>
      <c r="U217" s="9">
        <f t="shared" si="295"/>
        <v>0.16165785006429723</v>
      </c>
      <c r="V217" s="9">
        <f t="shared" si="296"/>
        <v>2.4500190309711431E-3</v>
      </c>
      <c r="W217" s="9">
        <f t="shared" si="297"/>
        <v>0.3603072151647479</v>
      </c>
      <c r="X217" s="9">
        <f t="shared" si="298"/>
        <v>0.20036751725244742</v>
      </c>
      <c r="Y217" s="9">
        <f t="shared" si="299"/>
        <v>3.7991739137449784E-2</v>
      </c>
      <c r="Z217" s="9">
        <f t="shared" si="300"/>
        <v>4.3485922969128208E-3</v>
      </c>
      <c r="AA217" s="9">
        <f t="shared" si="301"/>
        <v>0</v>
      </c>
      <c r="AB217" s="9">
        <f t="shared" si="302"/>
        <v>3.5300256677855187E-4</v>
      </c>
      <c r="AC217" s="9">
        <f t="shared" si="303"/>
        <v>2.6032537032929803</v>
      </c>
      <c r="AD217" s="9">
        <f t="shared" si="304"/>
        <v>1.5107601437823266</v>
      </c>
      <c r="AE217" s="9">
        <f t="shared" si="305"/>
        <v>1.7111276610347741</v>
      </c>
      <c r="AF217" s="9">
        <f t="shared" si="306"/>
        <v>1.7958083239034992</v>
      </c>
      <c r="AG217" s="9">
        <f t="shared" si="307"/>
        <v>8.6049397407673904</v>
      </c>
      <c r="AH217" s="9">
        <f t="shared" si="308"/>
        <v>8.7661489797488379</v>
      </c>
      <c r="AI217" s="9">
        <f t="shared" si="309"/>
        <v>8.9096368398723307</v>
      </c>
      <c r="AJ217" s="9">
        <f t="shared" si="310"/>
        <v>8.8356964527382686</v>
      </c>
      <c r="AK217" s="9"/>
      <c r="AL217" s="9">
        <f t="shared" si="311"/>
        <v>5.8760337070464468</v>
      </c>
      <c r="AM217" s="9">
        <f t="shared" si="312"/>
        <v>2.3532074989929583</v>
      </c>
      <c r="AN217" s="9">
        <f t="shared" si="313"/>
        <v>0.22924120603940423</v>
      </c>
      <c r="AO217" s="9">
        <f t="shared" si="314"/>
        <v>0.25819859475370022</v>
      </c>
      <c r="AP217" s="9">
        <f t="shared" si="315"/>
        <v>0</v>
      </c>
      <c r="AQ217" s="9">
        <f t="shared" si="316"/>
        <v>2.1082266125240001E-2</v>
      </c>
      <c r="AR217" s="9">
        <f t="shared" si="317"/>
        <v>3.1004218746563663</v>
      </c>
      <c r="AS217" s="9">
        <f t="shared" si="318"/>
        <v>1.3910560584252873</v>
      </c>
      <c r="AT217" s="9">
        <f t="shared" si="319"/>
        <v>1.7241504119644806</v>
      </c>
      <c r="AU217" s="9">
        <f t="shared" si="320"/>
        <v>0.65383325184941898</v>
      </c>
      <c r="AV217" s="9">
        <f t="shared" si="321"/>
        <v>0.2758495880355194</v>
      </c>
      <c r="AW217" s="9">
        <f t="shared" si="322"/>
        <v>7.4838749344200164E-2</v>
      </c>
      <c r="AX217" s="9">
        <f t="shared" si="323"/>
        <v>0.54717758684190021</v>
      </c>
      <c r="AY217" s="9">
        <f t="shared" si="324"/>
        <v>44.798644927715827</v>
      </c>
      <c r="AZ217" s="10">
        <f t="shared" si="325"/>
        <v>0.86362807954996357</v>
      </c>
      <c r="BA217" s="9">
        <f t="shared" si="326"/>
        <v>0</v>
      </c>
      <c r="BB217" s="9">
        <f t="shared" si="327"/>
        <v>0</v>
      </c>
      <c r="BC217" s="9">
        <f t="shared" si="328"/>
        <v>1.9969624341845345</v>
      </c>
      <c r="BD217" s="9">
        <f t="shared" si="329"/>
        <v>0</v>
      </c>
      <c r="BE217" s="9">
        <f t="shared" si="330"/>
        <v>3.0375658154656554E-3</v>
      </c>
      <c r="BF217" s="9">
        <f t="shared" si="331"/>
        <v>24</v>
      </c>
      <c r="BG217" s="12"/>
      <c r="BH217" s="9">
        <f t="shared" si="332"/>
        <v>5.9861182573954084</v>
      </c>
      <c r="BI217" s="9">
        <f t="shared" si="333"/>
        <v>2.397293663627071</v>
      </c>
      <c r="BJ217" s="9">
        <f t="shared" si="334"/>
        <v>0.38341192102247845</v>
      </c>
      <c r="BK217" s="9">
        <f t="shared" si="335"/>
        <v>0.2630358161893277</v>
      </c>
      <c r="BL217" s="9">
        <f t="shared" si="336"/>
        <v>0</v>
      </c>
      <c r="BM217" s="9">
        <f t="shared" si="337"/>
        <v>2.1477231828712924E-2</v>
      </c>
      <c r="BN217" s="9">
        <f t="shared" si="338"/>
        <v>3.1585067266125999</v>
      </c>
      <c r="BO217" s="9">
        <f t="shared" si="339"/>
        <v>1.4171167974095298</v>
      </c>
      <c r="BP217" s="9">
        <f t="shared" si="340"/>
        <v>0.24354849306264903</v>
      </c>
      <c r="BQ217" s="9">
        <f t="shared" si="341"/>
        <v>1.7564515069373496</v>
      </c>
      <c r="BR217" s="9">
        <f t="shared" si="342"/>
        <v>0.25767669358886919</v>
      </c>
      <c r="BS217" s="9">
        <f t="shared" si="343"/>
        <v>0.66608249055727886</v>
      </c>
      <c r="BT217" s="9">
        <f t="shared" si="344"/>
        <v>7.6240815853851965E-2</v>
      </c>
      <c r="BU217" s="9">
        <f t="shared" si="345"/>
        <v>45.637925117207672</v>
      </c>
      <c r="BV217" s="10">
        <f t="shared" si="346"/>
        <v>0.25550108745743177</v>
      </c>
      <c r="BW217" s="9">
        <f t="shared" si="347"/>
        <v>0</v>
      </c>
      <c r="BX217" s="9">
        <f t="shared" si="348"/>
        <v>0</v>
      </c>
      <c r="BY217" s="9">
        <f t="shared" si="349"/>
        <v>1.9969055269093854</v>
      </c>
      <c r="BZ217" s="9">
        <f t="shared" si="350"/>
        <v>24</v>
      </c>
      <c r="CA217" s="12"/>
      <c r="CB217" s="9">
        <f t="shared" si="351"/>
        <v>6.0841014540287439</v>
      </c>
      <c r="CC217" s="9">
        <f t="shared" si="352"/>
        <v>2.4365335326591979</v>
      </c>
      <c r="CD217" s="9">
        <f t="shared" si="353"/>
        <v>0.52063498668794139</v>
      </c>
      <c r="CE217" s="9">
        <f t="shared" si="354"/>
        <v>0.2673412924581014</v>
      </c>
      <c r="CF217" s="9">
        <f t="shared" si="355"/>
        <v>0</v>
      </c>
      <c r="CG217" s="9">
        <f t="shared" si="356"/>
        <v>2.1828779816728806E-2</v>
      </c>
      <c r="CH217" s="9">
        <f t="shared" si="357"/>
        <v>3.2102064379036443</v>
      </c>
      <c r="CI217" s="9">
        <f t="shared" si="358"/>
        <v>1.4403127363874202</v>
      </c>
      <c r="CJ217" s="9">
        <f t="shared" si="359"/>
        <v>0.46032423325383576</v>
      </c>
      <c r="CK217" s="9">
        <f t="shared" si="360"/>
        <v>1.7852018132261602</v>
      </c>
      <c r="CL217" s="9">
        <f t="shared" si="361"/>
        <v>1.5396757667461642</v>
      </c>
      <c r="CM217" s="9">
        <f t="shared" si="362"/>
        <v>0.24552604647999599</v>
      </c>
      <c r="CN217" s="9">
        <f t="shared" si="363"/>
        <v>0.67698519725968409</v>
      </c>
      <c r="CO217" s="9">
        <f t="shared" si="364"/>
        <v>7.7488756260319008E-2</v>
      </c>
      <c r="CP217" s="9">
        <f t="shared" si="365"/>
        <v>46.384945072112878</v>
      </c>
      <c r="CQ217" s="10">
        <f t="shared" si="366"/>
        <v>0</v>
      </c>
      <c r="CR217" s="9">
        <f t="shared" si="367"/>
        <v>0.38494507211287754</v>
      </c>
      <c r="CS217" s="9">
        <f t="shared" si="368"/>
        <v>1.4399012908685156</v>
      </c>
      <c r="CT217" s="9">
        <f t="shared" si="369"/>
        <v>1.6119098032135828</v>
      </c>
      <c r="CU217" s="9">
        <f t="shared" si="370"/>
        <v>24.000000000000004</v>
      </c>
      <c r="CV217" s="9"/>
      <c r="CW217" s="9">
        <f t="shared" si="371"/>
        <v>6.0336099665574947</v>
      </c>
      <c r="CX217" s="9">
        <f t="shared" si="372"/>
        <v>2.4163129292936709</v>
      </c>
      <c r="CY217" s="9">
        <f t="shared" si="373"/>
        <v>0.44992289585116652</v>
      </c>
      <c r="CZ217" s="9">
        <f t="shared" si="374"/>
        <v>0.26512264774602851</v>
      </c>
      <c r="DA217" s="9">
        <f t="shared" si="375"/>
        <v>0</v>
      </c>
      <c r="DB217" s="9">
        <f t="shared" si="376"/>
        <v>2.164762446109298E-2</v>
      </c>
      <c r="DC217" s="9">
        <f t="shared" si="377"/>
        <v>3.1835651829271669</v>
      </c>
      <c r="DD217" s="9">
        <f t="shared" si="378"/>
        <v>1.4283596923704058</v>
      </c>
      <c r="DE217" s="9">
        <f t="shared" si="379"/>
        <v>0.34861804335586122</v>
      </c>
      <c r="DF217" s="9">
        <f t="shared" si="380"/>
        <v>1.7703865614314236</v>
      </c>
      <c r="DG217" s="9">
        <f t="shared" si="381"/>
        <v>0.11900460478728458</v>
      </c>
      <c r="DH217" s="9">
        <f t="shared" si="382"/>
        <v>0</v>
      </c>
      <c r="DI217" s="31">
        <f t="shared" si="383"/>
        <v>0.13278276268799483</v>
      </c>
      <c r="DJ217" s="9">
        <f t="shared" si="384"/>
        <v>0.67136694946024544</v>
      </c>
      <c r="DK217" s="9">
        <f t="shared" si="385"/>
        <v>7.6845683064475145E-2</v>
      </c>
      <c r="DL217" s="36">
        <f t="shared" si="386"/>
        <v>46</v>
      </c>
      <c r="DM217" s="9">
        <f t="shared" si="387"/>
        <v>1.9968809764729072</v>
      </c>
      <c r="GO217" s="12"/>
      <c r="GP217" s="12"/>
      <c r="GQ217" s="12"/>
      <c r="GR217" s="12"/>
      <c r="GS217" s="12"/>
      <c r="GT217" s="12"/>
      <c r="GU217" s="12"/>
      <c r="GV217" s="12"/>
      <c r="GW217" s="12"/>
      <c r="GX217" s="12"/>
      <c r="GY217" s="12"/>
      <c r="GZ217" s="12"/>
      <c r="HA217" s="12"/>
      <c r="HB217" s="12"/>
      <c r="HC217" s="12"/>
      <c r="HD217" s="12"/>
      <c r="HE217" s="12"/>
      <c r="HF217" s="12"/>
      <c r="HG217" s="12"/>
      <c r="HH217" s="12"/>
      <c r="HI217" s="12"/>
      <c r="HJ217" s="12"/>
      <c r="HK217" s="12"/>
      <c r="HL217" s="12"/>
      <c r="HM217" s="12"/>
      <c r="HN217" s="12"/>
      <c r="HO217" s="12"/>
      <c r="HP217" s="12"/>
      <c r="HQ217" s="12"/>
      <c r="HR217" s="12"/>
      <c r="HS217" s="12"/>
      <c r="HT217" s="12"/>
      <c r="HU217" s="12"/>
      <c r="HV217" s="12"/>
      <c r="HW217" s="12"/>
      <c r="HX217" s="12"/>
      <c r="HY217" s="12"/>
      <c r="HZ217" s="12"/>
      <c r="IA217" s="12"/>
      <c r="IB217" s="12"/>
      <c r="IC217" s="12"/>
      <c r="ID217" s="12"/>
      <c r="IE217" s="12"/>
      <c r="IF217" s="12"/>
      <c r="IG217" s="12"/>
      <c r="IH217" s="12"/>
      <c r="II217" s="12"/>
      <c r="IJ217" s="12"/>
      <c r="IK217" s="12"/>
      <c r="IL217" s="12"/>
      <c r="IM217" s="12"/>
      <c r="IN217" s="12"/>
      <c r="IO217" s="12"/>
      <c r="IP217" s="12"/>
      <c r="IQ217" s="12"/>
      <c r="IR217" s="12"/>
      <c r="IS217" s="12"/>
      <c r="IT217" s="12"/>
      <c r="IU217" s="12"/>
      <c r="IV217" s="12"/>
    </row>
    <row r="218" spans="1:256" x14ac:dyDescent="0.25">
      <c r="A218" s="35"/>
      <c r="B218" s="16"/>
      <c r="C218" s="9">
        <v>41.333035000000002</v>
      </c>
      <c r="D218" s="9">
        <v>2.1654819999999999</v>
      </c>
      <c r="E218" s="9">
        <v>13.674225</v>
      </c>
      <c r="F218" s="9"/>
      <c r="G218" s="9">
        <v>11.9421520095219</v>
      </c>
      <c r="H218" s="9">
        <v>0.20840899999999998</v>
      </c>
      <c r="I218" s="9">
        <v>14.27563</v>
      </c>
      <c r="J218" s="9">
        <v>11.097845</v>
      </c>
      <c r="K218" s="9">
        <v>2.5674429999999999</v>
      </c>
      <c r="L218" s="9">
        <v>0.29509199999999997</v>
      </c>
      <c r="M218" s="9">
        <v>4.9999999999999996E-6</v>
      </c>
      <c r="N218" s="9">
        <v>2.5039999999999997E-3</v>
      </c>
      <c r="O218" s="12"/>
      <c r="P218" s="17"/>
      <c r="Q218" s="9">
        <f t="shared" si="291"/>
        <v>0.68792082750815531</v>
      </c>
      <c r="R218" s="9">
        <f t="shared" si="292"/>
        <v>2.7102742212042702E-2</v>
      </c>
      <c r="S218" s="9">
        <f t="shared" si="293"/>
        <v>0.13411230764704152</v>
      </c>
      <c r="T218" s="9">
        <f t="shared" si="294"/>
        <v>0</v>
      </c>
      <c r="U218" s="9">
        <f t="shared" si="295"/>
        <v>0.16621874578295101</v>
      </c>
      <c r="V218" s="9">
        <f t="shared" si="296"/>
        <v>2.937944937056825E-3</v>
      </c>
      <c r="W218" s="9">
        <f t="shared" si="297"/>
        <v>0.35419883882493047</v>
      </c>
      <c r="X218" s="9">
        <f t="shared" si="298"/>
        <v>0.19789662797125482</v>
      </c>
      <c r="Y218" s="9">
        <f t="shared" si="299"/>
        <v>4.1424401813517482E-2</v>
      </c>
      <c r="Z218" s="9">
        <f t="shared" si="300"/>
        <v>3.1327444902118982E-3</v>
      </c>
      <c r="AA218" s="9">
        <f t="shared" si="301"/>
        <v>2.6318559848405094E-7</v>
      </c>
      <c r="AB218" s="9">
        <f t="shared" si="302"/>
        <v>7.0628719713423395E-5</v>
      </c>
      <c r="AC218" s="9">
        <f t="shared" si="303"/>
        <v>2.5982288121540993</v>
      </c>
      <c r="AD218" s="9">
        <f t="shared" si="304"/>
        <v>1.5066037145592193</v>
      </c>
      <c r="AE218" s="9">
        <f t="shared" si="305"/>
        <v>1.7045003425304741</v>
      </c>
      <c r="AF218" s="9">
        <f t="shared" si="306"/>
        <v>1.793614635137933</v>
      </c>
      <c r="AG218" s="9">
        <f t="shared" si="307"/>
        <v>8.6286791107529925</v>
      </c>
      <c r="AH218" s="9">
        <f t="shared" si="308"/>
        <v>8.800232904459989</v>
      </c>
      <c r="AI218" s="9">
        <f t="shared" si="309"/>
        <v>8.920533812866422</v>
      </c>
      <c r="AJ218" s="9">
        <f t="shared" si="310"/>
        <v>8.8523049512769649</v>
      </c>
      <c r="AK218" s="9"/>
      <c r="AL218" s="9">
        <f t="shared" si="311"/>
        <v>5.935848074171532</v>
      </c>
      <c r="AM218" s="9">
        <f t="shared" si="312"/>
        <v>2.3144241349778119</v>
      </c>
      <c r="AN218" s="9">
        <f t="shared" si="313"/>
        <v>0.25027220914934389</v>
      </c>
      <c r="AO218" s="9">
        <f t="shared" si="314"/>
        <v>0.23386086556917621</v>
      </c>
      <c r="AP218" s="9">
        <f t="shared" si="315"/>
        <v>0</v>
      </c>
      <c r="AQ218" s="9">
        <f t="shared" si="316"/>
        <v>2.5350584106924742E-2</v>
      </c>
      <c r="AR218" s="9">
        <f t="shared" si="317"/>
        <v>3.0562681216216436</v>
      </c>
      <c r="AS218" s="9">
        <f t="shared" si="318"/>
        <v>1.4342482195529114</v>
      </c>
      <c r="AT218" s="9">
        <f t="shared" si="319"/>
        <v>1.7075864998640229</v>
      </c>
      <c r="AU218" s="9">
        <f t="shared" si="320"/>
        <v>0.71487574120747333</v>
      </c>
      <c r="AV218" s="9">
        <f t="shared" si="321"/>
        <v>0.29241350013597711</v>
      </c>
      <c r="AW218" s="9">
        <f t="shared" si="322"/>
        <v>5.406289388403588E-2</v>
      </c>
      <c r="AX218" s="9">
        <f t="shared" si="323"/>
        <v>0.52347486504446794</v>
      </c>
      <c r="AY218" s="9">
        <f t="shared" si="324"/>
        <v>44.837953649278788</v>
      </c>
      <c r="AZ218" s="10">
        <f t="shared" si="325"/>
        <v>0.81021285916844232</v>
      </c>
      <c r="BA218" s="9">
        <f t="shared" si="326"/>
        <v>0</v>
      </c>
      <c r="BB218" s="9">
        <f t="shared" si="327"/>
        <v>0</v>
      </c>
      <c r="BC218" s="9">
        <f t="shared" si="328"/>
        <v>1.9993882964975136</v>
      </c>
      <c r="BD218" s="9">
        <f t="shared" si="329"/>
        <v>2.2709440758903549E-6</v>
      </c>
      <c r="BE218" s="9">
        <f t="shared" si="330"/>
        <v>6.0943255841044454E-4</v>
      </c>
      <c r="BF218" s="9">
        <f t="shared" si="331"/>
        <v>24</v>
      </c>
      <c r="BG218" s="12"/>
      <c r="BH218" s="9">
        <f t="shared" si="332"/>
        <v>6.0538635019006124</v>
      </c>
      <c r="BI218" s="9">
        <f t="shared" si="333"/>
        <v>2.3604390852971115</v>
      </c>
      <c r="BJ218" s="9">
        <f t="shared" si="334"/>
        <v>0.41430258719772439</v>
      </c>
      <c r="BK218" s="9">
        <f t="shared" si="335"/>
        <v>0.23851044381551489</v>
      </c>
      <c r="BL218" s="9">
        <f t="shared" si="336"/>
        <v>0</v>
      </c>
      <c r="BM218" s="9">
        <f t="shared" si="337"/>
        <v>2.5854599706579103E-2</v>
      </c>
      <c r="BN218" s="9">
        <f t="shared" si="338"/>
        <v>3.1170322761486733</v>
      </c>
      <c r="BO218" s="9">
        <f t="shared" si="339"/>
        <v>1.4627636759771956</v>
      </c>
      <c r="BP218" s="9">
        <f t="shared" si="340"/>
        <v>0.25846358284568716</v>
      </c>
      <c r="BQ218" s="9">
        <f t="shared" si="341"/>
        <v>1.7415364171543137</v>
      </c>
      <c r="BR218" s="9">
        <f t="shared" si="342"/>
        <v>0.21577346993816587</v>
      </c>
      <c r="BS218" s="9">
        <f t="shared" si="343"/>
        <v>0.72908876777377718</v>
      </c>
      <c r="BT218" s="9">
        <f t="shared" si="344"/>
        <v>5.513776228805696E-2</v>
      </c>
      <c r="BU218" s="9">
        <f t="shared" si="345"/>
        <v>45.729413506791204</v>
      </c>
      <c r="BV218" s="10">
        <f t="shared" si="346"/>
        <v>0.18498305478363183</v>
      </c>
      <c r="BW218" s="9">
        <f t="shared" si="347"/>
        <v>0</v>
      </c>
      <c r="BX218" s="9">
        <f t="shared" si="348"/>
        <v>0</v>
      </c>
      <c r="BY218" s="9">
        <f t="shared" si="349"/>
        <v>1.9993761347222143</v>
      </c>
      <c r="BZ218" s="9">
        <f t="shared" si="350"/>
        <v>24</v>
      </c>
      <c r="CA218" s="12"/>
      <c r="CB218" s="9">
        <f t="shared" si="351"/>
        <v>6.1366210023615491</v>
      </c>
      <c r="CC218" s="9">
        <f t="shared" si="352"/>
        <v>2.3927067501739558</v>
      </c>
      <c r="CD218" s="9">
        <f t="shared" si="353"/>
        <v>0.52932775253550446</v>
      </c>
      <c r="CE218" s="9">
        <f t="shared" si="354"/>
        <v>0.24177092832392902</v>
      </c>
      <c r="CF218" s="9">
        <f t="shared" si="355"/>
        <v>0</v>
      </c>
      <c r="CG218" s="9">
        <f t="shared" si="356"/>
        <v>2.6208037151355119E-2</v>
      </c>
      <c r="CH218" s="9">
        <f t="shared" si="357"/>
        <v>3.1596427182158164</v>
      </c>
      <c r="CI218" s="9">
        <f t="shared" si="358"/>
        <v>1.4827599420890625</v>
      </c>
      <c r="CJ218" s="9">
        <f t="shared" si="359"/>
        <v>0.43970937831566737</v>
      </c>
      <c r="CK218" s="9">
        <f t="shared" si="360"/>
        <v>1.7653435612698256</v>
      </c>
      <c r="CL218" s="9">
        <f t="shared" si="361"/>
        <v>1.5602906216843326</v>
      </c>
      <c r="CM218" s="9">
        <f t="shared" si="362"/>
        <v>0.20505293958549298</v>
      </c>
      <c r="CN218" s="9">
        <f t="shared" si="363"/>
        <v>0.73905555411049562</v>
      </c>
      <c r="CO218" s="9">
        <f t="shared" si="364"/>
        <v>5.5891506304012441E-2</v>
      </c>
      <c r="CP218" s="9">
        <f t="shared" si="365"/>
        <v>46.354543551130412</v>
      </c>
      <c r="CQ218" s="10">
        <f t="shared" si="366"/>
        <v>0</v>
      </c>
      <c r="CR218" s="9">
        <f t="shared" si="367"/>
        <v>0.35454355113041203</v>
      </c>
      <c r="CS218" s="9">
        <f t="shared" si="368"/>
        <v>1.4664440989174192</v>
      </c>
      <c r="CT218" s="9">
        <f t="shared" si="369"/>
        <v>1.6448240552311946</v>
      </c>
      <c r="CU218" s="9">
        <f t="shared" si="370"/>
        <v>24</v>
      </c>
      <c r="CV218" s="9"/>
      <c r="CW218" s="9">
        <f t="shared" si="371"/>
        <v>6.0896849474369903</v>
      </c>
      <c r="CX218" s="9">
        <f t="shared" si="372"/>
        <v>2.3744060900221702</v>
      </c>
      <c r="CY218" s="9">
        <f t="shared" si="373"/>
        <v>0.46409103745916092</v>
      </c>
      <c r="CZ218" s="9">
        <f t="shared" si="374"/>
        <v>0.2399217390768488</v>
      </c>
      <c r="DA218" s="9">
        <f t="shared" si="375"/>
        <v>0</v>
      </c>
      <c r="DB218" s="9">
        <f t="shared" si="376"/>
        <v>2.6007584512887223E-2</v>
      </c>
      <c r="DC218" s="9">
        <f t="shared" si="377"/>
        <v>3.1354761346664839</v>
      </c>
      <c r="DD218" s="9">
        <f t="shared" si="378"/>
        <v>1.4714190262894644</v>
      </c>
      <c r="DE218" s="9">
        <f t="shared" si="379"/>
        <v>0.33691552200484587</v>
      </c>
      <c r="DF218" s="9">
        <f t="shared" si="380"/>
        <v>1.7518412996309545</v>
      </c>
      <c r="DG218" s="9">
        <f t="shared" si="381"/>
        <v>8.8756821635800343E-2</v>
      </c>
      <c r="DH218" s="9">
        <f t="shared" si="382"/>
        <v>0</v>
      </c>
      <c r="DI218" s="31">
        <f t="shared" si="383"/>
        <v>0.12237628468564826</v>
      </c>
      <c r="DJ218" s="9">
        <f t="shared" si="384"/>
        <v>0.73340287455497455</v>
      </c>
      <c r="DK218" s="9">
        <f t="shared" si="385"/>
        <v>5.546401912357684E-2</v>
      </c>
      <c r="DL218" s="36">
        <f t="shared" si="386"/>
        <v>46</v>
      </c>
      <c r="DM218" s="9">
        <f t="shared" si="387"/>
        <v>1.9993724432356019</v>
      </c>
      <c r="GO218" s="12"/>
      <c r="GP218" s="12"/>
      <c r="GQ218" s="12"/>
      <c r="GR218" s="12"/>
      <c r="GS218" s="12"/>
      <c r="GT218" s="12"/>
      <c r="GU218" s="12"/>
      <c r="GV218" s="12"/>
      <c r="GW218" s="12"/>
      <c r="GX218" s="12"/>
      <c r="GY218" s="12"/>
      <c r="GZ218" s="12"/>
      <c r="HA218" s="12"/>
      <c r="HB218" s="12"/>
      <c r="HC218" s="12"/>
      <c r="HD218" s="12"/>
      <c r="HE218" s="12"/>
      <c r="HF218" s="12"/>
      <c r="HG218" s="12"/>
      <c r="HH218" s="12"/>
      <c r="HI218" s="12"/>
      <c r="HJ218" s="12"/>
      <c r="HK218" s="12"/>
      <c r="HL218" s="12"/>
      <c r="HM218" s="12"/>
      <c r="HN218" s="12"/>
      <c r="HO218" s="12"/>
      <c r="HP218" s="12"/>
      <c r="HQ218" s="12"/>
      <c r="HR218" s="12"/>
      <c r="HS218" s="12"/>
      <c r="HT218" s="12"/>
      <c r="HU218" s="12"/>
      <c r="HV218" s="12"/>
      <c r="HW218" s="12"/>
      <c r="HX218" s="12"/>
      <c r="HY218" s="12"/>
      <c r="HZ218" s="12"/>
      <c r="IA218" s="12"/>
      <c r="IB218" s="12"/>
      <c r="IC218" s="12"/>
      <c r="ID218" s="12"/>
      <c r="IE218" s="12"/>
      <c r="IF218" s="12"/>
      <c r="IG218" s="12"/>
      <c r="IH218" s="12"/>
      <c r="II218" s="12"/>
      <c r="IJ218" s="12"/>
      <c r="IK218" s="12"/>
      <c r="IL218" s="12"/>
      <c r="IM218" s="12"/>
      <c r="IN218" s="12"/>
      <c r="IO218" s="12"/>
      <c r="IP218" s="12"/>
      <c r="IQ218" s="12"/>
      <c r="IR218" s="12"/>
      <c r="IS218" s="12"/>
      <c r="IT218" s="12"/>
      <c r="IU218" s="12"/>
      <c r="IV218" s="12"/>
    </row>
    <row r="219" spans="1:256" x14ac:dyDescent="0.25">
      <c r="A219" s="35"/>
      <c r="B219" s="16"/>
      <c r="C219" s="9">
        <v>40.253104999999998</v>
      </c>
      <c r="D219" s="9">
        <v>1.7808060000000001</v>
      </c>
      <c r="E219" s="9">
        <v>13.632194</v>
      </c>
      <c r="F219" s="9"/>
      <c r="G219" s="9">
        <v>12.713761907961</v>
      </c>
      <c r="H219" s="9">
        <v>0.15035599999999999</v>
      </c>
      <c r="I219" s="9">
        <v>13.707454</v>
      </c>
      <c r="J219" s="9">
        <v>11.251981000000001</v>
      </c>
      <c r="K219" s="9">
        <v>2.7571330000000001</v>
      </c>
      <c r="L219" s="9">
        <v>0.32638800000000001</v>
      </c>
      <c r="M219" s="9">
        <v>0.84476699999999993</v>
      </c>
      <c r="N219" s="9">
        <v>4.9979999999999998E-3</v>
      </c>
      <c r="O219" s="12"/>
      <c r="P219" s="17"/>
      <c r="Q219" s="9">
        <f t="shared" si="291"/>
        <v>0.66994715731309495</v>
      </c>
      <c r="R219" s="9">
        <f t="shared" si="292"/>
        <v>2.2288213870010891E-2</v>
      </c>
      <c r="S219" s="9">
        <f t="shared" si="293"/>
        <v>0.13370008140367395</v>
      </c>
      <c r="T219" s="9">
        <f t="shared" si="294"/>
        <v>0</v>
      </c>
      <c r="U219" s="9">
        <f t="shared" si="295"/>
        <v>0.17695852111406341</v>
      </c>
      <c r="V219" s="9">
        <f t="shared" si="296"/>
        <v>2.1195708868432554E-3</v>
      </c>
      <c r="W219" s="9">
        <f t="shared" si="297"/>
        <v>0.34010157800714569</v>
      </c>
      <c r="X219" s="9">
        <f t="shared" si="298"/>
        <v>0.20064517912230961</v>
      </c>
      <c r="Y219" s="9">
        <f t="shared" si="299"/>
        <v>4.4484954581390471E-2</v>
      </c>
      <c r="Z219" s="9">
        <f t="shared" si="300"/>
        <v>3.464987897575269E-3</v>
      </c>
      <c r="AA219" s="9">
        <f t="shared" si="301"/>
        <v>4.4466101694915251E-2</v>
      </c>
      <c r="AB219" s="9">
        <f t="shared" si="302"/>
        <v>1.409753758497165E-4</v>
      </c>
      <c r="AC219" s="9">
        <f t="shared" si="303"/>
        <v>2.5756493167219436</v>
      </c>
      <c r="AD219" s="9">
        <f t="shared" si="304"/>
        <v>1.4788152039985061</v>
      </c>
      <c r="AE219" s="9">
        <f t="shared" si="305"/>
        <v>1.6794603831208157</v>
      </c>
      <c r="AF219" s="9">
        <f t="shared" si="306"/>
        <v>1.7753602680787473</v>
      </c>
      <c r="AG219" s="9">
        <f t="shared" si="307"/>
        <v>8.7908211687639195</v>
      </c>
      <c r="AH219" s="9">
        <f t="shared" si="308"/>
        <v>8.9314402118415082</v>
      </c>
      <c r="AI219" s="9">
        <f t="shared" si="309"/>
        <v>9.0122553082224943</v>
      </c>
      <c r="AJ219" s="9">
        <f t="shared" si="310"/>
        <v>9.0077889945384033</v>
      </c>
      <c r="AK219" s="9"/>
      <c r="AL219" s="9">
        <f t="shared" si="311"/>
        <v>5.8893856524611667</v>
      </c>
      <c r="AM219" s="9">
        <f t="shared" si="312"/>
        <v>2.3506670117377526</v>
      </c>
      <c r="AN219" s="9">
        <f t="shared" si="313"/>
        <v>0.24005266419892024</v>
      </c>
      <c r="AO219" s="9">
        <f t="shared" si="314"/>
        <v>0.19593170230242934</v>
      </c>
      <c r="AP219" s="9">
        <f t="shared" si="315"/>
        <v>0</v>
      </c>
      <c r="AQ219" s="9">
        <f t="shared" si="316"/>
        <v>1.8632768620757405E-2</v>
      </c>
      <c r="AR219" s="9">
        <f t="shared" si="317"/>
        <v>2.98977215147523</v>
      </c>
      <c r="AS219" s="9">
        <f t="shared" si="318"/>
        <v>1.5556107134026655</v>
      </c>
      <c r="AT219" s="9">
        <f t="shared" si="319"/>
        <v>1.7638358880388278</v>
      </c>
      <c r="AU219" s="9">
        <f t="shared" si="320"/>
        <v>0.7821185608511777</v>
      </c>
      <c r="AV219" s="9">
        <f t="shared" si="321"/>
        <v>0.23616411196117215</v>
      </c>
      <c r="AW219" s="9">
        <f t="shared" si="322"/>
        <v>6.0920177919030927E-2</v>
      </c>
      <c r="AX219" s="9">
        <f t="shared" si="323"/>
        <v>0.39312537319096352</v>
      </c>
      <c r="AY219" s="9">
        <f t="shared" si="324"/>
        <v>44.892012236112812</v>
      </c>
      <c r="AZ219" s="10">
        <f t="shared" si="325"/>
        <v>0.71225259272201236</v>
      </c>
      <c r="BA219" s="9">
        <f t="shared" si="326"/>
        <v>0</v>
      </c>
      <c r="BB219" s="9">
        <f t="shared" si="327"/>
        <v>0</v>
      </c>
      <c r="BC219" s="9">
        <f t="shared" si="328"/>
        <v>1.6078671626096357</v>
      </c>
      <c r="BD219" s="9">
        <f t="shared" si="329"/>
        <v>0.39089354807207022</v>
      </c>
      <c r="BE219" s="9">
        <f t="shared" si="330"/>
        <v>1.2392893182941375E-3</v>
      </c>
      <c r="BF219" s="9">
        <f t="shared" si="331"/>
        <v>24</v>
      </c>
      <c r="BG219" s="12"/>
      <c r="BH219" s="9">
        <f t="shared" si="332"/>
        <v>5.9835929806350849</v>
      </c>
      <c r="BI219" s="9">
        <f t="shared" si="333"/>
        <v>2.3882685667505132</v>
      </c>
      <c r="BJ219" s="9">
        <f t="shared" si="334"/>
        <v>0.37186154738559907</v>
      </c>
      <c r="BK219" s="9">
        <f t="shared" si="335"/>
        <v>0.19906584960873891</v>
      </c>
      <c r="BL219" s="9">
        <f t="shared" si="336"/>
        <v>0</v>
      </c>
      <c r="BM219" s="9">
        <f t="shared" si="337"/>
        <v>1.8930820650600418E-2</v>
      </c>
      <c r="BN219" s="9">
        <f t="shared" si="338"/>
        <v>3.0375969099237725</v>
      </c>
      <c r="BO219" s="9">
        <f t="shared" si="339"/>
        <v>1.5804944513061505</v>
      </c>
      <c r="BP219" s="9">
        <f t="shared" si="340"/>
        <v>0.20794957887486198</v>
      </c>
      <c r="BQ219" s="9">
        <f t="shared" si="341"/>
        <v>1.7920504211251382</v>
      </c>
      <c r="BR219" s="9">
        <f t="shared" si="342"/>
        <v>0.14347591117575614</v>
      </c>
      <c r="BS219" s="9">
        <f t="shared" si="343"/>
        <v>0.794629424340348</v>
      </c>
      <c r="BT219" s="9">
        <f t="shared" si="344"/>
        <v>6.1894664483895842E-2</v>
      </c>
      <c r="BU219" s="9">
        <f t="shared" si="345"/>
        <v>45.610110316062404</v>
      </c>
      <c r="BV219" s="10">
        <f t="shared" si="346"/>
        <v>0.2466884231168191</v>
      </c>
      <c r="BW219" s="9">
        <f t="shared" si="347"/>
        <v>0</v>
      </c>
      <c r="BX219" s="9">
        <f t="shared" si="348"/>
        <v>0</v>
      </c>
      <c r="BY219" s="9">
        <f t="shared" si="349"/>
        <v>1.6015945581174564</v>
      </c>
      <c r="BZ219" s="9">
        <f t="shared" si="350"/>
        <v>23.999999999999996</v>
      </c>
      <c r="CA219" s="12"/>
      <c r="CB219" s="9">
        <f t="shared" si="351"/>
        <v>6.0377348247235103</v>
      </c>
      <c r="CC219" s="9">
        <f t="shared" si="352"/>
        <v>2.4098785366800803</v>
      </c>
      <c r="CD219" s="9">
        <f t="shared" si="353"/>
        <v>0.4476133614035902</v>
      </c>
      <c r="CE219" s="9">
        <f t="shared" si="354"/>
        <v>0.20086707376080387</v>
      </c>
      <c r="CF219" s="9">
        <f t="shared" si="355"/>
        <v>0</v>
      </c>
      <c r="CG219" s="9">
        <f t="shared" si="356"/>
        <v>1.9102113976106987E-2</v>
      </c>
      <c r="CH219" s="9">
        <f t="shared" si="357"/>
        <v>3.0650822517297454</v>
      </c>
      <c r="CI219" s="9">
        <f t="shared" si="358"/>
        <v>1.5947953712454204</v>
      </c>
      <c r="CJ219" s="9">
        <f t="shared" si="359"/>
        <v>0.32746017211566691</v>
      </c>
      <c r="CK219" s="9">
        <f t="shared" si="360"/>
        <v>1.808265580614288</v>
      </c>
      <c r="CL219" s="9">
        <f t="shared" si="361"/>
        <v>1.6725398278843331</v>
      </c>
      <c r="CM219" s="9">
        <f t="shared" si="362"/>
        <v>0.13572575272995491</v>
      </c>
      <c r="CN219" s="9">
        <f t="shared" si="363"/>
        <v>0.80181953612434564</v>
      </c>
      <c r="CO219" s="9">
        <f t="shared" si="364"/>
        <v>6.2454711145698838E-2</v>
      </c>
      <c r="CP219" s="9">
        <f t="shared" si="365"/>
        <v>46.02280808637866</v>
      </c>
      <c r="CQ219" s="10">
        <f t="shared" si="366"/>
        <v>0</v>
      </c>
      <c r="CR219" s="9">
        <f t="shared" si="367"/>
        <v>2.2808086378660164E-2</v>
      </c>
      <c r="CS219" s="9">
        <f t="shared" si="368"/>
        <v>0.11354815874811043</v>
      </c>
      <c r="CT219" s="9">
        <f t="shared" si="369"/>
        <v>1.5751815465060484</v>
      </c>
      <c r="CU219" s="9">
        <f t="shared" si="370"/>
        <v>24.000000000000004</v>
      </c>
      <c r="CV219" s="9"/>
      <c r="CW219" s="9">
        <f t="shared" si="371"/>
        <v>6.0347426305671847</v>
      </c>
      <c r="CX219" s="9">
        <f t="shared" si="372"/>
        <v>2.4086842436738056</v>
      </c>
      <c r="CY219" s="9">
        <f t="shared" si="373"/>
        <v>0.44342687424099125</v>
      </c>
      <c r="CZ219" s="9">
        <f t="shared" si="374"/>
        <v>0.20076752760620228</v>
      </c>
      <c r="DA219" s="9">
        <f t="shared" si="375"/>
        <v>0</v>
      </c>
      <c r="DB219" s="9">
        <f t="shared" si="376"/>
        <v>1.909264730765068E-2</v>
      </c>
      <c r="DC219" s="9">
        <f t="shared" si="377"/>
        <v>3.0635632513979112</v>
      </c>
      <c r="DD219" s="9">
        <f t="shared" si="378"/>
        <v>1.594005018981052</v>
      </c>
      <c r="DE219" s="9">
        <f t="shared" si="379"/>
        <v>0.3208553195338073</v>
      </c>
      <c r="DF219" s="9">
        <f t="shared" si="380"/>
        <v>1.8073694363051271</v>
      </c>
      <c r="DG219" s="9">
        <f t="shared" si="381"/>
        <v>0.12822475583893445</v>
      </c>
      <c r="DH219" s="9">
        <f t="shared" si="382"/>
        <v>0</v>
      </c>
      <c r="DI219" s="31">
        <f t="shared" si="383"/>
        <v>7.9293158595113433E-3</v>
      </c>
      <c r="DJ219" s="9">
        <f t="shared" si="384"/>
        <v>0.80142216860157967</v>
      </c>
      <c r="DK219" s="9">
        <f t="shared" si="385"/>
        <v>6.2423759699974539E-2</v>
      </c>
      <c r="DL219" s="36">
        <f t="shared" si="386"/>
        <v>46</v>
      </c>
      <c r="DM219" s="9">
        <f t="shared" si="387"/>
        <v>1.598188862083437</v>
      </c>
      <c r="GO219" s="12"/>
      <c r="GP219" s="12"/>
      <c r="GQ219" s="12"/>
      <c r="GR219" s="12"/>
      <c r="GS219" s="12"/>
      <c r="GT219" s="12"/>
      <c r="GU219" s="12"/>
      <c r="GV219" s="12"/>
      <c r="GW219" s="12"/>
      <c r="GX219" s="12"/>
      <c r="GY219" s="12"/>
      <c r="GZ219" s="12"/>
      <c r="HA219" s="12"/>
      <c r="HB219" s="12"/>
      <c r="HC219" s="12"/>
      <c r="HD219" s="12"/>
      <c r="HE219" s="12"/>
      <c r="HF219" s="12"/>
      <c r="HG219" s="12"/>
      <c r="HH219" s="12"/>
      <c r="HI219" s="12"/>
      <c r="HJ219" s="12"/>
      <c r="HK219" s="12"/>
      <c r="HL219" s="12"/>
      <c r="HM219" s="12"/>
      <c r="HN219" s="12"/>
      <c r="HO219" s="12"/>
      <c r="HP219" s="12"/>
      <c r="HQ219" s="12"/>
      <c r="HR219" s="12"/>
      <c r="HS219" s="12"/>
      <c r="HT219" s="12"/>
      <c r="HU219" s="12"/>
      <c r="HV219" s="12"/>
      <c r="HW219" s="12"/>
      <c r="HX219" s="12"/>
      <c r="HY219" s="12"/>
      <c r="HZ219" s="12"/>
      <c r="IA219" s="12"/>
      <c r="IB219" s="12"/>
      <c r="IC219" s="12"/>
      <c r="ID219" s="12"/>
      <c r="IE219" s="12"/>
      <c r="IF219" s="12"/>
      <c r="IG219" s="12"/>
      <c r="IH219" s="12"/>
      <c r="II219" s="12"/>
      <c r="IJ219" s="12"/>
      <c r="IK219" s="12"/>
      <c r="IL219" s="12"/>
      <c r="IM219" s="12"/>
      <c r="IN219" s="12"/>
      <c r="IO219" s="12"/>
      <c r="IP219" s="12"/>
      <c r="IQ219" s="12"/>
      <c r="IR219" s="12"/>
      <c r="IS219" s="12"/>
      <c r="IT219" s="12"/>
      <c r="IU219" s="12"/>
      <c r="IV219" s="12"/>
    </row>
    <row r="220" spans="1:256" x14ac:dyDescent="0.25">
      <c r="A220" s="32" t="s">
        <v>185</v>
      </c>
      <c r="B220" s="16"/>
      <c r="C220" s="34"/>
      <c r="D220" s="34"/>
      <c r="E220" s="34"/>
      <c r="F220" s="34"/>
      <c r="G220" s="34"/>
      <c r="H220" s="34"/>
      <c r="I220" s="34"/>
      <c r="J220" s="34"/>
      <c r="K220" s="34"/>
      <c r="L220" s="34"/>
      <c r="M220" s="34"/>
      <c r="N220" s="34"/>
      <c r="O220" s="12"/>
      <c r="P220" s="17"/>
      <c r="Q220" s="9">
        <f t="shared" si="291"/>
        <v>0</v>
      </c>
      <c r="R220" s="9">
        <f t="shared" si="292"/>
        <v>0</v>
      </c>
      <c r="S220" s="9">
        <f t="shared" si="293"/>
        <v>0</v>
      </c>
      <c r="T220" s="9">
        <f t="shared" si="294"/>
        <v>0</v>
      </c>
      <c r="U220" s="9">
        <f t="shared" si="295"/>
        <v>0</v>
      </c>
      <c r="V220" s="9">
        <f t="shared" si="296"/>
        <v>0</v>
      </c>
      <c r="W220" s="9">
        <f t="shared" si="297"/>
        <v>0</v>
      </c>
      <c r="X220" s="9">
        <f t="shared" si="298"/>
        <v>0</v>
      </c>
      <c r="Y220" s="9">
        <f t="shared" si="299"/>
        <v>0</v>
      </c>
      <c r="Z220" s="9">
        <f t="shared" si="300"/>
        <v>0</v>
      </c>
      <c r="AA220" s="9">
        <f t="shared" si="301"/>
        <v>0</v>
      </c>
      <c r="AB220" s="9">
        <f t="shared" si="302"/>
        <v>0</v>
      </c>
      <c r="AC220" s="9">
        <f t="shared" si="303"/>
        <v>0</v>
      </c>
      <c r="AD220" s="9">
        <f t="shared" si="304"/>
        <v>0</v>
      </c>
      <c r="AE220" s="9">
        <f t="shared" si="305"/>
        <v>0</v>
      </c>
      <c r="AF220" s="9">
        <f t="shared" si="306"/>
        <v>0</v>
      </c>
      <c r="AG220" s="9" t="e">
        <f t="shared" si="307"/>
        <v>#DIV/0!</v>
      </c>
      <c r="AH220" s="9" t="e">
        <f t="shared" si="308"/>
        <v>#DIV/0!</v>
      </c>
      <c r="AI220" s="9" t="e">
        <f t="shared" si="309"/>
        <v>#DIV/0!</v>
      </c>
      <c r="AJ220" s="9" t="e">
        <f t="shared" si="310"/>
        <v>#DIV/0!</v>
      </c>
      <c r="AK220" s="9"/>
      <c r="AL220" s="9" t="e">
        <f t="shared" si="311"/>
        <v>#DIV/0!</v>
      </c>
      <c r="AM220" s="9" t="e">
        <f t="shared" si="312"/>
        <v>#DIV/0!</v>
      </c>
      <c r="AN220" s="9" t="e">
        <f t="shared" si="313"/>
        <v>#DIV/0!</v>
      </c>
      <c r="AO220" s="9" t="e">
        <f t="shared" si="314"/>
        <v>#DIV/0!</v>
      </c>
      <c r="AP220" s="9" t="e">
        <f t="shared" si="315"/>
        <v>#DIV/0!</v>
      </c>
      <c r="AQ220" s="9" t="e">
        <f t="shared" si="316"/>
        <v>#DIV/0!</v>
      </c>
      <c r="AR220" s="9" t="e">
        <f t="shared" si="317"/>
        <v>#DIV/0!</v>
      </c>
      <c r="AS220" s="9" t="e">
        <f t="shared" si="318"/>
        <v>#DIV/0!</v>
      </c>
      <c r="AT220" s="9" t="e">
        <f t="shared" si="319"/>
        <v>#DIV/0!</v>
      </c>
      <c r="AU220" s="9" t="e">
        <f t="shared" si="320"/>
        <v>#DIV/0!</v>
      </c>
      <c r="AV220" s="9" t="e">
        <f t="shared" si="321"/>
        <v>#DIV/0!</v>
      </c>
      <c r="AW220" s="9" t="e">
        <f t="shared" si="322"/>
        <v>#DIV/0!</v>
      </c>
      <c r="AX220" s="9" t="e">
        <f t="shared" si="323"/>
        <v>#DIV/0!</v>
      </c>
      <c r="AY220" s="9" t="e">
        <f t="shared" si="324"/>
        <v>#DIV/0!</v>
      </c>
      <c r="AZ220" s="10" t="e">
        <f t="shared" si="325"/>
        <v>#DIV/0!</v>
      </c>
      <c r="BA220" s="9" t="e">
        <f t="shared" si="326"/>
        <v>#DIV/0!</v>
      </c>
      <c r="BB220" s="9" t="e">
        <f t="shared" si="327"/>
        <v>#DIV/0!</v>
      </c>
      <c r="BC220" s="9" t="e">
        <f t="shared" si="328"/>
        <v>#DIV/0!</v>
      </c>
      <c r="BD220" s="9" t="e">
        <f t="shared" si="329"/>
        <v>#DIV/0!</v>
      </c>
      <c r="BE220" s="9" t="e">
        <f t="shared" si="330"/>
        <v>#DIV/0!</v>
      </c>
      <c r="BF220" s="9" t="e">
        <f t="shared" si="331"/>
        <v>#DIV/0!</v>
      </c>
      <c r="BG220" s="12"/>
      <c r="BH220" s="9" t="e">
        <f t="shared" si="332"/>
        <v>#DIV/0!</v>
      </c>
      <c r="BI220" s="9" t="e">
        <f t="shared" si="333"/>
        <v>#DIV/0!</v>
      </c>
      <c r="BJ220" s="9" t="e">
        <f t="shared" si="334"/>
        <v>#DIV/0!</v>
      </c>
      <c r="BK220" s="9" t="e">
        <f t="shared" si="335"/>
        <v>#DIV/0!</v>
      </c>
      <c r="BL220" s="9" t="e">
        <f t="shared" si="336"/>
        <v>#DIV/0!</v>
      </c>
      <c r="BM220" s="9" t="e">
        <f t="shared" si="337"/>
        <v>#DIV/0!</v>
      </c>
      <c r="BN220" s="9" t="e">
        <f t="shared" si="338"/>
        <v>#DIV/0!</v>
      </c>
      <c r="BO220" s="9" t="e">
        <f t="shared" si="339"/>
        <v>#DIV/0!</v>
      </c>
      <c r="BP220" s="9" t="e">
        <f t="shared" si="340"/>
        <v>#DIV/0!</v>
      </c>
      <c r="BQ220" s="9" t="e">
        <f t="shared" si="341"/>
        <v>#DIV/0!</v>
      </c>
      <c r="BR220" s="9" t="e">
        <f t="shared" si="342"/>
        <v>#DIV/0!</v>
      </c>
      <c r="BS220" s="9" t="e">
        <f t="shared" si="343"/>
        <v>#DIV/0!</v>
      </c>
      <c r="BT220" s="9" t="e">
        <f t="shared" si="344"/>
        <v>#DIV/0!</v>
      </c>
      <c r="BU220" s="9" t="e">
        <f t="shared" si="345"/>
        <v>#DIV/0!</v>
      </c>
      <c r="BV220" s="10" t="e">
        <f t="shared" si="346"/>
        <v>#DIV/0!</v>
      </c>
      <c r="BW220" s="9" t="e">
        <f t="shared" si="347"/>
        <v>#DIV/0!</v>
      </c>
      <c r="BX220" s="9" t="e">
        <f t="shared" si="348"/>
        <v>#DIV/0!</v>
      </c>
      <c r="BY220" s="9" t="e">
        <f t="shared" si="349"/>
        <v>#DIV/0!</v>
      </c>
      <c r="BZ220" s="9" t="e">
        <f t="shared" si="350"/>
        <v>#DIV/0!</v>
      </c>
      <c r="CA220" s="12"/>
      <c r="CB220" s="9" t="e">
        <f t="shared" si="351"/>
        <v>#DIV/0!</v>
      </c>
      <c r="CC220" s="9" t="e">
        <f t="shared" si="352"/>
        <v>#DIV/0!</v>
      </c>
      <c r="CD220" s="9" t="e">
        <f t="shared" si="353"/>
        <v>#DIV/0!</v>
      </c>
      <c r="CE220" s="9" t="e">
        <f t="shared" si="354"/>
        <v>#DIV/0!</v>
      </c>
      <c r="CF220" s="9" t="e">
        <f t="shared" si="355"/>
        <v>#DIV/0!</v>
      </c>
      <c r="CG220" s="9" t="e">
        <f t="shared" si="356"/>
        <v>#DIV/0!</v>
      </c>
      <c r="CH220" s="9" t="e">
        <f t="shared" si="357"/>
        <v>#DIV/0!</v>
      </c>
      <c r="CI220" s="9" t="e">
        <f t="shared" si="358"/>
        <v>#DIV/0!</v>
      </c>
      <c r="CJ220" s="9" t="e">
        <f t="shared" si="359"/>
        <v>#DIV/0!</v>
      </c>
      <c r="CK220" s="9" t="e">
        <f t="shared" si="360"/>
        <v>#DIV/0!</v>
      </c>
      <c r="CL220" s="9" t="e">
        <f t="shared" si="361"/>
        <v>#DIV/0!</v>
      </c>
      <c r="CM220" s="9" t="e">
        <f t="shared" si="362"/>
        <v>#DIV/0!</v>
      </c>
      <c r="CN220" s="9" t="e">
        <f t="shared" si="363"/>
        <v>#DIV/0!</v>
      </c>
      <c r="CO220" s="9" t="e">
        <f t="shared" si="364"/>
        <v>#DIV/0!</v>
      </c>
      <c r="CP220" s="9" t="e">
        <f t="shared" si="365"/>
        <v>#DIV/0!</v>
      </c>
      <c r="CQ220" s="10" t="e">
        <f t="shared" si="366"/>
        <v>#DIV/0!</v>
      </c>
      <c r="CR220" s="9" t="e">
        <f t="shared" si="367"/>
        <v>#DIV/0!</v>
      </c>
      <c r="CS220" s="9" t="e">
        <f t="shared" si="368"/>
        <v>#DIV/0!</v>
      </c>
      <c r="CT220" s="9" t="e">
        <f t="shared" si="369"/>
        <v>#DIV/0!</v>
      </c>
      <c r="CU220" s="9" t="e">
        <f t="shared" si="370"/>
        <v>#DIV/0!</v>
      </c>
      <c r="CV220" s="9"/>
      <c r="CW220" s="9" t="e">
        <f t="shared" si="371"/>
        <v>#DIV/0!</v>
      </c>
      <c r="CX220" s="9" t="e">
        <f t="shared" si="372"/>
        <v>#DIV/0!</v>
      </c>
      <c r="CY220" s="9" t="e">
        <f t="shared" si="373"/>
        <v>#DIV/0!</v>
      </c>
      <c r="CZ220" s="9" t="e">
        <f t="shared" si="374"/>
        <v>#DIV/0!</v>
      </c>
      <c r="DA220" s="9" t="e">
        <f t="shared" si="375"/>
        <v>#DIV/0!</v>
      </c>
      <c r="DB220" s="9" t="e">
        <f t="shared" si="376"/>
        <v>#DIV/0!</v>
      </c>
      <c r="DC220" s="9" t="e">
        <f t="shared" si="377"/>
        <v>#DIV/0!</v>
      </c>
      <c r="DD220" s="9" t="e">
        <f t="shared" si="378"/>
        <v>#DIV/0!</v>
      </c>
      <c r="DE220" s="9" t="e">
        <f t="shared" si="379"/>
        <v>#DIV/0!</v>
      </c>
      <c r="DF220" s="9" t="e">
        <f t="shared" si="380"/>
        <v>#DIV/0!</v>
      </c>
      <c r="DG220" s="9" t="e">
        <f t="shared" si="381"/>
        <v>#DIV/0!</v>
      </c>
      <c r="DH220" s="9" t="e">
        <f t="shared" si="382"/>
        <v>#DIV/0!</v>
      </c>
      <c r="DI220" s="31" t="e">
        <f t="shared" si="383"/>
        <v>#DIV/0!</v>
      </c>
      <c r="DJ220" s="9" t="e">
        <f t="shared" si="384"/>
        <v>#DIV/0!</v>
      </c>
      <c r="DK220" s="9" t="e">
        <f t="shared" si="385"/>
        <v>#DIV/0!</v>
      </c>
      <c r="DL220" s="36" t="e">
        <f t="shared" si="386"/>
        <v>#DIV/0!</v>
      </c>
      <c r="DM220" s="9" t="e">
        <f t="shared" si="387"/>
        <v>#DIV/0!</v>
      </c>
      <c r="GO220" s="12"/>
      <c r="GP220" s="12"/>
      <c r="GQ220" s="12"/>
      <c r="GR220" s="12"/>
      <c r="GS220" s="12"/>
      <c r="GT220" s="12"/>
      <c r="GU220" s="12"/>
      <c r="GV220" s="12"/>
      <c r="GW220" s="12"/>
      <c r="GX220" s="12"/>
      <c r="GY220" s="12"/>
      <c r="GZ220" s="12"/>
      <c r="HA220" s="12"/>
      <c r="HB220" s="12"/>
      <c r="HC220" s="12"/>
      <c r="HD220" s="12"/>
      <c r="HE220" s="12"/>
      <c r="HF220" s="12"/>
      <c r="HG220" s="12"/>
      <c r="HH220" s="12"/>
      <c r="HI220" s="12"/>
      <c r="HJ220" s="12"/>
      <c r="HK220" s="12"/>
      <c r="HL220" s="12"/>
      <c r="HM220" s="12"/>
      <c r="HN220" s="12"/>
      <c r="HO220" s="12"/>
      <c r="HP220" s="12"/>
      <c r="HQ220" s="12"/>
      <c r="HR220" s="12"/>
      <c r="HS220" s="12"/>
      <c r="HT220" s="12"/>
      <c r="HU220" s="12"/>
      <c r="HV220" s="12"/>
      <c r="HW220" s="12"/>
      <c r="HX220" s="12"/>
      <c r="HY220" s="12"/>
      <c r="HZ220" s="12"/>
      <c r="IA220" s="12"/>
      <c r="IB220" s="12"/>
      <c r="IC220" s="12"/>
      <c r="ID220" s="12"/>
      <c r="IE220" s="12"/>
      <c r="IF220" s="12"/>
      <c r="IG220" s="12"/>
      <c r="IH220" s="12"/>
      <c r="II220" s="12"/>
      <c r="IJ220" s="12"/>
      <c r="IK220" s="12"/>
      <c r="IL220" s="12"/>
      <c r="IM220" s="12"/>
      <c r="IN220" s="12"/>
      <c r="IO220" s="12"/>
      <c r="IP220" s="12"/>
      <c r="IQ220" s="12"/>
      <c r="IR220" s="12"/>
      <c r="IS220" s="12"/>
      <c r="IT220" s="12"/>
      <c r="IU220" s="12"/>
      <c r="IV220" s="12"/>
    </row>
    <row r="221" spans="1:256" x14ac:dyDescent="0.25">
      <c r="A221" s="35"/>
      <c r="B221" s="16"/>
      <c r="C221" s="9">
        <v>41.353476999999998</v>
      </c>
      <c r="D221" s="9">
        <v>2.0837759999999999</v>
      </c>
      <c r="E221" s="9">
        <v>13.167432</v>
      </c>
      <c r="F221" s="9"/>
      <c r="G221" s="9">
        <v>13.522038386306299</v>
      </c>
      <c r="H221" s="9">
        <v>0.18492599999999998</v>
      </c>
      <c r="I221" s="9">
        <v>13.602353000000001</v>
      </c>
      <c r="J221" s="9">
        <v>11.502075</v>
      </c>
      <c r="K221" s="9">
        <v>2.3337840000000001</v>
      </c>
      <c r="L221" s="9">
        <v>0.360182</v>
      </c>
      <c r="M221" s="9">
        <v>0.30943699999999996</v>
      </c>
      <c r="N221" s="9">
        <v>2.9957999999999999E-2</v>
      </c>
      <c r="O221" s="12"/>
      <c r="P221" s="17"/>
      <c r="Q221" s="9">
        <f t="shared" si="291"/>
        <v>0.68826105119499359</v>
      </c>
      <c r="R221" s="9">
        <f t="shared" si="292"/>
        <v>2.6080126159276084E-2</v>
      </c>
      <c r="S221" s="9">
        <f t="shared" si="293"/>
        <v>0.12914184835378234</v>
      </c>
      <c r="T221" s="9">
        <f t="shared" si="294"/>
        <v>0</v>
      </c>
      <c r="U221" s="9">
        <f t="shared" si="295"/>
        <v>0.18820864608059321</v>
      </c>
      <c r="V221" s="9">
        <f t="shared" si="296"/>
        <v>2.6069047182711419E-3</v>
      </c>
      <c r="W221" s="9">
        <f t="shared" si="297"/>
        <v>0.33749387157602223</v>
      </c>
      <c r="X221" s="9">
        <f t="shared" si="298"/>
        <v>0.20510485208366766</v>
      </c>
      <c r="Y221" s="9">
        <f t="shared" si="299"/>
        <v>3.7654431339647298E-2</v>
      </c>
      <c r="Z221" s="9">
        <f t="shared" si="300"/>
        <v>3.8237504777272921E-3</v>
      </c>
      <c r="AA221" s="9">
        <f t="shared" si="301"/>
        <v>1.6287872407621851E-2</v>
      </c>
      <c r="AB221" s="9">
        <f t="shared" si="302"/>
        <v>8.4500606436690821E-4</v>
      </c>
      <c r="AC221" s="9">
        <f t="shared" si="303"/>
        <v>2.5995667952818096</v>
      </c>
      <c r="AD221" s="9">
        <f t="shared" si="304"/>
        <v>1.5009342964367209</v>
      </c>
      <c r="AE221" s="9">
        <f t="shared" si="305"/>
        <v>1.7060391485203885</v>
      </c>
      <c r="AF221" s="9">
        <f t="shared" si="306"/>
        <v>1.7889955121551377</v>
      </c>
      <c r="AG221" s="9">
        <f t="shared" si="307"/>
        <v>8.6612718697031106</v>
      </c>
      <c r="AH221" s="9">
        <f t="shared" si="308"/>
        <v>8.7922953075310026</v>
      </c>
      <c r="AI221" s="9">
        <f t="shared" si="309"/>
        <v>8.9435663148899582</v>
      </c>
      <c r="AJ221" s="9">
        <f t="shared" si="310"/>
        <v>8.8768802931007027</v>
      </c>
      <c r="AK221" s="9"/>
      <c r="AL221" s="9">
        <f t="shared" si="311"/>
        <v>5.9612160817274908</v>
      </c>
      <c r="AM221" s="9">
        <f t="shared" si="312"/>
        <v>2.2370653166961598</v>
      </c>
      <c r="AN221" s="9">
        <f t="shared" si="313"/>
        <v>0.19828139842365111</v>
      </c>
      <c r="AO221" s="9">
        <f t="shared" si="314"/>
        <v>0.22588706306164616</v>
      </c>
      <c r="AP221" s="9">
        <f t="shared" si="315"/>
        <v>0</v>
      </c>
      <c r="AQ221" s="9">
        <f t="shared" si="316"/>
        <v>2.2579110503358153E-2</v>
      </c>
      <c r="AR221" s="9">
        <f t="shared" si="317"/>
        <v>2.9231261760785956</v>
      </c>
      <c r="AS221" s="9">
        <f t="shared" si="318"/>
        <v>1.6301262519327506</v>
      </c>
      <c r="AT221" s="9">
        <f t="shared" si="319"/>
        <v>1.7764688856918882</v>
      </c>
      <c r="AU221" s="9">
        <f t="shared" si="320"/>
        <v>0.65227053386350875</v>
      </c>
      <c r="AV221" s="9">
        <f t="shared" si="321"/>
        <v>0.22353111430811179</v>
      </c>
      <c r="AW221" s="9">
        <f t="shared" si="322"/>
        <v>6.6237084899006454E-2</v>
      </c>
      <c r="AX221" s="9">
        <f t="shared" si="323"/>
        <v>0.50502349554559656</v>
      </c>
      <c r="AY221" s="9">
        <f t="shared" si="324"/>
        <v>44.882716996420726</v>
      </c>
      <c r="AZ221" s="10">
        <f t="shared" si="325"/>
        <v>0.6853966079342465</v>
      </c>
      <c r="BA221" s="9">
        <f t="shared" si="326"/>
        <v>0</v>
      </c>
      <c r="BB221" s="9">
        <f t="shared" si="327"/>
        <v>0</v>
      </c>
      <c r="BC221" s="9">
        <f t="shared" si="328"/>
        <v>1.8516074816435217</v>
      </c>
      <c r="BD221" s="9">
        <f t="shared" si="329"/>
        <v>0.14107369110144863</v>
      </c>
      <c r="BE221" s="9">
        <f t="shared" si="330"/>
        <v>7.318827255029638E-3</v>
      </c>
      <c r="BF221" s="9">
        <f t="shared" si="331"/>
        <v>24</v>
      </c>
      <c r="BG221" s="12"/>
      <c r="BH221" s="9">
        <f t="shared" si="332"/>
        <v>6.051394410778097</v>
      </c>
      <c r="BI221" s="9">
        <f t="shared" si="333"/>
        <v>2.2709065345736814</v>
      </c>
      <c r="BJ221" s="9">
        <f t="shared" si="334"/>
        <v>0.32230094535177756</v>
      </c>
      <c r="BK221" s="9">
        <f t="shared" si="335"/>
        <v>0.22930417085001967</v>
      </c>
      <c r="BL221" s="9">
        <f t="shared" si="336"/>
        <v>0</v>
      </c>
      <c r="BM221" s="9">
        <f t="shared" si="337"/>
        <v>2.2920676121635793E-2</v>
      </c>
      <c r="BN221" s="9">
        <f t="shared" si="338"/>
        <v>2.967345783378331</v>
      </c>
      <c r="BO221" s="9">
        <f t="shared" si="339"/>
        <v>1.6547859957711628</v>
      </c>
      <c r="BP221" s="9">
        <f t="shared" si="340"/>
        <v>0.19665757147292684</v>
      </c>
      <c r="BQ221" s="9">
        <f t="shared" si="341"/>
        <v>1.8033424285270716</v>
      </c>
      <c r="BR221" s="9">
        <f t="shared" si="342"/>
        <v>0.27062315328435932</v>
      </c>
      <c r="BS221" s="9">
        <f t="shared" si="343"/>
        <v>0.66213775995065849</v>
      </c>
      <c r="BT221" s="9">
        <f t="shared" si="344"/>
        <v>6.7239086764982206E-2</v>
      </c>
      <c r="BU221" s="9">
        <f t="shared" si="345"/>
        <v>45.561680544545553</v>
      </c>
      <c r="BV221" s="10">
        <f t="shared" si="346"/>
        <v>0.26487984342058801</v>
      </c>
      <c r="BW221" s="9">
        <f t="shared" si="347"/>
        <v>0</v>
      </c>
      <c r="BX221" s="9">
        <f t="shared" si="348"/>
        <v>0</v>
      </c>
      <c r="BY221" s="9">
        <f t="shared" si="349"/>
        <v>1.8493626730062342</v>
      </c>
      <c r="BZ221" s="9">
        <f t="shared" si="350"/>
        <v>24</v>
      </c>
      <c r="CA221" s="12"/>
      <c r="CB221" s="9">
        <f t="shared" si="351"/>
        <v>6.1555083533182975</v>
      </c>
      <c r="CC221" s="9">
        <f t="shared" si="352"/>
        <v>2.30997736955903</v>
      </c>
      <c r="CD221" s="9">
        <f t="shared" si="353"/>
        <v>0.46548572287732704</v>
      </c>
      <c r="CE221" s="9">
        <f t="shared" si="354"/>
        <v>0.23324933780618201</v>
      </c>
      <c r="CF221" s="9">
        <f t="shared" si="355"/>
        <v>0</v>
      </c>
      <c r="CG221" s="9">
        <f t="shared" si="356"/>
        <v>2.3315025224457483E-2</v>
      </c>
      <c r="CH221" s="9">
        <f t="shared" si="357"/>
        <v>3.01839882130911</v>
      </c>
      <c r="CI221" s="9">
        <f t="shared" si="358"/>
        <v>1.6832565072574395</v>
      </c>
      <c r="CJ221" s="9">
        <f t="shared" si="359"/>
        <v>0.42370541447451604</v>
      </c>
      <c r="CK221" s="9">
        <f t="shared" si="360"/>
        <v>1.8343688461159775</v>
      </c>
      <c r="CL221" s="9">
        <f t="shared" si="361"/>
        <v>1.576294585525484</v>
      </c>
      <c r="CM221" s="9">
        <f t="shared" si="362"/>
        <v>0.25807426059049354</v>
      </c>
      <c r="CN221" s="9">
        <f t="shared" si="363"/>
        <v>0.67352980747121272</v>
      </c>
      <c r="CO221" s="9">
        <f t="shared" si="364"/>
        <v>6.8395931938292395E-2</v>
      </c>
      <c r="CP221" s="9">
        <f t="shared" si="365"/>
        <v>46.345567012398483</v>
      </c>
      <c r="CQ221" s="10">
        <f t="shared" si="366"/>
        <v>0</v>
      </c>
      <c r="CR221" s="9">
        <f t="shared" si="367"/>
        <v>0.34556701239848309</v>
      </c>
      <c r="CS221" s="9">
        <f t="shared" si="368"/>
        <v>1.4815348058378248</v>
      </c>
      <c r="CT221" s="9">
        <f t="shared" si="369"/>
        <v>1.5012039528223349</v>
      </c>
      <c r="CU221" s="9">
        <f t="shared" si="370"/>
        <v>24</v>
      </c>
      <c r="CV221" s="9"/>
      <c r="CW221" s="9">
        <f t="shared" si="371"/>
        <v>6.1096109618616126</v>
      </c>
      <c r="CX221" s="9">
        <f t="shared" si="372"/>
        <v>2.2927534573325796</v>
      </c>
      <c r="CY221" s="9">
        <f t="shared" si="373"/>
        <v>0.40236441919419264</v>
      </c>
      <c r="CZ221" s="9">
        <f t="shared" si="374"/>
        <v>0.23151015794485799</v>
      </c>
      <c r="DA221" s="9">
        <f t="shared" si="375"/>
        <v>0</v>
      </c>
      <c r="DB221" s="9">
        <f t="shared" si="376"/>
        <v>2.3141181119612338E-2</v>
      </c>
      <c r="DC221" s="9">
        <f t="shared" si="377"/>
        <v>2.9958926976354512</v>
      </c>
      <c r="DD221" s="9">
        <f t="shared" si="378"/>
        <v>1.6707056213839826</v>
      </c>
      <c r="DE221" s="9">
        <f t="shared" si="379"/>
        <v>0.32361407727809688</v>
      </c>
      <c r="DF221" s="9">
        <f t="shared" si="380"/>
        <v>1.820691219480844</v>
      </c>
      <c r="DG221" s="9">
        <f t="shared" si="381"/>
        <v>0.1443052967589411</v>
      </c>
      <c r="DH221" s="9">
        <f t="shared" si="382"/>
        <v>0</v>
      </c>
      <c r="DI221" s="31">
        <f t="shared" si="383"/>
        <v>0.11930099370445807</v>
      </c>
      <c r="DJ221" s="9">
        <f t="shared" si="384"/>
        <v>0.66850775901365722</v>
      </c>
      <c r="DK221" s="9">
        <f t="shared" si="385"/>
        <v>6.7885950522943592E-2</v>
      </c>
      <c r="DL221" s="36">
        <f t="shared" si="386"/>
        <v>46</v>
      </c>
      <c r="DM221" s="9">
        <f t="shared" si="387"/>
        <v>1.8479134887279138</v>
      </c>
      <c r="GO221" s="12"/>
      <c r="GP221" s="12"/>
      <c r="GQ221" s="12"/>
      <c r="GR221" s="12"/>
      <c r="GS221" s="12"/>
      <c r="GT221" s="12"/>
      <c r="GU221" s="12"/>
      <c r="GV221" s="12"/>
      <c r="GW221" s="12"/>
      <c r="GX221" s="12"/>
      <c r="GY221" s="12"/>
      <c r="GZ221" s="12"/>
      <c r="HA221" s="12"/>
      <c r="HB221" s="12"/>
      <c r="HC221" s="12"/>
      <c r="HD221" s="12"/>
      <c r="HE221" s="12"/>
      <c r="HF221" s="12"/>
      <c r="HG221" s="12"/>
      <c r="HH221" s="12"/>
      <c r="HI221" s="12"/>
      <c r="HJ221" s="12"/>
      <c r="HK221" s="12"/>
      <c r="HL221" s="12"/>
      <c r="HM221" s="12"/>
      <c r="HN221" s="12"/>
      <c r="HO221" s="12"/>
      <c r="HP221" s="12"/>
      <c r="HQ221" s="12"/>
      <c r="HR221" s="12"/>
      <c r="HS221" s="12"/>
      <c r="HT221" s="12"/>
      <c r="HU221" s="12"/>
      <c r="HV221" s="12"/>
      <c r="HW221" s="12"/>
      <c r="HX221" s="12"/>
      <c r="HY221" s="12"/>
      <c r="HZ221" s="12"/>
      <c r="IA221" s="12"/>
      <c r="IB221" s="12"/>
      <c r="IC221" s="12"/>
      <c r="ID221" s="12"/>
      <c r="IE221" s="12"/>
      <c r="IF221" s="12"/>
      <c r="IG221" s="12"/>
      <c r="IH221" s="12"/>
      <c r="II221" s="12"/>
      <c r="IJ221" s="12"/>
      <c r="IK221" s="12"/>
      <c r="IL221" s="12"/>
      <c r="IM221" s="12"/>
      <c r="IN221" s="12"/>
      <c r="IO221" s="12"/>
      <c r="IP221" s="12"/>
      <c r="IQ221" s="12"/>
      <c r="IR221" s="12"/>
      <c r="IS221" s="12"/>
      <c r="IT221" s="12"/>
      <c r="IU221" s="12"/>
      <c r="IV221" s="12"/>
    </row>
    <row r="222" spans="1:256" x14ac:dyDescent="0.25">
      <c r="A222" s="35"/>
      <c r="B222" s="16"/>
      <c r="C222" s="9">
        <v>41.867263999999999</v>
      </c>
      <c r="D222" s="9">
        <v>1.9639979999999999</v>
      </c>
      <c r="E222" s="9">
        <v>12.806309000000001</v>
      </c>
      <c r="F222" s="9"/>
      <c r="G222" s="9">
        <v>11.595219081442201</v>
      </c>
      <c r="H222" s="9">
        <v>9.2695E-2</v>
      </c>
      <c r="I222" s="9">
        <v>14.467738000000001</v>
      </c>
      <c r="J222" s="9">
        <v>10.93309</v>
      </c>
      <c r="K222" s="9">
        <v>2.2299319999999998</v>
      </c>
      <c r="L222" s="9">
        <v>0.364925</v>
      </c>
      <c r="M222" s="9">
        <v>0.15578899999999998</v>
      </c>
      <c r="N222" s="9">
        <v>5.012E-3</v>
      </c>
      <c r="O222" s="12"/>
      <c r="P222" s="17"/>
      <c r="Q222" s="9">
        <f t="shared" si="291"/>
        <v>0.69681219625857127</v>
      </c>
      <c r="R222" s="9">
        <f t="shared" si="292"/>
        <v>2.4581008523260617E-2</v>
      </c>
      <c r="S222" s="9">
        <f t="shared" si="293"/>
        <v>0.12560007257676956</v>
      </c>
      <c r="T222" s="9">
        <f t="shared" si="294"/>
        <v>0</v>
      </c>
      <c r="U222" s="9">
        <f t="shared" si="295"/>
        <v>0.16138990453807031</v>
      </c>
      <c r="V222" s="9">
        <f t="shared" si="296"/>
        <v>1.306722866769105E-3</v>
      </c>
      <c r="W222" s="9">
        <f t="shared" si="297"/>
        <v>0.35896531361651451</v>
      </c>
      <c r="X222" s="9">
        <f t="shared" si="298"/>
        <v>0.1949587189500526</v>
      </c>
      <c r="Y222" s="9">
        <f t="shared" si="299"/>
        <v>3.597883153971506E-2</v>
      </c>
      <c r="Z222" s="9">
        <f t="shared" si="300"/>
        <v>3.8741029343071893E-3</v>
      </c>
      <c r="AA222" s="9">
        <f t="shared" si="301"/>
        <v>8.2002842404463611E-3</v>
      </c>
      <c r="AB222" s="9">
        <f t="shared" si="302"/>
        <v>1.4137026485769891E-4</v>
      </c>
      <c r="AC222" s="9">
        <f t="shared" si="303"/>
        <v>2.5802310489920535</v>
      </c>
      <c r="AD222" s="9">
        <f t="shared" si="304"/>
        <v>1.494255290956725</v>
      </c>
      <c r="AE222" s="9">
        <f t="shared" si="305"/>
        <v>1.6892140099067776</v>
      </c>
      <c r="AF222" s="9">
        <f t="shared" si="306"/>
        <v>1.7689198788548222</v>
      </c>
      <c r="AG222" s="9">
        <f t="shared" si="307"/>
        <v>8.6999859252139604</v>
      </c>
      <c r="AH222" s="9">
        <f t="shared" si="308"/>
        <v>8.8798695203977154</v>
      </c>
      <c r="AI222" s="9">
        <f t="shared" si="309"/>
        <v>9.0450676660144786</v>
      </c>
      <c r="AJ222" s="9">
        <f t="shared" si="310"/>
        <v>8.9283627012686821</v>
      </c>
      <c r="AK222" s="9"/>
      <c r="AL222" s="9">
        <f t="shared" si="311"/>
        <v>6.0622562999669976</v>
      </c>
      <c r="AM222" s="9">
        <f t="shared" si="312"/>
        <v>2.1854377272474941</v>
      </c>
      <c r="AN222" s="9">
        <f t="shared" si="313"/>
        <v>0.24769402721449119</v>
      </c>
      <c r="AO222" s="9">
        <f t="shared" si="314"/>
        <v>0.21385442817993178</v>
      </c>
      <c r="AP222" s="9">
        <f t="shared" si="315"/>
        <v>0</v>
      </c>
      <c r="AQ222" s="9">
        <f t="shared" si="316"/>
        <v>1.1368470549046451E-2</v>
      </c>
      <c r="AR222" s="9">
        <f t="shared" si="317"/>
        <v>3.1229931761036913</v>
      </c>
      <c r="AS222" s="9">
        <f t="shared" si="318"/>
        <v>1.4040898979528365</v>
      </c>
      <c r="AT222" s="9">
        <f t="shared" si="319"/>
        <v>1.6961381108632019</v>
      </c>
      <c r="AU222" s="9">
        <f t="shared" si="320"/>
        <v>0.62603065600233032</v>
      </c>
      <c r="AV222" s="9">
        <f t="shared" si="321"/>
        <v>0.30386188913679812</v>
      </c>
      <c r="AW222" s="9">
        <f t="shared" si="322"/>
        <v>6.7409282002605306E-2</v>
      </c>
      <c r="AX222" s="9">
        <f t="shared" si="323"/>
        <v>0.61042195113186248</v>
      </c>
      <c r="AY222" s="9">
        <f t="shared" si="324"/>
        <v>44.823375343272687</v>
      </c>
      <c r="AZ222" s="10">
        <f t="shared" si="325"/>
        <v>0.8379980928876648</v>
      </c>
      <c r="BA222" s="9">
        <f t="shared" si="326"/>
        <v>0</v>
      </c>
      <c r="BB222" s="9">
        <f t="shared" si="327"/>
        <v>0</v>
      </c>
      <c r="BC222" s="9">
        <f t="shared" si="328"/>
        <v>1.927427723210857</v>
      </c>
      <c r="BD222" s="9">
        <f t="shared" si="329"/>
        <v>7.13423574746372E-2</v>
      </c>
      <c r="BE222" s="9">
        <f t="shared" si="330"/>
        <v>1.2299193145057503E-3</v>
      </c>
      <c r="BF222" s="9">
        <f t="shared" si="331"/>
        <v>24</v>
      </c>
      <c r="BG222" s="12"/>
      <c r="BH222" s="9">
        <f t="shared" si="332"/>
        <v>6.1876013829978778</v>
      </c>
      <c r="BI222" s="9">
        <f t="shared" si="333"/>
        <v>2.2306245124683937</v>
      </c>
      <c r="BJ222" s="9">
        <f t="shared" si="334"/>
        <v>0.41822589546627142</v>
      </c>
      <c r="BK222" s="9">
        <f t="shared" si="335"/>
        <v>0.21827614836633841</v>
      </c>
      <c r="BL222" s="9">
        <f t="shared" si="336"/>
        <v>0</v>
      </c>
      <c r="BM222" s="9">
        <f t="shared" si="337"/>
        <v>1.16035285562297E-2</v>
      </c>
      <c r="BN222" s="9">
        <f t="shared" si="338"/>
        <v>3.1875651472632942</v>
      </c>
      <c r="BO222" s="9">
        <f t="shared" si="339"/>
        <v>1.4331212942075076</v>
      </c>
      <c r="BP222" s="9">
        <f t="shared" si="340"/>
        <v>0.2687920138596418</v>
      </c>
      <c r="BQ222" s="9">
        <f t="shared" si="341"/>
        <v>1.7312079861403564</v>
      </c>
      <c r="BR222" s="9">
        <f t="shared" si="342"/>
        <v>0.29222228373144499</v>
      </c>
      <c r="BS222" s="9">
        <f t="shared" si="343"/>
        <v>0.63897465913807949</v>
      </c>
      <c r="BT222" s="9">
        <f t="shared" si="344"/>
        <v>6.880305713047552E-2</v>
      </c>
      <c r="BU222" s="9">
        <f t="shared" si="345"/>
        <v>45.750157291465378</v>
      </c>
      <c r="BV222" s="10">
        <f t="shared" si="346"/>
        <v>0.17433465649031549</v>
      </c>
      <c r="BW222" s="9">
        <f t="shared" si="347"/>
        <v>0</v>
      </c>
      <c r="BX222" s="9">
        <f t="shared" si="348"/>
        <v>0</v>
      </c>
      <c r="BY222" s="9">
        <f t="shared" si="349"/>
        <v>1.9259271964086622</v>
      </c>
      <c r="BZ222" s="9">
        <f t="shared" si="350"/>
        <v>24.000000000000004</v>
      </c>
      <c r="CA222" s="12"/>
      <c r="CB222" s="9">
        <f t="shared" si="351"/>
        <v>6.3027134656629382</v>
      </c>
      <c r="CC222" s="9">
        <f t="shared" si="352"/>
        <v>2.2721223106264201</v>
      </c>
      <c r="CD222" s="9">
        <f t="shared" si="353"/>
        <v>0.57483577628935834</v>
      </c>
      <c r="CE222" s="9">
        <f t="shared" si="354"/>
        <v>0.22233688539177091</v>
      </c>
      <c r="CF222" s="9">
        <f t="shared" si="355"/>
        <v>0</v>
      </c>
      <c r="CG222" s="9">
        <f t="shared" si="356"/>
        <v>1.1819396750654977E-2</v>
      </c>
      <c r="CH222" s="9">
        <f t="shared" si="357"/>
        <v>3.2468655514134821</v>
      </c>
      <c r="CI222" s="9">
        <f t="shared" si="358"/>
        <v>1.4597826071584632</v>
      </c>
      <c r="CJ222" s="9">
        <f t="shared" si="359"/>
        <v>0.51564021700372997</v>
      </c>
      <c r="CK222" s="9">
        <f t="shared" si="360"/>
        <v>1.763414804982725</v>
      </c>
      <c r="CL222" s="9">
        <f t="shared" si="361"/>
        <v>1.48435978299627</v>
      </c>
      <c r="CM222" s="9">
        <f t="shared" si="362"/>
        <v>0.27905502198645493</v>
      </c>
      <c r="CN222" s="9">
        <f t="shared" si="363"/>
        <v>0.65086193164171724</v>
      </c>
      <c r="CO222" s="9">
        <f t="shared" si="364"/>
        <v>7.0083046371827537E-2</v>
      </c>
      <c r="CP222" s="9">
        <f t="shared" si="365"/>
        <v>46.601278034722291</v>
      </c>
      <c r="CQ222" s="10">
        <f t="shared" si="366"/>
        <v>0</v>
      </c>
      <c r="CR222" s="9">
        <f t="shared" si="367"/>
        <v>0.60127803472229147</v>
      </c>
      <c r="CS222" s="9">
        <f t="shared" si="368"/>
        <v>2.7043557512412013</v>
      </c>
      <c r="CT222" s="9">
        <f t="shared" si="369"/>
        <v>1.3232711358307188</v>
      </c>
      <c r="CU222" s="9">
        <f t="shared" si="370"/>
        <v>24</v>
      </c>
      <c r="CV222" s="9"/>
      <c r="CW222" s="9">
        <f t="shared" si="371"/>
        <v>6.2213920228641406</v>
      </c>
      <c r="CX222" s="9">
        <f t="shared" si="372"/>
        <v>2.2428060065421374</v>
      </c>
      <c r="CY222" s="9">
        <f t="shared" si="373"/>
        <v>0.46419802940627797</v>
      </c>
      <c r="CZ222" s="9">
        <f t="shared" si="374"/>
        <v>0.21946815965864766</v>
      </c>
      <c r="DA222" s="9">
        <f t="shared" si="375"/>
        <v>0</v>
      </c>
      <c r="DB222" s="9">
        <f t="shared" si="376"/>
        <v>1.1666895704556163E-2</v>
      </c>
      <c r="DC222" s="9">
        <f t="shared" si="377"/>
        <v>3.2049725171429033</v>
      </c>
      <c r="DD222" s="9">
        <f t="shared" si="378"/>
        <v>1.4409476040390201</v>
      </c>
      <c r="DE222" s="9">
        <f t="shared" si="379"/>
        <v>0.34125320595140529</v>
      </c>
      <c r="DF222" s="9">
        <f t="shared" si="380"/>
        <v>1.7406621545607734</v>
      </c>
      <c r="DG222" s="9">
        <f t="shared" si="381"/>
        <v>8.1915360512178736E-2</v>
      </c>
      <c r="DH222" s="9">
        <f t="shared" si="382"/>
        <v>0</v>
      </c>
      <c r="DI222" s="31">
        <f t="shared" si="383"/>
        <v>0.20644173209989114</v>
      </c>
      <c r="DJ222" s="9">
        <f t="shared" si="384"/>
        <v>0.64246411510884238</v>
      </c>
      <c r="DK222" s="9">
        <f t="shared" si="385"/>
        <v>6.9178792279087728E-2</v>
      </c>
      <c r="DL222" s="36">
        <f t="shared" si="386"/>
        <v>46</v>
      </c>
      <c r="DM222" s="9">
        <f t="shared" si="387"/>
        <v>1.9255226830479735</v>
      </c>
      <c r="GO222" s="12"/>
      <c r="GP222" s="12"/>
      <c r="GQ222" s="12"/>
      <c r="GR222" s="12"/>
      <c r="GS222" s="12"/>
      <c r="GT222" s="12"/>
      <c r="GU222" s="12"/>
      <c r="GV222" s="12"/>
      <c r="GW222" s="12"/>
      <c r="GX222" s="12"/>
      <c r="GY222" s="12"/>
      <c r="GZ222" s="12"/>
      <c r="HA222" s="12"/>
      <c r="HB222" s="12"/>
      <c r="HC222" s="12"/>
      <c r="HD222" s="12"/>
      <c r="HE222" s="12"/>
      <c r="HF222" s="12"/>
      <c r="HG222" s="12"/>
      <c r="HH222" s="12"/>
      <c r="HI222" s="12"/>
      <c r="HJ222" s="12"/>
      <c r="HK222" s="12"/>
      <c r="HL222" s="12"/>
      <c r="HM222" s="12"/>
      <c r="HN222" s="12"/>
      <c r="HO222" s="12"/>
      <c r="HP222" s="12"/>
      <c r="HQ222" s="12"/>
      <c r="HR222" s="12"/>
      <c r="HS222" s="12"/>
      <c r="HT222" s="12"/>
      <c r="HU222" s="12"/>
      <c r="HV222" s="12"/>
      <c r="HW222" s="12"/>
      <c r="HX222" s="12"/>
      <c r="HY222" s="12"/>
      <c r="HZ222" s="12"/>
      <c r="IA222" s="12"/>
      <c r="IB222" s="12"/>
      <c r="IC222" s="12"/>
      <c r="ID222" s="12"/>
      <c r="IE222" s="12"/>
      <c r="IF222" s="12"/>
      <c r="IG222" s="12"/>
      <c r="IH222" s="12"/>
      <c r="II222" s="12"/>
      <c r="IJ222" s="12"/>
      <c r="IK222" s="12"/>
      <c r="IL222" s="12"/>
      <c r="IM222" s="12"/>
      <c r="IN222" s="12"/>
      <c r="IO222" s="12"/>
      <c r="IP222" s="12"/>
      <c r="IQ222" s="12"/>
      <c r="IR222" s="12"/>
      <c r="IS222" s="12"/>
      <c r="IT222" s="12"/>
      <c r="IU222" s="12"/>
      <c r="IV222" s="12"/>
    </row>
    <row r="223" spans="1:256" x14ac:dyDescent="0.25">
      <c r="A223" s="35"/>
      <c r="B223" s="16"/>
      <c r="C223" s="9">
        <v>41.463023999999997</v>
      </c>
      <c r="D223" s="9">
        <v>1.865686</v>
      </c>
      <c r="E223" s="9">
        <v>13.031857</v>
      </c>
      <c r="F223" s="9"/>
      <c r="G223" s="9">
        <v>11.142361525414501</v>
      </c>
      <c r="H223" s="9">
        <v>0.23202899999999999</v>
      </c>
      <c r="I223" s="9">
        <v>14.358948999999999</v>
      </c>
      <c r="J223" s="9">
        <v>11.542743</v>
      </c>
      <c r="K223" s="9">
        <v>2.3492509999999998</v>
      </c>
      <c r="L223" s="9">
        <v>0.36553099999999999</v>
      </c>
      <c r="M223" s="9">
        <v>0.15677099999999999</v>
      </c>
      <c r="N223" s="9">
        <v>5.0139999999999994E-3</v>
      </c>
      <c r="O223" s="12"/>
      <c r="P223" s="17"/>
      <c r="Q223" s="9">
        <f t="shared" si="291"/>
        <v>0.69008428200519267</v>
      </c>
      <c r="R223" s="9">
        <f t="shared" si="292"/>
        <v>2.3350555075783177E-2</v>
      </c>
      <c r="S223" s="9">
        <f t="shared" si="293"/>
        <v>0.12781217328194114</v>
      </c>
      <c r="T223" s="9">
        <f t="shared" si="294"/>
        <v>0</v>
      </c>
      <c r="U223" s="9">
        <f t="shared" si="295"/>
        <v>0.15508673447950477</v>
      </c>
      <c r="V223" s="9">
        <f t="shared" si="296"/>
        <v>3.2709164469881726E-3</v>
      </c>
      <c r="W223" s="9">
        <f t="shared" si="297"/>
        <v>0.35626610262008729</v>
      </c>
      <c r="X223" s="9">
        <f t="shared" si="298"/>
        <v>0.20583004333172844</v>
      </c>
      <c r="Y223" s="9">
        <f t="shared" si="299"/>
        <v>3.7903983607350873E-2</v>
      </c>
      <c r="Z223" s="9">
        <f t="shared" si="300"/>
        <v>3.8805363285065184E-3</v>
      </c>
      <c r="AA223" s="9">
        <f t="shared" si="301"/>
        <v>8.2519738919886298E-3</v>
      </c>
      <c r="AB223" s="9">
        <f t="shared" si="302"/>
        <v>1.4142667757312497E-4</v>
      </c>
      <c r="AC223" s="9">
        <f t="shared" si="303"/>
        <v>2.5767412111067225</v>
      </c>
      <c r="AD223" s="9">
        <f t="shared" si="304"/>
        <v>1.4836829371914384</v>
      </c>
      <c r="AE223" s="9">
        <f t="shared" si="305"/>
        <v>1.6895129805231668</v>
      </c>
      <c r="AF223" s="9">
        <f t="shared" si="306"/>
        <v>1.7730820203948816</v>
      </c>
      <c r="AG223" s="9">
        <f t="shared" si="307"/>
        <v>8.7619798503638258</v>
      </c>
      <c r="AH223" s="9">
        <f t="shared" si="308"/>
        <v>8.8782981681236741</v>
      </c>
      <c r="AI223" s="9">
        <f t="shared" si="309"/>
        <v>9.0238352292561483</v>
      </c>
      <c r="AJ223" s="9">
        <f t="shared" si="310"/>
        <v>8.9405644501954136</v>
      </c>
      <c r="AK223" s="9"/>
      <c r="AL223" s="9">
        <f t="shared" si="311"/>
        <v>6.0465045739822862</v>
      </c>
      <c r="AM223" s="9">
        <f t="shared" si="312"/>
        <v>2.239775373855156</v>
      </c>
      <c r="AN223" s="9">
        <f t="shared" si="313"/>
        <v>0.28627994783744271</v>
      </c>
      <c r="AO223" s="9">
        <f t="shared" si="314"/>
        <v>0.20459709306882295</v>
      </c>
      <c r="AP223" s="9">
        <f t="shared" si="315"/>
        <v>0</v>
      </c>
      <c r="AQ223" s="9">
        <f t="shared" si="316"/>
        <v>2.8659704000734004E-2</v>
      </c>
      <c r="AR223" s="9">
        <f t="shared" si="317"/>
        <v>3.1215964125248559</v>
      </c>
      <c r="AS223" s="9">
        <f t="shared" si="318"/>
        <v>1.3588668425681456</v>
      </c>
      <c r="AT223" s="9">
        <f t="shared" si="319"/>
        <v>1.8034786922721178</v>
      </c>
      <c r="AU223" s="9">
        <f t="shared" si="320"/>
        <v>0.66422788123225818</v>
      </c>
      <c r="AV223" s="9">
        <f t="shared" si="321"/>
        <v>0.19652130772788223</v>
      </c>
      <c r="AW223" s="9">
        <f t="shared" si="322"/>
        <v>6.8002362237957872E-2</v>
      </c>
      <c r="AX223" s="9">
        <f t="shared" si="323"/>
        <v>0.4642910642576662</v>
      </c>
      <c r="AY223" s="9">
        <f t="shared" si="324"/>
        <v>45.08116633597183</v>
      </c>
      <c r="AZ223" s="10">
        <f t="shared" si="325"/>
        <v>0.6761763811174103</v>
      </c>
      <c r="BA223" s="9">
        <f t="shared" si="326"/>
        <v>0</v>
      </c>
      <c r="BB223" s="9">
        <f t="shared" si="327"/>
        <v>0</v>
      </c>
      <c r="BC223" s="9">
        <f t="shared" si="328"/>
        <v>1.9264571933334678</v>
      </c>
      <c r="BD223" s="9">
        <f t="shared" si="329"/>
        <v>7.2303628967332736E-2</v>
      </c>
      <c r="BE223" s="9">
        <f t="shared" si="330"/>
        <v>1.2391776991996224E-3</v>
      </c>
      <c r="BF223" s="9">
        <f t="shared" si="331"/>
        <v>24.000000000000004</v>
      </c>
      <c r="BG223" s="12"/>
      <c r="BH223" s="9">
        <f t="shared" si="332"/>
        <v>6.1267740167776434</v>
      </c>
      <c r="BI223" s="9">
        <f t="shared" si="333"/>
        <v>2.2695091678259272</v>
      </c>
      <c r="BJ223" s="9">
        <f t="shared" si="334"/>
        <v>0.39628318460357015</v>
      </c>
      <c r="BK223" s="9">
        <f t="shared" si="335"/>
        <v>0.20731319035399673</v>
      </c>
      <c r="BL223" s="9">
        <f t="shared" si="336"/>
        <v>0</v>
      </c>
      <c r="BM223" s="9">
        <f t="shared" si="337"/>
        <v>2.904017149938069E-2</v>
      </c>
      <c r="BN223" s="9">
        <f t="shared" si="338"/>
        <v>3.1630366862564818</v>
      </c>
      <c r="BO223" s="9">
        <f t="shared" si="339"/>
        <v>1.37690627062967</v>
      </c>
      <c r="BP223" s="9">
        <f t="shared" si="340"/>
        <v>0.17257950334309946</v>
      </c>
      <c r="BQ223" s="9">
        <f t="shared" si="341"/>
        <v>1.827420496656901</v>
      </c>
      <c r="BR223" s="9">
        <f t="shared" si="342"/>
        <v>0.25804914639510035</v>
      </c>
      <c r="BS223" s="9">
        <f t="shared" si="343"/>
        <v>0.67304573645146604</v>
      </c>
      <c r="BT223" s="9">
        <f t="shared" si="344"/>
        <v>6.8905117153433587E-2</v>
      </c>
      <c r="BU223" s="9">
        <f t="shared" si="345"/>
        <v>45.679634435694112</v>
      </c>
      <c r="BV223" s="10">
        <f t="shared" si="346"/>
        <v>0.23267056817119611</v>
      </c>
      <c r="BW223" s="9">
        <f t="shared" si="347"/>
        <v>0</v>
      </c>
      <c r="BX223" s="9">
        <f t="shared" si="348"/>
        <v>0</v>
      </c>
      <c r="BY223" s="9">
        <f t="shared" si="349"/>
        <v>1.9254808870989317</v>
      </c>
      <c r="BZ223" s="9">
        <f t="shared" si="350"/>
        <v>24.000000000000004</v>
      </c>
      <c r="CA223" s="12"/>
      <c r="CB223" s="9">
        <f t="shared" si="351"/>
        <v>6.2272068551143924</v>
      </c>
      <c r="CC223" s="9">
        <f t="shared" si="352"/>
        <v>2.3067119839787438</v>
      </c>
      <c r="CD223" s="9">
        <f t="shared" si="353"/>
        <v>0.5339188390931362</v>
      </c>
      <c r="CE223" s="9">
        <f t="shared" si="354"/>
        <v>0.21071156151553821</v>
      </c>
      <c r="CF223" s="9">
        <f t="shared" si="355"/>
        <v>0</v>
      </c>
      <c r="CG223" s="9">
        <f t="shared" si="356"/>
        <v>2.9516211066285224E-2</v>
      </c>
      <c r="CH223" s="9">
        <f t="shared" si="357"/>
        <v>3.2148866078129297</v>
      </c>
      <c r="CI223" s="9">
        <f t="shared" si="358"/>
        <v>1.3994771381864493</v>
      </c>
      <c r="CJ223" s="9">
        <f t="shared" si="359"/>
        <v>0.38851035767433828</v>
      </c>
      <c r="CK223" s="9">
        <f t="shared" si="360"/>
        <v>1.8573763962561707</v>
      </c>
      <c r="CL223" s="9">
        <f t="shared" si="361"/>
        <v>1.6114896423256617</v>
      </c>
      <c r="CM223" s="9">
        <f t="shared" si="362"/>
        <v>0.24588675393050896</v>
      </c>
      <c r="CN223" s="9">
        <f t="shared" si="363"/>
        <v>0.68407860521032071</v>
      </c>
      <c r="CO223" s="9">
        <f t="shared" si="364"/>
        <v>7.0034640859170855E-2</v>
      </c>
      <c r="CP223" s="9">
        <f t="shared" si="365"/>
        <v>46.428435571169118</v>
      </c>
      <c r="CQ223" s="10">
        <f t="shared" si="366"/>
        <v>0</v>
      </c>
      <c r="CR223" s="9">
        <f t="shared" si="367"/>
        <v>0.42843557116911768</v>
      </c>
      <c r="CS223" s="9">
        <f t="shared" si="368"/>
        <v>2.0332798451475771</v>
      </c>
      <c r="CT223" s="9">
        <f t="shared" si="369"/>
        <v>1.4958237650780124</v>
      </c>
      <c r="CU223" s="9">
        <f t="shared" si="370"/>
        <v>24.000000000000004</v>
      </c>
      <c r="CV223" s="9"/>
      <c r="CW223" s="9">
        <f t="shared" si="371"/>
        <v>6.1697429993342521</v>
      </c>
      <c r="CX223" s="9">
        <f t="shared" si="372"/>
        <v>2.2854259454934782</v>
      </c>
      <c r="CY223" s="9">
        <f t="shared" si="373"/>
        <v>0.4551689448277294</v>
      </c>
      <c r="CZ223" s="9">
        <f t="shared" si="374"/>
        <v>0.20876714260287715</v>
      </c>
      <c r="DA223" s="9">
        <f t="shared" si="375"/>
        <v>0</v>
      </c>
      <c r="DB223" s="9">
        <f t="shared" si="376"/>
        <v>2.9243839305501947E-2</v>
      </c>
      <c r="DC223" s="9">
        <f t="shared" si="377"/>
        <v>3.1852200518948237</v>
      </c>
      <c r="DD223" s="9">
        <f t="shared" si="378"/>
        <v>1.3865629449843557</v>
      </c>
      <c r="DE223" s="9">
        <f t="shared" si="379"/>
        <v>0.26496292361528795</v>
      </c>
      <c r="DF223" s="9">
        <f t="shared" si="380"/>
        <v>1.8402367681938328</v>
      </c>
      <c r="DG223" s="9">
        <f t="shared" si="381"/>
        <v>0.10519969180912092</v>
      </c>
      <c r="DH223" s="9">
        <f t="shared" si="382"/>
        <v>0</v>
      </c>
      <c r="DI223" s="31">
        <f t="shared" si="383"/>
        <v>0.14764592117686282</v>
      </c>
      <c r="DJ223" s="9">
        <f t="shared" si="384"/>
        <v>0.67776601672134185</v>
      </c>
      <c r="DK223" s="9">
        <f t="shared" si="385"/>
        <v>6.9388370292674417E-2</v>
      </c>
      <c r="DL223" s="36">
        <f t="shared" si="386"/>
        <v>45.999999999999993</v>
      </c>
      <c r="DM223" s="9">
        <f t="shared" si="387"/>
        <v>1.9249582612515264</v>
      </c>
      <c r="GO223" s="12"/>
      <c r="GP223" s="12"/>
      <c r="GQ223" s="12"/>
      <c r="GR223" s="12"/>
      <c r="GS223" s="12"/>
      <c r="GT223" s="12"/>
      <c r="GU223" s="12"/>
      <c r="GV223" s="12"/>
      <c r="GW223" s="12"/>
      <c r="GX223" s="12"/>
      <c r="GY223" s="12"/>
      <c r="GZ223" s="12"/>
      <c r="HA223" s="12"/>
      <c r="HB223" s="12"/>
      <c r="HC223" s="12"/>
      <c r="HD223" s="12"/>
      <c r="HE223" s="12"/>
      <c r="HF223" s="12"/>
      <c r="HG223" s="12"/>
      <c r="HH223" s="12"/>
      <c r="HI223" s="12"/>
      <c r="HJ223" s="12"/>
      <c r="HK223" s="12"/>
      <c r="HL223" s="12"/>
      <c r="HM223" s="12"/>
      <c r="HN223" s="12"/>
      <c r="HO223" s="12"/>
      <c r="HP223" s="12"/>
      <c r="HQ223" s="12"/>
      <c r="HR223" s="12"/>
      <c r="HS223" s="12"/>
      <c r="HT223" s="12"/>
      <c r="HU223" s="12"/>
      <c r="HV223" s="12"/>
      <c r="HW223" s="12"/>
      <c r="HX223" s="12"/>
      <c r="HY223" s="12"/>
      <c r="HZ223" s="12"/>
      <c r="IA223" s="12"/>
      <c r="IB223" s="12"/>
      <c r="IC223" s="12"/>
      <c r="ID223" s="12"/>
      <c r="IE223" s="12"/>
      <c r="IF223" s="12"/>
      <c r="IG223" s="12"/>
      <c r="IH223" s="12"/>
      <c r="II223" s="12"/>
      <c r="IJ223" s="12"/>
      <c r="IK223" s="12"/>
      <c r="IL223" s="12"/>
      <c r="IM223" s="12"/>
      <c r="IN223" s="12"/>
      <c r="IO223" s="12"/>
      <c r="IP223" s="12"/>
      <c r="IQ223" s="12"/>
      <c r="IR223" s="12"/>
      <c r="IS223" s="12"/>
      <c r="IT223" s="12"/>
      <c r="IU223" s="12"/>
      <c r="IV223" s="12"/>
    </row>
    <row r="224" spans="1:256" x14ac:dyDescent="0.25">
      <c r="A224" s="35"/>
      <c r="B224" s="16"/>
      <c r="C224" s="9">
        <v>41.696339000000002</v>
      </c>
      <c r="D224" s="9">
        <v>2.0647139999999999</v>
      </c>
      <c r="E224" s="9">
        <v>13.244085</v>
      </c>
      <c r="F224" s="9"/>
      <c r="G224" s="9">
        <v>12.360632695744901</v>
      </c>
      <c r="H224" s="9">
        <v>0.22004899999999999</v>
      </c>
      <c r="I224" s="9">
        <v>14.337475</v>
      </c>
      <c r="J224" s="9">
        <v>11.633832</v>
      </c>
      <c r="K224" s="9">
        <v>2.2779889999999998</v>
      </c>
      <c r="L224" s="9">
        <v>0.39847000000000005</v>
      </c>
      <c r="M224" s="9">
        <v>7.8053999999999998E-2</v>
      </c>
      <c r="N224" s="9">
        <v>2.5013999999999998E-2</v>
      </c>
      <c r="O224" s="12"/>
      <c r="P224" s="17"/>
      <c r="Q224" s="9">
        <f t="shared" si="291"/>
        <v>0.69396742893282737</v>
      </c>
      <c r="R224" s="9">
        <f t="shared" si="292"/>
        <v>2.5841549956820486E-2</v>
      </c>
      <c r="S224" s="9">
        <f t="shared" si="293"/>
        <v>0.12989363580192426</v>
      </c>
      <c r="T224" s="9">
        <f t="shared" si="294"/>
        <v>0</v>
      </c>
      <c r="U224" s="9">
        <f t="shared" si="295"/>
        <v>0.17204343590102303</v>
      </c>
      <c r="V224" s="9">
        <f t="shared" si="296"/>
        <v>3.1020341993599956E-3</v>
      </c>
      <c r="W224" s="9">
        <f t="shared" si="297"/>
        <v>0.35573330190551805</v>
      </c>
      <c r="X224" s="9">
        <f t="shared" si="298"/>
        <v>0.2074543411972396</v>
      </c>
      <c r="Y224" s="9">
        <f t="shared" si="299"/>
        <v>3.6754207070136657E-2</v>
      </c>
      <c r="Z224" s="9">
        <f t="shared" si="300"/>
        <v>4.2302220901099842E-3</v>
      </c>
      <c r="AA224" s="9">
        <f t="shared" si="301"/>
        <v>4.1085377408148225E-3</v>
      </c>
      <c r="AB224" s="9">
        <f t="shared" si="302"/>
        <v>7.0555383183369517E-4</v>
      </c>
      <c r="AC224" s="9">
        <f t="shared" si="303"/>
        <v>2.6110234533347803</v>
      </c>
      <c r="AD224" s="9">
        <f t="shared" si="304"/>
        <v>1.5104750224993975</v>
      </c>
      <c r="AE224" s="9">
        <f t="shared" si="305"/>
        <v>1.7179293636966371</v>
      </c>
      <c r="AF224" s="9">
        <f t="shared" si="306"/>
        <v>1.7998982220171302</v>
      </c>
      <c r="AG224" s="9">
        <f t="shared" si="307"/>
        <v>8.6065640320809642</v>
      </c>
      <c r="AH224" s="9">
        <f t="shared" si="308"/>
        <v>8.7314416511998072</v>
      </c>
      <c r="AI224" s="9">
        <f t="shared" si="309"/>
        <v>8.8893915246323978</v>
      </c>
      <c r="AJ224" s="9">
        <f t="shared" si="310"/>
        <v>8.8169344996243062</v>
      </c>
      <c r="AK224" s="9"/>
      <c r="AL224" s="9">
        <f t="shared" si="311"/>
        <v>5.9726751132889744</v>
      </c>
      <c r="AM224" s="9">
        <f t="shared" si="312"/>
        <v>2.2358757877781312</v>
      </c>
      <c r="AN224" s="9">
        <f t="shared" si="313"/>
        <v>0.20855090106710605</v>
      </c>
      <c r="AO224" s="9">
        <f t="shared" si="314"/>
        <v>0.22240695439159458</v>
      </c>
      <c r="AP224" s="9">
        <f t="shared" si="315"/>
        <v>0</v>
      </c>
      <c r="AQ224" s="9">
        <f t="shared" si="316"/>
        <v>2.6697855966496809E-2</v>
      </c>
      <c r="AR224" s="9">
        <f t="shared" si="317"/>
        <v>3.0616414411934305</v>
      </c>
      <c r="AS224" s="9">
        <f t="shared" si="318"/>
        <v>1.4807028473813717</v>
      </c>
      <c r="AT224" s="9">
        <f t="shared" si="319"/>
        <v>1.7854690712472145</v>
      </c>
      <c r="AU224" s="9">
        <f t="shared" si="320"/>
        <v>0.63265487319498803</v>
      </c>
      <c r="AV224" s="9">
        <f t="shared" si="321"/>
        <v>0.21453092875278545</v>
      </c>
      <c r="AW224" s="9">
        <f t="shared" si="322"/>
        <v>7.2815354576909894E-2</v>
      </c>
      <c r="AX224" s="9">
        <f t="shared" si="323"/>
        <v>0.50906070098088751</v>
      </c>
      <c r="AY224" s="9">
        <f t="shared" si="324"/>
        <v>44.902448293405598</v>
      </c>
      <c r="AZ224" s="10">
        <f t="shared" si="325"/>
        <v>0.74123697981362424</v>
      </c>
      <c r="BA224" s="9">
        <f t="shared" si="326"/>
        <v>0</v>
      </c>
      <c r="BB224" s="9">
        <f t="shared" si="327"/>
        <v>0</v>
      </c>
      <c r="BC224" s="9">
        <f t="shared" si="328"/>
        <v>1.958567212623699</v>
      </c>
      <c r="BD224" s="9">
        <f t="shared" si="329"/>
        <v>3.5360393144544033E-2</v>
      </c>
      <c r="BE224" s="9">
        <f t="shared" si="330"/>
        <v>6.0723942317567822E-3</v>
      </c>
      <c r="BF224" s="9">
        <f t="shared" si="331"/>
        <v>24</v>
      </c>
      <c r="BG224" s="12"/>
      <c r="BH224" s="9">
        <f t="shared" si="332"/>
        <v>6.0593361135601311</v>
      </c>
      <c r="BI224" s="9">
        <f t="shared" si="333"/>
        <v>2.2683174037333997</v>
      </c>
      <c r="BJ224" s="9">
        <f t="shared" si="334"/>
        <v>0.32765351729353043</v>
      </c>
      <c r="BK224" s="9">
        <f t="shared" si="335"/>
        <v>0.22563398562454298</v>
      </c>
      <c r="BL224" s="9">
        <f t="shared" si="336"/>
        <v>0</v>
      </c>
      <c r="BM224" s="9">
        <f t="shared" si="337"/>
        <v>2.708523061173811E-2</v>
      </c>
      <c r="BN224" s="9">
        <f t="shared" si="338"/>
        <v>3.1060645689766759</v>
      </c>
      <c r="BO224" s="9">
        <f t="shared" si="339"/>
        <v>1.5021872220417167</v>
      </c>
      <c r="BP224" s="9">
        <f t="shared" si="340"/>
        <v>0.18862452454820389</v>
      </c>
      <c r="BQ224" s="9">
        <f t="shared" si="341"/>
        <v>1.8113754754517939</v>
      </c>
      <c r="BR224" s="9">
        <f t="shared" si="342"/>
        <v>0.28429369635914903</v>
      </c>
      <c r="BS224" s="9">
        <f t="shared" si="343"/>
        <v>0.64183442893802733</v>
      </c>
      <c r="BT224" s="9">
        <f t="shared" si="344"/>
        <v>7.3871874702823637E-2</v>
      </c>
      <c r="BU224" s="9">
        <f t="shared" si="345"/>
        <v>45.553963905743593</v>
      </c>
      <c r="BV224" s="10">
        <f t="shared" si="346"/>
        <v>0.29692443638960725</v>
      </c>
      <c r="BW224" s="9">
        <f t="shared" si="347"/>
        <v>0</v>
      </c>
      <c r="BX224" s="9">
        <f t="shared" si="348"/>
        <v>0</v>
      </c>
      <c r="BY224" s="9">
        <f t="shared" si="349"/>
        <v>1.9579660403298869</v>
      </c>
      <c r="BZ224" s="9">
        <f t="shared" si="350"/>
        <v>24.000000000000004</v>
      </c>
      <c r="CA224" s="12"/>
      <c r="CB224" s="9">
        <f t="shared" si="351"/>
        <v>6.1689481811264111</v>
      </c>
      <c r="CC224" s="9">
        <f t="shared" si="352"/>
        <v>2.3093507704026259</v>
      </c>
      <c r="CD224" s="9">
        <f t="shared" si="353"/>
        <v>0.47829895152903745</v>
      </c>
      <c r="CE224" s="9">
        <f t="shared" si="354"/>
        <v>0.22971565516952472</v>
      </c>
      <c r="CF224" s="9">
        <f t="shared" si="355"/>
        <v>0</v>
      </c>
      <c r="CG224" s="9">
        <f t="shared" si="356"/>
        <v>2.7575196520910589E-2</v>
      </c>
      <c r="CH224" s="9">
        <f t="shared" si="357"/>
        <v>3.16225259898841</v>
      </c>
      <c r="CI224" s="9">
        <f t="shared" si="358"/>
        <v>1.5293614609671913</v>
      </c>
      <c r="CJ224" s="9">
        <f t="shared" si="359"/>
        <v>0.42720386317507408</v>
      </c>
      <c r="CK224" s="9">
        <f t="shared" si="360"/>
        <v>1.8441428623869394</v>
      </c>
      <c r="CL224" s="9">
        <f t="shared" si="361"/>
        <v>1.5727961368249259</v>
      </c>
      <c r="CM224" s="9">
        <f t="shared" si="362"/>
        <v>0.27134672556201345</v>
      </c>
      <c r="CN224" s="9">
        <f t="shared" si="363"/>
        <v>0.65344507364771387</v>
      </c>
      <c r="CO224" s="9">
        <f t="shared" si="364"/>
        <v>7.5208200790272878E-2</v>
      </c>
      <c r="CP224" s="9">
        <f t="shared" si="365"/>
        <v>46.378025168556505</v>
      </c>
      <c r="CQ224" s="10">
        <f t="shared" si="366"/>
        <v>0</v>
      </c>
      <c r="CR224" s="9">
        <f t="shared" si="367"/>
        <v>0.37802516855650481</v>
      </c>
      <c r="CS224" s="9">
        <f t="shared" si="368"/>
        <v>1.645622142198063</v>
      </c>
      <c r="CT224" s="9">
        <f t="shared" si="369"/>
        <v>1.5791804866187893</v>
      </c>
      <c r="CU224" s="9">
        <f t="shared" si="370"/>
        <v>24.000000000000004</v>
      </c>
      <c r="CV224" s="9"/>
      <c r="CW224" s="9">
        <f t="shared" si="371"/>
        <v>6.1186653657734249</v>
      </c>
      <c r="CX224" s="9">
        <f t="shared" si="372"/>
        <v>2.290527357567242</v>
      </c>
      <c r="CY224" s="9">
        <f t="shared" si="373"/>
        <v>0.40919272334066648</v>
      </c>
      <c r="CZ224" s="9">
        <f t="shared" si="374"/>
        <v>0.22784325333805555</v>
      </c>
      <c r="DA224" s="9">
        <f t="shared" si="375"/>
        <v>0</v>
      </c>
      <c r="DB224" s="9">
        <f t="shared" si="376"/>
        <v>2.7350432351351608E-2</v>
      </c>
      <c r="DC224" s="9">
        <f t="shared" si="377"/>
        <v>3.1364772222360311</v>
      </c>
      <c r="DD224" s="9">
        <f t="shared" si="378"/>
        <v>1.5168957054296328</v>
      </c>
      <c r="DE224" s="9">
        <f t="shared" si="379"/>
        <v>0.31775933669573764</v>
      </c>
      <c r="DF224" s="9">
        <f t="shared" si="380"/>
        <v>1.8291113379987738</v>
      </c>
      <c r="DG224" s="9">
        <f t="shared" si="381"/>
        <v>0.14687067469451165</v>
      </c>
      <c r="DH224" s="9">
        <f t="shared" si="382"/>
        <v>0</v>
      </c>
      <c r="DI224" s="31">
        <f t="shared" si="383"/>
        <v>0.1304152704847143</v>
      </c>
      <c r="DJ224" s="9">
        <f t="shared" si="384"/>
        <v>0.64811887264604695</v>
      </c>
      <c r="DK224" s="9">
        <f t="shared" si="385"/>
        <v>7.4595182174727118E-2</v>
      </c>
      <c r="DL224" s="36">
        <f t="shared" si="386"/>
        <v>46</v>
      </c>
      <c r="DM224" s="9">
        <f t="shared" si="387"/>
        <v>1.9575544699287646</v>
      </c>
      <c r="GO224" s="12"/>
      <c r="GP224" s="12"/>
      <c r="GQ224" s="12"/>
      <c r="GR224" s="12"/>
      <c r="GS224" s="12"/>
      <c r="GT224" s="12"/>
      <c r="GU224" s="12"/>
      <c r="GV224" s="12"/>
      <c r="GW224" s="12"/>
      <c r="GX224" s="12"/>
      <c r="GY224" s="12"/>
      <c r="GZ224" s="12"/>
      <c r="HA224" s="12"/>
      <c r="HB224" s="12"/>
      <c r="HC224" s="12"/>
      <c r="HD224" s="12"/>
      <c r="HE224" s="12"/>
      <c r="HF224" s="12"/>
      <c r="HG224" s="12"/>
      <c r="HH224" s="12"/>
      <c r="HI224" s="12"/>
      <c r="HJ224" s="12"/>
      <c r="HK224" s="12"/>
      <c r="HL224" s="12"/>
      <c r="HM224" s="12"/>
      <c r="HN224" s="12"/>
      <c r="HO224" s="12"/>
      <c r="HP224" s="12"/>
      <c r="HQ224" s="12"/>
      <c r="HR224" s="12"/>
      <c r="HS224" s="12"/>
      <c r="HT224" s="12"/>
      <c r="HU224" s="12"/>
      <c r="HV224" s="12"/>
      <c r="HW224" s="12"/>
      <c r="HX224" s="12"/>
      <c r="HY224" s="12"/>
      <c r="HZ224" s="12"/>
      <c r="IA224" s="12"/>
      <c r="IB224" s="12"/>
      <c r="IC224" s="12"/>
      <c r="ID224" s="12"/>
      <c r="IE224" s="12"/>
      <c r="IF224" s="12"/>
      <c r="IG224" s="12"/>
      <c r="IH224" s="12"/>
      <c r="II224" s="12"/>
      <c r="IJ224" s="12"/>
      <c r="IK224" s="12"/>
      <c r="IL224" s="12"/>
      <c r="IM224" s="12"/>
      <c r="IN224" s="12"/>
      <c r="IO224" s="12"/>
      <c r="IP224" s="12"/>
      <c r="IQ224" s="12"/>
      <c r="IR224" s="12"/>
      <c r="IS224" s="12"/>
      <c r="IT224" s="12"/>
      <c r="IU224" s="12"/>
      <c r="IV224" s="12"/>
    </row>
    <row r="225" spans="1:256" x14ac:dyDescent="0.25">
      <c r="A225" s="35"/>
      <c r="B225" s="16"/>
      <c r="C225" s="9">
        <v>41.820025999999999</v>
      </c>
      <c r="D225" s="9">
        <v>1.5035829999999999</v>
      </c>
      <c r="E225" s="9">
        <v>12.858936999999999</v>
      </c>
      <c r="F225" s="9"/>
      <c r="G225" s="9">
        <v>12.8702516850162</v>
      </c>
      <c r="H225" s="9">
        <v>6.9485999999999992E-2</v>
      </c>
      <c r="I225" s="9">
        <v>13.666736</v>
      </c>
      <c r="J225" s="9">
        <v>11.330064</v>
      </c>
      <c r="K225" s="9">
        <v>2.3603320000000001</v>
      </c>
      <c r="L225" s="9">
        <v>0.37909899999999996</v>
      </c>
      <c r="M225" s="9"/>
      <c r="N225" s="9"/>
      <c r="O225" s="12"/>
      <c r="P225" s="17"/>
      <c r="Q225" s="9">
        <f t="shared" si="291"/>
        <v>0.69602599693762057</v>
      </c>
      <c r="R225" s="9">
        <f t="shared" si="292"/>
        <v>1.8818545914216698E-2</v>
      </c>
      <c r="S225" s="9">
        <f t="shared" si="293"/>
        <v>0.1261162307156658</v>
      </c>
      <c r="T225" s="9">
        <f t="shared" si="294"/>
        <v>0</v>
      </c>
      <c r="U225" s="9">
        <f t="shared" si="295"/>
        <v>0.17913664901339252</v>
      </c>
      <c r="V225" s="9">
        <f t="shared" si="296"/>
        <v>9.7954523027475073E-4</v>
      </c>
      <c r="W225" s="9">
        <f t="shared" si="297"/>
        <v>0.33909130607383881</v>
      </c>
      <c r="X225" s="9">
        <f t="shared" si="298"/>
        <v>0.20203755416466057</v>
      </c>
      <c r="Y225" s="9">
        <f t="shared" si="299"/>
        <v>3.808276997047387E-2</v>
      </c>
      <c r="Z225" s="9">
        <f t="shared" si="300"/>
        <v>4.0245764151344001E-3</v>
      </c>
      <c r="AA225" s="9">
        <f t="shared" si="301"/>
        <v>0</v>
      </c>
      <c r="AB225" s="9">
        <f t="shared" si="302"/>
        <v>0</v>
      </c>
      <c r="AC225" s="9">
        <f t="shared" si="303"/>
        <v>2.5713901787184472</v>
      </c>
      <c r="AD225" s="9">
        <f t="shared" si="304"/>
        <v>1.486284504600675</v>
      </c>
      <c r="AE225" s="9">
        <f t="shared" si="305"/>
        <v>1.6883220587653356</v>
      </c>
      <c r="AF225" s="9">
        <f t="shared" si="306"/>
        <v>1.7725367515365522</v>
      </c>
      <c r="AG225" s="9">
        <f t="shared" si="307"/>
        <v>8.7466430281413405</v>
      </c>
      <c r="AH225" s="9">
        <f t="shared" si="308"/>
        <v>8.8845608112053291</v>
      </c>
      <c r="AI225" s="9">
        <f t="shared" si="309"/>
        <v>9.0266111470637433</v>
      </c>
      <c r="AJ225" s="9">
        <f t="shared" si="310"/>
        <v>8.9445779914516699</v>
      </c>
      <c r="AK225" s="9"/>
      <c r="AL225" s="9">
        <f t="shared" si="311"/>
        <v>6.0878909335195655</v>
      </c>
      <c r="AM225" s="9">
        <f t="shared" si="312"/>
        <v>2.2061873002492862</v>
      </c>
      <c r="AN225" s="9">
        <f t="shared" si="313"/>
        <v>0.29407823376885212</v>
      </c>
      <c r="AO225" s="9">
        <f t="shared" si="314"/>
        <v>0.1645991034203412</v>
      </c>
      <c r="AP225" s="9">
        <f t="shared" si="315"/>
        <v>0</v>
      </c>
      <c r="AQ225" s="9">
        <f t="shared" si="316"/>
        <v>8.5677324591317532E-3</v>
      </c>
      <c r="AR225" s="9">
        <f t="shared" si="317"/>
        <v>2.9659106081740836</v>
      </c>
      <c r="AS225" s="9">
        <f t="shared" si="318"/>
        <v>1.5668443221775921</v>
      </c>
      <c r="AT225" s="9">
        <f t="shared" si="319"/>
        <v>1.7671503645570568</v>
      </c>
      <c r="AU225" s="9">
        <f t="shared" si="320"/>
        <v>0.66619278890911138</v>
      </c>
      <c r="AV225" s="9">
        <f t="shared" si="321"/>
        <v>0.23284963544294324</v>
      </c>
      <c r="AW225" s="9">
        <f t="shared" si="322"/>
        <v>7.0403066485314747E-2</v>
      </c>
      <c r="AX225" s="9">
        <f t="shared" si="323"/>
        <v>0.49625378004851706</v>
      </c>
      <c r="AY225" s="9">
        <f t="shared" si="324"/>
        <v>44.982063958637639</v>
      </c>
      <c r="AZ225" s="10">
        <f t="shared" si="325"/>
        <v>0.64967273835325201</v>
      </c>
      <c r="BA225" s="9">
        <f t="shared" si="326"/>
        <v>0</v>
      </c>
      <c r="BB225" s="9">
        <f t="shared" si="327"/>
        <v>0</v>
      </c>
      <c r="BC225" s="9">
        <f t="shared" si="328"/>
        <v>2</v>
      </c>
      <c r="BD225" s="9">
        <f t="shared" si="329"/>
        <v>0</v>
      </c>
      <c r="BE225" s="9">
        <f t="shared" si="330"/>
        <v>0</v>
      </c>
      <c r="BF225" s="9">
        <f t="shared" si="331"/>
        <v>24.000000000000004</v>
      </c>
      <c r="BG225" s="12"/>
      <c r="BH225" s="9">
        <f t="shared" si="332"/>
        <v>6.1838852959721038</v>
      </c>
      <c r="BI225" s="9">
        <f t="shared" si="333"/>
        <v>2.2409746421466683</v>
      </c>
      <c r="BJ225" s="9">
        <f t="shared" si="334"/>
        <v>0.42485993811877165</v>
      </c>
      <c r="BK225" s="9">
        <f t="shared" si="335"/>
        <v>0.16719451555331782</v>
      </c>
      <c r="BL225" s="9">
        <f t="shared" si="336"/>
        <v>0</v>
      </c>
      <c r="BM225" s="9">
        <f t="shared" si="337"/>
        <v>8.7028291657021504E-3</v>
      </c>
      <c r="BN225" s="9">
        <f t="shared" si="338"/>
        <v>3.0126773293640596</v>
      </c>
      <c r="BO225" s="9">
        <f t="shared" si="339"/>
        <v>1.591550451675031</v>
      </c>
      <c r="BP225" s="9">
        <f t="shared" si="340"/>
        <v>0.2049850638768822</v>
      </c>
      <c r="BQ225" s="9">
        <f t="shared" si="341"/>
        <v>1.7950149361231174</v>
      </c>
      <c r="BR225" s="9">
        <f t="shared" si="342"/>
        <v>0.25178944087715271</v>
      </c>
      <c r="BS225" s="9">
        <f t="shared" si="343"/>
        <v>0.67669737132363861</v>
      </c>
      <c r="BT225" s="9">
        <f t="shared" si="344"/>
        <v>7.151318779920865E-2</v>
      </c>
      <c r="BU225" s="9">
        <f t="shared" si="345"/>
        <v>45.69134482432036</v>
      </c>
      <c r="BV225" s="10">
        <f t="shared" si="346"/>
        <v>0.19393364210025185</v>
      </c>
      <c r="BW225" s="9">
        <f t="shared" si="347"/>
        <v>0</v>
      </c>
      <c r="BX225" s="9">
        <f t="shared" si="348"/>
        <v>0</v>
      </c>
      <c r="BY225" s="9">
        <f t="shared" si="349"/>
        <v>2</v>
      </c>
      <c r="BZ225" s="9">
        <f t="shared" si="350"/>
        <v>24.000000000000004</v>
      </c>
      <c r="CA225" s="12"/>
      <c r="CB225" s="9">
        <f t="shared" si="351"/>
        <v>6.282756022603281</v>
      </c>
      <c r="CC225" s="9">
        <f t="shared" si="352"/>
        <v>2.2768043480073836</v>
      </c>
      <c r="CD225" s="9">
        <f t="shared" si="353"/>
        <v>0.5595603706106651</v>
      </c>
      <c r="CE225" s="9">
        <f t="shared" si="354"/>
        <v>0.16986769632079932</v>
      </c>
      <c r="CF225" s="9">
        <f t="shared" si="355"/>
        <v>0</v>
      </c>
      <c r="CG225" s="9">
        <f t="shared" si="356"/>
        <v>8.841973894651186E-3</v>
      </c>
      <c r="CH225" s="9">
        <f t="shared" si="357"/>
        <v>3.0608453632785171</v>
      </c>
      <c r="CI225" s="9">
        <f t="shared" si="358"/>
        <v>1.6169968728319342</v>
      </c>
      <c r="CJ225" s="9">
        <f t="shared" si="359"/>
        <v>0.41611227693656705</v>
      </c>
      <c r="CK225" s="9">
        <f t="shared" si="360"/>
        <v>1.82371443854822</v>
      </c>
      <c r="CL225" s="9">
        <f t="shared" si="361"/>
        <v>1.583887723063433</v>
      </c>
      <c r="CM225" s="9">
        <f t="shared" si="362"/>
        <v>0.23982671548478707</v>
      </c>
      <c r="CN225" s="9">
        <f t="shared" si="363"/>
        <v>0.6875167118530876</v>
      </c>
      <c r="CO225" s="9">
        <f t="shared" si="364"/>
        <v>7.2656572662124025E-2</v>
      </c>
      <c r="CP225" s="9">
        <f t="shared" si="365"/>
        <v>46.421878501340331</v>
      </c>
      <c r="CQ225" s="10">
        <f t="shared" si="366"/>
        <v>0</v>
      </c>
      <c r="CR225" s="9">
        <f t="shared" si="367"/>
        <v>0.42187850134033056</v>
      </c>
      <c r="CS225" s="9">
        <f t="shared" si="368"/>
        <v>2.4835710996139175</v>
      </c>
      <c r="CT225" s="9">
        <f t="shared" si="369"/>
        <v>1.5781214986596694</v>
      </c>
      <c r="CU225" s="9">
        <f t="shared" si="370"/>
        <v>24</v>
      </c>
      <c r="CV225" s="9"/>
      <c r="CW225" s="9">
        <f t="shared" si="371"/>
        <v>6.2256588136864481</v>
      </c>
      <c r="CX225" s="9">
        <f t="shared" si="372"/>
        <v>2.256112923248371</v>
      </c>
      <c r="CY225" s="9">
        <f t="shared" si="373"/>
        <v>0.48177173693481912</v>
      </c>
      <c r="CZ225" s="9">
        <f t="shared" si="374"/>
        <v>0.16832395161542543</v>
      </c>
      <c r="DA225" s="9">
        <f t="shared" si="375"/>
        <v>0</v>
      </c>
      <c r="DB225" s="9">
        <f t="shared" si="376"/>
        <v>8.7616187083469927E-3</v>
      </c>
      <c r="DC225" s="9">
        <f t="shared" si="377"/>
        <v>3.0330286334006606</v>
      </c>
      <c r="DD225" s="9">
        <f t="shared" si="378"/>
        <v>1.6023017282275933</v>
      </c>
      <c r="DE225" s="9">
        <f t="shared" si="379"/>
        <v>0.29418766888684544</v>
      </c>
      <c r="DF225" s="9">
        <f t="shared" si="380"/>
        <v>1.8071406604279476</v>
      </c>
      <c r="DG225" s="9">
        <f t="shared" si="381"/>
        <v>0.10132832931479285</v>
      </c>
      <c r="DH225" s="9">
        <f t="shared" si="382"/>
        <v>0</v>
      </c>
      <c r="DI225" s="31">
        <f t="shared" si="383"/>
        <v>0.14540678316691963</v>
      </c>
      <c r="DJ225" s="9">
        <f t="shared" si="384"/>
        <v>0.68126861226283431</v>
      </c>
      <c r="DK225" s="9">
        <f t="shared" si="385"/>
        <v>7.1996275255453226E-2</v>
      </c>
      <c r="DL225" s="36">
        <f t="shared" si="386"/>
        <v>45.999999999999993</v>
      </c>
      <c r="DM225" s="9">
        <f t="shared" si="387"/>
        <v>2</v>
      </c>
      <c r="GO225" s="12"/>
      <c r="GP225" s="12"/>
      <c r="GQ225" s="12"/>
      <c r="GR225" s="12"/>
      <c r="GS225" s="12"/>
      <c r="GT225" s="12"/>
      <c r="GU225" s="12"/>
      <c r="GV225" s="12"/>
      <c r="GW225" s="12"/>
      <c r="GX225" s="12"/>
      <c r="GY225" s="12"/>
      <c r="GZ225" s="12"/>
      <c r="HA225" s="12"/>
      <c r="HB225" s="12"/>
      <c r="HC225" s="12"/>
      <c r="HD225" s="12"/>
      <c r="HE225" s="12"/>
      <c r="HF225" s="12"/>
      <c r="HG225" s="12"/>
      <c r="HH225" s="12"/>
      <c r="HI225" s="12"/>
      <c r="HJ225" s="12"/>
      <c r="HK225" s="12"/>
      <c r="HL225" s="12"/>
      <c r="HM225" s="12"/>
      <c r="HN225" s="12"/>
      <c r="HO225" s="12"/>
      <c r="HP225" s="12"/>
      <c r="HQ225" s="12"/>
      <c r="HR225" s="12"/>
      <c r="HS225" s="12"/>
      <c r="HT225" s="12"/>
      <c r="HU225" s="12"/>
      <c r="HV225" s="12"/>
      <c r="HW225" s="12"/>
      <c r="HX225" s="12"/>
      <c r="HY225" s="12"/>
      <c r="HZ225" s="12"/>
      <c r="IA225" s="12"/>
      <c r="IB225" s="12"/>
      <c r="IC225" s="12"/>
      <c r="ID225" s="12"/>
      <c r="IE225" s="12"/>
      <c r="IF225" s="12"/>
      <c r="IG225" s="12"/>
      <c r="IH225" s="12"/>
      <c r="II225" s="12"/>
      <c r="IJ225" s="12"/>
      <c r="IK225" s="12"/>
      <c r="IL225" s="12"/>
      <c r="IM225" s="12"/>
      <c r="IN225" s="12"/>
      <c r="IO225" s="12"/>
      <c r="IP225" s="12"/>
      <c r="IQ225" s="12"/>
      <c r="IR225" s="12"/>
      <c r="IS225" s="12"/>
      <c r="IT225" s="12"/>
      <c r="IU225" s="12"/>
      <c r="IV225" s="12"/>
    </row>
    <row r="226" spans="1:256" x14ac:dyDescent="0.25">
      <c r="A226" s="35"/>
      <c r="B226" s="16"/>
      <c r="C226" s="9">
        <v>42.198917000000002</v>
      </c>
      <c r="D226" s="9">
        <v>2.219144</v>
      </c>
      <c r="E226" s="9">
        <v>12.676468</v>
      </c>
      <c r="F226" s="9"/>
      <c r="G226" s="9">
        <v>12.1468708453937</v>
      </c>
      <c r="H226" s="9">
        <v>0.162275</v>
      </c>
      <c r="I226" s="9">
        <v>13.809573</v>
      </c>
      <c r="J226" s="9">
        <v>11.235962000000001</v>
      </c>
      <c r="K226" s="9">
        <v>2.4086430000000001</v>
      </c>
      <c r="L226" s="9">
        <v>0.37579299999999999</v>
      </c>
      <c r="M226" s="9"/>
      <c r="N226" s="9">
        <v>4.7590999999999994E-2</v>
      </c>
      <c r="O226" s="12"/>
      <c r="P226" s="17"/>
      <c r="Q226" s="9">
        <f t="shared" si="291"/>
        <v>0.70233201850742288</v>
      </c>
      <c r="R226" s="9">
        <f t="shared" si="292"/>
        <v>2.7774365135984181E-2</v>
      </c>
      <c r="S226" s="9">
        <f t="shared" si="293"/>
        <v>0.12432663469365737</v>
      </c>
      <c r="T226" s="9">
        <f t="shared" si="294"/>
        <v>0</v>
      </c>
      <c r="U226" s="9">
        <f t="shared" si="295"/>
        <v>0.16906815752294768</v>
      </c>
      <c r="V226" s="9">
        <f t="shared" si="296"/>
        <v>2.2875932165160639E-3</v>
      </c>
      <c r="W226" s="9">
        <f t="shared" si="297"/>
        <v>0.34263529674473997</v>
      </c>
      <c r="X226" s="9">
        <f t="shared" si="298"/>
        <v>0.20035952852226324</v>
      </c>
      <c r="Y226" s="9">
        <f t="shared" si="299"/>
        <v>3.8862243663176241E-2</v>
      </c>
      <c r="Z226" s="9">
        <f t="shared" si="300"/>
        <v>3.9894793834133087E-3</v>
      </c>
      <c r="AA226" s="9">
        <f t="shared" si="301"/>
        <v>0</v>
      </c>
      <c r="AB226" s="9">
        <f t="shared" si="302"/>
        <v>1.3423687699207398E-3</v>
      </c>
      <c r="AC226" s="9">
        <f t="shared" si="303"/>
        <v>2.5910661548058029</v>
      </c>
      <c r="AD226" s="9">
        <f t="shared" si="304"/>
        <v>1.4927507005149254</v>
      </c>
      <c r="AE226" s="9">
        <f t="shared" si="305"/>
        <v>1.6931102290371887</v>
      </c>
      <c r="AF226" s="9">
        <f t="shared" si="306"/>
        <v>1.7788136751303678</v>
      </c>
      <c r="AG226" s="9">
        <f t="shared" si="307"/>
        <v>8.7087549150140351</v>
      </c>
      <c r="AH226" s="9">
        <f t="shared" si="308"/>
        <v>8.8594349870120173</v>
      </c>
      <c r="AI226" s="9">
        <f t="shared" si="309"/>
        <v>8.9947588236454123</v>
      </c>
      <c r="AJ226" s="9">
        <f t="shared" si="310"/>
        <v>8.8789548553915534</v>
      </c>
      <c r="AK226" s="9"/>
      <c r="AL226" s="9">
        <f t="shared" si="311"/>
        <v>6.116437418148247</v>
      </c>
      <c r="AM226" s="9">
        <f t="shared" si="312"/>
        <v>2.1654603819110863</v>
      </c>
      <c r="AN226" s="9">
        <f t="shared" si="313"/>
        <v>0.28189780005933329</v>
      </c>
      <c r="AO226" s="9">
        <f t="shared" si="314"/>
        <v>0.24188013888939669</v>
      </c>
      <c r="AP226" s="9">
        <f t="shared" si="315"/>
        <v>0</v>
      </c>
      <c r="AQ226" s="9">
        <f t="shared" si="316"/>
        <v>1.9922088667887038E-2</v>
      </c>
      <c r="AR226" s="9">
        <f t="shared" si="317"/>
        <v>2.9839268245830466</v>
      </c>
      <c r="AS226" s="9">
        <f t="shared" si="318"/>
        <v>1.4723731478003377</v>
      </c>
      <c r="AT226" s="9">
        <f t="shared" si="319"/>
        <v>1.7448820287881548</v>
      </c>
      <c r="AU226" s="9">
        <f t="shared" si="320"/>
        <v>0.6768835110203183</v>
      </c>
      <c r="AV226" s="9">
        <f t="shared" si="321"/>
        <v>0.25511797121184521</v>
      </c>
      <c r="AW226" s="9">
        <f t="shared" si="322"/>
        <v>6.9486796377295629E-2</v>
      </c>
      <c r="AX226" s="9">
        <f t="shared" si="323"/>
        <v>0.50874766381423131</v>
      </c>
      <c r="AY226" s="9">
        <f t="shared" si="324"/>
        <v>45.118229860960298</v>
      </c>
      <c r="AZ226" s="10">
        <f t="shared" si="325"/>
        <v>0.59887681350140665</v>
      </c>
      <c r="BA226" s="9">
        <f t="shared" si="326"/>
        <v>0</v>
      </c>
      <c r="BB226" s="9">
        <f t="shared" si="327"/>
        <v>0</v>
      </c>
      <c r="BC226" s="9">
        <f t="shared" si="328"/>
        <v>1.9883096393771915</v>
      </c>
      <c r="BD226" s="9">
        <f t="shared" si="329"/>
        <v>0</v>
      </c>
      <c r="BE226" s="9">
        <f t="shared" si="330"/>
        <v>1.1690360622808588E-2</v>
      </c>
      <c r="BF226" s="9">
        <f t="shared" si="331"/>
        <v>24</v>
      </c>
      <c r="BG226" s="12"/>
      <c r="BH226" s="9">
        <f t="shared" si="332"/>
        <v>6.2222648572634336</v>
      </c>
      <c r="BI226" s="9">
        <f t="shared" si="333"/>
        <v>2.2029274744449006</v>
      </c>
      <c r="BJ226" s="9">
        <f t="shared" si="334"/>
        <v>0.42519233170833459</v>
      </c>
      <c r="BK226" s="9">
        <f t="shared" si="335"/>
        <v>0.24606518222778503</v>
      </c>
      <c r="BL226" s="9">
        <f t="shared" si="336"/>
        <v>0</v>
      </c>
      <c r="BM226" s="9">
        <f t="shared" si="337"/>
        <v>2.0266783378453772E-2</v>
      </c>
      <c r="BN226" s="9">
        <f t="shared" si="338"/>
        <v>3.0355551357655939</v>
      </c>
      <c r="BO226" s="9">
        <f t="shared" si="339"/>
        <v>1.4978483499484616</v>
      </c>
      <c r="BP226" s="9">
        <f t="shared" si="340"/>
        <v>0.2249277830286287</v>
      </c>
      <c r="BQ226" s="9">
        <f t="shared" si="341"/>
        <v>1.7750722169713711</v>
      </c>
      <c r="BR226" s="9">
        <f t="shared" si="342"/>
        <v>0.24071589117459075</v>
      </c>
      <c r="BS226" s="9">
        <f t="shared" si="343"/>
        <v>0.68859504236665925</v>
      </c>
      <c r="BT226" s="9">
        <f t="shared" si="344"/>
        <v>7.0689066458749991E-2</v>
      </c>
      <c r="BU226" s="9">
        <f t="shared" si="345"/>
        <v>45.898871662252745</v>
      </c>
      <c r="BV226" s="10">
        <f t="shared" si="346"/>
        <v>6.7515738659881558E-2</v>
      </c>
      <c r="BW226" s="9">
        <f t="shared" si="347"/>
        <v>0</v>
      </c>
      <c r="BX226" s="9">
        <f t="shared" si="348"/>
        <v>0</v>
      </c>
      <c r="BY226" s="9">
        <f t="shared" si="349"/>
        <v>1.9881073711542918</v>
      </c>
      <c r="BZ226" s="9">
        <f t="shared" si="350"/>
        <v>24</v>
      </c>
      <c r="CA226" s="12"/>
      <c r="CB226" s="9">
        <f t="shared" si="351"/>
        <v>6.3173071205983353</v>
      </c>
      <c r="CC226" s="9">
        <f t="shared" si="352"/>
        <v>2.236576188849829</v>
      </c>
      <c r="CD226" s="9">
        <f t="shared" si="353"/>
        <v>0.55388330944816389</v>
      </c>
      <c r="CE226" s="9">
        <f t="shared" si="354"/>
        <v>0.24982371587804322</v>
      </c>
      <c r="CF226" s="9">
        <f t="shared" si="355"/>
        <v>0</v>
      </c>
      <c r="CG226" s="9">
        <f t="shared" si="356"/>
        <v>2.0576349269169257E-2</v>
      </c>
      <c r="CH226" s="9">
        <f t="shared" si="357"/>
        <v>3.0819218586871142</v>
      </c>
      <c r="CI226" s="9">
        <f t="shared" si="358"/>
        <v>1.5207273016770062</v>
      </c>
      <c r="CJ226" s="9">
        <f t="shared" si="359"/>
        <v>0.42693253495949701</v>
      </c>
      <c r="CK226" s="9">
        <f t="shared" si="360"/>
        <v>1.8021856370770619</v>
      </c>
      <c r="CL226" s="9">
        <f t="shared" si="361"/>
        <v>1.573067465040503</v>
      </c>
      <c r="CM226" s="9">
        <f t="shared" si="362"/>
        <v>0.22911817203655893</v>
      </c>
      <c r="CN226" s="9">
        <f t="shared" si="363"/>
        <v>0.69911301819202498</v>
      </c>
      <c r="CO226" s="9">
        <f t="shared" si="364"/>
        <v>7.1768809771416628E-2</v>
      </c>
      <c r="CP226" s="9">
        <f t="shared" si="365"/>
        <v>46.599956033839142</v>
      </c>
      <c r="CQ226" s="10">
        <f t="shared" si="366"/>
        <v>0</v>
      </c>
      <c r="CR226" s="9">
        <f t="shared" si="367"/>
        <v>0.59995603383914187</v>
      </c>
      <c r="CS226" s="9">
        <f t="shared" si="368"/>
        <v>2.4015175329952387</v>
      </c>
      <c r="CT226" s="9">
        <f t="shared" si="369"/>
        <v>1.3879696828230275</v>
      </c>
      <c r="CU226" s="9">
        <f t="shared" si="370"/>
        <v>24</v>
      </c>
      <c r="CV226" s="9"/>
      <c r="CW226" s="9">
        <f t="shared" si="371"/>
        <v>6.235974285823433</v>
      </c>
      <c r="CX226" s="9">
        <f t="shared" si="372"/>
        <v>2.2077811535354823</v>
      </c>
      <c r="CY226" s="9">
        <f t="shared" si="373"/>
        <v>0.44375543935891493</v>
      </c>
      <c r="CZ226" s="9">
        <f t="shared" si="374"/>
        <v>0.24660733417956462</v>
      </c>
      <c r="DA226" s="9">
        <f t="shared" si="375"/>
        <v>0</v>
      </c>
      <c r="DB226" s="9">
        <f t="shared" si="376"/>
        <v>2.0311436896946086E-2</v>
      </c>
      <c r="DC226" s="9">
        <f t="shared" si="377"/>
        <v>3.0422433316602349</v>
      </c>
      <c r="DD226" s="9">
        <f t="shared" si="378"/>
        <v>1.5011485381304803</v>
      </c>
      <c r="DE226" s="9">
        <f t="shared" si="379"/>
        <v>0.2540660802261403</v>
      </c>
      <c r="DF226" s="9">
        <f t="shared" si="380"/>
        <v>1.7789832085967117</v>
      </c>
      <c r="DG226" s="9">
        <f t="shared" si="381"/>
        <v>3.3049288822851963E-2</v>
      </c>
      <c r="DH226" s="9">
        <f t="shared" si="382"/>
        <v>0</v>
      </c>
      <c r="DI226" s="31">
        <f t="shared" si="383"/>
        <v>0.20599368236432725</v>
      </c>
      <c r="DJ226" s="9">
        <f t="shared" si="384"/>
        <v>0.69011221412913659</v>
      </c>
      <c r="DK226" s="9">
        <f t="shared" si="385"/>
        <v>7.0844814683684199E-2</v>
      </c>
      <c r="DL226" s="36">
        <f t="shared" si="386"/>
        <v>46.000000000000007</v>
      </c>
      <c r="DM226" s="9">
        <f t="shared" si="387"/>
        <v>1.9880811682925863</v>
      </c>
      <c r="GO226" s="12"/>
      <c r="GP226" s="12"/>
      <c r="GQ226" s="12"/>
      <c r="GR226" s="12"/>
      <c r="GS226" s="12"/>
      <c r="GT226" s="12"/>
      <c r="GU226" s="12"/>
      <c r="GV226" s="12"/>
      <c r="GW226" s="12"/>
      <c r="GX226" s="12"/>
      <c r="GY226" s="12"/>
      <c r="GZ226" s="12"/>
      <c r="HA226" s="12"/>
      <c r="HB226" s="12"/>
      <c r="HC226" s="12"/>
      <c r="HD226" s="12"/>
      <c r="HE226" s="12"/>
      <c r="HF226" s="12"/>
      <c r="HG226" s="12"/>
      <c r="HH226" s="12"/>
      <c r="HI226" s="12"/>
      <c r="HJ226" s="12"/>
      <c r="HK226" s="12"/>
      <c r="HL226" s="12"/>
      <c r="HM226" s="12"/>
      <c r="HN226" s="12"/>
      <c r="HO226" s="12"/>
      <c r="HP226" s="12"/>
      <c r="HQ226" s="12"/>
      <c r="HR226" s="12"/>
      <c r="HS226" s="12"/>
      <c r="HT226" s="12"/>
      <c r="HU226" s="12"/>
      <c r="HV226" s="12"/>
      <c r="HW226" s="12"/>
      <c r="HX226" s="12"/>
      <c r="HY226" s="12"/>
      <c r="HZ226" s="12"/>
      <c r="IA226" s="12"/>
      <c r="IB226" s="12"/>
      <c r="IC226" s="12"/>
      <c r="ID226" s="12"/>
      <c r="IE226" s="12"/>
      <c r="IF226" s="12"/>
      <c r="IG226" s="12"/>
      <c r="IH226" s="12"/>
      <c r="II226" s="12"/>
      <c r="IJ226" s="12"/>
      <c r="IK226" s="12"/>
      <c r="IL226" s="12"/>
      <c r="IM226" s="12"/>
      <c r="IN226" s="12"/>
      <c r="IO226" s="12"/>
      <c r="IP226" s="12"/>
      <c r="IQ226" s="12"/>
      <c r="IR226" s="12"/>
      <c r="IS226" s="12"/>
      <c r="IT226" s="12"/>
      <c r="IU226" s="12"/>
      <c r="IV226" s="12"/>
    </row>
    <row r="227" spans="1:256" x14ac:dyDescent="0.25">
      <c r="A227" s="32" t="s">
        <v>186</v>
      </c>
      <c r="B227" s="16"/>
      <c r="C227" s="34"/>
      <c r="D227" s="34"/>
      <c r="E227" s="34"/>
      <c r="F227" s="34"/>
      <c r="G227" s="34"/>
      <c r="H227" s="34"/>
      <c r="I227" s="34"/>
      <c r="J227" s="34"/>
      <c r="K227" s="34"/>
      <c r="L227" s="34"/>
      <c r="M227" s="34"/>
      <c r="N227" s="34"/>
      <c r="O227" s="12"/>
      <c r="P227" s="17"/>
      <c r="Q227" s="9">
        <f t="shared" si="291"/>
        <v>0</v>
      </c>
      <c r="R227" s="9">
        <f t="shared" si="292"/>
        <v>0</v>
      </c>
      <c r="S227" s="9">
        <f t="shared" si="293"/>
        <v>0</v>
      </c>
      <c r="T227" s="9">
        <f t="shared" si="294"/>
        <v>0</v>
      </c>
      <c r="U227" s="9">
        <f t="shared" si="295"/>
        <v>0</v>
      </c>
      <c r="V227" s="9">
        <f t="shared" si="296"/>
        <v>0</v>
      </c>
      <c r="W227" s="9">
        <f t="shared" si="297"/>
        <v>0</v>
      </c>
      <c r="X227" s="9">
        <f t="shared" si="298"/>
        <v>0</v>
      </c>
      <c r="Y227" s="9">
        <f t="shared" si="299"/>
        <v>0</v>
      </c>
      <c r="Z227" s="9">
        <f t="shared" si="300"/>
        <v>0</v>
      </c>
      <c r="AA227" s="9">
        <f t="shared" si="301"/>
        <v>0</v>
      </c>
      <c r="AB227" s="9">
        <f t="shared" si="302"/>
        <v>0</v>
      </c>
      <c r="AC227" s="9">
        <f t="shared" si="303"/>
        <v>0</v>
      </c>
      <c r="AD227" s="9">
        <f t="shared" si="304"/>
        <v>0</v>
      </c>
      <c r="AE227" s="9">
        <f t="shared" si="305"/>
        <v>0</v>
      </c>
      <c r="AF227" s="9">
        <f t="shared" si="306"/>
        <v>0</v>
      </c>
      <c r="AG227" s="9" t="e">
        <f t="shared" si="307"/>
        <v>#DIV/0!</v>
      </c>
      <c r="AH227" s="9" t="e">
        <f t="shared" si="308"/>
        <v>#DIV/0!</v>
      </c>
      <c r="AI227" s="9" t="e">
        <f t="shared" si="309"/>
        <v>#DIV/0!</v>
      </c>
      <c r="AJ227" s="9" t="e">
        <f t="shared" si="310"/>
        <v>#DIV/0!</v>
      </c>
      <c r="AK227" s="9"/>
      <c r="AL227" s="9" t="e">
        <f t="shared" si="311"/>
        <v>#DIV/0!</v>
      </c>
      <c r="AM227" s="9" t="e">
        <f t="shared" si="312"/>
        <v>#DIV/0!</v>
      </c>
      <c r="AN227" s="9" t="e">
        <f t="shared" si="313"/>
        <v>#DIV/0!</v>
      </c>
      <c r="AO227" s="9" t="e">
        <f t="shared" si="314"/>
        <v>#DIV/0!</v>
      </c>
      <c r="AP227" s="9" t="e">
        <f t="shared" si="315"/>
        <v>#DIV/0!</v>
      </c>
      <c r="AQ227" s="9" t="e">
        <f t="shared" si="316"/>
        <v>#DIV/0!</v>
      </c>
      <c r="AR227" s="9" t="e">
        <f t="shared" si="317"/>
        <v>#DIV/0!</v>
      </c>
      <c r="AS227" s="9" t="e">
        <f t="shared" si="318"/>
        <v>#DIV/0!</v>
      </c>
      <c r="AT227" s="9" t="e">
        <f t="shared" si="319"/>
        <v>#DIV/0!</v>
      </c>
      <c r="AU227" s="9" t="e">
        <f t="shared" si="320"/>
        <v>#DIV/0!</v>
      </c>
      <c r="AV227" s="9" t="e">
        <f t="shared" si="321"/>
        <v>#DIV/0!</v>
      </c>
      <c r="AW227" s="9" t="e">
        <f t="shared" si="322"/>
        <v>#DIV/0!</v>
      </c>
      <c r="AX227" s="9" t="e">
        <f t="shared" si="323"/>
        <v>#DIV/0!</v>
      </c>
      <c r="AY227" s="9" t="e">
        <f t="shared" si="324"/>
        <v>#DIV/0!</v>
      </c>
      <c r="AZ227" s="10" t="e">
        <f t="shared" si="325"/>
        <v>#DIV/0!</v>
      </c>
      <c r="BA227" s="9" t="e">
        <f t="shared" si="326"/>
        <v>#DIV/0!</v>
      </c>
      <c r="BB227" s="9" t="e">
        <f t="shared" si="327"/>
        <v>#DIV/0!</v>
      </c>
      <c r="BC227" s="9" t="e">
        <f t="shared" si="328"/>
        <v>#DIV/0!</v>
      </c>
      <c r="BD227" s="9" t="e">
        <f t="shared" si="329"/>
        <v>#DIV/0!</v>
      </c>
      <c r="BE227" s="9" t="e">
        <f t="shared" si="330"/>
        <v>#DIV/0!</v>
      </c>
      <c r="BF227" s="9" t="e">
        <f t="shared" si="331"/>
        <v>#DIV/0!</v>
      </c>
      <c r="BG227" s="12"/>
      <c r="BH227" s="9" t="e">
        <f t="shared" si="332"/>
        <v>#DIV/0!</v>
      </c>
      <c r="BI227" s="9" t="e">
        <f t="shared" si="333"/>
        <v>#DIV/0!</v>
      </c>
      <c r="BJ227" s="9" t="e">
        <f t="shared" si="334"/>
        <v>#DIV/0!</v>
      </c>
      <c r="BK227" s="9" t="e">
        <f t="shared" si="335"/>
        <v>#DIV/0!</v>
      </c>
      <c r="BL227" s="9" t="e">
        <f t="shared" si="336"/>
        <v>#DIV/0!</v>
      </c>
      <c r="BM227" s="9" t="e">
        <f t="shared" si="337"/>
        <v>#DIV/0!</v>
      </c>
      <c r="BN227" s="9" t="e">
        <f t="shared" si="338"/>
        <v>#DIV/0!</v>
      </c>
      <c r="BO227" s="9" t="e">
        <f t="shared" si="339"/>
        <v>#DIV/0!</v>
      </c>
      <c r="BP227" s="9" t="e">
        <f t="shared" si="340"/>
        <v>#DIV/0!</v>
      </c>
      <c r="BQ227" s="9" t="e">
        <f t="shared" si="341"/>
        <v>#DIV/0!</v>
      </c>
      <c r="BR227" s="9" t="e">
        <f t="shared" si="342"/>
        <v>#DIV/0!</v>
      </c>
      <c r="BS227" s="9" t="e">
        <f t="shared" si="343"/>
        <v>#DIV/0!</v>
      </c>
      <c r="BT227" s="9" t="e">
        <f t="shared" si="344"/>
        <v>#DIV/0!</v>
      </c>
      <c r="BU227" s="9" t="e">
        <f t="shared" si="345"/>
        <v>#DIV/0!</v>
      </c>
      <c r="BV227" s="10" t="e">
        <f t="shared" si="346"/>
        <v>#DIV/0!</v>
      </c>
      <c r="BW227" s="9" t="e">
        <f t="shared" si="347"/>
        <v>#DIV/0!</v>
      </c>
      <c r="BX227" s="9" t="e">
        <f t="shared" si="348"/>
        <v>#DIV/0!</v>
      </c>
      <c r="BY227" s="9" t="e">
        <f t="shared" si="349"/>
        <v>#DIV/0!</v>
      </c>
      <c r="BZ227" s="9" t="e">
        <f t="shared" si="350"/>
        <v>#DIV/0!</v>
      </c>
      <c r="CA227" s="12"/>
      <c r="CB227" s="9" t="e">
        <f t="shared" si="351"/>
        <v>#DIV/0!</v>
      </c>
      <c r="CC227" s="9" t="e">
        <f t="shared" si="352"/>
        <v>#DIV/0!</v>
      </c>
      <c r="CD227" s="9" t="e">
        <f t="shared" si="353"/>
        <v>#DIV/0!</v>
      </c>
      <c r="CE227" s="9" t="e">
        <f t="shared" si="354"/>
        <v>#DIV/0!</v>
      </c>
      <c r="CF227" s="9" t="e">
        <f t="shared" si="355"/>
        <v>#DIV/0!</v>
      </c>
      <c r="CG227" s="9" t="e">
        <f t="shared" si="356"/>
        <v>#DIV/0!</v>
      </c>
      <c r="CH227" s="9" t="e">
        <f t="shared" si="357"/>
        <v>#DIV/0!</v>
      </c>
      <c r="CI227" s="9" t="e">
        <f t="shared" si="358"/>
        <v>#DIV/0!</v>
      </c>
      <c r="CJ227" s="9" t="e">
        <f t="shared" si="359"/>
        <v>#DIV/0!</v>
      </c>
      <c r="CK227" s="9" t="e">
        <f t="shared" si="360"/>
        <v>#DIV/0!</v>
      </c>
      <c r="CL227" s="9" t="e">
        <f t="shared" si="361"/>
        <v>#DIV/0!</v>
      </c>
      <c r="CM227" s="9" t="e">
        <f t="shared" si="362"/>
        <v>#DIV/0!</v>
      </c>
      <c r="CN227" s="9" t="e">
        <f t="shared" si="363"/>
        <v>#DIV/0!</v>
      </c>
      <c r="CO227" s="9" t="e">
        <f t="shared" si="364"/>
        <v>#DIV/0!</v>
      </c>
      <c r="CP227" s="9" t="e">
        <f t="shared" si="365"/>
        <v>#DIV/0!</v>
      </c>
      <c r="CQ227" s="10" t="e">
        <f t="shared" si="366"/>
        <v>#DIV/0!</v>
      </c>
      <c r="CR227" s="9" t="e">
        <f t="shared" si="367"/>
        <v>#DIV/0!</v>
      </c>
      <c r="CS227" s="9" t="e">
        <f t="shared" si="368"/>
        <v>#DIV/0!</v>
      </c>
      <c r="CT227" s="9" t="e">
        <f t="shared" si="369"/>
        <v>#DIV/0!</v>
      </c>
      <c r="CU227" s="9" t="e">
        <f t="shared" si="370"/>
        <v>#DIV/0!</v>
      </c>
      <c r="CV227" s="9"/>
      <c r="CW227" s="9" t="e">
        <f t="shared" si="371"/>
        <v>#DIV/0!</v>
      </c>
      <c r="CX227" s="9" t="e">
        <f t="shared" si="372"/>
        <v>#DIV/0!</v>
      </c>
      <c r="CY227" s="9" t="e">
        <f t="shared" si="373"/>
        <v>#DIV/0!</v>
      </c>
      <c r="CZ227" s="9" t="e">
        <f t="shared" si="374"/>
        <v>#DIV/0!</v>
      </c>
      <c r="DA227" s="9" t="e">
        <f t="shared" si="375"/>
        <v>#DIV/0!</v>
      </c>
      <c r="DB227" s="9" t="e">
        <f t="shared" si="376"/>
        <v>#DIV/0!</v>
      </c>
      <c r="DC227" s="9" t="e">
        <f t="shared" si="377"/>
        <v>#DIV/0!</v>
      </c>
      <c r="DD227" s="9" t="e">
        <f t="shared" si="378"/>
        <v>#DIV/0!</v>
      </c>
      <c r="DE227" s="9" t="e">
        <f t="shared" si="379"/>
        <v>#DIV/0!</v>
      </c>
      <c r="DF227" s="9" t="e">
        <f t="shared" si="380"/>
        <v>#DIV/0!</v>
      </c>
      <c r="DG227" s="9" t="e">
        <f t="shared" si="381"/>
        <v>#DIV/0!</v>
      </c>
      <c r="DH227" s="9" t="e">
        <f t="shared" si="382"/>
        <v>#DIV/0!</v>
      </c>
      <c r="DI227" s="31" t="e">
        <f t="shared" si="383"/>
        <v>#DIV/0!</v>
      </c>
      <c r="DJ227" s="9" t="e">
        <f t="shared" si="384"/>
        <v>#DIV/0!</v>
      </c>
      <c r="DK227" s="9" t="e">
        <f t="shared" si="385"/>
        <v>#DIV/0!</v>
      </c>
      <c r="DL227" s="36" t="e">
        <f t="shared" si="386"/>
        <v>#DIV/0!</v>
      </c>
      <c r="DM227" s="9" t="e">
        <f t="shared" si="387"/>
        <v>#DIV/0!</v>
      </c>
      <c r="GO227" s="12"/>
      <c r="GP227" s="12"/>
      <c r="GQ227" s="12"/>
      <c r="GR227" s="12"/>
      <c r="GS227" s="12"/>
      <c r="GT227" s="12"/>
      <c r="GU227" s="12"/>
      <c r="GV227" s="12"/>
      <c r="GW227" s="12"/>
      <c r="GX227" s="12"/>
      <c r="GY227" s="12"/>
      <c r="GZ227" s="12"/>
      <c r="HA227" s="12"/>
      <c r="HB227" s="12"/>
      <c r="HC227" s="12"/>
      <c r="HD227" s="12"/>
      <c r="HE227" s="12"/>
      <c r="HF227" s="12"/>
      <c r="HG227" s="12"/>
      <c r="HH227" s="12"/>
      <c r="HI227" s="12"/>
      <c r="HJ227" s="12"/>
      <c r="HK227" s="12"/>
      <c r="HL227" s="12"/>
      <c r="HM227" s="12"/>
      <c r="HN227" s="12"/>
      <c r="HO227" s="12"/>
      <c r="HP227" s="12"/>
      <c r="HQ227" s="12"/>
      <c r="HR227" s="12"/>
      <c r="HS227" s="12"/>
      <c r="HT227" s="12"/>
      <c r="HU227" s="12"/>
      <c r="HV227" s="12"/>
      <c r="HW227" s="12"/>
      <c r="HX227" s="12"/>
      <c r="HY227" s="12"/>
      <c r="HZ227" s="12"/>
      <c r="IA227" s="12"/>
      <c r="IB227" s="12"/>
      <c r="IC227" s="12"/>
      <c r="ID227" s="12"/>
      <c r="IE227" s="12"/>
      <c r="IF227" s="12"/>
      <c r="IG227" s="12"/>
      <c r="IH227" s="12"/>
      <c r="II227" s="12"/>
      <c r="IJ227" s="12"/>
      <c r="IK227" s="12"/>
      <c r="IL227" s="12"/>
      <c r="IM227" s="12"/>
      <c r="IN227" s="12"/>
      <c r="IO227" s="12"/>
      <c r="IP227" s="12"/>
      <c r="IQ227" s="12"/>
      <c r="IR227" s="12"/>
      <c r="IS227" s="12"/>
      <c r="IT227" s="12"/>
      <c r="IU227" s="12"/>
      <c r="IV227" s="12"/>
    </row>
    <row r="228" spans="1:256" x14ac:dyDescent="0.25">
      <c r="A228" s="35"/>
      <c r="B228" s="16"/>
      <c r="C228" s="9">
        <v>41.293261999999999</v>
      </c>
      <c r="D228" s="9">
        <v>2.323855</v>
      </c>
      <c r="E228" s="9">
        <v>13.037801</v>
      </c>
      <c r="F228" s="9"/>
      <c r="G228" s="9">
        <v>10.8509672438834</v>
      </c>
      <c r="H228" s="9">
        <v>5.7985999999999996E-2</v>
      </c>
      <c r="I228" s="9">
        <v>14.774523</v>
      </c>
      <c r="J228" s="9">
        <v>10.925547</v>
      </c>
      <c r="K228" s="9">
        <v>2.6557789999999999</v>
      </c>
      <c r="L228" s="9">
        <v>0.31504399999999999</v>
      </c>
      <c r="M228" s="9">
        <v>0.31215199999999999</v>
      </c>
      <c r="N228" s="9"/>
      <c r="O228" s="12"/>
      <c r="P228" s="17"/>
      <c r="Q228" s="9">
        <f t="shared" si="291"/>
        <v>0.68725887091405358</v>
      </c>
      <c r="R228" s="9">
        <f t="shared" si="292"/>
        <v>2.908490719533411E-2</v>
      </c>
      <c r="S228" s="9">
        <f t="shared" si="293"/>
        <v>0.12787047008169791</v>
      </c>
      <c r="T228" s="9">
        <f t="shared" si="294"/>
        <v>0</v>
      </c>
      <c r="U228" s="9">
        <f t="shared" si="295"/>
        <v>0.15103091673695682</v>
      </c>
      <c r="V228" s="9">
        <f t="shared" si="296"/>
        <v>8.174295501642302E-4</v>
      </c>
      <c r="W228" s="9">
        <f t="shared" si="297"/>
        <v>0.36657708912266773</v>
      </c>
      <c r="X228" s="9">
        <f t="shared" si="298"/>
        <v>0.19482421227197347</v>
      </c>
      <c r="Y228" s="9">
        <f t="shared" si="299"/>
        <v>4.2849658755384885E-2</v>
      </c>
      <c r="Z228" s="9">
        <f t="shared" si="300"/>
        <v>3.3445581553356832E-3</v>
      </c>
      <c r="AA228" s="9">
        <f t="shared" si="301"/>
        <v>1.6430782187598691E-2</v>
      </c>
      <c r="AB228" s="9">
        <f t="shared" si="302"/>
        <v>0</v>
      </c>
      <c r="AC228" s="9">
        <f t="shared" si="303"/>
        <v>2.5839582221501511</v>
      </c>
      <c r="AD228" s="9">
        <f t="shared" si="304"/>
        <v>1.4905101536825724</v>
      </c>
      <c r="AE228" s="9">
        <f t="shared" si="305"/>
        <v>1.6853343659545459</v>
      </c>
      <c r="AF228" s="9">
        <f t="shared" si="306"/>
        <v>1.777722799775987</v>
      </c>
      <c r="AG228" s="9">
        <f t="shared" si="307"/>
        <v>8.7218459853367456</v>
      </c>
      <c r="AH228" s="9">
        <f t="shared" si="308"/>
        <v>8.9003110023833436</v>
      </c>
      <c r="AI228" s="9">
        <f t="shared" si="309"/>
        <v>9.0002783347416031</v>
      </c>
      <c r="AJ228" s="9">
        <f t="shared" si="310"/>
        <v>8.9294628806429976</v>
      </c>
      <c r="AK228" s="9"/>
      <c r="AL228" s="9">
        <f t="shared" si="311"/>
        <v>5.9941660241688028</v>
      </c>
      <c r="AM228" s="9">
        <f t="shared" si="312"/>
        <v>2.2305330922503588</v>
      </c>
      <c r="AN228" s="9">
        <f t="shared" si="313"/>
        <v>0.22469911641916163</v>
      </c>
      <c r="AO228" s="9">
        <f t="shared" si="314"/>
        <v>0.25367408105551664</v>
      </c>
      <c r="AP228" s="9">
        <f t="shared" si="315"/>
        <v>0</v>
      </c>
      <c r="AQ228" s="9">
        <f t="shared" si="316"/>
        <v>7.1294946403955128E-3</v>
      </c>
      <c r="AR228" s="9">
        <f t="shared" si="317"/>
        <v>3.1972289130809699</v>
      </c>
      <c r="AS228" s="9">
        <f t="shared" si="318"/>
        <v>1.3172683948039552</v>
      </c>
      <c r="AT228" s="9">
        <f t="shared" si="319"/>
        <v>1.6992267736507056</v>
      </c>
      <c r="AU228" s="9">
        <f t="shared" si="320"/>
        <v>0.74745624837740643</v>
      </c>
      <c r="AV228" s="9">
        <f t="shared" si="321"/>
        <v>0.30077322634929438</v>
      </c>
      <c r="AW228" s="9">
        <f t="shared" si="322"/>
        <v>5.8341442239679603E-2</v>
      </c>
      <c r="AX228" s="9">
        <f t="shared" si="323"/>
        <v>0.49497553573220832</v>
      </c>
      <c r="AY228" s="9">
        <f t="shared" si="324"/>
        <v>44.930464540617493</v>
      </c>
      <c r="AZ228" s="10">
        <f t="shared" si="325"/>
        <v>0.81193435111732315</v>
      </c>
      <c r="BA228" s="9">
        <f t="shared" si="326"/>
        <v>0</v>
      </c>
      <c r="BB228" s="9">
        <f t="shared" si="327"/>
        <v>0</v>
      </c>
      <c r="BC228" s="9">
        <f t="shared" si="328"/>
        <v>1.8566932483411498</v>
      </c>
      <c r="BD228" s="9">
        <f t="shared" si="329"/>
        <v>0.14330675165885015</v>
      </c>
      <c r="BE228" s="9">
        <f t="shared" si="330"/>
        <v>0</v>
      </c>
      <c r="BF228" s="9">
        <f t="shared" si="331"/>
        <v>24</v>
      </c>
      <c r="BG228" s="12"/>
      <c r="BH228" s="9">
        <f t="shared" si="332"/>
        <v>6.1168176902819047</v>
      </c>
      <c r="BI228" s="9">
        <f t="shared" si="333"/>
        <v>2.2761739034961321</v>
      </c>
      <c r="BJ228" s="9">
        <f t="shared" si="334"/>
        <v>0.39299159377803683</v>
      </c>
      <c r="BK228" s="9">
        <f t="shared" si="335"/>
        <v>0.25886471951393064</v>
      </c>
      <c r="BL228" s="9">
        <f t="shared" si="336"/>
        <v>0</v>
      </c>
      <c r="BM228" s="9">
        <f t="shared" si="337"/>
        <v>7.2753772189999653E-3</v>
      </c>
      <c r="BN228" s="9">
        <f t="shared" si="338"/>
        <v>3.2626500995401391</v>
      </c>
      <c r="BO228" s="9">
        <f t="shared" si="339"/>
        <v>1.3442221299339794</v>
      </c>
      <c r="BP228" s="9">
        <f t="shared" si="340"/>
        <v>0.26600391998508588</v>
      </c>
      <c r="BQ228" s="9">
        <f t="shared" si="341"/>
        <v>1.7339960800149135</v>
      </c>
      <c r="BR228" s="9">
        <f t="shared" si="342"/>
        <v>0.17771420596606197</v>
      </c>
      <c r="BS228" s="9">
        <f t="shared" si="343"/>
        <v>0.76275057853784778</v>
      </c>
      <c r="BT228" s="9">
        <f t="shared" si="344"/>
        <v>5.9535215496090241E-2</v>
      </c>
      <c r="BU228" s="9">
        <f t="shared" si="345"/>
        <v>45.849824517121746</v>
      </c>
      <c r="BV228" s="10">
        <f t="shared" si="346"/>
        <v>0.11171924604873865</v>
      </c>
      <c r="BW228" s="9">
        <f t="shared" si="347"/>
        <v>0</v>
      </c>
      <c r="BX228" s="9">
        <f t="shared" si="348"/>
        <v>0</v>
      </c>
      <c r="BY228" s="9">
        <f t="shared" si="349"/>
        <v>1.853760928517951</v>
      </c>
      <c r="BZ228" s="9">
        <f t="shared" si="350"/>
        <v>23.999999999999996</v>
      </c>
      <c r="CA228" s="12"/>
      <c r="CB228" s="9">
        <f t="shared" si="351"/>
        <v>6.1855211262467327</v>
      </c>
      <c r="CC228" s="9">
        <f t="shared" si="352"/>
        <v>2.3017396430590602</v>
      </c>
      <c r="CD228" s="9">
        <f t="shared" si="353"/>
        <v>0.48726076930579332</v>
      </c>
      <c r="CE228" s="9">
        <f t="shared" si="354"/>
        <v>0.26177226009813576</v>
      </c>
      <c r="CF228" s="9">
        <f t="shared" si="355"/>
        <v>0</v>
      </c>
      <c r="CG228" s="9">
        <f t="shared" si="356"/>
        <v>7.3570934705206956E-3</v>
      </c>
      <c r="CH228" s="9">
        <f t="shared" si="357"/>
        <v>3.2992958332433884</v>
      </c>
      <c r="CI228" s="9">
        <f t="shared" si="358"/>
        <v>1.3593202877837953</v>
      </c>
      <c r="CJ228" s="9">
        <f t="shared" si="359"/>
        <v>0.4150062439016331</v>
      </c>
      <c r="CK228" s="9">
        <f t="shared" si="360"/>
        <v>1.7534721367945421</v>
      </c>
      <c r="CL228" s="9">
        <f t="shared" si="361"/>
        <v>1.5849937560983669</v>
      </c>
      <c r="CM228" s="9">
        <f t="shared" si="362"/>
        <v>0.16847838069617516</v>
      </c>
      <c r="CN228" s="9">
        <f t="shared" si="363"/>
        <v>0.77131771069432287</v>
      </c>
      <c r="CO228" s="9">
        <f t="shared" si="364"/>
        <v>6.0203908609502178E-2</v>
      </c>
      <c r="CP228" s="9">
        <f t="shared" si="365"/>
        <v>46.364804796444972</v>
      </c>
      <c r="CQ228" s="10">
        <f t="shared" si="366"/>
        <v>0</v>
      </c>
      <c r="CR228" s="9">
        <f t="shared" si="367"/>
        <v>0.36480479644497166</v>
      </c>
      <c r="CS228" s="9">
        <f t="shared" si="368"/>
        <v>1.3935960835124779</v>
      </c>
      <c r="CT228" s="9">
        <f t="shared" si="369"/>
        <v>1.4873135906091255</v>
      </c>
      <c r="CU228" s="9">
        <f t="shared" si="370"/>
        <v>24</v>
      </c>
      <c r="CV228" s="9"/>
      <c r="CW228" s="9">
        <f t="shared" si="371"/>
        <v>6.1368525772196589</v>
      </c>
      <c r="CX228" s="9">
        <f t="shared" si="372"/>
        <v>2.2836292322497851</v>
      </c>
      <c r="CY228" s="9">
        <f t="shared" si="373"/>
        <v>0.42048180946944314</v>
      </c>
      <c r="CZ228" s="9">
        <f t="shared" si="374"/>
        <v>0.25971259918768236</v>
      </c>
      <c r="DA228" s="9">
        <f t="shared" si="375"/>
        <v>0</v>
      </c>
      <c r="DB228" s="9">
        <f t="shared" si="376"/>
        <v>7.299206825732197E-3</v>
      </c>
      <c r="DC228" s="9">
        <f t="shared" si="377"/>
        <v>3.2733365102150214</v>
      </c>
      <c r="DD228" s="9">
        <f t="shared" si="378"/>
        <v>1.3486249648321391</v>
      </c>
      <c r="DE228" s="9">
        <f t="shared" si="379"/>
        <v>0.30945509053001796</v>
      </c>
      <c r="DF228" s="9">
        <f t="shared" si="380"/>
        <v>1.7396755717330992</v>
      </c>
      <c r="DG228" s="9">
        <f t="shared" si="381"/>
        <v>4.9130662263117131E-2</v>
      </c>
      <c r="DH228" s="9">
        <f t="shared" si="382"/>
        <v>0</v>
      </c>
      <c r="DI228" s="31">
        <f t="shared" si="383"/>
        <v>0.12589024732758211</v>
      </c>
      <c r="DJ228" s="9">
        <f t="shared" si="384"/>
        <v>0.76524887460885715</v>
      </c>
      <c r="DK228" s="9">
        <f t="shared" si="385"/>
        <v>5.9730215800443603E-2</v>
      </c>
      <c r="DL228" s="36">
        <f t="shared" si="386"/>
        <v>46</v>
      </c>
      <c r="DM228" s="9">
        <f t="shared" si="387"/>
        <v>1.8532819403559073</v>
      </c>
      <c r="GO228" s="12"/>
      <c r="GP228" s="12"/>
      <c r="GQ228" s="12"/>
      <c r="GR228" s="12"/>
      <c r="GS228" s="12"/>
      <c r="GT228" s="12"/>
      <c r="GU228" s="12"/>
      <c r="GV228" s="12"/>
      <c r="GW228" s="12"/>
      <c r="GX228" s="12"/>
      <c r="GY228" s="12"/>
      <c r="GZ228" s="12"/>
      <c r="HA228" s="12"/>
      <c r="HB228" s="12"/>
      <c r="HC228" s="12"/>
      <c r="HD228" s="12"/>
      <c r="HE228" s="12"/>
      <c r="HF228" s="12"/>
      <c r="HG228" s="12"/>
      <c r="HH228" s="12"/>
      <c r="HI228" s="12"/>
      <c r="HJ228" s="12"/>
      <c r="HK228" s="12"/>
      <c r="HL228" s="12"/>
      <c r="HM228" s="12"/>
      <c r="HN228" s="12"/>
      <c r="HO228" s="12"/>
      <c r="HP228" s="12"/>
      <c r="HQ228" s="12"/>
      <c r="HR228" s="12"/>
      <c r="HS228" s="12"/>
      <c r="HT228" s="12"/>
      <c r="HU228" s="12"/>
      <c r="HV228" s="12"/>
      <c r="HW228" s="12"/>
      <c r="HX228" s="12"/>
      <c r="HY228" s="12"/>
      <c r="HZ228" s="12"/>
      <c r="IA228" s="12"/>
      <c r="IB228" s="12"/>
      <c r="IC228" s="12"/>
      <c r="ID228" s="12"/>
      <c r="IE228" s="12"/>
      <c r="IF228" s="12"/>
      <c r="IG228" s="12"/>
      <c r="IH228" s="12"/>
      <c r="II228" s="12"/>
      <c r="IJ228" s="12"/>
      <c r="IK228" s="12"/>
      <c r="IL228" s="12"/>
      <c r="IM228" s="12"/>
      <c r="IN228" s="12"/>
      <c r="IO228" s="12"/>
      <c r="IP228" s="12"/>
      <c r="IQ228" s="12"/>
      <c r="IR228" s="12"/>
      <c r="IS228" s="12"/>
      <c r="IT228" s="12"/>
      <c r="IU228" s="12"/>
      <c r="IV228" s="12"/>
    </row>
    <row r="229" spans="1:256" x14ac:dyDescent="0.25">
      <c r="A229" s="35"/>
      <c r="B229" s="16"/>
      <c r="C229" s="9">
        <v>40.916739999999997</v>
      </c>
      <c r="D229" s="9">
        <v>1.9142319999999999</v>
      </c>
      <c r="E229" s="9">
        <v>13.396647</v>
      </c>
      <c r="F229" s="9"/>
      <c r="G229" s="9">
        <v>11.3865791625889</v>
      </c>
      <c r="H229" s="9">
        <v>0.26663199999999998</v>
      </c>
      <c r="I229" s="9">
        <v>15.030709999999999</v>
      </c>
      <c r="J229" s="9">
        <v>11.258824000000001</v>
      </c>
      <c r="K229" s="9">
        <v>2.706385</v>
      </c>
      <c r="L229" s="9">
        <v>0.38985899999999996</v>
      </c>
      <c r="M229" s="9">
        <v>0.69795299999999993</v>
      </c>
      <c r="N229" s="9">
        <v>1.5025999999999999E-2</v>
      </c>
      <c r="O229" s="12"/>
      <c r="P229" s="17"/>
      <c r="Q229" s="9">
        <f t="shared" si="291"/>
        <v>0.68099227747819713</v>
      </c>
      <c r="R229" s="9">
        <f t="shared" si="292"/>
        <v>2.3958147160790498E-2</v>
      </c>
      <c r="S229" s="9">
        <f t="shared" si="293"/>
        <v>0.13138991379056697</v>
      </c>
      <c r="T229" s="9">
        <f t="shared" si="294"/>
        <v>0</v>
      </c>
      <c r="U229" s="9">
        <f t="shared" si="295"/>
        <v>0.15848591657975253</v>
      </c>
      <c r="V229" s="9">
        <f t="shared" si="296"/>
        <v>3.7587154799328983E-3</v>
      </c>
      <c r="W229" s="9">
        <f t="shared" si="297"/>
        <v>0.3729334557364033</v>
      </c>
      <c r="X229" s="9">
        <f t="shared" si="298"/>
        <v>0.20076720340947593</v>
      </c>
      <c r="Y229" s="9">
        <f t="shared" si="299"/>
        <v>4.3666161119088727E-2</v>
      </c>
      <c r="Z229" s="9">
        <f t="shared" si="300"/>
        <v>4.1388063187396485E-3</v>
      </c>
      <c r="AA229" s="9">
        <f t="shared" si="301"/>
        <v>3.6738235603747754E-2</v>
      </c>
      <c r="AB229" s="9">
        <f t="shared" si="302"/>
        <v>4.2382873099596646E-4</v>
      </c>
      <c r="AC229" s="9">
        <f t="shared" si="303"/>
        <v>2.6064018814604415</v>
      </c>
      <c r="AD229" s="9">
        <f t="shared" si="304"/>
        <v>1.5029083400162102</v>
      </c>
      <c r="AE229" s="9">
        <f t="shared" si="305"/>
        <v>1.7036755434256861</v>
      </c>
      <c r="AF229" s="9">
        <f t="shared" si="306"/>
        <v>1.7992854783013428</v>
      </c>
      <c r="AG229" s="9">
        <f t="shared" si="307"/>
        <v>8.6498954419667289</v>
      </c>
      <c r="AH229" s="9">
        <f t="shared" si="308"/>
        <v>8.8044933543147366</v>
      </c>
      <c r="AI229" s="9">
        <f t="shared" si="309"/>
        <v>8.892418792322589</v>
      </c>
      <c r="AJ229" s="9">
        <f t="shared" si="310"/>
        <v>8.8877868057532066</v>
      </c>
      <c r="AK229" s="9"/>
      <c r="AL229" s="9">
        <f t="shared" si="311"/>
        <v>5.8905119969731992</v>
      </c>
      <c r="AM229" s="9">
        <f t="shared" si="312"/>
        <v>2.2730180328348535</v>
      </c>
      <c r="AN229" s="9">
        <f t="shared" si="313"/>
        <v>0.16353002980805265</v>
      </c>
      <c r="AO229" s="9">
        <f t="shared" si="314"/>
        <v>0.20723546792408987</v>
      </c>
      <c r="AP229" s="9">
        <f t="shared" si="315"/>
        <v>0</v>
      </c>
      <c r="AQ229" s="9">
        <f t="shared" si="316"/>
        <v>3.2512495897521365E-2</v>
      </c>
      <c r="AR229" s="9">
        <f t="shared" si="317"/>
        <v>3.2258353989312156</v>
      </c>
      <c r="AS229" s="9">
        <f t="shared" si="318"/>
        <v>1.3708866074391206</v>
      </c>
      <c r="AT229" s="9">
        <f t="shared" si="319"/>
        <v>1.736615317668033</v>
      </c>
      <c r="AU229" s="9">
        <f t="shared" si="320"/>
        <v>0.75541545606438076</v>
      </c>
      <c r="AV229" s="9">
        <f t="shared" si="321"/>
        <v>0.26338468233196699</v>
      </c>
      <c r="AW229" s="9">
        <f t="shared" si="322"/>
        <v>7.1600483823298366E-2</v>
      </c>
      <c r="AX229" s="9">
        <f t="shared" si="323"/>
        <v>0.4363687424442878</v>
      </c>
      <c r="AY229" s="9">
        <f t="shared" si="324"/>
        <v>44.768759537853178</v>
      </c>
      <c r="AZ229" s="10">
        <f t="shared" si="325"/>
        <v>0.89813443027708595</v>
      </c>
      <c r="BA229" s="9">
        <f t="shared" si="326"/>
        <v>0</v>
      </c>
      <c r="BB229" s="9">
        <f t="shared" si="327"/>
        <v>0</v>
      </c>
      <c r="BC229" s="9">
        <f t="shared" si="328"/>
        <v>1.6785520290968261</v>
      </c>
      <c r="BD229" s="9">
        <f t="shared" si="329"/>
        <v>0.31778189669475748</v>
      </c>
      <c r="BE229" s="9">
        <f t="shared" si="330"/>
        <v>3.6660742084165532E-3</v>
      </c>
      <c r="BF229" s="9">
        <f t="shared" si="331"/>
        <v>24.000000000000004</v>
      </c>
      <c r="BG229" s="12"/>
      <c r="BH229" s="9">
        <f t="shared" si="332"/>
        <v>5.9957919813964438</v>
      </c>
      <c r="BI229" s="9">
        <f t="shared" si="333"/>
        <v>2.313643245586066</v>
      </c>
      <c r="BJ229" s="9">
        <f t="shared" si="334"/>
        <v>0.3094352269825098</v>
      </c>
      <c r="BK229" s="9">
        <f t="shared" si="335"/>
        <v>0.21093934745887441</v>
      </c>
      <c r="BL229" s="9">
        <f t="shared" si="336"/>
        <v>0</v>
      </c>
      <c r="BM229" s="9">
        <f t="shared" si="337"/>
        <v>3.309358546382913E-2</v>
      </c>
      <c r="BN229" s="9">
        <f t="shared" si="338"/>
        <v>3.2834901326327919</v>
      </c>
      <c r="BO229" s="9">
        <f t="shared" si="339"/>
        <v>1.3953881992789108</v>
      </c>
      <c r="BP229" s="9">
        <f t="shared" si="340"/>
        <v>0.2323464918169158</v>
      </c>
      <c r="BQ229" s="9">
        <f t="shared" si="341"/>
        <v>1.7676535081830858</v>
      </c>
      <c r="BR229" s="9">
        <f t="shared" si="342"/>
        <v>0.15820296378081533</v>
      </c>
      <c r="BS229" s="9">
        <f t="shared" si="343"/>
        <v>0.7689168507629065</v>
      </c>
      <c r="BT229" s="9">
        <f t="shared" si="344"/>
        <v>7.2880185456278154E-2</v>
      </c>
      <c r="BU229" s="9">
        <f t="shared" si="345"/>
        <v>45.568902939515894</v>
      </c>
      <c r="BV229" s="10">
        <f t="shared" si="346"/>
        <v>0.30894417819133224</v>
      </c>
      <c r="BW229" s="9">
        <f t="shared" si="347"/>
        <v>0</v>
      </c>
      <c r="BX229" s="9">
        <f t="shared" si="348"/>
        <v>0</v>
      </c>
      <c r="BY229" s="9">
        <f t="shared" si="349"/>
        <v>1.6728068515321322</v>
      </c>
      <c r="BZ229" s="9">
        <f t="shared" si="350"/>
        <v>24</v>
      </c>
      <c r="CA229" s="12"/>
      <c r="CB229" s="9">
        <f t="shared" si="351"/>
        <v>6.0556685256736795</v>
      </c>
      <c r="CC229" s="9">
        <f t="shared" si="352"/>
        <v>2.336748277025765</v>
      </c>
      <c r="CD229" s="9">
        <f t="shared" si="353"/>
        <v>0.39241680269944368</v>
      </c>
      <c r="CE229" s="9">
        <f t="shared" si="354"/>
        <v>0.21304587804184349</v>
      </c>
      <c r="CF229" s="9">
        <f t="shared" si="355"/>
        <v>0</v>
      </c>
      <c r="CG229" s="9">
        <f t="shared" si="356"/>
        <v>3.3424072168749125E-2</v>
      </c>
      <c r="CH229" s="9">
        <f t="shared" si="357"/>
        <v>3.316280470076197</v>
      </c>
      <c r="CI229" s="9">
        <f t="shared" si="358"/>
        <v>1.4093231429122615</v>
      </c>
      <c r="CJ229" s="9">
        <f t="shared" si="359"/>
        <v>0.36449036589849459</v>
      </c>
      <c r="CK229" s="9">
        <f t="shared" si="360"/>
        <v>1.7853060524804756</v>
      </c>
      <c r="CL229" s="9">
        <f t="shared" si="361"/>
        <v>1.6355096341015054</v>
      </c>
      <c r="CM229" s="9">
        <f t="shared" si="362"/>
        <v>0.14979641837897018</v>
      </c>
      <c r="CN229" s="9">
        <f t="shared" si="363"/>
        <v>0.77659558344794111</v>
      </c>
      <c r="CO229" s="9">
        <f t="shared" si="364"/>
        <v>7.3607998173087857E-2</v>
      </c>
      <c r="CP229" s="9">
        <f t="shared" si="365"/>
        <v>46.023973502835787</v>
      </c>
      <c r="CQ229" s="10">
        <f t="shared" si="366"/>
        <v>0</v>
      </c>
      <c r="CR229" s="9">
        <f t="shared" si="367"/>
        <v>2.3973502835787031E-2</v>
      </c>
      <c r="CS229" s="9">
        <f t="shared" si="368"/>
        <v>0.11252741924008729</v>
      </c>
      <c r="CT229" s="9">
        <f t="shared" si="369"/>
        <v>1.6455658579124368</v>
      </c>
      <c r="CU229" s="9">
        <f t="shared" si="370"/>
        <v>24</v>
      </c>
      <c r="CV229" s="9"/>
      <c r="CW229" s="9">
        <f t="shared" si="371"/>
        <v>6.0525141785905472</v>
      </c>
      <c r="CX229" s="9">
        <f t="shared" si="372"/>
        <v>2.3355310843937049</v>
      </c>
      <c r="CY229" s="9">
        <f t="shared" si="373"/>
        <v>0.38804526298425301</v>
      </c>
      <c r="CZ229" s="9">
        <f t="shared" si="374"/>
        <v>0.21293490422596745</v>
      </c>
      <c r="DA229" s="9">
        <f t="shared" si="375"/>
        <v>0</v>
      </c>
      <c r="DB229" s="9">
        <f t="shared" si="376"/>
        <v>3.3406661849127946E-2</v>
      </c>
      <c r="DC229" s="9">
        <f t="shared" si="377"/>
        <v>3.3145530473179527</v>
      </c>
      <c r="DD229" s="9">
        <f t="shared" si="378"/>
        <v>1.408589038275228</v>
      </c>
      <c r="DE229" s="9">
        <f t="shared" si="379"/>
        <v>0.35752891465252912</v>
      </c>
      <c r="DF229" s="9">
        <f t="shared" si="380"/>
        <v>1.7843761014907105</v>
      </c>
      <c r="DG229" s="9">
        <f t="shared" si="381"/>
        <v>0.14190501614323958</v>
      </c>
      <c r="DH229" s="9">
        <f t="shared" si="382"/>
        <v>0</v>
      </c>
      <c r="DI229" s="31">
        <f t="shared" si="383"/>
        <v>8.3342661699749576E-3</v>
      </c>
      <c r="DJ229" s="9">
        <f t="shared" si="384"/>
        <v>0.77619106130426097</v>
      </c>
      <c r="DK229" s="9">
        <f t="shared" si="385"/>
        <v>7.3569656382524495E-2</v>
      </c>
      <c r="DL229" s="36">
        <f t="shared" si="386"/>
        <v>46</v>
      </c>
      <c r="DM229" s="9">
        <f t="shared" si="387"/>
        <v>1.6697114949311129</v>
      </c>
      <c r="GO229" s="12"/>
      <c r="GP229" s="12"/>
      <c r="GQ229" s="12"/>
      <c r="GR229" s="12"/>
      <c r="GS229" s="12"/>
      <c r="GT229" s="12"/>
      <c r="GU229" s="12"/>
      <c r="GV229" s="12"/>
      <c r="GW229" s="12"/>
      <c r="GX229" s="12"/>
      <c r="GY229" s="12"/>
      <c r="GZ229" s="12"/>
      <c r="HA229" s="12"/>
      <c r="HB229" s="12"/>
      <c r="HC229" s="12"/>
      <c r="HD229" s="12"/>
      <c r="HE229" s="12"/>
      <c r="HF229" s="12"/>
      <c r="HG229" s="12"/>
      <c r="HH229" s="12"/>
      <c r="HI229" s="12"/>
      <c r="HJ229" s="12"/>
      <c r="HK229" s="12"/>
      <c r="HL229" s="12"/>
      <c r="HM229" s="12"/>
      <c r="HN229" s="12"/>
      <c r="HO229" s="12"/>
      <c r="HP229" s="12"/>
      <c r="HQ229" s="12"/>
      <c r="HR229" s="12"/>
      <c r="HS229" s="12"/>
      <c r="HT229" s="12"/>
      <c r="HU229" s="12"/>
      <c r="HV229" s="12"/>
      <c r="HW229" s="12"/>
      <c r="HX229" s="12"/>
      <c r="HY229" s="12"/>
      <c r="HZ229" s="12"/>
      <c r="IA229" s="12"/>
      <c r="IB229" s="12"/>
      <c r="IC229" s="12"/>
      <c r="ID229" s="12"/>
      <c r="IE229" s="12"/>
      <c r="IF229" s="12"/>
      <c r="IG229" s="12"/>
      <c r="IH229" s="12"/>
      <c r="II229" s="12"/>
      <c r="IJ229" s="12"/>
      <c r="IK229" s="12"/>
      <c r="IL229" s="12"/>
      <c r="IM229" s="12"/>
      <c r="IN229" s="12"/>
      <c r="IO229" s="12"/>
      <c r="IP229" s="12"/>
      <c r="IQ229" s="12"/>
      <c r="IR229" s="12"/>
      <c r="IS229" s="12"/>
      <c r="IT229" s="12"/>
      <c r="IU229" s="12"/>
      <c r="IV229" s="12"/>
    </row>
    <row r="230" spans="1:256" x14ac:dyDescent="0.25">
      <c r="A230" s="35"/>
      <c r="B230" s="16"/>
      <c r="C230" s="9">
        <v>41.240085999999998</v>
      </c>
      <c r="D230" s="9">
        <v>2.3438509999999999</v>
      </c>
      <c r="E230" s="9">
        <v>13.263881</v>
      </c>
      <c r="F230" s="9"/>
      <c r="G230" s="9">
        <v>11.9935483628702</v>
      </c>
      <c r="H230" s="9">
        <v>0.196877</v>
      </c>
      <c r="I230" s="9">
        <v>14.871292</v>
      </c>
      <c r="J230" s="9">
        <v>10.992247000000001</v>
      </c>
      <c r="K230" s="9">
        <v>2.7290730000000001</v>
      </c>
      <c r="L230" s="9">
        <v>0.36374499999999999</v>
      </c>
      <c r="M230" s="9">
        <v>0.38797599999999999</v>
      </c>
      <c r="N230" s="9">
        <v>1.9999999999999999E-6</v>
      </c>
      <c r="O230" s="12"/>
      <c r="P230" s="17"/>
      <c r="Q230" s="9">
        <f t="shared" si="291"/>
        <v>0.6863738432860661</v>
      </c>
      <c r="R230" s="9">
        <f t="shared" si="292"/>
        <v>2.9335173156109586E-2</v>
      </c>
      <c r="S230" s="9">
        <f t="shared" si="293"/>
        <v>0.13008778846813979</v>
      </c>
      <c r="T230" s="9">
        <f t="shared" si="294"/>
        <v>0</v>
      </c>
      <c r="U230" s="9">
        <f t="shared" si="295"/>
        <v>0.1669341141172814</v>
      </c>
      <c r="V230" s="9">
        <f t="shared" si="296"/>
        <v>2.7753781524451275E-3</v>
      </c>
      <c r="W230" s="9">
        <f t="shared" si="297"/>
        <v>0.36897806669313221</v>
      </c>
      <c r="X230" s="9">
        <f t="shared" si="298"/>
        <v>0.19601360580609498</v>
      </c>
      <c r="Y230" s="9">
        <f t="shared" si="299"/>
        <v>4.4032220590845286E-2</v>
      </c>
      <c r="Z230" s="9">
        <f t="shared" si="300"/>
        <v>3.8615758630939742E-3</v>
      </c>
      <c r="AA230" s="9">
        <f t="shared" si="301"/>
        <v>2.042193915148963E-2</v>
      </c>
      <c r="AB230" s="9">
        <f t="shared" si="302"/>
        <v>5.6412715426057025E-8</v>
      </c>
      <c r="AC230" s="9">
        <f t="shared" si="303"/>
        <v>2.6144873572937661</v>
      </c>
      <c r="AD230" s="9">
        <f t="shared" si="304"/>
        <v>1.514572152341314</v>
      </c>
      <c r="AE230" s="9">
        <f t="shared" si="305"/>
        <v>1.7105857581474091</v>
      </c>
      <c r="AF230" s="9">
        <f t="shared" si="306"/>
        <v>1.8063733510552877</v>
      </c>
      <c r="AG230" s="9">
        <f t="shared" si="307"/>
        <v>8.5832820707180186</v>
      </c>
      <c r="AH230" s="9">
        <f t="shared" si="308"/>
        <v>8.7689260410102055</v>
      </c>
      <c r="AI230" s="9">
        <f t="shared" si="309"/>
        <v>8.8575265963997758</v>
      </c>
      <c r="AJ230" s="9">
        <f t="shared" si="310"/>
        <v>8.8316279937021758</v>
      </c>
      <c r="AK230" s="9"/>
      <c r="AL230" s="9">
        <f t="shared" si="311"/>
        <v>5.8913403028871105</v>
      </c>
      <c r="AM230" s="9">
        <f t="shared" si="312"/>
        <v>2.2331603647558849</v>
      </c>
      <c r="AN230" s="9">
        <f t="shared" si="313"/>
        <v>0.1245006676429945</v>
      </c>
      <c r="AO230" s="9">
        <f t="shared" si="314"/>
        <v>0.25179206579224395</v>
      </c>
      <c r="AP230" s="9">
        <f t="shared" si="315"/>
        <v>0</v>
      </c>
      <c r="AQ230" s="9">
        <f t="shared" si="316"/>
        <v>2.3821853535344762E-2</v>
      </c>
      <c r="AR230" s="9">
        <f t="shared" si="317"/>
        <v>3.167042824335359</v>
      </c>
      <c r="AS230" s="9">
        <f t="shared" si="318"/>
        <v>1.4328425886940572</v>
      </c>
      <c r="AT230" s="9">
        <f t="shared" si="319"/>
        <v>1.6824400683322442</v>
      </c>
      <c r="AU230" s="9">
        <f t="shared" si="320"/>
        <v>0.75588193906260626</v>
      </c>
      <c r="AV230" s="9">
        <f t="shared" si="321"/>
        <v>0.31755993166775576</v>
      </c>
      <c r="AW230" s="9">
        <f t="shared" si="322"/>
        <v>6.6289989740823937E-2</v>
      </c>
      <c r="AX230" s="9">
        <f t="shared" si="323"/>
        <v>0.49538800286432561</v>
      </c>
      <c r="AY230" s="9">
        <f t="shared" si="324"/>
        <v>44.706477167582506</v>
      </c>
      <c r="AZ230" s="10">
        <f t="shared" si="325"/>
        <v>0.90276687936562261</v>
      </c>
      <c r="BA230" s="9">
        <f t="shared" si="326"/>
        <v>0</v>
      </c>
      <c r="BB230" s="9">
        <f t="shared" si="327"/>
        <v>0</v>
      </c>
      <c r="BC230" s="9">
        <f t="shared" si="328"/>
        <v>1.8247122516254759</v>
      </c>
      <c r="BD230" s="9">
        <f t="shared" si="329"/>
        <v>0.17528726416827528</v>
      </c>
      <c r="BE230" s="9">
        <f t="shared" si="330"/>
        <v>4.842062488769931E-7</v>
      </c>
      <c r="BF230" s="9">
        <f t="shared" si="331"/>
        <v>24.000000000000004</v>
      </c>
      <c r="BG230" s="12"/>
      <c r="BH230" s="9">
        <f t="shared" si="332"/>
        <v>6.0187614682594424</v>
      </c>
      <c r="BI230" s="9">
        <f t="shared" si="333"/>
        <v>2.2814603918313963</v>
      </c>
      <c r="BJ230" s="9">
        <f t="shared" si="334"/>
        <v>0.30022186009083818</v>
      </c>
      <c r="BK230" s="9">
        <f t="shared" si="335"/>
        <v>0.25723796380615288</v>
      </c>
      <c r="BL230" s="9">
        <f t="shared" si="336"/>
        <v>0</v>
      </c>
      <c r="BM230" s="9">
        <f t="shared" si="337"/>
        <v>2.4337085754626869E-2</v>
      </c>
      <c r="BN230" s="9">
        <f t="shared" si="338"/>
        <v>3.2355413775870074</v>
      </c>
      <c r="BO230" s="9">
        <f t="shared" si="339"/>
        <v>1.4638329004159982</v>
      </c>
      <c r="BP230" s="9">
        <f t="shared" si="340"/>
        <v>0.28117118765462301</v>
      </c>
      <c r="BQ230" s="9">
        <f t="shared" si="341"/>
        <v>1.7188288123453754</v>
      </c>
      <c r="BR230" s="9">
        <f t="shared" si="342"/>
        <v>0.16004568214441961</v>
      </c>
      <c r="BS230" s="9">
        <f t="shared" si="343"/>
        <v>0.77223057156513797</v>
      </c>
      <c r="BT230" s="9">
        <f t="shared" si="344"/>
        <v>6.7723746290442421E-2</v>
      </c>
      <c r="BU230" s="9">
        <f t="shared" si="345"/>
        <v>45.673413573818166</v>
      </c>
      <c r="BV230" s="10">
        <f t="shared" si="346"/>
        <v>0.22310362479831061</v>
      </c>
      <c r="BW230" s="9">
        <f t="shared" si="347"/>
        <v>0</v>
      </c>
      <c r="BX230" s="9">
        <f t="shared" si="348"/>
        <v>0</v>
      </c>
      <c r="BY230" s="9">
        <f t="shared" si="349"/>
        <v>1.8209210312876474</v>
      </c>
      <c r="BZ230" s="9">
        <f t="shared" si="350"/>
        <v>24</v>
      </c>
      <c r="CA230" s="12"/>
      <c r="CB230" s="9">
        <f t="shared" si="351"/>
        <v>6.079574571979462</v>
      </c>
      <c r="CC230" s="9">
        <f t="shared" si="352"/>
        <v>2.3045120924467524</v>
      </c>
      <c r="CD230" s="9">
        <f t="shared" si="353"/>
        <v>0.38408666442621353</v>
      </c>
      <c r="CE230" s="9">
        <f t="shared" si="354"/>
        <v>0.25983707644023341</v>
      </c>
      <c r="CF230" s="9">
        <f t="shared" si="355"/>
        <v>0</v>
      </c>
      <c r="CG230" s="9">
        <f t="shared" si="356"/>
        <v>2.4582985800349587E-2</v>
      </c>
      <c r="CH230" s="9">
        <f t="shared" si="357"/>
        <v>3.2682330392225887</v>
      </c>
      <c r="CI230" s="9">
        <f t="shared" si="358"/>
        <v>1.4786233556402553</v>
      </c>
      <c r="CJ230" s="9">
        <f t="shared" si="359"/>
        <v>0.41536312152964072</v>
      </c>
      <c r="CK230" s="9">
        <f t="shared" si="360"/>
        <v>1.7361957266837078</v>
      </c>
      <c r="CL230" s="9">
        <f t="shared" si="361"/>
        <v>1.5846368784703593</v>
      </c>
      <c r="CM230" s="9">
        <f t="shared" si="362"/>
        <v>0.15155884821334853</v>
      </c>
      <c r="CN230" s="9">
        <f t="shared" si="363"/>
        <v>0.78003312996390795</v>
      </c>
      <c r="CO230" s="9">
        <f t="shared" si="364"/>
        <v>6.8408021822740597E-2</v>
      </c>
      <c r="CP230" s="9">
        <f t="shared" si="365"/>
        <v>46.134894237499502</v>
      </c>
      <c r="CQ230" s="10">
        <f t="shared" si="366"/>
        <v>0</v>
      </c>
      <c r="CR230" s="9">
        <f t="shared" si="367"/>
        <v>0.13489423749950191</v>
      </c>
      <c r="CS230" s="9">
        <f t="shared" si="368"/>
        <v>0.51914930443165486</v>
      </c>
      <c r="CT230" s="9">
        <f t="shared" si="369"/>
        <v>1.6842173936389935</v>
      </c>
      <c r="CU230" s="9">
        <f t="shared" si="370"/>
        <v>23.999999999999993</v>
      </c>
      <c r="CV230" s="9"/>
      <c r="CW230" s="9">
        <f t="shared" si="371"/>
        <v>6.0617984485101717</v>
      </c>
      <c r="CX230" s="9">
        <f t="shared" si="372"/>
        <v>2.2977739085480606</v>
      </c>
      <c r="CY230" s="9">
        <f t="shared" si="373"/>
        <v>0.35957235705823187</v>
      </c>
      <c r="CZ230" s="9">
        <f t="shared" si="374"/>
        <v>0.25907733644559805</v>
      </c>
      <c r="DA230" s="9">
        <f t="shared" si="375"/>
        <v>0</v>
      </c>
      <c r="DB230" s="9">
        <f t="shared" si="376"/>
        <v>2.4511107384243811E-2</v>
      </c>
      <c r="DC230" s="9">
        <f t="shared" si="377"/>
        <v>3.258677022869175</v>
      </c>
      <c r="DD230" s="9">
        <f t="shared" si="378"/>
        <v>1.4742999953420559</v>
      </c>
      <c r="DE230" s="9">
        <f t="shared" si="379"/>
        <v>0.37613781909930477</v>
      </c>
      <c r="DF230" s="9">
        <f t="shared" si="380"/>
        <v>1.7311192481836117</v>
      </c>
      <c r="DG230" s="9">
        <f t="shared" si="381"/>
        <v>0.10725706728291673</v>
      </c>
      <c r="DH230" s="9">
        <f t="shared" si="382"/>
        <v>0</v>
      </c>
      <c r="DI230" s="31">
        <f t="shared" si="383"/>
        <v>4.6782545742515336E-2</v>
      </c>
      <c r="DJ230" s="9">
        <f t="shared" si="384"/>
        <v>0.77775238398995716</v>
      </c>
      <c r="DK230" s="9">
        <f t="shared" si="385"/>
        <v>6.8208002984610772E-2</v>
      </c>
      <c r="DL230" s="36">
        <f t="shared" si="386"/>
        <v>46</v>
      </c>
      <c r="DM230" s="9">
        <f t="shared" si="387"/>
        <v>1.819640532287905</v>
      </c>
      <c r="GO230" s="12"/>
      <c r="GP230" s="12"/>
      <c r="GQ230" s="12"/>
      <c r="GR230" s="12"/>
      <c r="GS230" s="12"/>
      <c r="GT230" s="12"/>
      <c r="GU230" s="12"/>
      <c r="GV230" s="12"/>
      <c r="GW230" s="12"/>
      <c r="GX230" s="12"/>
      <c r="GY230" s="12"/>
      <c r="GZ230" s="12"/>
      <c r="HA230" s="12"/>
      <c r="HB230" s="12"/>
      <c r="HC230" s="12"/>
      <c r="HD230" s="12"/>
      <c r="HE230" s="12"/>
      <c r="HF230" s="12"/>
      <c r="HG230" s="12"/>
      <c r="HH230" s="12"/>
      <c r="HI230" s="12"/>
      <c r="HJ230" s="12"/>
      <c r="HK230" s="12"/>
      <c r="HL230" s="12"/>
      <c r="HM230" s="12"/>
      <c r="HN230" s="12"/>
      <c r="HO230" s="12"/>
      <c r="HP230" s="12"/>
      <c r="HQ230" s="12"/>
      <c r="HR230" s="12"/>
      <c r="HS230" s="12"/>
      <c r="HT230" s="12"/>
      <c r="HU230" s="12"/>
      <c r="HV230" s="12"/>
      <c r="HW230" s="12"/>
      <c r="HX230" s="12"/>
      <c r="HY230" s="12"/>
      <c r="HZ230" s="12"/>
      <c r="IA230" s="12"/>
      <c r="IB230" s="12"/>
      <c r="IC230" s="12"/>
      <c r="ID230" s="12"/>
      <c r="IE230" s="12"/>
      <c r="IF230" s="12"/>
      <c r="IG230" s="12"/>
      <c r="IH230" s="12"/>
      <c r="II230" s="12"/>
      <c r="IJ230" s="12"/>
      <c r="IK230" s="12"/>
      <c r="IL230" s="12"/>
      <c r="IM230" s="12"/>
      <c r="IN230" s="12"/>
      <c r="IO230" s="12"/>
      <c r="IP230" s="12"/>
      <c r="IQ230" s="12"/>
      <c r="IR230" s="12"/>
      <c r="IS230" s="12"/>
      <c r="IT230" s="12"/>
      <c r="IU230" s="12"/>
      <c r="IV230" s="12"/>
    </row>
    <row r="231" spans="1:256" x14ac:dyDescent="0.25">
      <c r="A231" s="35"/>
      <c r="B231" s="16"/>
      <c r="C231" s="9">
        <v>39.656506</v>
      </c>
      <c r="D231" s="9">
        <v>2.3873350000000002</v>
      </c>
      <c r="E231" s="9">
        <v>14.242993</v>
      </c>
      <c r="F231" s="9"/>
      <c r="G231" s="9">
        <v>13.4845165481025</v>
      </c>
      <c r="H231" s="9">
        <v>0.323544</v>
      </c>
      <c r="I231" s="9">
        <v>13.291378</v>
      </c>
      <c r="J231" s="9">
        <v>11.486488</v>
      </c>
      <c r="K231" s="9">
        <v>2.9165229999999998</v>
      </c>
      <c r="L231" s="9">
        <v>0.37464500000000001</v>
      </c>
      <c r="M231" s="9">
        <v>0.23225399999999999</v>
      </c>
      <c r="N231" s="9">
        <v>3.2421999999999999E-2</v>
      </c>
      <c r="O231" s="12"/>
      <c r="P231" s="17"/>
      <c r="Q231" s="9">
        <f t="shared" si="291"/>
        <v>0.66001774182810724</v>
      </c>
      <c r="R231" s="9">
        <f t="shared" si="292"/>
        <v>2.9879410255447506E-2</v>
      </c>
      <c r="S231" s="9">
        <f t="shared" si="293"/>
        <v>0.13969059738527476</v>
      </c>
      <c r="T231" s="9">
        <f t="shared" si="294"/>
        <v>0</v>
      </c>
      <c r="U231" s="9">
        <f t="shared" si="295"/>
        <v>0.18768639239627116</v>
      </c>
      <c r="V231" s="9">
        <f t="shared" si="296"/>
        <v>4.561004835276372E-3</v>
      </c>
      <c r="W231" s="9">
        <f t="shared" si="297"/>
        <v>0.3297781361651449</v>
      </c>
      <c r="X231" s="9">
        <f t="shared" si="298"/>
        <v>0.20482690490201322</v>
      </c>
      <c r="Y231" s="9">
        <f t="shared" si="299"/>
        <v>4.7056632085061063E-2</v>
      </c>
      <c r="Z231" s="9">
        <f t="shared" si="300"/>
        <v>3.9772920293855369E-3</v>
      </c>
      <c r="AA231" s="9">
        <f t="shared" si="301"/>
        <v>1.2225181598062953E-2</v>
      </c>
      <c r="AB231" s="9">
        <f t="shared" si="302"/>
        <v>9.1450652977181045E-4</v>
      </c>
      <c r="AC231" s="9">
        <f t="shared" si="303"/>
        <v>2.5833223028000032</v>
      </c>
      <c r="AD231" s="9">
        <f t="shared" si="304"/>
        <v>1.4913038802507967</v>
      </c>
      <c r="AE231" s="9">
        <f t="shared" si="305"/>
        <v>1.69613078515281</v>
      </c>
      <c r="AF231" s="9">
        <f t="shared" si="306"/>
        <v>1.7981986333817033</v>
      </c>
      <c r="AG231" s="9">
        <f t="shared" si="307"/>
        <v>8.7172038993244989</v>
      </c>
      <c r="AH231" s="9">
        <f t="shared" si="308"/>
        <v>8.8436576538221381</v>
      </c>
      <c r="AI231" s="9">
        <f t="shared" si="309"/>
        <v>8.8977934378196597</v>
      </c>
      <c r="AJ231" s="9">
        <f t="shared" si="310"/>
        <v>8.9259641227941824</v>
      </c>
      <c r="AK231" s="9"/>
      <c r="AL231" s="9">
        <f t="shared" si="311"/>
        <v>5.7535092326873265</v>
      </c>
      <c r="AM231" s="9">
        <f t="shared" si="312"/>
        <v>2.4354228404517717</v>
      </c>
      <c r="AN231" s="9">
        <f t="shared" si="313"/>
        <v>0.18893207313909777</v>
      </c>
      <c r="AO231" s="9">
        <f t="shared" si="314"/>
        <v>0.26046491158830343</v>
      </c>
      <c r="AP231" s="9">
        <f t="shared" si="315"/>
        <v>0</v>
      </c>
      <c r="AQ231" s="9">
        <f t="shared" si="316"/>
        <v>3.9759209134909081E-2</v>
      </c>
      <c r="AR231" s="9">
        <f t="shared" si="317"/>
        <v>2.8747432544907667</v>
      </c>
      <c r="AS231" s="9">
        <f t="shared" si="318"/>
        <v>1.6361005516469229</v>
      </c>
      <c r="AT231" s="9">
        <f t="shared" si="319"/>
        <v>1.785517894098398</v>
      </c>
      <c r="AU231" s="9">
        <f t="shared" si="320"/>
        <v>0.8204045134019452</v>
      </c>
      <c r="AV231" s="9">
        <f t="shared" si="321"/>
        <v>0.21448210590160199</v>
      </c>
      <c r="AW231" s="9">
        <f t="shared" si="322"/>
        <v>6.9341731174623708E-2</v>
      </c>
      <c r="AX231" s="9">
        <f t="shared" si="323"/>
        <v>0.32473586132503307</v>
      </c>
      <c r="AY231" s="9">
        <f t="shared" si="324"/>
        <v>44.924153161776402</v>
      </c>
      <c r="AZ231" s="10">
        <f t="shared" si="325"/>
        <v>0.65756767647357262</v>
      </c>
      <c r="BA231" s="9">
        <f t="shared" si="326"/>
        <v>0</v>
      </c>
      <c r="BB231" s="9">
        <f t="shared" si="327"/>
        <v>0</v>
      </c>
      <c r="BC231" s="9">
        <f t="shared" si="328"/>
        <v>1.8854586594161309</v>
      </c>
      <c r="BD231" s="9">
        <f t="shared" si="329"/>
        <v>0.10656940069658448</v>
      </c>
      <c r="BE231" s="9">
        <f t="shared" si="330"/>
        <v>7.9719398872845418E-3</v>
      </c>
      <c r="BF231" s="9">
        <f t="shared" si="331"/>
        <v>23.999999999999996</v>
      </c>
      <c r="BG231" s="12"/>
      <c r="BH231" s="9">
        <f t="shared" si="332"/>
        <v>5.8369709541765449</v>
      </c>
      <c r="BI231" s="9">
        <f t="shared" si="333"/>
        <v>2.4707516414665438</v>
      </c>
      <c r="BJ231" s="9">
        <f t="shared" si="334"/>
        <v>0.30772259564308868</v>
      </c>
      <c r="BK231" s="9">
        <f t="shared" si="335"/>
        <v>0.26424327519728003</v>
      </c>
      <c r="BL231" s="9">
        <f t="shared" si="336"/>
        <v>0</v>
      </c>
      <c r="BM231" s="9">
        <f t="shared" si="337"/>
        <v>4.0335965320611664E-2</v>
      </c>
      <c r="BN231" s="9">
        <f t="shared" si="338"/>
        <v>2.9164449379600828</v>
      </c>
      <c r="BO231" s="9">
        <f t="shared" si="339"/>
        <v>1.6598342006335487</v>
      </c>
      <c r="BP231" s="9">
        <f t="shared" si="340"/>
        <v>0.18858097475461211</v>
      </c>
      <c r="BQ231" s="9">
        <f t="shared" si="341"/>
        <v>1.8114190252453883</v>
      </c>
      <c r="BR231" s="9">
        <f t="shared" si="342"/>
        <v>9.7346892801392262E-2</v>
      </c>
      <c r="BS231" s="9">
        <f t="shared" si="343"/>
        <v>0.83230548900428536</v>
      </c>
      <c r="BT231" s="9">
        <f t="shared" si="344"/>
        <v>7.0347618194322378E-2</v>
      </c>
      <c r="BU231" s="9">
        <f t="shared" si="345"/>
        <v>45.575833207412799</v>
      </c>
      <c r="BV231" s="10">
        <f t="shared" si="346"/>
        <v>0.25554768809155692</v>
      </c>
      <c r="BW231" s="9">
        <f t="shared" si="347"/>
        <v>0</v>
      </c>
      <c r="BX231" s="9">
        <f t="shared" si="348"/>
        <v>0</v>
      </c>
      <c r="BY231" s="9">
        <f t="shared" si="349"/>
        <v>1.8837970965194382</v>
      </c>
      <c r="BZ231" s="9">
        <f t="shared" si="350"/>
        <v>24</v>
      </c>
      <c r="CA231" s="12"/>
      <c r="CB231" s="9">
        <f t="shared" si="351"/>
        <v>5.872701532082683</v>
      </c>
      <c r="CC231" s="9">
        <f t="shared" si="352"/>
        <v>2.4858761614796117</v>
      </c>
      <c r="CD231" s="9">
        <f t="shared" si="353"/>
        <v>0.35857769356229419</v>
      </c>
      <c r="CE231" s="9">
        <f t="shared" si="354"/>
        <v>0.26586082049684223</v>
      </c>
      <c r="CF231" s="9">
        <f t="shared" si="355"/>
        <v>0</v>
      </c>
      <c r="CG231" s="9">
        <f t="shared" si="356"/>
        <v>4.0582878893185841E-2</v>
      </c>
      <c r="CH231" s="9">
        <f t="shared" si="357"/>
        <v>2.9342977359066245</v>
      </c>
      <c r="CI231" s="9">
        <f t="shared" si="358"/>
        <v>1.6699947506315873</v>
      </c>
      <c r="CJ231" s="9">
        <f t="shared" si="359"/>
        <v>0.26931387949053409</v>
      </c>
      <c r="CK231" s="9">
        <f t="shared" si="360"/>
        <v>1.8225074903260448</v>
      </c>
      <c r="CL231" s="9">
        <f t="shared" si="361"/>
        <v>1.7306861205094659</v>
      </c>
      <c r="CM231" s="9">
        <f t="shared" si="362"/>
        <v>9.1821369816578846E-2</v>
      </c>
      <c r="CN231" s="9">
        <f t="shared" si="363"/>
        <v>0.83740038434470077</v>
      </c>
      <c r="CO231" s="9">
        <f t="shared" si="364"/>
        <v>7.077824583871814E-2</v>
      </c>
      <c r="CP231" s="9">
        <f t="shared" si="365"/>
        <v>45.854822236455242</v>
      </c>
      <c r="CQ231" s="10">
        <f t="shared" si="366"/>
        <v>8.6933065801465897E-2</v>
      </c>
      <c r="CR231" s="9">
        <f t="shared" si="367"/>
        <v>0</v>
      </c>
      <c r="CS231" s="9">
        <f t="shared" si="368"/>
        <v>0</v>
      </c>
      <c r="CT231" s="9">
        <f t="shared" si="369"/>
        <v>1.8830857692011549</v>
      </c>
      <c r="CU231" s="9">
        <f t="shared" si="370"/>
        <v>23.999999999999996</v>
      </c>
      <c r="CV231" s="9"/>
      <c r="CW231" s="9">
        <f t="shared" si="371"/>
        <v>5.8912946839653184</v>
      </c>
      <c r="CX231" s="9">
        <f t="shared" si="372"/>
        <v>2.4937465211052987</v>
      </c>
      <c r="CY231" s="9">
        <f t="shared" si="373"/>
        <v>0.38504120507061756</v>
      </c>
      <c r="CZ231" s="9">
        <f t="shared" si="374"/>
        <v>0.26670254395037302</v>
      </c>
      <c r="DA231" s="9">
        <f t="shared" si="375"/>
        <v>0</v>
      </c>
      <c r="DB231" s="9">
        <f t="shared" si="376"/>
        <v>4.0711365523567689E-2</v>
      </c>
      <c r="DC231" s="9">
        <f t="shared" si="377"/>
        <v>2.943587811892018</v>
      </c>
      <c r="DD231" s="9">
        <f t="shared" si="378"/>
        <v>1.6752820048657873</v>
      </c>
      <c r="DE231" s="9">
        <f t="shared" si="379"/>
        <v>0.31132493130236316</v>
      </c>
      <c r="DF231" s="9">
        <f t="shared" si="380"/>
        <v>1.8282776045383458</v>
      </c>
      <c r="DG231" s="9">
        <f t="shared" si="381"/>
        <v>0.1396025358407087</v>
      </c>
      <c r="DH231" s="9">
        <f t="shared" si="382"/>
        <v>0</v>
      </c>
      <c r="DI231" s="31">
        <f t="shared" si="383"/>
        <v>-5.0656487222611096E-2</v>
      </c>
      <c r="DJ231" s="9">
        <f t="shared" si="384"/>
        <v>0.84005161946156126</v>
      </c>
      <c r="DK231" s="9">
        <f t="shared" si="385"/>
        <v>7.1002331920341138E-2</v>
      </c>
      <c r="DL231" s="36">
        <f t="shared" si="386"/>
        <v>46</v>
      </c>
      <c r="DM231" s="9">
        <f t="shared" si="387"/>
        <v>1.8827156151862423</v>
      </c>
      <c r="GO231" s="12"/>
      <c r="GP231" s="12"/>
      <c r="GQ231" s="12"/>
      <c r="GR231" s="12"/>
      <c r="GS231" s="12"/>
      <c r="GT231" s="12"/>
      <c r="GU231" s="12"/>
      <c r="GV231" s="12"/>
      <c r="GW231" s="12"/>
      <c r="GX231" s="12"/>
      <c r="GY231" s="12"/>
      <c r="GZ231" s="12"/>
      <c r="HA231" s="12"/>
      <c r="HB231" s="12"/>
      <c r="HC231" s="12"/>
      <c r="HD231" s="12"/>
      <c r="HE231" s="12"/>
      <c r="HF231" s="12"/>
      <c r="HG231" s="12"/>
      <c r="HH231" s="12"/>
      <c r="HI231" s="12"/>
      <c r="HJ231" s="12"/>
      <c r="HK231" s="12"/>
      <c r="HL231" s="12"/>
      <c r="HM231" s="12"/>
      <c r="HN231" s="12"/>
      <c r="HO231" s="12"/>
      <c r="HP231" s="12"/>
      <c r="HQ231" s="12"/>
      <c r="HR231" s="12"/>
      <c r="HS231" s="12"/>
      <c r="HT231" s="12"/>
      <c r="HU231" s="12"/>
      <c r="HV231" s="12"/>
      <c r="HW231" s="12"/>
      <c r="HX231" s="12"/>
      <c r="HY231" s="12"/>
      <c r="HZ231" s="12"/>
      <c r="IA231" s="12"/>
      <c r="IB231" s="12"/>
      <c r="IC231" s="12"/>
      <c r="ID231" s="12"/>
      <c r="IE231" s="12"/>
      <c r="IF231" s="12"/>
      <c r="IG231" s="12"/>
      <c r="IH231" s="12"/>
      <c r="II231" s="12"/>
      <c r="IJ231" s="12"/>
      <c r="IK231" s="12"/>
      <c r="IL231" s="12"/>
      <c r="IM231" s="12"/>
      <c r="IN231" s="12"/>
      <c r="IO231" s="12"/>
      <c r="IP231" s="12"/>
      <c r="IQ231" s="12"/>
      <c r="IR231" s="12"/>
      <c r="IS231" s="12"/>
      <c r="IT231" s="12"/>
      <c r="IU231" s="12"/>
      <c r="IV231" s="12"/>
    </row>
    <row r="232" spans="1:256" x14ac:dyDescent="0.25">
      <c r="A232" s="35"/>
      <c r="B232" s="16"/>
      <c r="C232" s="9">
        <v>40.556114000000001</v>
      </c>
      <c r="D232" s="9">
        <v>1.57931</v>
      </c>
      <c r="E232" s="9">
        <v>14.002983</v>
      </c>
      <c r="F232" s="9"/>
      <c r="G232" s="9">
        <v>12.8312029348715</v>
      </c>
      <c r="H232" s="9">
        <v>6.9450000000000012E-2</v>
      </c>
      <c r="I232" s="9">
        <v>13.749147000000001</v>
      </c>
      <c r="J232" s="9">
        <v>11.479371</v>
      </c>
      <c r="K232" s="9">
        <v>2.4979719999999999</v>
      </c>
      <c r="L232" s="9">
        <v>0.36957499999999999</v>
      </c>
      <c r="M232" s="9"/>
      <c r="N232" s="9"/>
      <c r="O232" s="12"/>
      <c r="P232" s="17"/>
      <c r="Q232" s="9">
        <f t="shared" si="291"/>
        <v>0.67499024698755072</v>
      </c>
      <c r="R232" s="9">
        <f t="shared" si="292"/>
        <v>1.9766329991614411E-2</v>
      </c>
      <c r="S232" s="9">
        <f t="shared" si="293"/>
        <v>0.13733665813399243</v>
      </c>
      <c r="T232" s="9">
        <f t="shared" si="294"/>
        <v>0</v>
      </c>
      <c r="U232" s="9">
        <f t="shared" si="295"/>
        <v>0.17859314276190044</v>
      </c>
      <c r="V232" s="9">
        <f t="shared" si="296"/>
        <v>9.7903773771092673E-4</v>
      </c>
      <c r="W232" s="9">
        <f t="shared" si="297"/>
        <v>0.34113604108773321</v>
      </c>
      <c r="X232" s="9">
        <f t="shared" si="298"/>
        <v>0.20469999465040389</v>
      </c>
      <c r="Y232" s="9">
        <f t="shared" si="299"/>
        <v>4.030352216073186E-2</v>
      </c>
      <c r="Z232" s="9">
        <f t="shared" si="300"/>
        <v>3.923468087816892E-3</v>
      </c>
      <c r="AA232" s="9">
        <f t="shared" si="301"/>
        <v>0</v>
      </c>
      <c r="AB232" s="9">
        <f t="shared" si="302"/>
        <v>0</v>
      </c>
      <c r="AC232" s="9">
        <f t="shared" si="303"/>
        <v>2.5711583348466052</v>
      </c>
      <c r="AD232" s="9">
        <f t="shared" si="304"/>
        <v>1.4901381148344945</v>
      </c>
      <c r="AE232" s="9">
        <f t="shared" si="305"/>
        <v>1.6948381094848983</v>
      </c>
      <c r="AF232" s="9">
        <f t="shared" si="306"/>
        <v>1.7832920899819957</v>
      </c>
      <c r="AG232" s="9">
        <f t="shared" si="307"/>
        <v>8.7240235455918622</v>
      </c>
      <c r="AH232" s="9">
        <f t="shared" si="308"/>
        <v>8.8504028296595578</v>
      </c>
      <c r="AI232" s="9">
        <f t="shared" si="309"/>
        <v>8.9721701172136843</v>
      </c>
      <c r="AJ232" s="9">
        <f t="shared" si="310"/>
        <v>8.9453845328324277</v>
      </c>
      <c r="AK232" s="9"/>
      <c r="AL232" s="9">
        <f t="shared" si="311"/>
        <v>5.8886308077642591</v>
      </c>
      <c r="AM232" s="9">
        <f t="shared" si="312"/>
        <v>2.3962564784677003</v>
      </c>
      <c r="AN232" s="9">
        <f t="shared" si="313"/>
        <v>0.28488728623196025</v>
      </c>
      <c r="AO232" s="9">
        <f t="shared" si="314"/>
        <v>0.17244192825678273</v>
      </c>
      <c r="AP232" s="9">
        <f t="shared" si="315"/>
        <v>0</v>
      </c>
      <c r="AQ232" s="9">
        <f t="shared" si="316"/>
        <v>8.5411482758131138E-3</v>
      </c>
      <c r="AR232" s="9">
        <f t="shared" si="317"/>
        <v>2.9760788546993773</v>
      </c>
      <c r="AS232" s="9">
        <f t="shared" si="318"/>
        <v>1.5580507825360683</v>
      </c>
      <c r="AT232" s="9">
        <f t="shared" si="319"/>
        <v>1.7858075731126517</v>
      </c>
      <c r="AU232" s="9">
        <f t="shared" si="320"/>
        <v>0.70321775260101627</v>
      </c>
      <c r="AV232" s="9">
        <f t="shared" si="321"/>
        <v>0.2141924268873483</v>
      </c>
      <c r="AW232" s="9">
        <f t="shared" si="322"/>
        <v>6.8456855956985696E-2</v>
      </c>
      <c r="AX232" s="9">
        <f t="shared" si="323"/>
        <v>0.44251781832934634</v>
      </c>
      <c r="AY232" s="9">
        <f t="shared" si="324"/>
        <v>44.86169170529309</v>
      </c>
      <c r="AZ232" s="10">
        <f t="shared" si="325"/>
        <v>0.73059768491888577</v>
      </c>
      <c r="BA232" s="9">
        <f t="shared" si="326"/>
        <v>0</v>
      </c>
      <c r="BB232" s="9">
        <f t="shared" si="327"/>
        <v>0</v>
      </c>
      <c r="BC232" s="9">
        <f t="shared" si="328"/>
        <v>2</v>
      </c>
      <c r="BD232" s="9">
        <f t="shared" si="329"/>
        <v>0</v>
      </c>
      <c r="BE232" s="9">
        <f t="shared" si="330"/>
        <v>0</v>
      </c>
      <c r="BF232" s="9">
        <f t="shared" si="331"/>
        <v>24.000000000000004</v>
      </c>
      <c r="BG232" s="12"/>
      <c r="BH232" s="9">
        <f t="shared" si="332"/>
        <v>5.9739355919312231</v>
      </c>
      <c r="BI232" s="9">
        <f t="shared" si="333"/>
        <v>2.4309694955301477</v>
      </c>
      <c r="BJ232" s="9">
        <f t="shared" si="334"/>
        <v>0.40490508746137088</v>
      </c>
      <c r="BK232" s="9">
        <f t="shared" si="335"/>
        <v>0.17493998288976878</v>
      </c>
      <c r="BL232" s="9">
        <f t="shared" si="336"/>
        <v>0</v>
      </c>
      <c r="BM232" s="9">
        <f t="shared" si="337"/>
        <v>8.6648783641802771E-3</v>
      </c>
      <c r="BN232" s="9">
        <f t="shared" si="338"/>
        <v>3.0191913833417332</v>
      </c>
      <c r="BO232" s="9">
        <f t="shared" si="339"/>
        <v>1.5806212560577171</v>
      </c>
      <c r="BP232" s="9">
        <f t="shared" si="340"/>
        <v>0.18832258811477054</v>
      </c>
      <c r="BQ232" s="9">
        <f t="shared" si="341"/>
        <v>1.811677411885231</v>
      </c>
      <c r="BR232" s="9">
        <f t="shared" si="342"/>
        <v>0.21714664071383688</v>
      </c>
      <c r="BS232" s="9">
        <f t="shared" si="343"/>
        <v>0.71340481315317594</v>
      </c>
      <c r="BT232" s="9">
        <f t="shared" si="344"/>
        <v>6.9448546132987191E-2</v>
      </c>
      <c r="BU232" s="9">
        <f t="shared" si="345"/>
        <v>45.511574004458296</v>
      </c>
      <c r="BV232" s="10">
        <f t="shared" si="346"/>
        <v>0.30900887462433857</v>
      </c>
      <c r="BW232" s="9">
        <f t="shared" si="347"/>
        <v>0</v>
      </c>
      <c r="BX232" s="9">
        <f t="shared" si="348"/>
        <v>0</v>
      </c>
      <c r="BY232" s="9">
        <f t="shared" si="349"/>
        <v>2</v>
      </c>
      <c r="BZ232" s="9">
        <f t="shared" si="350"/>
        <v>24.000000000000004</v>
      </c>
      <c r="CA232" s="12"/>
      <c r="CB232" s="9">
        <f t="shared" si="351"/>
        <v>6.0561273234323867</v>
      </c>
      <c r="CC232" s="9">
        <f t="shared" si="352"/>
        <v>2.4644157202155972</v>
      </c>
      <c r="CD232" s="9">
        <f t="shared" si="353"/>
        <v>0.52054304364798298</v>
      </c>
      <c r="CE232" s="9">
        <f t="shared" si="354"/>
        <v>0.17734687527774742</v>
      </c>
      <c r="CF232" s="9">
        <f t="shared" si="355"/>
        <v>0</v>
      </c>
      <c r="CG232" s="9">
        <f t="shared" si="356"/>
        <v>8.7840931339144661E-3</v>
      </c>
      <c r="CH232" s="9">
        <f t="shared" si="357"/>
        <v>3.0607305937519396</v>
      </c>
      <c r="CI232" s="9">
        <f t="shared" si="358"/>
        <v>1.6023680586276006</v>
      </c>
      <c r="CJ232" s="9">
        <f t="shared" si="359"/>
        <v>0.36977266443918477</v>
      </c>
      <c r="CK232" s="9">
        <f t="shared" si="360"/>
        <v>1.8366031749961549</v>
      </c>
      <c r="CL232" s="9">
        <f t="shared" si="361"/>
        <v>1.6302273355608152</v>
      </c>
      <c r="CM232" s="9">
        <f t="shared" si="362"/>
        <v>0.20637583943533966</v>
      </c>
      <c r="CN232" s="9">
        <f t="shared" si="363"/>
        <v>0.72322011429795574</v>
      </c>
      <c r="CO232" s="9">
        <f t="shared" si="364"/>
        <v>7.0404046266704462E-2</v>
      </c>
      <c r="CP232" s="9">
        <f t="shared" si="365"/>
        <v>46.137739957071211</v>
      </c>
      <c r="CQ232" s="10">
        <f t="shared" si="366"/>
        <v>0</v>
      </c>
      <c r="CR232" s="9">
        <f t="shared" si="367"/>
        <v>0.13773995707121145</v>
      </c>
      <c r="CS232" s="9">
        <f t="shared" si="368"/>
        <v>0.77666977134778059</v>
      </c>
      <c r="CT232" s="9">
        <f t="shared" si="369"/>
        <v>1.8622600429287886</v>
      </c>
      <c r="CU232" s="9">
        <f t="shared" si="370"/>
        <v>24</v>
      </c>
      <c r="CV232" s="9"/>
      <c r="CW232" s="9">
        <f t="shared" si="371"/>
        <v>6.0380473152151763</v>
      </c>
      <c r="CX232" s="9">
        <f t="shared" si="372"/>
        <v>2.4570584349254214</v>
      </c>
      <c r="CY232" s="9">
        <f t="shared" si="373"/>
        <v>0.49510575014059732</v>
      </c>
      <c r="CZ232" s="9">
        <f t="shared" si="374"/>
        <v>0.1768174225778493</v>
      </c>
      <c r="DA232" s="9">
        <f t="shared" si="375"/>
        <v>0</v>
      </c>
      <c r="DB232" s="9">
        <f t="shared" si="376"/>
        <v>8.7578690359785757E-3</v>
      </c>
      <c r="DC232" s="9">
        <f t="shared" si="377"/>
        <v>3.051593065537896</v>
      </c>
      <c r="DD232" s="9">
        <f t="shared" si="378"/>
        <v>1.5975843369322378</v>
      </c>
      <c r="DE232" s="9">
        <f t="shared" si="379"/>
        <v>0.32985844422455912</v>
      </c>
      <c r="DF232" s="9">
        <f t="shared" si="380"/>
        <v>1.8311201660166037</v>
      </c>
      <c r="DG232" s="9">
        <f t="shared" si="381"/>
        <v>0.16097861024116256</v>
      </c>
      <c r="DH232" s="9">
        <f t="shared" si="382"/>
        <v>0</v>
      </c>
      <c r="DI232" s="31">
        <f t="shared" si="383"/>
        <v>4.7766520752640179E-2</v>
      </c>
      <c r="DJ232" s="9">
        <f t="shared" si="384"/>
        <v>0.72106100751055957</v>
      </c>
      <c r="DK232" s="9">
        <f t="shared" si="385"/>
        <v>7.0193861495637694E-2</v>
      </c>
      <c r="DL232" s="36">
        <f t="shared" si="386"/>
        <v>45.999999999999993</v>
      </c>
      <c r="DM232" s="9">
        <f t="shared" si="387"/>
        <v>2</v>
      </c>
      <c r="GO232" s="12"/>
      <c r="GP232" s="12"/>
      <c r="GQ232" s="12"/>
      <c r="GR232" s="12"/>
      <c r="GS232" s="12"/>
      <c r="GT232" s="12"/>
      <c r="GU232" s="12"/>
      <c r="GV232" s="12"/>
      <c r="GW232" s="12"/>
      <c r="GX232" s="12"/>
      <c r="GY232" s="12"/>
      <c r="GZ232" s="12"/>
      <c r="HA232" s="12"/>
      <c r="HB232" s="12"/>
      <c r="HC232" s="12"/>
      <c r="HD232" s="12"/>
      <c r="HE232" s="12"/>
      <c r="HF232" s="12"/>
      <c r="HG232" s="12"/>
      <c r="HH232" s="12"/>
      <c r="HI232" s="12"/>
      <c r="HJ232" s="12"/>
      <c r="HK232" s="12"/>
      <c r="HL232" s="12"/>
      <c r="HM232" s="12"/>
      <c r="HN232" s="12"/>
      <c r="HO232" s="12"/>
      <c r="HP232" s="12"/>
      <c r="HQ232" s="12"/>
      <c r="HR232" s="12"/>
      <c r="HS232" s="12"/>
      <c r="HT232" s="12"/>
      <c r="HU232" s="12"/>
      <c r="HV232" s="12"/>
      <c r="HW232" s="12"/>
      <c r="HX232" s="12"/>
      <c r="HY232" s="12"/>
      <c r="HZ232" s="12"/>
      <c r="IA232" s="12"/>
      <c r="IB232" s="12"/>
      <c r="IC232" s="12"/>
      <c r="ID232" s="12"/>
      <c r="IE232" s="12"/>
      <c r="IF232" s="12"/>
      <c r="IG232" s="12"/>
      <c r="IH232" s="12"/>
      <c r="II232" s="12"/>
      <c r="IJ232" s="12"/>
      <c r="IK232" s="12"/>
      <c r="IL232" s="12"/>
      <c r="IM232" s="12"/>
      <c r="IN232" s="12"/>
      <c r="IO232" s="12"/>
      <c r="IP232" s="12"/>
      <c r="IQ232" s="12"/>
      <c r="IR232" s="12"/>
      <c r="IS232" s="12"/>
      <c r="IT232" s="12"/>
      <c r="IU232" s="12"/>
      <c r="IV232" s="12"/>
    </row>
    <row r="233" spans="1:256" x14ac:dyDescent="0.25">
      <c r="A233" s="32" t="s">
        <v>187</v>
      </c>
      <c r="B233" s="16"/>
      <c r="C233" s="34"/>
      <c r="D233" s="34"/>
      <c r="E233" s="34"/>
      <c r="F233" s="34"/>
      <c r="G233" s="34"/>
      <c r="H233" s="34"/>
      <c r="I233" s="34"/>
      <c r="J233" s="34"/>
      <c r="K233" s="34"/>
      <c r="L233" s="34"/>
      <c r="M233" s="34"/>
      <c r="N233" s="34"/>
      <c r="O233" s="12"/>
      <c r="P233" s="17"/>
      <c r="Q233" s="9">
        <f t="shared" si="291"/>
        <v>0</v>
      </c>
      <c r="R233" s="9">
        <f t="shared" si="292"/>
        <v>0</v>
      </c>
      <c r="S233" s="9">
        <f t="shared" si="293"/>
        <v>0</v>
      </c>
      <c r="T233" s="9">
        <f t="shared" si="294"/>
        <v>0</v>
      </c>
      <c r="U233" s="9">
        <f t="shared" si="295"/>
        <v>0</v>
      </c>
      <c r="V233" s="9">
        <f t="shared" si="296"/>
        <v>0</v>
      </c>
      <c r="W233" s="9">
        <f t="shared" si="297"/>
        <v>0</v>
      </c>
      <c r="X233" s="9">
        <f t="shared" si="298"/>
        <v>0</v>
      </c>
      <c r="Y233" s="9">
        <f t="shared" si="299"/>
        <v>0</v>
      </c>
      <c r="Z233" s="9">
        <f t="shared" si="300"/>
        <v>0</v>
      </c>
      <c r="AA233" s="9">
        <f t="shared" si="301"/>
        <v>0</v>
      </c>
      <c r="AB233" s="9">
        <f t="shared" si="302"/>
        <v>0</v>
      </c>
      <c r="AC233" s="9">
        <f t="shared" si="303"/>
        <v>0</v>
      </c>
      <c r="AD233" s="9">
        <f t="shared" si="304"/>
        <v>0</v>
      </c>
      <c r="AE233" s="9">
        <f t="shared" si="305"/>
        <v>0</v>
      </c>
      <c r="AF233" s="9">
        <f t="shared" si="306"/>
        <v>0</v>
      </c>
      <c r="AG233" s="9" t="e">
        <f t="shared" si="307"/>
        <v>#DIV/0!</v>
      </c>
      <c r="AH233" s="9" t="e">
        <f t="shared" si="308"/>
        <v>#DIV/0!</v>
      </c>
      <c r="AI233" s="9" t="e">
        <f t="shared" si="309"/>
        <v>#DIV/0!</v>
      </c>
      <c r="AJ233" s="9" t="e">
        <f t="shared" si="310"/>
        <v>#DIV/0!</v>
      </c>
      <c r="AK233" s="9"/>
      <c r="AL233" s="9" t="e">
        <f t="shared" si="311"/>
        <v>#DIV/0!</v>
      </c>
      <c r="AM233" s="9" t="e">
        <f t="shared" si="312"/>
        <v>#DIV/0!</v>
      </c>
      <c r="AN233" s="9" t="e">
        <f t="shared" si="313"/>
        <v>#DIV/0!</v>
      </c>
      <c r="AO233" s="9" t="e">
        <f t="shared" si="314"/>
        <v>#DIV/0!</v>
      </c>
      <c r="AP233" s="9" t="e">
        <f t="shared" si="315"/>
        <v>#DIV/0!</v>
      </c>
      <c r="AQ233" s="9" t="e">
        <f t="shared" si="316"/>
        <v>#DIV/0!</v>
      </c>
      <c r="AR233" s="9" t="e">
        <f t="shared" si="317"/>
        <v>#DIV/0!</v>
      </c>
      <c r="AS233" s="9" t="e">
        <f t="shared" si="318"/>
        <v>#DIV/0!</v>
      </c>
      <c r="AT233" s="9" t="e">
        <f t="shared" si="319"/>
        <v>#DIV/0!</v>
      </c>
      <c r="AU233" s="9" t="e">
        <f t="shared" si="320"/>
        <v>#DIV/0!</v>
      </c>
      <c r="AV233" s="9" t="e">
        <f t="shared" si="321"/>
        <v>#DIV/0!</v>
      </c>
      <c r="AW233" s="9" t="e">
        <f t="shared" si="322"/>
        <v>#DIV/0!</v>
      </c>
      <c r="AX233" s="9" t="e">
        <f t="shared" si="323"/>
        <v>#DIV/0!</v>
      </c>
      <c r="AY233" s="9" t="e">
        <f t="shared" si="324"/>
        <v>#DIV/0!</v>
      </c>
      <c r="AZ233" s="10" t="e">
        <f t="shared" si="325"/>
        <v>#DIV/0!</v>
      </c>
      <c r="BA233" s="9" t="e">
        <f t="shared" si="326"/>
        <v>#DIV/0!</v>
      </c>
      <c r="BB233" s="9" t="e">
        <f t="shared" si="327"/>
        <v>#DIV/0!</v>
      </c>
      <c r="BC233" s="9" t="e">
        <f t="shared" si="328"/>
        <v>#DIV/0!</v>
      </c>
      <c r="BD233" s="9" t="e">
        <f t="shared" si="329"/>
        <v>#DIV/0!</v>
      </c>
      <c r="BE233" s="9" t="e">
        <f t="shared" si="330"/>
        <v>#DIV/0!</v>
      </c>
      <c r="BF233" s="9" t="e">
        <f t="shared" si="331"/>
        <v>#DIV/0!</v>
      </c>
      <c r="BG233" s="12"/>
      <c r="BH233" s="9" t="e">
        <f t="shared" si="332"/>
        <v>#DIV/0!</v>
      </c>
      <c r="BI233" s="9" t="e">
        <f t="shared" si="333"/>
        <v>#DIV/0!</v>
      </c>
      <c r="BJ233" s="9" t="e">
        <f t="shared" si="334"/>
        <v>#DIV/0!</v>
      </c>
      <c r="BK233" s="9" t="e">
        <f t="shared" si="335"/>
        <v>#DIV/0!</v>
      </c>
      <c r="BL233" s="9" t="e">
        <f t="shared" si="336"/>
        <v>#DIV/0!</v>
      </c>
      <c r="BM233" s="9" t="e">
        <f t="shared" si="337"/>
        <v>#DIV/0!</v>
      </c>
      <c r="BN233" s="9" t="e">
        <f t="shared" si="338"/>
        <v>#DIV/0!</v>
      </c>
      <c r="BO233" s="9" t="e">
        <f t="shared" si="339"/>
        <v>#DIV/0!</v>
      </c>
      <c r="BP233" s="9" t="e">
        <f t="shared" si="340"/>
        <v>#DIV/0!</v>
      </c>
      <c r="BQ233" s="9" t="e">
        <f t="shared" si="341"/>
        <v>#DIV/0!</v>
      </c>
      <c r="BR233" s="9" t="e">
        <f t="shared" si="342"/>
        <v>#DIV/0!</v>
      </c>
      <c r="BS233" s="9" t="e">
        <f t="shared" si="343"/>
        <v>#DIV/0!</v>
      </c>
      <c r="BT233" s="9" t="e">
        <f t="shared" si="344"/>
        <v>#DIV/0!</v>
      </c>
      <c r="BU233" s="9" t="e">
        <f t="shared" si="345"/>
        <v>#DIV/0!</v>
      </c>
      <c r="BV233" s="10" t="e">
        <f t="shared" si="346"/>
        <v>#DIV/0!</v>
      </c>
      <c r="BW233" s="9" t="e">
        <f t="shared" si="347"/>
        <v>#DIV/0!</v>
      </c>
      <c r="BX233" s="9" t="e">
        <f t="shared" si="348"/>
        <v>#DIV/0!</v>
      </c>
      <c r="BY233" s="9" t="e">
        <f t="shared" si="349"/>
        <v>#DIV/0!</v>
      </c>
      <c r="BZ233" s="9" t="e">
        <f t="shared" si="350"/>
        <v>#DIV/0!</v>
      </c>
      <c r="CA233" s="12"/>
      <c r="CB233" s="9" t="e">
        <f t="shared" si="351"/>
        <v>#DIV/0!</v>
      </c>
      <c r="CC233" s="9" t="e">
        <f t="shared" si="352"/>
        <v>#DIV/0!</v>
      </c>
      <c r="CD233" s="9" t="e">
        <f t="shared" si="353"/>
        <v>#DIV/0!</v>
      </c>
      <c r="CE233" s="9" t="e">
        <f t="shared" si="354"/>
        <v>#DIV/0!</v>
      </c>
      <c r="CF233" s="9" t="e">
        <f t="shared" si="355"/>
        <v>#DIV/0!</v>
      </c>
      <c r="CG233" s="9" t="e">
        <f t="shared" si="356"/>
        <v>#DIV/0!</v>
      </c>
      <c r="CH233" s="9" t="e">
        <f t="shared" si="357"/>
        <v>#DIV/0!</v>
      </c>
      <c r="CI233" s="9" t="e">
        <f t="shared" si="358"/>
        <v>#DIV/0!</v>
      </c>
      <c r="CJ233" s="9" t="e">
        <f t="shared" si="359"/>
        <v>#DIV/0!</v>
      </c>
      <c r="CK233" s="9" t="e">
        <f t="shared" si="360"/>
        <v>#DIV/0!</v>
      </c>
      <c r="CL233" s="9" t="e">
        <f t="shared" si="361"/>
        <v>#DIV/0!</v>
      </c>
      <c r="CM233" s="9" t="e">
        <f t="shared" si="362"/>
        <v>#DIV/0!</v>
      </c>
      <c r="CN233" s="9" t="e">
        <f t="shared" si="363"/>
        <v>#DIV/0!</v>
      </c>
      <c r="CO233" s="9" t="e">
        <f t="shared" si="364"/>
        <v>#DIV/0!</v>
      </c>
      <c r="CP233" s="9" t="e">
        <f t="shared" si="365"/>
        <v>#DIV/0!</v>
      </c>
      <c r="CQ233" s="10" t="e">
        <f t="shared" si="366"/>
        <v>#DIV/0!</v>
      </c>
      <c r="CR233" s="9" t="e">
        <f t="shared" si="367"/>
        <v>#DIV/0!</v>
      </c>
      <c r="CS233" s="9" t="e">
        <f t="shared" si="368"/>
        <v>#DIV/0!</v>
      </c>
      <c r="CT233" s="9" t="e">
        <f t="shared" si="369"/>
        <v>#DIV/0!</v>
      </c>
      <c r="CU233" s="9" t="e">
        <f t="shared" si="370"/>
        <v>#DIV/0!</v>
      </c>
      <c r="CV233" s="9"/>
      <c r="CW233" s="9" t="e">
        <f t="shared" si="371"/>
        <v>#DIV/0!</v>
      </c>
      <c r="CX233" s="9" t="e">
        <f t="shared" si="372"/>
        <v>#DIV/0!</v>
      </c>
      <c r="CY233" s="9" t="e">
        <f t="shared" si="373"/>
        <v>#DIV/0!</v>
      </c>
      <c r="CZ233" s="9" t="e">
        <f t="shared" si="374"/>
        <v>#DIV/0!</v>
      </c>
      <c r="DA233" s="9" t="e">
        <f t="shared" si="375"/>
        <v>#DIV/0!</v>
      </c>
      <c r="DB233" s="9" t="e">
        <f t="shared" si="376"/>
        <v>#DIV/0!</v>
      </c>
      <c r="DC233" s="9" t="e">
        <f t="shared" si="377"/>
        <v>#DIV/0!</v>
      </c>
      <c r="DD233" s="9" t="e">
        <f t="shared" si="378"/>
        <v>#DIV/0!</v>
      </c>
      <c r="DE233" s="9" t="e">
        <f t="shared" si="379"/>
        <v>#DIV/0!</v>
      </c>
      <c r="DF233" s="9" t="e">
        <f t="shared" si="380"/>
        <v>#DIV/0!</v>
      </c>
      <c r="DG233" s="9" t="e">
        <f t="shared" si="381"/>
        <v>#DIV/0!</v>
      </c>
      <c r="DH233" s="9" t="e">
        <f t="shared" si="382"/>
        <v>#DIV/0!</v>
      </c>
      <c r="DI233" s="31" t="e">
        <f t="shared" si="383"/>
        <v>#DIV/0!</v>
      </c>
      <c r="DJ233" s="9" t="e">
        <f t="shared" si="384"/>
        <v>#DIV/0!</v>
      </c>
      <c r="DK233" s="9" t="e">
        <f t="shared" si="385"/>
        <v>#DIV/0!</v>
      </c>
      <c r="DL233" s="36" t="e">
        <f t="shared" si="386"/>
        <v>#DIV/0!</v>
      </c>
      <c r="DM233" s="9" t="e">
        <f t="shared" si="387"/>
        <v>#DIV/0!</v>
      </c>
      <c r="GO233" s="12"/>
      <c r="GP233" s="12"/>
      <c r="GQ233" s="12"/>
      <c r="GR233" s="12"/>
      <c r="GS233" s="12"/>
      <c r="GT233" s="12"/>
      <c r="GU233" s="12"/>
      <c r="GV233" s="12"/>
      <c r="GW233" s="12"/>
      <c r="GX233" s="12"/>
      <c r="GY233" s="12"/>
      <c r="GZ233" s="12"/>
      <c r="HA233" s="12"/>
      <c r="HB233" s="12"/>
      <c r="HC233" s="12"/>
      <c r="HD233" s="12"/>
      <c r="HE233" s="12"/>
      <c r="HF233" s="12"/>
      <c r="HG233" s="12"/>
      <c r="HH233" s="12"/>
      <c r="HI233" s="12"/>
      <c r="HJ233" s="12"/>
      <c r="HK233" s="12"/>
      <c r="HL233" s="12"/>
      <c r="HM233" s="12"/>
      <c r="HN233" s="12"/>
      <c r="HO233" s="12"/>
      <c r="HP233" s="12"/>
      <c r="HQ233" s="12"/>
      <c r="HR233" s="12"/>
      <c r="HS233" s="12"/>
      <c r="HT233" s="12"/>
      <c r="HU233" s="12"/>
      <c r="HV233" s="12"/>
      <c r="HW233" s="12"/>
      <c r="HX233" s="12"/>
      <c r="HY233" s="12"/>
      <c r="HZ233" s="12"/>
      <c r="IA233" s="12"/>
      <c r="IB233" s="12"/>
      <c r="IC233" s="12"/>
      <c r="ID233" s="12"/>
      <c r="IE233" s="12"/>
      <c r="IF233" s="12"/>
      <c r="IG233" s="12"/>
      <c r="IH233" s="12"/>
      <c r="II233" s="12"/>
      <c r="IJ233" s="12"/>
      <c r="IK233" s="12"/>
      <c r="IL233" s="12"/>
      <c r="IM233" s="12"/>
      <c r="IN233" s="12"/>
      <c r="IO233" s="12"/>
      <c r="IP233" s="12"/>
      <c r="IQ233" s="12"/>
      <c r="IR233" s="12"/>
      <c r="IS233" s="12"/>
      <c r="IT233" s="12"/>
      <c r="IU233" s="12"/>
      <c r="IV233" s="12"/>
    </row>
    <row r="234" spans="1:256" x14ac:dyDescent="0.25">
      <c r="A234" s="35"/>
      <c r="B234" s="16"/>
      <c r="C234" s="9">
        <v>43.049422999999997</v>
      </c>
      <c r="D234" s="9">
        <v>2.7419219999999997</v>
      </c>
      <c r="E234" s="9">
        <v>9.9064399999999999</v>
      </c>
      <c r="F234" s="9"/>
      <c r="G234" s="9">
        <v>13.356673564476401</v>
      </c>
      <c r="H234" s="9">
        <v>0.23103399999999999</v>
      </c>
      <c r="I234" s="9">
        <v>13.660636</v>
      </c>
      <c r="J234" s="9">
        <v>11.055709</v>
      </c>
      <c r="K234" s="9">
        <v>2.1553789999999999</v>
      </c>
      <c r="L234" s="9">
        <v>0.50165099999999996</v>
      </c>
      <c r="M234" s="9"/>
      <c r="N234" s="9">
        <v>2.7444E-2</v>
      </c>
      <c r="O234" s="12"/>
      <c r="P234" s="17"/>
      <c r="Q234" s="9">
        <f t="shared" si="291"/>
        <v>0.71648730111177672</v>
      </c>
      <c r="R234" s="9">
        <f t="shared" si="292"/>
        <v>3.4317350655202188E-2</v>
      </c>
      <c r="S234" s="9">
        <f t="shared" si="293"/>
        <v>9.7159109855729148E-2</v>
      </c>
      <c r="T234" s="9">
        <f t="shared" si="294"/>
        <v>0</v>
      </c>
      <c r="U234" s="9">
        <f t="shared" si="295"/>
        <v>0.18590698945628706</v>
      </c>
      <c r="V234" s="9">
        <f t="shared" si="296"/>
        <v>3.2568899164046971E-3</v>
      </c>
      <c r="W234" s="9">
        <f t="shared" si="297"/>
        <v>0.33893995633187773</v>
      </c>
      <c r="X234" s="9">
        <f t="shared" si="298"/>
        <v>0.19714525936625119</v>
      </c>
      <c r="Y234" s="9">
        <f t="shared" si="299"/>
        <v>3.4775956372319658E-2</v>
      </c>
      <c r="Z234" s="9">
        <f t="shared" si="300"/>
        <v>5.325608306085184E-3</v>
      </c>
      <c r="AA234" s="9">
        <f t="shared" si="301"/>
        <v>0</v>
      </c>
      <c r="AB234" s="9">
        <f t="shared" si="302"/>
        <v>7.740952810763545E-4</v>
      </c>
      <c r="AC234" s="9">
        <f t="shared" si="303"/>
        <v>2.5588243404909088</v>
      </c>
      <c r="AD234" s="9">
        <f t="shared" si="304"/>
        <v>1.4732267071830067</v>
      </c>
      <c r="AE234" s="9">
        <f t="shared" si="305"/>
        <v>1.670371966549258</v>
      </c>
      <c r="AF234" s="9">
        <f t="shared" si="306"/>
        <v>1.7505750959060677</v>
      </c>
      <c r="AG234" s="9">
        <f t="shared" si="307"/>
        <v>8.8241680228955541</v>
      </c>
      <c r="AH234" s="9">
        <f t="shared" si="308"/>
        <v>8.9800357647211868</v>
      </c>
      <c r="AI234" s="9">
        <f t="shared" si="309"/>
        <v>9.1398535472245328</v>
      </c>
      <c r="AJ234" s="9">
        <f t="shared" si="310"/>
        <v>8.9898627041882886</v>
      </c>
      <c r="AK234" s="9"/>
      <c r="AL234" s="9">
        <f t="shared" si="311"/>
        <v>6.3224043312812785</v>
      </c>
      <c r="AM234" s="9">
        <f t="shared" si="312"/>
        <v>1.7146966206438428</v>
      </c>
      <c r="AN234" s="9">
        <f t="shared" si="313"/>
        <v>3.710095192512064E-2</v>
      </c>
      <c r="AO234" s="9">
        <f t="shared" si="314"/>
        <v>0.30282206828212893</v>
      </c>
      <c r="AP234" s="9">
        <f t="shared" si="315"/>
        <v>0</v>
      </c>
      <c r="AQ234" s="9">
        <f t="shared" si="316"/>
        <v>2.8739343854429302E-2</v>
      </c>
      <c r="AR234" s="9">
        <f t="shared" si="317"/>
        <v>2.9908631243453709</v>
      </c>
      <c r="AS234" s="9">
        <f t="shared" si="318"/>
        <v>1.6404745115929491</v>
      </c>
      <c r="AT234" s="9">
        <f t="shared" si="319"/>
        <v>1.739642893565124</v>
      </c>
      <c r="AU234" s="9">
        <f t="shared" si="320"/>
        <v>0.61373776437246796</v>
      </c>
      <c r="AV234" s="9">
        <f t="shared" si="321"/>
        <v>0.26035710643487597</v>
      </c>
      <c r="AW234" s="9">
        <f t="shared" si="322"/>
        <v>9.3988125034047673E-2</v>
      </c>
      <c r="AX234" s="9">
        <f t="shared" si="323"/>
        <v>0.55263121702836038</v>
      </c>
      <c r="AY234" s="9">
        <f t="shared" si="324"/>
        <v>45.152161096307424</v>
      </c>
      <c r="AZ234" s="10">
        <f t="shared" si="325"/>
        <v>0.51682540490635209</v>
      </c>
      <c r="BA234" s="9">
        <f t="shared" si="326"/>
        <v>0</v>
      </c>
      <c r="BB234" s="9">
        <f t="shared" si="327"/>
        <v>0</v>
      </c>
      <c r="BC234" s="9">
        <f t="shared" si="328"/>
        <v>1.9931692531740517</v>
      </c>
      <c r="BD234" s="9">
        <f t="shared" si="329"/>
        <v>0</v>
      </c>
      <c r="BE234" s="9">
        <f t="shared" si="330"/>
        <v>6.8307468259483136E-3</v>
      </c>
      <c r="BF234" s="9">
        <f t="shared" si="331"/>
        <v>23.999999999999996</v>
      </c>
      <c r="BG234" s="12"/>
      <c r="BH234" s="9">
        <f t="shared" si="332"/>
        <v>6.4340815889523135</v>
      </c>
      <c r="BI234" s="9">
        <f t="shared" si="333"/>
        <v>1.7449845627458449</v>
      </c>
      <c r="BJ234" s="9">
        <f t="shared" si="334"/>
        <v>0.17906615169815865</v>
      </c>
      <c r="BK234" s="9">
        <f t="shared" si="335"/>
        <v>0.30817103623419367</v>
      </c>
      <c r="BL234" s="9">
        <f t="shared" si="336"/>
        <v>0</v>
      </c>
      <c r="BM234" s="9">
        <f t="shared" si="337"/>
        <v>2.9246987931073977E-2</v>
      </c>
      <c r="BN234" s="9">
        <f t="shared" si="338"/>
        <v>3.0436929299532993</v>
      </c>
      <c r="BO234" s="9">
        <f t="shared" si="339"/>
        <v>1.6694514142291024</v>
      </c>
      <c r="BP234" s="9">
        <f t="shared" si="340"/>
        <v>0.22962852004582768</v>
      </c>
      <c r="BQ234" s="9">
        <f t="shared" si="341"/>
        <v>1.7703714799541701</v>
      </c>
      <c r="BR234" s="9">
        <f t="shared" si="342"/>
        <v>0.27977302993328923</v>
      </c>
      <c r="BS234" s="9">
        <f t="shared" si="343"/>
        <v>0.62457866395162842</v>
      </c>
      <c r="BT234" s="9">
        <f t="shared" si="344"/>
        <v>9.5648306115082335E-2</v>
      </c>
      <c r="BU234" s="9">
        <f t="shared" si="345"/>
        <v>45.949716783185565</v>
      </c>
      <c r="BV234" s="10">
        <f t="shared" si="346"/>
        <v>3.0119604791047052E-2</v>
      </c>
      <c r="BW234" s="9">
        <f t="shared" si="347"/>
        <v>0</v>
      </c>
      <c r="BX234" s="9">
        <f t="shared" si="348"/>
        <v>0</v>
      </c>
      <c r="BY234" s="9">
        <f t="shared" si="349"/>
        <v>1.9930485966906324</v>
      </c>
      <c r="BZ234" s="9">
        <f t="shared" si="350"/>
        <v>24</v>
      </c>
      <c r="CA234" s="12"/>
      <c r="CB234" s="9">
        <f t="shared" si="351"/>
        <v>6.5485890006078042</v>
      </c>
      <c r="CC234" s="9">
        <f t="shared" si="352"/>
        <v>1.7760400697201282</v>
      </c>
      <c r="CD234" s="9">
        <f t="shared" si="353"/>
        <v>0.32462907032793176</v>
      </c>
      <c r="CE234" s="9">
        <f t="shared" si="354"/>
        <v>0.31365555911729787</v>
      </c>
      <c r="CF234" s="9">
        <f t="shared" si="355"/>
        <v>0</v>
      </c>
      <c r="CG234" s="9">
        <f t="shared" si="356"/>
        <v>2.9767496855371282E-2</v>
      </c>
      <c r="CH234" s="9">
        <f t="shared" si="357"/>
        <v>3.0978615621760408</v>
      </c>
      <c r="CI234" s="9">
        <f t="shared" si="358"/>
        <v>1.6991626570358791</v>
      </c>
      <c r="CJ234" s="9">
        <f t="shared" si="359"/>
        <v>0.46507634551252064</v>
      </c>
      <c r="CK234" s="9">
        <f t="shared" si="360"/>
        <v>1.8018787981371314</v>
      </c>
      <c r="CL234" s="9">
        <f t="shared" si="361"/>
        <v>1.5349236544874794</v>
      </c>
      <c r="CM234" s="9">
        <f t="shared" si="362"/>
        <v>0.266955143649652</v>
      </c>
      <c r="CN234" s="9">
        <f t="shared" si="363"/>
        <v>0.63569429641534281</v>
      </c>
      <c r="CO234" s="9">
        <f t="shared" si="364"/>
        <v>9.7350559935002204E-2</v>
      </c>
      <c r="CP234" s="9">
        <f t="shared" si="365"/>
        <v>46.767484332819983</v>
      </c>
      <c r="CQ234" s="10">
        <f t="shared" si="366"/>
        <v>0</v>
      </c>
      <c r="CR234" s="9">
        <f t="shared" si="367"/>
        <v>0.76748433281998274</v>
      </c>
      <c r="CS234" s="9">
        <f t="shared" si="368"/>
        <v>2.4469017382630427</v>
      </c>
      <c r="CT234" s="9">
        <f t="shared" si="369"/>
        <v>1.2254405496793819</v>
      </c>
      <c r="CU234" s="9">
        <f t="shared" si="370"/>
        <v>24</v>
      </c>
      <c r="CV234" s="9"/>
      <c r="CW234" s="9">
        <f t="shared" si="371"/>
        <v>6.4411224662892854</v>
      </c>
      <c r="CX234" s="9">
        <f t="shared" si="372"/>
        <v>1.7468941161283045</v>
      </c>
      <c r="CY234" s="9">
        <f t="shared" si="373"/>
        <v>0.18801658241758901</v>
      </c>
      <c r="CZ234" s="9">
        <f t="shared" si="374"/>
        <v>0.30850827076175369</v>
      </c>
      <c r="DA234" s="9">
        <f t="shared" si="375"/>
        <v>0</v>
      </c>
      <c r="DB234" s="9">
        <f t="shared" si="376"/>
        <v>2.9278993191133501E-2</v>
      </c>
      <c r="DC234" s="9">
        <f t="shared" si="377"/>
        <v>3.0470236723871547</v>
      </c>
      <c r="DD234" s="9">
        <f t="shared" si="378"/>
        <v>1.6712783109610003</v>
      </c>
      <c r="DE234" s="9">
        <f t="shared" si="379"/>
        <v>0.24410582971863093</v>
      </c>
      <c r="DF234" s="9">
        <f t="shared" si="380"/>
        <v>1.7723088144841883</v>
      </c>
      <c r="DG234" s="9">
        <f t="shared" si="381"/>
        <v>1.641464420281924E-2</v>
      </c>
      <c r="DH234" s="9">
        <f t="shared" si="382"/>
        <v>0</v>
      </c>
      <c r="DI234" s="31">
        <f t="shared" si="383"/>
        <v>0.26257023443320859</v>
      </c>
      <c r="DJ234" s="9">
        <f t="shared" si="384"/>
        <v>0.62526214638799105</v>
      </c>
      <c r="DK234" s="9">
        <f t="shared" si="385"/>
        <v>9.575297497598112E-2</v>
      </c>
      <c r="DL234" s="36">
        <f t="shared" si="386"/>
        <v>45.999999999999993</v>
      </c>
      <c r="DM234" s="9">
        <f t="shared" si="387"/>
        <v>1.9930409897031636</v>
      </c>
      <c r="GO234" s="12"/>
      <c r="GP234" s="12"/>
      <c r="GQ234" s="12"/>
      <c r="GR234" s="12"/>
      <c r="GS234" s="12"/>
      <c r="GT234" s="12"/>
      <c r="GU234" s="12"/>
      <c r="GV234" s="12"/>
      <c r="GW234" s="12"/>
      <c r="GX234" s="12"/>
      <c r="GY234" s="12"/>
      <c r="GZ234" s="12"/>
      <c r="HA234" s="12"/>
      <c r="HB234" s="12"/>
      <c r="HC234" s="12"/>
      <c r="HD234" s="12"/>
      <c r="HE234" s="12"/>
      <c r="HF234" s="12"/>
      <c r="HG234" s="12"/>
      <c r="HH234" s="12"/>
      <c r="HI234" s="12"/>
      <c r="HJ234" s="12"/>
      <c r="HK234" s="12"/>
      <c r="HL234" s="12"/>
      <c r="HM234" s="12"/>
      <c r="HN234" s="12"/>
      <c r="HO234" s="12"/>
      <c r="HP234" s="12"/>
      <c r="HQ234" s="12"/>
      <c r="HR234" s="12"/>
      <c r="HS234" s="12"/>
      <c r="HT234" s="12"/>
      <c r="HU234" s="12"/>
      <c r="HV234" s="12"/>
      <c r="HW234" s="12"/>
      <c r="HX234" s="12"/>
      <c r="HY234" s="12"/>
      <c r="HZ234" s="12"/>
      <c r="IA234" s="12"/>
      <c r="IB234" s="12"/>
      <c r="IC234" s="12"/>
      <c r="ID234" s="12"/>
      <c r="IE234" s="12"/>
      <c r="IF234" s="12"/>
      <c r="IG234" s="12"/>
      <c r="IH234" s="12"/>
      <c r="II234" s="12"/>
      <c r="IJ234" s="12"/>
      <c r="IK234" s="12"/>
      <c r="IL234" s="12"/>
      <c r="IM234" s="12"/>
      <c r="IN234" s="12"/>
      <c r="IO234" s="12"/>
      <c r="IP234" s="12"/>
      <c r="IQ234" s="12"/>
      <c r="IR234" s="12"/>
      <c r="IS234" s="12"/>
      <c r="IT234" s="12"/>
      <c r="IU234" s="12"/>
      <c r="IV234" s="12"/>
    </row>
    <row r="235" spans="1:256" x14ac:dyDescent="0.25">
      <c r="A235" s="35"/>
      <c r="B235" s="16"/>
      <c r="C235" s="9">
        <v>42.920113000000001</v>
      </c>
      <c r="D235" s="9">
        <v>2.8451469999999999</v>
      </c>
      <c r="E235" s="9">
        <v>10.007298</v>
      </c>
      <c r="F235" s="9"/>
      <c r="G235" s="9">
        <v>13.645487240636999</v>
      </c>
      <c r="H235" s="9">
        <v>0.17338000000000001</v>
      </c>
      <c r="I235" s="9">
        <v>13.602257</v>
      </c>
      <c r="J235" s="9">
        <v>11.357758</v>
      </c>
      <c r="K235" s="9">
        <v>2.1228479999999998</v>
      </c>
      <c r="L235" s="9">
        <v>0.46451599999999998</v>
      </c>
      <c r="M235" s="9">
        <v>7.8115999999999991E-2</v>
      </c>
      <c r="N235" s="9">
        <v>3.7420999999999996E-2</v>
      </c>
      <c r="O235" s="12"/>
      <c r="P235" s="17"/>
      <c r="Q235" s="9">
        <f t="shared" si="291"/>
        <v>0.71433514746022231</v>
      </c>
      <c r="R235" s="9">
        <f t="shared" si="292"/>
        <v>3.5609294233970384E-2</v>
      </c>
      <c r="S235" s="9">
        <f t="shared" si="293"/>
        <v>9.8148291993997716E-2</v>
      </c>
      <c r="T235" s="9">
        <f t="shared" si="294"/>
        <v>0</v>
      </c>
      <c r="U235" s="9">
        <f t="shared" si="295"/>
        <v>0.189926888631754</v>
      </c>
      <c r="V235" s="9">
        <f t="shared" si="296"/>
        <v>2.4441405754401795E-3</v>
      </c>
      <c r="W235" s="9">
        <f t="shared" si="297"/>
        <v>0.33749148967844378</v>
      </c>
      <c r="X235" s="9">
        <f t="shared" si="298"/>
        <v>0.20253139321314576</v>
      </c>
      <c r="Y235" s="9">
        <f t="shared" si="299"/>
        <v>3.4251085044934571E-2</v>
      </c>
      <c r="Z235" s="9">
        <f t="shared" si="300"/>
        <v>4.9313771285404897E-3</v>
      </c>
      <c r="AA235" s="9">
        <f t="shared" si="301"/>
        <v>4.1118012422360238E-3</v>
      </c>
      <c r="AB235" s="9">
        <f t="shared" si="302"/>
        <v>1.0555101119792399E-3</v>
      </c>
      <c r="AC235" s="9">
        <f t="shared" si="303"/>
        <v>2.5684937893197448</v>
      </c>
      <c r="AD235" s="9">
        <f t="shared" si="304"/>
        <v>1.4761035445678261</v>
      </c>
      <c r="AE235" s="9">
        <f t="shared" si="305"/>
        <v>1.6786349377809719</v>
      </c>
      <c r="AF235" s="9">
        <f t="shared" si="306"/>
        <v>1.7569998621279221</v>
      </c>
      <c r="AG235" s="9">
        <f t="shared" si="307"/>
        <v>8.8069702480161318</v>
      </c>
      <c r="AH235" s="9">
        <f t="shared" si="308"/>
        <v>8.9358321231112114</v>
      </c>
      <c r="AI235" s="9">
        <f t="shared" si="309"/>
        <v>9.1064321317716104</v>
      </c>
      <c r="AJ235" s="9">
        <f t="shared" si="310"/>
        <v>8.9636810340464113</v>
      </c>
      <c r="AK235" s="9"/>
      <c r="AL235" s="9">
        <f t="shared" si="311"/>
        <v>6.2911283907943938</v>
      </c>
      <c r="AM235" s="9">
        <f t="shared" si="312"/>
        <v>1.7287781749694755</v>
      </c>
      <c r="AN235" s="9">
        <f t="shared" si="313"/>
        <v>1.99065657638684E-2</v>
      </c>
      <c r="AO235" s="9">
        <f t="shared" si="314"/>
        <v>0.31360999487142954</v>
      </c>
      <c r="AP235" s="9">
        <f t="shared" si="315"/>
        <v>0</v>
      </c>
      <c r="AQ235" s="9">
        <f t="shared" si="316"/>
        <v>2.152547332987069E-2</v>
      </c>
      <c r="AR235" s="9">
        <f t="shared" si="317"/>
        <v>2.9722775085566977</v>
      </c>
      <c r="AS235" s="9">
        <f t="shared" si="318"/>
        <v>1.6726804574781307</v>
      </c>
      <c r="AT235" s="9">
        <f t="shared" si="319"/>
        <v>1.7836879543174309</v>
      </c>
      <c r="AU235" s="9">
        <f t="shared" si="320"/>
        <v>0.6032965739060181</v>
      </c>
      <c r="AV235" s="9">
        <f t="shared" si="321"/>
        <v>0.21631204568256912</v>
      </c>
      <c r="AW235" s="9">
        <f t="shared" si="322"/>
        <v>8.6860983305606626E-2</v>
      </c>
      <c r="AX235" s="9">
        <f t="shared" si="323"/>
        <v>0.52615448847094437</v>
      </c>
      <c r="AY235" s="9">
        <f t="shared" si="324"/>
        <v>45.195788412147607</v>
      </c>
      <c r="AZ235" s="10">
        <f t="shared" si="325"/>
        <v>0.48079212276138378</v>
      </c>
      <c r="BA235" s="9">
        <f t="shared" si="326"/>
        <v>0</v>
      </c>
      <c r="BB235" s="9">
        <f t="shared" si="327"/>
        <v>0</v>
      </c>
      <c r="BC235" s="9">
        <f t="shared" si="328"/>
        <v>1.9544916426411902</v>
      </c>
      <c r="BD235" s="9">
        <f t="shared" si="329"/>
        <v>3.6212511206128437E-2</v>
      </c>
      <c r="BE235" s="9">
        <f t="shared" si="330"/>
        <v>9.2958461526813415E-3</v>
      </c>
      <c r="BF235" s="9">
        <f t="shared" si="331"/>
        <v>23.999999999999996</v>
      </c>
      <c r="BG235" s="12"/>
      <c r="BH235" s="9">
        <f t="shared" si="332"/>
        <v>6.3831789573424382</v>
      </c>
      <c r="BI235" s="9">
        <f t="shared" si="333"/>
        <v>1.7540733208569275</v>
      </c>
      <c r="BJ235" s="9">
        <f t="shared" si="334"/>
        <v>0.13725227819936592</v>
      </c>
      <c r="BK235" s="9">
        <f t="shared" si="335"/>
        <v>0.31819867529723139</v>
      </c>
      <c r="BL235" s="9">
        <f t="shared" si="336"/>
        <v>0</v>
      </c>
      <c r="BM235" s="9">
        <f t="shared" si="337"/>
        <v>2.1840429867417879E-2</v>
      </c>
      <c r="BN235" s="9">
        <f t="shared" si="338"/>
        <v>3.0157672947452938</v>
      </c>
      <c r="BO235" s="9">
        <f t="shared" si="339"/>
        <v>1.6971547924781929</v>
      </c>
      <c r="BP235" s="9">
        <f t="shared" si="340"/>
        <v>0.19021347058750226</v>
      </c>
      <c r="BQ235" s="9">
        <f t="shared" si="341"/>
        <v>1.8097865294124957</v>
      </c>
      <c r="BR235" s="9">
        <f t="shared" si="342"/>
        <v>0.29974419169534328</v>
      </c>
      <c r="BS235" s="9">
        <f t="shared" si="343"/>
        <v>0.61212389199188066</v>
      </c>
      <c r="BT235" s="9">
        <f t="shared" si="344"/>
        <v>8.8131916312776074E-2</v>
      </c>
      <c r="BU235" s="9">
        <f t="shared" si="345"/>
        <v>45.857084394440918</v>
      </c>
      <c r="BV235" s="10">
        <f t="shared" si="346"/>
        <v>8.420893968687225E-2</v>
      </c>
      <c r="BW235" s="9">
        <f t="shared" si="347"/>
        <v>0</v>
      </c>
      <c r="BX235" s="9">
        <f t="shared" si="348"/>
        <v>0</v>
      </c>
      <c r="BY235" s="9">
        <f t="shared" si="349"/>
        <v>1.9538257732108859</v>
      </c>
      <c r="BZ235" s="9">
        <f t="shared" si="350"/>
        <v>24</v>
      </c>
      <c r="CA235" s="12"/>
      <c r="CB235" s="9">
        <f t="shared" si="351"/>
        <v>6.5050445396855796</v>
      </c>
      <c r="CC235" s="9">
        <f t="shared" si="352"/>
        <v>1.7875615197852861</v>
      </c>
      <c r="CD235" s="9">
        <f t="shared" si="353"/>
        <v>0.2926060594708666</v>
      </c>
      <c r="CE235" s="9">
        <f t="shared" si="354"/>
        <v>0.32427362120193742</v>
      </c>
      <c r="CF235" s="9">
        <f t="shared" si="355"/>
        <v>0</v>
      </c>
      <c r="CG235" s="9">
        <f t="shared" si="356"/>
        <v>2.2257400270755203E-2</v>
      </c>
      <c r="CH235" s="9">
        <f t="shared" si="357"/>
        <v>3.0733433458072472</v>
      </c>
      <c r="CI235" s="9">
        <f t="shared" si="358"/>
        <v>1.7295563213236127</v>
      </c>
      <c r="CJ235" s="9">
        <f t="shared" si="359"/>
        <v>0.44203674807441917</v>
      </c>
      <c r="CK235" s="9">
        <f t="shared" si="360"/>
        <v>1.8443383868486611</v>
      </c>
      <c r="CL235" s="9">
        <f t="shared" si="361"/>
        <v>1.5579632519255808</v>
      </c>
      <c r="CM235" s="9">
        <f t="shared" si="362"/>
        <v>0.28637513492308031</v>
      </c>
      <c r="CN235" s="9">
        <f t="shared" si="363"/>
        <v>0.62381036280246849</v>
      </c>
      <c r="CO235" s="9">
        <f t="shared" si="364"/>
        <v>8.9814502274449468E-2</v>
      </c>
      <c r="CP235" s="9">
        <f t="shared" si="365"/>
        <v>46.732572976483397</v>
      </c>
      <c r="CQ235" s="10">
        <f t="shared" si="366"/>
        <v>0</v>
      </c>
      <c r="CR235" s="9">
        <f t="shared" si="367"/>
        <v>0.73257297648339659</v>
      </c>
      <c r="CS235" s="9">
        <f t="shared" si="368"/>
        <v>2.259119856151345</v>
      </c>
      <c r="CT235" s="9">
        <f t="shared" si="369"/>
        <v>1.2203712533657092</v>
      </c>
      <c r="CU235" s="9">
        <f t="shared" si="370"/>
        <v>24</v>
      </c>
      <c r="CV235" s="9"/>
      <c r="CW235" s="9">
        <f t="shared" si="371"/>
        <v>6.403072413241941</v>
      </c>
      <c r="CX235" s="9">
        <f t="shared" si="372"/>
        <v>1.7595399669412932</v>
      </c>
      <c r="CY235" s="9">
        <f t="shared" si="373"/>
        <v>0.16261238018323354</v>
      </c>
      <c r="CZ235" s="9">
        <f t="shared" si="374"/>
        <v>0.31919035536081858</v>
      </c>
      <c r="DA235" s="9">
        <f t="shared" si="375"/>
        <v>0</v>
      </c>
      <c r="DB235" s="9">
        <f t="shared" si="376"/>
        <v>2.1908496520616418E-2</v>
      </c>
      <c r="DC235" s="9">
        <f t="shared" si="377"/>
        <v>3.0251660651827366</v>
      </c>
      <c r="DD235" s="9">
        <f t="shared" si="378"/>
        <v>1.7024440494838984</v>
      </c>
      <c r="DE235" s="9">
        <f t="shared" si="379"/>
        <v>0.23132134673130356</v>
      </c>
      <c r="DF235" s="9">
        <f t="shared" si="380"/>
        <v>1.8154268081436706</v>
      </c>
      <c r="DG235" s="9">
        <f t="shared" si="381"/>
        <v>4.674815487497419E-2</v>
      </c>
      <c r="DH235" s="9">
        <f t="shared" si="382"/>
        <v>0</v>
      </c>
      <c r="DI235" s="31">
        <f t="shared" si="383"/>
        <v>0.25081365902178721</v>
      </c>
      <c r="DJ235" s="9">
        <f t="shared" si="384"/>
        <v>0.61403160282558134</v>
      </c>
      <c r="DK235" s="9">
        <f t="shared" si="385"/>
        <v>8.8406583277657283E-2</v>
      </c>
      <c r="DL235" s="36">
        <f t="shared" si="386"/>
        <v>46</v>
      </c>
      <c r="DM235" s="9">
        <f t="shared" si="387"/>
        <v>1.953681869217208</v>
      </c>
      <c r="GO235" s="12"/>
      <c r="GP235" s="12"/>
      <c r="GQ235" s="12"/>
      <c r="GR235" s="12"/>
      <c r="GS235" s="12"/>
      <c r="GT235" s="12"/>
      <c r="GU235" s="12"/>
      <c r="GV235" s="12"/>
      <c r="GW235" s="12"/>
      <c r="GX235" s="12"/>
      <c r="GY235" s="12"/>
      <c r="GZ235" s="12"/>
      <c r="HA235" s="12"/>
      <c r="HB235" s="12"/>
      <c r="HC235" s="12"/>
      <c r="HD235" s="12"/>
      <c r="HE235" s="12"/>
      <c r="HF235" s="12"/>
      <c r="HG235" s="12"/>
      <c r="HH235" s="12"/>
      <c r="HI235" s="12"/>
      <c r="HJ235" s="12"/>
      <c r="HK235" s="12"/>
      <c r="HL235" s="12"/>
      <c r="HM235" s="12"/>
      <c r="HN235" s="12"/>
      <c r="HO235" s="12"/>
      <c r="HP235" s="12"/>
      <c r="HQ235" s="12"/>
      <c r="HR235" s="12"/>
      <c r="HS235" s="12"/>
      <c r="HT235" s="12"/>
      <c r="HU235" s="12"/>
      <c r="HV235" s="12"/>
      <c r="HW235" s="12"/>
      <c r="HX235" s="12"/>
      <c r="HY235" s="12"/>
      <c r="HZ235" s="12"/>
      <c r="IA235" s="12"/>
      <c r="IB235" s="12"/>
      <c r="IC235" s="12"/>
      <c r="ID235" s="12"/>
      <c r="IE235" s="12"/>
      <c r="IF235" s="12"/>
      <c r="IG235" s="12"/>
      <c r="IH235" s="12"/>
      <c r="II235" s="12"/>
      <c r="IJ235" s="12"/>
      <c r="IK235" s="12"/>
      <c r="IL235" s="12"/>
      <c r="IM235" s="12"/>
      <c r="IN235" s="12"/>
      <c r="IO235" s="12"/>
      <c r="IP235" s="12"/>
      <c r="IQ235" s="12"/>
      <c r="IR235" s="12"/>
      <c r="IS235" s="12"/>
      <c r="IT235" s="12"/>
      <c r="IU235" s="12"/>
      <c r="IV235" s="12"/>
    </row>
    <row r="236" spans="1:256" x14ac:dyDescent="0.25">
      <c r="A236" s="35"/>
      <c r="B236" s="16"/>
      <c r="C236" s="9">
        <v>43.819156999999997</v>
      </c>
      <c r="D236" s="9">
        <v>2.4462489999999999</v>
      </c>
      <c r="E236" s="9">
        <v>9.943562</v>
      </c>
      <c r="F236" s="9"/>
      <c r="G236" s="9">
        <v>12.624305049311401</v>
      </c>
      <c r="H236" s="9">
        <v>0.19691000000000003</v>
      </c>
      <c r="I236" s="9">
        <v>13.455842000000001</v>
      </c>
      <c r="J236" s="9">
        <v>11.172565000000001</v>
      </c>
      <c r="K236" s="9">
        <v>2.17374</v>
      </c>
      <c r="L236" s="9">
        <v>0.54961799999999994</v>
      </c>
      <c r="M236" s="9"/>
      <c r="N236" s="9">
        <v>1.7520000000000001E-2</v>
      </c>
      <c r="O236" s="12"/>
      <c r="P236" s="17"/>
      <c r="Q236" s="9">
        <f t="shared" si="291"/>
        <v>0.72929826576126744</v>
      </c>
      <c r="R236" s="9">
        <f t="shared" si="292"/>
        <v>3.0616766167286199E-2</v>
      </c>
      <c r="S236" s="9">
        <f t="shared" si="293"/>
        <v>9.7523190239405269E-2</v>
      </c>
      <c r="T236" s="9">
        <f t="shared" si="294"/>
        <v>0</v>
      </c>
      <c r="U236" s="9">
        <f t="shared" si="295"/>
        <v>0.17571340157157531</v>
      </c>
      <c r="V236" s="9">
        <f t="shared" si="296"/>
        <v>2.7758433539619666E-3</v>
      </c>
      <c r="W236" s="9">
        <f t="shared" si="297"/>
        <v>0.3338587236998809</v>
      </c>
      <c r="X236" s="9">
        <f t="shared" si="298"/>
        <v>0.19922903404126321</v>
      </c>
      <c r="Y236" s="9">
        <f t="shared" si="299"/>
        <v>3.5072201874828575E-2</v>
      </c>
      <c r="Z236" s="9">
        <f t="shared" si="300"/>
        <v>5.8348337509023735E-3</v>
      </c>
      <c r="AA236" s="9">
        <f t="shared" si="301"/>
        <v>0</v>
      </c>
      <c r="AB236" s="9">
        <f t="shared" si="302"/>
        <v>4.9417538713225964E-4</v>
      </c>
      <c r="AC236" s="9">
        <f t="shared" si="303"/>
        <v>2.5651307605613014</v>
      </c>
      <c r="AD236" s="9">
        <f t="shared" si="304"/>
        <v>1.4673093810327822</v>
      </c>
      <c r="AE236" s="9">
        <f t="shared" si="305"/>
        <v>1.6665384150740454</v>
      </c>
      <c r="AF236" s="9">
        <f t="shared" si="306"/>
        <v>1.7483524863255073</v>
      </c>
      <c r="AG236" s="9">
        <f t="shared" si="307"/>
        <v>8.859753892427106</v>
      </c>
      <c r="AH236" s="9">
        <f t="shared" si="308"/>
        <v>9.0006926118973016</v>
      </c>
      <c r="AI236" s="9">
        <f t="shared" si="309"/>
        <v>9.1514726722109785</v>
      </c>
      <c r="AJ236" s="9">
        <f t="shared" si="310"/>
        <v>8.9672682793774605</v>
      </c>
      <c r="AK236" s="9"/>
      <c r="AL236" s="9">
        <f t="shared" si="311"/>
        <v>6.4614031488187269</v>
      </c>
      <c r="AM236" s="9">
        <f t="shared" si="312"/>
        <v>1.7280629286509599</v>
      </c>
      <c r="AN236" s="9">
        <f t="shared" si="313"/>
        <v>0.18946607746968702</v>
      </c>
      <c r="AO236" s="9">
        <f t="shared" si="314"/>
        <v>0.27125701322414442</v>
      </c>
      <c r="AP236" s="9">
        <f t="shared" si="315"/>
        <v>0</v>
      </c>
      <c r="AQ236" s="9">
        <f t="shared" si="316"/>
        <v>2.4593288960032447E-2</v>
      </c>
      <c r="AR236" s="9">
        <f t="shared" si="317"/>
        <v>2.9579061268207654</v>
      </c>
      <c r="AS236" s="9">
        <f t="shared" si="318"/>
        <v>1.5567774935253715</v>
      </c>
      <c r="AT236" s="9">
        <f t="shared" si="319"/>
        <v>1.7651202098315741</v>
      </c>
      <c r="AU236" s="9">
        <f t="shared" si="320"/>
        <v>0.62146215415300343</v>
      </c>
      <c r="AV236" s="9">
        <f t="shared" si="321"/>
        <v>0.23487979016842586</v>
      </c>
      <c r="AW236" s="9">
        <f t="shared" si="322"/>
        <v>0.10339038207244471</v>
      </c>
      <c r="AX236" s="9">
        <f t="shared" si="323"/>
        <v>0.51002725394297777</v>
      </c>
      <c r="AY236" s="9">
        <f t="shared" si="324"/>
        <v>45.448476208625301</v>
      </c>
      <c r="AZ236" s="10">
        <f t="shared" si="325"/>
        <v>0.3542727163441679</v>
      </c>
      <c r="BA236" s="9">
        <f t="shared" si="326"/>
        <v>0</v>
      </c>
      <c r="BB236" s="9">
        <f t="shared" si="327"/>
        <v>0</v>
      </c>
      <c r="BC236" s="9">
        <f t="shared" si="328"/>
        <v>1.9956217276903132</v>
      </c>
      <c r="BD236" s="9">
        <f t="shared" si="329"/>
        <v>0</v>
      </c>
      <c r="BE236" s="9">
        <f t="shared" si="330"/>
        <v>4.3782723096867093E-3</v>
      </c>
      <c r="BF236" s="9">
        <f t="shared" si="331"/>
        <v>24</v>
      </c>
      <c r="BG236" s="12"/>
      <c r="BH236" s="9">
        <f t="shared" si="332"/>
        <v>6.5641895125069549</v>
      </c>
      <c r="BI236" s="9">
        <f t="shared" si="333"/>
        <v>1.7555525157529401</v>
      </c>
      <c r="BJ236" s="9">
        <f t="shared" si="334"/>
        <v>0.31974202825989551</v>
      </c>
      <c r="BK236" s="9">
        <f t="shared" si="335"/>
        <v>0.27557210104208013</v>
      </c>
      <c r="BL236" s="9">
        <f t="shared" si="336"/>
        <v>0</v>
      </c>
      <c r="BM236" s="9">
        <f t="shared" si="337"/>
        <v>2.49845127677897E-2</v>
      </c>
      <c r="BN236" s="9">
        <f t="shared" si="338"/>
        <v>3.0049597478229804</v>
      </c>
      <c r="BO236" s="9">
        <f t="shared" si="339"/>
        <v>1.5815423153366215</v>
      </c>
      <c r="BP236" s="9">
        <f t="shared" si="340"/>
        <v>0.20680070522936767</v>
      </c>
      <c r="BQ236" s="9">
        <f t="shared" si="341"/>
        <v>1.7931992947706339</v>
      </c>
      <c r="BR236" s="9">
        <f t="shared" si="342"/>
        <v>0.26361669333772753</v>
      </c>
      <c r="BS236" s="9">
        <f t="shared" si="343"/>
        <v>0.63134821659548046</v>
      </c>
      <c r="BT236" s="9">
        <f t="shared" si="344"/>
        <v>0.10503509006679203</v>
      </c>
      <c r="BU236" s="9">
        <f t="shared" si="345"/>
        <v>46.171459049513281</v>
      </c>
      <c r="BV236" s="10">
        <f t="shared" si="346"/>
        <v>0</v>
      </c>
      <c r="BW236" s="9">
        <f t="shared" si="347"/>
        <v>0.17145904951328106</v>
      </c>
      <c r="BX236" s="9">
        <f t="shared" si="348"/>
        <v>0.62219306259561846</v>
      </c>
      <c r="BY236" s="9">
        <f t="shared" si="349"/>
        <v>1.824093029730776</v>
      </c>
      <c r="BZ236" s="9">
        <f t="shared" si="350"/>
        <v>24</v>
      </c>
      <c r="CA236" s="12"/>
      <c r="CB236" s="9">
        <f t="shared" si="351"/>
        <v>6.6741531490050985</v>
      </c>
      <c r="CC236" s="9">
        <f t="shared" si="352"/>
        <v>1.7849616207654995</v>
      </c>
      <c r="CD236" s="9">
        <f t="shared" si="353"/>
        <v>0.45911476977059706</v>
      </c>
      <c r="CE236" s="9">
        <f t="shared" si="354"/>
        <v>0.2801884988913933</v>
      </c>
      <c r="CF236" s="9">
        <f t="shared" si="355"/>
        <v>0</v>
      </c>
      <c r="CG236" s="9">
        <f t="shared" si="356"/>
        <v>2.5403054596121404E-2</v>
      </c>
      <c r="CH236" s="9">
        <f t="shared" si="357"/>
        <v>3.0552989863186957</v>
      </c>
      <c r="CI236" s="9">
        <f t="shared" si="358"/>
        <v>1.6080363926235051</v>
      </c>
      <c r="CJ236" s="9">
        <f t="shared" si="359"/>
        <v>0.42804170220031246</v>
      </c>
      <c r="CK236" s="9">
        <f t="shared" si="360"/>
        <v>1.8232390605396112</v>
      </c>
      <c r="CL236" s="9">
        <f t="shared" si="361"/>
        <v>1.5719582977996875</v>
      </c>
      <c r="CM236" s="9">
        <f t="shared" si="362"/>
        <v>0.25128076273992361</v>
      </c>
      <c r="CN236" s="9">
        <f t="shared" si="363"/>
        <v>0.64192459402352064</v>
      </c>
      <c r="CO236" s="9">
        <f t="shared" si="364"/>
        <v>0.1067946432365547</v>
      </c>
      <c r="CP236" s="9">
        <f t="shared" si="365"/>
        <v>46.944925679298407</v>
      </c>
      <c r="CQ236" s="10">
        <f t="shared" si="366"/>
        <v>0</v>
      </c>
      <c r="CR236" s="9">
        <f t="shared" si="367"/>
        <v>0.94492567929840732</v>
      </c>
      <c r="CS236" s="9">
        <f t="shared" si="368"/>
        <v>3.3724641912039348</v>
      </c>
      <c r="CT236" s="9">
        <f t="shared" si="369"/>
        <v>1.0505518881509726</v>
      </c>
      <c r="CU236" s="9">
        <f t="shared" si="370"/>
        <v>23.999999999999996</v>
      </c>
      <c r="CV236" s="9"/>
      <c r="CW236" s="9">
        <f t="shared" si="371"/>
        <v>6.5398132047660065</v>
      </c>
      <c r="CX236" s="9">
        <f t="shared" si="372"/>
        <v>1.749033220675025</v>
      </c>
      <c r="CY236" s="9">
        <f t="shared" si="373"/>
        <v>0.28884642544103123</v>
      </c>
      <c r="CZ236" s="9">
        <f t="shared" si="374"/>
        <v>0.27454875606902257</v>
      </c>
      <c r="DA236" s="9">
        <f t="shared" si="375"/>
        <v>0</v>
      </c>
      <c r="DB236" s="9">
        <f t="shared" si="376"/>
        <v>2.4891732056503885E-2</v>
      </c>
      <c r="DC236" s="9">
        <f t="shared" si="377"/>
        <v>2.9938007428273861</v>
      </c>
      <c r="DD236" s="9">
        <f t="shared" si="378"/>
        <v>1.5756692121743008</v>
      </c>
      <c r="DE236" s="9">
        <f t="shared" si="379"/>
        <v>0.157756868568244</v>
      </c>
      <c r="DF236" s="9">
        <f t="shared" si="380"/>
        <v>1.7865401972892319</v>
      </c>
      <c r="DG236" s="9">
        <f t="shared" si="381"/>
        <v>0</v>
      </c>
      <c r="DH236" s="9">
        <f t="shared" si="382"/>
        <v>5.5702934142524141E-2</v>
      </c>
      <c r="DI236" s="31">
        <f t="shared" si="383"/>
        <v>0.32205420820256248</v>
      </c>
      <c r="DJ236" s="9">
        <f t="shared" si="384"/>
        <v>0.62900368672014595</v>
      </c>
      <c r="DK236" s="9">
        <f t="shared" si="385"/>
        <v>0.10464503921981572</v>
      </c>
      <c r="DL236" s="36">
        <f t="shared" si="386"/>
        <v>46</v>
      </c>
      <c r="DM236" s="9">
        <f t="shared" si="387"/>
        <v>1.9955685967265198</v>
      </c>
      <c r="GO236" s="12"/>
      <c r="GP236" s="12"/>
      <c r="GQ236" s="12"/>
      <c r="GR236" s="12"/>
      <c r="GS236" s="12"/>
      <c r="GT236" s="12"/>
      <c r="GU236" s="12"/>
      <c r="GV236" s="12"/>
      <c r="GW236" s="12"/>
      <c r="GX236" s="12"/>
      <c r="GY236" s="12"/>
      <c r="GZ236" s="12"/>
      <c r="HA236" s="12"/>
      <c r="HB236" s="12"/>
      <c r="HC236" s="12"/>
      <c r="HD236" s="12"/>
      <c r="HE236" s="12"/>
      <c r="HF236" s="12"/>
      <c r="HG236" s="12"/>
      <c r="HH236" s="12"/>
      <c r="HI236" s="12"/>
      <c r="HJ236" s="12"/>
      <c r="HK236" s="12"/>
      <c r="HL236" s="12"/>
      <c r="HM236" s="12"/>
      <c r="HN236" s="12"/>
      <c r="HO236" s="12"/>
      <c r="HP236" s="12"/>
      <c r="HQ236" s="12"/>
      <c r="HR236" s="12"/>
      <c r="HS236" s="12"/>
      <c r="HT236" s="12"/>
      <c r="HU236" s="12"/>
      <c r="HV236" s="12"/>
      <c r="HW236" s="12"/>
      <c r="HX236" s="12"/>
      <c r="HY236" s="12"/>
      <c r="HZ236" s="12"/>
      <c r="IA236" s="12"/>
      <c r="IB236" s="12"/>
      <c r="IC236" s="12"/>
      <c r="ID236" s="12"/>
      <c r="IE236" s="12"/>
      <c r="IF236" s="12"/>
      <c r="IG236" s="12"/>
      <c r="IH236" s="12"/>
      <c r="II236" s="12"/>
      <c r="IJ236" s="12"/>
      <c r="IK236" s="12"/>
      <c r="IL236" s="12"/>
      <c r="IM236" s="12"/>
      <c r="IN236" s="12"/>
      <c r="IO236" s="12"/>
      <c r="IP236" s="12"/>
      <c r="IQ236" s="12"/>
      <c r="IR236" s="12"/>
      <c r="IS236" s="12"/>
      <c r="IT236" s="12"/>
      <c r="IU236" s="12"/>
      <c r="IV236" s="12"/>
    </row>
    <row r="237" spans="1:256" x14ac:dyDescent="0.25">
      <c r="A237" s="35"/>
      <c r="B237" s="16"/>
      <c r="C237" s="9">
        <v>43.622128000000004</v>
      </c>
      <c r="D237" s="9">
        <v>2.591825</v>
      </c>
      <c r="E237" s="9">
        <v>9.9576569999999993</v>
      </c>
      <c r="F237" s="9"/>
      <c r="G237" s="9">
        <v>13.7433655635494</v>
      </c>
      <c r="H237" s="9">
        <v>0.28905900000000001</v>
      </c>
      <c r="I237" s="9">
        <v>13.400948</v>
      </c>
      <c r="J237" s="9">
        <v>11.287088000000001</v>
      </c>
      <c r="K237" s="9">
        <v>2.2740100000000001</v>
      </c>
      <c r="L237" s="9">
        <v>0.54748399999999997</v>
      </c>
      <c r="M237" s="9">
        <v>0.38923799999999997</v>
      </c>
      <c r="N237" s="9">
        <v>6.9894999999999999E-2</v>
      </c>
      <c r="O237" s="12"/>
      <c r="P237" s="17"/>
      <c r="Q237" s="9">
        <f t="shared" si="291"/>
        <v>0.72601904001065176</v>
      </c>
      <c r="R237" s="9">
        <f t="shared" si="292"/>
        <v>3.2438766442633826E-2</v>
      </c>
      <c r="S237" s="9">
        <f t="shared" si="293"/>
        <v>9.7661429370053246E-2</v>
      </c>
      <c r="T237" s="9">
        <f t="shared" si="294"/>
        <v>0</v>
      </c>
      <c r="U237" s="9">
        <f t="shared" si="295"/>
        <v>0.19128922366658407</v>
      </c>
      <c r="V237" s="9">
        <f t="shared" si="296"/>
        <v>4.0748692501797372E-3</v>
      </c>
      <c r="W237" s="9">
        <f t="shared" si="297"/>
        <v>0.33249672489082965</v>
      </c>
      <c r="X237" s="9">
        <f t="shared" si="298"/>
        <v>0.20127120669056153</v>
      </c>
      <c r="Y237" s="9">
        <f t="shared" si="299"/>
        <v>3.6690007905903613E-2</v>
      </c>
      <c r="Z237" s="9">
        <f t="shared" si="300"/>
        <v>5.8121788610981358E-3</v>
      </c>
      <c r="AA237" s="9">
        <f t="shared" si="301"/>
        <v>2.0488367196547001E-2</v>
      </c>
      <c r="AB237" s="9">
        <f t="shared" si="302"/>
        <v>1.9714833723521279E-3</v>
      </c>
      <c r="AC237" s="9">
        <f t="shared" si="303"/>
        <v>2.5927640375663374</v>
      </c>
      <c r="AD237" s="9">
        <f t="shared" si="304"/>
        <v>1.4816414830009856</v>
      </c>
      <c r="AE237" s="9">
        <f t="shared" si="305"/>
        <v>1.6829126896915472</v>
      </c>
      <c r="AF237" s="9">
        <f t="shared" si="306"/>
        <v>1.7679170632255508</v>
      </c>
      <c r="AG237" s="9">
        <f t="shared" si="307"/>
        <v>8.7740523933422772</v>
      </c>
      <c r="AH237" s="9">
        <f t="shared" si="308"/>
        <v>8.9131183642980769</v>
      </c>
      <c r="AI237" s="9">
        <f t="shared" si="309"/>
        <v>9.0501982999180548</v>
      </c>
      <c r="AJ237" s="9">
        <f t="shared" si="310"/>
        <v>8.9094309815916706</v>
      </c>
      <c r="AK237" s="9"/>
      <c r="AL237" s="9">
        <f t="shared" si="311"/>
        <v>6.3701290956175214</v>
      </c>
      <c r="AM237" s="9">
        <f t="shared" si="312"/>
        <v>1.713772996203087</v>
      </c>
      <c r="AN237" s="9">
        <f t="shared" si="313"/>
        <v>8.3902091820608149E-2</v>
      </c>
      <c r="AO237" s="9">
        <f t="shared" si="314"/>
        <v>0.28461943634306247</v>
      </c>
      <c r="AP237" s="9">
        <f t="shared" si="315"/>
        <v>0</v>
      </c>
      <c r="AQ237" s="9">
        <f t="shared" si="316"/>
        <v>3.5753116297096377E-2</v>
      </c>
      <c r="AR237" s="9">
        <f t="shared" si="317"/>
        <v>2.9173436848068528</v>
      </c>
      <c r="AS237" s="9">
        <f t="shared" si="318"/>
        <v>1.6783816707323782</v>
      </c>
      <c r="AT237" s="9">
        <f t="shared" si="319"/>
        <v>1.7659641127742096</v>
      </c>
      <c r="AU237" s="9">
        <f t="shared" si="320"/>
        <v>0.64384010335708131</v>
      </c>
      <c r="AV237" s="9">
        <f t="shared" si="321"/>
        <v>0.23403588722579038</v>
      </c>
      <c r="AW237" s="9">
        <f t="shared" si="322"/>
        <v>0.10199272369350298</v>
      </c>
      <c r="AX237" s="9">
        <f t="shared" si="323"/>
        <v>0.48820306017520609</v>
      </c>
      <c r="AY237" s="9">
        <f t="shared" si="324"/>
        <v>45.301031112723251</v>
      </c>
      <c r="AZ237" s="10">
        <f t="shared" si="325"/>
        <v>0.41645407565237941</v>
      </c>
      <c r="BA237" s="9">
        <f t="shared" si="326"/>
        <v>0</v>
      </c>
      <c r="BB237" s="9">
        <f t="shared" si="327"/>
        <v>0</v>
      </c>
      <c r="BC237" s="9">
        <f t="shared" si="328"/>
        <v>1.8029360943618407</v>
      </c>
      <c r="BD237" s="9">
        <f t="shared" si="329"/>
        <v>0.17976600723653863</v>
      </c>
      <c r="BE237" s="9">
        <f t="shared" si="330"/>
        <v>1.7297898401620691E-2</v>
      </c>
      <c r="BF237" s="9">
        <f t="shared" si="331"/>
        <v>24.000000000000004</v>
      </c>
      <c r="BG237" s="12"/>
      <c r="BH237" s="9">
        <f t="shared" si="332"/>
        <v>6.4710936383490001</v>
      </c>
      <c r="BI237" s="9">
        <f t="shared" si="333"/>
        <v>1.7409357592036423</v>
      </c>
      <c r="BJ237" s="9">
        <f t="shared" si="334"/>
        <v>0.21202939755264261</v>
      </c>
      <c r="BK237" s="9">
        <f t="shared" si="335"/>
        <v>0.28913056489501576</v>
      </c>
      <c r="BL237" s="9">
        <f t="shared" si="336"/>
        <v>0</v>
      </c>
      <c r="BM237" s="9">
        <f t="shared" si="337"/>
        <v>3.631979194589055E-2</v>
      </c>
      <c r="BN237" s="9">
        <f t="shared" si="338"/>
        <v>2.9635826646934191</v>
      </c>
      <c r="BO237" s="9">
        <f t="shared" si="339"/>
        <v>1.7049834923549527</v>
      </c>
      <c r="BP237" s="9">
        <f t="shared" si="340"/>
        <v>0.20604591144192064</v>
      </c>
      <c r="BQ237" s="9">
        <f t="shared" si="341"/>
        <v>1.793954088558078</v>
      </c>
      <c r="BR237" s="9">
        <f t="shared" si="342"/>
        <v>0.24234595720842</v>
      </c>
      <c r="BS237" s="9">
        <f t="shared" si="343"/>
        <v>0.65404476650470222</v>
      </c>
      <c r="BT237" s="9">
        <f t="shared" si="344"/>
        <v>0.10360927628687776</v>
      </c>
      <c r="BU237" s="9">
        <f t="shared" si="345"/>
        <v>46.019038208483252</v>
      </c>
      <c r="BV237" s="10">
        <f t="shared" si="346"/>
        <v>0</v>
      </c>
      <c r="BW237" s="9">
        <f t="shared" si="347"/>
        <v>1.9038208483252106E-2</v>
      </c>
      <c r="BX237" s="9">
        <f t="shared" si="348"/>
        <v>6.584640572388098E-2</v>
      </c>
      <c r="BY237" s="9">
        <f t="shared" si="349"/>
        <v>1.7807744849517024</v>
      </c>
      <c r="BZ237" s="9">
        <f t="shared" si="350"/>
        <v>24</v>
      </c>
      <c r="CA237" s="12"/>
      <c r="CB237" s="9">
        <f t="shared" si="351"/>
        <v>6.5706162816125389</v>
      </c>
      <c r="CC237" s="9">
        <f t="shared" si="352"/>
        <v>1.767710604104846</v>
      </c>
      <c r="CD237" s="9">
        <f t="shared" si="353"/>
        <v>0.33832688571738423</v>
      </c>
      <c r="CE237" s="9">
        <f t="shared" si="354"/>
        <v>0.29357726891056352</v>
      </c>
      <c r="CF237" s="9">
        <f t="shared" si="355"/>
        <v>0</v>
      </c>
      <c r="CG237" s="9">
        <f t="shared" si="356"/>
        <v>3.6878374760365019E-2</v>
      </c>
      <c r="CH237" s="9">
        <f t="shared" si="357"/>
        <v>3.0091612943353079</v>
      </c>
      <c r="CI237" s="9">
        <f t="shared" si="358"/>
        <v>1.7312054068199638</v>
      </c>
      <c r="CJ237" s="9">
        <f t="shared" si="359"/>
        <v>0.40914923054358443</v>
      </c>
      <c r="CK237" s="9">
        <f t="shared" si="360"/>
        <v>1.8215443326133753</v>
      </c>
      <c r="CL237" s="9">
        <f t="shared" si="361"/>
        <v>1.5908507694564156</v>
      </c>
      <c r="CM237" s="9">
        <f t="shared" si="362"/>
        <v>0.23069356315695977</v>
      </c>
      <c r="CN237" s="9">
        <f t="shared" si="363"/>
        <v>0.66410369434797778</v>
      </c>
      <c r="CO237" s="9">
        <f t="shared" si="364"/>
        <v>0.10520274249506001</v>
      </c>
      <c r="CP237" s="9">
        <f t="shared" si="365"/>
        <v>46.726791268308006</v>
      </c>
      <c r="CQ237" s="10">
        <f t="shared" si="366"/>
        <v>0</v>
      </c>
      <c r="CR237" s="9">
        <f t="shared" si="367"/>
        <v>0.72679126830800556</v>
      </c>
      <c r="CS237" s="9">
        <f t="shared" si="368"/>
        <v>2.4756387679640754</v>
      </c>
      <c r="CT237" s="9">
        <f t="shared" si="369"/>
        <v>1.0699426302569299</v>
      </c>
      <c r="CU237" s="9">
        <f t="shared" si="370"/>
        <v>24.000000000000004</v>
      </c>
      <c r="CV237" s="9"/>
      <c r="CW237" s="9">
        <f t="shared" si="371"/>
        <v>6.4684165282963431</v>
      </c>
      <c r="CX237" s="9">
        <f t="shared" si="372"/>
        <v>1.7402155290721582</v>
      </c>
      <c r="CY237" s="9">
        <f t="shared" si="373"/>
        <v>0.20863205736850077</v>
      </c>
      <c r="CZ237" s="9">
        <f t="shared" si="374"/>
        <v>0.28901095074861805</v>
      </c>
      <c r="DA237" s="9">
        <f t="shared" si="375"/>
        <v>0</v>
      </c>
      <c r="DB237" s="9">
        <f t="shared" si="376"/>
        <v>3.6304766343486568E-2</v>
      </c>
      <c r="DC237" s="9">
        <f t="shared" si="377"/>
        <v>2.9623566220201201</v>
      </c>
      <c r="DD237" s="9">
        <f t="shared" si="378"/>
        <v>1.7042781357796828</v>
      </c>
      <c r="DE237" s="9">
        <f t="shared" si="379"/>
        <v>0.20058253226040801</v>
      </c>
      <c r="DF237" s="9">
        <f t="shared" si="380"/>
        <v>1.7932119245912297</v>
      </c>
      <c r="DG237" s="9">
        <f t="shared" si="381"/>
        <v>0</v>
      </c>
      <c r="DH237" s="9">
        <f t="shared" si="382"/>
        <v>6.2055431483623025E-3</v>
      </c>
      <c r="DI237" s="31">
        <f t="shared" si="383"/>
        <v>0.24886494401372045</v>
      </c>
      <c r="DJ237" s="9">
        <f t="shared" si="384"/>
        <v>0.65377418630340201</v>
      </c>
      <c r="DK237" s="9">
        <f t="shared" si="385"/>
        <v>0.10356641283123984</v>
      </c>
      <c r="DL237" s="36">
        <f t="shared" si="386"/>
        <v>46</v>
      </c>
      <c r="DM237" s="9">
        <f t="shared" si="387"/>
        <v>1.7998955114995308</v>
      </c>
      <c r="GO237" s="12"/>
      <c r="GP237" s="12"/>
      <c r="GQ237" s="12"/>
      <c r="GR237" s="12"/>
      <c r="GS237" s="12"/>
      <c r="GT237" s="12"/>
      <c r="GU237" s="12"/>
      <c r="GV237" s="12"/>
      <c r="GW237" s="12"/>
      <c r="GX237" s="12"/>
      <c r="GY237" s="12"/>
      <c r="GZ237" s="12"/>
      <c r="HA237" s="12"/>
      <c r="HB237" s="12"/>
      <c r="HC237" s="12"/>
      <c r="HD237" s="12"/>
      <c r="HE237" s="12"/>
      <c r="HF237" s="12"/>
      <c r="HG237" s="12"/>
      <c r="HH237" s="12"/>
      <c r="HI237" s="12"/>
      <c r="HJ237" s="12"/>
      <c r="HK237" s="12"/>
      <c r="HL237" s="12"/>
      <c r="HM237" s="12"/>
      <c r="HN237" s="12"/>
      <c r="HO237" s="12"/>
      <c r="HP237" s="12"/>
      <c r="HQ237" s="12"/>
      <c r="HR237" s="12"/>
      <c r="HS237" s="12"/>
      <c r="HT237" s="12"/>
      <c r="HU237" s="12"/>
      <c r="HV237" s="12"/>
      <c r="HW237" s="12"/>
      <c r="HX237" s="12"/>
      <c r="HY237" s="12"/>
      <c r="HZ237" s="12"/>
      <c r="IA237" s="12"/>
      <c r="IB237" s="12"/>
      <c r="IC237" s="12"/>
      <c r="ID237" s="12"/>
      <c r="IE237" s="12"/>
      <c r="IF237" s="12"/>
      <c r="IG237" s="12"/>
      <c r="IH237" s="12"/>
      <c r="II237" s="12"/>
      <c r="IJ237" s="12"/>
      <c r="IK237" s="12"/>
      <c r="IL237" s="12"/>
      <c r="IM237" s="12"/>
      <c r="IN237" s="12"/>
      <c r="IO237" s="12"/>
      <c r="IP237" s="12"/>
      <c r="IQ237" s="12"/>
      <c r="IR237" s="12"/>
      <c r="IS237" s="12"/>
      <c r="IT237" s="12"/>
      <c r="IU237" s="12"/>
      <c r="IV237" s="12"/>
    </row>
    <row r="238" spans="1:256" x14ac:dyDescent="0.25">
      <c r="A238" s="35"/>
      <c r="B238" s="16"/>
      <c r="C238" s="9">
        <v>43.838253000000002</v>
      </c>
      <c r="D238" s="9">
        <v>1.9795590000000001</v>
      </c>
      <c r="E238" s="9">
        <v>9.6514760000000006</v>
      </c>
      <c r="F238" s="9"/>
      <c r="G238" s="9">
        <v>14.4797675683763</v>
      </c>
      <c r="H238" s="9">
        <v>0.35815599999999997</v>
      </c>
      <c r="I238" s="9">
        <v>13.483751999999999</v>
      </c>
      <c r="J238" s="9">
        <v>11.165687999999999</v>
      </c>
      <c r="K238" s="9">
        <v>2.1099929999999998</v>
      </c>
      <c r="L238" s="9">
        <v>0.47800099999999995</v>
      </c>
      <c r="M238" s="9">
        <v>7.7440000000000009E-2</v>
      </c>
      <c r="N238" s="9">
        <v>5.4954999999999997E-2</v>
      </c>
      <c r="O238" s="12"/>
      <c r="P238" s="17"/>
      <c r="Q238" s="9">
        <f t="shared" si="291"/>
        <v>0.72961608747753148</v>
      </c>
      <c r="R238" s="9">
        <f t="shared" si="292"/>
        <v>2.477576690571847E-2</v>
      </c>
      <c r="S238" s="9">
        <f t="shared" si="293"/>
        <v>9.4658506683928181E-2</v>
      </c>
      <c r="T238" s="9">
        <f t="shared" si="294"/>
        <v>0</v>
      </c>
      <c r="U238" s="9">
        <f t="shared" si="295"/>
        <v>0.20153895231991062</v>
      </c>
      <c r="V238" s="9">
        <f t="shared" si="296"/>
        <v>5.0489307413620534E-3</v>
      </c>
      <c r="W238" s="9">
        <f t="shared" si="297"/>
        <v>0.33455121079793565</v>
      </c>
      <c r="X238" s="9">
        <f t="shared" si="298"/>
        <v>0.19910640346653827</v>
      </c>
      <c r="Y238" s="9">
        <f t="shared" si="299"/>
        <v>3.4043676083834844E-2</v>
      </c>
      <c r="Z238" s="9">
        <f t="shared" si="300"/>
        <v>5.0745360737186286E-3</v>
      </c>
      <c r="AA238" s="9">
        <f t="shared" si="301"/>
        <v>4.0762185493209814E-3</v>
      </c>
      <c r="AB238" s="9">
        <f t="shared" si="302"/>
        <v>1.550080388119482E-3</v>
      </c>
      <c r="AC238" s="9">
        <f t="shared" si="303"/>
        <v>2.5749360877703049</v>
      </c>
      <c r="AD238" s="9">
        <f t="shared" si="304"/>
        <v>1.4848479616103145</v>
      </c>
      <c r="AE238" s="9">
        <f t="shared" si="305"/>
        <v>1.6839543650768527</v>
      </c>
      <c r="AF238" s="9">
        <f t="shared" si="306"/>
        <v>1.7621907893919597</v>
      </c>
      <c r="AG238" s="9">
        <f t="shared" si="307"/>
        <v>8.7551051259830857</v>
      </c>
      <c r="AH238" s="9">
        <f t="shared" si="308"/>
        <v>8.9076048087059814</v>
      </c>
      <c r="AI238" s="9">
        <f t="shared" si="309"/>
        <v>9.0796070983441961</v>
      </c>
      <c r="AJ238" s="9">
        <f t="shared" si="310"/>
        <v>8.9420298141687109</v>
      </c>
      <c r="AK238" s="9"/>
      <c r="AL238" s="9">
        <f t="shared" si="311"/>
        <v>6.3878655474742594</v>
      </c>
      <c r="AM238" s="9">
        <f t="shared" si="312"/>
        <v>1.6574903541727275</v>
      </c>
      <c r="AN238" s="9">
        <f t="shared" si="313"/>
        <v>4.5355901646987107E-2</v>
      </c>
      <c r="AO238" s="9">
        <f t="shared" si="314"/>
        <v>0.21691444383641786</v>
      </c>
      <c r="AP238" s="9">
        <f t="shared" si="315"/>
        <v>0</v>
      </c>
      <c r="AQ238" s="9">
        <f t="shared" si="316"/>
        <v>4.4203919414432497E-2</v>
      </c>
      <c r="AR238" s="9">
        <f t="shared" si="317"/>
        <v>2.9290310205608541</v>
      </c>
      <c r="AS238" s="9">
        <f t="shared" si="318"/>
        <v>1.7644947145413101</v>
      </c>
      <c r="AT238" s="9">
        <f t="shared" si="319"/>
        <v>1.7431974936059456</v>
      </c>
      <c r="AU238" s="9">
        <f t="shared" si="320"/>
        <v>0.5961119259777804</v>
      </c>
      <c r="AV238" s="9">
        <f t="shared" si="321"/>
        <v>0.25680250639405444</v>
      </c>
      <c r="AW238" s="9">
        <f t="shared" si="322"/>
        <v>8.8856193582000087E-2</v>
      </c>
      <c r="AX238" s="9">
        <f t="shared" si="323"/>
        <v>0.57183438683427401</v>
      </c>
      <c r="AY238" s="9">
        <f t="shared" si="324"/>
        <v>45.038413443565751</v>
      </c>
      <c r="AZ238" s="10">
        <f t="shared" si="325"/>
        <v>0.54496426002852494</v>
      </c>
      <c r="BA238" s="9">
        <f t="shared" si="326"/>
        <v>0</v>
      </c>
      <c r="BB238" s="9">
        <f t="shared" si="327"/>
        <v>0</v>
      </c>
      <c r="BC238" s="9">
        <f t="shared" si="328"/>
        <v>1.9507411613325019</v>
      </c>
      <c r="BD238" s="9">
        <f t="shared" si="329"/>
        <v>3.5687721915787458E-2</v>
      </c>
      <c r="BE238" s="9">
        <f t="shared" si="330"/>
        <v>1.3571116751710728E-2</v>
      </c>
      <c r="BF238" s="9">
        <f t="shared" si="331"/>
        <v>24.000000000000004</v>
      </c>
      <c r="BG238" s="12"/>
      <c r="BH238" s="9">
        <f t="shared" si="332"/>
        <v>6.4991317693241033</v>
      </c>
      <c r="BI238" s="9">
        <f t="shared" si="333"/>
        <v>1.6863611386453718</v>
      </c>
      <c r="BJ238" s="9">
        <f t="shared" si="334"/>
        <v>0.1854929079694756</v>
      </c>
      <c r="BK238" s="9">
        <f t="shared" si="335"/>
        <v>0.22069274042875636</v>
      </c>
      <c r="BL238" s="9">
        <f t="shared" si="336"/>
        <v>0</v>
      </c>
      <c r="BM238" s="9">
        <f t="shared" si="337"/>
        <v>4.4973879750580086E-2</v>
      </c>
      <c r="BN238" s="9">
        <f t="shared" si="338"/>
        <v>2.9800499740621</v>
      </c>
      <c r="BO238" s="9">
        <f t="shared" si="339"/>
        <v>1.7952293408264013</v>
      </c>
      <c r="BP238" s="9">
        <f t="shared" si="340"/>
        <v>0.22643884303731276</v>
      </c>
      <c r="BQ238" s="9">
        <f t="shared" si="341"/>
        <v>1.7735611569626895</v>
      </c>
      <c r="BR238" s="9">
        <f t="shared" si="342"/>
        <v>0.3031008505547918</v>
      </c>
      <c r="BS238" s="9">
        <f t="shared" si="343"/>
        <v>0.60649522558079216</v>
      </c>
      <c r="BT238" s="9">
        <f t="shared" si="344"/>
        <v>9.040392386441605E-2</v>
      </c>
      <c r="BU238" s="9">
        <f t="shared" si="345"/>
        <v>45.822909307596305</v>
      </c>
      <c r="BV238" s="10">
        <f t="shared" si="346"/>
        <v>9.8645163810755526E-2</v>
      </c>
      <c r="BW238" s="9">
        <f t="shared" si="347"/>
        <v>0</v>
      </c>
      <c r="BX238" s="9">
        <f t="shared" si="348"/>
        <v>0</v>
      </c>
      <c r="BY238" s="9">
        <f t="shared" si="349"/>
        <v>1.9498831525296381</v>
      </c>
      <c r="BZ238" s="9">
        <f t="shared" si="350"/>
        <v>24</v>
      </c>
      <c r="CA238" s="12"/>
      <c r="CB238" s="9">
        <f t="shared" si="351"/>
        <v>6.6246274069271145</v>
      </c>
      <c r="CC238" s="9">
        <f t="shared" si="352"/>
        <v>1.7189240984121117</v>
      </c>
      <c r="CD238" s="9">
        <f t="shared" si="353"/>
        <v>0.34355150533922618</v>
      </c>
      <c r="CE238" s="9">
        <f t="shared" si="354"/>
        <v>0.22495422906408263</v>
      </c>
      <c r="CF238" s="9">
        <f t="shared" si="355"/>
        <v>0</v>
      </c>
      <c r="CG238" s="9">
        <f t="shared" si="356"/>
        <v>4.5842307398319126E-2</v>
      </c>
      <c r="CH238" s="9">
        <f t="shared" si="357"/>
        <v>3.037593548320582</v>
      </c>
      <c r="CI238" s="9">
        <f t="shared" si="358"/>
        <v>1.829894502076713</v>
      </c>
      <c r="CJ238" s="9">
        <f t="shared" si="359"/>
        <v>0.48183609219892354</v>
      </c>
      <c r="CK238" s="9">
        <f t="shared" si="360"/>
        <v>1.8078079142405643</v>
      </c>
      <c r="CL238" s="9">
        <f t="shared" si="361"/>
        <v>1.5181639078010765</v>
      </c>
      <c r="CM238" s="9">
        <f t="shared" si="362"/>
        <v>0.28964400643948784</v>
      </c>
      <c r="CN238" s="9">
        <f t="shared" si="363"/>
        <v>0.61820640604903476</v>
      </c>
      <c r="CO238" s="9">
        <f t="shared" si="364"/>
        <v>9.2149587511478698E-2</v>
      </c>
      <c r="CP238" s="9">
        <f t="shared" si="365"/>
        <v>46.707731376833991</v>
      </c>
      <c r="CQ238" s="10">
        <f t="shared" si="366"/>
        <v>0</v>
      </c>
      <c r="CR238" s="9">
        <f t="shared" si="367"/>
        <v>0.70773137683399057</v>
      </c>
      <c r="CS238" s="9">
        <f t="shared" si="368"/>
        <v>3.1461127882702722</v>
      </c>
      <c r="CT238" s="9">
        <f t="shared" si="369"/>
        <v>1.2411840393962186</v>
      </c>
      <c r="CU238" s="9">
        <f t="shared" si="370"/>
        <v>24.000000000000004</v>
      </c>
      <c r="CV238" s="9"/>
      <c r="CW238" s="9">
        <f t="shared" si="371"/>
        <v>6.5242488071212126</v>
      </c>
      <c r="CX238" s="9">
        <f t="shared" si="372"/>
        <v>1.692878377864748</v>
      </c>
      <c r="CY238" s="9">
        <f t="shared" si="373"/>
        <v>0.2171271849859604</v>
      </c>
      <c r="CZ238" s="9">
        <f t="shared" si="374"/>
        <v>0.22154564633982904</v>
      </c>
      <c r="DA238" s="9">
        <f t="shared" si="375"/>
        <v>0</v>
      </c>
      <c r="DB238" s="9">
        <f t="shared" si="376"/>
        <v>4.5147689218932412E-2</v>
      </c>
      <c r="DC238" s="9">
        <f t="shared" si="377"/>
        <v>2.9915669013213817</v>
      </c>
      <c r="DD238" s="9">
        <f t="shared" si="378"/>
        <v>1.8021673203609669</v>
      </c>
      <c r="DE238" s="9">
        <f t="shared" si="379"/>
        <v>0.27755474222707033</v>
      </c>
      <c r="DF238" s="9">
        <f t="shared" si="380"/>
        <v>1.7804153959896896</v>
      </c>
      <c r="DG238" s="9">
        <f t="shared" si="381"/>
        <v>5.7970138216759892E-2</v>
      </c>
      <c r="DH238" s="9">
        <f t="shared" si="382"/>
        <v>0</v>
      </c>
      <c r="DI238" s="31">
        <f t="shared" si="383"/>
        <v>0.24243742300359994</v>
      </c>
      <c r="DJ238" s="9">
        <f t="shared" si="384"/>
        <v>0.60883913305110693</v>
      </c>
      <c r="DK238" s="9">
        <f t="shared" si="385"/>
        <v>9.0753305728533212E-2</v>
      </c>
      <c r="DL238" s="36">
        <f t="shared" si="386"/>
        <v>45.999999999999986</v>
      </c>
      <c r="DM238" s="9">
        <f t="shared" si="387"/>
        <v>1.9496894671579816</v>
      </c>
      <c r="GO238" s="12"/>
      <c r="GP238" s="12"/>
      <c r="GQ238" s="12"/>
      <c r="GR238" s="12"/>
      <c r="GS238" s="12"/>
      <c r="GT238" s="12"/>
      <c r="GU238" s="12"/>
      <c r="GV238" s="12"/>
      <c r="GW238" s="12"/>
      <c r="GX238" s="12"/>
      <c r="GY238" s="12"/>
      <c r="GZ238" s="12"/>
      <c r="HA238" s="12"/>
      <c r="HB238" s="12"/>
      <c r="HC238" s="12"/>
      <c r="HD238" s="12"/>
      <c r="HE238" s="12"/>
      <c r="HF238" s="12"/>
      <c r="HG238" s="12"/>
      <c r="HH238" s="12"/>
      <c r="HI238" s="12"/>
      <c r="HJ238" s="12"/>
      <c r="HK238" s="12"/>
      <c r="HL238" s="12"/>
      <c r="HM238" s="12"/>
      <c r="HN238" s="12"/>
      <c r="HO238" s="12"/>
      <c r="HP238" s="12"/>
      <c r="HQ238" s="12"/>
      <c r="HR238" s="12"/>
      <c r="HS238" s="12"/>
      <c r="HT238" s="12"/>
      <c r="HU238" s="12"/>
      <c r="HV238" s="12"/>
      <c r="HW238" s="12"/>
      <c r="HX238" s="12"/>
      <c r="HY238" s="12"/>
      <c r="HZ238" s="12"/>
      <c r="IA238" s="12"/>
      <c r="IB238" s="12"/>
      <c r="IC238" s="12"/>
      <c r="ID238" s="12"/>
      <c r="IE238" s="12"/>
      <c r="IF238" s="12"/>
      <c r="IG238" s="12"/>
      <c r="IH238" s="12"/>
      <c r="II238" s="12"/>
      <c r="IJ238" s="12"/>
      <c r="IK238" s="12"/>
      <c r="IL238" s="12"/>
      <c r="IM238" s="12"/>
      <c r="IN238" s="12"/>
      <c r="IO238" s="12"/>
      <c r="IP238" s="12"/>
      <c r="IQ238" s="12"/>
      <c r="IR238" s="12"/>
      <c r="IS238" s="12"/>
      <c r="IT238" s="12"/>
      <c r="IU238" s="12"/>
      <c r="IV238" s="12"/>
    </row>
    <row r="239" spans="1:256" x14ac:dyDescent="0.25">
      <c r="A239" s="35"/>
      <c r="B239" s="16"/>
      <c r="C239" s="9">
        <v>43.723885000000003</v>
      </c>
      <c r="D239" s="9">
        <v>2.7702070000000001</v>
      </c>
      <c r="E239" s="9">
        <v>9.5587949999999999</v>
      </c>
      <c r="F239" s="9"/>
      <c r="G239" s="9">
        <v>13.687470355167999</v>
      </c>
      <c r="H239" s="9">
        <v>0.30071599999999998</v>
      </c>
      <c r="I239" s="9">
        <v>13.331343</v>
      </c>
      <c r="J239" s="9">
        <v>11.239399000000001</v>
      </c>
      <c r="K239" s="9">
        <v>1.848954</v>
      </c>
      <c r="L239" s="9">
        <v>0.49904699999999996</v>
      </c>
      <c r="M239" s="9">
        <v>0.468505</v>
      </c>
      <c r="N239" s="9">
        <v>7.740000000000001E-2</v>
      </c>
      <c r="O239" s="12"/>
      <c r="P239" s="17"/>
      <c r="Q239" s="9">
        <f t="shared" si="291"/>
        <v>0.72771261900006656</v>
      </c>
      <c r="R239" s="9">
        <f t="shared" si="292"/>
        <v>3.4671360092116299E-2</v>
      </c>
      <c r="S239" s="9">
        <f t="shared" si="293"/>
        <v>9.3749521876011419E-2</v>
      </c>
      <c r="T239" s="9">
        <f t="shared" si="294"/>
        <v>0</v>
      </c>
      <c r="U239" s="9">
        <f t="shared" si="295"/>
        <v>0.19051123730156166</v>
      </c>
      <c r="V239" s="9">
        <f t="shared" si="296"/>
        <v>4.2391981617491579E-3</v>
      </c>
      <c r="W239" s="9">
        <f t="shared" si="297"/>
        <v>0.33076972508932118</v>
      </c>
      <c r="X239" s="9">
        <f t="shared" si="298"/>
        <v>0.20042081706164519</v>
      </c>
      <c r="Y239" s="9">
        <f t="shared" si="299"/>
        <v>2.983194307749399E-2</v>
      </c>
      <c r="Z239" s="9">
        <f t="shared" si="300"/>
        <v>5.29796382011975E-3</v>
      </c>
      <c r="AA239" s="9">
        <f t="shared" si="301"/>
        <v>2.4660753763554057E-2</v>
      </c>
      <c r="AB239" s="9">
        <f t="shared" si="302"/>
        <v>2.1831720869884075E-3</v>
      </c>
      <c r="AC239" s="9">
        <f t="shared" si="303"/>
        <v>2.5805093712495624</v>
      </c>
      <c r="AD239" s="9">
        <f t="shared" si="304"/>
        <v>1.4754031833968375</v>
      </c>
      <c r="AE239" s="9">
        <f t="shared" si="305"/>
        <v>1.6758240004584828</v>
      </c>
      <c r="AF239" s="9">
        <f t="shared" si="306"/>
        <v>1.7460838142537103</v>
      </c>
      <c r="AG239" s="9">
        <f t="shared" si="307"/>
        <v>8.8111508408636841</v>
      </c>
      <c r="AH239" s="9">
        <f t="shared" si="308"/>
        <v>8.9508206087848148</v>
      </c>
      <c r="AI239" s="9">
        <f t="shared" si="309"/>
        <v>9.1633631039862333</v>
      </c>
      <c r="AJ239" s="9">
        <f t="shared" si="310"/>
        <v>8.9595702606066041</v>
      </c>
      <c r="AK239" s="9"/>
      <c r="AL239" s="9">
        <f t="shared" si="311"/>
        <v>6.4119856548095502</v>
      </c>
      <c r="AM239" s="9">
        <f t="shared" si="312"/>
        <v>1.6520823570167726</v>
      </c>
      <c r="AN239" s="9">
        <f t="shared" si="313"/>
        <v>6.4068011826321936E-2</v>
      </c>
      <c r="AO239" s="9">
        <f t="shared" si="314"/>
        <v>0.30549458362953813</v>
      </c>
      <c r="AP239" s="9">
        <f t="shared" si="315"/>
        <v>0</v>
      </c>
      <c r="AQ239" s="9">
        <f t="shared" si="316"/>
        <v>3.7352214447483878E-2</v>
      </c>
      <c r="AR239" s="9">
        <f t="shared" si="317"/>
        <v>2.9144619413530219</v>
      </c>
      <c r="AS239" s="9">
        <f t="shared" si="318"/>
        <v>1.6786232487436359</v>
      </c>
      <c r="AT239" s="9">
        <f t="shared" si="319"/>
        <v>1.7659380507793017</v>
      </c>
      <c r="AU239" s="9">
        <f t="shared" si="320"/>
        <v>0.52570750066371741</v>
      </c>
      <c r="AV239" s="9">
        <f t="shared" si="321"/>
        <v>0.23406194922069834</v>
      </c>
      <c r="AW239" s="9">
        <f t="shared" si="322"/>
        <v>9.3362316737027023E-2</v>
      </c>
      <c r="AX239" s="9">
        <f t="shared" si="323"/>
        <v>0.61499213181995394</v>
      </c>
      <c r="AY239" s="9">
        <f t="shared" si="324"/>
        <v>45.237988752854307</v>
      </c>
      <c r="AZ239" s="10">
        <f t="shared" si="325"/>
        <v>0.45395013307245691</v>
      </c>
      <c r="BA239" s="9">
        <f t="shared" si="326"/>
        <v>0</v>
      </c>
      <c r="BB239" s="9">
        <f t="shared" si="327"/>
        <v>0</v>
      </c>
      <c r="BC239" s="9">
        <f t="shared" si="328"/>
        <v>1.7634741201699102</v>
      </c>
      <c r="BD239" s="9">
        <f t="shared" si="329"/>
        <v>0.21728962126007159</v>
      </c>
      <c r="BE239" s="9">
        <f t="shared" si="330"/>
        <v>1.9236258570018032E-2</v>
      </c>
      <c r="BF239" s="9">
        <f t="shared" si="331"/>
        <v>24</v>
      </c>
      <c r="BG239" s="12"/>
      <c r="BH239" s="9">
        <f t="shared" si="332"/>
        <v>6.5136251074185676</v>
      </c>
      <c r="BI239" s="9">
        <f t="shared" si="333"/>
        <v>1.6782703049430516</v>
      </c>
      <c r="BJ239" s="9">
        <f t="shared" si="334"/>
        <v>0.19189541236161922</v>
      </c>
      <c r="BK239" s="9">
        <f t="shared" si="335"/>
        <v>0.31033712444711392</v>
      </c>
      <c r="BL239" s="9">
        <f t="shared" si="336"/>
        <v>0</v>
      </c>
      <c r="BM239" s="9">
        <f t="shared" si="337"/>
        <v>3.7944302270907067E-2</v>
      </c>
      <c r="BN239" s="9">
        <f t="shared" si="338"/>
        <v>2.9606604720915835</v>
      </c>
      <c r="BO239" s="9">
        <f t="shared" si="339"/>
        <v>1.7052319090439125</v>
      </c>
      <c r="BP239" s="9">
        <f t="shared" si="340"/>
        <v>0.20606922021513618</v>
      </c>
      <c r="BQ239" s="9">
        <f t="shared" si="341"/>
        <v>1.7939307797848649</v>
      </c>
      <c r="BR239" s="9">
        <f t="shared" si="342"/>
        <v>0.37111701071229425</v>
      </c>
      <c r="BS239" s="9">
        <f t="shared" si="343"/>
        <v>0.53404074179625738</v>
      </c>
      <c r="BT239" s="9">
        <f t="shared" si="344"/>
        <v>9.4842247491448373E-2</v>
      </c>
      <c r="BU239" s="9">
        <f t="shared" si="345"/>
        <v>45.955077757962115</v>
      </c>
      <c r="BV239" s="10">
        <f t="shared" si="346"/>
        <v>2.6343772832090318E-2</v>
      </c>
      <c r="BW239" s="9">
        <f t="shared" si="347"/>
        <v>0</v>
      </c>
      <c r="BX239" s="9">
        <f t="shared" si="348"/>
        <v>0</v>
      </c>
      <c r="BY239" s="9">
        <f t="shared" si="349"/>
        <v>1.7597248352762731</v>
      </c>
      <c r="BZ239" s="9">
        <f t="shared" si="350"/>
        <v>24.000000000000007</v>
      </c>
      <c r="CA239" s="12"/>
      <c r="CB239" s="9">
        <f t="shared" si="351"/>
        <v>6.6682949632504007</v>
      </c>
      <c r="CC239" s="9">
        <f t="shared" si="352"/>
        <v>1.7181218195499866</v>
      </c>
      <c r="CD239" s="9">
        <f t="shared" si="353"/>
        <v>0.38641678280038683</v>
      </c>
      <c r="CE239" s="9">
        <f t="shared" si="354"/>
        <v>0.31770626183311923</v>
      </c>
      <c r="CF239" s="9">
        <f t="shared" si="355"/>
        <v>0</v>
      </c>
      <c r="CG239" s="9">
        <f t="shared" si="356"/>
        <v>3.8845312025858496E-2</v>
      </c>
      <c r="CH239" s="9">
        <f t="shared" si="357"/>
        <v>3.030963094799155</v>
      </c>
      <c r="CI239" s="9">
        <f t="shared" si="358"/>
        <v>1.745723642783896</v>
      </c>
      <c r="CJ239" s="9">
        <f t="shared" si="359"/>
        <v>0.51965509424241585</v>
      </c>
      <c r="CK239" s="9">
        <f t="shared" si="360"/>
        <v>1.8365287203334542</v>
      </c>
      <c r="CL239" s="9">
        <f t="shared" si="361"/>
        <v>1.4803449057575842</v>
      </c>
      <c r="CM239" s="9">
        <f t="shared" si="362"/>
        <v>0.35618381457587001</v>
      </c>
      <c r="CN239" s="9">
        <f t="shared" si="363"/>
        <v>0.54672185303305187</v>
      </c>
      <c r="CO239" s="9">
        <f t="shared" si="364"/>
        <v>9.709433239107855E-2</v>
      </c>
      <c r="CP239" s="9">
        <f t="shared" si="365"/>
        <v>47.046308084292896</v>
      </c>
      <c r="CQ239" s="10">
        <f t="shared" si="366"/>
        <v>0</v>
      </c>
      <c r="CR239" s="9">
        <f t="shared" si="367"/>
        <v>1.046308084292896</v>
      </c>
      <c r="CS239" s="9">
        <f t="shared" si="368"/>
        <v>3.2933190496650884</v>
      </c>
      <c r="CT239" s="9">
        <f t="shared" si="369"/>
        <v>0.70771127600210093</v>
      </c>
      <c r="CU239" s="9">
        <f t="shared" si="370"/>
        <v>24.000000000000004</v>
      </c>
      <c r="CV239" s="9"/>
      <c r="CW239" s="9">
        <f t="shared" si="371"/>
        <v>6.5199923394611412</v>
      </c>
      <c r="CX239" s="9">
        <f t="shared" si="372"/>
        <v>1.6799108562928002</v>
      </c>
      <c r="CY239" s="9">
        <f t="shared" si="373"/>
        <v>0.19990319575394189</v>
      </c>
      <c r="CZ239" s="9">
        <f t="shared" si="374"/>
        <v>0.31064048677610784</v>
      </c>
      <c r="DA239" s="9">
        <f t="shared" si="375"/>
        <v>0</v>
      </c>
      <c r="DB239" s="9">
        <f t="shared" si="376"/>
        <v>3.7981393778825936E-2</v>
      </c>
      <c r="DC239" s="9">
        <f t="shared" si="377"/>
        <v>2.963554592019304</v>
      </c>
      <c r="DD239" s="9">
        <f t="shared" si="378"/>
        <v>1.7068988160384395</v>
      </c>
      <c r="DE239" s="9">
        <f t="shared" si="379"/>
        <v>0.2189784843666196</v>
      </c>
      <c r="DF239" s="9">
        <f t="shared" si="380"/>
        <v>1.7956843921519929</v>
      </c>
      <c r="DG239" s="9">
        <f t="shared" si="381"/>
        <v>1.4662876518612755E-2</v>
      </c>
      <c r="DH239" s="9">
        <f t="shared" si="382"/>
        <v>0</v>
      </c>
      <c r="DI239" s="31">
        <f t="shared" si="383"/>
        <v>0.35583938528590953</v>
      </c>
      <c r="DJ239" s="9">
        <f t="shared" si="384"/>
        <v>0.53456278002644841</v>
      </c>
      <c r="DK239" s="9">
        <f t="shared" si="385"/>
        <v>9.4934958169029332E-2</v>
      </c>
      <c r="DL239" s="36">
        <f t="shared" si="386"/>
        <v>46</v>
      </c>
      <c r="DM239" s="9">
        <f t="shared" si="387"/>
        <v>1.759489960271551</v>
      </c>
      <c r="GO239" s="12"/>
      <c r="GP239" s="12"/>
      <c r="GQ239" s="12"/>
      <c r="GR239" s="12"/>
      <c r="GS239" s="12"/>
      <c r="GT239" s="12"/>
      <c r="GU239" s="12"/>
      <c r="GV239" s="12"/>
      <c r="GW239" s="12"/>
      <c r="GX239" s="12"/>
      <c r="GY239" s="12"/>
      <c r="GZ239" s="12"/>
      <c r="HA239" s="12"/>
      <c r="HB239" s="12"/>
      <c r="HC239" s="12"/>
      <c r="HD239" s="12"/>
      <c r="HE239" s="12"/>
      <c r="HF239" s="12"/>
      <c r="HG239" s="12"/>
      <c r="HH239" s="12"/>
      <c r="HI239" s="12"/>
      <c r="HJ239" s="12"/>
      <c r="HK239" s="12"/>
      <c r="HL239" s="12"/>
      <c r="HM239" s="12"/>
      <c r="HN239" s="12"/>
      <c r="HO239" s="12"/>
      <c r="HP239" s="12"/>
      <c r="HQ239" s="12"/>
      <c r="HR239" s="12"/>
      <c r="HS239" s="12"/>
      <c r="HT239" s="12"/>
      <c r="HU239" s="12"/>
      <c r="HV239" s="12"/>
      <c r="HW239" s="12"/>
      <c r="HX239" s="12"/>
      <c r="HY239" s="12"/>
      <c r="HZ239" s="12"/>
      <c r="IA239" s="12"/>
      <c r="IB239" s="12"/>
      <c r="IC239" s="12"/>
      <c r="ID239" s="12"/>
      <c r="IE239" s="12"/>
      <c r="IF239" s="12"/>
      <c r="IG239" s="12"/>
      <c r="IH239" s="12"/>
      <c r="II239" s="12"/>
      <c r="IJ239" s="12"/>
      <c r="IK239" s="12"/>
      <c r="IL239" s="12"/>
      <c r="IM239" s="12"/>
      <c r="IN239" s="12"/>
      <c r="IO239" s="12"/>
      <c r="IP239" s="12"/>
      <c r="IQ239" s="12"/>
      <c r="IR239" s="12"/>
      <c r="IS239" s="12"/>
      <c r="IT239" s="12"/>
      <c r="IU239" s="12"/>
      <c r="IV239" s="12"/>
    </row>
    <row r="240" spans="1:256" x14ac:dyDescent="0.25">
      <c r="A240" s="35"/>
      <c r="B240" s="16"/>
      <c r="C240" s="9">
        <v>43.796429000000003</v>
      </c>
      <c r="D240" s="9">
        <v>2.4095569999999999</v>
      </c>
      <c r="E240" s="9">
        <v>9.4701889999999995</v>
      </c>
      <c r="F240" s="9"/>
      <c r="G240" s="9">
        <v>14.5545247136731</v>
      </c>
      <c r="H240" s="9">
        <v>0.46199000000000001</v>
      </c>
      <c r="I240" s="9">
        <v>13.389184</v>
      </c>
      <c r="J240" s="9">
        <v>11.254376000000001</v>
      </c>
      <c r="K240" s="9">
        <v>1.9450529999999999</v>
      </c>
      <c r="L240" s="9">
        <v>0.48592299999999999</v>
      </c>
      <c r="M240" s="9">
        <v>0.155585</v>
      </c>
      <c r="N240" s="9">
        <v>7.7351000000000003E-2</v>
      </c>
      <c r="O240" s="12"/>
      <c r="P240" s="17"/>
      <c r="Q240" s="9">
        <f t="shared" si="291"/>
        <v>0.72891999533985752</v>
      </c>
      <c r="R240" s="9">
        <f t="shared" si="292"/>
        <v>3.0157536389691986E-2</v>
      </c>
      <c r="S240" s="9">
        <f t="shared" si="293"/>
        <v>9.2880503329704489E-2</v>
      </c>
      <c r="T240" s="9">
        <f t="shared" si="294"/>
        <v>0</v>
      </c>
      <c r="U240" s="9">
        <f t="shared" si="295"/>
        <v>0.20257947155962891</v>
      </c>
      <c r="V240" s="9">
        <f t="shared" si="296"/>
        <v>6.5126802655877756E-3</v>
      </c>
      <c r="W240" s="9">
        <f t="shared" si="297"/>
        <v>0.33220484319174276</v>
      </c>
      <c r="X240" s="9">
        <f t="shared" si="298"/>
        <v>0.20068788673121846</v>
      </c>
      <c r="Y240" s="9">
        <f t="shared" si="299"/>
        <v>3.1382452120879652E-2</v>
      </c>
      <c r="Z240" s="9">
        <f t="shared" si="300"/>
        <v>5.158637309439891E-3</v>
      </c>
      <c r="AA240" s="9">
        <f t="shared" si="301"/>
        <v>8.1895462680282131E-3</v>
      </c>
      <c r="AB240" s="9">
        <f t="shared" si="302"/>
        <v>2.1817899754604689E-3</v>
      </c>
      <c r="AC240" s="9">
        <f t="shared" si="303"/>
        <v>2.580508212748454</v>
      </c>
      <c r="AD240" s="9">
        <f t="shared" si="304"/>
        <v>1.4861355334059181</v>
      </c>
      <c r="AE240" s="9">
        <f t="shared" si="305"/>
        <v>1.6868234201371366</v>
      </c>
      <c r="AF240" s="9">
        <f t="shared" si="306"/>
        <v>1.7599055989977757</v>
      </c>
      <c r="AG240" s="9">
        <f t="shared" si="307"/>
        <v>8.7475197973408676</v>
      </c>
      <c r="AH240" s="9">
        <f t="shared" si="308"/>
        <v>8.8924541958164891</v>
      </c>
      <c r="AI240" s="9">
        <f t="shared" si="309"/>
        <v>9.0913967255468808</v>
      </c>
      <c r="AJ240" s="9">
        <f t="shared" si="310"/>
        <v>8.9309201474543158</v>
      </c>
      <c r="AK240" s="9"/>
      <c r="AL240" s="9">
        <f t="shared" si="311"/>
        <v>6.376242089913017</v>
      </c>
      <c r="AM240" s="9">
        <f t="shared" si="312"/>
        <v>1.6249480833271488</v>
      </c>
      <c r="AN240" s="9">
        <f t="shared" si="313"/>
        <v>1.1901732401664589E-3</v>
      </c>
      <c r="AO240" s="9">
        <f t="shared" si="314"/>
        <v>0.26380364660785827</v>
      </c>
      <c r="AP240" s="9">
        <f t="shared" si="315"/>
        <v>0</v>
      </c>
      <c r="AQ240" s="9">
        <f t="shared" si="316"/>
        <v>5.6969799556980248E-2</v>
      </c>
      <c r="AR240" s="9">
        <f t="shared" si="317"/>
        <v>2.9059684425922883</v>
      </c>
      <c r="AS240" s="9">
        <f t="shared" si="318"/>
        <v>1.7720679380027051</v>
      </c>
      <c r="AT240" s="9">
        <f t="shared" si="319"/>
        <v>1.7555212622678351</v>
      </c>
      <c r="AU240" s="9">
        <f t="shared" si="320"/>
        <v>0.54903724243299334</v>
      </c>
      <c r="AV240" s="9">
        <f t="shared" si="321"/>
        <v>0.24447873773216489</v>
      </c>
      <c r="AW240" s="9">
        <f t="shared" si="322"/>
        <v>9.0250563983253346E-2</v>
      </c>
      <c r="AX240" s="9">
        <f t="shared" si="323"/>
        <v>0.60519093131591817</v>
      </c>
      <c r="AY240" s="9">
        <f t="shared" si="324"/>
        <v>45.055369887320808</v>
      </c>
      <c r="AZ240" s="10">
        <f t="shared" si="325"/>
        <v>0.53306653341061139</v>
      </c>
      <c r="BA240" s="9">
        <f t="shared" si="326"/>
        <v>0</v>
      </c>
      <c r="BB240" s="9">
        <f t="shared" si="327"/>
        <v>0</v>
      </c>
      <c r="BC240" s="9">
        <f t="shared" si="328"/>
        <v>1.909276530885204</v>
      </c>
      <c r="BD240" s="9">
        <f t="shared" si="329"/>
        <v>7.1638218110815818E-2</v>
      </c>
      <c r="BE240" s="9">
        <f t="shared" si="330"/>
        <v>1.9085251003980296E-2</v>
      </c>
      <c r="BF240" s="9">
        <f t="shared" si="331"/>
        <v>23.999999999999996</v>
      </c>
      <c r="BG240" s="12"/>
      <c r="BH240" s="9">
        <f t="shared" si="332"/>
        <v>6.4818876709744515</v>
      </c>
      <c r="BI240" s="9">
        <f t="shared" si="333"/>
        <v>1.6518712430875562</v>
      </c>
      <c r="BJ240" s="9">
        <f t="shared" si="334"/>
        <v>0.1337589140620068</v>
      </c>
      <c r="BK240" s="9">
        <f t="shared" si="335"/>
        <v>0.26817451100400497</v>
      </c>
      <c r="BL240" s="9">
        <f t="shared" si="336"/>
        <v>0</v>
      </c>
      <c r="BM240" s="9">
        <f t="shared" si="337"/>
        <v>5.7913710953737263E-2</v>
      </c>
      <c r="BN240" s="9">
        <f t="shared" si="338"/>
        <v>2.9541163517109719</v>
      </c>
      <c r="BO240" s="9">
        <f t="shared" si="339"/>
        <v>1.8014286718567092</v>
      </c>
      <c r="BP240" s="9">
        <f t="shared" si="340"/>
        <v>0.21539215958742997</v>
      </c>
      <c r="BQ240" s="9">
        <f t="shared" si="341"/>
        <v>1.7846078404125678</v>
      </c>
      <c r="BR240" s="9">
        <f t="shared" si="342"/>
        <v>0.35012007195129891</v>
      </c>
      <c r="BS240" s="9">
        <f t="shared" si="343"/>
        <v>0.55813403607465262</v>
      </c>
      <c r="BT240" s="9">
        <f t="shared" si="344"/>
        <v>9.1745891974048491E-2</v>
      </c>
      <c r="BU240" s="9">
        <f t="shared" si="345"/>
        <v>45.80187553509316</v>
      </c>
      <c r="BV240" s="10">
        <f t="shared" si="346"/>
        <v>0.10998185384860994</v>
      </c>
      <c r="BW240" s="9">
        <f t="shared" si="347"/>
        <v>0</v>
      </c>
      <c r="BX240" s="9">
        <f t="shared" si="348"/>
        <v>0</v>
      </c>
      <c r="BY240" s="9">
        <f t="shared" si="349"/>
        <v>1.9077733675053654</v>
      </c>
      <c r="BZ240" s="9">
        <f t="shared" si="350"/>
        <v>24</v>
      </c>
      <c r="CA240" s="12"/>
      <c r="CB240" s="9">
        <f t="shared" si="351"/>
        <v>6.6269008588184279</v>
      </c>
      <c r="CC240" s="9">
        <f t="shared" si="352"/>
        <v>1.688827007677643</v>
      </c>
      <c r="CD240" s="9">
        <f t="shared" si="353"/>
        <v>0.31572786649607032</v>
      </c>
      <c r="CE240" s="9">
        <f t="shared" si="354"/>
        <v>0.2741741275838066</v>
      </c>
      <c r="CF240" s="9">
        <f t="shared" si="355"/>
        <v>0</v>
      </c>
      <c r="CG240" s="9">
        <f t="shared" si="356"/>
        <v>5.9209360041098495E-2</v>
      </c>
      <c r="CH240" s="9">
        <f t="shared" si="357"/>
        <v>3.0202060236042252</v>
      </c>
      <c r="CI240" s="9">
        <f t="shared" si="358"/>
        <v>1.8417303444002278</v>
      </c>
      <c r="CJ240" s="9">
        <f t="shared" si="359"/>
        <v>0.51104772212542837</v>
      </c>
      <c r="CK240" s="9">
        <f t="shared" si="360"/>
        <v>1.8245331962851228</v>
      </c>
      <c r="CL240" s="9">
        <f t="shared" si="361"/>
        <v>1.4889522778745716</v>
      </c>
      <c r="CM240" s="9">
        <f t="shared" si="362"/>
        <v>0.33558091841055115</v>
      </c>
      <c r="CN240" s="9">
        <f t="shared" si="363"/>
        <v>0.57062064490279407</v>
      </c>
      <c r="CO240" s="9">
        <f t="shared" si="364"/>
        <v>9.3798436686651596E-2</v>
      </c>
      <c r="CP240" s="9">
        <f t="shared" si="365"/>
        <v>46.826557898892666</v>
      </c>
      <c r="CQ240" s="10">
        <f t="shared" si="366"/>
        <v>0</v>
      </c>
      <c r="CR240" s="9">
        <f t="shared" si="367"/>
        <v>0.82655789889266629</v>
      </c>
      <c r="CS240" s="9">
        <f t="shared" si="368"/>
        <v>3.0147188072660609</v>
      </c>
      <c r="CT240" s="9">
        <f t="shared" si="369"/>
        <v>1.0791521687437351</v>
      </c>
      <c r="CU240" s="9">
        <f t="shared" si="370"/>
        <v>23.999999999999993</v>
      </c>
      <c r="CV240" s="9"/>
      <c r="CW240" s="9">
        <f t="shared" si="371"/>
        <v>6.5099262722630398</v>
      </c>
      <c r="CX240" s="9">
        <f t="shared" si="372"/>
        <v>1.6590167169859109</v>
      </c>
      <c r="CY240" s="9">
        <f t="shared" si="373"/>
        <v>0.16894298924895068</v>
      </c>
      <c r="CZ240" s="9">
        <f t="shared" si="374"/>
        <v>0.26933454934028683</v>
      </c>
      <c r="DA240" s="9">
        <f t="shared" si="375"/>
        <v>0</v>
      </c>
      <c r="DB240" s="9">
        <f t="shared" si="376"/>
        <v>5.8164227397865989E-2</v>
      </c>
      <c r="DC240" s="9">
        <f t="shared" si="377"/>
        <v>2.9668949271430369</v>
      </c>
      <c r="DD240" s="9">
        <f t="shared" si="378"/>
        <v>1.8092210840125384</v>
      </c>
      <c r="DE240" s="9">
        <f t="shared" si="379"/>
        <v>0.27255777714267904</v>
      </c>
      <c r="DF240" s="9">
        <f t="shared" si="380"/>
        <v>1.7923274909578686</v>
      </c>
      <c r="DG240" s="9">
        <f t="shared" si="381"/>
        <v>6.48852681005474E-2</v>
      </c>
      <c r="DH240" s="9">
        <f t="shared" si="382"/>
        <v>0</v>
      </c>
      <c r="DI240" s="31">
        <f t="shared" si="383"/>
        <v>0.28242362829311107</v>
      </c>
      <c r="DJ240" s="9">
        <f t="shared" si="384"/>
        <v>0.56054834784576901</v>
      </c>
      <c r="DK240" s="9">
        <f t="shared" si="385"/>
        <v>9.2142755760572487E-2</v>
      </c>
      <c r="DL240" s="36">
        <f t="shared" si="386"/>
        <v>46</v>
      </c>
      <c r="DM240" s="9">
        <f t="shared" si="387"/>
        <v>1.9073744241870039</v>
      </c>
      <c r="GO240" s="12"/>
      <c r="GP240" s="12"/>
      <c r="GQ240" s="12"/>
      <c r="GR240" s="12"/>
      <c r="GS240" s="12"/>
      <c r="GT240" s="12"/>
      <c r="GU240" s="12"/>
      <c r="GV240" s="12"/>
      <c r="GW240" s="12"/>
      <c r="GX240" s="12"/>
      <c r="GY240" s="12"/>
      <c r="GZ240" s="12"/>
      <c r="HA240" s="12"/>
      <c r="HB240" s="12"/>
      <c r="HC240" s="12"/>
      <c r="HD240" s="12"/>
      <c r="HE240" s="12"/>
      <c r="HF240" s="12"/>
      <c r="HG240" s="12"/>
      <c r="HH240" s="12"/>
      <c r="HI240" s="12"/>
      <c r="HJ240" s="12"/>
      <c r="HK240" s="12"/>
      <c r="HL240" s="12"/>
      <c r="HM240" s="12"/>
      <c r="HN240" s="12"/>
      <c r="HO240" s="12"/>
      <c r="HP240" s="12"/>
      <c r="HQ240" s="12"/>
      <c r="HR240" s="12"/>
      <c r="HS240" s="12"/>
      <c r="HT240" s="12"/>
      <c r="HU240" s="12"/>
      <c r="HV240" s="12"/>
      <c r="HW240" s="12"/>
      <c r="HX240" s="12"/>
      <c r="HY240" s="12"/>
      <c r="HZ240" s="12"/>
      <c r="IA240" s="12"/>
      <c r="IB240" s="12"/>
      <c r="IC240" s="12"/>
      <c r="ID240" s="12"/>
      <c r="IE240" s="12"/>
      <c r="IF240" s="12"/>
      <c r="IG240" s="12"/>
      <c r="IH240" s="12"/>
      <c r="II240" s="12"/>
      <c r="IJ240" s="12"/>
      <c r="IK240" s="12"/>
      <c r="IL240" s="12"/>
      <c r="IM240" s="12"/>
      <c r="IN240" s="12"/>
      <c r="IO240" s="12"/>
      <c r="IP240" s="12"/>
      <c r="IQ240" s="12"/>
      <c r="IR240" s="12"/>
      <c r="IS240" s="12"/>
      <c r="IT240" s="12"/>
      <c r="IU240" s="12"/>
      <c r="IV240" s="12"/>
    </row>
    <row r="241" spans="1:256" x14ac:dyDescent="0.25">
      <c r="A241" s="35"/>
      <c r="B241" s="16"/>
      <c r="C241" s="9">
        <v>43.166130000000003</v>
      </c>
      <c r="D241" s="9">
        <v>2.8457159999999999</v>
      </c>
      <c r="E241" s="9">
        <v>10.052720000000001</v>
      </c>
      <c r="F241" s="9"/>
      <c r="G241" s="9">
        <v>13.576388246474</v>
      </c>
      <c r="H241" s="9">
        <v>0.35844499999999996</v>
      </c>
      <c r="I241" s="9">
        <v>13.552607</v>
      </c>
      <c r="J241" s="9">
        <v>11.285209999999999</v>
      </c>
      <c r="K241" s="9">
        <v>2.3074859999999999</v>
      </c>
      <c r="L241" s="9">
        <v>0.47001499999999996</v>
      </c>
      <c r="M241" s="9">
        <v>7.8222E-2</v>
      </c>
      <c r="N241" s="9">
        <v>8.9853000000000002E-2</v>
      </c>
      <c r="O241" s="12"/>
      <c r="P241" s="17"/>
      <c r="Q241" s="9">
        <f t="shared" si="291"/>
        <v>0.71842969842220894</v>
      </c>
      <c r="R241" s="9">
        <f t="shared" si="292"/>
        <v>3.5616415724852628E-2</v>
      </c>
      <c r="S241" s="9">
        <f t="shared" si="293"/>
        <v>9.8593776051627585E-2</v>
      </c>
      <c r="T241" s="9">
        <f t="shared" si="294"/>
        <v>0</v>
      </c>
      <c r="U241" s="9">
        <f t="shared" si="295"/>
        <v>0.18896512327024467</v>
      </c>
      <c r="V241" s="9">
        <f t="shared" si="296"/>
        <v>5.0530047788883087E-3</v>
      </c>
      <c r="W241" s="9">
        <f t="shared" si="297"/>
        <v>0.33625960202461291</v>
      </c>
      <c r="X241" s="9">
        <f t="shared" si="298"/>
        <v>0.20123771821894113</v>
      </c>
      <c r="Y241" s="9">
        <f t="shared" si="299"/>
        <v>3.7230126333112831E-2</v>
      </c>
      <c r="Z241" s="9">
        <f t="shared" si="300"/>
        <v>4.9897554036264806E-3</v>
      </c>
      <c r="AA241" s="9">
        <f t="shared" si="301"/>
        <v>4.1173807769238867E-3</v>
      </c>
      <c r="AB241" s="9">
        <f t="shared" si="302"/>
        <v>2.5344258595887512E-3</v>
      </c>
      <c r="AC241" s="9">
        <f t="shared" si="303"/>
        <v>2.5809347897966886</v>
      </c>
      <c r="AD241" s="9">
        <f t="shared" si="304"/>
        <v>1.4815113963240627</v>
      </c>
      <c r="AE241" s="9">
        <f t="shared" si="305"/>
        <v>1.6827491145430038</v>
      </c>
      <c r="AF241" s="9">
        <f t="shared" si="306"/>
        <v>1.7671888780164824</v>
      </c>
      <c r="AG241" s="9">
        <f t="shared" si="307"/>
        <v>8.774822814225864</v>
      </c>
      <c r="AH241" s="9">
        <f t="shared" si="308"/>
        <v>8.9139847826178524</v>
      </c>
      <c r="AI241" s="9">
        <f t="shared" si="309"/>
        <v>9.0539275111094089</v>
      </c>
      <c r="AJ241" s="9">
        <f t="shared" si="310"/>
        <v>8.9229984116880292</v>
      </c>
      <c r="AK241" s="9"/>
      <c r="AL241" s="9">
        <f t="shared" si="311"/>
        <v>6.3040933081326065</v>
      </c>
      <c r="AM241" s="9">
        <f t="shared" si="312"/>
        <v>1.7302858308769946</v>
      </c>
      <c r="AN241" s="9">
        <f t="shared" si="313"/>
        <v>3.4379139009601545E-2</v>
      </c>
      <c r="AO241" s="9">
        <f t="shared" si="314"/>
        <v>0.31252773726338967</v>
      </c>
      <c r="AP241" s="9">
        <f t="shared" si="315"/>
        <v>0</v>
      </c>
      <c r="AQ241" s="9">
        <f t="shared" si="316"/>
        <v>4.4339221614181447E-2</v>
      </c>
      <c r="AR241" s="9">
        <f t="shared" si="317"/>
        <v>2.9506184273480831</v>
      </c>
      <c r="AS241" s="9">
        <f t="shared" si="318"/>
        <v>1.6581354747647457</v>
      </c>
      <c r="AT241" s="9">
        <f t="shared" si="319"/>
        <v>1.7658253209103203</v>
      </c>
      <c r="AU241" s="9">
        <f t="shared" si="320"/>
        <v>0.65337552384861919</v>
      </c>
      <c r="AV241" s="9">
        <f t="shared" si="321"/>
        <v>0.2341746790896797</v>
      </c>
      <c r="AW241" s="9">
        <f t="shared" si="322"/>
        <v>8.7568439106296858E-2</v>
      </c>
      <c r="AX241" s="9">
        <f t="shared" si="323"/>
        <v>0.49323071613476366</v>
      </c>
      <c r="AY241" s="9">
        <f t="shared" si="324"/>
        <v>45.236122526444547</v>
      </c>
      <c r="AZ241" s="10">
        <f t="shared" si="325"/>
        <v>0.46068459735705941</v>
      </c>
      <c r="BA241" s="9">
        <f t="shared" si="326"/>
        <v>0</v>
      </c>
      <c r="BB241" s="9">
        <f t="shared" si="327"/>
        <v>0</v>
      </c>
      <c r="BC241" s="9">
        <f t="shared" si="328"/>
        <v>1.9416315753701099</v>
      </c>
      <c r="BD241" s="9">
        <f t="shared" si="329"/>
        <v>3.6129286776206734E-2</v>
      </c>
      <c r="BE241" s="9">
        <f t="shared" si="330"/>
        <v>2.223913785368337E-2</v>
      </c>
      <c r="BF241" s="9">
        <f t="shared" si="331"/>
        <v>24</v>
      </c>
      <c r="BG241" s="12"/>
      <c r="BH241" s="9">
        <f t="shared" si="332"/>
        <v>6.4040713991163036</v>
      </c>
      <c r="BI241" s="9">
        <f t="shared" si="333"/>
        <v>1.7577268387700815</v>
      </c>
      <c r="BJ241" s="9">
        <f t="shared" si="334"/>
        <v>0.16179823788638537</v>
      </c>
      <c r="BK241" s="9">
        <f t="shared" si="335"/>
        <v>0.31748418778272752</v>
      </c>
      <c r="BL241" s="9">
        <f t="shared" si="336"/>
        <v>0</v>
      </c>
      <c r="BM241" s="9">
        <f t="shared" si="337"/>
        <v>4.5042407705505667E-2</v>
      </c>
      <c r="BN241" s="9">
        <f t="shared" si="338"/>
        <v>2.9974129754565348</v>
      </c>
      <c r="BO241" s="9">
        <f t="shared" si="339"/>
        <v>1.6844322332764676</v>
      </c>
      <c r="BP241" s="9">
        <f t="shared" si="340"/>
        <v>0.20617004210762069</v>
      </c>
      <c r="BQ241" s="9">
        <f t="shared" si="341"/>
        <v>1.7938299578923806</v>
      </c>
      <c r="BR241" s="9">
        <f t="shared" si="342"/>
        <v>0.24730523334956078</v>
      </c>
      <c r="BS241" s="9">
        <f t="shared" si="343"/>
        <v>0.66373755917661592</v>
      </c>
      <c r="BT241" s="9">
        <f t="shared" si="344"/>
        <v>8.8957207473823297E-2</v>
      </c>
      <c r="BU241" s="9">
        <f t="shared" si="345"/>
        <v>45.953532779218584</v>
      </c>
      <c r="BV241" s="10">
        <f t="shared" si="346"/>
        <v>2.7586280922106625E-2</v>
      </c>
      <c r="BW241" s="9">
        <f t="shared" si="347"/>
        <v>0</v>
      </c>
      <c r="BX241" s="9">
        <f t="shared" si="348"/>
        <v>0</v>
      </c>
      <c r="BY241" s="9">
        <f t="shared" si="349"/>
        <v>1.94070589686521</v>
      </c>
      <c r="BZ241" s="9">
        <f t="shared" si="350"/>
        <v>24</v>
      </c>
      <c r="CA241" s="12"/>
      <c r="CB241" s="9">
        <f t="shared" si="351"/>
        <v>6.5046104113428731</v>
      </c>
      <c r="CC241" s="9">
        <f t="shared" si="352"/>
        <v>1.7853218028359821</v>
      </c>
      <c r="CD241" s="9">
        <f t="shared" si="353"/>
        <v>0.28993221417885451</v>
      </c>
      <c r="CE241" s="9">
        <f t="shared" si="354"/>
        <v>0.32246844617835296</v>
      </c>
      <c r="CF241" s="9">
        <f t="shared" si="355"/>
        <v>0</v>
      </c>
      <c r="CG241" s="9">
        <f t="shared" si="356"/>
        <v>4.5749538981344172E-2</v>
      </c>
      <c r="CH241" s="9">
        <f t="shared" si="357"/>
        <v>3.044470061645344</v>
      </c>
      <c r="CI241" s="9">
        <f t="shared" si="358"/>
        <v>1.7108765282166489</v>
      </c>
      <c r="CJ241" s="9">
        <f t="shared" si="359"/>
        <v>0.41349678920054433</v>
      </c>
      <c r="CK241" s="9">
        <f t="shared" si="360"/>
        <v>1.8219917132553543</v>
      </c>
      <c r="CL241" s="9">
        <f t="shared" si="361"/>
        <v>1.5865032107994557</v>
      </c>
      <c r="CM241" s="9">
        <f t="shared" si="362"/>
        <v>0.23548850245589859</v>
      </c>
      <c r="CN241" s="9">
        <f t="shared" si="363"/>
        <v>0.67415773009889823</v>
      </c>
      <c r="CO241" s="9">
        <f t="shared" si="364"/>
        <v>9.0353767445201252E-2</v>
      </c>
      <c r="CP241" s="9">
        <f t="shared" si="365"/>
        <v>46.674968020334333</v>
      </c>
      <c r="CQ241" s="10">
        <f t="shared" si="366"/>
        <v>0</v>
      </c>
      <c r="CR241" s="9">
        <f t="shared" si="367"/>
        <v>0.67496802033433312</v>
      </c>
      <c r="CS241" s="9">
        <f t="shared" si="368"/>
        <v>2.0931288885270263</v>
      </c>
      <c r="CT241" s="9">
        <f t="shared" si="369"/>
        <v>1.2648070045607649</v>
      </c>
      <c r="CU241" s="9">
        <f t="shared" si="370"/>
        <v>24</v>
      </c>
      <c r="CV241" s="9"/>
      <c r="CW241" s="9">
        <f t="shared" si="371"/>
        <v>6.4105470579308799</v>
      </c>
      <c r="CX241" s="9">
        <f t="shared" si="372"/>
        <v>1.7595042142219963</v>
      </c>
      <c r="CY241" s="9">
        <f t="shared" si="373"/>
        <v>0.1700512721528753</v>
      </c>
      <c r="CZ241" s="9">
        <f t="shared" si="374"/>
        <v>0.31780522094288055</v>
      </c>
      <c r="DA241" s="9">
        <f t="shared" si="375"/>
        <v>0</v>
      </c>
      <c r="DB241" s="9">
        <f t="shared" si="376"/>
        <v>4.5087953616272401E-2</v>
      </c>
      <c r="DC241" s="9">
        <f t="shared" si="377"/>
        <v>3.0004438947804699</v>
      </c>
      <c r="DD241" s="9">
        <f t="shared" si="378"/>
        <v>1.6861354948048259</v>
      </c>
      <c r="DE241" s="9">
        <f t="shared" si="379"/>
        <v>0.21952383629732442</v>
      </c>
      <c r="DF241" s="9">
        <f t="shared" si="380"/>
        <v>1.7956438400393349</v>
      </c>
      <c r="DG241" s="9">
        <f t="shared" si="381"/>
        <v>1.5167676336659497E-2</v>
      </c>
      <c r="DH241" s="9">
        <f t="shared" si="382"/>
        <v>0</v>
      </c>
      <c r="DI241" s="31">
        <f t="shared" si="383"/>
        <v>0.23137644830617787</v>
      </c>
      <c r="DJ241" s="9">
        <f t="shared" si="384"/>
        <v>0.66440871627462095</v>
      </c>
      <c r="DK241" s="9">
        <f t="shared" si="385"/>
        <v>8.9047159082541696E-2</v>
      </c>
      <c r="DL241" s="36">
        <f t="shared" si="386"/>
        <v>46</v>
      </c>
      <c r="DM241" s="9">
        <f t="shared" si="387"/>
        <v>1.9406459399475418</v>
      </c>
      <c r="GO241" s="12"/>
      <c r="GP241" s="12"/>
      <c r="GQ241" s="12"/>
      <c r="GR241" s="12"/>
      <c r="GS241" s="12"/>
      <c r="GT241" s="12"/>
      <c r="GU241" s="12"/>
      <c r="GV241" s="12"/>
      <c r="GW241" s="12"/>
      <c r="GX241" s="12"/>
      <c r="GY241" s="12"/>
      <c r="GZ241" s="12"/>
      <c r="HA241" s="12"/>
      <c r="HB241" s="12"/>
      <c r="HC241" s="12"/>
      <c r="HD241" s="12"/>
      <c r="HE241" s="12"/>
      <c r="HF241" s="12"/>
      <c r="HG241" s="12"/>
      <c r="HH241" s="12"/>
      <c r="HI241" s="12"/>
      <c r="HJ241" s="12"/>
      <c r="HK241" s="12"/>
      <c r="HL241" s="12"/>
      <c r="HM241" s="12"/>
      <c r="HN241" s="12"/>
      <c r="HO241" s="12"/>
      <c r="HP241" s="12"/>
      <c r="HQ241" s="12"/>
      <c r="HR241" s="12"/>
      <c r="HS241" s="12"/>
      <c r="HT241" s="12"/>
      <c r="HU241" s="12"/>
      <c r="HV241" s="12"/>
      <c r="HW241" s="12"/>
      <c r="HX241" s="12"/>
      <c r="HY241" s="12"/>
      <c r="HZ241" s="12"/>
      <c r="IA241" s="12"/>
      <c r="IB241" s="12"/>
      <c r="IC241" s="12"/>
      <c r="ID241" s="12"/>
      <c r="IE241" s="12"/>
      <c r="IF241" s="12"/>
      <c r="IG241" s="12"/>
      <c r="IH241" s="12"/>
      <c r="II241" s="12"/>
      <c r="IJ241" s="12"/>
      <c r="IK241" s="12"/>
      <c r="IL241" s="12"/>
      <c r="IM241" s="12"/>
      <c r="IN241" s="12"/>
      <c r="IO241" s="12"/>
      <c r="IP241" s="12"/>
      <c r="IQ241" s="12"/>
      <c r="IR241" s="12"/>
      <c r="IS241" s="12"/>
      <c r="IT241" s="12"/>
      <c r="IU241" s="12"/>
      <c r="IV241" s="12"/>
    </row>
    <row r="242" spans="1:256" x14ac:dyDescent="0.25">
      <c r="A242" s="35"/>
      <c r="B242" s="16"/>
      <c r="C242" s="9">
        <v>43.706572999999999</v>
      </c>
      <c r="D242" s="9">
        <v>2.8198639999999999</v>
      </c>
      <c r="E242" s="9">
        <v>9.9257690000000007</v>
      </c>
      <c r="F242" s="9"/>
      <c r="G242" s="9">
        <v>14.238341781893601</v>
      </c>
      <c r="H242" s="9">
        <v>0.219753</v>
      </c>
      <c r="I242" s="9">
        <v>13.380466</v>
      </c>
      <c r="J242" s="9">
        <v>11.137492</v>
      </c>
      <c r="K242" s="9">
        <v>2.1720800000000002</v>
      </c>
      <c r="L242" s="9">
        <v>0.52677000000000007</v>
      </c>
      <c r="M242" s="9">
        <v>0.311247</v>
      </c>
      <c r="N242" s="9">
        <v>6.9932999999999995E-2</v>
      </c>
      <c r="O242" s="12"/>
      <c r="P242" s="17"/>
      <c r="Q242" s="9">
        <f t="shared" si="291"/>
        <v>0.72742448904866519</v>
      </c>
      <c r="R242" s="9">
        <f t="shared" si="292"/>
        <v>3.5292857232255719E-2</v>
      </c>
      <c r="S242" s="9">
        <f t="shared" si="293"/>
        <v>9.7348682339325823E-2</v>
      </c>
      <c r="T242" s="9">
        <f t="shared" si="294"/>
        <v>0</v>
      </c>
      <c r="U242" s="9">
        <f t="shared" si="295"/>
        <v>0.19817862903840994</v>
      </c>
      <c r="V242" s="9">
        <f t="shared" si="296"/>
        <v>3.0978614827241076E-3</v>
      </c>
      <c r="W242" s="9">
        <f t="shared" si="297"/>
        <v>0.33198853711790394</v>
      </c>
      <c r="X242" s="9">
        <f t="shared" si="298"/>
        <v>0.1986036127605699</v>
      </c>
      <c r="Y242" s="9">
        <f t="shared" si="299"/>
        <v>3.504541860952904E-2</v>
      </c>
      <c r="Z242" s="9">
        <f t="shared" si="300"/>
        <v>5.5922756804959884E-3</v>
      </c>
      <c r="AA242" s="9">
        <f t="shared" si="301"/>
        <v>1.638314559427308E-2</v>
      </c>
      <c r="AB242" s="9">
        <f t="shared" si="302"/>
        <v>1.9725552139452231E-3</v>
      </c>
      <c r="AC242" s="9">
        <f t="shared" si="303"/>
        <v>2.5991649246735617</v>
      </c>
      <c r="AD242" s="9">
        <f t="shared" si="304"/>
        <v>1.4906797385986106</v>
      </c>
      <c r="AE242" s="9">
        <f t="shared" si="305"/>
        <v>1.6892833513591805</v>
      </c>
      <c r="AF242" s="9">
        <f t="shared" si="306"/>
        <v>1.7705587399392306</v>
      </c>
      <c r="AG242" s="9">
        <f t="shared" si="307"/>
        <v>8.7208537577771814</v>
      </c>
      <c r="AH242" s="9">
        <f t="shared" si="308"/>
        <v>8.8795050208309636</v>
      </c>
      <c r="AI242" s="9">
        <f t="shared" si="309"/>
        <v>9.0366953883434302</v>
      </c>
      <c r="AJ242" s="9">
        <f t="shared" si="310"/>
        <v>8.8803531988620126</v>
      </c>
      <c r="AK242" s="9"/>
      <c r="AL242" s="9">
        <f t="shared" si="311"/>
        <v>6.3437625888191977</v>
      </c>
      <c r="AM242" s="9">
        <f t="shared" si="312"/>
        <v>1.6979272443871334</v>
      </c>
      <c r="AN242" s="9">
        <f t="shared" si="313"/>
        <v>4.1689833206330462E-2</v>
      </c>
      <c r="AO242" s="9">
        <f t="shared" si="314"/>
        <v>0.30778384661661085</v>
      </c>
      <c r="AP242" s="9">
        <f t="shared" si="315"/>
        <v>0</v>
      </c>
      <c r="AQ242" s="9">
        <f t="shared" si="316"/>
        <v>2.7015996952687724E-2</v>
      </c>
      <c r="AR242" s="9">
        <f t="shared" si="317"/>
        <v>2.895223481463622</v>
      </c>
      <c r="AS242" s="9">
        <f t="shared" si="318"/>
        <v>1.7282868417607473</v>
      </c>
      <c r="AT242" s="9">
        <f t="shared" si="319"/>
        <v>1.7319930626511402</v>
      </c>
      <c r="AU242" s="9">
        <f t="shared" si="320"/>
        <v>0.61125194114757142</v>
      </c>
      <c r="AV242" s="9">
        <f t="shared" si="321"/>
        <v>0.26800693734885983</v>
      </c>
      <c r="AW242" s="9">
        <f t="shared" si="322"/>
        <v>9.7538836765558773E-2</v>
      </c>
      <c r="AX242" s="9">
        <f t="shared" si="323"/>
        <v>0.55921615943572967</v>
      </c>
      <c r="AY242" s="9">
        <f t="shared" si="324"/>
        <v>45.173797018474161</v>
      </c>
      <c r="AZ242" s="10">
        <f t="shared" si="325"/>
        <v>0.47804737128248809</v>
      </c>
      <c r="BA242" s="9">
        <f t="shared" si="326"/>
        <v>0</v>
      </c>
      <c r="BB242" s="9">
        <f t="shared" si="327"/>
        <v>0</v>
      </c>
      <c r="BC242" s="9">
        <f t="shared" si="328"/>
        <v>1.8399226176300159</v>
      </c>
      <c r="BD242" s="9">
        <f t="shared" si="329"/>
        <v>0.14287501682002707</v>
      </c>
      <c r="BE242" s="9">
        <f t="shared" si="330"/>
        <v>1.7202365549957171E-2</v>
      </c>
      <c r="BF242" s="9">
        <f t="shared" si="331"/>
        <v>24.000000000000004</v>
      </c>
      <c r="BG242" s="12"/>
      <c r="BH242" s="9">
        <f t="shared" si="332"/>
        <v>6.4591694027830204</v>
      </c>
      <c r="BI242" s="9">
        <f t="shared" si="333"/>
        <v>1.7288162272066443</v>
      </c>
      <c r="BJ242" s="9">
        <f t="shared" si="334"/>
        <v>0.18798562998966517</v>
      </c>
      <c r="BK242" s="9">
        <f t="shared" si="335"/>
        <v>0.31338310299328503</v>
      </c>
      <c r="BL242" s="9">
        <f t="shared" si="336"/>
        <v>0</v>
      </c>
      <c r="BM242" s="9">
        <f t="shared" si="337"/>
        <v>2.7507476589687566E-2</v>
      </c>
      <c r="BN242" s="9">
        <f t="shared" si="338"/>
        <v>2.9478938821967549</v>
      </c>
      <c r="BO242" s="9">
        <f t="shared" si="339"/>
        <v>1.759728131567958</v>
      </c>
      <c r="BP242" s="9">
        <f t="shared" si="340"/>
        <v>0.23649822333735049</v>
      </c>
      <c r="BQ242" s="9">
        <f t="shared" si="341"/>
        <v>1.7635017766626488</v>
      </c>
      <c r="BR242" s="9">
        <f t="shared" si="342"/>
        <v>0.27831477903345792</v>
      </c>
      <c r="BS242" s="9">
        <f t="shared" si="343"/>
        <v>0.62237194100087201</v>
      </c>
      <c r="BT242" s="9">
        <f t="shared" si="344"/>
        <v>9.9313279965670048E-2</v>
      </c>
      <c r="BU242" s="9">
        <f t="shared" si="345"/>
        <v>45.995606459725792</v>
      </c>
      <c r="BV242" s="10">
        <f t="shared" si="346"/>
        <v>2.4967153706255537E-3</v>
      </c>
      <c r="BW242" s="9">
        <f t="shared" si="347"/>
        <v>0</v>
      </c>
      <c r="BX242" s="9">
        <f t="shared" si="348"/>
        <v>0</v>
      </c>
      <c r="BY242" s="9">
        <f t="shared" si="349"/>
        <v>1.8370104625125545</v>
      </c>
      <c r="BZ242" s="9">
        <f t="shared" si="350"/>
        <v>24.000000000000004</v>
      </c>
      <c r="CA242" s="12"/>
      <c r="CB242" s="9">
        <f t="shared" si="351"/>
        <v>6.5735135255541488</v>
      </c>
      <c r="CC242" s="9">
        <f t="shared" si="352"/>
        <v>1.7594207775141903</v>
      </c>
      <c r="CD242" s="9">
        <f t="shared" si="353"/>
        <v>0.33293430306833827</v>
      </c>
      <c r="CE242" s="9">
        <f t="shared" si="354"/>
        <v>0.31893080019218834</v>
      </c>
      <c r="CF242" s="9">
        <f t="shared" si="355"/>
        <v>0</v>
      </c>
      <c r="CG242" s="9">
        <f t="shared" si="356"/>
        <v>2.7994430574659685E-2</v>
      </c>
      <c r="CH242" s="9">
        <f t="shared" si="357"/>
        <v>3.0000792823562441</v>
      </c>
      <c r="CI242" s="9">
        <f t="shared" si="358"/>
        <v>1.7908799030996225</v>
      </c>
      <c r="CJ242" s="9">
        <f t="shared" si="359"/>
        <v>0.4708187192910529</v>
      </c>
      <c r="CK242" s="9">
        <f t="shared" si="360"/>
        <v>1.7947203515417864</v>
      </c>
      <c r="CL242" s="9">
        <f t="shared" si="361"/>
        <v>1.5291812807089471</v>
      </c>
      <c r="CM242" s="9">
        <f t="shared" si="362"/>
        <v>0.26553907083283934</v>
      </c>
      <c r="CN242" s="9">
        <f t="shared" si="363"/>
        <v>0.63338954546259219</v>
      </c>
      <c r="CO242" s="9">
        <f t="shared" si="364"/>
        <v>0.10107138370456643</v>
      </c>
      <c r="CP242" s="9">
        <f t="shared" si="365"/>
        <v>46.809848499839703</v>
      </c>
      <c r="CQ242" s="10">
        <f t="shared" si="366"/>
        <v>0</v>
      </c>
      <c r="CR242" s="9">
        <f t="shared" si="367"/>
        <v>0.80984849983970264</v>
      </c>
      <c r="CS242" s="9">
        <f t="shared" si="368"/>
        <v>2.5392608658420146</v>
      </c>
      <c r="CT242" s="9">
        <f t="shared" si="369"/>
        <v>1.0242766233168592</v>
      </c>
      <c r="CU242" s="9">
        <f t="shared" si="370"/>
        <v>24.000000000000004</v>
      </c>
      <c r="CV242" s="9"/>
      <c r="CW242" s="9">
        <f t="shared" si="371"/>
        <v>6.4597863882538791</v>
      </c>
      <c r="CX242" s="9">
        <f t="shared" si="372"/>
        <v>1.728981365234068</v>
      </c>
      <c r="CY242" s="9">
        <f t="shared" si="373"/>
        <v>0.18876775348794794</v>
      </c>
      <c r="CZ242" s="9">
        <f t="shared" si="374"/>
        <v>0.31341303761944239</v>
      </c>
      <c r="DA242" s="9">
        <f t="shared" si="375"/>
        <v>0</v>
      </c>
      <c r="DB242" s="9">
        <f t="shared" si="376"/>
        <v>2.7510104127740447E-2</v>
      </c>
      <c r="DC242" s="9">
        <f t="shared" si="377"/>
        <v>2.9481754675804983</v>
      </c>
      <c r="DD242" s="9">
        <f t="shared" si="378"/>
        <v>1.7598962223273318</v>
      </c>
      <c r="DE242" s="9">
        <f t="shared" si="379"/>
        <v>0.23776258514296078</v>
      </c>
      <c r="DF242" s="9">
        <f t="shared" si="380"/>
        <v>1.7636702278838794</v>
      </c>
      <c r="DG242" s="9">
        <f t="shared" si="381"/>
        <v>1.4328130268399519E-3</v>
      </c>
      <c r="DH242" s="9">
        <f t="shared" si="382"/>
        <v>0</v>
      </c>
      <c r="DI242" s="31">
        <f t="shared" si="383"/>
        <v>0.27681303000755941</v>
      </c>
      <c r="DJ242" s="9">
        <f t="shared" si="384"/>
        <v>0.62243139050917906</v>
      </c>
      <c r="DK242" s="9">
        <f t="shared" si="385"/>
        <v>9.9322766456421574E-2</v>
      </c>
      <c r="DL242" s="36">
        <f t="shared" si="386"/>
        <v>45.999999999999986</v>
      </c>
      <c r="DM242" s="9">
        <f t="shared" si="387"/>
        <v>1.8369948936103846</v>
      </c>
      <c r="GO242" s="12"/>
      <c r="GP242" s="12"/>
      <c r="GQ242" s="12"/>
      <c r="GR242" s="12"/>
      <c r="GS242" s="12"/>
      <c r="GT242" s="12"/>
      <c r="GU242" s="12"/>
      <c r="GV242" s="12"/>
      <c r="GW242" s="12"/>
      <c r="GX242" s="12"/>
      <c r="GY242" s="12"/>
      <c r="GZ242" s="12"/>
      <c r="HA242" s="12"/>
      <c r="HB242" s="12"/>
      <c r="HC242" s="12"/>
      <c r="HD242" s="12"/>
      <c r="HE242" s="12"/>
      <c r="HF242" s="12"/>
      <c r="HG242" s="12"/>
      <c r="HH242" s="12"/>
      <c r="HI242" s="12"/>
      <c r="HJ242" s="12"/>
      <c r="HK242" s="12"/>
      <c r="HL242" s="12"/>
      <c r="HM242" s="12"/>
      <c r="HN242" s="12"/>
      <c r="HO242" s="12"/>
      <c r="HP242" s="12"/>
      <c r="HQ242" s="12"/>
      <c r="HR242" s="12"/>
      <c r="HS242" s="12"/>
      <c r="HT242" s="12"/>
      <c r="HU242" s="12"/>
      <c r="HV242" s="12"/>
      <c r="HW242" s="12"/>
      <c r="HX242" s="12"/>
      <c r="HY242" s="12"/>
      <c r="HZ242" s="12"/>
      <c r="IA242" s="12"/>
      <c r="IB242" s="12"/>
      <c r="IC242" s="12"/>
      <c r="ID242" s="12"/>
      <c r="IE242" s="12"/>
      <c r="IF242" s="12"/>
      <c r="IG242" s="12"/>
      <c r="IH242" s="12"/>
      <c r="II242" s="12"/>
      <c r="IJ242" s="12"/>
      <c r="IK242" s="12"/>
      <c r="IL242" s="12"/>
      <c r="IM242" s="12"/>
      <c r="IN242" s="12"/>
      <c r="IO242" s="12"/>
      <c r="IP242" s="12"/>
      <c r="IQ242" s="12"/>
      <c r="IR242" s="12"/>
      <c r="IS242" s="12"/>
      <c r="IT242" s="12"/>
      <c r="IU242" s="12"/>
      <c r="IV242" s="12"/>
    </row>
    <row r="243" spans="1:256" x14ac:dyDescent="0.25">
      <c r="A243" s="32" t="s">
        <v>188</v>
      </c>
      <c r="B243" s="16"/>
      <c r="C243" s="34"/>
      <c r="D243" s="34"/>
      <c r="E243" s="34"/>
      <c r="F243" s="34"/>
      <c r="G243" s="34"/>
      <c r="H243" s="34"/>
      <c r="I243" s="34"/>
      <c r="J243" s="34"/>
      <c r="K243" s="34"/>
      <c r="L243" s="34"/>
      <c r="M243" s="34"/>
      <c r="N243" s="34"/>
      <c r="O243" s="12"/>
      <c r="P243" s="17"/>
      <c r="Q243" s="9">
        <f t="shared" si="291"/>
        <v>0</v>
      </c>
      <c r="R243" s="9">
        <f t="shared" si="292"/>
        <v>0</v>
      </c>
      <c r="S243" s="9">
        <f t="shared" si="293"/>
        <v>0</v>
      </c>
      <c r="T243" s="9">
        <f t="shared" si="294"/>
        <v>0</v>
      </c>
      <c r="U243" s="9">
        <f t="shared" si="295"/>
        <v>0</v>
      </c>
      <c r="V243" s="9">
        <f t="shared" si="296"/>
        <v>0</v>
      </c>
      <c r="W243" s="9">
        <f t="shared" si="297"/>
        <v>0</v>
      </c>
      <c r="X243" s="9">
        <f t="shared" si="298"/>
        <v>0</v>
      </c>
      <c r="Y243" s="9">
        <f t="shared" si="299"/>
        <v>0</v>
      </c>
      <c r="Z243" s="9">
        <f t="shared" si="300"/>
        <v>0</v>
      </c>
      <c r="AA243" s="9">
        <f t="shared" si="301"/>
        <v>0</v>
      </c>
      <c r="AB243" s="9">
        <f t="shared" si="302"/>
        <v>0</v>
      </c>
      <c r="AC243" s="9">
        <f t="shared" si="303"/>
        <v>0</v>
      </c>
      <c r="AD243" s="9">
        <f t="shared" si="304"/>
        <v>0</v>
      </c>
      <c r="AE243" s="9">
        <f t="shared" si="305"/>
        <v>0</v>
      </c>
      <c r="AF243" s="9">
        <f t="shared" si="306"/>
        <v>0</v>
      </c>
      <c r="AG243" s="9" t="e">
        <f t="shared" si="307"/>
        <v>#DIV/0!</v>
      </c>
      <c r="AH243" s="9" t="e">
        <f t="shared" si="308"/>
        <v>#DIV/0!</v>
      </c>
      <c r="AI243" s="9" t="e">
        <f t="shared" si="309"/>
        <v>#DIV/0!</v>
      </c>
      <c r="AJ243" s="9" t="e">
        <f t="shared" si="310"/>
        <v>#DIV/0!</v>
      </c>
      <c r="AK243" s="9"/>
      <c r="AL243" s="9" t="e">
        <f t="shared" si="311"/>
        <v>#DIV/0!</v>
      </c>
      <c r="AM243" s="9" t="e">
        <f t="shared" si="312"/>
        <v>#DIV/0!</v>
      </c>
      <c r="AN243" s="9" t="e">
        <f t="shared" si="313"/>
        <v>#DIV/0!</v>
      </c>
      <c r="AO243" s="9" t="e">
        <f t="shared" si="314"/>
        <v>#DIV/0!</v>
      </c>
      <c r="AP243" s="9" t="e">
        <f t="shared" si="315"/>
        <v>#DIV/0!</v>
      </c>
      <c r="AQ243" s="9" t="e">
        <f t="shared" si="316"/>
        <v>#DIV/0!</v>
      </c>
      <c r="AR243" s="9" t="e">
        <f t="shared" si="317"/>
        <v>#DIV/0!</v>
      </c>
      <c r="AS243" s="9" t="e">
        <f t="shared" si="318"/>
        <v>#DIV/0!</v>
      </c>
      <c r="AT243" s="9" t="e">
        <f t="shared" si="319"/>
        <v>#DIV/0!</v>
      </c>
      <c r="AU243" s="9" t="e">
        <f t="shared" si="320"/>
        <v>#DIV/0!</v>
      </c>
      <c r="AV243" s="9" t="e">
        <f t="shared" si="321"/>
        <v>#DIV/0!</v>
      </c>
      <c r="AW243" s="9" t="e">
        <f t="shared" si="322"/>
        <v>#DIV/0!</v>
      </c>
      <c r="AX243" s="9" t="e">
        <f t="shared" si="323"/>
        <v>#DIV/0!</v>
      </c>
      <c r="AY243" s="9" t="e">
        <f t="shared" si="324"/>
        <v>#DIV/0!</v>
      </c>
      <c r="AZ243" s="10" t="e">
        <f t="shared" si="325"/>
        <v>#DIV/0!</v>
      </c>
      <c r="BA243" s="9" t="e">
        <f t="shared" si="326"/>
        <v>#DIV/0!</v>
      </c>
      <c r="BB243" s="9" t="e">
        <f t="shared" si="327"/>
        <v>#DIV/0!</v>
      </c>
      <c r="BC243" s="9" t="e">
        <f t="shared" si="328"/>
        <v>#DIV/0!</v>
      </c>
      <c r="BD243" s="9" t="e">
        <f t="shared" si="329"/>
        <v>#DIV/0!</v>
      </c>
      <c r="BE243" s="9" t="e">
        <f t="shared" si="330"/>
        <v>#DIV/0!</v>
      </c>
      <c r="BF243" s="9" t="e">
        <f t="shared" si="331"/>
        <v>#DIV/0!</v>
      </c>
      <c r="BG243" s="12"/>
      <c r="BH243" s="9" t="e">
        <f t="shared" si="332"/>
        <v>#DIV/0!</v>
      </c>
      <c r="BI243" s="9" t="e">
        <f t="shared" si="333"/>
        <v>#DIV/0!</v>
      </c>
      <c r="BJ243" s="9" t="e">
        <f t="shared" si="334"/>
        <v>#DIV/0!</v>
      </c>
      <c r="BK243" s="9" t="e">
        <f t="shared" si="335"/>
        <v>#DIV/0!</v>
      </c>
      <c r="BL243" s="9" t="e">
        <f t="shared" si="336"/>
        <v>#DIV/0!</v>
      </c>
      <c r="BM243" s="9" t="e">
        <f t="shared" si="337"/>
        <v>#DIV/0!</v>
      </c>
      <c r="BN243" s="9" t="e">
        <f t="shared" si="338"/>
        <v>#DIV/0!</v>
      </c>
      <c r="BO243" s="9" t="e">
        <f t="shared" si="339"/>
        <v>#DIV/0!</v>
      </c>
      <c r="BP243" s="9" t="e">
        <f t="shared" si="340"/>
        <v>#DIV/0!</v>
      </c>
      <c r="BQ243" s="9" t="e">
        <f t="shared" si="341"/>
        <v>#DIV/0!</v>
      </c>
      <c r="BR243" s="9" t="e">
        <f t="shared" si="342"/>
        <v>#DIV/0!</v>
      </c>
      <c r="BS243" s="9" t="e">
        <f t="shared" si="343"/>
        <v>#DIV/0!</v>
      </c>
      <c r="BT243" s="9" t="e">
        <f t="shared" si="344"/>
        <v>#DIV/0!</v>
      </c>
      <c r="BU243" s="9" t="e">
        <f t="shared" si="345"/>
        <v>#DIV/0!</v>
      </c>
      <c r="BV243" s="10" t="e">
        <f t="shared" si="346"/>
        <v>#DIV/0!</v>
      </c>
      <c r="BW243" s="9" t="e">
        <f t="shared" si="347"/>
        <v>#DIV/0!</v>
      </c>
      <c r="BX243" s="9" t="e">
        <f t="shared" si="348"/>
        <v>#DIV/0!</v>
      </c>
      <c r="BY243" s="9" t="e">
        <f t="shared" si="349"/>
        <v>#DIV/0!</v>
      </c>
      <c r="BZ243" s="9" t="e">
        <f t="shared" si="350"/>
        <v>#DIV/0!</v>
      </c>
      <c r="CA243" s="12"/>
      <c r="CB243" s="9" t="e">
        <f t="shared" si="351"/>
        <v>#DIV/0!</v>
      </c>
      <c r="CC243" s="9" t="e">
        <f t="shared" si="352"/>
        <v>#DIV/0!</v>
      </c>
      <c r="CD243" s="9" t="e">
        <f t="shared" si="353"/>
        <v>#DIV/0!</v>
      </c>
      <c r="CE243" s="9" t="e">
        <f t="shared" si="354"/>
        <v>#DIV/0!</v>
      </c>
      <c r="CF243" s="9" t="e">
        <f t="shared" si="355"/>
        <v>#DIV/0!</v>
      </c>
      <c r="CG243" s="9" t="e">
        <f t="shared" si="356"/>
        <v>#DIV/0!</v>
      </c>
      <c r="CH243" s="9" t="e">
        <f t="shared" si="357"/>
        <v>#DIV/0!</v>
      </c>
      <c r="CI243" s="9" t="e">
        <f t="shared" si="358"/>
        <v>#DIV/0!</v>
      </c>
      <c r="CJ243" s="9" t="e">
        <f t="shared" si="359"/>
        <v>#DIV/0!</v>
      </c>
      <c r="CK243" s="9" t="e">
        <f t="shared" si="360"/>
        <v>#DIV/0!</v>
      </c>
      <c r="CL243" s="9" t="e">
        <f t="shared" si="361"/>
        <v>#DIV/0!</v>
      </c>
      <c r="CM243" s="9" t="e">
        <f t="shared" si="362"/>
        <v>#DIV/0!</v>
      </c>
      <c r="CN243" s="9" t="e">
        <f t="shared" si="363"/>
        <v>#DIV/0!</v>
      </c>
      <c r="CO243" s="9" t="e">
        <f t="shared" si="364"/>
        <v>#DIV/0!</v>
      </c>
      <c r="CP243" s="9" t="e">
        <f t="shared" si="365"/>
        <v>#DIV/0!</v>
      </c>
      <c r="CQ243" s="10" t="e">
        <f t="shared" si="366"/>
        <v>#DIV/0!</v>
      </c>
      <c r="CR243" s="9" t="e">
        <f t="shared" si="367"/>
        <v>#DIV/0!</v>
      </c>
      <c r="CS243" s="9" t="e">
        <f t="shared" si="368"/>
        <v>#DIV/0!</v>
      </c>
      <c r="CT243" s="9" t="e">
        <f t="shared" si="369"/>
        <v>#DIV/0!</v>
      </c>
      <c r="CU243" s="9" t="e">
        <f t="shared" si="370"/>
        <v>#DIV/0!</v>
      </c>
      <c r="CV243" s="9"/>
      <c r="CW243" s="9" t="e">
        <f t="shared" si="371"/>
        <v>#DIV/0!</v>
      </c>
      <c r="CX243" s="9" t="e">
        <f t="shared" si="372"/>
        <v>#DIV/0!</v>
      </c>
      <c r="CY243" s="9" t="e">
        <f t="shared" si="373"/>
        <v>#DIV/0!</v>
      </c>
      <c r="CZ243" s="9" t="e">
        <f t="shared" si="374"/>
        <v>#DIV/0!</v>
      </c>
      <c r="DA243" s="9" t="e">
        <f t="shared" si="375"/>
        <v>#DIV/0!</v>
      </c>
      <c r="DB243" s="9" t="e">
        <f t="shared" si="376"/>
        <v>#DIV/0!</v>
      </c>
      <c r="DC243" s="9" t="e">
        <f t="shared" si="377"/>
        <v>#DIV/0!</v>
      </c>
      <c r="DD243" s="9" t="e">
        <f t="shared" si="378"/>
        <v>#DIV/0!</v>
      </c>
      <c r="DE243" s="9" t="e">
        <f t="shared" si="379"/>
        <v>#DIV/0!</v>
      </c>
      <c r="DF243" s="9" t="e">
        <f t="shared" si="380"/>
        <v>#DIV/0!</v>
      </c>
      <c r="DG243" s="9" t="e">
        <f t="shared" si="381"/>
        <v>#DIV/0!</v>
      </c>
      <c r="DH243" s="9" t="e">
        <f t="shared" si="382"/>
        <v>#DIV/0!</v>
      </c>
      <c r="DI243" s="31" t="e">
        <f t="shared" si="383"/>
        <v>#DIV/0!</v>
      </c>
      <c r="DJ243" s="9" t="e">
        <f t="shared" si="384"/>
        <v>#DIV/0!</v>
      </c>
      <c r="DK243" s="9" t="e">
        <f t="shared" si="385"/>
        <v>#DIV/0!</v>
      </c>
      <c r="DL243" s="36" t="e">
        <f t="shared" si="386"/>
        <v>#DIV/0!</v>
      </c>
      <c r="DM243" s="9" t="e">
        <f t="shared" si="387"/>
        <v>#DIV/0!</v>
      </c>
      <c r="GO243" s="12"/>
      <c r="GP243" s="12"/>
      <c r="GQ243" s="12"/>
      <c r="GR243" s="12"/>
      <c r="GS243" s="12"/>
      <c r="GT243" s="12"/>
      <c r="GU243" s="12"/>
      <c r="GV243" s="12"/>
      <c r="GW243" s="12"/>
      <c r="GX243" s="12"/>
      <c r="GY243" s="12"/>
      <c r="GZ243" s="12"/>
      <c r="HA243" s="12"/>
      <c r="HB243" s="12"/>
      <c r="HC243" s="12"/>
      <c r="HD243" s="12"/>
      <c r="HE243" s="12"/>
      <c r="HF243" s="12"/>
      <c r="HG243" s="12"/>
      <c r="HH243" s="12"/>
      <c r="HI243" s="12"/>
      <c r="HJ243" s="12"/>
      <c r="HK243" s="12"/>
      <c r="HL243" s="12"/>
      <c r="HM243" s="12"/>
      <c r="HN243" s="12"/>
      <c r="HO243" s="12"/>
      <c r="HP243" s="12"/>
      <c r="HQ243" s="12"/>
      <c r="HR243" s="12"/>
      <c r="HS243" s="12"/>
      <c r="HT243" s="12"/>
      <c r="HU243" s="12"/>
      <c r="HV243" s="12"/>
      <c r="HW243" s="12"/>
      <c r="HX243" s="12"/>
      <c r="HY243" s="12"/>
      <c r="HZ243" s="12"/>
      <c r="IA243" s="12"/>
      <c r="IB243" s="12"/>
      <c r="IC243" s="12"/>
      <c r="ID243" s="12"/>
      <c r="IE243" s="12"/>
      <c r="IF243" s="12"/>
      <c r="IG243" s="12"/>
      <c r="IH243" s="12"/>
      <c r="II243" s="12"/>
      <c r="IJ243" s="12"/>
      <c r="IK243" s="12"/>
      <c r="IL243" s="12"/>
      <c r="IM243" s="12"/>
      <c r="IN243" s="12"/>
      <c r="IO243" s="12"/>
      <c r="IP243" s="12"/>
      <c r="IQ243" s="12"/>
      <c r="IR243" s="12"/>
      <c r="IS243" s="12"/>
      <c r="IT243" s="12"/>
      <c r="IU243" s="12"/>
      <c r="IV243" s="12"/>
    </row>
    <row r="244" spans="1:256" x14ac:dyDescent="0.25">
      <c r="A244" s="35"/>
      <c r="B244" s="16"/>
      <c r="C244" s="9">
        <v>43.049422999999997</v>
      </c>
      <c r="D244" s="9">
        <v>2.7419219999999997</v>
      </c>
      <c r="E244" s="9">
        <v>9.9064399999999999</v>
      </c>
      <c r="F244" s="9"/>
      <c r="G244" s="9">
        <v>13.356673564476401</v>
      </c>
      <c r="H244" s="9">
        <v>0.23103399999999999</v>
      </c>
      <c r="I244" s="9">
        <v>13.660636</v>
      </c>
      <c r="J244" s="9">
        <v>11.055709</v>
      </c>
      <c r="K244" s="9">
        <v>2.1553789999999999</v>
      </c>
      <c r="L244" s="9">
        <v>0.50165099999999996</v>
      </c>
      <c r="M244" s="9"/>
      <c r="N244" s="9">
        <v>2.7444E-2</v>
      </c>
      <c r="O244" s="12"/>
      <c r="P244" s="17"/>
      <c r="Q244" s="9">
        <f t="shared" si="291"/>
        <v>0.71648730111177672</v>
      </c>
      <c r="R244" s="9">
        <f t="shared" si="292"/>
        <v>3.4317350655202188E-2</v>
      </c>
      <c r="S244" s="9">
        <f t="shared" si="293"/>
        <v>9.7159109855729148E-2</v>
      </c>
      <c r="T244" s="9">
        <f t="shared" si="294"/>
        <v>0</v>
      </c>
      <c r="U244" s="9">
        <f t="shared" si="295"/>
        <v>0.18590698945628706</v>
      </c>
      <c r="V244" s="9">
        <f t="shared" si="296"/>
        <v>3.2568899164046971E-3</v>
      </c>
      <c r="W244" s="9">
        <f t="shared" si="297"/>
        <v>0.33893995633187773</v>
      </c>
      <c r="X244" s="9">
        <f t="shared" si="298"/>
        <v>0.19714525936625119</v>
      </c>
      <c r="Y244" s="9">
        <f t="shared" si="299"/>
        <v>3.4775956372319658E-2</v>
      </c>
      <c r="Z244" s="9">
        <f t="shared" si="300"/>
        <v>5.325608306085184E-3</v>
      </c>
      <c r="AA244" s="9">
        <f t="shared" si="301"/>
        <v>0</v>
      </c>
      <c r="AB244" s="9">
        <f t="shared" si="302"/>
        <v>7.740952810763545E-4</v>
      </c>
      <c r="AC244" s="9">
        <f t="shared" si="303"/>
        <v>2.5588243404909088</v>
      </c>
      <c r="AD244" s="9">
        <f t="shared" si="304"/>
        <v>1.4732267071830067</v>
      </c>
      <c r="AE244" s="9">
        <f t="shared" si="305"/>
        <v>1.670371966549258</v>
      </c>
      <c r="AF244" s="9">
        <f t="shared" si="306"/>
        <v>1.7505750959060677</v>
      </c>
      <c r="AG244" s="9">
        <f t="shared" si="307"/>
        <v>8.8241680228955541</v>
      </c>
      <c r="AH244" s="9">
        <f t="shared" si="308"/>
        <v>8.9800357647211868</v>
      </c>
      <c r="AI244" s="9">
        <f t="shared" si="309"/>
        <v>9.1398535472245328</v>
      </c>
      <c r="AJ244" s="9">
        <f t="shared" si="310"/>
        <v>8.9898627041882886</v>
      </c>
      <c r="AK244" s="9"/>
      <c r="AL244" s="9">
        <f t="shared" si="311"/>
        <v>6.3224043312812785</v>
      </c>
      <c r="AM244" s="9">
        <f t="shared" si="312"/>
        <v>1.7146966206438428</v>
      </c>
      <c r="AN244" s="9">
        <f t="shared" si="313"/>
        <v>3.710095192512064E-2</v>
      </c>
      <c r="AO244" s="9">
        <f t="shared" si="314"/>
        <v>0.30282206828212893</v>
      </c>
      <c r="AP244" s="9">
        <f t="shared" si="315"/>
        <v>0</v>
      </c>
      <c r="AQ244" s="9">
        <f t="shared" si="316"/>
        <v>2.8739343854429302E-2</v>
      </c>
      <c r="AR244" s="9">
        <f t="shared" si="317"/>
        <v>2.9908631243453709</v>
      </c>
      <c r="AS244" s="9">
        <f t="shared" si="318"/>
        <v>1.6404745115929491</v>
      </c>
      <c r="AT244" s="9">
        <f t="shared" si="319"/>
        <v>1.739642893565124</v>
      </c>
      <c r="AU244" s="9">
        <f t="shared" si="320"/>
        <v>0.61373776437246796</v>
      </c>
      <c r="AV244" s="9">
        <f t="shared" si="321"/>
        <v>0.26035710643487597</v>
      </c>
      <c r="AW244" s="9">
        <f t="shared" si="322"/>
        <v>9.3988125034047673E-2</v>
      </c>
      <c r="AX244" s="9">
        <f t="shared" si="323"/>
        <v>0.55263121702836038</v>
      </c>
      <c r="AY244" s="9">
        <f t="shared" si="324"/>
        <v>45.152161096307424</v>
      </c>
      <c r="AZ244" s="10">
        <f t="shared" si="325"/>
        <v>0.51682540490635209</v>
      </c>
      <c r="BA244" s="9">
        <f t="shared" si="326"/>
        <v>0</v>
      </c>
      <c r="BB244" s="9">
        <f t="shared" si="327"/>
        <v>0</v>
      </c>
      <c r="BC244" s="9">
        <f t="shared" si="328"/>
        <v>1.9931692531740517</v>
      </c>
      <c r="BD244" s="9">
        <f t="shared" si="329"/>
        <v>0</v>
      </c>
      <c r="BE244" s="9">
        <f t="shared" si="330"/>
        <v>6.8307468259483136E-3</v>
      </c>
      <c r="BF244" s="9">
        <f t="shared" si="331"/>
        <v>23.999999999999996</v>
      </c>
      <c r="BG244" s="12"/>
      <c r="BH244" s="9">
        <f t="shared" si="332"/>
        <v>6.4340815889523135</v>
      </c>
      <c r="BI244" s="9">
        <f t="shared" si="333"/>
        <v>1.7449845627458449</v>
      </c>
      <c r="BJ244" s="9">
        <f t="shared" si="334"/>
        <v>0.17906615169815865</v>
      </c>
      <c r="BK244" s="9">
        <f t="shared" si="335"/>
        <v>0.30817103623419367</v>
      </c>
      <c r="BL244" s="9">
        <f t="shared" si="336"/>
        <v>0</v>
      </c>
      <c r="BM244" s="9">
        <f t="shared" si="337"/>
        <v>2.9246987931073977E-2</v>
      </c>
      <c r="BN244" s="9">
        <f t="shared" si="338"/>
        <v>3.0436929299532993</v>
      </c>
      <c r="BO244" s="9">
        <f t="shared" si="339"/>
        <v>1.6694514142291024</v>
      </c>
      <c r="BP244" s="9">
        <f t="shared" si="340"/>
        <v>0.22962852004582768</v>
      </c>
      <c r="BQ244" s="9">
        <f t="shared" si="341"/>
        <v>1.7703714799541701</v>
      </c>
      <c r="BR244" s="9">
        <f t="shared" si="342"/>
        <v>0.27977302993328923</v>
      </c>
      <c r="BS244" s="9">
        <f t="shared" si="343"/>
        <v>0.62457866395162842</v>
      </c>
      <c r="BT244" s="9">
        <f t="shared" si="344"/>
        <v>9.5648306115082335E-2</v>
      </c>
      <c r="BU244" s="9">
        <f t="shared" si="345"/>
        <v>45.949716783185565</v>
      </c>
      <c r="BV244" s="10">
        <f t="shared" si="346"/>
        <v>3.0119604791047052E-2</v>
      </c>
      <c r="BW244" s="9">
        <f t="shared" si="347"/>
        <v>0</v>
      </c>
      <c r="BX244" s="9">
        <f t="shared" si="348"/>
        <v>0</v>
      </c>
      <c r="BY244" s="9">
        <f t="shared" si="349"/>
        <v>1.9930485966906324</v>
      </c>
      <c r="BZ244" s="9">
        <f t="shared" si="350"/>
        <v>24</v>
      </c>
      <c r="CA244" s="12"/>
      <c r="CB244" s="9">
        <f t="shared" si="351"/>
        <v>6.5485890006078042</v>
      </c>
      <c r="CC244" s="9">
        <f t="shared" si="352"/>
        <v>1.7760400697201282</v>
      </c>
      <c r="CD244" s="9">
        <f t="shared" si="353"/>
        <v>0.32462907032793176</v>
      </c>
      <c r="CE244" s="9">
        <f t="shared" si="354"/>
        <v>0.31365555911729787</v>
      </c>
      <c r="CF244" s="9">
        <f t="shared" si="355"/>
        <v>0</v>
      </c>
      <c r="CG244" s="9">
        <f t="shared" si="356"/>
        <v>2.9767496855371282E-2</v>
      </c>
      <c r="CH244" s="9">
        <f t="shared" si="357"/>
        <v>3.0978615621760408</v>
      </c>
      <c r="CI244" s="9">
        <f t="shared" si="358"/>
        <v>1.6991626570358791</v>
      </c>
      <c r="CJ244" s="9">
        <f t="shared" si="359"/>
        <v>0.46507634551252064</v>
      </c>
      <c r="CK244" s="9">
        <f t="shared" si="360"/>
        <v>1.8018787981371314</v>
      </c>
      <c r="CL244" s="9">
        <f t="shared" si="361"/>
        <v>1.5349236544874794</v>
      </c>
      <c r="CM244" s="9">
        <f t="shared" si="362"/>
        <v>0.266955143649652</v>
      </c>
      <c r="CN244" s="9">
        <f t="shared" si="363"/>
        <v>0.63569429641534281</v>
      </c>
      <c r="CO244" s="9">
        <f t="shared" si="364"/>
        <v>9.7350559935002204E-2</v>
      </c>
      <c r="CP244" s="9">
        <f t="shared" si="365"/>
        <v>46.767484332819983</v>
      </c>
      <c r="CQ244" s="10">
        <f t="shared" si="366"/>
        <v>0</v>
      </c>
      <c r="CR244" s="9">
        <f t="shared" si="367"/>
        <v>0.76748433281998274</v>
      </c>
      <c r="CS244" s="9">
        <f t="shared" si="368"/>
        <v>2.4469017382630427</v>
      </c>
      <c r="CT244" s="9">
        <f t="shared" si="369"/>
        <v>1.2254405496793819</v>
      </c>
      <c r="CU244" s="9">
        <f t="shared" si="370"/>
        <v>24</v>
      </c>
      <c r="CV244" s="9"/>
      <c r="CW244" s="9">
        <f t="shared" si="371"/>
        <v>6.4411224662892854</v>
      </c>
      <c r="CX244" s="9">
        <f t="shared" si="372"/>
        <v>1.7468941161283045</v>
      </c>
      <c r="CY244" s="9">
        <f t="shared" si="373"/>
        <v>0.18801658241758901</v>
      </c>
      <c r="CZ244" s="9">
        <f t="shared" si="374"/>
        <v>0.30850827076175369</v>
      </c>
      <c r="DA244" s="9">
        <f t="shared" si="375"/>
        <v>0</v>
      </c>
      <c r="DB244" s="9">
        <f t="shared" si="376"/>
        <v>2.9278993191133501E-2</v>
      </c>
      <c r="DC244" s="9">
        <f t="shared" si="377"/>
        <v>3.0470236723871547</v>
      </c>
      <c r="DD244" s="9">
        <f t="shared" si="378"/>
        <v>1.6712783109610003</v>
      </c>
      <c r="DE244" s="9">
        <f t="shared" si="379"/>
        <v>0.24410582971863093</v>
      </c>
      <c r="DF244" s="9">
        <f t="shared" si="380"/>
        <v>1.7723088144841883</v>
      </c>
      <c r="DG244" s="9">
        <f t="shared" si="381"/>
        <v>1.641464420281924E-2</v>
      </c>
      <c r="DH244" s="9">
        <f t="shared" si="382"/>
        <v>0</v>
      </c>
      <c r="DI244" s="31">
        <f t="shared" si="383"/>
        <v>0.26257023443320859</v>
      </c>
      <c r="DJ244" s="9">
        <f t="shared" si="384"/>
        <v>0.62526214638799105</v>
      </c>
      <c r="DK244" s="9">
        <f t="shared" si="385"/>
        <v>9.575297497598112E-2</v>
      </c>
      <c r="DL244" s="36">
        <f t="shared" si="386"/>
        <v>45.999999999999993</v>
      </c>
      <c r="DM244" s="9">
        <f t="shared" si="387"/>
        <v>1.9930409897031636</v>
      </c>
      <c r="GO244" s="12"/>
      <c r="GP244" s="12"/>
      <c r="GQ244" s="12"/>
      <c r="GR244" s="12"/>
      <c r="GS244" s="12"/>
      <c r="GT244" s="12"/>
      <c r="GU244" s="12"/>
      <c r="GV244" s="12"/>
      <c r="GW244" s="12"/>
      <c r="GX244" s="12"/>
      <c r="GY244" s="12"/>
      <c r="GZ244" s="12"/>
      <c r="HA244" s="12"/>
      <c r="HB244" s="12"/>
      <c r="HC244" s="12"/>
      <c r="HD244" s="12"/>
      <c r="HE244" s="12"/>
      <c r="HF244" s="12"/>
      <c r="HG244" s="12"/>
      <c r="HH244" s="12"/>
      <c r="HI244" s="12"/>
      <c r="HJ244" s="12"/>
      <c r="HK244" s="12"/>
      <c r="HL244" s="12"/>
      <c r="HM244" s="12"/>
      <c r="HN244" s="12"/>
      <c r="HO244" s="12"/>
      <c r="HP244" s="12"/>
      <c r="HQ244" s="12"/>
      <c r="HR244" s="12"/>
      <c r="HS244" s="12"/>
      <c r="HT244" s="12"/>
      <c r="HU244" s="12"/>
      <c r="HV244" s="12"/>
      <c r="HW244" s="12"/>
      <c r="HX244" s="12"/>
      <c r="HY244" s="12"/>
      <c r="HZ244" s="12"/>
      <c r="IA244" s="12"/>
      <c r="IB244" s="12"/>
      <c r="IC244" s="12"/>
      <c r="ID244" s="12"/>
      <c r="IE244" s="12"/>
      <c r="IF244" s="12"/>
      <c r="IG244" s="12"/>
      <c r="IH244" s="12"/>
      <c r="II244" s="12"/>
      <c r="IJ244" s="12"/>
      <c r="IK244" s="12"/>
      <c r="IL244" s="12"/>
      <c r="IM244" s="12"/>
      <c r="IN244" s="12"/>
      <c r="IO244" s="12"/>
      <c r="IP244" s="12"/>
      <c r="IQ244" s="12"/>
      <c r="IR244" s="12"/>
      <c r="IS244" s="12"/>
      <c r="IT244" s="12"/>
      <c r="IU244" s="12"/>
      <c r="IV244" s="12"/>
    </row>
    <row r="245" spans="1:256" x14ac:dyDescent="0.25">
      <c r="A245" s="35"/>
      <c r="B245" s="16"/>
      <c r="C245" s="9">
        <v>42.920113000000001</v>
      </c>
      <c r="D245" s="9">
        <v>2.8451469999999999</v>
      </c>
      <c r="E245" s="9">
        <v>10.007298</v>
      </c>
      <c r="F245" s="9"/>
      <c r="G245" s="9">
        <v>13.645487240636999</v>
      </c>
      <c r="H245" s="9">
        <v>0.17338000000000001</v>
      </c>
      <c r="I245" s="9">
        <v>13.602257</v>
      </c>
      <c r="J245" s="9">
        <v>11.357758</v>
      </c>
      <c r="K245" s="9">
        <v>2.1228479999999998</v>
      </c>
      <c r="L245" s="9">
        <v>0.46451599999999998</v>
      </c>
      <c r="M245" s="9">
        <v>7.8115999999999991E-2</v>
      </c>
      <c r="N245" s="9">
        <v>3.7420999999999996E-2</v>
      </c>
      <c r="O245" s="12"/>
      <c r="P245" s="17"/>
      <c r="Q245" s="9">
        <f t="shared" si="291"/>
        <v>0.71433514746022231</v>
      </c>
      <c r="R245" s="9">
        <f t="shared" si="292"/>
        <v>3.5609294233970384E-2</v>
      </c>
      <c r="S245" s="9">
        <f t="shared" si="293"/>
        <v>9.8148291993997716E-2</v>
      </c>
      <c r="T245" s="9">
        <f t="shared" si="294"/>
        <v>0</v>
      </c>
      <c r="U245" s="9">
        <f t="shared" si="295"/>
        <v>0.189926888631754</v>
      </c>
      <c r="V245" s="9">
        <f t="shared" si="296"/>
        <v>2.4441405754401795E-3</v>
      </c>
      <c r="W245" s="9">
        <f t="shared" si="297"/>
        <v>0.33749148967844378</v>
      </c>
      <c r="X245" s="9">
        <f t="shared" si="298"/>
        <v>0.20253139321314576</v>
      </c>
      <c r="Y245" s="9">
        <f t="shared" si="299"/>
        <v>3.4251085044934571E-2</v>
      </c>
      <c r="Z245" s="9">
        <f t="shared" si="300"/>
        <v>4.9313771285404897E-3</v>
      </c>
      <c r="AA245" s="9">
        <f t="shared" si="301"/>
        <v>4.1118012422360238E-3</v>
      </c>
      <c r="AB245" s="9">
        <f t="shared" si="302"/>
        <v>1.0555101119792399E-3</v>
      </c>
      <c r="AC245" s="9">
        <f t="shared" si="303"/>
        <v>2.5684937893197448</v>
      </c>
      <c r="AD245" s="9">
        <f t="shared" si="304"/>
        <v>1.4761035445678261</v>
      </c>
      <c r="AE245" s="9">
        <f t="shared" si="305"/>
        <v>1.6786349377809719</v>
      </c>
      <c r="AF245" s="9">
        <f t="shared" si="306"/>
        <v>1.7569998621279221</v>
      </c>
      <c r="AG245" s="9">
        <f t="shared" si="307"/>
        <v>8.8069702480161318</v>
      </c>
      <c r="AH245" s="9">
        <f t="shared" si="308"/>
        <v>8.9358321231112114</v>
      </c>
      <c r="AI245" s="9">
        <f t="shared" si="309"/>
        <v>9.1064321317716104</v>
      </c>
      <c r="AJ245" s="9">
        <f t="shared" si="310"/>
        <v>8.9636810340464113</v>
      </c>
      <c r="AK245" s="9"/>
      <c r="AL245" s="9">
        <f t="shared" si="311"/>
        <v>6.2911283907943938</v>
      </c>
      <c r="AM245" s="9">
        <f t="shared" si="312"/>
        <v>1.7287781749694755</v>
      </c>
      <c r="AN245" s="9">
        <f t="shared" si="313"/>
        <v>1.99065657638684E-2</v>
      </c>
      <c r="AO245" s="9">
        <f t="shared" si="314"/>
        <v>0.31360999487142954</v>
      </c>
      <c r="AP245" s="9">
        <f t="shared" si="315"/>
        <v>0</v>
      </c>
      <c r="AQ245" s="9">
        <f t="shared" si="316"/>
        <v>2.152547332987069E-2</v>
      </c>
      <c r="AR245" s="9">
        <f t="shared" si="317"/>
        <v>2.9722775085566977</v>
      </c>
      <c r="AS245" s="9">
        <f t="shared" si="318"/>
        <v>1.6726804574781307</v>
      </c>
      <c r="AT245" s="9">
        <f t="shared" si="319"/>
        <v>1.7836879543174309</v>
      </c>
      <c r="AU245" s="9">
        <f t="shared" si="320"/>
        <v>0.6032965739060181</v>
      </c>
      <c r="AV245" s="9">
        <f t="shared" si="321"/>
        <v>0.21631204568256912</v>
      </c>
      <c r="AW245" s="9">
        <f t="shared" si="322"/>
        <v>8.6860983305606626E-2</v>
      </c>
      <c r="AX245" s="9">
        <f t="shared" si="323"/>
        <v>0.52615448847094437</v>
      </c>
      <c r="AY245" s="9">
        <f t="shared" si="324"/>
        <v>45.195788412147607</v>
      </c>
      <c r="AZ245" s="10">
        <f t="shared" si="325"/>
        <v>0.48079212276138378</v>
      </c>
      <c r="BA245" s="9">
        <f t="shared" si="326"/>
        <v>0</v>
      </c>
      <c r="BB245" s="9">
        <f t="shared" si="327"/>
        <v>0</v>
      </c>
      <c r="BC245" s="9">
        <f t="shared" si="328"/>
        <v>1.9544916426411902</v>
      </c>
      <c r="BD245" s="9">
        <f t="shared" si="329"/>
        <v>3.6212511206128437E-2</v>
      </c>
      <c r="BE245" s="9">
        <f t="shared" si="330"/>
        <v>9.2958461526813415E-3</v>
      </c>
      <c r="BF245" s="9">
        <f t="shared" si="331"/>
        <v>23.999999999999996</v>
      </c>
      <c r="BG245" s="12"/>
      <c r="BH245" s="9">
        <f t="shared" si="332"/>
        <v>6.3831789573424382</v>
      </c>
      <c r="BI245" s="9">
        <f t="shared" si="333"/>
        <v>1.7540733208569275</v>
      </c>
      <c r="BJ245" s="9">
        <f t="shared" si="334"/>
        <v>0.13725227819936592</v>
      </c>
      <c r="BK245" s="9">
        <f t="shared" si="335"/>
        <v>0.31819867529723139</v>
      </c>
      <c r="BL245" s="9">
        <f t="shared" si="336"/>
        <v>0</v>
      </c>
      <c r="BM245" s="9">
        <f t="shared" si="337"/>
        <v>2.1840429867417879E-2</v>
      </c>
      <c r="BN245" s="9">
        <f t="shared" si="338"/>
        <v>3.0157672947452938</v>
      </c>
      <c r="BO245" s="9">
        <f t="shared" si="339"/>
        <v>1.6971547924781929</v>
      </c>
      <c r="BP245" s="9">
        <f t="shared" si="340"/>
        <v>0.19021347058750226</v>
      </c>
      <c r="BQ245" s="9">
        <f t="shared" si="341"/>
        <v>1.8097865294124957</v>
      </c>
      <c r="BR245" s="9">
        <f t="shared" si="342"/>
        <v>0.29974419169534328</v>
      </c>
      <c r="BS245" s="9">
        <f t="shared" si="343"/>
        <v>0.61212389199188066</v>
      </c>
      <c r="BT245" s="9">
        <f t="shared" si="344"/>
        <v>8.8131916312776074E-2</v>
      </c>
      <c r="BU245" s="9">
        <f t="shared" si="345"/>
        <v>45.857084394440918</v>
      </c>
      <c r="BV245" s="10">
        <f t="shared" si="346"/>
        <v>8.420893968687225E-2</v>
      </c>
      <c r="BW245" s="9">
        <f t="shared" si="347"/>
        <v>0</v>
      </c>
      <c r="BX245" s="9">
        <f t="shared" si="348"/>
        <v>0</v>
      </c>
      <c r="BY245" s="9">
        <f t="shared" si="349"/>
        <v>1.9538257732108859</v>
      </c>
      <c r="BZ245" s="9">
        <f t="shared" si="350"/>
        <v>24</v>
      </c>
      <c r="CA245" s="12"/>
      <c r="CB245" s="9">
        <f t="shared" si="351"/>
        <v>6.5050445396855796</v>
      </c>
      <c r="CC245" s="9">
        <f t="shared" si="352"/>
        <v>1.7875615197852861</v>
      </c>
      <c r="CD245" s="9">
        <f t="shared" si="353"/>
        <v>0.2926060594708666</v>
      </c>
      <c r="CE245" s="9">
        <f t="shared" si="354"/>
        <v>0.32427362120193742</v>
      </c>
      <c r="CF245" s="9">
        <f t="shared" si="355"/>
        <v>0</v>
      </c>
      <c r="CG245" s="9">
        <f t="shared" si="356"/>
        <v>2.2257400270755203E-2</v>
      </c>
      <c r="CH245" s="9">
        <f t="shared" si="357"/>
        <v>3.0733433458072472</v>
      </c>
      <c r="CI245" s="9">
        <f t="shared" si="358"/>
        <v>1.7295563213236127</v>
      </c>
      <c r="CJ245" s="9">
        <f t="shared" si="359"/>
        <v>0.44203674807441917</v>
      </c>
      <c r="CK245" s="9">
        <f t="shared" si="360"/>
        <v>1.8443383868486611</v>
      </c>
      <c r="CL245" s="9">
        <f t="shared" si="361"/>
        <v>1.5579632519255808</v>
      </c>
      <c r="CM245" s="9">
        <f t="shared" si="362"/>
        <v>0.28637513492308031</v>
      </c>
      <c r="CN245" s="9">
        <f t="shared" si="363"/>
        <v>0.62381036280246849</v>
      </c>
      <c r="CO245" s="9">
        <f t="shared" si="364"/>
        <v>8.9814502274449468E-2</v>
      </c>
      <c r="CP245" s="9">
        <f t="shared" si="365"/>
        <v>46.732572976483397</v>
      </c>
      <c r="CQ245" s="10">
        <f t="shared" si="366"/>
        <v>0</v>
      </c>
      <c r="CR245" s="9">
        <f t="shared" si="367"/>
        <v>0.73257297648339659</v>
      </c>
      <c r="CS245" s="9">
        <f t="shared" si="368"/>
        <v>2.259119856151345</v>
      </c>
      <c r="CT245" s="9">
        <f t="shared" si="369"/>
        <v>1.2203712533657092</v>
      </c>
      <c r="CU245" s="9">
        <f t="shared" si="370"/>
        <v>24</v>
      </c>
      <c r="CV245" s="9"/>
      <c r="CW245" s="9">
        <f t="shared" si="371"/>
        <v>6.403072413241941</v>
      </c>
      <c r="CX245" s="9">
        <f t="shared" si="372"/>
        <v>1.7595399669412932</v>
      </c>
      <c r="CY245" s="9">
        <f t="shared" si="373"/>
        <v>0.16261238018323354</v>
      </c>
      <c r="CZ245" s="9">
        <f t="shared" si="374"/>
        <v>0.31919035536081858</v>
      </c>
      <c r="DA245" s="9">
        <f t="shared" si="375"/>
        <v>0</v>
      </c>
      <c r="DB245" s="9">
        <f t="shared" si="376"/>
        <v>2.1908496520616418E-2</v>
      </c>
      <c r="DC245" s="9">
        <f t="shared" si="377"/>
        <v>3.0251660651827366</v>
      </c>
      <c r="DD245" s="9">
        <f t="shared" si="378"/>
        <v>1.7024440494838984</v>
      </c>
      <c r="DE245" s="9">
        <f t="shared" si="379"/>
        <v>0.23132134673130356</v>
      </c>
      <c r="DF245" s="9">
        <f t="shared" si="380"/>
        <v>1.8154268081436706</v>
      </c>
      <c r="DG245" s="9">
        <f t="shared" si="381"/>
        <v>4.674815487497419E-2</v>
      </c>
      <c r="DH245" s="9">
        <f t="shared" si="382"/>
        <v>0</v>
      </c>
      <c r="DI245" s="31">
        <f t="shared" si="383"/>
        <v>0.25081365902178721</v>
      </c>
      <c r="DJ245" s="9">
        <f t="shared" si="384"/>
        <v>0.61403160282558134</v>
      </c>
      <c r="DK245" s="9">
        <f t="shared" si="385"/>
        <v>8.8406583277657283E-2</v>
      </c>
      <c r="DL245" s="36">
        <f t="shared" si="386"/>
        <v>46</v>
      </c>
      <c r="DM245" s="9">
        <f t="shared" si="387"/>
        <v>1.953681869217208</v>
      </c>
      <c r="GO245" s="12"/>
      <c r="GP245" s="12"/>
      <c r="GQ245" s="12"/>
      <c r="GR245" s="12"/>
      <c r="GS245" s="12"/>
      <c r="GT245" s="12"/>
      <c r="GU245" s="12"/>
      <c r="GV245" s="12"/>
      <c r="GW245" s="12"/>
      <c r="GX245" s="12"/>
      <c r="GY245" s="12"/>
      <c r="GZ245" s="12"/>
      <c r="HA245" s="12"/>
      <c r="HB245" s="12"/>
      <c r="HC245" s="12"/>
      <c r="HD245" s="12"/>
      <c r="HE245" s="12"/>
      <c r="HF245" s="12"/>
      <c r="HG245" s="12"/>
      <c r="HH245" s="12"/>
      <c r="HI245" s="12"/>
      <c r="HJ245" s="12"/>
      <c r="HK245" s="12"/>
      <c r="HL245" s="12"/>
      <c r="HM245" s="12"/>
      <c r="HN245" s="12"/>
      <c r="HO245" s="12"/>
      <c r="HP245" s="12"/>
      <c r="HQ245" s="12"/>
      <c r="HR245" s="12"/>
      <c r="HS245" s="12"/>
      <c r="HT245" s="12"/>
      <c r="HU245" s="12"/>
      <c r="HV245" s="12"/>
      <c r="HW245" s="12"/>
      <c r="HX245" s="12"/>
      <c r="HY245" s="12"/>
      <c r="HZ245" s="12"/>
      <c r="IA245" s="12"/>
      <c r="IB245" s="12"/>
      <c r="IC245" s="12"/>
      <c r="ID245" s="12"/>
      <c r="IE245" s="12"/>
      <c r="IF245" s="12"/>
      <c r="IG245" s="12"/>
      <c r="IH245" s="12"/>
      <c r="II245" s="12"/>
      <c r="IJ245" s="12"/>
      <c r="IK245" s="12"/>
      <c r="IL245" s="12"/>
      <c r="IM245" s="12"/>
      <c r="IN245" s="12"/>
      <c r="IO245" s="12"/>
      <c r="IP245" s="12"/>
      <c r="IQ245" s="12"/>
      <c r="IR245" s="12"/>
      <c r="IS245" s="12"/>
      <c r="IT245" s="12"/>
      <c r="IU245" s="12"/>
      <c r="IV245" s="12"/>
    </row>
    <row r="246" spans="1:256" x14ac:dyDescent="0.25">
      <c r="A246" s="35"/>
      <c r="B246" s="16"/>
      <c r="C246" s="9">
        <v>43.819156999999997</v>
      </c>
      <c r="D246" s="9">
        <v>2.4462489999999999</v>
      </c>
      <c r="E246" s="9">
        <v>9.943562</v>
      </c>
      <c r="F246" s="9"/>
      <c r="G246" s="9">
        <v>12.624305049311401</v>
      </c>
      <c r="H246" s="9">
        <v>0.19691000000000003</v>
      </c>
      <c r="I246" s="9">
        <v>13.455842000000001</v>
      </c>
      <c r="J246" s="9">
        <v>11.172565000000001</v>
      </c>
      <c r="K246" s="9">
        <v>2.17374</v>
      </c>
      <c r="L246" s="9">
        <v>0.54961799999999994</v>
      </c>
      <c r="M246" s="9"/>
      <c r="N246" s="9">
        <v>1.7520000000000001E-2</v>
      </c>
      <c r="O246" s="12"/>
      <c r="P246" s="17"/>
      <c r="Q246" s="9">
        <f t="shared" si="291"/>
        <v>0.72929826576126744</v>
      </c>
      <c r="R246" s="9">
        <f t="shared" si="292"/>
        <v>3.0616766167286199E-2</v>
      </c>
      <c r="S246" s="9">
        <f t="shared" si="293"/>
        <v>9.7523190239405269E-2</v>
      </c>
      <c r="T246" s="9">
        <f t="shared" si="294"/>
        <v>0</v>
      </c>
      <c r="U246" s="9">
        <f t="shared" si="295"/>
        <v>0.17571340157157531</v>
      </c>
      <c r="V246" s="9">
        <f t="shared" si="296"/>
        <v>2.7758433539619666E-3</v>
      </c>
      <c r="W246" s="9">
        <f t="shared" si="297"/>
        <v>0.3338587236998809</v>
      </c>
      <c r="X246" s="9">
        <f t="shared" si="298"/>
        <v>0.19922903404126321</v>
      </c>
      <c r="Y246" s="9">
        <f t="shared" si="299"/>
        <v>3.5072201874828575E-2</v>
      </c>
      <c r="Z246" s="9">
        <f t="shared" si="300"/>
        <v>5.8348337509023735E-3</v>
      </c>
      <c r="AA246" s="9">
        <f t="shared" si="301"/>
        <v>0</v>
      </c>
      <c r="AB246" s="9">
        <f t="shared" si="302"/>
        <v>4.9417538713225964E-4</v>
      </c>
      <c r="AC246" s="9">
        <f t="shared" si="303"/>
        <v>2.5651307605613014</v>
      </c>
      <c r="AD246" s="9">
        <f t="shared" si="304"/>
        <v>1.4673093810327822</v>
      </c>
      <c r="AE246" s="9">
        <f t="shared" si="305"/>
        <v>1.6665384150740454</v>
      </c>
      <c r="AF246" s="9">
        <f t="shared" si="306"/>
        <v>1.7483524863255073</v>
      </c>
      <c r="AG246" s="9">
        <f t="shared" si="307"/>
        <v>8.859753892427106</v>
      </c>
      <c r="AH246" s="9">
        <f t="shared" si="308"/>
        <v>9.0006926118973016</v>
      </c>
      <c r="AI246" s="9">
        <f t="shared" si="309"/>
        <v>9.1514726722109785</v>
      </c>
      <c r="AJ246" s="9">
        <f t="shared" si="310"/>
        <v>8.9672682793774605</v>
      </c>
      <c r="AK246" s="9"/>
      <c r="AL246" s="9">
        <f t="shared" si="311"/>
        <v>6.4614031488187269</v>
      </c>
      <c r="AM246" s="9">
        <f t="shared" si="312"/>
        <v>1.7280629286509599</v>
      </c>
      <c r="AN246" s="9">
        <f t="shared" si="313"/>
        <v>0.18946607746968702</v>
      </c>
      <c r="AO246" s="9">
        <f t="shared" si="314"/>
        <v>0.27125701322414442</v>
      </c>
      <c r="AP246" s="9">
        <f t="shared" si="315"/>
        <v>0</v>
      </c>
      <c r="AQ246" s="9">
        <f t="shared" si="316"/>
        <v>2.4593288960032447E-2</v>
      </c>
      <c r="AR246" s="9">
        <f t="shared" si="317"/>
        <v>2.9579061268207654</v>
      </c>
      <c r="AS246" s="9">
        <f t="shared" si="318"/>
        <v>1.5567774935253715</v>
      </c>
      <c r="AT246" s="9">
        <f t="shared" si="319"/>
        <v>1.7651202098315741</v>
      </c>
      <c r="AU246" s="9">
        <f t="shared" si="320"/>
        <v>0.62146215415300343</v>
      </c>
      <c r="AV246" s="9">
        <f t="shared" si="321"/>
        <v>0.23487979016842586</v>
      </c>
      <c r="AW246" s="9">
        <f t="shared" si="322"/>
        <v>0.10339038207244471</v>
      </c>
      <c r="AX246" s="9">
        <f t="shared" si="323"/>
        <v>0.51002725394297777</v>
      </c>
      <c r="AY246" s="9">
        <f t="shared" si="324"/>
        <v>45.448476208625301</v>
      </c>
      <c r="AZ246" s="10">
        <f t="shared" si="325"/>
        <v>0.3542727163441679</v>
      </c>
      <c r="BA246" s="9">
        <f t="shared" si="326"/>
        <v>0</v>
      </c>
      <c r="BB246" s="9">
        <f t="shared" si="327"/>
        <v>0</v>
      </c>
      <c r="BC246" s="9">
        <f t="shared" si="328"/>
        <v>1.9956217276903132</v>
      </c>
      <c r="BD246" s="9">
        <f t="shared" si="329"/>
        <v>0</v>
      </c>
      <c r="BE246" s="9">
        <f t="shared" si="330"/>
        <v>4.3782723096867093E-3</v>
      </c>
      <c r="BF246" s="9">
        <f t="shared" si="331"/>
        <v>24</v>
      </c>
      <c r="BG246" s="12"/>
      <c r="BH246" s="9">
        <f t="shared" si="332"/>
        <v>6.5641895125069549</v>
      </c>
      <c r="BI246" s="9">
        <f t="shared" si="333"/>
        <v>1.7555525157529401</v>
      </c>
      <c r="BJ246" s="9">
        <f t="shared" si="334"/>
        <v>0.31974202825989551</v>
      </c>
      <c r="BK246" s="9">
        <f t="shared" si="335"/>
        <v>0.27557210104208013</v>
      </c>
      <c r="BL246" s="9">
        <f t="shared" si="336"/>
        <v>0</v>
      </c>
      <c r="BM246" s="9">
        <f t="shared" si="337"/>
        <v>2.49845127677897E-2</v>
      </c>
      <c r="BN246" s="9">
        <f t="shared" si="338"/>
        <v>3.0049597478229804</v>
      </c>
      <c r="BO246" s="9">
        <f t="shared" si="339"/>
        <v>1.5815423153366215</v>
      </c>
      <c r="BP246" s="9">
        <f t="shared" si="340"/>
        <v>0.20680070522936767</v>
      </c>
      <c r="BQ246" s="9">
        <f t="shared" si="341"/>
        <v>1.7931992947706339</v>
      </c>
      <c r="BR246" s="9">
        <f t="shared" si="342"/>
        <v>0.26361669333772753</v>
      </c>
      <c r="BS246" s="9">
        <f t="shared" si="343"/>
        <v>0.63134821659548046</v>
      </c>
      <c r="BT246" s="9">
        <f t="shared" si="344"/>
        <v>0.10503509006679203</v>
      </c>
      <c r="BU246" s="9">
        <f t="shared" si="345"/>
        <v>46.171459049513281</v>
      </c>
      <c r="BV246" s="10">
        <f t="shared" si="346"/>
        <v>0</v>
      </c>
      <c r="BW246" s="9">
        <f t="shared" si="347"/>
        <v>0.17145904951328106</v>
      </c>
      <c r="BX246" s="9">
        <f t="shared" si="348"/>
        <v>0.62219306259561846</v>
      </c>
      <c r="BY246" s="9">
        <f t="shared" si="349"/>
        <v>1.824093029730776</v>
      </c>
      <c r="BZ246" s="9">
        <f t="shared" si="350"/>
        <v>24</v>
      </c>
      <c r="CA246" s="12"/>
      <c r="CB246" s="9">
        <f t="shared" si="351"/>
        <v>6.6741531490050985</v>
      </c>
      <c r="CC246" s="9">
        <f t="shared" si="352"/>
        <v>1.7849616207654995</v>
      </c>
      <c r="CD246" s="9">
        <f t="shared" si="353"/>
        <v>0.45911476977059706</v>
      </c>
      <c r="CE246" s="9">
        <f t="shared" si="354"/>
        <v>0.2801884988913933</v>
      </c>
      <c r="CF246" s="9">
        <f t="shared" si="355"/>
        <v>0</v>
      </c>
      <c r="CG246" s="9">
        <f t="shared" si="356"/>
        <v>2.5403054596121404E-2</v>
      </c>
      <c r="CH246" s="9">
        <f t="shared" si="357"/>
        <v>3.0552989863186957</v>
      </c>
      <c r="CI246" s="9">
        <f t="shared" si="358"/>
        <v>1.6080363926235051</v>
      </c>
      <c r="CJ246" s="9">
        <f t="shared" si="359"/>
        <v>0.42804170220031246</v>
      </c>
      <c r="CK246" s="9">
        <f t="shared" si="360"/>
        <v>1.8232390605396112</v>
      </c>
      <c r="CL246" s="9">
        <f t="shared" si="361"/>
        <v>1.5719582977996875</v>
      </c>
      <c r="CM246" s="9">
        <f t="shared" si="362"/>
        <v>0.25128076273992361</v>
      </c>
      <c r="CN246" s="9">
        <f t="shared" si="363"/>
        <v>0.64192459402352064</v>
      </c>
      <c r="CO246" s="9">
        <f t="shared" si="364"/>
        <v>0.1067946432365547</v>
      </c>
      <c r="CP246" s="9">
        <f t="shared" si="365"/>
        <v>46.944925679298407</v>
      </c>
      <c r="CQ246" s="10">
        <f t="shared" si="366"/>
        <v>0</v>
      </c>
      <c r="CR246" s="9">
        <f t="shared" si="367"/>
        <v>0.94492567929840732</v>
      </c>
      <c r="CS246" s="9">
        <f t="shared" si="368"/>
        <v>3.3724641912039348</v>
      </c>
      <c r="CT246" s="9">
        <f t="shared" si="369"/>
        <v>1.0505518881509726</v>
      </c>
      <c r="CU246" s="9">
        <f t="shared" si="370"/>
        <v>23.999999999999996</v>
      </c>
      <c r="CV246" s="9"/>
      <c r="CW246" s="9">
        <f t="shared" si="371"/>
        <v>6.5398132047660065</v>
      </c>
      <c r="CX246" s="9">
        <f t="shared" si="372"/>
        <v>1.749033220675025</v>
      </c>
      <c r="CY246" s="9">
        <f t="shared" si="373"/>
        <v>0.28884642544103123</v>
      </c>
      <c r="CZ246" s="9">
        <f t="shared" si="374"/>
        <v>0.27454875606902257</v>
      </c>
      <c r="DA246" s="9">
        <f t="shared" si="375"/>
        <v>0</v>
      </c>
      <c r="DB246" s="9">
        <f t="shared" si="376"/>
        <v>2.4891732056503885E-2</v>
      </c>
      <c r="DC246" s="9">
        <f t="shared" si="377"/>
        <v>2.9938007428273861</v>
      </c>
      <c r="DD246" s="9">
        <f t="shared" si="378"/>
        <v>1.5756692121743008</v>
      </c>
      <c r="DE246" s="9">
        <f t="shared" si="379"/>
        <v>0.157756868568244</v>
      </c>
      <c r="DF246" s="9">
        <f t="shared" si="380"/>
        <v>1.7865401972892319</v>
      </c>
      <c r="DG246" s="9">
        <f t="shared" si="381"/>
        <v>0</v>
      </c>
      <c r="DH246" s="9">
        <f t="shared" si="382"/>
        <v>5.5702934142524141E-2</v>
      </c>
      <c r="DI246" s="31">
        <f t="shared" si="383"/>
        <v>0.32205420820256248</v>
      </c>
      <c r="DJ246" s="9">
        <f t="shared" si="384"/>
        <v>0.62900368672014595</v>
      </c>
      <c r="DK246" s="9">
        <f t="shared" si="385"/>
        <v>0.10464503921981572</v>
      </c>
      <c r="DL246" s="36">
        <f t="shared" si="386"/>
        <v>46</v>
      </c>
      <c r="DM246" s="9">
        <f t="shared" si="387"/>
        <v>1.9955685967265198</v>
      </c>
      <c r="GO246" s="12"/>
      <c r="GP246" s="12"/>
      <c r="GQ246" s="12"/>
      <c r="GR246" s="12"/>
      <c r="GS246" s="12"/>
      <c r="GT246" s="12"/>
      <c r="GU246" s="12"/>
      <c r="GV246" s="12"/>
      <c r="GW246" s="12"/>
      <c r="GX246" s="12"/>
      <c r="GY246" s="12"/>
      <c r="GZ246" s="12"/>
      <c r="HA246" s="12"/>
      <c r="HB246" s="12"/>
      <c r="HC246" s="12"/>
      <c r="HD246" s="12"/>
      <c r="HE246" s="12"/>
      <c r="HF246" s="12"/>
      <c r="HG246" s="12"/>
      <c r="HH246" s="12"/>
      <c r="HI246" s="12"/>
      <c r="HJ246" s="12"/>
      <c r="HK246" s="12"/>
      <c r="HL246" s="12"/>
      <c r="HM246" s="12"/>
      <c r="HN246" s="12"/>
      <c r="HO246" s="12"/>
      <c r="HP246" s="12"/>
      <c r="HQ246" s="12"/>
      <c r="HR246" s="12"/>
      <c r="HS246" s="12"/>
      <c r="HT246" s="12"/>
      <c r="HU246" s="12"/>
      <c r="HV246" s="12"/>
      <c r="HW246" s="12"/>
      <c r="HX246" s="12"/>
      <c r="HY246" s="12"/>
      <c r="HZ246" s="12"/>
      <c r="IA246" s="12"/>
      <c r="IB246" s="12"/>
      <c r="IC246" s="12"/>
      <c r="ID246" s="12"/>
      <c r="IE246" s="12"/>
      <c r="IF246" s="12"/>
      <c r="IG246" s="12"/>
      <c r="IH246" s="12"/>
      <c r="II246" s="12"/>
      <c r="IJ246" s="12"/>
      <c r="IK246" s="12"/>
      <c r="IL246" s="12"/>
      <c r="IM246" s="12"/>
      <c r="IN246" s="12"/>
      <c r="IO246" s="12"/>
      <c r="IP246" s="12"/>
      <c r="IQ246" s="12"/>
      <c r="IR246" s="12"/>
      <c r="IS246" s="12"/>
      <c r="IT246" s="12"/>
      <c r="IU246" s="12"/>
      <c r="IV246" s="12"/>
    </row>
    <row r="247" spans="1:256" x14ac:dyDescent="0.25">
      <c r="A247" s="35"/>
      <c r="B247" s="16"/>
      <c r="C247" s="9">
        <v>43.622128000000004</v>
      </c>
      <c r="D247" s="9">
        <v>2.591825</v>
      </c>
      <c r="E247" s="9">
        <v>9.9576569999999993</v>
      </c>
      <c r="F247" s="9"/>
      <c r="G247" s="9">
        <v>13.7433655635494</v>
      </c>
      <c r="H247" s="9">
        <v>0.28905900000000001</v>
      </c>
      <c r="I247" s="9">
        <v>13.400948</v>
      </c>
      <c r="J247" s="9">
        <v>11.287088000000001</v>
      </c>
      <c r="K247" s="9">
        <v>2.2740100000000001</v>
      </c>
      <c r="L247" s="9">
        <v>0.54748399999999997</v>
      </c>
      <c r="M247" s="9">
        <v>0.38923799999999997</v>
      </c>
      <c r="N247" s="9">
        <v>6.9894999999999999E-2</v>
      </c>
      <c r="O247" s="12"/>
      <c r="P247" s="17"/>
      <c r="Q247" s="9">
        <f t="shared" si="291"/>
        <v>0.72601904001065176</v>
      </c>
      <c r="R247" s="9">
        <f t="shared" si="292"/>
        <v>3.2438766442633826E-2</v>
      </c>
      <c r="S247" s="9">
        <f t="shared" si="293"/>
        <v>9.7661429370053246E-2</v>
      </c>
      <c r="T247" s="9">
        <f t="shared" si="294"/>
        <v>0</v>
      </c>
      <c r="U247" s="9">
        <f t="shared" si="295"/>
        <v>0.19128922366658407</v>
      </c>
      <c r="V247" s="9">
        <f t="shared" si="296"/>
        <v>4.0748692501797372E-3</v>
      </c>
      <c r="W247" s="9">
        <f t="shared" si="297"/>
        <v>0.33249672489082965</v>
      </c>
      <c r="X247" s="9">
        <f t="shared" si="298"/>
        <v>0.20127120669056153</v>
      </c>
      <c r="Y247" s="9">
        <f t="shared" si="299"/>
        <v>3.6690007905903613E-2</v>
      </c>
      <c r="Z247" s="9">
        <f t="shared" si="300"/>
        <v>5.8121788610981358E-3</v>
      </c>
      <c r="AA247" s="9">
        <f t="shared" si="301"/>
        <v>2.0488367196547001E-2</v>
      </c>
      <c r="AB247" s="9">
        <f t="shared" si="302"/>
        <v>1.9714833723521279E-3</v>
      </c>
      <c r="AC247" s="9">
        <f t="shared" si="303"/>
        <v>2.5927640375663374</v>
      </c>
      <c r="AD247" s="9">
        <f t="shared" si="304"/>
        <v>1.4816414830009856</v>
      </c>
      <c r="AE247" s="9">
        <f t="shared" si="305"/>
        <v>1.6829126896915472</v>
      </c>
      <c r="AF247" s="9">
        <f t="shared" si="306"/>
        <v>1.7679170632255508</v>
      </c>
      <c r="AG247" s="9">
        <f t="shared" si="307"/>
        <v>8.7740523933422772</v>
      </c>
      <c r="AH247" s="9">
        <f t="shared" si="308"/>
        <v>8.9131183642980769</v>
      </c>
      <c r="AI247" s="9">
        <f t="shared" si="309"/>
        <v>9.0501982999180548</v>
      </c>
      <c r="AJ247" s="9">
        <f t="shared" si="310"/>
        <v>8.9094309815916706</v>
      </c>
      <c r="AK247" s="9"/>
      <c r="AL247" s="9">
        <f t="shared" si="311"/>
        <v>6.3701290956175214</v>
      </c>
      <c r="AM247" s="9">
        <f t="shared" si="312"/>
        <v>1.713772996203087</v>
      </c>
      <c r="AN247" s="9">
        <f t="shared" si="313"/>
        <v>8.3902091820608149E-2</v>
      </c>
      <c r="AO247" s="9">
        <f t="shared" si="314"/>
        <v>0.28461943634306247</v>
      </c>
      <c r="AP247" s="9">
        <f t="shared" si="315"/>
        <v>0</v>
      </c>
      <c r="AQ247" s="9">
        <f t="shared" si="316"/>
        <v>3.5753116297096377E-2</v>
      </c>
      <c r="AR247" s="9">
        <f t="shared" si="317"/>
        <v>2.9173436848068528</v>
      </c>
      <c r="AS247" s="9">
        <f t="shared" si="318"/>
        <v>1.6783816707323782</v>
      </c>
      <c r="AT247" s="9">
        <f t="shared" si="319"/>
        <v>1.7659641127742096</v>
      </c>
      <c r="AU247" s="9">
        <f t="shared" si="320"/>
        <v>0.64384010335708131</v>
      </c>
      <c r="AV247" s="9">
        <f t="shared" si="321"/>
        <v>0.23403588722579038</v>
      </c>
      <c r="AW247" s="9">
        <f t="shared" si="322"/>
        <v>0.10199272369350298</v>
      </c>
      <c r="AX247" s="9">
        <f t="shared" si="323"/>
        <v>0.48820306017520609</v>
      </c>
      <c r="AY247" s="9">
        <f t="shared" si="324"/>
        <v>45.301031112723251</v>
      </c>
      <c r="AZ247" s="10">
        <f t="shared" si="325"/>
        <v>0.41645407565237941</v>
      </c>
      <c r="BA247" s="9">
        <f t="shared" si="326"/>
        <v>0</v>
      </c>
      <c r="BB247" s="9">
        <f t="shared" si="327"/>
        <v>0</v>
      </c>
      <c r="BC247" s="9">
        <f t="shared" si="328"/>
        <v>1.8029360943618407</v>
      </c>
      <c r="BD247" s="9">
        <f t="shared" si="329"/>
        <v>0.17976600723653863</v>
      </c>
      <c r="BE247" s="9">
        <f t="shared" si="330"/>
        <v>1.7297898401620691E-2</v>
      </c>
      <c r="BF247" s="9">
        <f t="shared" si="331"/>
        <v>24.000000000000004</v>
      </c>
      <c r="BG247" s="12"/>
      <c r="BH247" s="9">
        <f t="shared" si="332"/>
        <v>6.4710936383490001</v>
      </c>
      <c r="BI247" s="9">
        <f t="shared" si="333"/>
        <v>1.7409357592036423</v>
      </c>
      <c r="BJ247" s="9">
        <f t="shared" si="334"/>
        <v>0.21202939755264261</v>
      </c>
      <c r="BK247" s="9">
        <f t="shared" si="335"/>
        <v>0.28913056489501576</v>
      </c>
      <c r="BL247" s="9">
        <f t="shared" si="336"/>
        <v>0</v>
      </c>
      <c r="BM247" s="9">
        <f t="shared" si="337"/>
        <v>3.631979194589055E-2</v>
      </c>
      <c r="BN247" s="9">
        <f t="shared" si="338"/>
        <v>2.9635826646934191</v>
      </c>
      <c r="BO247" s="9">
        <f t="shared" si="339"/>
        <v>1.7049834923549527</v>
      </c>
      <c r="BP247" s="9">
        <f t="shared" si="340"/>
        <v>0.20604591144192064</v>
      </c>
      <c r="BQ247" s="9">
        <f t="shared" si="341"/>
        <v>1.793954088558078</v>
      </c>
      <c r="BR247" s="9">
        <f t="shared" si="342"/>
        <v>0.24234595720842</v>
      </c>
      <c r="BS247" s="9">
        <f t="shared" si="343"/>
        <v>0.65404476650470222</v>
      </c>
      <c r="BT247" s="9">
        <f t="shared" si="344"/>
        <v>0.10360927628687776</v>
      </c>
      <c r="BU247" s="9">
        <f t="shared" si="345"/>
        <v>46.019038208483252</v>
      </c>
      <c r="BV247" s="10">
        <f t="shared" si="346"/>
        <v>0</v>
      </c>
      <c r="BW247" s="9">
        <f t="shared" si="347"/>
        <v>1.9038208483252106E-2</v>
      </c>
      <c r="BX247" s="9">
        <f t="shared" si="348"/>
        <v>6.584640572388098E-2</v>
      </c>
      <c r="BY247" s="9">
        <f t="shared" si="349"/>
        <v>1.7807744849517024</v>
      </c>
      <c r="BZ247" s="9">
        <f t="shared" si="350"/>
        <v>24</v>
      </c>
      <c r="CA247" s="12"/>
      <c r="CB247" s="9">
        <f t="shared" si="351"/>
        <v>6.5706162816125389</v>
      </c>
      <c r="CC247" s="9">
        <f t="shared" si="352"/>
        <v>1.767710604104846</v>
      </c>
      <c r="CD247" s="9">
        <f t="shared" si="353"/>
        <v>0.33832688571738423</v>
      </c>
      <c r="CE247" s="9">
        <f t="shared" si="354"/>
        <v>0.29357726891056352</v>
      </c>
      <c r="CF247" s="9">
        <f t="shared" si="355"/>
        <v>0</v>
      </c>
      <c r="CG247" s="9">
        <f t="shared" si="356"/>
        <v>3.6878374760365019E-2</v>
      </c>
      <c r="CH247" s="9">
        <f t="shared" si="357"/>
        <v>3.0091612943353079</v>
      </c>
      <c r="CI247" s="9">
        <f t="shared" si="358"/>
        <v>1.7312054068199638</v>
      </c>
      <c r="CJ247" s="9">
        <f t="shared" si="359"/>
        <v>0.40914923054358443</v>
      </c>
      <c r="CK247" s="9">
        <f t="shared" si="360"/>
        <v>1.8215443326133753</v>
      </c>
      <c r="CL247" s="9">
        <f t="shared" si="361"/>
        <v>1.5908507694564156</v>
      </c>
      <c r="CM247" s="9">
        <f t="shared" si="362"/>
        <v>0.23069356315695977</v>
      </c>
      <c r="CN247" s="9">
        <f t="shared" si="363"/>
        <v>0.66410369434797778</v>
      </c>
      <c r="CO247" s="9">
        <f t="shared" si="364"/>
        <v>0.10520274249506001</v>
      </c>
      <c r="CP247" s="9">
        <f t="shared" si="365"/>
        <v>46.726791268308006</v>
      </c>
      <c r="CQ247" s="10">
        <f t="shared" si="366"/>
        <v>0</v>
      </c>
      <c r="CR247" s="9">
        <f t="shared" si="367"/>
        <v>0.72679126830800556</v>
      </c>
      <c r="CS247" s="9">
        <f t="shared" si="368"/>
        <v>2.4756387679640754</v>
      </c>
      <c r="CT247" s="9">
        <f t="shared" si="369"/>
        <v>1.0699426302569299</v>
      </c>
      <c r="CU247" s="9">
        <f t="shared" si="370"/>
        <v>24.000000000000004</v>
      </c>
      <c r="CV247" s="9"/>
      <c r="CW247" s="9">
        <f t="shared" si="371"/>
        <v>6.4684165282963431</v>
      </c>
      <c r="CX247" s="9">
        <f t="shared" si="372"/>
        <v>1.7402155290721582</v>
      </c>
      <c r="CY247" s="9">
        <f t="shared" si="373"/>
        <v>0.20863205736850077</v>
      </c>
      <c r="CZ247" s="9">
        <f t="shared" si="374"/>
        <v>0.28901095074861805</v>
      </c>
      <c r="DA247" s="9">
        <f t="shared" si="375"/>
        <v>0</v>
      </c>
      <c r="DB247" s="9">
        <f t="shared" si="376"/>
        <v>3.6304766343486568E-2</v>
      </c>
      <c r="DC247" s="9">
        <f t="shared" si="377"/>
        <v>2.9623566220201201</v>
      </c>
      <c r="DD247" s="9">
        <f t="shared" si="378"/>
        <v>1.7042781357796828</v>
      </c>
      <c r="DE247" s="9">
        <f t="shared" si="379"/>
        <v>0.20058253226040801</v>
      </c>
      <c r="DF247" s="9">
        <f t="shared" si="380"/>
        <v>1.7932119245912297</v>
      </c>
      <c r="DG247" s="9">
        <f t="shared" si="381"/>
        <v>0</v>
      </c>
      <c r="DH247" s="9">
        <f t="shared" si="382"/>
        <v>6.2055431483623025E-3</v>
      </c>
      <c r="DI247" s="31">
        <f t="shared" si="383"/>
        <v>0.24886494401372045</v>
      </c>
      <c r="DJ247" s="9">
        <f t="shared" si="384"/>
        <v>0.65377418630340201</v>
      </c>
      <c r="DK247" s="9">
        <f t="shared" si="385"/>
        <v>0.10356641283123984</v>
      </c>
      <c r="DL247" s="36">
        <f t="shared" si="386"/>
        <v>46</v>
      </c>
      <c r="DM247" s="9">
        <f t="shared" si="387"/>
        <v>1.7998955114995308</v>
      </c>
      <c r="GO247" s="12"/>
      <c r="GP247" s="12"/>
      <c r="GQ247" s="12"/>
      <c r="GR247" s="12"/>
      <c r="GS247" s="12"/>
      <c r="GT247" s="12"/>
      <c r="GU247" s="12"/>
      <c r="GV247" s="12"/>
      <c r="GW247" s="12"/>
      <c r="GX247" s="12"/>
      <c r="GY247" s="12"/>
      <c r="GZ247" s="12"/>
      <c r="HA247" s="12"/>
      <c r="HB247" s="12"/>
      <c r="HC247" s="12"/>
      <c r="HD247" s="12"/>
      <c r="HE247" s="12"/>
      <c r="HF247" s="12"/>
      <c r="HG247" s="12"/>
      <c r="HH247" s="12"/>
      <c r="HI247" s="12"/>
      <c r="HJ247" s="12"/>
      <c r="HK247" s="12"/>
      <c r="HL247" s="12"/>
      <c r="HM247" s="12"/>
      <c r="HN247" s="12"/>
      <c r="HO247" s="12"/>
      <c r="HP247" s="12"/>
      <c r="HQ247" s="12"/>
      <c r="HR247" s="12"/>
      <c r="HS247" s="12"/>
      <c r="HT247" s="12"/>
      <c r="HU247" s="12"/>
      <c r="HV247" s="12"/>
      <c r="HW247" s="12"/>
      <c r="HX247" s="12"/>
      <c r="HY247" s="12"/>
      <c r="HZ247" s="12"/>
      <c r="IA247" s="12"/>
      <c r="IB247" s="12"/>
      <c r="IC247" s="12"/>
      <c r="ID247" s="12"/>
      <c r="IE247" s="12"/>
      <c r="IF247" s="12"/>
      <c r="IG247" s="12"/>
      <c r="IH247" s="12"/>
      <c r="II247" s="12"/>
      <c r="IJ247" s="12"/>
      <c r="IK247" s="12"/>
      <c r="IL247" s="12"/>
      <c r="IM247" s="12"/>
      <c r="IN247" s="12"/>
      <c r="IO247" s="12"/>
      <c r="IP247" s="12"/>
      <c r="IQ247" s="12"/>
      <c r="IR247" s="12"/>
      <c r="IS247" s="12"/>
      <c r="IT247" s="12"/>
      <c r="IU247" s="12"/>
      <c r="IV247" s="12"/>
    </row>
    <row r="248" spans="1:256" x14ac:dyDescent="0.25">
      <c r="A248" s="35"/>
      <c r="B248" s="16"/>
      <c r="C248" s="9">
        <v>43.838253000000002</v>
      </c>
      <c r="D248" s="9">
        <v>1.9795590000000001</v>
      </c>
      <c r="E248" s="9">
        <v>9.6514760000000006</v>
      </c>
      <c r="F248" s="9"/>
      <c r="G248" s="9">
        <v>14.4797675683763</v>
      </c>
      <c r="H248" s="9">
        <v>0.35815599999999997</v>
      </c>
      <c r="I248" s="9">
        <v>13.483751999999999</v>
      </c>
      <c r="J248" s="9">
        <v>11.165687999999999</v>
      </c>
      <c r="K248" s="9">
        <v>2.1099929999999998</v>
      </c>
      <c r="L248" s="9">
        <v>0.47800099999999995</v>
      </c>
      <c r="M248" s="9">
        <v>7.7440000000000009E-2</v>
      </c>
      <c r="N248" s="9">
        <v>5.4954999999999997E-2</v>
      </c>
      <c r="O248" s="12"/>
      <c r="P248" s="17"/>
      <c r="Q248" s="9">
        <f t="shared" si="291"/>
        <v>0.72961608747753148</v>
      </c>
      <c r="R248" s="9">
        <f t="shared" si="292"/>
        <v>2.477576690571847E-2</v>
      </c>
      <c r="S248" s="9">
        <f t="shared" si="293"/>
        <v>9.4658506683928181E-2</v>
      </c>
      <c r="T248" s="9">
        <f t="shared" si="294"/>
        <v>0</v>
      </c>
      <c r="U248" s="9">
        <f t="shared" si="295"/>
        <v>0.20153895231991062</v>
      </c>
      <c r="V248" s="9">
        <f t="shared" si="296"/>
        <v>5.0489307413620534E-3</v>
      </c>
      <c r="W248" s="9">
        <f t="shared" si="297"/>
        <v>0.33455121079793565</v>
      </c>
      <c r="X248" s="9">
        <f t="shared" si="298"/>
        <v>0.19910640346653827</v>
      </c>
      <c r="Y248" s="9">
        <f t="shared" si="299"/>
        <v>3.4043676083834844E-2</v>
      </c>
      <c r="Z248" s="9">
        <f t="shared" si="300"/>
        <v>5.0745360737186286E-3</v>
      </c>
      <c r="AA248" s="9">
        <f t="shared" si="301"/>
        <v>4.0762185493209814E-3</v>
      </c>
      <c r="AB248" s="9">
        <f t="shared" si="302"/>
        <v>1.550080388119482E-3</v>
      </c>
      <c r="AC248" s="9">
        <f t="shared" si="303"/>
        <v>2.5749360877703049</v>
      </c>
      <c r="AD248" s="9">
        <f t="shared" si="304"/>
        <v>1.4848479616103145</v>
      </c>
      <c r="AE248" s="9">
        <f t="shared" si="305"/>
        <v>1.6839543650768527</v>
      </c>
      <c r="AF248" s="9">
        <f t="shared" si="306"/>
        <v>1.7621907893919597</v>
      </c>
      <c r="AG248" s="9">
        <f t="shared" si="307"/>
        <v>8.7551051259830857</v>
      </c>
      <c r="AH248" s="9">
        <f t="shared" si="308"/>
        <v>8.9076048087059814</v>
      </c>
      <c r="AI248" s="9">
        <f t="shared" si="309"/>
        <v>9.0796070983441961</v>
      </c>
      <c r="AJ248" s="9">
        <f t="shared" si="310"/>
        <v>8.9420298141687109</v>
      </c>
      <c r="AK248" s="9"/>
      <c r="AL248" s="9">
        <f t="shared" si="311"/>
        <v>6.3878655474742594</v>
      </c>
      <c r="AM248" s="9">
        <f t="shared" si="312"/>
        <v>1.6574903541727275</v>
      </c>
      <c r="AN248" s="9">
        <f t="shared" si="313"/>
        <v>4.5355901646987107E-2</v>
      </c>
      <c r="AO248" s="9">
        <f t="shared" si="314"/>
        <v>0.21691444383641786</v>
      </c>
      <c r="AP248" s="9">
        <f t="shared" si="315"/>
        <v>0</v>
      </c>
      <c r="AQ248" s="9">
        <f t="shared" si="316"/>
        <v>4.4203919414432497E-2</v>
      </c>
      <c r="AR248" s="9">
        <f t="shared" si="317"/>
        <v>2.9290310205608541</v>
      </c>
      <c r="AS248" s="9">
        <f t="shared" si="318"/>
        <v>1.7644947145413101</v>
      </c>
      <c r="AT248" s="9">
        <f t="shared" si="319"/>
        <v>1.7431974936059456</v>
      </c>
      <c r="AU248" s="9">
        <f t="shared" si="320"/>
        <v>0.5961119259777804</v>
      </c>
      <c r="AV248" s="9">
        <f t="shared" si="321"/>
        <v>0.25680250639405444</v>
      </c>
      <c r="AW248" s="9">
        <f t="shared" si="322"/>
        <v>8.8856193582000087E-2</v>
      </c>
      <c r="AX248" s="9">
        <f t="shared" si="323"/>
        <v>0.57183438683427401</v>
      </c>
      <c r="AY248" s="9">
        <f t="shared" si="324"/>
        <v>45.038413443565751</v>
      </c>
      <c r="AZ248" s="10">
        <f t="shared" si="325"/>
        <v>0.54496426002852494</v>
      </c>
      <c r="BA248" s="9">
        <f t="shared" si="326"/>
        <v>0</v>
      </c>
      <c r="BB248" s="9">
        <f t="shared" si="327"/>
        <v>0</v>
      </c>
      <c r="BC248" s="9">
        <f t="shared" si="328"/>
        <v>1.9507411613325019</v>
      </c>
      <c r="BD248" s="9">
        <f t="shared" si="329"/>
        <v>3.5687721915787458E-2</v>
      </c>
      <c r="BE248" s="9">
        <f t="shared" si="330"/>
        <v>1.3571116751710728E-2</v>
      </c>
      <c r="BF248" s="9">
        <f t="shared" si="331"/>
        <v>24.000000000000004</v>
      </c>
      <c r="BG248" s="12"/>
      <c r="BH248" s="9">
        <f t="shared" si="332"/>
        <v>6.4991317693241033</v>
      </c>
      <c r="BI248" s="9">
        <f t="shared" si="333"/>
        <v>1.6863611386453718</v>
      </c>
      <c r="BJ248" s="9">
        <f t="shared" si="334"/>
        <v>0.1854929079694756</v>
      </c>
      <c r="BK248" s="9">
        <f t="shared" si="335"/>
        <v>0.22069274042875636</v>
      </c>
      <c r="BL248" s="9">
        <f t="shared" si="336"/>
        <v>0</v>
      </c>
      <c r="BM248" s="9">
        <f t="shared" si="337"/>
        <v>4.4973879750580086E-2</v>
      </c>
      <c r="BN248" s="9">
        <f t="shared" si="338"/>
        <v>2.9800499740621</v>
      </c>
      <c r="BO248" s="9">
        <f t="shared" si="339"/>
        <v>1.7952293408264013</v>
      </c>
      <c r="BP248" s="9">
        <f t="shared" si="340"/>
        <v>0.22643884303731276</v>
      </c>
      <c r="BQ248" s="9">
        <f t="shared" si="341"/>
        <v>1.7735611569626895</v>
      </c>
      <c r="BR248" s="9">
        <f t="shared" si="342"/>
        <v>0.3031008505547918</v>
      </c>
      <c r="BS248" s="9">
        <f t="shared" si="343"/>
        <v>0.60649522558079216</v>
      </c>
      <c r="BT248" s="9">
        <f t="shared" si="344"/>
        <v>9.040392386441605E-2</v>
      </c>
      <c r="BU248" s="9">
        <f t="shared" si="345"/>
        <v>45.822909307596305</v>
      </c>
      <c r="BV248" s="10">
        <f t="shared" si="346"/>
        <v>9.8645163810755526E-2</v>
      </c>
      <c r="BW248" s="9">
        <f t="shared" si="347"/>
        <v>0</v>
      </c>
      <c r="BX248" s="9">
        <f t="shared" si="348"/>
        <v>0</v>
      </c>
      <c r="BY248" s="9">
        <f t="shared" si="349"/>
        <v>1.9498831525296381</v>
      </c>
      <c r="BZ248" s="9">
        <f t="shared" si="350"/>
        <v>24</v>
      </c>
      <c r="CA248" s="12"/>
      <c r="CB248" s="9">
        <f t="shared" si="351"/>
        <v>6.6246274069271145</v>
      </c>
      <c r="CC248" s="9">
        <f t="shared" si="352"/>
        <v>1.7189240984121117</v>
      </c>
      <c r="CD248" s="9">
        <f t="shared" si="353"/>
        <v>0.34355150533922618</v>
      </c>
      <c r="CE248" s="9">
        <f t="shared" si="354"/>
        <v>0.22495422906408263</v>
      </c>
      <c r="CF248" s="9">
        <f t="shared" si="355"/>
        <v>0</v>
      </c>
      <c r="CG248" s="9">
        <f t="shared" si="356"/>
        <v>4.5842307398319126E-2</v>
      </c>
      <c r="CH248" s="9">
        <f t="shared" si="357"/>
        <v>3.037593548320582</v>
      </c>
      <c r="CI248" s="9">
        <f t="shared" si="358"/>
        <v>1.829894502076713</v>
      </c>
      <c r="CJ248" s="9">
        <f t="shared" si="359"/>
        <v>0.48183609219892354</v>
      </c>
      <c r="CK248" s="9">
        <f t="shared" si="360"/>
        <v>1.8078079142405643</v>
      </c>
      <c r="CL248" s="9">
        <f t="shared" si="361"/>
        <v>1.5181639078010765</v>
      </c>
      <c r="CM248" s="9">
        <f t="shared" si="362"/>
        <v>0.28964400643948784</v>
      </c>
      <c r="CN248" s="9">
        <f t="shared" si="363"/>
        <v>0.61820640604903476</v>
      </c>
      <c r="CO248" s="9">
        <f t="shared" si="364"/>
        <v>9.2149587511478698E-2</v>
      </c>
      <c r="CP248" s="9">
        <f t="shared" si="365"/>
        <v>46.707731376833991</v>
      </c>
      <c r="CQ248" s="10">
        <f t="shared" si="366"/>
        <v>0</v>
      </c>
      <c r="CR248" s="9">
        <f t="shared" si="367"/>
        <v>0.70773137683399057</v>
      </c>
      <c r="CS248" s="9">
        <f t="shared" si="368"/>
        <v>3.1461127882702722</v>
      </c>
      <c r="CT248" s="9">
        <f t="shared" si="369"/>
        <v>1.2411840393962186</v>
      </c>
      <c r="CU248" s="9">
        <f t="shared" si="370"/>
        <v>24.000000000000004</v>
      </c>
      <c r="CV248" s="9"/>
      <c r="CW248" s="9">
        <f t="shared" si="371"/>
        <v>6.5242488071212126</v>
      </c>
      <c r="CX248" s="9">
        <f t="shared" si="372"/>
        <v>1.692878377864748</v>
      </c>
      <c r="CY248" s="9">
        <f t="shared" si="373"/>
        <v>0.2171271849859604</v>
      </c>
      <c r="CZ248" s="9">
        <f t="shared" si="374"/>
        <v>0.22154564633982904</v>
      </c>
      <c r="DA248" s="9">
        <f t="shared" si="375"/>
        <v>0</v>
      </c>
      <c r="DB248" s="9">
        <f t="shared" si="376"/>
        <v>4.5147689218932412E-2</v>
      </c>
      <c r="DC248" s="9">
        <f t="shared" si="377"/>
        <v>2.9915669013213817</v>
      </c>
      <c r="DD248" s="9">
        <f t="shared" si="378"/>
        <v>1.8021673203609669</v>
      </c>
      <c r="DE248" s="9">
        <f t="shared" si="379"/>
        <v>0.27755474222707033</v>
      </c>
      <c r="DF248" s="9">
        <f t="shared" si="380"/>
        <v>1.7804153959896896</v>
      </c>
      <c r="DG248" s="9">
        <f t="shared" si="381"/>
        <v>5.7970138216759892E-2</v>
      </c>
      <c r="DH248" s="9">
        <f t="shared" si="382"/>
        <v>0</v>
      </c>
      <c r="DI248" s="31">
        <f t="shared" si="383"/>
        <v>0.24243742300359994</v>
      </c>
      <c r="DJ248" s="9">
        <f t="shared" si="384"/>
        <v>0.60883913305110693</v>
      </c>
      <c r="DK248" s="9">
        <f t="shared" si="385"/>
        <v>9.0753305728533212E-2</v>
      </c>
      <c r="DL248" s="36">
        <f t="shared" si="386"/>
        <v>45.999999999999986</v>
      </c>
      <c r="DM248" s="9">
        <f t="shared" si="387"/>
        <v>1.9496894671579816</v>
      </c>
      <c r="GO248" s="12"/>
      <c r="GP248" s="12"/>
      <c r="GQ248" s="12"/>
      <c r="GR248" s="12"/>
      <c r="GS248" s="12"/>
      <c r="GT248" s="12"/>
      <c r="GU248" s="12"/>
      <c r="GV248" s="12"/>
      <c r="GW248" s="12"/>
      <c r="GX248" s="12"/>
      <c r="GY248" s="12"/>
      <c r="GZ248" s="12"/>
      <c r="HA248" s="12"/>
      <c r="HB248" s="12"/>
      <c r="HC248" s="12"/>
      <c r="HD248" s="12"/>
      <c r="HE248" s="12"/>
      <c r="HF248" s="12"/>
      <c r="HG248" s="12"/>
      <c r="HH248" s="12"/>
      <c r="HI248" s="12"/>
      <c r="HJ248" s="12"/>
      <c r="HK248" s="12"/>
      <c r="HL248" s="12"/>
      <c r="HM248" s="12"/>
      <c r="HN248" s="12"/>
      <c r="HO248" s="12"/>
      <c r="HP248" s="12"/>
      <c r="HQ248" s="12"/>
      <c r="HR248" s="12"/>
      <c r="HS248" s="12"/>
      <c r="HT248" s="12"/>
      <c r="HU248" s="12"/>
      <c r="HV248" s="12"/>
      <c r="HW248" s="12"/>
      <c r="HX248" s="12"/>
      <c r="HY248" s="12"/>
      <c r="HZ248" s="12"/>
      <c r="IA248" s="12"/>
      <c r="IB248" s="12"/>
      <c r="IC248" s="12"/>
      <c r="ID248" s="12"/>
      <c r="IE248" s="12"/>
      <c r="IF248" s="12"/>
      <c r="IG248" s="12"/>
      <c r="IH248" s="12"/>
      <c r="II248" s="12"/>
      <c r="IJ248" s="12"/>
      <c r="IK248" s="12"/>
      <c r="IL248" s="12"/>
      <c r="IM248" s="12"/>
      <c r="IN248" s="12"/>
      <c r="IO248" s="12"/>
      <c r="IP248" s="12"/>
      <c r="IQ248" s="12"/>
      <c r="IR248" s="12"/>
      <c r="IS248" s="12"/>
      <c r="IT248" s="12"/>
      <c r="IU248" s="12"/>
      <c r="IV248" s="12"/>
    </row>
    <row r="249" spans="1:256" x14ac:dyDescent="0.25">
      <c r="A249" s="35"/>
      <c r="B249" s="16"/>
      <c r="C249" s="9">
        <v>43.723885000000003</v>
      </c>
      <c r="D249" s="9">
        <v>2.7702070000000001</v>
      </c>
      <c r="E249" s="9">
        <v>9.5587949999999999</v>
      </c>
      <c r="F249" s="9"/>
      <c r="G249" s="9">
        <v>13.687470355167999</v>
      </c>
      <c r="H249" s="9">
        <v>0.30071599999999998</v>
      </c>
      <c r="I249" s="9">
        <v>13.331343</v>
      </c>
      <c r="J249" s="9">
        <v>11.239399000000001</v>
      </c>
      <c r="K249" s="9">
        <v>1.848954</v>
      </c>
      <c r="L249" s="9">
        <v>0.49904699999999996</v>
      </c>
      <c r="M249" s="9">
        <v>0.468505</v>
      </c>
      <c r="N249" s="9">
        <v>7.740000000000001E-2</v>
      </c>
      <c r="O249" s="12"/>
      <c r="P249" s="17"/>
      <c r="Q249" s="9">
        <f t="shared" si="291"/>
        <v>0.72771261900006656</v>
      </c>
      <c r="R249" s="9">
        <f t="shared" si="292"/>
        <v>3.4671360092116299E-2</v>
      </c>
      <c r="S249" s="9">
        <f t="shared" si="293"/>
        <v>9.3749521876011419E-2</v>
      </c>
      <c r="T249" s="9">
        <f t="shared" si="294"/>
        <v>0</v>
      </c>
      <c r="U249" s="9">
        <f t="shared" si="295"/>
        <v>0.19051123730156166</v>
      </c>
      <c r="V249" s="9">
        <f t="shared" si="296"/>
        <v>4.2391981617491579E-3</v>
      </c>
      <c r="W249" s="9">
        <f t="shared" si="297"/>
        <v>0.33076972508932118</v>
      </c>
      <c r="X249" s="9">
        <f t="shared" si="298"/>
        <v>0.20042081706164519</v>
      </c>
      <c r="Y249" s="9">
        <f t="shared" si="299"/>
        <v>2.983194307749399E-2</v>
      </c>
      <c r="Z249" s="9">
        <f t="shared" si="300"/>
        <v>5.29796382011975E-3</v>
      </c>
      <c r="AA249" s="9">
        <f t="shared" si="301"/>
        <v>2.4660753763554057E-2</v>
      </c>
      <c r="AB249" s="9">
        <f t="shared" si="302"/>
        <v>2.1831720869884075E-3</v>
      </c>
      <c r="AC249" s="9">
        <f t="shared" si="303"/>
        <v>2.5805093712495624</v>
      </c>
      <c r="AD249" s="9">
        <f t="shared" si="304"/>
        <v>1.4754031833968375</v>
      </c>
      <c r="AE249" s="9">
        <f t="shared" si="305"/>
        <v>1.6758240004584828</v>
      </c>
      <c r="AF249" s="9">
        <f t="shared" si="306"/>
        <v>1.7460838142537103</v>
      </c>
      <c r="AG249" s="9">
        <f t="shared" si="307"/>
        <v>8.8111508408636841</v>
      </c>
      <c r="AH249" s="9">
        <f t="shared" si="308"/>
        <v>8.9508206087848148</v>
      </c>
      <c r="AI249" s="9">
        <f t="shared" si="309"/>
        <v>9.1633631039862333</v>
      </c>
      <c r="AJ249" s="9">
        <f t="shared" si="310"/>
        <v>8.9595702606066041</v>
      </c>
      <c r="AK249" s="9"/>
      <c r="AL249" s="9">
        <f t="shared" si="311"/>
        <v>6.4119856548095502</v>
      </c>
      <c r="AM249" s="9">
        <f t="shared" si="312"/>
        <v>1.6520823570167726</v>
      </c>
      <c r="AN249" s="9">
        <f t="shared" si="313"/>
        <v>6.4068011826321936E-2</v>
      </c>
      <c r="AO249" s="9">
        <f t="shared" si="314"/>
        <v>0.30549458362953813</v>
      </c>
      <c r="AP249" s="9">
        <f t="shared" si="315"/>
        <v>0</v>
      </c>
      <c r="AQ249" s="9">
        <f t="shared" si="316"/>
        <v>3.7352214447483878E-2</v>
      </c>
      <c r="AR249" s="9">
        <f t="shared" si="317"/>
        <v>2.9144619413530219</v>
      </c>
      <c r="AS249" s="9">
        <f t="shared" si="318"/>
        <v>1.6786232487436359</v>
      </c>
      <c r="AT249" s="9">
        <f t="shared" si="319"/>
        <v>1.7659380507793017</v>
      </c>
      <c r="AU249" s="9">
        <f t="shared" si="320"/>
        <v>0.52570750066371741</v>
      </c>
      <c r="AV249" s="9">
        <f t="shared" si="321"/>
        <v>0.23406194922069834</v>
      </c>
      <c r="AW249" s="9">
        <f t="shared" si="322"/>
        <v>9.3362316737027023E-2</v>
      </c>
      <c r="AX249" s="9">
        <f t="shared" si="323"/>
        <v>0.61499213181995394</v>
      </c>
      <c r="AY249" s="9">
        <f t="shared" si="324"/>
        <v>45.237988752854307</v>
      </c>
      <c r="AZ249" s="10">
        <f t="shared" si="325"/>
        <v>0.45395013307245691</v>
      </c>
      <c r="BA249" s="9">
        <f t="shared" si="326"/>
        <v>0</v>
      </c>
      <c r="BB249" s="9">
        <f t="shared" si="327"/>
        <v>0</v>
      </c>
      <c r="BC249" s="9">
        <f t="shared" si="328"/>
        <v>1.7634741201699102</v>
      </c>
      <c r="BD249" s="9">
        <f t="shared" si="329"/>
        <v>0.21728962126007159</v>
      </c>
      <c r="BE249" s="9">
        <f t="shared" si="330"/>
        <v>1.9236258570018032E-2</v>
      </c>
      <c r="BF249" s="9">
        <f t="shared" si="331"/>
        <v>24</v>
      </c>
      <c r="BG249" s="12"/>
      <c r="BH249" s="9">
        <f t="shared" si="332"/>
        <v>6.5136251074185676</v>
      </c>
      <c r="BI249" s="9">
        <f t="shared" si="333"/>
        <v>1.6782703049430516</v>
      </c>
      <c r="BJ249" s="9">
        <f t="shared" si="334"/>
        <v>0.19189541236161922</v>
      </c>
      <c r="BK249" s="9">
        <f t="shared" si="335"/>
        <v>0.31033712444711392</v>
      </c>
      <c r="BL249" s="9">
        <f t="shared" si="336"/>
        <v>0</v>
      </c>
      <c r="BM249" s="9">
        <f t="shared" si="337"/>
        <v>3.7944302270907067E-2</v>
      </c>
      <c r="BN249" s="9">
        <f t="shared" si="338"/>
        <v>2.9606604720915835</v>
      </c>
      <c r="BO249" s="9">
        <f t="shared" si="339"/>
        <v>1.7052319090439125</v>
      </c>
      <c r="BP249" s="9">
        <f t="shared" si="340"/>
        <v>0.20606922021513618</v>
      </c>
      <c r="BQ249" s="9">
        <f t="shared" si="341"/>
        <v>1.7939307797848649</v>
      </c>
      <c r="BR249" s="9">
        <f t="shared" si="342"/>
        <v>0.37111701071229425</v>
      </c>
      <c r="BS249" s="9">
        <f t="shared" si="343"/>
        <v>0.53404074179625738</v>
      </c>
      <c r="BT249" s="9">
        <f t="shared" si="344"/>
        <v>9.4842247491448373E-2</v>
      </c>
      <c r="BU249" s="9">
        <f t="shared" si="345"/>
        <v>45.955077757962115</v>
      </c>
      <c r="BV249" s="10">
        <f t="shared" si="346"/>
        <v>2.6343772832090318E-2</v>
      </c>
      <c r="BW249" s="9">
        <f t="shared" si="347"/>
        <v>0</v>
      </c>
      <c r="BX249" s="9">
        <f t="shared" si="348"/>
        <v>0</v>
      </c>
      <c r="BY249" s="9">
        <f t="shared" si="349"/>
        <v>1.7597248352762731</v>
      </c>
      <c r="BZ249" s="9">
        <f t="shared" si="350"/>
        <v>24.000000000000007</v>
      </c>
      <c r="CA249" s="12"/>
      <c r="CB249" s="9">
        <f t="shared" si="351"/>
        <v>6.6682949632504007</v>
      </c>
      <c r="CC249" s="9">
        <f t="shared" si="352"/>
        <v>1.7181218195499866</v>
      </c>
      <c r="CD249" s="9">
        <f t="shared" si="353"/>
        <v>0.38641678280038683</v>
      </c>
      <c r="CE249" s="9">
        <f t="shared" si="354"/>
        <v>0.31770626183311923</v>
      </c>
      <c r="CF249" s="9">
        <f t="shared" si="355"/>
        <v>0</v>
      </c>
      <c r="CG249" s="9">
        <f t="shared" si="356"/>
        <v>3.8845312025858496E-2</v>
      </c>
      <c r="CH249" s="9">
        <f t="shared" si="357"/>
        <v>3.030963094799155</v>
      </c>
      <c r="CI249" s="9">
        <f t="shared" si="358"/>
        <v>1.745723642783896</v>
      </c>
      <c r="CJ249" s="9">
        <f t="shared" si="359"/>
        <v>0.51965509424241585</v>
      </c>
      <c r="CK249" s="9">
        <f t="shared" si="360"/>
        <v>1.8365287203334542</v>
      </c>
      <c r="CL249" s="9">
        <f t="shared" si="361"/>
        <v>1.4803449057575842</v>
      </c>
      <c r="CM249" s="9">
        <f t="shared" si="362"/>
        <v>0.35618381457587001</v>
      </c>
      <c r="CN249" s="9">
        <f t="shared" si="363"/>
        <v>0.54672185303305187</v>
      </c>
      <c r="CO249" s="9">
        <f t="shared" si="364"/>
        <v>9.709433239107855E-2</v>
      </c>
      <c r="CP249" s="9">
        <f t="shared" si="365"/>
        <v>47.046308084292896</v>
      </c>
      <c r="CQ249" s="10">
        <f t="shared" si="366"/>
        <v>0</v>
      </c>
      <c r="CR249" s="9">
        <f t="shared" si="367"/>
        <v>1.046308084292896</v>
      </c>
      <c r="CS249" s="9">
        <f t="shared" si="368"/>
        <v>3.2933190496650884</v>
      </c>
      <c r="CT249" s="9">
        <f t="shared" si="369"/>
        <v>0.70771127600210093</v>
      </c>
      <c r="CU249" s="9">
        <f t="shared" si="370"/>
        <v>24.000000000000004</v>
      </c>
      <c r="CV249" s="9"/>
      <c r="CW249" s="9">
        <f t="shared" si="371"/>
        <v>6.5199923394611412</v>
      </c>
      <c r="CX249" s="9">
        <f t="shared" si="372"/>
        <v>1.6799108562928002</v>
      </c>
      <c r="CY249" s="9">
        <f t="shared" si="373"/>
        <v>0.19990319575394189</v>
      </c>
      <c r="CZ249" s="9">
        <f t="shared" si="374"/>
        <v>0.31064048677610784</v>
      </c>
      <c r="DA249" s="9">
        <f t="shared" si="375"/>
        <v>0</v>
      </c>
      <c r="DB249" s="9">
        <f t="shared" si="376"/>
        <v>3.7981393778825936E-2</v>
      </c>
      <c r="DC249" s="9">
        <f t="shared" si="377"/>
        <v>2.963554592019304</v>
      </c>
      <c r="DD249" s="9">
        <f t="shared" si="378"/>
        <v>1.7068988160384395</v>
      </c>
      <c r="DE249" s="9">
        <f t="shared" si="379"/>
        <v>0.2189784843666196</v>
      </c>
      <c r="DF249" s="9">
        <f t="shared" si="380"/>
        <v>1.7956843921519929</v>
      </c>
      <c r="DG249" s="9">
        <f t="shared" si="381"/>
        <v>1.4662876518612755E-2</v>
      </c>
      <c r="DH249" s="9">
        <f t="shared" si="382"/>
        <v>0</v>
      </c>
      <c r="DI249" s="31">
        <f t="shared" si="383"/>
        <v>0.35583938528590953</v>
      </c>
      <c r="DJ249" s="9">
        <f t="shared" si="384"/>
        <v>0.53456278002644841</v>
      </c>
      <c r="DK249" s="9">
        <f t="shared" si="385"/>
        <v>9.4934958169029332E-2</v>
      </c>
      <c r="DL249" s="36">
        <f t="shared" si="386"/>
        <v>46</v>
      </c>
      <c r="DM249" s="9">
        <f t="shared" si="387"/>
        <v>1.759489960271551</v>
      </c>
      <c r="GO249" s="12"/>
      <c r="GP249" s="12"/>
      <c r="GQ249" s="12"/>
      <c r="GR249" s="12"/>
      <c r="GS249" s="12"/>
      <c r="GT249" s="12"/>
      <c r="GU249" s="12"/>
      <c r="GV249" s="12"/>
      <c r="GW249" s="12"/>
      <c r="GX249" s="12"/>
      <c r="GY249" s="12"/>
      <c r="GZ249" s="12"/>
      <c r="HA249" s="12"/>
      <c r="HB249" s="12"/>
      <c r="HC249" s="12"/>
      <c r="HD249" s="12"/>
      <c r="HE249" s="12"/>
      <c r="HF249" s="12"/>
      <c r="HG249" s="12"/>
      <c r="HH249" s="12"/>
      <c r="HI249" s="12"/>
      <c r="HJ249" s="12"/>
      <c r="HK249" s="12"/>
      <c r="HL249" s="12"/>
      <c r="HM249" s="12"/>
      <c r="HN249" s="12"/>
      <c r="HO249" s="12"/>
      <c r="HP249" s="12"/>
      <c r="HQ249" s="12"/>
      <c r="HR249" s="12"/>
      <c r="HS249" s="12"/>
      <c r="HT249" s="12"/>
      <c r="HU249" s="12"/>
      <c r="HV249" s="12"/>
      <c r="HW249" s="12"/>
      <c r="HX249" s="12"/>
      <c r="HY249" s="12"/>
      <c r="HZ249" s="12"/>
      <c r="IA249" s="12"/>
      <c r="IB249" s="12"/>
      <c r="IC249" s="12"/>
      <c r="ID249" s="12"/>
      <c r="IE249" s="12"/>
      <c r="IF249" s="12"/>
      <c r="IG249" s="12"/>
      <c r="IH249" s="12"/>
      <c r="II249" s="12"/>
      <c r="IJ249" s="12"/>
      <c r="IK249" s="12"/>
      <c r="IL249" s="12"/>
      <c r="IM249" s="12"/>
      <c r="IN249" s="12"/>
      <c r="IO249" s="12"/>
      <c r="IP249" s="12"/>
      <c r="IQ249" s="12"/>
      <c r="IR249" s="12"/>
      <c r="IS249" s="12"/>
      <c r="IT249" s="12"/>
      <c r="IU249" s="12"/>
      <c r="IV249" s="12"/>
    </row>
    <row r="250" spans="1:256" x14ac:dyDescent="0.25">
      <c r="A250" s="35"/>
      <c r="B250" s="16"/>
      <c r="C250" s="9">
        <v>43.796429000000003</v>
      </c>
      <c r="D250" s="9">
        <v>2.4095569999999999</v>
      </c>
      <c r="E250" s="9">
        <v>9.4701889999999995</v>
      </c>
      <c r="F250" s="9"/>
      <c r="G250" s="9">
        <v>14.5545247136731</v>
      </c>
      <c r="H250" s="9">
        <v>0.46199000000000001</v>
      </c>
      <c r="I250" s="9">
        <v>13.389184</v>
      </c>
      <c r="J250" s="9">
        <v>11.254376000000001</v>
      </c>
      <c r="K250" s="9">
        <v>1.9450529999999999</v>
      </c>
      <c r="L250" s="9">
        <v>0.48592299999999999</v>
      </c>
      <c r="M250" s="9">
        <v>0.155585</v>
      </c>
      <c r="N250" s="9">
        <v>7.7351000000000003E-2</v>
      </c>
      <c r="O250" s="12"/>
      <c r="P250" s="17"/>
      <c r="Q250" s="9">
        <f t="shared" si="291"/>
        <v>0.72891999533985752</v>
      </c>
      <c r="R250" s="9">
        <f t="shared" si="292"/>
        <v>3.0157536389691986E-2</v>
      </c>
      <c r="S250" s="9">
        <f t="shared" si="293"/>
        <v>9.2880503329704489E-2</v>
      </c>
      <c r="T250" s="9">
        <f t="shared" si="294"/>
        <v>0</v>
      </c>
      <c r="U250" s="9">
        <f t="shared" si="295"/>
        <v>0.20257947155962891</v>
      </c>
      <c r="V250" s="9">
        <f t="shared" si="296"/>
        <v>6.5126802655877756E-3</v>
      </c>
      <c r="W250" s="9">
        <f t="shared" si="297"/>
        <v>0.33220484319174276</v>
      </c>
      <c r="X250" s="9">
        <f t="shared" si="298"/>
        <v>0.20068788673121846</v>
      </c>
      <c r="Y250" s="9">
        <f t="shared" si="299"/>
        <v>3.1382452120879652E-2</v>
      </c>
      <c r="Z250" s="9">
        <f t="shared" si="300"/>
        <v>5.158637309439891E-3</v>
      </c>
      <c r="AA250" s="9">
        <f t="shared" si="301"/>
        <v>8.1895462680282131E-3</v>
      </c>
      <c r="AB250" s="9">
        <f t="shared" si="302"/>
        <v>2.1817899754604689E-3</v>
      </c>
      <c r="AC250" s="9">
        <f t="shared" si="303"/>
        <v>2.580508212748454</v>
      </c>
      <c r="AD250" s="9">
        <f t="shared" si="304"/>
        <v>1.4861355334059181</v>
      </c>
      <c r="AE250" s="9">
        <f t="shared" si="305"/>
        <v>1.6868234201371366</v>
      </c>
      <c r="AF250" s="9">
        <f t="shared" si="306"/>
        <v>1.7599055989977757</v>
      </c>
      <c r="AG250" s="9">
        <f t="shared" si="307"/>
        <v>8.7475197973408676</v>
      </c>
      <c r="AH250" s="9">
        <f t="shared" si="308"/>
        <v>8.8924541958164891</v>
      </c>
      <c r="AI250" s="9">
        <f t="shared" si="309"/>
        <v>9.0913967255468808</v>
      </c>
      <c r="AJ250" s="9">
        <f t="shared" si="310"/>
        <v>8.9309201474543158</v>
      </c>
      <c r="AK250" s="9"/>
      <c r="AL250" s="9">
        <f t="shared" si="311"/>
        <v>6.376242089913017</v>
      </c>
      <c r="AM250" s="9">
        <f t="shared" si="312"/>
        <v>1.6249480833271488</v>
      </c>
      <c r="AN250" s="9">
        <f t="shared" si="313"/>
        <v>1.1901732401664589E-3</v>
      </c>
      <c r="AO250" s="9">
        <f t="shared" si="314"/>
        <v>0.26380364660785827</v>
      </c>
      <c r="AP250" s="9">
        <f t="shared" si="315"/>
        <v>0</v>
      </c>
      <c r="AQ250" s="9">
        <f t="shared" si="316"/>
        <v>5.6969799556980248E-2</v>
      </c>
      <c r="AR250" s="9">
        <f t="shared" si="317"/>
        <v>2.9059684425922883</v>
      </c>
      <c r="AS250" s="9">
        <f t="shared" si="318"/>
        <v>1.7720679380027051</v>
      </c>
      <c r="AT250" s="9">
        <f t="shared" si="319"/>
        <v>1.7555212622678351</v>
      </c>
      <c r="AU250" s="9">
        <f t="shared" si="320"/>
        <v>0.54903724243299334</v>
      </c>
      <c r="AV250" s="9">
        <f t="shared" si="321"/>
        <v>0.24447873773216489</v>
      </c>
      <c r="AW250" s="9">
        <f t="shared" si="322"/>
        <v>9.0250563983253346E-2</v>
      </c>
      <c r="AX250" s="9">
        <f t="shared" si="323"/>
        <v>0.60519093131591817</v>
      </c>
      <c r="AY250" s="9">
        <f t="shared" si="324"/>
        <v>45.055369887320808</v>
      </c>
      <c r="AZ250" s="10">
        <f t="shared" si="325"/>
        <v>0.53306653341061139</v>
      </c>
      <c r="BA250" s="9">
        <f t="shared" si="326"/>
        <v>0</v>
      </c>
      <c r="BB250" s="9">
        <f t="shared" si="327"/>
        <v>0</v>
      </c>
      <c r="BC250" s="9">
        <f t="shared" si="328"/>
        <v>1.909276530885204</v>
      </c>
      <c r="BD250" s="9">
        <f t="shared" si="329"/>
        <v>7.1638218110815818E-2</v>
      </c>
      <c r="BE250" s="9">
        <f t="shared" si="330"/>
        <v>1.9085251003980296E-2</v>
      </c>
      <c r="BF250" s="9">
        <f t="shared" si="331"/>
        <v>23.999999999999996</v>
      </c>
      <c r="BG250" s="12"/>
      <c r="BH250" s="9">
        <f t="shared" si="332"/>
        <v>6.4818876709744515</v>
      </c>
      <c r="BI250" s="9">
        <f t="shared" si="333"/>
        <v>1.6518712430875562</v>
      </c>
      <c r="BJ250" s="9">
        <f t="shared" si="334"/>
        <v>0.1337589140620068</v>
      </c>
      <c r="BK250" s="9">
        <f t="shared" si="335"/>
        <v>0.26817451100400497</v>
      </c>
      <c r="BL250" s="9">
        <f t="shared" si="336"/>
        <v>0</v>
      </c>
      <c r="BM250" s="9">
        <f t="shared" si="337"/>
        <v>5.7913710953737263E-2</v>
      </c>
      <c r="BN250" s="9">
        <f t="shared" si="338"/>
        <v>2.9541163517109719</v>
      </c>
      <c r="BO250" s="9">
        <f t="shared" si="339"/>
        <v>1.8014286718567092</v>
      </c>
      <c r="BP250" s="9">
        <f t="shared" si="340"/>
        <v>0.21539215958742997</v>
      </c>
      <c r="BQ250" s="9">
        <f t="shared" si="341"/>
        <v>1.7846078404125678</v>
      </c>
      <c r="BR250" s="9">
        <f t="shared" si="342"/>
        <v>0.35012007195129891</v>
      </c>
      <c r="BS250" s="9">
        <f t="shared" si="343"/>
        <v>0.55813403607465262</v>
      </c>
      <c r="BT250" s="9">
        <f t="shared" si="344"/>
        <v>9.1745891974048491E-2</v>
      </c>
      <c r="BU250" s="9">
        <f t="shared" si="345"/>
        <v>45.80187553509316</v>
      </c>
      <c r="BV250" s="10">
        <f t="shared" si="346"/>
        <v>0.10998185384860994</v>
      </c>
      <c r="BW250" s="9">
        <f t="shared" si="347"/>
        <v>0</v>
      </c>
      <c r="BX250" s="9">
        <f t="shared" si="348"/>
        <v>0</v>
      </c>
      <c r="BY250" s="9">
        <f t="shared" si="349"/>
        <v>1.9077733675053654</v>
      </c>
      <c r="BZ250" s="9">
        <f t="shared" si="350"/>
        <v>24</v>
      </c>
      <c r="CA250" s="12"/>
      <c r="CB250" s="9">
        <f t="shared" si="351"/>
        <v>6.6269008588184279</v>
      </c>
      <c r="CC250" s="9">
        <f t="shared" si="352"/>
        <v>1.688827007677643</v>
      </c>
      <c r="CD250" s="9">
        <f t="shared" si="353"/>
        <v>0.31572786649607032</v>
      </c>
      <c r="CE250" s="9">
        <f t="shared" si="354"/>
        <v>0.2741741275838066</v>
      </c>
      <c r="CF250" s="9">
        <f t="shared" si="355"/>
        <v>0</v>
      </c>
      <c r="CG250" s="9">
        <f t="shared" si="356"/>
        <v>5.9209360041098495E-2</v>
      </c>
      <c r="CH250" s="9">
        <f t="shared" si="357"/>
        <v>3.0202060236042252</v>
      </c>
      <c r="CI250" s="9">
        <f t="shared" si="358"/>
        <v>1.8417303444002278</v>
      </c>
      <c r="CJ250" s="9">
        <f t="shared" si="359"/>
        <v>0.51104772212542837</v>
      </c>
      <c r="CK250" s="9">
        <f t="shared" si="360"/>
        <v>1.8245331962851228</v>
      </c>
      <c r="CL250" s="9">
        <f t="shared" si="361"/>
        <v>1.4889522778745716</v>
      </c>
      <c r="CM250" s="9">
        <f t="shared" si="362"/>
        <v>0.33558091841055115</v>
      </c>
      <c r="CN250" s="9">
        <f t="shared" si="363"/>
        <v>0.57062064490279407</v>
      </c>
      <c r="CO250" s="9">
        <f t="shared" si="364"/>
        <v>9.3798436686651596E-2</v>
      </c>
      <c r="CP250" s="9">
        <f t="shared" si="365"/>
        <v>46.826557898892666</v>
      </c>
      <c r="CQ250" s="10">
        <f t="shared" si="366"/>
        <v>0</v>
      </c>
      <c r="CR250" s="9">
        <f t="shared" si="367"/>
        <v>0.82655789889266629</v>
      </c>
      <c r="CS250" s="9">
        <f t="shared" si="368"/>
        <v>3.0147188072660609</v>
      </c>
      <c r="CT250" s="9">
        <f t="shared" si="369"/>
        <v>1.0791521687437351</v>
      </c>
      <c r="CU250" s="9">
        <f t="shared" si="370"/>
        <v>23.999999999999993</v>
      </c>
      <c r="CV250" s="9"/>
      <c r="CW250" s="9">
        <f t="shared" si="371"/>
        <v>6.5099262722630398</v>
      </c>
      <c r="CX250" s="9">
        <f t="shared" si="372"/>
        <v>1.6590167169859109</v>
      </c>
      <c r="CY250" s="9">
        <f t="shared" si="373"/>
        <v>0.16894298924895068</v>
      </c>
      <c r="CZ250" s="9">
        <f t="shared" si="374"/>
        <v>0.26933454934028683</v>
      </c>
      <c r="DA250" s="9">
        <f t="shared" si="375"/>
        <v>0</v>
      </c>
      <c r="DB250" s="9">
        <f t="shared" si="376"/>
        <v>5.8164227397865989E-2</v>
      </c>
      <c r="DC250" s="9">
        <f t="shared" si="377"/>
        <v>2.9668949271430369</v>
      </c>
      <c r="DD250" s="9">
        <f t="shared" si="378"/>
        <v>1.8092210840125384</v>
      </c>
      <c r="DE250" s="9">
        <f t="shared" si="379"/>
        <v>0.27255777714267904</v>
      </c>
      <c r="DF250" s="9">
        <f t="shared" si="380"/>
        <v>1.7923274909578686</v>
      </c>
      <c r="DG250" s="9">
        <f t="shared" si="381"/>
        <v>6.48852681005474E-2</v>
      </c>
      <c r="DH250" s="9">
        <f t="shared" si="382"/>
        <v>0</v>
      </c>
      <c r="DI250" s="31">
        <f t="shared" si="383"/>
        <v>0.28242362829311107</v>
      </c>
      <c r="DJ250" s="9">
        <f t="shared" si="384"/>
        <v>0.56054834784576901</v>
      </c>
      <c r="DK250" s="9">
        <f t="shared" si="385"/>
        <v>9.2142755760572487E-2</v>
      </c>
      <c r="DL250" s="36">
        <f t="shared" si="386"/>
        <v>46</v>
      </c>
      <c r="DM250" s="9">
        <f t="shared" si="387"/>
        <v>1.9073744241870039</v>
      </c>
      <c r="GO250" s="12"/>
      <c r="GP250" s="12"/>
      <c r="GQ250" s="12"/>
      <c r="GR250" s="12"/>
      <c r="GS250" s="12"/>
      <c r="GT250" s="12"/>
      <c r="GU250" s="12"/>
      <c r="GV250" s="12"/>
      <c r="GW250" s="12"/>
      <c r="GX250" s="12"/>
      <c r="GY250" s="12"/>
      <c r="GZ250" s="12"/>
      <c r="HA250" s="12"/>
      <c r="HB250" s="12"/>
      <c r="HC250" s="12"/>
      <c r="HD250" s="12"/>
      <c r="HE250" s="12"/>
      <c r="HF250" s="12"/>
      <c r="HG250" s="12"/>
      <c r="HH250" s="12"/>
      <c r="HI250" s="12"/>
      <c r="HJ250" s="12"/>
      <c r="HK250" s="12"/>
      <c r="HL250" s="12"/>
      <c r="HM250" s="12"/>
      <c r="HN250" s="12"/>
      <c r="HO250" s="12"/>
      <c r="HP250" s="12"/>
      <c r="HQ250" s="12"/>
      <c r="HR250" s="12"/>
      <c r="HS250" s="12"/>
      <c r="HT250" s="12"/>
      <c r="HU250" s="12"/>
      <c r="HV250" s="12"/>
      <c r="HW250" s="12"/>
      <c r="HX250" s="12"/>
      <c r="HY250" s="12"/>
      <c r="HZ250" s="12"/>
      <c r="IA250" s="12"/>
      <c r="IB250" s="12"/>
      <c r="IC250" s="12"/>
      <c r="ID250" s="12"/>
      <c r="IE250" s="12"/>
      <c r="IF250" s="12"/>
      <c r="IG250" s="12"/>
      <c r="IH250" s="12"/>
      <c r="II250" s="12"/>
      <c r="IJ250" s="12"/>
      <c r="IK250" s="12"/>
      <c r="IL250" s="12"/>
      <c r="IM250" s="12"/>
      <c r="IN250" s="12"/>
      <c r="IO250" s="12"/>
      <c r="IP250" s="12"/>
      <c r="IQ250" s="12"/>
      <c r="IR250" s="12"/>
      <c r="IS250" s="12"/>
      <c r="IT250" s="12"/>
      <c r="IU250" s="12"/>
      <c r="IV250" s="12"/>
    </row>
    <row r="251" spans="1:256" x14ac:dyDescent="0.25">
      <c r="A251" s="35"/>
      <c r="B251" s="16"/>
      <c r="C251" s="9">
        <v>43.166130000000003</v>
      </c>
      <c r="D251" s="9">
        <v>2.8457159999999999</v>
      </c>
      <c r="E251" s="9">
        <v>10.052720000000001</v>
      </c>
      <c r="F251" s="9"/>
      <c r="G251" s="9">
        <v>13.576388246474</v>
      </c>
      <c r="H251" s="9">
        <v>0.35844499999999996</v>
      </c>
      <c r="I251" s="9">
        <v>13.552607</v>
      </c>
      <c r="J251" s="9">
        <v>11.285209999999999</v>
      </c>
      <c r="K251" s="9">
        <v>2.3074859999999999</v>
      </c>
      <c r="L251" s="9">
        <v>0.47001499999999996</v>
      </c>
      <c r="M251" s="9">
        <v>7.8222E-2</v>
      </c>
      <c r="N251" s="9">
        <v>8.9853000000000002E-2</v>
      </c>
      <c r="O251" s="12"/>
      <c r="P251" s="17"/>
      <c r="Q251" s="9">
        <f t="shared" si="291"/>
        <v>0.71842969842220894</v>
      </c>
      <c r="R251" s="9">
        <f t="shared" si="292"/>
        <v>3.5616415724852628E-2</v>
      </c>
      <c r="S251" s="9">
        <f t="shared" si="293"/>
        <v>9.8593776051627585E-2</v>
      </c>
      <c r="T251" s="9">
        <f t="shared" si="294"/>
        <v>0</v>
      </c>
      <c r="U251" s="9">
        <f t="shared" si="295"/>
        <v>0.18896512327024467</v>
      </c>
      <c r="V251" s="9">
        <f t="shared" si="296"/>
        <v>5.0530047788883087E-3</v>
      </c>
      <c r="W251" s="9">
        <f t="shared" si="297"/>
        <v>0.33625960202461291</v>
      </c>
      <c r="X251" s="9">
        <f t="shared" si="298"/>
        <v>0.20123771821894113</v>
      </c>
      <c r="Y251" s="9">
        <f t="shared" si="299"/>
        <v>3.7230126333112831E-2</v>
      </c>
      <c r="Z251" s="9">
        <f t="shared" si="300"/>
        <v>4.9897554036264806E-3</v>
      </c>
      <c r="AA251" s="9">
        <f t="shared" si="301"/>
        <v>4.1173807769238867E-3</v>
      </c>
      <c r="AB251" s="9">
        <f t="shared" si="302"/>
        <v>2.5344258595887512E-3</v>
      </c>
      <c r="AC251" s="9">
        <f t="shared" si="303"/>
        <v>2.5809347897966886</v>
      </c>
      <c r="AD251" s="9">
        <f t="shared" si="304"/>
        <v>1.4815113963240627</v>
      </c>
      <c r="AE251" s="9">
        <f t="shared" si="305"/>
        <v>1.6827491145430038</v>
      </c>
      <c r="AF251" s="9">
        <f t="shared" si="306"/>
        <v>1.7671888780164824</v>
      </c>
      <c r="AG251" s="9">
        <f t="shared" si="307"/>
        <v>8.774822814225864</v>
      </c>
      <c r="AH251" s="9">
        <f t="shared" si="308"/>
        <v>8.9139847826178524</v>
      </c>
      <c r="AI251" s="9">
        <f t="shared" si="309"/>
        <v>9.0539275111094089</v>
      </c>
      <c r="AJ251" s="9">
        <f t="shared" si="310"/>
        <v>8.9229984116880292</v>
      </c>
      <c r="AK251" s="9"/>
      <c r="AL251" s="9">
        <f t="shared" si="311"/>
        <v>6.3040933081326065</v>
      </c>
      <c r="AM251" s="9">
        <f t="shared" si="312"/>
        <v>1.7302858308769946</v>
      </c>
      <c r="AN251" s="9">
        <f t="shared" si="313"/>
        <v>3.4379139009601545E-2</v>
      </c>
      <c r="AO251" s="9">
        <f t="shared" si="314"/>
        <v>0.31252773726338967</v>
      </c>
      <c r="AP251" s="9">
        <f t="shared" si="315"/>
        <v>0</v>
      </c>
      <c r="AQ251" s="9">
        <f t="shared" si="316"/>
        <v>4.4339221614181447E-2</v>
      </c>
      <c r="AR251" s="9">
        <f t="shared" si="317"/>
        <v>2.9506184273480831</v>
      </c>
      <c r="AS251" s="9">
        <f t="shared" si="318"/>
        <v>1.6581354747647457</v>
      </c>
      <c r="AT251" s="9">
        <f t="shared" si="319"/>
        <v>1.7658253209103203</v>
      </c>
      <c r="AU251" s="9">
        <f t="shared" si="320"/>
        <v>0.65337552384861919</v>
      </c>
      <c r="AV251" s="9">
        <f t="shared" si="321"/>
        <v>0.2341746790896797</v>
      </c>
      <c r="AW251" s="9">
        <f t="shared" si="322"/>
        <v>8.7568439106296858E-2</v>
      </c>
      <c r="AX251" s="9">
        <f t="shared" si="323"/>
        <v>0.49323071613476366</v>
      </c>
      <c r="AY251" s="9">
        <f t="shared" si="324"/>
        <v>45.236122526444547</v>
      </c>
      <c r="AZ251" s="10">
        <f t="shared" si="325"/>
        <v>0.46068459735705941</v>
      </c>
      <c r="BA251" s="9">
        <f t="shared" si="326"/>
        <v>0</v>
      </c>
      <c r="BB251" s="9">
        <f t="shared" si="327"/>
        <v>0</v>
      </c>
      <c r="BC251" s="9">
        <f t="shared" si="328"/>
        <v>1.9416315753701099</v>
      </c>
      <c r="BD251" s="9">
        <f t="shared" si="329"/>
        <v>3.6129286776206734E-2</v>
      </c>
      <c r="BE251" s="9">
        <f t="shared" si="330"/>
        <v>2.223913785368337E-2</v>
      </c>
      <c r="BF251" s="9">
        <f t="shared" si="331"/>
        <v>24</v>
      </c>
      <c r="BG251" s="12"/>
      <c r="BH251" s="9">
        <f t="shared" si="332"/>
        <v>6.4040713991163036</v>
      </c>
      <c r="BI251" s="9">
        <f t="shared" si="333"/>
        <v>1.7577268387700815</v>
      </c>
      <c r="BJ251" s="9">
        <f t="shared" si="334"/>
        <v>0.16179823788638537</v>
      </c>
      <c r="BK251" s="9">
        <f t="shared" si="335"/>
        <v>0.31748418778272752</v>
      </c>
      <c r="BL251" s="9">
        <f t="shared" si="336"/>
        <v>0</v>
      </c>
      <c r="BM251" s="9">
        <f t="shared" si="337"/>
        <v>4.5042407705505667E-2</v>
      </c>
      <c r="BN251" s="9">
        <f t="shared" si="338"/>
        <v>2.9974129754565348</v>
      </c>
      <c r="BO251" s="9">
        <f t="shared" si="339"/>
        <v>1.6844322332764676</v>
      </c>
      <c r="BP251" s="9">
        <f t="shared" si="340"/>
        <v>0.20617004210762069</v>
      </c>
      <c r="BQ251" s="9">
        <f t="shared" si="341"/>
        <v>1.7938299578923806</v>
      </c>
      <c r="BR251" s="9">
        <f t="shared" si="342"/>
        <v>0.24730523334956078</v>
      </c>
      <c r="BS251" s="9">
        <f t="shared" si="343"/>
        <v>0.66373755917661592</v>
      </c>
      <c r="BT251" s="9">
        <f t="shared" si="344"/>
        <v>8.8957207473823297E-2</v>
      </c>
      <c r="BU251" s="9">
        <f t="shared" si="345"/>
        <v>45.953532779218584</v>
      </c>
      <c r="BV251" s="10">
        <f t="shared" si="346"/>
        <v>2.7586280922106625E-2</v>
      </c>
      <c r="BW251" s="9">
        <f t="shared" si="347"/>
        <v>0</v>
      </c>
      <c r="BX251" s="9">
        <f t="shared" si="348"/>
        <v>0</v>
      </c>
      <c r="BY251" s="9">
        <f t="shared" si="349"/>
        <v>1.94070589686521</v>
      </c>
      <c r="BZ251" s="9">
        <f t="shared" si="350"/>
        <v>24</v>
      </c>
      <c r="CA251" s="12"/>
      <c r="CB251" s="9">
        <f t="shared" si="351"/>
        <v>6.5046104113428731</v>
      </c>
      <c r="CC251" s="9">
        <f t="shared" si="352"/>
        <v>1.7853218028359821</v>
      </c>
      <c r="CD251" s="9">
        <f t="shared" si="353"/>
        <v>0.28993221417885451</v>
      </c>
      <c r="CE251" s="9">
        <f t="shared" si="354"/>
        <v>0.32246844617835296</v>
      </c>
      <c r="CF251" s="9">
        <f t="shared" si="355"/>
        <v>0</v>
      </c>
      <c r="CG251" s="9">
        <f t="shared" si="356"/>
        <v>4.5749538981344172E-2</v>
      </c>
      <c r="CH251" s="9">
        <f t="shared" si="357"/>
        <v>3.044470061645344</v>
      </c>
      <c r="CI251" s="9">
        <f t="shared" si="358"/>
        <v>1.7108765282166489</v>
      </c>
      <c r="CJ251" s="9">
        <f t="shared" si="359"/>
        <v>0.41349678920054433</v>
      </c>
      <c r="CK251" s="9">
        <f t="shared" si="360"/>
        <v>1.8219917132553543</v>
      </c>
      <c r="CL251" s="9">
        <f t="shared" si="361"/>
        <v>1.5865032107994557</v>
      </c>
      <c r="CM251" s="9">
        <f t="shared" si="362"/>
        <v>0.23548850245589859</v>
      </c>
      <c r="CN251" s="9">
        <f t="shared" si="363"/>
        <v>0.67415773009889823</v>
      </c>
      <c r="CO251" s="9">
        <f t="shared" si="364"/>
        <v>9.0353767445201252E-2</v>
      </c>
      <c r="CP251" s="9">
        <f t="shared" si="365"/>
        <v>46.674968020334333</v>
      </c>
      <c r="CQ251" s="10">
        <f t="shared" si="366"/>
        <v>0</v>
      </c>
      <c r="CR251" s="9">
        <f t="shared" si="367"/>
        <v>0.67496802033433312</v>
      </c>
      <c r="CS251" s="9">
        <f t="shared" si="368"/>
        <v>2.0931288885270263</v>
      </c>
      <c r="CT251" s="9">
        <f t="shared" si="369"/>
        <v>1.2648070045607649</v>
      </c>
      <c r="CU251" s="9">
        <f t="shared" si="370"/>
        <v>24</v>
      </c>
      <c r="CV251" s="9"/>
      <c r="CW251" s="9">
        <f t="shared" si="371"/>
        <v>6.4105470579308799</v>
      </c>
      <c r="CX251" s="9">
        <f t="shared" si="372"/>
        <v>1.7595042142219963</v>
      </c>
      <c r="CY251" s="9">
        <f t="shared" si="373"/>
        <v>0.1700512721528753</v>
      </c>
      <c r="CZ251" s="9">
        <f t="shared" si="374"/>
        <v>0.31780522094288055</v>
      </c>
      <c r="DA251" s="9">
        <f t="shared" si="375"/>
        <v>0</v>
      </c>
      <c r="DB251" s="9">
        <f t="shared" si="376"/>
        <v>4.5087953616272401E-2</v>
      </c>
      <c r="DC251" s="9">
        <f t="shared" si="377"/>
        <v>3.0004438947804699</v>
      </c>
      <c r="DD251" s="9">
        <f t="shared" si="378"/>
        <v>1.6861354948048259</v>
      </c>
      <c r="DE251" s="9">
        <f t="shared" si="379"/>
        <v>0.21952383629732442</v>
      </c>
      <c r="DF251" s="9">
        <f t="shared" si="380"/>
        <v>1.7956438400393349</v>
      </c>
      <c r="DG251" s="9">
        <f t="shared" si="381"/>
        <v>1.5167676336659497E-2</v>
      </c>
      <c r="DH251" s="9">
        <f t="shared" si="382"/>
        <v>0</v>
      </c>
      <c r="DI251" s="31">
        <f t="shared" si="383"/>
        <v>0.23137644830617787</v>
      </c>
      <c r="DJ251" s="9">
        <f t="shared" si="384"/>
        <v>0.66440871627462095</v>
      </c>
      <c r="DK251" s="9">
        <f t="shared" si="385"/>
        <v>8.9047159082541696E-2</v>
      </c>
      <c r="DL251" s="36">
        <f t="shared" si="386"/>
        <v>46</v>
      </c>
      <c r="DM251" s="9">
        <f t="shared" si="387"/>
        <v>1.9406459399475418</v>
      </c>
      <c r="GO251" s="12"/>
      <c r="GP251" s="12"/>
      <c r="GQ251" s="12"/>
      <c r="GR251" s="12"/>
      <c r="GS251" s="12"/>
      <c r="GT251" s="12"/>
      <c r="GU251" s="12"/>
      <c r="GV251" s="12"/>
      <c r="GW251" s="12"/>
      <c r="GX251" s="12"/>
      <c r="GY251" s="12"/>
      <c r="GZ251" s="12"/>
      <c r="HA251" s="12"/>
      <c r="HB251" s="12"/>
      <c r="HC251" s="12"/>
      <c r="HD251" s="12"/>
      <c r="HE251" s="12"/>
      <c r="HF251" s="12"/>
      <c r="HG251" s="12"/>
      <c r="HH251" s="12"/>
      <c r="HI251" s="12"/>
      <c r="HJ251" s="12"/>
      <c r="HK251" s="12"/>
      <c r="HL251" s="12"/>
      <c r="HM251" s="12"/>
      <c r="HN251" s="12"/>
      <c r="HO251" s="12"/>
      <c r="HP251" s="12"/>
      <c r="HQ251" s="12"/>
      <c r="HR251" s="12"/>
      <c r="HS251" s="12"/>
      <c r="HT251" s="12"/>
      <c r="HU251" s="12"/>
      <c r="HV251" s="12"/>
      <c r="HW251" s="12"/>
      <c r="HX251" s="12"/>
      <c r="HY251" s="12"/>
      <c r="HZ251" s="12"/>
      <c r="IA251" s="12"/>
      <c r="IB251" s="12"/>
      <c r="IC251" s="12"/>
      <c r="ID251" s="12"/>
      <c r="IE251" s="12"/>
      <c r="IF251" s="12"/>
      <c r="IG251" s="12"/>
      <c r="IH251" s="12"/>
      <c r="II251" s="12"/>
      <c r="IJ251" s="12"/>
      <c r="IK251" s="12"/>
      <c r="IL251" s="12"/>
      <c r="IM251" s="12"/>
      <c r="IN251" s="12"/>
      <c r="IO251" s="12"/>
      <c r="IP251" s="12"/>
      <c r="IQ251" s="12"/>
      <c r="IR251" s="12"/>
      <c r="IS251" s="12"/>
      <c r="IT251" s="12"/>
      <c r="IU251" s="12"/>
      <c r="IV251" s="12"/>
    </row>
    <row r="252" spans="1:256" x14ac:dyDescent="0.25">
      <c r="A252" s="35"/>
      <c r="B252" s="16"/>
      <c r="C252" s="9">
        <v>43.706572999999999</v>
      </c>
      <c r="D252" s="9">
        <v>2.8198639999999999</v>
      </c>
      <c r="E252" s="9">
        <v>9.9257690000000007</v>
      </c>
      <c r="F252" s="9"/>
      <c r="G252" s="9">
        <v>14.238341781893601</v>
      </c>
      <c r="H252" s="9">
        <v>0.219753</v>
      </c>
      <c r="I252" s="9">
        <v>13.380466</v>
      </c>
      <c r="J252" s="9">
        <v>11.137492</v>
      </c>
      <c r="K252" s="9">
        <v>2.1720800000000002</v>
      </c>
      <c r="L252" s="9">
        <v>0.52677000000000007</v>
      </c>
      <c r="M252" s="9">
        <v>0.311247</v>
      </c>
      <c r="N252" s="9">
        <v>6.9932999999999995E-2</v>
      </c>
      <c r="O252" s="12"/>
      <c r="P252" s="17"/>
      <c r="Q252" s="9">
        <f t="shared" si="291"/>
        <v>0.72742448904866519</v>
      </c>
      <c r="R252" s="9">
        <f t="shared" si="292"/>
        <v>3.5292857232255719E-2</v>
      </c>
      <c r="S252" s="9">
        <f t="shared" si="293"/>
        <v>9.7348682339325823E-2</v>
      </c>
      <c r="T252" s="9">
        <f t="shared" si="294"/>
        <v>0</v>
      </c>
      <c r="U252" s="9">
        <f t="shared" si="295"/>
        <v>0.19817862903840994</v>
      </c>
      <c r="V252" s="9">
        <f t="shared" si="296"/>
        <v>3.0978614827241076E-3</v>
      </c>
      <c r="W252" s="9">
        <f t="shared" si="297"/>
        <v>0.33198853711790394</v>
      </c>
      <c r="X252" s="9">
        <f t="shared" si="298"/>
        <v>0.1986036127605699</v>
      </c>
      <c r="Y252" s="9">
        <f t="shared" si="299"/>
        <v>3.504541860952904E-2</v>
      </c>
      <c r="Z252" s="9">
        <f t="shared" si="300"/>
        <v>5.5922756804959884E-3</v>
      </c>
      <c r="AA252" s="9">
        <f t="shared" si="301"/>
        <v>1.638314559427308E-2</v>
      </c>
      <c r="AB252" s="9">
        <f t="shared" si="302"/>
        <v>1.9725552139452231E-3</v>
      </c>
      <c r="AC252" s="9">
        <f t="shared" si="303"/>
        <v>2.5991649246735617</v>
      </c>
      <c r="AD252" s="9">
        <f t="shared" si="304"/>
        <v>1.4906797385986106</v>
      </c>
      <c r="AE252" s="9">
        <f t="shared" si="305"/>
        <v>1.6892833513591805</v>
      </c>
      <c r="AF252" s="9">
        <f t="shared" si="306"/>
        <v>1.7705587399392306</v>
      </c>
      <c r="AG252" s="9">
        <f t="shared" si="307"/>
        <v>8.7208537577771814</v>
      </c>
      <c r="AH252" s="9">
        <f t="shared" si="308"/>
        <v>8.8795050208309636</v>
      </c>
      <c r="AI252" s="9">
        <f t="shared" si="309"/>
        <v>9.0366953883434302</v>
      </c>
      <c r="AJ252" s="9">
        <f t="shared" si="310"/>
        <v>8.8803531988620126</v>
      </c>
      <c r="AK252" s="9"/>
      <c r="AL252" s="9">
        <f t="shared" si="311"/>
        <v>6.3437625888191977</v>
      </c>
      <c r="AM252" s="9">
        <f t="shared" si="312"/>
        <v>1.6979272443871334</v>
      </c>
      <c r="AN252" s="9">
        <f t="shared" si="313"/>
        <v>4.1689833206330462E-2</v>
      </c>
      <c r="AO252" s="9">
        <f t="shared" si="314"/>
        <v>0.30778384661661085</v>
      </c>
      <c r="AP252" s="9">
        <f t="shared" si="315"/>
        <v>0</v>
      </c>
      <c r="AQ252" s="9">
        <f t="shared" si="316"/>
        <v>2.7015996952687724E-2</v>
      </c>
      <c r="AR252" s="9">
        <f t="shared" si="317"/>
        <v>2.895223481463622</v>
      </c>
      <c r="AS252" s="9">
        <f t="shared" si="318"/>
        <v>1.7282868417607473</v>
      </c>
      <c r="AT252" s="9">
        <f t="shared" si="319"/>
        <v>1.7319930626511402</v>
      </c>
      <c r="AU252" s="9">
        <f t="shared" si="320"/>
        <v>0.61125194114757142</v>
      </c>
      <c r="AV252" s="9">
        <f t="shared" si="321"/>
        <v>0.26800693734885983</v>
      </c>
      <c r="AW252" s="9">
        <f t="shared" si="322"/>
        <v>9.7538836765558773E-2</v>
      </c>
      <c r="AX252" s="9">
        <f t="shared" si="323"/>
        <v>0.55921615943572967</v>
      </c>
      <c r="AY252" s="9">
        <f t="shared" si="324"/>
        <v>45.173797018474161</v>
      </c>
      <c r="AZ252" s="10">
        <f t="shared" si="325"/>
        <v>0.47804737128248809</v>
      </c>
      <c r="BA252" s="9">
        <f t="shared" si="326"/>
        <v>0</v>
      </c>
      <c r="BB252" s="9">
        <f t="shared" si="327"/>
        <v>0</v>
      </c>
      <c r="BC252" s="9">
        <f t="shared" si="328"/>
        <v>1.8399226176300159</v>
      </c>
      <c r="BD252" s="9">
        <f t="shared" si="329"/>
        <v>0.14287501682002707</v>
      </c>
      <c r="BE252" s="9">
        <f t="shared" si="330"/>
        <v>1.7202365549957171E-2</v>
      </c>
      <c r="BF252" s="9">
        <f t="shared" si="331"/>
        <v>24.000000000000004</v>
      </c>
      <c r="BG252" s="12"/>
      <c r="BH252" s="9">
        <f t="shared" si="332"/>
        <v>6.4591694027830204</v>
      </c>
      <c r="BI252" s="9">
        <f t="shared" si="333"/>
        <v>1.7288162272066443</v>
      </c>
      <c r="BJ252" s="9">
        <f t="shared" si="334"/>
        <v>0.18798562998966517</v>
      </c>
      <c r="BK252" s="9">
        <f t="shared" si="335"/>
        <v>0.31338310299328503</v>
      </c>
      <c r="BL252" s="9">
        <f t="shared" si="336"/>
        <v>0</v>
      </c>
      <c r="BM252" s="9">
        <f t="shared" si="337"/>
        <v>2.7507476589687566E-2</v>
      </c>
      <c r="BN252" s="9">
        <f t="shared" si="338"/>
        <v>2.9478938821967549</v>
      </c>
      <c r="BO252" s="9">
        <f t="shared" si="339"/>
        <v>1.759728131567958</v>
      </c>
      <c r="BP252" s="9">
        <f t="shared" si="340"/>
        <v>0.23649822333735049</v>
      </c>
      <c r="BQ252" s="9">
        <f t="shared" si="341"/>
        <v>1.7635017766626488</v>
      </c>
      <c r="BR252" s="9">
        <f t="shared" si="342"/>
        <v>0.27831477903345792</v>
      </c>
      <c r="BS252" s="9">
        <f t="shared" si="343"/>
        <v>0.62237194100087201</v>
      </c>
      <c r="BT252" s="9">
        <f t="shared" si="344"/>
        <v>9.9313279965670048E-2</v>
      </c>
      <c r="BU252" s="9">
        <f t="shared" si="345"/>
        <v>45.995606459725792</v>
      </c>
      <c r="BV252" s="10">
        <f t="shared" si="346"/>
        <v>2.4967153706255537E-3</v>
      </c>
      <c r="BW252" s="9">
        <f t="shared" si="347"/>
        <v>0</v>
      </c>
      <c r="BX252" s="9">
        <f t="shared" si="348"/>
        <v>0</v>
      </c>
      <c r="BY252" s="9">
        <f t="shared" si="349"/>
        <v>1.8370104625125545</v>
      </c>
      <c r="BZ252" s="9">
        <f t="shared" si="350"/>
        <v>24.000000000000004</v>
      </c>
      <c r="CA252" s="12"/>
      <c r="CB252" s="9">
        <f t="shared" si="351"/>
        <v>6.5735135255541488</v>
      </c>
      <c r="CC252" s="9">
        <f t="shared" si="352"/>
        <v>1.7594207775141903</v>
      </c>
      <c r="CD252" s="9">
        <f t="shared" si="353"/>
        <v>0.33293430306833827</v>
      </c>
      <c r="CE252" s="9">
        <f t="shared" si="354"/>
        <v>0.31893080019218834</v>
      </c>
      <c r="CF252" s="9">
        <f t="shared" si="355"/>
        <v>0</v>
      </c>
      <c r="CG252" s="9">
        <f t="shared" si="356"/>
        <v>2.7994430574659685E-2</v>
      </c>
      <c r="CH252" s="9">
        <f t="shared" si="357"/>
        <v>3.0000792823562441</v>
      </c>
      <c r="CI252" s="9">
        <f t="shared" si="358"/>
        <v>1.7908799030996225</v>
      </c>
      <c r="CJ252" s="9">
        <f t="shared" si="359"/>
        <v>0.4708187192910529</v>
      </c>
      <c r="CK252" s="9">
        <f t="shared" si="360"/>
        <v>1.7947203515417864</v>
      </c>
      <c r="CL252" s="9">
        <f t="shared" si="361"/>
        <v>1.5291812807089471</v>
      </c>
      <c r="CM252" s="9">
        <f t="shared" si="362"/>
        <v>0.26553907083283934</v>
      </c>
      <c r="CN252" s="9">
        <f t="shared" si="363"/>
        <v>0.63338954546259219</v>
      </c>
      <c r="CO252" s="9">
        <f t="shared" si="364"/>
        <v>0.10107138370456643</v>
      </c>
      <c r="CP252" s="9">
        <f t="shared" si="365"/>
        <v>46.809848499839703</v>
      </c>
      <c r="CQ252" s="10">
        <f t="shared" si="366"/>
        <v>0</v>
      </c>
      <c r="CR252" s="9">
        <f t="shared" si="367"/>
        <v>0.80984849983970264</v>
      </c>
      <c r="CS252" s="9">
        <f t="shared" si="368"/>
        <v>2.5392608658420146</v>
      </c>
      <c r="CT252" s="9">
        <f t="shared" si="369"/>
        <v>1.0242766233168592</v>
      </c>
      <c r="CU252" s="9">
        <f t="shared" si="370"/>
        <v>24.000000000000004</v>
      </c>
      <c r="CV252" s="9"/>
      <c r="CW252" s="9">
        <f t="shared" si="371"/>
        <v>6.4597863882538791</v>
      </c>
      <c r="CX252" s="9">
        <f t="shared" si="372"/>
        <v>1.728981365234068</v>
      </c>
      <c r="CY252" s="9">
        <f t="shared" si="373"/>
        <v>0.18876775348794794</v>
      </c>
      <c r="CZ252" s="9">
        <f t="shared" si="374"/>
        <v>0.31341303761944239</v>
      </c>
      <c r="DA252" s="9">
        <f t="shared" si="375"/>
        <v>0</v>
      </c>
      <c r="DB252" s="9">
        <f t="shared" si="376"/>
        <v>2.7510104127740447E-2</v>
      </c>
      <c r="DC252" s="9">
        <f t="shared" si="377"/>
        <v>2.9481754675804983</v>
      </c>
      <c r="DD252" s="9">
        <f t="shared" si="378"/>
        <v>1.7598962223273318</v>
      </c>
      <c r="DE252" s="9">
        <f t="shared" si="379"/>
        <v>0.23776258514296078</v>
      </c>
      <c r="DF252" s="9">
        <f t="shared" si="380"/>
        <v>1.7636702278838794</v>
      </c>
      <c r="DG252" s="9">
        <f t="shared" si="381"/>
        <v>1.4328130268399519E-3</v>
      </c>
      <c r="DH252" s="9">
        <f t="shared" si="382"/>
        <v>0</v>
      </c>
      <c r="DI252" s="31">
        <f t="shared" si="383"/>
        <v>0.27681303000755941</v>
      </c>
      <c r="DJ252" s="9">
        <f t="shared" si="384"/>
        <v>0.62243139050917906</v>
      </c>
      <c r="DK252" s="9">
        <f t="shared" si="385"/>
        <v>9.9322766456421574E-2</v>
      </c>
      <c r="DL252" s="36">
        <f t="shared" si="386"/>
        <v>45.999999999999986</v>
      </c>
      <c r="DM252" s="9">
        <f t="shared" si="387"/>
        <v>1.8369948936103846</v>
      </c>
      <c r="GO252" s="12"/>
      <c r="GP252" s="12"/>
      <c r="GQ252" s="12"/>
      <c r="GR252" s="12"/>
      <c r="GS252" s="12"/>
      <c r="GT252" s="12"/>
      <c r="GU252" s="12"/>
      <c r="GV252" s="12"/>
      <c r="GW252" s="12"/>
      <c r="GX252" s="12"/>
      <c r="GY252" s="12"/>
      <c r="GZ252" s="12"/>
      <c r="HA252" s="12"/>
      <c r="HB252" s="12"/>
      <c r="HC252" s="12"/>
      <c r="HD252" s="12"/>
      <c r="HE252" s="12"/>
      <c r="HF252" s="12"/>
      <c r="HG252" s="12"/>
      <c r="HH252" s="12"/>
      <c r="HI252" s="12"/>
      <c r="HJ252" s="12"/>
      <c r="HK252" s="12"/>
      <c r="HL252" s="12"/>
      <c r="HM252" s="12"/>
      <c r="HN252" s="12"/>
      <c r="HO252" s="12"/>
      <c r="HP252" s="12"/>
      <c r="HQ252" s="12"/>
      <c r="HR252" s="12"/>
      <c r="HS252" s="12"/>
      <c r="HT252" s="12"/>
      <c r="HU252" s="12"/>
      <c r="HV252" s="12"/>
      <c r="HW252" s="12"/>
      <c r="HX252" s="12"/>
      <c r="HY252" s="12"/>
      <c r="HZ252" s="12"/>
      <c r="IA252" s="12"/>
      <c r="IB252" s="12"/>
      <c r="IC252" s="12"/>
      <c r="ID252" s="12"/>
      <c r="IE252" s="12"/>
      <c r="IF252" s="12"/>
      <c r="IG252" s="12"/>
      <c r="IH252" s="12"/>
      <c r="II252" s="12"/>
      <c r="IJ252" s="12"/>
      <c r="IK252" s="12"/>
      <c r="IL252" s="12"/>
      <c r="IM252" s="12"/>
      <c r="IN252" s="12"/>
      <c r="IO252" s="12"/>
      <c r="IP252" s="12"/>
      <c r="IQ252" s="12"/>
      <c r="IR252" s="12"/>
      <c r="IS252" s="12"/>
      <c r="IT252" s="12"/>
      <c r="IU252" s="12"/>
      <c r="IV252" s="12"/>
    </row>
    <row r="253" spans="1:256" x14ac:dyDescent="0.25">
      <c r="A253" s="32" t="s">
        <v>189</v>
      </c>
      <c r="B253" s="16"/>
      <c r="C253" s="34"/>
      <c r="D253" s="34"/>
      <c r="E253" s="34"/>
      <c r="F253" s="34"/>
      <c r="G253" s="34"/>
      <c r="H253" s="34"/>
      <c r="I253" s="34"/>
      <c r="J253" s="34"/>
      <c r="K253" s="34"/>
      <c r="L253" s="34"/>
      <c r="M253" s="34"/>
      <c r="N253" s="34"/>
      <c r="O253" s="12"/>
      <c r="P253" s="17"/>
      <c r="Q253" s="9">
        <f t="shared" si="291"/>
        <v>0</v>
      </c>
      <c r="R253" s="9">
        <f t="shared" si="292"/>
        <v>0</v>
      </c>
      <c r="S253" s="9">
        <f t="shared" si="293"/>
        <v>0</v>
      </c>
      <c r="T253" s="9">
        <f t="shared" si="294"/>
        <v>0</v>
      </c>
      <c r="U253" s="9">
        <f t="shared" si="295"/>
        <v>0</v>
      </c>
      <c r="V253" s="9">
        <f t="shared" si="296"/>
        <v>0</v>
      </c>
      <c r="W253" s="9">
        <f t="shared" si="297"/>
        <v>0</v>
      </c>
      <c r="X253" s="9">
        <f t="shared" si="298"/>
        <v>0</v>
      </c>
      <c r="Y253" s="9">
        <f t="shared" si="299"/>
        <v>0</v>
      </c>
      <c r="Z253" s="9">
        <f t="shared" si="300"/>
        <v>0</v>
      </c>
      <c r="AA253" s="9">
        <f t="shared" si="301"/>
        <v>0</v>
      </c>
      <c r="AB253" s="9">
        <f t="shared" si="302"/>
        <v>0</v>
      </c>
      <c r="AC253" s="9">
        <f t="shared" si="303"/>
        <v>0</v>
      </c>
      <c r="AD253" s="9">
        <f t="shared" si="304"/>
        <v>0</v>
      </c>
      <c r="AE253" s="9">
        <f t="shared" si="305"/>
        <v>0</v>
      </c>
      <c r="AF253" s="9">
        <f t="shared" si="306"/>
        <v>0</v>
      </c>
      <c r="AG253" s="9" t="e">
        <f t="shared" si="307"/>
        <v>#DIV/0!</v>
      </c>
      <c r="AH253" s="9" t="e">
        <f t="shared" si="308"/>
        <v>#DIV/0!</v>
      </c>
      <c r="AI253" s="9" t="e">
        <f t="shared" si="309"/>
        <v>#DIV/0!</v>
      </c>
      <c r="AJ253" s="9" t="e">
        <f t="shared" si="310"/>
        <v>#DIV/0!</v>
      </c>
      <c r="AK253" s="9"/>
      <c r="AL253" s="9" t="e">
        <f t="shared" si="311"/>
        <v>#DIV/0!</v>
      </c>
      <c r="AM253" s="9" t="e">
        <f t="shared" si="312"/>
        <v>#DIV/0!</v>
      </c>
      <c r="AN253" s="9" t="e">
        <f t="shared" si="313"/>
        <v>#DIV/0!</v>
      </c>
      <c r="AO253" s="9" t="e">
        <f t="shared" si="314"/>
        <v>#DIV/0!</v>
      </c>
      <c r="AP253" s="9" t="e">
        <f t="shared" si="315"/>
        <v>#DIV/0!</v>
      </c>
      <c r="AQ253" s="9" t="e">
        <f t="shared" si="316"/>
        <v>#DIV/0!</v>
      </c>
      <c r="AR253" s="9" t="e">
        <f t="shared" si="317"/>
        <v>#DIV/0!</v>
      </c>
      <c r="AS253" s="9" t="e">
        <f t="shared" si="318"/>
        <v>#DIV/0!</v>
      </c>
      <c r="AT253" s="9" t="e">
        <f t="shared" si="319"/>
        <v>#DIV/0!</v>
      </c>
      <c r="AU253" s="9" t="e">
        <f t="shared" si="320"/>
        <v>#DIV/0!</v>
      </c>
      <c r="AV253" s="9" t="e">
        <f t="shared" si="321"/>
        <v>#DIV/0!</v>
      </c>
      <c r="AW253" s="9" t="e">
        <f t="shared" si="322"/>
        <v>#DIV/0!</v>
      </c>
      <c r="AX253" s="9" t="e">
        <f t="shared" si="323"/>
        <v>#DIV/0!</v>
      </c>
      <c r="AY253" s="9" t="e">
        <f t="shared" si="324"/>
        <v>#DIV/0!</v>
      </c>
      <c r="AZ253" s="10" t="e">
        <f t="shared" si="325"/>
        <v>#DIV/0!</v>
      </c>
      <c r="BA253" s="9" t="e">
        <f t="shared" si="326"/>
        <v>#DIV/0!</v>
      </c>
      <c r="BB253" s="9" t="e">
        <f t="shared" si="327"/>
        <v>#DIV/0!</v>
      </c>
      <c r="BC253" s="9" t="e">
        <f t="shared" si="328"/>
        <v>#DIV/0!</v>
      </c>
      <c r="BD253" s="9" t="e">
        <f t="shared" si="329"/>
        <v>#DIV/0!</v>
      </c>
      <c r="BE253" s="9" t="e">
        <f t="shared" si="330"/>
        <v>#DIV/0!</v>
      </c>
      <c r="BF253" s="9" t="e">
        <f t="shared" si="331"/>
        <v>#DIV/0!</v>
      </c>
      <c r="BG253" s="12"/>
      <c r="BH253" s="9" t="e">
        <f t="shared" si="332"/>
        <v>#DIV/0!</v>
      </c>
      <c r="BI253" s="9" t="e">
        <f t="shared" si="333"/>
        <v>#DIV/0!</v>
      </c>
      <c r="BJ253" s="9" t="e">
        <f t="shared" si="334"/>
        <v>#DIV/0!</v>
      </c>
      <c r="BK253" s="9" t="e">
        <f t="shared" si="335"/>
        <v>#DIV/0!</v>
      </c>
      <c r="BL253" s="9" t="e">
        <f t="shared" si="336"/>
        <v>#DIV/0!</v>
      </c>
      <c r="BM253" s="9" t="e">
        <f t="shared" si="337"/>
        <v>#DIV/0!</v>
      </c>
      <c r="BN253" s="9" t="e">
        <f t="shared" si="338"/>
        <v>#DIV/0!</v>
      </c>
      <c r="BO253" s="9" t="e">
        <f t="shared" si="339"/>
        <v>#DIV/0!</v>
      </c>
      <c r="BP253" s="9" t="e">
        <f t="shared" si="340"/>
        <v>#DIV/0!</v>
      </c>
      <c r="BQ253" s="9" t="e">
        <f t="shared" si="341"/>
        <v>#DIV/0!</v>
      </c>
      <c r="BR253" s="9" t="e">
        <f t="shared" si="342"/>
        <v>#DIV/0!</v>
      </c>
      <c r="BS253" s="9" t="e">
        <f t="shared" si="343"/>
        <v>#DIV/0!</v>
      </c>
      <c r="BT253" s="9" t="e">
        <f t="shared" si="344"/>
        <v>#DIV/0!</v>
      </c>
      <c r="BU253" s="9" t="e">
        <f t="shared" si="345"/>
        <v>#DIV/0!</v>
      </c>
      <c r="BV253" s="10" t="e">
        <f t="shared" si="346"/>
        <v>#DIV/0!</v>
      </c>
      <c r="BW253" s="9" t="e">
        <f t="shared" si="347"/>
        <v>#DIV/0!</v>
      </c>
      <c r="BX253" s="9" t="e">
        <f t="shared" si="348"/>
        <v>#DIV/0!</v>
      </c>
      <c r="BY253" s="9" t="e">
        <f t="shared" si="349"/>
        <v>#DIV/0!</v>
      </c>
      <c r="BZ253" s="9" t="e">
        <f t="shared" si="350"/>
        <v>#DIV/0!</v>
      </c>
      <c r="CA253" s="12"/>
      <c r="CB253" s="9" t="e">
        <f t="shared" si="351"/>
        <v>#DIV/0!</v>
      </c>
      <c r="CC253" s="9" t="e">
        <f t="shared" si="352"/>
        <v>#DIV/0!</v>
      </c>
      <c r="CD253" s="9" t="e">
        <f t="shared" si="353"/>
        <v>#DIV/0!</v>
      </c>
      <c r="CE253" s="9" t="e">
        <f t="shared" si="354"/>
        <v>#DIV/0!</v>
      </c>
      <c r="CF253" s="9" t="e">
        <f t="shared" si="355"/>
        <v>#DIV/0!</v>
      </c>
      <c r="CG253" s="9" t="e">
        <f t="shared" si="356"/>
        <v>#DIV/0!</v>
      </c>
      <c r="CH253" s="9" t="e">
        <f t="shared" si="357"/>
        <v>#DIV/0!</v>
      </c>
      <c r="CI253" s="9" t="e">
        <f t="shared" si="358"/>
        <v>#DIV/0!</v>
      </c>
      <c r="CJ253" s="9" t="e">
        <f t="shared" si="359"/>
        <v>#DIV/0!</v>
      </c>
      <c r="CK253" s="9" t="e">
        <f t="shared" si="360"/>
        <v>#DIV/0!</v>
      </c>
      <c r="CL253" s="9" t="e">
        <f t="shared" si="361"/>
        <v>#DIV/0!</v>
      </c>
      <c r="CM253" s="9" t="e">
        <f t="shared" si="362"/>
        <v>#DIV/0!</v>
      </c>
      <c r="CN253" s="9" t="e">
        <f t="shared" si="363"/>
        <v>#DIV/0!</v>
      </c>
      <c r="CO253" s="9" t="e">
        <f t="shared" si="364"/>
        <v>#DIV/0!</v>
      </c>
      <c r="CP253" s="9" t="e">
        <f t="shared" si="365"/>
        <v>#DIV/0!</v>
      </c>
      <c r="CQ253" s="10" t="e">
        <f t="shared" si="366"/>
        <v>#DIV/0!</v>
      </c>
      <c r="CR253" s="9" t="e">
        <f t="shared" si="367"/>
        <v>#DIV/0!</v>
      </c>
      <c r="CS253" s="9" t="e">
        <f t="shared" si="368"/>
        <v>#DIV/0!</v>
      </c>
      <c r="CT253" s="9" t="e">
        <f t="shared" si="369"/>
        <v>#DIV/0!</v>
      </c>
      <c r="CU253" s="9" t="e">
        <f t="shared" si="370"/>
        <v>#DIV/0!</v>
      </c>
      <c r="CV253" s="9"/>
      <c r="CW253" s="9" t="e">
        <f t="shared" si="371"/>
        <v>#DIV/0!</v>
      </c>
      <c r="CX253" s="9" t="e">
        <f t="shared" si="372"/>
        <v>#DIV/0!</v>
      </c>
      <c r="CY253" s="9" t="e">
        <f t="shared" si="373"/>
        <v>#DIV/0!</v>
      </c>
      <c r="CZ253" s="9" t="e">
        <f t="shared" si="374"/>
        <v>#DIV/0!</v>
      </c>
      <c r="DA253" s="9" t="e">
        <f t="shared" si="375"/>
        <v>#DIV/0!</v>
      </c>
      <c r="DB253" s="9" t="e">
        <f t="shared" si="376"/>
        <v>#DIV/0!</v>
      </c>
      <c r="DC253" s="9" t="e">
        <f t="shared" si="377"/>
        <v>#DIV/0!</v>
      </c>
      <c r="DD253" s="9" t="e">
        <f t="shared" si="378"/>
        <v>#DIV/0!</v>
      </c>
      <c r="DE253" s="9" t="e">
        <f t="shared" si="379"/>
        <v>#DIV/0!</v>
      </c>
      <c r="DF253" s="9" t="e">
        <f t="shared" si="380"/>
        <v>#DIV/0!</v>
      </c>
      <c r="DG253" s="9" t="e">
        <f t="shared" si="381"/>
        <v>#DIV/0!</v>
      </c>
      <c r="DH253" s="9" t="e">
        <f t="shared" si="382"/>
        <v>#DIV/0!</v>
      </c>
      <c r="DI253" s="31" t="e">
        <f t="shared" si="383"/>
        <v>#DIV/0!</v>
      </c>
      <c r="DJ253" s="9" t="e">
        <f t="shared" si="384"/>
        <v>#DIV/0!</v>
      </c>
      <c r="DK253" s="9" t="e">
        <f t="shared" si="385"/>
        <v>#DIV/0!</v>
      </c>
      <c r="DL253" s="36" t="e">
        <f t="shared" si="386"/>
        <v>#DIV/0!</v>
      </c>
      <c r="DM253" s="9" t="e">
        <f t="shared" si="387"/>
        <v>#DIV/0!</v>
      </c>
      <c r="GO253" s="12"/>
      <c r="GP253" s="12"/>
      <c r="GQ253" s="12"/>
      <c r="GR253" s="12"/>
      <c r="GS253" s="12"/>
      <c r="GT253" s="12"/>
      <c r="GU253" s="12"/>
      <c r="GV253" s="12"/>
      <c r="GW253" s="12"/>
      <c r="GX253" s="12"/>
      <c r="GY253" s="12"/>
      <c r="GZ253" s="12"/>
      <c r="HA253" s="12"/>
      <c r="HB253" s="12"/>
      <c r="HC253" s="12"/>
      <c r="HD253" s="12"/>
      <c r="HE253" s="12"/>
      <c r="HF253" s="12"/>
      <c r="HG253" s="12"/>
      <c r="HH253" s="12"/>
      <c r="HI253" s="12"/>
      <c r="HJ253" s="12"/>
      <c r="HK253" s="12"/>
      <c r="HL253" s="12"/>
      <c r="HM253" s="12"/>
      <c r="HN253" s="12"/>
      <c r="HO253" s="12"/>
      <c r="HP253" s="12"/>
      <c r="HQ253" s="12"/>
      <c r="HR253" s="12"/>
      <c r="HS253" s="12"/>
      <c r="HT253" s="12"/>
      <c r="HU253" s="12"/>
      <c r="HV253" s="12"/>
      <c r="HW253" s="12"/>
      <c r="HX253" s="12"/>
      <c r="HY253" s="12"/>
      <c r="HZ253" s="12"/>
      <c r="IA253" s="12"/>
      <c r="IB253" s="12"/>
      <c r="IC253" s="12"/>
      <c r="ID253" s="12"/>
      <c r="IE253" s="12"/>
      <c r="IF253" s="12"/>
      <c r="IG253" s="12"/>
      <c r="IH253" s="12"/>
      <c r="II253" s="12"/>
      <c r="IJ253" s="12"/>
      <c r="IK253" s="12"/>
      <c r="IL253" s="12"/>
      <c r="IM253" s="12"/>
      <c r="IN253" s="12"/>
      <c r="IO253" s="12"/>
      <c r="IP253" s="12"/>
      <c r="IQ253" s="12"/>
      <c r="IR253" s="12"/>
      <c r="IS253" s="12"/>
      <c r="IT253" s="12"/>
      <c r="IU253" s="12"/>
      <c r="IV253" s="12"/>
    </row>
    <row r="254" spans="1:256" x14ac:dyDescent="0.25">
      <c r="A254" s="35"/>
      <c r="B254" s="16"/>
      <c r="C254" s="9">
        <v>40.886597000000002</v>
      </c>
      <c r="D254" s="9">
        <v>2.0848360000000001</v>
      </c>
      <c r="E254" s="9">
        <v>13.478386</v>
      </c>
      <c r="F254" s="9"/>
      <c r="G254" s="9">
        <v>13.7824523862446</v>
      </c>
      <c r="H254" s="9">
        <v>0.31237599999999999</v>
      </c>
      <c r="I254" s="9">
        <v>12.588336</v>
      </c>
      <c r="J254" s="9">
        <v>11.2529</v>
      </c>
      <c r="K254" s="9">
        <v>2.2986719999999998</v>
      </c>
      <c r="L254" s="9">
        <v>0.40371799999999997</v>
      </c>
      <c r="M254" s="9">
        <v>0.30996299999999999</v>
      </c>
      <c r="N254" s="9">
        <v>5.7485999999999995E-2</v>
      </c>
      <c r="O254" s="12"/>
      <c r="P254" s="17"/>
      <c r="Q254" s="9">
        <f t="shared" si="291"/>
        <v>0.68049059649823584</v>
      </c>
      <c r="R254" s="9">
        <f t="shared" si="292"/>
        <v>2.6093392908547043E-2</v>
      </c>
      <c r="S254" s="9">
        <f t="shared" si="293"/>
        <v>0.13219158305626663</v>
      </c>
      <c r="T254" s="9">
        <f t="shared" si="294"/>
        <v>0</v>
      </c>
      <c r="U254" s="9">
        <f t="shared" si="295"/>
        <v>0.19183325983693733</v>
      </c>
      <c r="V254" s="9">
        <f t="shared" si="296"/>
        <v>4.4035693643655642E-3</v>
      </c>
      <c r="W254" s="9">
        <f t="shared" si="297"/>
        <v>0.31233465660976578</v>
      </c>
      <c r="X254" s="9">
        <f t="shared" si="298"/>
        <v>0.20066156671837942</v>
      </c>
      <c r="Y254" s="9">
        <f t="shared" si="299"/>
        <v>3.7087916875070584E-2</v>
      </c>
      <c r="Z254" s="9">
        <f t="shared" si="300"/>
        <v>4.2859357085226549E-3</v>
      </c>
      <c r="AA254" s="9">
        <f t="shared" si="301"/>
        <v>1.6315559532582374E-2</v>
      </c>
      <c r="AB254" s="9">
        <f t="shared" si="302"/>
        <v>1.621470679491157E-3</v>
      </c>
      <c r="AC254" s="9">
        <f t="shared" si="303"/>
        <v>2.569318148201444</v>
      </c>
      <c r="AD254" s="9">
        <f t="shared" si="304"/>
        <v>1.4795386413303848</v>
      </c>
      <c r="AE254" s="9">
        <f t="shared" si="305"/>
        <v>1.6802002080487641</v>
      </c>
      <c r="AF254" s="9">
        <f t="shared" si="306"/>
        <v>1.7629479132159507</v>
      </c>
      <c r="AG254" s="9">
        <f t="shared" si="307"/>
        <v>8.7865227962620445</v>
      </c>
      <c r="AH254" s="9">
        <f t="shared" si="308"/>
        <v>8.9275075244870212</v>
      </c>
      <c r="AI254" s="9">
        <f t="shared" si="309"/>
        <v>9.0757077279798768</v>
      </c>
      <c r="AJ254" s="9">
        <f t="shared" si="310"/>
        <v>8.9831481227013121</v>
      </c>
      <c r="AK254" s="9"/>
      <c r="AL254" s="9">
        <f t="shared" si="311"/>
        <v>5.9791461387737055</v>
      </c>
      <c r="AM254" s="9">
        <f t="shared" si="312"/>
        <v>2.3230087159957082</v>
      </c>
      <c r="AN254" s="9">
        <f t="shared" si="313"/>
        <v>0.30215485476941417</v>
      </c>
      <c r="AO254" s="9">
        <f t="shared" si="314"/>
        <v>0.22927019162277096</v>
      </c>
      <c r="AP254" s="9">
        <f t="shared" si="315"/>
        <v>0</v>
      </c>
      <c r="AQ254" s="9">
        <f t="shared" si="316"/>
        <v>3.869206260491919E-2</v>
      </c>
      <c r="AR254" s="9">
        <f t="shared" si="317"/>
        <v>2.7443355803643845</v>
      </c>
      <c r="AS254" s="9">
        <f t="shared" si="318"/>
        <v>1.6855473106385099</v>
      </c>
      <c r="AT254" s="9">
        <f t="shared" si="319"/>
        <v>1.7631174303046979</v>
      </c>
      <c r="AU254" s="9">
        <f t="shared" si="320"/>
        <v>0.65174765417735891</v>
      </c>
      <c r="AV254" s="9">
        <f t="shared" si="321"/>
        <v>0.23688256969530208</v>
      </c>
      <c r="AW254" s="9">
        <f t="shared" si="322"/>
        <v>7.5316943612495649E-2</v>
      </c>
      <c r="AX254" s="9">
        <f t="shared" si="323"/>
        <v>0.50981797190544753</v>
      </c>
      <c r="AY254" s="9">
        <f t="shared" si="324"/>
        <v>44.993140835187909</v>
      </c>
      <c r="AZ254" s="10">
        <f t="shared" si="325"/>
        <v>0.59734850422601227</v>
      </c>
      <c r="BA254" s="9">
        <f t="shared" si="326"/>
        <v>0</v>
      </c>
      <c r="BB254" s="9">
        <f t="shared" si="327"/>
        <v>0</v>
      </c>
      <c r="BC254" s="9">
        <f t="shared" si="328"/>
        <v>1.842395875144375</v>
      </c>
      <c r="BD254" s="9">
        <f t="shared" si="329"/>
        <v>0.14335703576680553</v>
      </c>
      <c r="BE254" s="9">
        <f t="shared" si="330"/>
        <v>1.4247089088819559E-2</v>
      </c>
      <c r="BF254" s="9">
        <f t="shared" si="331"/>
        <v>24.000000000000004</v>
      </c>
      <c r="BG254" s="12"/>
      <c r="BH254" s="9">
        <f t="shared" si="332"/>
        <v>6.0750849205806619</v>
      </c>
      <c r="BI254" s="9">
        <f t="shared" si="333"/>
        <v>2.3602827048173429</v>
      </c>
      <c r="BJ254" s="9">
        <f t="shared" si="334"/>
        <v>0.43536762539800478</v>
      </c>
      <c r="BK254" s="9">
        <f t="shared" si="335"/>
        <v>0.23294896153045</v>
      </c>
      <c r="BL254" s="9">
        <f t="shared" si="336"/>
        <v>0</v>
      </c>
      <c r="BM254" s="9">
        <f t="shared" si="337"/>
        <v>3.93128986349741E-2</v>
      </c>
      <c r="BN254" s="9">
        <f t="shared" si="338"/>
        <v>2.7883699970417539</v>
      </c>
      <c r="BO254" s="9">
        <f t="shared" si="339"/>
        <v>1.712592870641132</v>
      </c>
      <c r="BP254" s="9">
        <f t="shared" si="340"/>
        <v>0.2085923532463152</v>
      </c>
      <c r="BQ254" s="9">
        <f t="shared" si="341"/>
        <v>1.7914076467536868</v>
      </c>
      <c r="BR254" s="9">
        <f t="shared" si="342"/>
        <v>0.26126923948590919</v>
      </c>
      <c r="BS254" s="9">
        <f t="shared" si="343"/>
        <v>0.66220531393948356</v>
      </c>
      <c r="BT254" s="9">
        <f t="shared" si="344"/>
        <v>7.6525446574607234E-2</v>
      </c>
      <c r="BU254" s="9">
        <f t="shared" si="345"/>
        <v>45.715081229553661</v>
      </c>
      <c r="BV254" s="10">
        <f t="shared" si="346"/>
        <v>0.1663669020995491</v>
      </c>
      <c r="BW254" s="9">
        <f t="shared" si="347"/>
        <v>0</v>
      </c>
      <c r="BX254" s="9">
        <f t="shared" si="348"/>
        <v>0</v>
      </c>
      <c r="BY254" s="9">
        <f t="shared" si="349"/>
        <v>1.8398670278147624</v>
      </c>
      <c r="BZ254" s="9">
        <f t="shared" si="350"/>
        <v>24</v>
      </c>
      <c r="CA254" s="12"/>
      <c r="CB254" s="9">
        <f t="shared" si="351"/>
        <v>6.1759337654566755</v>
      </c>
      <c r="CC254" s="9">
        <f t="shared" si="352"/>
        <v>2.3994643438353056</v>
      </c>
      <c r="CD254" s="9">
        <f t="shared" si="353"/>
        <v>0.57539810929198154</v>
      </c>
      <c r="CE254" s="9">
        <f t="shared" si="354"/>
        <v>0.23681600766931571</v>
      </c>
      <c r="CF254" s="9">
        <f t="shared" si="355"/>
        <v>0</v>
      </c>
      <c r="CG254" s="9">
        <f t="shared" si="356"/>
        <v>3.9965508510867984E-2</v>
      </c>
      <c r="CH254" s="9">
        <f t="shared" si="357"/>
        <v>2.8346580567091926</v>
      </c>
      <c r="CI254" s="9">
        <f t="shared" si="358"/>
        <v>1.7410225987856638</v>
      </c>
      <c r="CJ254" s="9">
        <f t="shared" si="359"/>
        <v>0.42786028096702111</v>
      </c>
      <c r="CK254" s="9">
        <f t="shared" si="360"/>
        <v>1.8211457317745459</v>
      </c>
      <c r="CL254" s="9">
        <f t="shared" si="361"/>
        <v>1.5721397190329789</v>
      </c>
      <c r="CM254" s="9">
        <f t="shared" si="362"/>
        <v>0.24900601274156697</v>
      </c>
      <c r="CN254" s="9">
        <f t="shared" si="363"/>
        <v>0.67319818759550676</v>
      </c>
      <c r="CO254" s="9">
        <f t="shared" si="364"/>
        <v>7.7795799662927934E-2</v>
      </c>
      <c r="CP254" s="9">
        <f t="shared" si="365"/>
        <v>46.473969902828863</v>
      </c>
      <c r="CQ254" s="10">
        <f t="shared" si="366"/>
        <v>0</v>
      </c>
      <c r="CR254" s="9">
        <f t="shared" si="367"/>
        <v>0.47396990282886264</v>
      </c>
      <c r="CS254" s="9">
        <f t="shared" si="368"/>
        <v>2.0014267932879903</v>
      </c>
      <c r="CT254" s="9">
        <f t="shared" si="369"/>
        <v>1.363238853458413</v>
      </c>
      <c r="CU254" s="9">
        <f t="shared" si="370"/>
        <v>23.999999999999996</v>
      </c>
      <c r="CV254" s="9"/>
      <c r="CW254" s="9">
        <f t="shared" si="371"/>
        <v>6.1129478244490238</v>
      </c>
      <c r="CX254" s="9">
        <f t="shared" si="372"/>
        <v>2.3749931423376323</v>
      </c>
      <c r="CY254" s="9">
        <f t="shared" si="373"/>
        <v>0.48794096678665611</v>
      </c>
      <c r="CZ254" s="9">
        <f t="shared" si="374"/>
        <v>0.23440081352132211</v>
      </c>
      <c r="DA254" s="9">
        <f t="shared" si="375"/>
        <v>0</v>
      </c>
      <c r="DB254" s="9">
        <f t="shared" si="376"/>
        <v>3.9557915868685525E-2</v>
      </c>
      <c r="DC254" s="9">
        <f t="shared" si="377"/>
        <v>2.8057484841785763</v>
      </c>
      <c r="DD254" s="9">
        <f t="shared" si="378"/>
        <v>1.7232665879758566</v>
      </c>
      <c r="DE254" s="9">
        <f t="shared" si="379"/>
        <v>0.29091476833109731</v>
      </c>
      <c r="DF254" s="9">
        <f t="shared" si="380"/>
        <v>1.8025725763645142</v>
      </c>
      <c r="DG254" s="9">
        <f t="shared" si="381"/>
        <v>9.3487344695611263E-2</v>
      </c>
      <c r="DH254" s="9">
        <f t="shared" si="382"/>
        <v>0</v>
      </c>
      <c r="DI254" s="31">
        <f t="shared" si="383"/>
        <v>0.16317776297393588</v>
      </c>
      <c r="DJ254" s="9">
        <f t="shared" si="384"/>
        <v>0.66633250170238523</v>
      </c>
      <c r="DK254" s="9">
        <f t="shared" si="385"/>
        <v>7.7002390628067616E-2</v>
      </c>
      <c r="DL254" s="36">
        <f t="shared" si="386"/>
        <v>46</v>
      </c>
      <c r="DM254" s="9">
        <f t="shared" si="387"/>
        <v>1.8388690007235748</v>
      </c>
      <c r="GO254" s="12"/>
      <c r="GP254" s="12"/>
      <c r="GQ254" s="12"/>
      <c r="GR254" s="12"/>
      <c r="GS254" s="12"/>
      <c r="GT254" s="12"/>
      <c r="GU254" s="12"/>
      <c r="GV254" s="12"/>
      <c r="GW254" s="12"/>
      <c r="GX254" s="12"/>
      <c r="GY254" s="12"/>
      <c r="GZ254" s="12"/>
      <c r="HA254" s="12"/>
      <c r="HB254" s="12"/>
      <c r="HC254" s="12"/>
      <c r="HD254" s="12"/>
      <c r="HE254" s="12"/>
      <c r="HF254" s="12"/>
      <c r="HG254" s="12"/>
      <c r="HH254" s="12"/>
      <c r="HI254" s="12"/>
      <c r="HJ254" s="12"/>
      <c r="HK254" s="12"/>
      <c r="HL254" s="12"/>
      <c r="HM254" s="12"/>
      <c r="HN254" s="12"/>
      <c r="HO254" s="12"/>
      <c r="HP254" s="12"/>
      <c r="HQ254" s="12"/>
      <c r="HR254" s="12"/>
      <c r="HS254" s="12"/>
      <c r="HT254" s="12"/>
      <c r="HU254" s="12"/>
      <c r="HV254" s="12"/>
      <c r="HW254" s="12"/>
      <c r="HX254" s="12"/>
      <c r="HY254" s="12"/>
      <c r="HZ254" s="12"/>
      <c r="IA254" s="12"/>
      <c r="IB254" s="12"/>
      <c r="IC254" s="12"/>
      <c r="ID254" s="12"/>
      <c r="IE254" s="12"/>
      <c r="IF254" s="12"/>
      <c r="IG254" s="12"/>
      <c r="IH254" s="12"/>
      <c r="II254" s="12"/>
      <c r="IJ254" s="12"/>
      <c r="IK254" s="12"/>
      <c r="IL254" s="12"/>
      <c r="IM254" s="12"/>
      <c r="IN254" s="12"/>
      <c r="IO254" s="12"/>
      <c r="IP254" s="12"/>
      <c r="IQ254" s="12"/>
      <c r="IR254" s="12"/>
      <c r="IS254" s="12"/>
      <c r="IT254" s="12"/>
      <c r="IU254" s="12"/>
      <c r="IV254" s="12"/>
    </row>
    <row r="255" spans="1:256" x14ac:dyDescent="0.25">
      <c r="A255" s="35"/>
      <c r="B255" s="16"/>
      <c r="C255" s="9">
        <v>39.996451999999998</v>
      </c>
      <c r="D255" s="9">
        <v>1.5737329999999998</v>
      </c>
      <c r="E255" s="9">
        <v>13.240843999999999</v>
      </c>
      <c r="F255" s="9"/>
      <c r="G255" s="9">
        <v>14.549843812138899</v>
      </c>
      <c r="H255" s="9">
        <v>5.7768E-2</v>
      </c>
      <c r="I255" s="9">
        <v>12.350111</v>
      </c>
      <c r="J255" s="9">
        <v>11.039899999999999</v>
      </c>
      <c r="K255" s="9">
        <v>2.192488</v>
      </c>
      <c r="L255" s="9">
        <v>0.42260199999999998</v>
      </c>
      <c r="M255" s="9">
        <v>0.229958</v>
      </c>
      <c r="N255" s="9">
        <v>3.2471E-2</v>
      </c>
      <c r="O255" s="12"/>
      <c r="P255" s="17"/>
      <c r="Q255" s="9">
        <f t="shared" si="291"/>
        <v>0.66567558751081812</v>
      </c>
      <c r="R255" s="9">
        <f t="shared" si="292"/>
        <v>1.9696529368327512E-2</v>
      </c>
      <c r="S255" s="9">
        <f t="shared" si="293"/>
        <v>0.12986184913839605</v>
      </c>
      <c r="T255" s="9">
        <f t="shared" si="294"/>
        <v>0</v>
      </c>
      <c r="U255" s="9">
        <f t="shared" si="295"/>
        <v>0.20251431968570136</v>
      </c>
      <c r="V255" s="9">
        <f t="shared" si="296"/>
        <v>8.1435640074996123E-4</v>
      </c>
      <c r="W255" s="9">
        <f t="shared" si="297"/>
        <v>0.30642395295752284</v>
      </c>
      <c r="X255" s="9">
        <f t="shared" si="298"/>
        <v>0.19686335348347864</v>
      </c>
      <c r="Y255" s="9">
        <f t="shared" si="299"/>
        <v>3.5374691427741654E-2</v>
      </c>
      <c r="Z255" s="9">
        <f t="shared" si="300"/>
        <v>4.4864113125822752E-3</v>
      </c>
      <c r="AA255" s="9">
        <f t="shared" si="301"/>
        <v>1.2104326771239076E-2</v>
      </c>
      <c r="AB255" s="9">
        <f t="shared" si="302"/>
        <v>9.1588864129974888E-4</v>
      </c>
      <c r="AC255" s="9">
        <f t="shared" si="303"/>
        <v>2.5133169741475259</v>
      </c>
      <c r="AD255" s="9">
        <f t="shared" si="304"/>
        <v>1.4548484441999119</v>
      </c>
      <c r="AE255" s="9">
        <f t="shared" si="305"/>
        <v>1.6517117976833906</v>
      </c>
      <c r="AF255" s="9">
        <f t="shared" si="306"/>
        <v>1.7314340031640385</v>
      </c>
      <c r="AG255" s="9">
        <f t="shared" si="307"/>
        <v>8.9356386583272585</v>
      </c>
      <c r="AH255" s="9">
        <f t="shared" si="308"/>
        <v>9.0814874732009905</v>
      </c>
      <c r="AI255" s="9">
        <f t="shared" si="309"/>
        <v>9.2408951024188344</v>
      </c>
      <c r="AJ255" s="9">
        <f t="shared" si="310"/>
        <v>9.1750187491115103</v>
      </c>
      <c r="AK255" s="9"/>
      <c r="AL255" s="9">
        <f t="shared" si="311"/>
        <v>5.9482365136663766</v>
      </c>
      <c r="AM255" s="9">
        <f t="shared" si="312"/>
        <v>2.3207971188058281</v>
      </c>
      <c r="AN255" s="9">
        <f t="shared" si="313"/>
        <v>0.26903363247220469</v>
      </c>
      <c r="AO255" s="9">
        <f t="shared" si="314"/>
        <v>0.17600106925850548</v>
      </c>
      <c r="AP255" s="9">
        <f t="shared" si="315"/>
        <v>0</v>
      </c>
      <c r="AQ255" s="9">
        <f t="shared" si="316"/>
        <v>7.276794536197599E-3</v>
      </c>
      <c r="AR255" s="9">
        <f t="shared" si="317"/>
        <v>2.7380937198846942</v>
      </c>
      <c r="AS255" s="9">
        <f t="shared" si="318"/>
        <v>1.8095947838483979</v>
      </c>
      <c r="AT255" s="9">
        <f t="shared" si="319"/>
        <v>1.7590997917949158</v>
      </c>
      <c r="AU255" s="9">
        <f t="shared" si="320"/>
        <v>0.63219092049625236</v>
      </c>
      <c r="AV255" s="9">
        <f t="shared" si="321"/>
        <v>0.24090020820508418</v>
      </c>
      <c r="AW255" s="9">
        <f t="shared" si="322"/>
        <v>8.0177900723733833E-2</v>
      </c>
      <c r="AX255" s="9">
        <f t="shared" si="323"/>
        <v>0.52853138698509794</v>
      </c>
      <c r="AY255" s="9">
        <f t="shared" si="324"/>
        <v>44.799840689465412</v>
      </c>
      <c r="AZ255" s="10">
        <f t="shared" si="325"/>
        <v>0.66321992152422848</v>
      </c>
      <c r="BA255" s="9">
        <f t="shared" si="326"/>
        <v>0</v>
      </c>
      <c r="BB255" s="9">
        <f t="shared" si="327"/>
        <v>0</v>
      </c>
      <c r="BC255" s="9">
        <f t="shared" si="328"/>
        <v>1.8836560598199696</v>
      </c>
      <c r="BD255" s="9">
        <f t="shared" si="329"/>
        <v>0.10815989023010945</v>
      </c>
      <c r="BE255" s="9">
        <f t="shared" si="330"/>
        <v>8.184049949920863E-3</v>
      </c>
      <c r="BF255" s="9">
        <f t="shared" si="331"/>
        <v>24</v>
      </c>
      <c r="BG255" s="12"/>
      <c r="BH255" s="9">
        <f t="shared" si="332"/>
        <v>6.0453245091952041</v>
      </c>
      <c r="BI255" s="9">
        <f t="shared" si="333"/>
        <v>2.358677512394121</v>
      </c>
      <c r="BJ255" s="9">
        <f t="shared" si="334"/>
        <v>0.4040020215893243</v>
      </c>
      <c r="BK255" s="9">
        <f t="shared" si="335"/>
        <v>0.17887378472400173</v>
      </c>
      <c r="BL255" s="9">
        <f t="shared" si="336"/>
        <v>0</v>
      </c>
      <c r="BM255" s="9">
        <f t="shared" si="337"/>
        <v>7.3955674521318186E-3</v>
      </c>
      <c r="BN255" s="9">
        <f t="shared" si="338"/>
        <v>2.7827852902724732</v>
      </c>
      <c r="BO255" s="9">
        <f t="shared" si="339"/>
        <v>1.8391312573695175</v>
      </c>
      <c r="BP255" s="9">
        <f t="shared" si="340"/>
        <v>0.21218792140744824</v>
      </c>
      <c r="BQ255" s="9">
        <f t="shared" si="341"/>
        <v>1.7878120785925498</v>
      </c>
      <c r="BR255" s="9">
        <f t="shared" si="342"/>
        <v>0.27600378959154109</v>
      </c>
      <c r="BS255" s="9">
        <f t="shared" si="343"/>
        <v>0.6425096341387726</v>
      </c>
      <c r="BT255" s="9">
        <f t="shared" si="344"/>
        <v>8.1486576269686292E-2</v>
      </c>
      <c r="BU255" s="9">
        <f t="shared" si="345"/>
        <v>45.531070310640992</v>
      </c>
      <c r="BV255" s="10">
        <f t="shared" si="346"/>
        <v>0.25497347591694541</v>
      </c>
      <c r="BW255" s="9">
        <f t="shared" si="347"/>
        <v>0</v>
      </c>
      <c r="BX255" s="9">
        <f t="shared" si="348"/>
        <v>0</v>
      </c>
      <c r="BY255" s="9">
        <f t="shared" si="349"/>
        <v>1.8817570768326501</v>
      </c>
      <c r="BZ255" s="9">
        <f t="shared" si="350"/>
        <v>24.000000000000004</v>
      </c>
      <c r="CA255" s="12"/>
      <c r="CB255" s="9">
        <f t="shared" si="351"/>
        <v>6.1514382764284994</v>
      </c>
      <c r="CC255" s="9">
        <f t="shared" si="352"/>
        <v>2.4000794513881152</v>
      </c>
      <c r="CD255" s="9">
        <f t="shared" si="353"/>
        <v>0.55151772781661457</v>
      </c>
      <c r="CE255" s="9">
        <f t="shared" si="354"/>
        <v>0.18201356177442643</v>
      </c>
      <c r="CF255" s="9">
        <f t="shared" si="355"/>
        <v>0</v>
      </c>
      <c r="CG255" s="9">
        <f t="shared" si="356"/>
        <v>7.5253820753137463E-3</v>
      </c>
      <c r="CH255" s="9">
        <f t="shared" si="357"/>
        <v>2.8316316061489921</v>
      </c>
      <c r="CI255" s="9">
        <f t="shared" si="358"/>
        <v>1.8714135849532798</v>
      </c>
      <c r="CJ255" s="9">
        <f t="shared" si="359"/>
        <v>0.44410186276862706</v>
      </c>
      <c r="CK255" s="9">
        <f t="shared" si="360"/>
        <v>1.8191935990512256</v>
      </c>
      <c r="CL255" s="9">
        <f t="shared" si="361"/>
        <v>1.5558981372313729</v>
      </c>
      <c r="CM255" s="9">
        <f t="shared" si="362"/>
        <v>0.26329546181985264</v>
      </c>
      <c r="CN255" s="9">
        <f t="shared" si="363"/>
        <v>0.65378762552839076</v>
      </c>
      <c r="CO255" s="9">
        <f t="shared" si="364"/>
        <v>8.2916912651756006E-2</v>
      </c>
      <c r="CP255" s="9">
        <f t="shared" si="365"/>
        <v>46.330278589613819</v>
      </c>
      <c r="CQ255" s="10">
        <f t="shared" si="366"/>
        <v>0</v>
      </c>
      <c r="CR255" s="9">
        <f t="shared" si="367"/>
        <v>0.33027858961381895</v>
      </c>
      <c r="CS255" s="9">
        <f t="shared" si="368"/>
        <v>1.8145823113067847</v>
      </c>
      <c r="CT255" s="9">
        <f t="shared" si="369"/>
        <v>1.5494029655480128</v>
      </c>
      <c r="CU255" s="9">
        <f t="shared" si="370"/>
        <v>24.000000000000004</v>
      </c>
      <c r="CV255" s="9"/>
      <c r="CW255" s="9">
        <f t="shared" si="371"/>
        <v>6.1075859962375763</v>
      </c>
      <c r="CX255" s="9">
        <f t="shared" si="372"/>
        <v>2.3829698012781484</v>
      </c>
      <c r="CY255" s="9">
        <f t="shared" si="373"/>
        <v>0.49055579751572509</v>
      </c>
      <c r="CZ255" s="9">
        <f t="shared" si="374"/>
        <v>0.18071602624683042</v>
      </c>
      <c r="DA255" s="9">
        <f t="shared" si="375"/>
        <v>0</v>
      </c>
      <c r="DB255" s="9">
        <f t="shared" si="376"/>
        <v>7.4717352453398615E-3</v>
      </c>
      <c r="DC255" s="9">
        <f t="shared" si="377"/>
        <v>2.8114455135621355</v>
      </c>
      <c r="DD255" s="9">
        <f t="shared" si="378"/>
        <v>1.8580726800798721</v>
      </c>
      <c r="DE255" s="9">
        <f t="shared" si="379"/>
        <v>0.34826175264990322</v>
      </c>
      <c r="DF255" s="9">
        <f t="shared" si="380"/>
        <v>1.8062249592238833</v>
      </c>
      <c r="DG255" s="9">
        <f t="shared" si="381"/>
        <v>0.15448671187378649</v>
      </c>
      <c r="DH255" s="9">
        <f t="shared" si="382"/>
        <v>0</v>
      </c>
      <c r="DI255" s="31">
        <f t="shared" si="383"/>
        <v>0.11406055812074906</v>
      </c>
      <c r="DJ255" s="9">
        <f t="shared" si="384"/>
        <v>0.64912691418712776</v>
      </c>
      <c r="DK255" s="9">
        <f t="shared" si="385"/>
        <v>8.2325815818336714E-2</v>
      </c>
      <c r="DL255" s="36">
        <f t="shared" si="386"/>
        <v>46</v>
      </c>
      <c r="DM255" s="9">
        <f t="shared" si="387"/>
        <v>1.8805392794724856</v>
      </c>
      <c r="GO255" s="12"/>
      <c r="GP255" s="12"/>
      <c r="GQ255" s="12"/>
      <c r="GR255" s="12"/>
      <c r="GS255" s="12"/>
      <c r="GT255" s="12"/>
      <c r="GU255" s="12"/>
      <c r="GV255" s="12"/>
      <c r="GW255" s="12"/>
      <c r="GX255" s="12"/>
      <c r="GY255" s="12"/>
      <c r="GZ255" s="12"/>
      <c r="HA255" s="12"/>
      <c r="HB255" s="12"/>
      <c r="HC255" s="12"/>
      <c r="HD255" s="12"/>
      <c r="HE255" s="12"/>
      <c r="HF255" s="12"/>
      <c r="HG255" s="12"/>
      <c r="HH255" s="12"/>
      <c r="HI255" s="12"/>
      <c r="HJ255" s="12"/>
      <c r="HK255" s="12"/>
      <c r="HL255" s="12"/>
      <c r="HM255" s="12"/>
      <c r="HN255" s="12"/>
      <c r="HO255" s="12"/>
      <c r="HP255" s="12"/>
      <c r="HQ255" s="12"/>
      <c r="HR255" s="12"/>
      <c r="HS255" s="12"/>
      <c r="HT255" s="12"/>
      <c r="HU255" s="12"/>
      <c r="HV255" s="12"/>
      <c r="HW255" s="12"/>
      <c r="HX255" s="12"/>
      <c r="HY255" s="12"/>
      <c r="HZ255" s="12"/>
      <c r="IA255" s="12"/>
      <c r="IB255" s="12"/>
      <c r="IC255" s="12"/>
      <c r="ID255" s="12"/>
      <c r="IE255" s="12"/>
      <c r="IF255" s="12"/>
      <c r="IG255" s="12"/>
      <c r="IH255" s="12"/>
      <c r="II255" s="12"/>
      <c r="IJ255" s="12"/>
      <c r="IK255" s="12"/>
      <c r="IL255" s="12"/>
      <c r="IM255" s="12"/>
      <c r="IN255" s="12"/>
      <c r="IO255" s="12"/>
      <c r="IP255" s="12"/>
      <c r="IQ255" s="12"/>
      <c r="IR255" s="12"/>
      <c r="IS255" s="12"/>
      <c r="IT255" s="12"/>
      <c r="IU255" s="12"/>
      <c r="IV255" s="12"/>
    </row>
    <row r="256" spans="1:256" x14ac:dyDescent="0.25">
      <c r="A256" s="35"/>
      <c r="B256" s="16"/>
      <c r="C256" s="9">
        <v>40.060574000000003</v>
      </c>
      <c r="D256" s="9">
        <v>1.6504219999999998</v>
      </c>
      <c r="E256" s="9">
        <v>13.233138</v>
      </c>
      <c r="F256" s="9"/>
      <c r="G256" s="9">
        <v>14.302989597613699</v>
      </c>
      <c r="H256" s="9">
        <v>0.138658</v>
      </c>
      <c r="I256" s="9">
        <v>12.676086</v>
      </c>
      <c r="J256" s="9">
        <v>11.243554</v>
      </c>
      <c r="K256" s="9">
        <v>2.2886139999999999</v>
      </c>
      <c r="L256" s="9">
        <v>0.39943000000000001</v>
      </c>
      <c r="M256" s="9">
        <v>0.15378500000000001</v>
      </c>
      <c r="N256" s="9">
        <v>1.4983999999999999E-2</v>
      </c>
      <c r="O256" s="12"/>
      <c r="P256" s="17"/>
      <c r="Q256" s="9">
        <f t="shared" si="291"/>
        <v>0.66674279342254184</v>
      </c>
      <c r="R256" s="9">
        <f t="shared" si="292"/>
        <v>2.0656353646478678E-2</v>
      </c>
      <c r="S256" s="9">
        <f t="shared" si="293"/>
        <v>0.12978627122134934</v>
      </c>
      <c r="T256" s="9">
        <f t="shared" si="294"/>
        <v>0</v>
      </c>
      <c r="U256" s="9">
        <f t="shared" si="295"/>
        <v>0.1990784399634454</v>
      </c>
      <c r="V256" s="9">
        <f t="shared" si="296"/>
        <v>1.9546639976317014E-3</v>
      </c>
      <c r="W256" s="9">
        <f t="shared" si="297"/>
        <v>0.31451185986502578</v>
      </c>
      <c r="X256" s="9">
        <f t="shared" si="298"/>
        <v>0.20049490896770628</v>
      </c>
      <c r="Y256" s="9">
        <f t="shared" si="299"/>
        <v>3.6925636102550861E-2</v>
      </c>
      <c r="Z256" s="9">
        <f t="shared" si="300"/>
        <v>4.2404136056732773E-3</v>
      </c>
      <c r="AA256" s="9">
        <f t="shared" si="301"/>
        <v>8.0947994525739555E-3</v>
      </c>
      <c r="AB256" s="9">
        <f t="shared" si="302"/>
        <v>4.2264406397201921E-4</v>
      </c>
      <c r="AC256" s="9">
        <f t="shared" si="303"/>
        <v>2.5256217520623956</v>
      </c>
      <c r="AD256" s="9">
        <f t="shared" si="304"/>
        <v>1.462516653337822</v>
      </c>
      <c r="AE256" s="9">
        <f t="shared" si="305"/>
        <v>1.6630115623055284</v>
      </c>
      <c r="AF256" s="9">
        <f t="shared" si="306"/>
        <v>1.7453436617219766</v>
      </c>
      <c r="AG256" s="9">
        <f t="shared" si="307"/>
        <v>8.8887876731733684</v>
      </c>
      <c r="AH256" s="9">
        <f t="shared" si="308"/>
        <v>9.019780944399832</v>
      </c>
      <c r="AI256" s="9">
        <f t="shared" si="309"/>
        <v>9.1672490357653746</v>
      </c>
      <c r="AJ256" s="9">
        <f t="shared" si="310"/>
        <v>9.1220501465137218</v>
      </c>
      <c r="AK256" s="9"/>
      <c r="AL256" s="9">
        <f t="shared" si="311"/>
        <v>5.9265351233514671</v>
      </c>
      <c r="AM256" s="9">
        <f t="shared" si="312"/>
        <v>2.307285215558931</v>
      </c>
      <c r="AN256" s="9">
        <f t="shared" si="313"/>
        <v>0.23382033891039811</v>
      </c>
      <c r="AO256" s="9">
        <f t="shared" si="314"/>
        <v>0.18360994166552944</v>
      </c>
      <c r="AP256" s="9">
        <f t="shared" si="315"/>
        <v>0</v>
      </c>
      <c r="AQ256" s="9">
        <f t="shared" si="316"/>
        <v>1.7374593247344444E-2</v>
      </c>
      <c r="AR256" s="9">
        <f t="shared" si="317"/>
        <v>2.7956291430350708</v>
      </c>
      <c r="AS256" s="9">
        <f t="shared" si="318"/>
        <v>1.7695659831416579</v>
      </c>
      <c r="AT256" s="9">
        <f t="shared" si="319"/>
        <v>1.7821566753661642</v>
      </c>
      <c r="AU256" s="9">
        <f t="shared" si="320"/>
        <v>0.65644827802487915</v>
      </c>
      <c r="AV256" s="9">
        <f t="shared" si="321"/>
        <v>0.21784332463383582</v>
      </c>
      <c r="AW256" s="9">
        <f t="shared" si="322"/>
        <v>7.5384272374530534E-2</v>
      </c>
      <c r="AX256" s="9">
        <f t="shared" si="323"/>
        <v>0.48601077423442618</v>
      </c>
      <c r="AY256" s="9">
        <f t="shared" si="324"/>
        <v>44.823721246724659</v>
      </c>
      <c r="AZ256" s="10">
        <f t="shared" si="325"/>
        <v>0.66472726334114707</v>
      </c>
      <c r="BA256" s="9">
        <f t="shared" si="326"/>
        <v>0</v>
      </c>
      <c r="BB256" s="9">
        <f t="shared" si="327"/>
        <v>0</v>
      </c>
      <c r="BC256" s="9">
        <f t="shared" si="328"/>
        <v>1.9242902530631758</v>
      </c>
      <c r="BD256" s="9">
        <f t="shared" si="329"/>
        <v>7.1952953590849911E-2</v>
      </c>
      <c r="BE256" s="9">
        <f t="shared" si="330"/>
        <v>3.7567933459743807E-3</v>
      </c>
      <c r="BF256" s="9">
        <f t="shared" si="331"/>
        <v>24.000000000000007</v>
      </c>
      <c r="BG256" s="12"/>
      <c r="BH256" s="9">
        <f t="shared" si="332"/>
        <v>6.0138739429285568</v>
      </c>
      <c r="BI256" s="9">
        <f t="shared" si="333"/>
        <v>2.3412874720140699</v>
      </c>
      <c r="BJ256" s="9">
        <f t="shared" si="334"/>
        <v>0.35516141494262676</v>
      </c>
      <c r="BK256" s="9">
        <f t="shared" si="335"/>
        <v>0.18631578500129237</v>
      </c>
      <c r="BL256" s="9">
        <f t="shared" si="336"/>
        <v>0</v>
      </c>
      <c r="BM256" s="9">
        <f t="shared" si="337"/>
        <v>1.7630641078542817E-2</v>
      </c>
      <c r="BN256" s="9">
        <f t="shared" si="338"/>
        <v>2.8368280803983099</v>
      </c>
      <c r="BO256" s="9">
        <f t="shared" si="339"/>
        <v>1.7956439192231308</v>
      </c>
      <c r="BP256" s="9">
        <f t="shared" si="340"/>
        <v>0.19157984064390288</v>
      </c>
      <c r="BQ256" s="9">
        <f t="shared" si="341"/>
        <v>1.808420159356096</v>
      </c>
      <c r="BR256" s="9">
        <f t="shared" si="342"/>
        <v>0.25738249857108736</v>
      </c>
      <c r="BS256" s="9">
        <f t="shared" si="343"/>
        <v>0.66612229775526144</v>
      </c>
      <c r="BT256" s="9">
        <f t="shared" si="344"/>
        <v>7.6495203673651216E-2</v>
      </c>
      <c r="BU256" s="9">
        <f t="shared" si="345"/>
        <v>45.484284429302676</v>
      </c>
      <c r="BV256" s="10">
        <f t="shared" si="346"/>
        <v>0.28720369622082081</v>
      </c>
      <c r="BW256" s="9">
        <f t="shared" si="347"/>
        <v>0</v>
      </c>
      <c r="BX256" s="9">
        <f t="shared" si="348"/>
        <v>0</v>
      </c>
      <c r="BY256" s="9">
        <f t="shared" si="349"/>
        <v>1.9231745252744568</v>
      </c>
      <c r="BZ256" s="9">
        <f t="shared" si="350"/>
        <v>24.000000000000004</v>
      </c>
      <c r="CA256" s="12"/>
      <c r="CB256" s="9">
        <f t="shared" si="351"/>
        <v>6.1121972301063092</v>
      </c>
      <c r="CC256" s="9">
        <f t="shared" si="352"/>
        <v>2.379566139418996</v>
      </c>
      <c r="CD256" s="9">
        <f t="shared" si="353"/>
        <v>0.49176336952530519</v>
      </c>
      <c r="CE256" s="9">
        <f t="shared" si="354"/>
        <v>0.18936193804811025</v>
      </c>
      <c r="CF256" s="9">
        <f t="shared" si="355"/>
        <v>0</v>
      </c>
      <c r="CG256" s="9">
        <f t="shared" si="356"/>
        <v>1.7918891647534508E-2</v>
      </c>
      <c r="CH256" s="9">
        <f t="shared" si="357"/>
        <v>2.8832085440844324</v>
      </c>
      <c r="CI256" s="9">
        <f t="shared" si="358"/>
        <v>1.8250016367965698</v>
      </c>
      <c r="CJ256" s="9">
        <f t="shared" si="359"/>
        <v>0.4072543801019517</v>
      </c>
      <c r="CK256" s="9">
        <f t="shared" si="360"/>
        <v>1.837986760910072</v>
      </c>
      <c r="CL256" s="9">
        <f t="shared" si="361"/>
        <v>1.5927456198980483</v>
      </c>
      <c r="CM256" s="9">
        <f t="shared" si="362"/>
        <v>0.24524114101202366</v>
      </c>
      <c r="CN256" s="9">
        <f t="shared" si="363"/>
        <v>0.67701300391226493</v>
      </c>
      <c r="CO256" s="9">
        <f t="shared" si="364"/>
        <v>7.7745855075709455E-2</v>
      </c>
      <c r="CP256" s="9">
        <f t="shared" si="365"/>
        <v>46.22792561673986</v>
      </c>
      <c r="CQ256" s="10">
        <f t="shared" si="366"/>
        <v>0</v>
      </c>
      <c r="CR256" s="9">
        <f t="shared" si="367"/>
        <v>0.22792561673986</v>
      </c>
      <c r="CS256" s="9">
        <f t="shared" si="368"/>
        <v>1.2036506337506541</v>
      </c>
      <c r="CT256" s="9">
        <f t="shared" si="369"/>
        <v>1.6939928573958978</v>
      </c>
      <c r="CU256" s="9">
        <f t="shared" si="370"/>
        <v>24</v>
      </c>
      <c r="CV256" s="9"/>
      <c r="CW256" s="9">
        <f t="shared" si="371"/>
        <v>6.0820611964270661</v>
      </c>
      <c r="CX256" s="9">
        <f t="shared" si="372"/>
        <v>2.3678337488203587</v>
      </c>
      <c r="CY256" s="9">
        <f t="shared" si="373"/>
        <v>0.44989494524742568</v>
      </c>
      <c r="CZ256" s="9">
        <f t="shared" si="374"/>
        <v>0.18842829380730008</v>
      </c>
      <c r="DA256" s="9">
        <f t="shared" si="375"/>
        <v>0</v>
      </c>
      <c r="DB256" s="9">
        <f t="shared" si="376"/>
        <v>1.7830543005981359E-2</v>
      </c>
      <c r="DC256" s="9">
        <f t="shared" si="377"/>
        <v>2.8689929573620616</v>
      </c>
      <c r="DD256" s="9">
        <f t="shared" si="378"/>
        <v>1.8160035124362703</v>
      </c>
      <c r="DE256" s="9">
        <f t="shared" si="379"/>
        <v>0.34115025185903924</v>
      </c>
      <c r="DF256" s="9">
        <f t="shared" si="380"/>
        <v>1.8289246137241204</v>
      </c>
      <c r="DG256" s="9">
        <f t="shared" si="381"/>
        <v>0.17007486558315943</v>
      </c>
      <c r="DH256" s="9">
        <f t="shared" si="382"/>
        <v>0</v>
      </c>
      <c r="DI256" s="31">
        <f t="shared" si="383"/>
        <v>7.8887594872246253E-2</v>
      </c>
      <c r="DJ256" s="9">
        <f t="shared" si="384"/>
        <v>0.67367500843877293</v>
      </c>
      <c r="DK256" s="9">
        <f t="shared" si="385"/>
        <v>7.7362531105821392E-2</v>
      </c>
      <c r="DL256" s="36">
        <f t="shared" si="386"/>
        <v>46</v>
      </c>
      <c r="DM256" s="9">
        <f t="shared" si="387"/>
        <v>1.9223034531219694</v>
      </c>
      <c r="GO256" s="12"/>
      <c r="GP256" s="12"/>
      <c r="GQ256" s="12"/>
      <c r="GR256" s="12"/>
      <c r="GS256" s="12"/>
      <c r="GT256" s="12"/>
      <c r="GU256" s="12"/>
      <c r="GV256" s="12"/>
      <c r="GW256" s="12"/>
      <c r="GX256" s="12"/>
      <c r="GY256" s="12"/>
      <c r="GZ256" s="12"/>
      <c r="HA256" s="12"/>
      <c r="HB256" s="12"/>
      <c r="HC256" s="12"/>
      <c r="HD256" s="12"/>
      <c r="HE256" s="12"/>
      <c r="HF256" s="12"/>
      <c r="HG256" s="12"/>
      <c r="HH256" s="12"/>
      <c r="HI256" s="12"/>
      <c r="HJ256" s="12"/>
      <c r="HK256" s="12"/>
      <c r="HL256" s="12"/>
      <c r="HM256" s="12"/>
      <c r="HN256" s="12"/>
      <c r="HO256" s="12"/>
      <c r="HP256" s="12"/>
      <c r="HQ256" s="12"/>
      <c r="HR256" s="12"/>
      <c r="HS256" s="12"/>
      <c r="HT256" s="12"/>
      <c r="HU256" s="12"/>
      <c r="HV256" s="12"/>
      <c r="HW256" s="12"/>
      <c r="HX256" s="12"/>
      <c r="HY256" s="12"/>
      <c r="HZ256" s="12"/>
      <c r="IA256" s="12"/>
      <c r="IB256" s="12"/>
      <c r="IC256" s="12"/>
      <c r="ID256" s="12"/>
      <c r="IE256" s="12"/>
      <c r="IF256" s="12"/>
      <c r="IG256" s="12"/>
      <c r="IH256" s="12"/>
      <c r="II256" s="12"/>
      <c r="IJ256" s="12"/>
      <c r="IK256" s="12"/>
      <c r="IL256" s="12"/>
      <c r="IM256" s="12"/>
      <c r="IN256" s="12"/>
      <c r="IO256" s="12"/>
      <c r="IP256" s="12"/>
      <c r="IQ256" s="12"/>
      <c r="IR256" s="12"/>
      <c r="IS256" s="12"/>
      <c r="IT256" s="12"/>
      <c r="IU256" s="12"/>
      <c r="IV256" s="12"/>
    </row>
    <row r="257" spans="1:256" x14ac:dyDescent="0.25">
      <c r="A257" s="35"/>
      <c r="B257" s="16"/>
      <c r="C257" s="9">
        <v>40.622138999999997</v>
      </c>
      <c r="D257" s="9">
        <v>1.3228869999999999</v>
      </c>
      <c r="E257" s="9">
        <v>13.318426000000001</v>
      </c>
      <c r="F257" s="9"/>
      <c r="G257" s="9">
        <v>13.613724855571601</v>
      </c>
      <c r="H257" s="9">
        <v>0.18515499999999999</v>
      </c>
      <c r="I257" s="9">
        <v>12.661349</v>
      </c>
      <c r="J257" s="9">
        <v>10.965405000000001</v>
      </c>
      <c r="K257" s="9">
        <v>2.2139090000000001</v>
      </c>
      <c r="L257" s="9">
        <v>0.409798</v>
      </c>
      <c r="M257" s="9">
        <v>0.461009</v>
      </c>
      <c r="N257" s="9">
        <v>4.0046999999999999E-2</v>
      </c>
      <c r="O257" s="12"/>
      <c r="P257" s="17"/>
      <c r="Q257" s="9">
        <f t="shared" si="291"/>
        <v>0.67608912522468534</v>
      </c>
      <c r="R257" s="9">
        <f t="shared" si="292"/>
        <v>1.6556990700759708E-2</v>
      </c>
      <c r="S257" s="9">
        <f t="shared" si="293"/>
        <v>0.13062274791341788</v>
      </c>
      <c r="T257" s="9">
        <f t="shared" si="294"/>
        <v>0</v>
      </c>
      <c r="U257" s="9">
        <f t="shared" si="295"/>
        <v>0.18948479881373492</v>
      </c>
      <c r="V257" s="9">
        <f t="shared" si="296"/>
        <v>2.6101329348576906E-3</v>
      </c>
      <c r="W257" s="9">
        <f t="shared" si="297"/>
        <v>0.31414621377530766</v>
      </c>
      <c r="X257" s="9">
        <f t="shared" si="298"/>
        <v>0.1955349596105494</v>
      </c>
      <c r="Y257" s="9">
        <f t="shared" si="299"/>
        <v>3.5720308491585862E-2</v>
      </c>
      <c r="Z257" s="9">
        <f t="shared" si="300"/>
        <v>4.3504819737568475E-3</v>
      </c>
      <c r="AA257" s="9">
        <f t="shared" si="301"/>
        <v>2.4266185914306768E-2</v>
      </c>
      <c r="AB257" s="9">
        <f t="shared" si="302"/>
        <v>1.1295800073336528E-3</v>
      </c>
      <c r="AC257" s="9">
        <f t="shared" si="303"/>
        <v>2.5317052541517562</v>
      </c>
      <c r="AD257" s="9">
        <f t="shared" si="304"/>
        <v>1.4601327572761811</v>
      </c>
      <c r="AE257" s="9">
        <f t="shared" si="305"/>
        <v>1.6556677168867304</v>
      </c>
      <c r="AF257" s="9">
        <f t="shared" si="306"/>
        <v>1.7358092978174158</v>
      </c>
      <c r="AG257" s="9">
        <f t="shared" si="307"/>
        <v>8.9033000151650441</v>
      </c>
      <c r="AH257" s="9">
        <f t="shared" si="308"/>
        <v>9.0597888978626493</v>
      </c>
      <c r="AI257" s="9">
        <f t="shared" si="309"/>
        <v>9.2176024290906806</v>
      </c>
      <c r="AJ257" s="9">
        <f t="shared" si="310"/>
        <v>9.1305806656397603</v>
      </c>
      <c r="AK257" s="9"/>
      <c r="AL257" s="9">
        <f t="shared" si="311"/>
        <v>6.0194243188658625</v>
      </c>
      <c r="AM257" s="9">
        <f t="shared" si="312"/>
        <v>2.3259470269568663</v>
      </c>
      <c r="AN257" s="9">
        <f t="shared" si="313"/>
        <v>0.34537134582272877</v>
      </c>
      <c r="AO257" s="9">
        <f t="shared" si="314"/>
        <v>0.14741185555716141</v>
      </c>
      <c r="AP257" s="9">
        <f t="shared" si="315"/>
        <v>0</v>
      </c>
      <c r="AQ257" s="9">
        <f t="shared" si="316"/>
        <v>2.3238796598501258E-2</v>
      </c>
      <c r="AR257" s="9">
        <f t="shared" si="317"/>
        <v>2.796937989869738</v>
      </c>
      <c r="AS257" s="9">
        <f t="shared" si="318"/>
        <v>1.6870400121518714</v>
      </c>
      <c r="AT257" s="9">
        <f t="shared" si="319"/>
        <v>1.7409064088659008</v>
      </c>
      <c r="AU257" s="9">
        <f t="shared" si="320"/>
        <v>0.63605724626967286</v>
      </c>
      <c r="AV257" s="9">
        <f t="shared" si="321"/>
        <v>0.25909359113409924</v>
      </c>
      <c r="AW257" s="9">
        <f t="shared" si="322"/>
        <v>7.7467292445849184E-2</v>
      </c>
      <c r="AX257" s="9">
        <f t="shared" si="323"/>
        <v>0.54556905241857723</v>
      </c>
      <c r="AY257" s="9">
        <f t="shared" si="324"/>
        <v>44.854956732250237</v>
      </c>
      <c r="AZ257" s="10">
        <f t="shared" si="325"/>
        <v>0.67872917032313018</v>
      </c>
      <c r="BA257" s="9">
        <f t="shared" si="326"/>
        <v>0</v>
      </c>
      <c r="BB257" s="9">
        <f t="shared" si="327"/>
        <v>0</v>
      </c>
      <c r="BC257" s="9">
        <f t="shared" si="328"/>
        <v>1.773893876884731</v>
      </c>
      <c r="BD257" s="9">
        <f t="shared" si="329"/>
        <v>0.21604913341884524</v>
      </c>
      <c r="BE257" s="9">
        <f t="shared" si="330"/>
        <v>1.0056989696423841E-2</v>
      </c>
      <c r="BF257" s="9">
        <f t="shared" si="331"/>
        <v>23.999999999999996</v>
      </c>
      <c r="BG257" s="12"/>
      <c r="BH257" s="9">
        <f t="shared" si="332"/>
        <v>6.1252247506762743</v>
      </c>
      <c r="BI257" s="9">
        <f t="shared" si="333"/>
        <v>2.3668290427085896</v>
      </c>
      <c r="BJ257" s="9">
        <f t="shared" si="334"/>
        <v>0.49205379338486388</v>
      </c>
      <c r="BK257" s="9">
        <f t="shared" si="335"/>
        <v>0.15000284053275792</v>
      </c>
      <c r="BL257" s="9">
        <f t="shared" si="336"/>
        <v>0</v>
      </c>
      <c r="BM257" s="9">
        <f t="shared" si="337"/>
        <v>2.3647253385169358E-2</v>
      </c>
      <c r="BN257" s="9">
        <f t="shared" si="338"/>
        <v>2.8460983798671187</v>
      </c>
      <c r="BO257" s="9">
        <f t="shared" si="339"/>
        <v>1.7166922766064134</v>
      </c>
      <c r="BP257" s="9">
        <f t="shared" si="340"/>
        <v>0.22849454377632306</v>
      </c>
      <c r="BQ257" s="9">
        <f t="shared" si="341"/>
        <v>1.7715054562236769</v>
      </c>
      <c r="BR257" s="9">
        <f t="shared" si="342"/>
        <v>0.27393419482701525</v>
      </c>
      <c r="BS257" s="9">
        <f t="shared" si="343"/>
        <v>0.64723690860059702</v>
      </c>
      <c r="BT257" s="9">
        <f t="shared" si="344"/>
        <v>7.8828896572387744E-2</v>
      </c>
      <c r="BU257" s="9">
        <f t="shared" si="345"/>
        <v>45.643350030299644</v>
      </c>
      <c r="BV257" s="10">
        <f t="shared" si="346"/>
        <v>0.20775416454100218</v>
      </c>
      <c r="BW257" s="9">
        <f t="shared" si="347"/>
        <v>0</v>
      </c>
      <c r="BX257" s="9">
        <f t="shared" si="348"/>
        <v>0</v>
      </c>
      <c r="BY257" s="9">
        <f t="shared" si="349"/>
        <v>1.7699197218504035</v>
      </c>
      <c r="BZ257" s="9">
        <f t="shared" si="350"/>
        <v>24</v>
      </c>
      <c r="CA257" s="12"/>
      <c r="CB257" s="9">
        <f t="shared" si="351"/>
        <v>6.2319207629528526</v>
      </c>
      <c r="CC257" s="9">
        <f t="shared" si="352"/>
        <v>2.4080571169224405</v>
      </c>
      <c r="CD257" s="9">
        <f t="shared" si="353"/>
        <v>0.63997787987529264</v>
      </c>
      <c r="CE257" s="9">
        <f t="shared" si="354"/>
        <v>0.15261575770175451</v>
      </c>
      <c r="CF257" s="9">
        <f t="shared" si="355"/>
        <v>0</v>
      </c>
      <c r="CG257" s="9">
        <f t="shared" si="356"/>
        <v>2.4059167680593838E-2</v>
      </c>
      <c r="CH257" s="9">
        <f t="shared" si="357"/>
        <v>2.8956749031849163</v>
      </c>
      <c r="CI257" s="9">
        <f t="shared" si="358"/>
        <v>1.746595541821242</v>
      </c>
      <c r="CJ257" s="9">
        <f t="shared" si="359"/>
        <v>0.45892325026379943</v>
      </c>
      <c r="CK257" s="9">
        <f t="shared" si="360"/>
        <v>1.8023635186783482</v>
      </c>
      <c r="CL257" s="9">
        <f t="shared" si="361"/>
        <v>1.5410767497362006</v>
      </c>
      <c r="CM257" s="9">
        <f t="shared" si="362"/>
        <v>0.26128676894214764</v>
      </c>
      <c r="CN257" s="9">
        <f t="shared" si="363"/>
        <v>0.6585112046398206</v>
      </c>
      <c r="CO257" s="9">
        <f t="shared" si="364"/>
        <v>8.0202026418032674E-2</v>
      </c>
      <c r="CP257" s="9">
        <f t="shared" si="365"/>
        <v>46.438416927173805</v>
      </c>
      <c r="CQ257" s="10">
        <f t="shared" si="366"/>
        <v>0</v>
      </c>
      <c r="CR257" s="9">
        <f t="shared" si="367"/>
        <v>0.43841692717380454</v>
      </c>
      <c r="CS257" s="9">
        <f t="shared" si="368"/>
        <v>2.8726845364852149</v>
      </c>
      <c r="CT257" s="9">
        <f t="shared" si="369"/>
        <v>1.3274949991782643</v>
      </c>
      <c r="CU257" s="9">
        <f t="shared" si="370"/>
        <v>24</v>
      </c>
      <c r="CV257" s="9"/>
      <c r="CW257" s="9">
        <f t="shared" si="371"/>
        <v>6.1730862950258105</v>
      </c>
      <c r="CX257" s="9">
        <f t="shared" si="372"/>
        <v>2.3853230731819792</v>
      </c>
      <c r="CY257" s="9">
        <f t="shared" si="373"/>
        <v>0.55840936820779064</v>
      </c>
      <c r="CZ257" s="9">
        <f t="shared" si="374"/>
        <v>0.15117493917353389</v>
      </c>
      <c r="DA257" s="9">
        <f t="shared" si="375"/>
        <v>0</v>
      </c>
      <c r="DB257" s="9">
        <f t="shared" si="376"/>
        <v>2.3832029309761193E-2</v>
      </c>
      <c r="DC257" s="9">
        <f t="shared" si="377"/>
        <v>2.868337345680759</v>
      </c>
      <c r="DD257" s="9">
        <f t="shared" si="378"/>
        <v>1.7301062404813279</v>
      </c>
      <c r="DE257" s="9">
        <f t="shared" si="379"/>
        <v>0.33185992285317312</v>
      </c>
      <c r="DF257" s="9">
        <f t="shared" si="380"/>
        <v>1.7853477216767337</v>
      </c>
      <c r="DG257" s="9">
        <f t="shared" si="381"/>
        <v>0.11720764452990684</v>
      </c>
      <c r="DH257" s="9">
        <f t="shared" si="382"/>
        <v>0</v>
      </c>
      <c r="DI257" s="31">
        <f t="shared" si="383"/>
        <v>0.15105318611057278</v>
      </c>
      <c r="DJ257" s="9">
        <f t="shared" si="384"/>
        <v>0.65229431616792322</v>
      </c>
      <c r="DK257" s="9">
        <f t="shared" si="385"/>
        <v>7.9444853191597151E-2</v>
      </c>
      <c r="DL257" s="36">
        <f t="shared" si="386"/>
        <v>46</v>
      </c>
      <c r="DM257" s="9">
        <f t="shared" si="387"/>
        <v>1.7681219106867569</v>
      </c>
      <c r="GO257" s="12"/>
      <c r="GP257" s="12"/>
      <c r="GQ257" s="12"/>
      <c r="GR257" s="12"/>
      <c r="GS257" s="12"/>
      <c r="GT257" s="12"/>
      <c r="GU257" s="12"/>
      <c r="GV257" s="12"/>
      <c r="GW257" s="12"/>
      <c r="GX257" s="12"/>
      <c r="GY257" s="12"/>
      <c r="GZ257" s="12"/>
      <c r="HA257" s="12"/>
      <c r="HB257" s="12"/>
      <c r="HC257" s="12"/>
      <c r="HD257" s="12"/>
      <c r="HE257" s="12"/>
      <c r="HF257" s="12"/>
      <c r="HG257" s="12"/>
      <c r="HH257" s="12"/>
      <c r="HI257" s="12"/>
      <c r="HJ257" s="12"/>
      <c r="HK257" s="12"/>
      <c r="HL257" s="12"/>
      <c r="HM257" s="12"/>
      <c r="HN257" s="12"/>
      <c r="HO257" s="12"/>
      <c r="HP257" s="12"/>
      <c r="HQ257" s="12"/>
      <c r="HR257" s="12"/>
      <c r="HS257" s="12"/>
      <c r="HT257" s="12"/>
      <c r="HU257" s="12"/>
      <c r="HV257" s="12"/>
      <c r="HW257" s="12"/>
      <c r="HX257" s="12"/>
      <c r="HY257" s="12"/>
      <c r="HZ257" s="12"/>
      <c r="IA257" s="12"/>
      <c r="IB257" s="12"/>
      <c r="IC257" s="12"/>
      <c r="ID257" s="12"/>
      <c r="IE257" s="12"/>
      <c r="IF257" s="12"/>
      <c r="IG257" s="12"/>
      <c r="IH257" s="12"/>
      <c r="II257" s="12"/>
      <c r="IJ257" s="12"/>
      <c r="IK257" s="12"/>
      <c r="IL257" s="12"/>
      <c r="IM257" s="12"/>
      <c r="IN257" s="12"/>
      <c r="IO257" s="12"/>
      <c r="IP257" s="12"/>
      <c r="IQ257" s="12"/>
      <c r="IR257" s="12"/>
      <c r="IS257" s="12"/>
      <c r="IT257" s="12"/>
      <c r="IU257" s="12"/>
      <c r="IV257" s="12"/>
    </row>
    <row r="258" spans="1:256" x14ac:dyDescent="0.25">
      <c r="A258" s="35"/>
      <c r="B258" s="16"/>
      <c r="C258" s="9">
        <v>40.376080000000002</v>
      </c>
      <c r="D258" s="9">
        <v>1.6783359999999998</v>
      </c>
      <c r="E258" s="9">
        <v>13.418699</v>
      </c>
      <c r="F258" s="9"/>
      <c r="G258" s="9">
        <v>14.0172818190531</v>
      </c>
      <c r="H258" s="9">
        <v>0.10411899999999999</v>
      </c>
      <c r="I258" s="9">
        <v>12.587794000000001</v>
      </c>
      <c r="J258" s="9">
        <v>11.229418000000001</v>
      </c>
      <c r="K258" s="9">
        <v>2.2951709999999999</v>
      </c>
      <c r="L258" s="9">
        <v>0.39719199999999999</v>
      </c>
      <c r="M258" s="9"/>
      <c r="N258" s="9">
        <v>3.0011999999999997E-2</v>
      </c>
      <c r="O258" s="12"/>
      <c r="P258" s="17"/>
      <c r="Q258" s="9">
        <f t="shared" si="291"/>
        <v>0.67199387524132881</v>
      </c>
      <c r="R258" s="9">
        <f t="shared" si="292"/>
        <v>2.1005719721147946E-2</v>
      </c>
      <c r="S258" s="9">
        <f t="shared" si="293"/>
        <v>0.13160619256382342</v>
      </c>
      <c r="T258" s="9">
        <f t="shared" si="294"/>
        <v>0</v>
      </c>
      <c r="U258" s="9">
        <f t="shared" si="295"/>
        <v>0.19510177071866353</v>
      </c>
      <c r="V258" s="9">
        <f t="shared" si="296"/>
        <v>1.4677671736893299E-3</v>
      </c>
      <c r="W258" s="9">
        <f t="shared" si="297"/>
        <v>0.31232120881302106</v>
      </c>
      <c r="X258" s="9">
        <f t="shared" si="298"/>
        <v>0.20024283599921541</v>
      </c>
      <c r="Y258" s="9">
        <f t="shared" si="299"/>
        <v>3.7031430000484034E-2</v>
      </c>
      <c r="Z258" s="9">
        <f t="shared" si="300"/>
        <v>4.2166546350163488E-3</v>
      </c>
      <c r="AA258" s="9">
        <f t="shared" si="301"/>
        <v>0</v>
      </c>
      <c r="AB258" s="9">
        <f t="shared" si="302"/>
        <v>8.4652920768341165E-4</v>
      </c>
      <c r="AC258" s="9">
        <f t="shared" si="303"/>
        <v>2.531622699560355</v>
      </c>
      <c r="AD258" s="9">
        <f t="shared" si="304"/>
        <v>1.4651027267954975</v>
      </c>
      <c r="AE258" s="9">
        <f t="shared" si="305"/>
        <v>1.6653455627947129</v>
      </c>
      <c r="AF258" s="9">
        <f t="shared" si="306"/>
        <v>1.7478417320657136</v>
      </c>
      <c r="AG258" s="9">
        <f t="shared" si="307"/>
        <v>8.8730979488611457</v>
      </c>
      <c r="AH258" s="9">
        <f t="shared" si="308"/>
        <v>9.0071396202164973</v>
      </c>
      <c r="AI258" s="9">
        <f t="shared" si="309"/>
        <v>9.154146915287436</v>
      </c>
      <c r="AJ258" s="9">
        <f t="shared" si="310"/>
        <v>9.0866012698818199</v>
      </c>
      <c r="AK258" s="9"/>
      <c r="AL258" s="9">
        <f t="shared" si="311"/>
        <v>5.9626674760510872</v>
      </c>
      <c r="AM258" s="9">
        <f t="shared" si="312"/>
        <v>2.3355092745909731</v>
      </c>
      <c r="AN258" s="9">
        <f t="shared" si="313"/>
        <v>0.29817675064206028</v>
      </c>
      <c r="AO258" s="9">
        <f t="shared" si="314"/>
        <v>0.18638580857206996</v>
      </c>
      <c r="AP258" s="9">
        <f t="shared" si="315"/>
        <v>0</v>
      </c>
      <c r="AQ258" s="9">
        <f t="shared" si="316"/>
        <v>1.3023641898268514E-2</v>
      </c>
      <c r="AR258" s="9">
        <f t="shared" si="317"/>
        <v>2.7712566773046508</v>
      </c>
      <c r="AS258" s="9">
        <f t="shared" si="318"/>
        <v>1.7311571215829509</v>
      </c>
      <c r="AT258" s="9">
        <f t="shared" si="319"/>
        <v>1.776774297378777</v>
      </c>
      <c r="AU258" s="9">
        <f t="shared" si="320"/>
        <v>0.65716701116137999</v>
      </c>
      <c r="AV258" s="9">
        <f t="shared" si="321"/>
        <v>0.22322570262122299</v>
      </c>
      <c r="AW258" s="9">
        <f t="shared" si="322"/>
        <v>7.4829579186038817E-2</v>
      </c>
      <c r="AX258" s="9">
        <f t="shared" si="323"/>
        <v>0.49122911227380417</v>
      </c>
      <c r="AY258" s="9">
        <f t="shared" si="324"/>
        <v>44.919161028942263</v>
      </c>
      <c r="AZ258" s="10">
        <f t="shared" si="325"/>
        <v>0.62434481398743868</v>
      </c>
      <c r="BA258" s="9">
        <f t="shared" si="326"/>
        <v>0</v>
      </c>
      <c r="BB258" s="9">
        <f t="shared" si="327"/>
        <v>0</v>
      </c>
      <c r="BC258" s="9">
        <f t="shared" si="328"/>
        <v>1.9924886634236532</v>
      </c>
      <c r="BD258" s="9">
        <f t="shared" si="329"/>
        <v>0</v>
      </c>
      <c r="BE258" s="9">
        <f t="shared" si="330"/>
        <v>7.5113365763467303E-3</v>
      </c>
      <c r="BF258" s="9">
        <f t="shared" si="331"/>
        <v>23.999999999999996</v>
      </c>
      <c r="BG258" s="12"/>
      <c r="BH258" s="9">
        <f t="shared" si="332"/>
        <v>6.0527426582289943</v>
      </c>
      <c r="BI258" s="9">
        <f t="shared" si="333"/>
        <v>2.3707907026149111</v>
      </c>
      <c r="BJ258" s="9">
        <f t="shared" si="334"/>
        <v>0.42353336084390492</v>
      </c>
      <c r="BK258" s="9">
        <f t="shared" si="335"/>
        <v>0.1892014503515147</v>
      </c>
      <c r="BL258" s="9">
        <f t="shared" si="336"/>
        <v>0</v>
      </c>
      <c r="BM258" s="9">
        <f t="shared" si="337"/>
        <v>1.3220383863390353E-2</v>
      </c>
      <c r="BN258" s="9">
        <f t="shared" si="338"/>
        <v>2.8131207341336717</v>
      </c>
      <c r="BO258" s="9">
        <f t="shared" si="339"/>
        <v>1.757308889014469</v>
      </c>
      <c r="BP258" s="9">
        <f t="shared" si="340"/>
        <v>0.19638481820695031</v>
      </c>
      <c r="BQ258" s="9">
        <f t="shared" si="341"/>
        <v>1.8036151817930475</v>
      </c>
      <c r="BR258" s="9">
        <f t="shared" si="342"/>
        <v>0.25694548524308236</v>
      </c>
      <c r="BS258" s="9">
        <f t="shared" si="343"/>
        <v>0.66709452070126707</v>
      </c>
      <c r="BT258" s="9">
        <f t="shared" si="344"/>
        <v>7.595999405565057E-2</v>
      </c>
      <c r="BU258" s="9">
        <f t="shared" si="345"/>
        <v>45.597733434532842</v>
      </c>
      <c r="BV258" s="10">
        <f t="shared" si="346"/>
        <v>0.22891056204282725</v>
      </c>
      <c r="BW258" s="9">
        <f t="shared" si="347"/>
        <v>0</v>
      </c>
      <c r="BX258" s="9">
        <f t="shared" si="348"/>
        <v>0</v>
      </c>
      <c r="BY258" s="9">
        <f t="shared" si="349"/>
        <v>1.9923751932338043</v>
      </c>
      <c r="BZ258" s="9">
        <f t="shared" si="350"/>
        <v>24</v>
      </c>
      <c r="CA258" s="12"/>
      <c r="CB258" s="9">
        <f t="shared" si="351"/>
        <v>6.15153066013246</v>
      </c>
      <c r="CC258" s="9">
        <f t="shared" si="352"/>
        <v>2.4094848433816969</v>
      </c>
      <c r="CD258" s="9">
        <f t="shared" si="353"/>
        <v>0.56101550351415597</v>
      </c>
      <c r="CE258" s="9">
        <f t="shared" si="354"/>
        <v>0.19228944438873893</v>
      </c>
      <c r="CF258" s="9">
        <f t="shared" si="355"/>
        <v>0</v>
      </c>
      <c r="CG258" s="9">
        <f t="shared" si="356"/>
        <v>1.3436156345388337E-2</v>
      </c>
      <c r="CH258" s="9">
        <f t="shared" si="357"/>
        <v>2.8590342302345597</v>
      </c>
      <c r="CI258" s="9">
        <f t="shared" si="358"/>
        <v>1.7859902725913703</v>
      </c>
      <c r="CJ258" s="9">
        <f t="shared" si="359"/>
        <v>0.41176560707421395</v>
      </c>
      <c r="CK258" s="9">
        <f t="shared" si="360"/>
        <v>1.8330523394706257</v>
      </c>
      <c r="CL258" s="9">
        <f t="shared" si="361"/>
        <v>1.5882343929257861</v>
      </c>
      <c r="CM258" s="9">
        <f t="shared" si="362"/>
        <v>0.24481794654483968</v>
      </c>
      <c r="CN258" s="9">
        <f t="shared" si="363"/>
        <v>0.67798230141522708</v>
      </c>
      <c r="CO258" s="9">
        <f t="shared" si="364"/>
        <v>7.719975203993476E-2</v>
      </c>
      <c r="CP258" s="9">
        <f t="shared" si="365"/>
        <v>46.341942998968939</v>
      </c>
      <c r="CQ258" s="10">
        <f t="shared" si="366"/>
        <v>0</v>
      </c>
      <c r="CR258" s="9">
        <f t="shared" si="367"/>
        <v>0.34194299896893909</v>
      </c>
      <c r="CS258" s="9">
        <f t="shared" si="368"/>
        <v>1.778272333439455</v>
      </c>
      <c r="CT258" s="9">
        <f t="shared" si="369"/>
        <v>1.650307748295845</v>
      </c>
      <c r="CU258" s="9">
        <f t="shared" si="370"/>
        <v>23.999999999999996</v>
      </c>
      <c r="CV258" s="9"/>
      <c r="CW258" s="9">
        <f t="shared" si="371"/>
        <v>6.1061404001206636</v>
      </c>
      <c r="CX258" s="9">
        <f t="shared" si="372"/>
        <v>2.3917059929494981</v>
      </c>
      <c r="CY258" s="9">
        <f t="shared" si="373"/>
        <v>0.49784639307016221</v>
      </c>
      <c r="CZ258" s="9">
        <f t="shared" si="374"/>
        <v>0.1908705994929645</v>
      </c>
      <c r="DA258" s="9">
        <f t="shared" si="375"/>
        <v>0</v>
      </c>
      <c r="DB258" s="9">
        <f t="shared" si="376"/>
        <v>1.3337015064336315E-2</v>
      </c>
      <c r="DC258" s="9">
        <f t="shared" si="377"/>
        <v>2.8379382926114221</v>
      </c>
      <c r="DD258" s="9">
        <f t="shared" si="378"/>
        <v>1.7728119975683996</v>
      </c>
      <c r="DE258" s="9">
        <f t="shared" si="379"/>
        <v>0.31280429780728447</v>
      </c>
      <c r="DF258" s="9">
        <f t="shared" si="380"/>
        <v>1.8195268078752078</v>
      </c>
      <c r="DG258" s="9">
        <f t="shared" si="381"/>
        <v>0.13233110568249229</v>
      </c>
      <c r="DH258" s="9">
        <f t="shared" si="382"/>
        <v>0</v>
      </c>
      <c r="DI258" s="31">
        <f t="shared" si="383"/>
        <v>0.11805909785924662</v>
      </c>
      <c r="DJ258" s="9">
        <f t="shared" si="384"/>
        <v>0.67297967773587586</v>
      </c>
      <c r="DK258" s="9">
        <f t="shared" si="385"/>
        <v>7.6630118722385232E-2</v>
      </c>
      <c r="DL258" s="36">
        <f t="shared" si="386"/>
        <v>46</v>
      </c>
      <c r="DM258" s="9">
        <f t="shared" si="387"/>
        <v>1.9923079266264718</v>
      </c>
      <c r="GO258" s="12"/>
      <c r="GP258" s="12"/>
      <c r="GQ258" s="12"/>
      <c r="GR258" s="12"/>
      <c r="GS258" s="12"/>
      <c r="GT258" s="12"/>
      <c r="GU258" s="12"/>
      <c r="GV258" s="12"/>
      <c r="GW258" s="12"/>
      <c r="GX258" s="12"/>
      <c r="GY258" s="12"/>
      <c r="GZ258" s="12"/>
      <c r="HA258" s="12"/>
      <c r="HB258" s="12"/>
      <c r="HC258" s="12"/>
      <c r="HD258" s="12"/>
      <c r="HE258" s="12"/>
      <c r="HF258" s="12"/>
      <c r="HG258" s="12"/>
      <c r="HH258" s="12"/>
      <c r="HI258" s="12"/>
      <c r="HJ258" s="12"/>
      <c r="HK258" s="12"/>
      <c r="HL258" s="12"/>
      <c r="HM258" s="12"/>
      <c r="HN258" s="12"/>
      <c r="HO258" s="12"/>
      <c r="HP258" s="12"/>
      <c r="HQ258" s="12"/>
      <c r="HR258" s="12"/>
      <c r="HS258" s="12"/>
      <c r="HT258" s="12"/>
      <c r="HU258" s="12"/>
      <c r="HV258" s="12"/>
      <c r="HW258" s="12"/>
      <c r="HX258" s="12"/>
      <c r="HY258" s="12"/>
      <c r="HZ258" s="12"/>
      <c r="IA258" s="12"/>
      <c r="IB258" s="12"/>
      <c r="IC258" s="12"/>
      <c r="ID258" s="12"/>
      <c r="IE258" s="12"/>
      <c r="IF258" s="12"/>
      <c r="IG258" s="12"/>
      <c r="IH258" s="12"/>
      <c r="II258" s="12"/>
      <c r="IJ258" s="12"/>
      <c r="IK258" s="12"/>
      <c r="IL258" s="12"/>
      <c r="IM258" s="12"/>
      <c r="IN258" s="12"/>
      <c r="IO258" s="12"/>
      <c r="IP258" s="12"/>
      <c r="IQ258" s="12"/>
      <c r="IR258" s="12"/>
      <c r="IS258" s="12"/>
      <c r="IT258" s="12"/>
      <c r="IU258" s="12"/>
      <c r="IV258" s="12"/>
    </row>
    <row r="259" spans="1:256" x14ac:dyDescent="0.25">
      <c r="A259" s="32" t="s">
        <v>190</v>
      </c>
      <c r="B259" s="16"/>
      <c r="C259" s="34"/>
      <c r="D259" s="34"/>
      <c r="E259" s="34"/>
      <c r="F259" s="34"/>
      <c r="G259" s="34"/>
      <c r="H259" s="34"/>
      <c r="I259" s="34"/>
      <c r="J259" s="34"/>
      <c r="K259" s="34"/>
      <c r="L259" s="34"/>
      <c r="M259" s="34"/>
      <c r="N259" s="34"/>
      <c r="O259" s="12"/>
      <c r="P259" s="17"/>
      <c r="Q259" s="9">
        <f t="shared" si="291"/>
        <v>0</v>
      </c>
      <c r="R259" s="9">
        <f t="shared" si="292"/>
        <v>0</v>
      </c>
      <c r="S259" s="9">
        <f t="shared" si="293"/>
        <v>0</v>
      </c>
      <c r="T259" s="9">
        <f t="shared" si="294"/>
        <v>0</v>
      </c>
      <c r="U259" s="9">
        <f t="shared" si="295"/>
        <v>0</v>
      </c>
      <c r="V259" s="9">
        <f t="shared" si="296"/>
        <v>0</v>
      </c>
      <c r="W259" s="9">
        <f t="shared" si="297"/>
        <v>0</v>
      </c>
      <c r="X259" s="9">
        <f t="shared" si="298"/>
        <v>0</v>
      </c>
      <c r="Y259" s="9">
        <f t="shared" si="299"/>
        <v>0</v>
      </c>
      <c r="Z259" s="9">
        <f t="shared" si="300"/>
        <v>0</v>
      </c>
      <c r="AA259" s="9">
        <f t="shared" si="301"/>
        <v>0</v>
      </c>
      <c r="AB259" s="9">
        <f t="shared" si="302"/>
        <v>0</v>
      </c>
      <c r="AC259" s="9">
        <f t="shared" si="303"/>
        <v>0</v>
      </c>
      <c r="AD259" s="9">
        <f t="shared" si="304"/>
        <v>0</v>
      </c>
      <c r="AE259" s="9">
        <f t="shared" si="305"/>
        <v>0</v>
      </c>
      <c r="AF259" s="9">
        <f t="shared" si="306"/>
        <v>0</v>
      </c>
      <c r="AG259" s="9" t="e">
        <f t="shared" si="307"/>
        <v>#DIV/0!</v>
      </c>
      <c r="AH259" s="9" t="e">
        <f t="shared" si="308"/>
        <v>#DIV/0!</v>
      </c>
      <c r="AI259" s="9" t="e">
        <f t="shared" si="309"/>
        <v>#DIV/0!</v>
      </c>
      <c r="AJ259" s="9" t="e">
        <f t="shared" si="310"/>
        <v>#DIV/0!</v>
      </c>
      <c r="AK259" s="9"/>
      <c r="AL259" s="9" t="e">
        <f t="shared" si="311"/>
        <v>#DIV/0!</v>
      </c>
      <c r="AM259" s="9" t="e">
        <f t="shared" si="312"/>
        <v>#DIV/0!</v>
      </c>
      <c r="AN259" s="9" t="e">
        <f t="shared" si="313"/>
        <v>#DIV/0!</v>
      </c>
      <c r="AO259" s="9" t="e">
        <f t="shared" si="314"/>
        <v>#DIV/0!</v>
      </c>
      <c r="AP259" s="9" t="e">
        <f t="shared" si="315"/>
        <v>#DIV/0!</v>
      </c>
      <c r="AQ259" s="9" t="e">
        <f t="shared" si="316"/>
        <v>#DIV/0!</v>
      </c>
      <c r="AR259" s="9" t="e">
        <f t="shared" si="317"/>
        <v>#DIV/0!</v>
      </c>
      <c r="AS259" s="9" t="e">
        <f t="shared" si="318"/>
        <v>#DIV/0!</v>
      </c>
      <c r="AT259" s="9" t="e">
        <f t="shared" si="319"/>
        <v>#DIV/0!</v>
      </c>
      <c r="AU259" s="9" t="e">
        <f t="shared" si="320"/>
        <v>#DIV/0!</v>
      </c>
      <c r="AV259" s="9" t="e">
        <f t="shared" si="321"/>
        <v>#DIV/0!</v>
      </c>
      <c r="AW259" s="9" t="e">
        <f t="shared" si="322"/>
        <v>#DIV/0!</v>
      </c>
      <c r="AX259" s="9" t="e">
        <f t="shared" si="323"/>
        <v>#DIV/0!</v>
      </c>
      <c r="AY259" s="9" t="e">
        <f t="shared" si="324"/>
        <v>#DIV/0!</v>
      </c>
      <c r="AZ259" s="10" t="e">
        <f t="shared" si="325"/>
        <v>#DIV/0!</v>
      </c>
      <c r="BA259" s="9" t="e">
        <f t="shared" si="326"/>
        <v>#DIV/0!</v>
      </c>
      <c r="BB259" s="9" t="e">
        <f t="shared" si="327"/>
        <v>#DIV/0!</v>
      </c>
      <c r="BC259" s="9" t="e">
        <f t="shared" si="328"/>
        <v>#DIV/0!</v>
      </c>
      <c r="BD259" s="9" t="e">
        <f t="shared" si="329"/>
        <v>#DIV/0!</v>
      </c>
      <c r="BE259" s="9" t="e">
        <f t="shared" si="330"/>
        <v>#DIV/0!</v>
      </c>
      <c r="BF259" s="9" t="e">
        <f t="shared" si="331"/>
        <v>#DIV/0!</v>
      </c>
      <c r="BG259" s="12"/>
      <c r="BH259" s="9" t="e">
        <f t="shared" si="332"/>
        <v>#DIV/0!</v>
      </c>
      <c r="BI259" s="9" t="e">
        <f t="shared" si="333"/>
        <v>#DIV/0!</v>
      </c>
      <c r="BJ259" s="9" t="e">
        <f t="shared" si="334"/>
        <v>#DIV/0!</v>
      </c>
      <c r="BK259" s="9" t="e">
        <f t="shared" si="335"/>
        <v>#DIV/0!</v>
      </c>
      <c r="BL259" s="9" t="e">
        <f t="shared" si="336"/>
        <v>#DIV/0!</v>
      </c>
      <c r="BM259" s="9" t="e">
        <f t="shared" si="337"/>
        <v>#DIV/0!</v>
      </c>
      <c r="BN259" s="9" t="e">
        <f t="shared" si="338"/>
        <v>#DIV/0!</v>
      </c>
      <c r="BO259" s="9" t="e">
        <f t="shared" si="339"/>
        <v>#DIV/0!</v>
      </c>
      <c r="BP259" s="9" t="e">
        <f t="shared" si="340"/>
        <v>#DIV/0!</v>
      </c>
      <c r="BQ259" s="9" t="e">
        <f t="shared" si="341"/>
        <v>#DIV/0!</v>
      </c>
      <c r="BR259" s="9" t="e">
        <f t="shared" si="342"/>
        <v>#DIV/0!</v>
      </c>
      <c r="BS259" s="9" t="e">
        <f t="shared" si="343"/>
        <v>#DIV/0!</v>
      </c>
      <c r="BT259" s="9" t="e">
        <f t="shared" si="344"/>
        <v>#DIV/0!</v>
      </c>
      <c r="BU259" s="9" t="e">
        <f t="shared" si="345"/>
        <v>#DIV/0!</v>
      </c>
      <c r="BV259" s="10" t="e">
        <f t="shared" si="346"/>
        <v>#DIV/0!</v>
      </c>
      <c r="BW259" s="9" t="e">
        <f t="shared" si="347"/>
        <v>#DIV/0!</v>
      </c>
      <c r="BX259" s="9" t="e">
        <f t="shared" si="348"/>
        <v>#DIV/0!</v>
      </c>
      <c r="BY259" s="9" t="e">
        <f t="shared" si="349"/>
        <v>#DIV/0!</v>
      </c>
      <c r="BZ259" s="9" t="e">
        <f t="shared" si="350"/>
        <v>#DIV/0!</v>
      </c>
      <c r="CA259" s="12"/>
      <c r="CB259" s="9" t="e">
        <f t="shared" si="351"/>
        <v>#DIV/0!</v>
      </c>
      <c r="CC259" s="9" t="e">
        <f t="shared" si="352"/>
        <v>#DIV/0!</v>
      </c>
      <c r="CD259" s="9" t="e">
        <f t="shared" si="353"/>
        <v>#DIV/0!</v>
      </c>
      <c r="CE259" s="9" t="e">
        <f t="shared" si="354"/>
        <v>#DIV/0!</v>
      </c>
      <c r="CF259" s="9" t="e">
        <f t="shared" si="355"/>
        <v>#DIV/0!</v>
      </c>
      <c r="CG259" s="9" t="e">
        <f t="shared" si="356"/>
        <v>#DIV/0!</v>
      </c>
      <c r="CH259" s="9" t="e">
        <f t="shared" si="357"/>
        <v>#DIV/0!</v>
      </c>
      <c r="CI259" s="9" t="e">
        <f t="shared" si="358"/>
        <v>#DIV/0!</v>
      </c>
      <c r="CJ259" s="9" t="e">
        <f t="shared" si="359"/>
        <v>#DIV/0!</v>
      </c>
      <c r="CK259" s="9" t="e">
        <f t="shared" si="360"/>
        <v>#DIV/0!</v>
      </c>
      <c r="CL259" s="9" t="e">
        <f t="shared" si="361"/>
        <v>#DIV/0!</v>
      </c>
      <c r="CM259" s="9" t="e">
        <f t="shared" si="362"/>
        <v>#DIV/0!</v>
      </c>
      <c r="CN259" s="9" t="e">
        <f t="shared" si="363"/>
        <v>#DIV/0!</v>
      </c>
      <c r="CO259" s="9" t="e">
        <f t="shared" si="364"/>
        <v>#DIV/0!</v>
      </c>
      <c r="CP259" s="9" t="e">
        <f t="shared" si="365"/>
        <v>#DIV/0!</v>
      </c>
      <c r="CQ259" s="10" t="e">
        <f t="shared" si="366"/>
        <v>#DIV/0!</v>
      </c>
      <c r="CR259" s="9" t="e">
        <f t="shared" si="367"/>
        <v>#DIV/0!</v>
      </c>
      <c r="CS259" s="9" t="e">
        <f t="shared" si="368"/>
        <v>#DIV/0!</v>
      </c>
      <c r="CT259" s="9" t="e">
        <f t="shared" si="369"/>
        <v>#DIV/0!</v>
      </c>
      <c r="CU259" s="9" t="e">
        <f t="shared" si="370"/>
        <v>#DIV/0!</v>
      </c>
      <c r="CV259" s="9"/>
      <c r="CW259" s="9" t="e">
        <f t="shared" si="371"/>
        <v>#DIV/0!</v>
      </c>
      <c r="CX259" s="9" t="e">
        <f t="shared" si="372"/>
        <v>#DIV/0!</v>
      </c>
      <c r="CY259" s="9" t="e">
        <f t="shared" si="373"/>
        <v>#DIV/0!</v>
      </c>
      <c r="CZ259" s="9" t="e">
        <f t="shared" si="374"/>
        <v>#DIV/0!</v>
      </c>
      <c r="DA259" s="9" t="e">
        <f t="shared" si="375"/>
        <v>#DIV/0!</v>
      </c>
      <c r="DB259" s="9" t="e">
        <f t="shared" si="376"/>
        <v>#DIV/0!</v>
      </c>
      <c r="DC259" s="9" t="e">
        <f t="shared" si="377"/>
        <v>#DIV/0!</v>
      </c>
      <c r="DD259" s="9" t="e">
        <f t="shared" si="378"/>
        <v>#DIV/0!</v>
      </c>
      <c r="DE259" s="9" t="e">
        <f t="shared" si="379"/>
        <v>#DIV/0!</v>
      </c>
      <c r="DF259" s="9" t="e">
        <f t="shared" si="380"/>
        <v>#DIV/0!</v>
      </c>
      <c r="DG259" s="9" t="e">
        <f t="shared" si="381"/>
        <v>#DIV/0!</v>
      </c>
      <c r="DH259" s="9" t="e">
        <f t="shared" si="382"/>
        <v>#DIV/0!</v>
      </c>
      <c r="DI259" s="31" t="e">
        <f t="shared" si="383"/>
        <v>#DIV/0!</v>
      </c>
      <c r="DJ259" s="9" t="e">
        <f t="shared" si="384"/>
        <v>#DIV/0!</v>
      </c>
      <c r="DK259" s="9" t="e">
        <f t="shared" si="385"/>
        <v>#DIV/0!</v>
      </c>
      <c r="DL259" s="36" t="e">
        <f t="shared" si="386"/>
        <v>#DIV/0!</v>
      </c>
      <c r="DM259" s="9" t="e">
        <f t="shared" si="387"/>
        <v>#DIV/0!</v>
      </c>
      <c r="GO259" s="12"/>
      <c r="GP259" s="12"/>
      <c r="GQ259" s="12"/>
      <c r="GR259" s="12"/>
      <c r="GS259" s="12"/>
      <c r="GT259" s="12"/>
      <c r="GU259" s="12"/>
      <c r="GV259" s="12"/>
      <c r="GW259" s="12"/>
      <c r="GX259" s="12"/>
      <c r="GY259" s="12"/>
      <c r="GZ259" s="12"/>
      <c r="HA259" s="12"/>
      <c r="HB259" s="12"/>
      <c r="HC259" s="12"/>
      <c r="HD259" s="12"/>
      <c r="HE259" s="12"/>
      <c r="HF259" s="12"/>
      <c r="HG259" s="12"/>
      <c r="HH259" s="12"/>
      <c r="HI259" s="12"/>
      <c r="HJ259" s="12"/>
      <c r="HK259" s="12"/>
      <c r="HL259" s="12"/>
      <c r="HM259" s="12"/>
      <c r="HN259" s="12"/>
      <c r="HO259" s="12"/>
      <c r="HP259" s="12"/>
      <c r="HQ259" s="12"/>
      <c r="HR259" s="12"/>
      <c r="HS259" s="12"/>
      <c r="HT259" s="12"/>
      <c r="HU259" s="12"/>
      <c r="HV259" s="12"/>
      <c r="HW259" s="12"/>
      <c r="HX259" s="12"/>
      <c r="HY259" s="12"/>
      <c r="HZ259" s="12"/>
      <c r="IA259" s="12"/>
      <c r="IB259" s="12"/>
      <c r="IC259" s="12"/>
      <c r="ID259" s="12"/>
      <c r="IE259" s="12"/>
      <c r="IF259" s="12"/>
      <c r="IG259" s="12"/>
      <c r="IH259" s="12"/>
      <c r="II259" s="12"/>
      <c r="IJ259" s="12"/>
      <c r="IK259" s="12"/>
      <c r="IL259" s="12"/>
      <c r="IM259" s="12"/>
      <c r="IN259" s="12"/>
      <c r="IO259" s="12"/>
      <c r="IP259" s="12"/>
      <c r="IQ259" s="12"/>
      <c r="IR259" s="12"/>
      <c r="IS259" s="12"/>
      <c r="IT259" s="12"/>
      <c r="IU259" s="12"/>
      <c r="IV259" s="12"/>
    </row>
    <row r="260" spans="1:256" x14ac:dyDescent="0.25">
      <c r="A260" s="35"/>
      <c r="B260" s="16"/>
      <c r="C260" s="9">
        <v>40.125366</v>
      </c>
      <c r="D260" s="9">
        <v>2.2181649999999999</v>
      </c>
      <c r="E260" s="9">
        <v>13.212496</v>
      </c>
      <c r="F260" s="9"/>
      <c r="G260" s="9">
        <v>12.341953092630201</v>
      </c>
      <c r="H260" s="9">
        <v>0.12742799999999999</v>
      </c>
      <c r="I260" s="9">
        <v>13.871302999999999</v>
      </c>
      <c r="J260" s="9">
        <v>11.630053999999999</v>
      </c>
      <c r="K260" s="9">
        <v>2.362215</v>
      </c>
      <c r="L260" s="9">
        <v>0.41518299999999997</v>
      </c>
      <c r="M260" s="9">
        <v>7.8051999999999996E-2</v>
      </c>
      <c r="N260" s="9">
        <v>9.9999999999999995E-7</v>
      </c>
      <c r="O260" s="12"/>
      <c r="P260" s="17"/>
      <c r="Q260" s="9">
        <f t="shared" si="291"/>
        <v>0.66782115038945478</v>
      </c>
      <c r="R260" s="9">
        <f t="shared" si="292"/>
        <v>2.7762112166610346E-2</v>
      </c>
      <c r="S260" s="9">
        <f t="shared" si="293"/>
        <v>0.12958382126499349</v>
      </c>
      <c r="T260" s="9">
        <f t="shared" si="294"/>
        <v>0</v>
      </c>
      <c r="U260" s="9">
        <f t="shared" si="295"/>
        <v>0.17178344086838793</v>
      </c>
      <c r="V260" s="9">
        <f t="shared" si="296"/>
        <v>1.7963545117498623E-3</v>
      </c>
      <c r="W260" s="9">
        <f t="shared" si="297"/>
        <v>0.34416690651052001</v>
      </c>
      <c r="X260" s="9">
        <f t="shared" si="298"/>
        <v>0.20738697195028441</v>
      </c>
      <c r="Y260" s="9">
        <f t="shared" si="299"/>
        <v>3.8113151228641957E-2</v>
      </c>
      <c r="Z260" s="9">
        <f t="shared" si="300"/>
        <v>4.4076500063696972E-3</v>
      </c>
      <c r="AA260" s="9">
        <f t="shared" si="301"/>
        <v>4.1084324665754289E-3</v>
      </c>
      <c r="AB260" s="9">
        <f t="shared" si="302"/>
        <v>2.8206357713028513E-8</v>
      </c>
      <c r="AC260" s="9">
        <f t="shared" si="303"/>
        <v>2.5496266943195316</v>
      </c>
      <c r="AD260" s="9">
        <f t="shared" si="304"/>
        <v>1.4724976069767099</v>
      </c>
      <c r="AE260" s="9">
        <f t="shared" si="305"/>
        <v>1.6798845789269943</v>
      </c>
      <c r="AF260" s="9">
        <f t="shared" si="306"/>
        <v>1.7649261813970176</v>
      </c>
      <c r="AG260" s="9">
        <f t="shared" si="307"/>
        <v>8.8285372678406109</v>
      </c>
      <c r="AH260" s="9">
        <f t="shared" si="308"/>
        <v>8.9291848905363889</v>
      </c>
      <c r="AI260" s="9">
        <f t="shared" si="309"/>
        <v>9.0655349604113677</v>
      </c>
      <c r="AJ260" s="9">
        <f t="shared" si="310"/>
        <v>9.0282024653540507</v>
      </c>
      <c r="AK260" s="9"/>
      <c r="AL260" s="9">
        <f t="shared" si="311"/>
        <v>5.8958839144654904</v>
      </c>
      <c r="AM260" s="9">
        <f t="shared" si="312"/>
        <v>2.2880711906943834</v>
      </c>
      <c r="AN260" s="9">
        <f t="shared" si="313"/>
        <v>0.18395510515987468</v>
      </c>
      <c r="AO260" s="9">
        <f t="shared" si="314"/>
        <v>0.24509884189689068</v>
      </c>
      <c r="AP260" s="9">
        <f t="shared" si="315"/>
        <v>0</v>
      </c>
      <c r="AQ260" s="9">
        <f t="shared" si="316"/>
        <v>1.5859182753237284E-2</v>
      </c>
      <c r="AR260" s="9">
        <f t="shared" si="317"/>
        <v>3.0384903604855413</v>
      </c>
      <c r="AS260" s="9">
        <f t="shared" si="318"/>
        <v>1.5165965097044567</v>
      </c>
      <c r="AT260" s="9">
        <f t="shared" si="319"/>
        <v>1.8309236107277014</v>
      </c>
      <c r="AU260" s="9">
        <f t="shared" si="320"/>
        <v>0.67296675203382139</v>
      </c>
      <c r="AV260" s="9">
        <f t="shared" si="321"/>
        <v>0.16907638927229862</v>
      </c>
      <c r="AW260" s="9">
        <f t="shared" si="322"/>
        <v>7.7826204689665557E-2</v>
      </c>
      <c r="AX260" s="9">
        <f t="shared" si="323"/>
        <v>0.41828343254881162</v>
      </c>
      <c r="AY260" s="9">
        <f t="shared" si="324"/>
        <v>44.982676881598039</v>
      </c>
      <c r="AZ260" s="10">
        <f t="shared" si="325"/>
        <v>0.67079352477226117</v>
      </c>
      <c r="BA260" s="9">
        <f t="shared" si="326"/>
        <v>0</v>
      </c>
      <c r="BB260" s="9">
        <f t="shared" si="327"/>
        <v>0</v>
      </c>
      <c r="BC260" s="9">
        <f t="shared" si="328"/>
        <v>1.9637283018355522</v>
      </c>
      <c r="BD260" s="9">
        <f t="shared" si="329"/>
        <v>3.6271449143567495E-2</v>
      </c>
      <c r="BE260" s="9">
        <f t="shared" si="330"/>
        <v>2.4902088025951571E-7</v>
      </c>
      <c r="BF260" s="9">
        <f t="shared" si="331"/>
        <v>24.000000000000004</v>
      </c>
      <c r="BG260" s="12"/>
      <c r="BH260" s="9">
        <f t="shared" si="332"/>
        <v>5.9630985256381495</v>
      </c>
      <c r="BI260" s="9">
        <f t="shared" si="333"/>
        <v>2.3141557977946956</v>
      </c>
      <c r="BJ260" s="9">
        <f t="shared" si="334"/>
        <v>0.27725432343284595</v>
      </c>
      <c r="BK260" s="9">
        <f t="shared" si="335"/>
        <v>0.24789303248747355</v>
      </c>
      <c r="BL260" s="9">
        <f t="shared" si="336"/>
        <v>0</v>
      </c>
      <c r="BM260" s="9">
        <f t="shared" si="337"/>
        <v>1.6039981564363742E-2</v>
      </c>
      <c r="BN260" s="9">
        <f t="shared" si="338"/>
        <v>3.0731299414363851</v>
      </c>
      <c r="BO260" s="9">
        <f t="shared" si="339"/>
        <v>1.5338861046463608</v>
      </c>
      <c r="BP260" s="9">
        <f t="shared" si="340"/>
        <v>0.14820338356742901</v>
      </c>
      <c r="BQ260" s="9">
        <f t="shared" si="341"/>
        <v>1.8517966164325734</v>
      </c>
      <c r="BR260" s="9">
        <f t="shared" si="342"/>
        <v>0.24064780815766579</v>
      </c>
      <c r="BS260" s="9">
        <f t="shared" si="343"/>
        <v>0.68063874816303638</v>
      </c>
      <c r="BT260" s="9">
        <f t="shared" si="344"/>
        <v>7.8713443679297834E-2</v>
      </c>
      <c r="BU260" s="9">
        <f t="shared" si="345"/>
        <v>45.495491105888277</v>
      </c>
      <c r="BV260" s="10">
        <f t="shared" si="346"/>
        <v>0.32890896695881988</v>
      </c>
      <c r="BW260" s="9">
        <f t="shared" si="347"/>
        <v>0</v>
      </c>
      <c r="BX260" s="9">
        <f t="shared" si="348"/>
        <v>0</v>
      </c>
      <c r="BY260" s="9">
        <f t="shared" si="349"/>
        <v>1.9633147950358825</v>
      </c>
      <c r="BZ260" s="9">
        <f t="shared" si="350"/>
        <v>24.000000000000007</v>
      </c>
      <c r="CA260" s="12"/>
      <c r="CB260" s="9">
        <f t="shared" si="351"/>
        <v>6.0541559861577401</v>
      </c>
      <c r="CC260" s="9">
        <f t="shared" si="352"/>
        <v>2.3494933239629932</v>
      </c>
      <c r="CD260" s="9">
        <f t="shared" si="353"/>
        <v>0.40364931012073413</v>
      </c>
      <c r="CE260" s="9">
        <f t="shared" si="354"/>
        <v>0.25167839842126788</v>
      </c>
      <c r="CF260" s="9">
        <f t="shared" si="355"/>
        <v>0</v>
      </c>
      <c r="CG260" s="9">
        <f t="shared" si="356"/>
        <v>1.628491462756107E-2</v>
      </c>
      <c r="CH260" s="9">
        <f t="shared" si="357"/>
        <v>3.1200571231877499</v>
      </c>
      <c r="CI260" s="9">
        <f t="shared" si="358"/>
        <v>1.5573087888121298</v>
      </c>
      <c r="CJ260" s="9">
        <f t="shared" si="359"/>
        <v>0.34897853516944277</v>
      </c>
      <c r="CK260" s="9">
        <f t="shared" si="360"/>
        <v>1.8800738445491549</v>
      </c>
      <c r="CL260" s="9">
        <f t="shared" si="361"/>
        <v>1.6510214648305572</v>
      </c>
      <c r="CM260" s="9">
        <f t="shared" si="362"/>
        <v>0.22905237971859771</v>
      </c>
      <c r="CN260" s="9">
        <f t="shared" si="363"/>
        <v>0.69103220982939828</v>
      </c>
      <c r="CO260" s="9">
        <f t="shared" si="364"/>
        <v>7.991541045200376E-2</v>
      </c>
      <c r="CP260" s="9">
        <f t="shared" si="365"/>
        <v>46.190214472839607</v>
      </c>
      <c r="CQ260" s="10">
        <f t="shared" si="366"/>
        <v>0</v>
      </c>
      <c r="CR260" s="9">
        <f t="shared" si="367"/>
        <v>0.19021447283960669</v>
      </c>
      <c r="CS260" s="9">
        <f t="shared" si="368"/>
        <v>0.75578386557124866</v>
      </c>
      <c r="CT260" s="9">
        <f t="shared" si="369"/>
        <v>1.7725401332964428</v>
      </c>
      <c r="CU260" s="9">
        <f t="shared" si="370"/>
        <v>24.000000000000004</v>
      </c>
      <c r="CV260" s="9"/>
      <c r="CW260" s="9">
        <f t="shared" si="371"/>
        <v>6.0292245563616538</v>
      </c>
      <c r="CX260" s="9">
        <f t="shared" si="372"/>
        <v>2.3398179492292259</v>
      </c>
      <c r="CY260" s="9">
        <f t="shared" si="373"/>
        <v>0.3690425055908797</v>
      </c>
      <c r="CZ260" s="9">
        <f t="shared" si="374"/>
        <v>0.25064196950602718</v>
      </c>
      <c r="DA260" s="9">
        <f t="shared" si="375"/>
        <v>0</v>
      </c>
      <c r="DB260" s="9">
        <f t="shared" si="376"/>
        <v>1.621785223162998E-2</v>
      </c>
      <c r="DC260" s="9">
        <f t="shared" si="377"/>
        <v>3.1072085138515537</v>
      </c>
      <c r="DD260" s="9">
        <f t="shared" si="378"/>
        <v>1.5508956843549817</v>
      </c>
      <c r="DE260" s="9">
        <f t="shared" si="379"/>
        <v>0.29400652553507278</v>
      </c>
      <c r="DF260" s="9">
        <f t="shared" si="380"/>
        <v>1.8723315714438691</v>
      </c>
      <c r="DG260" s="9">
        <f t="shared" si="381"/>
        <v>0.16633809697894186</v>
      </c>
      <c r="DH260" s="9">
        <f t="shared" si="382"/>
        <v>0</v>
      </c>
      <c r="DI260" s="31">
        <f t="shared" si="383"/>
        <v>6.5889097943534591E-2</v>
      </c>
      <c r="DJ260" s="9">
        <f t="shared" si="384"/>
        <v>0.68818649176967417</v>
      </c>
      <c r="DK260" s="9">
        <f t="shared" si="385"/>
        <v>7.9586313307849391E-2</v>
      </c>
      <c r="DL260" s="36">
        <f t="shared" si="386"/>
        <v>46</v>
      </c>
      <c r="DM260" s="9">
        <f t="shared" si="387"/>
        <v>1.9629079852238149</v>
      </c>
      <c r="GO260" s="12"/>
      <c r="GP260" s="12"/>
      <c r="GQ260" s="12"/>
      <c r="GR260" s="12"/>
      <c r="GS260" s="12"/>
      <c r="GT260" s="12"/>
      <c r="GU260" s="12"/>
      <c r="GV260" s="12"/>
      <c r="GW260" s="12"/>
      <c r="GX260" s="12"/>
      <c r="GY260" s="12"/>
      <c r="GZ260" s="12"/>
      <c r="HA260" s="12"/>
      <c r="HB260" s="12"/>
      <c r="HC260" s="12"/>
      <c r="HD260" s="12"/>
      <c r="HE260" s="12"/>
      <c r="HF260" s="12"/>
      <c r="HG260" s="12"/>
      <c r="HH260" s="12"/>
      <c r="HI260" s="12"/>
      <c r="HJ260" s="12"/>
      <c r="HK260" s="12"/>
      <c r="HL260" s="12"/>
      <c r="HM260" s="12"/>
      <c r="HN260" s="12"/>
      <c r="HO260" s="12"/>
      <c r="HP260" s="12"/>
      <c r="HQ260" s="12"/>
      <c r="HR260" s="12"/>
      <c r="HS260" s="12"/>
      <c r="HT260" s="12"/>
      <c r="HU260" s="12"/>
      <c r="HV260" s="12"/>
      <c r="HW260" s="12"/>
      <c r="HX260" s="12"/>
      <c r="HY260" s="12"/>
      <c r="HZ260" s="12"/>
      <c r="IA260" s="12"/>
      <c r="IB260" s="12"/>
      <c r="IC260" s="12"/>
      <c r="ID260" s="12"/>
      <c r="IE260" s="12"/>
      <c r="IF260" s="12"/>
      <c r="IG260" s="12"/>
      <c r="IH260" s="12"/>
      <c r="II260" s="12"/>
      <c r="IJ260" s="12"/>
      <c r="IK260" s="12"/>
      <c r="IL260" s="12"/>
      <c r="IM260" s="12"/>
      <c r="IN260" s="12"/>
      <c r="IO260" s="12"/>
      <c r="IP260" s="12"/>
      <c r="IQ260" s="12"/>
      <c r="IR260" s="12"/>
      <c r="IS260" s="12"/>
      <c r="IT260" s="12"/>
      <c r="IU260" s="12"/>
      <c r="IV260" s="12"/>
    </row>
    <row r="261" spans="1:256" x14ac:dyDescent="0.25">
      <c r="A261" s="35"/>
      <c r="B261" s="16"/>
      <c r="C261" s="9">
        <v>40.001441999999997</v>
      </c>
      <c r="D261" s="9">
        <v>2.3911540000000002</v>
      </c>
      <c r="E261" s="9">
        <v>13.26254</v>
      </c>
      <c r="F261" s="9"/>
      <c r="G261" s="9">
        <v>13.1217581149227</v>
      </c>
      <c r="H261" s="9">
        <v>0.196712</v>
      </c>
      <c r="I261" s="9">
        <v>13.408402000000001</v>
      </c>
      <c r="J261" s="9">
        <v>11.130117</v>
      </c>
      <c r="K261" s="9">
        <v>2.2891019999999997</v>
      </c>
      <c r="L261" s="9">
        <v>0.37746499999999999</v>
      </c>
      <c r="M261" s="9"/>
      <c r="N261" s="9">
        <v>2.4993999999999999E-2</v>
      </c>
      <c r="O261" s="12"/>
      <c r="P261" s="17"/>
      <c r="Q261" s="9">
        <f t="shared" ref="Q261:Q324" si="388">C261/Q$1</f>
        <v>0.66575863790693024</v>
      </c>
      <c r="R261" s="9">
        <f t="shared" ref="R261:R324" si="389">D261/R$1</f>
        <v>2.9927208100226539E-2</v>
      </c>
      <c r="S261" s="9">
        <f t="shared" ref="S261:S324" si="390">E261/S$1</f>
        <v>0.1300746363805769</v>
      </c>
      <c r="T261" s="9">
        <f t="shared" ref="T261:T324" si="391">F261/T$1</f>
        <v>0</v>
      </c>
      <c r="U261" s="9">
        <f t="shared" ref="U261:U324" si="392">G261/U$1</f>
        <v>0.18263728133678561</v>
      </c>
      <c r="V261" s="9">
        <f t="shared" ref="V261:V324" si="393">H261/V$1</f>
        <v>2.773052144860933E-3</v>
      </c>
      <c r="W261" s="9">
        <f t="shared" ref="W261:W324" si="394">I261/W$1</f>
        <v>0.33268166931321952</v>
      </c>
      <c r="X261" s="9">
        <f t="shared" ref="X261:X324" si="395">J261/X$1</f>
        <v>0.19847210185630984</v>
      </c>
      <c r="Y261" s="9">
        <f t="shared" ref="Y261:Y324" si="396">K261/Y$1</f>
        <v>3.6933509737169037E-2</v>
      </c>
      <c r="Z261" s="9">
        <f t="shared" ref="Z261:Z324" si="397">L261/Z$1</f>
        <v>4.0072296063527113E-3</v>
      </c>
      <c r="AA261" s="9">
        <f t="shared" ref="AA261:AA324" si="398">M261/AA$1</f>
        <v>0</v>
      </c>
      <c r="AB261" s="9">
        <f t="shared" ref="AB261:AB324" si="399">N261/AB$1</f>
        <v>7.0498970467943465E-4</v>
      </c>
      <c r="AC261" s="9">
        <f t="shared" ref="AC261:AC324" si="400">(Q261+R261)*2+(S261+T261)*3+SUM(U261:Z261)+AA261/2+AB261/2</f>
        <v>2.5394529400030819</v>
      </c>
      <c r="AD261" s="9">
        <f t="shared" ref="AD261:AD324" si="401">SUM(Q261:R261,U261:W261)+2*SUM(S261:T261)</f>
        <v>1.4739271215631766</v>
      </c>
      <c r="AE261" s="9">
        <f t="shared" ref="AE261:AE324" si="402">AD261+X261</f>
        <v>1.6723992234194864</v>
      </c>
      <c r="AF261" s="9">
        <f t="shared" ref="AF261:AF324" si="403">AE261+2*(Y261+Z261)</f>
        <v>1.7542807021065299</v>
      </c>
      <c r="AG261" s="9">
        <f t="shared" ref="AG261:AG324" si="404">13/AD261</f>
        <v>8.8199747530344794</v>
      </c>
      <c r="AH261" s="9">
        <f t="shared" ref="AH261:AH324" si="405">15/AE261</f>
        <v>8.969150302121113</v>
      </c>
      <c r="AI261" s="9">
        <f t="shared" ref="AI261:AI324" si="406">16/AF261</f>
        <v>9.1205472310031652</v>
      </c>
      <c r="AJ261" s="9">
        <f t="shared" ref="AJ261:AJ324" si="407">23/(AC261-AA261/2-AB261/2)</f>
        <v>9.0583261658380483</v>
      </c>
      <c r="AK261" s="9"/>
      <c r="AL261" s="9">
        <f t="shared" ref="AL261:AL324" si="408">Q261*AG261</f>
        <v>5.8719743779537481</v>
      </c>
      <c r="AM261" s="9">
        <f t="shared" ref="AM261:AM324" si="409">2*S261*AG261</f>
        <v>2.294510017773657</v>
      </c>
      <c r="AN261" s="9">
        <f t="shared" ref="AN261:AN324" si="410">AL261+AM261-8</f>
        <v>0.16648439572740514</v>
      </c>
      <c r="AO261" s="9">
        <f t="shared" ref="AO261:AO324" si="411">R261*AG261</f>
        <v>0.26395721987280701</v>
      </c>
      <c r="AP261" s="9">
        <f t="shared" ref="AP261:AP324" si="412">2*T261*AG261</f>
        <v>0</v>
      </c>
      <c r="AQ261" s="9">
        <f t="shared" ref="AQ261:AQ324" si="413">V261*AG261</f>
        <v>2.445824990652154E-2</v>
      </c>
      <c r="AR261" s="9">
        <f t="shared" ref="AR261:AR324" si="414">W261*AG261</f>
        <v>2.9342439241399618</v>
      </c>
      <c r="AS261" s="9">
        <f t="shared" ref="AS261:AS324" si="415">U261*AG261</f>
        <v>1.6108562103533044</v>
      </c>
      <c r="AT261" s="9">
        <f t="shared" ref="AT261:AT324" si="416">X261*AG261</f>
        <v>1.7505189275543405</v>
      </c>
      <c r="AU261" s="9">
        <f t="shared" ref="AU261:AU324" si="417">2*Y261*AG261</f>
        <v>0.6515052468455681</v>
      </c>
      <c r="AV261" s="9">
        <f t="shared" ref="AV261:AV324" si="418">IF(2-AT261&gt;AU261,AU261,2-AT261)</f>
        <v>0.24948107244565954</v>
      </c>
      <c r="AW261" s="9">
        <f t="shared" ref="AW261:AW324" si="419">2*Z261*AG261</f>
        <v>7.0687327915286424E-2</v>
      </c>
      <c r="AX261" s="9">
        <f t="shared" ref="AX261:AX324" si="420">1-AW261-(AU261-AV261)</f>
        <v>0.52728849768480501</v>
      </c>
      <c r="AY261" s="9">
        <f t="shared" ref="AY261:AY324" si="421">AU261+AW261+2*(AT261+AS261+AR261+AQ261)+3*(AM261+AP261)+4*(AO261+AL261)</f>
        <v>44.789603643296303</v>
      </c>
      <c r="AZ261" s="10">
        <f t="shared" ref="AZ261:AZ324" si="422">IF(AY261&lt;46, IF(((46-AY261)/AS261)&lt;1,(46-AY261)/AS261,1), 0)</f>
        <v>0.75139937936373868</v>
      </c>
      <c r="BA261" s="9">
        <f t="shared" ref="BA261:BA324" si="423">IF(AY261&gt;46, AY261-46, 0)</f>
        <v>0</v>
      </c>
      <c r="BB261" s="9">
        <f t="shared" ref="BB261:BB324" si="424">BA261/AO261</f>
        <v>0</v>
      </c>
      <c r="BC261" s="9">
        <f t="shared" ref="BC261:BC324" si="425">2-BA261-BD261-BE261</f>
        <v>1.9937820086035782</v>
      </c>
      <c r="BD261" s="9">
        <f t="shared" ref="BD261:BD324" si="426">AA261*AG261</f>
        <v>0</v>
      </c>
      <c r="BE261" s="9">
        <f t="shared" ref="BE261:BE324" si="427">AB261*AG261</f>
        <v>6.2179913964218476E-3</v>
      </c>
      <c r="BF261" s="9">
        <f t="shared" ref="BF261:BF324" si="428">AC261*AG261+BC261/2+AZ261*AS261/2</f>
        <v>24.000000000000004</v>
      </c>
      <c r="BG261" s="12"/>
      <c r="BH261" s="9">
        <f t="shared" ref="BH261:BH324" si="429">Q261*AH261</f>
        <v>5.9712892883226836</v>
      </c>
      <c r="BI261" s="9">
        <f t="shared" ref="BI261:BI324" si="430">2*S261*AH261</f>
        <v>2.3333179283822902</v>
      </c>
      <c r="BJ261" s="9">
        <f t="shared" ref="BJ261:BJ324" si="431">BH261+BI261-8</f>
        <v>0.30460721670497293</v>
      </c>
      <c r="BK261" s="9">
        <f t="shared" ref="BK261:BK324" si="432">R261*AH261</f>
        <v>0.26842162757378829</v>
      </c>
      <c r="BL261" s="9">
        <f t="shared" ref="BL261:BL324" si="433">2*T261*AH261</f>
        <v>0</v>
      </c>
      <c r="BM261" s="9">
        <f t="shared" ref="BM261:BM324" si="434">V261*AH261</f>
        <v>2.4871921482877039E-2</v>
      </c>
      <c r="BN261" s="9">
        <f t="shared" ref="BN261:BN324" si="435">W261*AH261</f>
        <v>2.9838718948308189</v>
      </c>
      <c r="BO261" s="9">
        <f t="shared" ref="BO261:BO324" si="436">U261*AH261</f>
        <v>1.6381012270804094</v>
      </c>
      <c r="BP261" s="9">
        <f t="shared" ref="BP261:BP324" si="437">SUM(BJ261:BO261)-5</f>
        <v>0.21987388767286653</v>
      </c>
      <c r="BQ261" s="9">
        <f t="shared" ref="BQ261:BQ324" si="438">X261*AH261</f>
        <v>1.7801261123271337</v>
      </c>
      <c r="BR261" s="9">
        <f t="shared" ref="BR261:BR324" si="439">1-BS261-BT261</f>
        <v>0.26559271069598039</v>
      </c>
      <c r="BS261" s="9">
        <f t="shared" ref="BS261:BS324" si="440">2*Y261*AH261</f>
        <v>0.66252440003504542</v>
      </c>
      <c r="BT261" s="9">
        <f t="shared" ref="BT261:BT324" si="441">2*Z261*AH261</f>
        <v>7.1882889268974182E-2</v>
      </c>
      <c r="BU261" s="9">
        <f t="shared" ref="BU261:BU324" si="442">BS261+BT261+2*(BQ261+BO261+BN261+BM261)+3*(BI261+BL261)+4*(BK261+BH261)</f>
        <v>45.547147049479257</v>
      </c>
      <c r="BV261" s="10">
        <f t="shared" ref="BV261:BV324" si="443">IF(BU261&lt;46, IF(((46-BU261)/BO261)&lt;1,(46-BU261)/BO261,1), 0)</f>
        <v>0.27644991837767169</v>
      </c>
      <c r="BW261" s="9">
        <f t="shared" ref="BW261:BW324" si="444">IF(BU261&gt;46, BU261-46, 0)</f>
        <v>0</v>
      </c>
      <c r="BX261" s="9">
        <f t="shared" ref="BX261:BX324" si="445">BW261/BK261</f>
        <v>0</v>
      </c>
      <c r="BY261" s="9">
        <f t="shared" ref="BY261:BY324" si="446">2-BW261-AH261*(AA261+AB261)</f>
        <v>1.9936768413772821</v>
      </c>
      <c r="BZ261" s="9">
        <f t="shared" ref="BZ261:BZ324" si="447">AC261*AH261+BY261/2+BV261*BO261/2</f>
        <v>24</v>
      </c>
      <c r="CA261" s="12"/>
      <c r="CB261" s="9">
        <f t="shared" ref="CB261:CB324" si="448">Q261*AI261</f>
        <v>6.0720831014784915</v>
      </c>
      <c r="CC261" s="9">
        <f t="shared" ref="CC261:CC324" si="449">2*AI261*S261</f>
        <v>2.3727037293292286</v>
      </c>
      <c r="CD261" s="9">
        <f t="shared" ref="CD261:CD324" si="450">CB261+CC261-8</f>
        <v>0.44478683080772008</v>
      </c>
      <c r="CE261" s="9">
        <f t="shared" ref="CE261:CE324" si="451">AI261*R261</f>
        <v>0.27295251497017664</v>
      </c>
      <c r="CF261" s="9">
        <f t="shared" ref="CF261:CF324" si="452">2*AI261*T261</f>
        <v>0</v>
      </c>
      <c r="CG261" s="9">
        <f t="shared" ref="CG261:CG324" si="453">AI261*V261</f>
        <v>2.5291753061238771E-2</v>
      </c>
      <c r="CH261" s="9">
        <f t="shared" ref="CH261:CH324" si="454">AI261*W261</f>
        <v>3.034238877860195</v>
      </c>
      <c r="CI261" s="9">
        <f t="shared" ref="CI261:CI324" si="455">AI261*U261</f>
        <v>1.665751950574166</v>
      </c>
      <c r="CJ261" s="9">
        <f t="shared" ref="CJ261:CJ324" si="456">SUM(CD261:CI261)-5</f>
        <v>0.4430219272734961</v>
      </c>
      <c r="CK261" s="9">
        <f t="shared" ref="CK261:CK324" si="457">AI261*X261</f>
        <v>1.8101741790169448</v>
      </c>
      <c r="CL261" s="9">
        <f t="shared" ref="CL261:CL324" si="458">2-CJ261</f>
        <v>1.5569780727265039</v>
      </c>
      <c r="CM261" s="9">
        <f t="shared" ref="CM261:CM324" si="459">CK261-CL261</f>
        <v>0.25319610629044087</v>
      </c>
      <c r="CN261" s="9">
        <f t="shared" ref="CN261:CN324" si="460">2*AI261*Y261</f>
        <v>0.67370763992913096</v>
      </c>
      <c r="CO261" s="9">
        <f t="shared" ref="CO261:CO324" si="461">2*AI261*Z261</f>
        <v>7.309625378042825E-2</v>
      </c>
      <c r="CP261" s="9">
        <f t="shared" ref="CP261:CP324" si="462">4*(CB261+CE261)+3*(CC261+CF261)+2*SUM(CG261:CI261,CK261)+CN261+CO261</f>
        <v>46.315971068517008</v>
      </c>
      <c r="CQ261" s="10">
        <f t="shared" ref="CQ261:CQ324" si="463">IF(CP261&lt;46, IF(((46-CP261)/CI261)&lt;1,(46-CP261)/CI261,1), 0)</f>
        <v>0</v>
      </c>
      <c r="CR261" s="9">
        <f t="shared" ref="CR261:CR324" si="464">IF(CP261&gt;46, CP261-46, 0)</f>
        <v>0.31597106851700829</v>
      </c>
      <c r="CS261" s="9">
        <f t="shared" ref="CS261:CS324" si="465">CR261/CE261</f>
        <v>1.1576045326108533</v>
      </c>
      <c r="CT261" s="9">
        <f t="shared" ref="CT261:CT324" si="466">2-CR261-AI261*(AA261+AB261)</f>
        <v>1.6775990395840918</v>
      </c>
      <c r="CU261" s="9">
        <f t="shared" ref="CU261:CU324" si="467">AI261*AC261+CT261/2+0.5*CQ261*CI261</f>
        <v>24.000000000000004</v>
      </c>
      <c r="CV261" s="9"/>
      <c r="CW261" s="9">
        <f t="shared" ref="CW261:CW324" si="468">AJ261*Q261</f>
        <v>6.0306588898850446</v>
      </c>
      <c r="CX261" s="9">
        <f t="shared" ref="CX261:CX324" si="469">2*AJ261*S261</f>
        <v>2.356516964476099</v>
      </c>
      <c r="CY261" s="9">
        <f t="shared" ref="CY261:CY324" si="470">CW261+CX261-8</f>
        <v>0.38717585436114277</v>
      </c>
      <c r="CZ261" s="9">
        <f t="shared" ref="CZ261:CZ324" si="471">AJ261*R261</f>
        <v>0.27109041220476243</v>
      </c>
      <c r="DA261" s="9">
        <f t="shared" ref="DA261:DA324" si="472">2*AJ261*T261</f>
        <v>0</v>
      </c>
      <c r="DB261" s="9">
        <f t="shared" ref="DB261:DB324" si="473">AJ261*V261</f>
        <v>2.511921080302711E-2</v>
      </c>
      <c r="DC261" s="9">
        <f t="shared" ref="DC261:DC324" si="474">AJ261*W261</f>
        <v>3.0135390700346174</v>
      </c>
      <c r="DD261" s="9">
        <f t="shared" ref="DD261:DD324" si="475">AJ261*U261</f>
        <v>1.6543880643905302</v>
      </c>
      <c r="DE261" s="9">
        <f t="shared" ref="DE261:DE324" si="476">SUM(CY261:DD261)-5</f>
        <v>0.35131261179408035</v>
      </c>
      <c r="DF261" s="9">
        <f t="shared" ref="DF261:DF324" si="477">AJ261*X261</f>
        <v>1.7978250334338857</v>
      </c>
      <c r="DG261" s="9">
        <f t="shared" ref="DG261:DG324" si="478">IF((DE261+DF261-2)&gt;0, DE261+DF261-2, 0)</f>
        <v>0.1491376452279658</v>
      </c>
      <c r="DH261" s="9">
        <f t="shared" ref="DH261:DH324" si="479">IF(DG261=0, 2-(DE261+DF261), 0)</f>
        <v>0</v>
      </c>
      <c r="DI261" s="31">
        <f t="shared" ref="DI261:DI324" si="480">1+DH261-DJ261-DK261-DG261</f>
        <v>0.1091532138836776</v>
      </c>
      <c r="DJ261" s="9">
        <f t="shared" ref="DJ261:DJ324" si="481">2*AJ261*Y261</f>
        <v>0.66911155529686528</v>
      </c>
      <c r="DK261" s="9">
        <f t="shared" ref="DK261:DK324" si="482">2*AJ261*Z261</f>
        <v>7.2597585591491334E-2</v>
      </c>
      <c r="DL261" s="36">
        <f t="shared" ref="DL261:DL324" si="483">DJ261+DK261+2*(DF261+DD261+DC261+DB261)+3*(CX261+DA261)+4*(CZ261+CW261)</f>
        <v>46</v>
      </c>
      <c r="DM261" s="9">
        <f t="shared" ref="DM261:DM324" si="484">2-(AA261+AB261)*AJ261</f>
        <v>1.9936139733114557</v>
      </c>
      <c r="GO261" s="12"/>
      <c r="GP261" s="12"/>
      <c r="GQ261" s="12"/>
      <c r="GR261" s="12"/>
      <c r="GS261" s="12"/>
      <c r="GT261" s="12"/>
      <c r="GU261" s="12"/>
      <c r="GV261" s="12"/>
      <c r="GW261" s="12"/>
      <c r="GX261" s="12"/>
      <c r="GY261" s="12"/>
      <c r="GZ261" s="12"/>
      <c r="HA261" s="12"/>
      <c r="HB261" s="12"/>
      <c r="HC261" s="12"/>
      <c r="HD261" s="12"/>
      <c r="HE261" s="12"/>
      <c r="HF261" s="12"/>
      <c r="HG261" s="12"/>
      <c r="HH261" s="12"/>
      <c r="HI261" s="12"/>
      <c r="HJ261" s="12"/>
      <c r="HK261" s="12"/>
      <c r="HL261" s="12"/>
      <c r="HM261" s="12"/>
      <c r="HN261" s="12"/>
      <c r="HO261" s="12"/>
      <c r="HP261" s="12"/>
      <c r="HQ261" s="12"/>
      <c r="HR261" s="12"/>
      <c r="HS261" s="12"/>
      <c r="HT261" s="12"/>
      <c r="HU261" s="12"/>
      <c r="HV261" s="12"/>
      <c r="HW261" s="12"/>
      <c r="HX261" s="12"/>
      <c r="HY261" s="12"/>
      <c r="HZ261" s="12"/>
      <c r="IA261" s="12"/>
      <c r="IB261" s="12"/>
      <c r="IC261" s="12"/>
      <c r="ID261" s="12"/>
      <c r="IE261" s="12"/>
      <c r="IF261" s="12"/>
      <c r="IG261" s="12"/>
      <c r="IH261" s="12"/>
      <c r="II261" s="12"/>
      <c r="IJ261" s="12"/>
      <c r="IK261" s="12"/>
      <c r="IL261" s="12"/>
      <c r="IM261" s="12"/>
      <c r="IN261" s="12"/>
      <c r="IO261" s="12"/>
      <c r="IP261" s="12"/>
      <c r="IQ261" s="12"/>
      <c r="IR261" s="12"/>
      <c r="IS261" s="12"/>
      <c r="IT261" s="12"/>
      <c r="IU261" s="12"/>
      <c r="IV261" s="12"/>
    </row>
    <row r="262" spans="1:256" x14ac:dyDescent="0.25">
      <c r="A262" s="35"/>
      <c r="B262" s="16"/>
      <c r="C262" s="9">
        <v>39.726585</v>
      </c>
      <c r="D262" s="9">
        <v>2.2193109999999998</v>
      </c>
      <c r="E262" s="9">
        <v>13.402183000000001</v>
      </c>
      <c r="F262" s="9"/>
      <c r="G262" s="9">
        <v>12.330325004040599</v>
      </c>
      <c r="H262" s="9">
        <v>6.9552000000000003E-2</v>
      </c>
      <c r="I262" s="9">
        <v>13.625944</v>
      </c>
      <c r="J262" s="9">
        <v>11.389595</v>
      </c>
      <c r="K262" s="9">
        <v>2.3651260000000001</v>
      </c>
      <c r="L262" s="9">
        <v>0.40538299999999999</v>
      </c>
      <c r="M262" s="9">
        <v>0.23367199999999999</v>
      </c>
      <c r="N262" s="9">
        <v>4.0031999999999998E-2</v>
      </c>
      <c r="O262" s="12"/>
      <c r="P262" s="17"/>
      <c r="Q262" s="9">
        <f t="shared" si="388"/>
        <v>0.66118409227082087</v>
      </c>
      <c r="R262" s="9">
        <f t="shared" si="389"/>
        <v>2.7776455274784412E-2</v>
      </c>
      <c r="S262" s="9">
        <f t="shared" si="390"/>
        <v>0.131444209060327</v>
      </c>
      <c r="T262" s="9">
        <f t="shared" si="391"/>
        <v>0</v>
      </c>
      <c r="U262" s="9">
        <f t="shared" si="392"/>
        <v>0.17162159346436265</v>
      </c>
      <c r="V262" s="9">
        <f t="shared" si="393"/>
        <v>9.8047563330842867E-4</v>
      </c>
      <c r="W262" s="9">
        <f t="shared" si="394"/>
        <v>0.33807919809448195</v>
      </c>
      <c r="X262" s="9">
        <f t="shared" si="395"/>
        <v>0.20309911018384777</v>
      </c>
      <c r="Y262" s="9">
        <f t="shared" si="396"/>
        <v>3.8160118749899163E-2</v>
      </c>
      <c r="Z262" s="9">
        <f t="shared" si="397"/>
        <v>4.303611618327742E-3</v>
      </c>
      <c r="AA262" s="9">
        <f t="shared" si="398"/>
        <v>1.229982103379303E-2</v>
      </c>
      <c r="AB262" s="9">
        <f t="shared" si="399"/>
        <v>1.1291569119679574E-3</v>
      </c>
      <c r="AC262" s="9">
        <f t="shared" si="400"/>
        <v>2.5352123189892999</v>
      </c>
      <c r="AD262" s="9">
        <f t="shared" si="401"/>
        <v>1.4625302328584122</v>
      </c>
      <c r="AE262" s="9">
        <f t="shared" si="402"/>
        <v>1.66562934304226</v>
      </c>
      <c r="AF262" s="9">
        <f t="shared" si="403"/>
        <v>1.7505568037787138</v>
      </c>
      <c r="AG262" s="9">
        <f t="shared" si="404"/>
        <v>8.8887051412211946</v>
      </c>
      <c r="AH262" s="9">
        <f t="shared" si="405"/>
        <v>9.0056050361136215</v>
      </c>
      <c r="AI262" s="9">
        <f t="shared" si="406"/>
        <v>9.1399490524744742</v>
      </c>
      <c r="AJ262" s="9">
        <f t="shared" si="407"/>
        <v>9.096309961970837</v>
      </c>
      <c r="AK262" s="9"/>
      <c r="AL262" s="9">
        <f t="shared" si="408"/>
        <v>5.8770704402613143</v>
      </c>
      <c r="AM262" s="9">
        <f t="shared" si="409"/>
        <v>2.3367376337165644</v>
      </c>
      <c r="AN262" s="9">
        <f t="shared" si="410"/>
        <v>0.21380807397787827</v>
      </c>
      <c r="AO262" s="9">
        <f t="shared" si="411"/>
        <v>0.24689672080587677</v>
      </c>
      <c r="AP262" s="9">
        <f t="shared" si="412"/>
        <v>0</v>
      </c>
      <c r="AQ262" s="9">
        <f t="shared" si="413"/>
        <v>8.7151588026307368E-3</v>
      </c>
      <c r="AR262" s="9">
        <f t="shared" si="414"/>
        <v>3.0050863062423603</v>
      </c>
      <c r="AS262" s="9">
        <f t="shared" si="415"/>
        <v>1.5254937401712541</v>
      </c>
      <c r="AT262" s="9">
        <f t="shared" si="416"/>
        <v>1.8052881048686176</v>
      </c>
      <c r="AU262" s="9">
        <f t="shared" si="417"/>
        <v>0.67838808744367995</v>
      </c>
      <c r="AV262" s="9">
        <f t="shared" si="418"/>
        <v>0.19471189513138243</v>
      </c>
      <c r="AW262" s="9">
        <f t="shared" si="419"/>
        <v>7.6507069435298128E-2</v>
      </c>
      <c r="AX262" s="9">
        <f t="shared" si="420"/>
        <v>0.4398167382524043</v>
      </c>
      <c r="AY262" s="9">
        <f t="shared" si="421"/>
        <v>44.950143322467163</v>
      </c>
      <c r="AZ262" s="10">
        <f t="shared" si="422"/>
        <v>0.68820779127876242</v>
      </c>
      <c r="BA262" s="9">
        <f t="shared" si="423"/>
        <v>0</v>
      </c>
      <c r="BB262" s="9">
        <f t="shared" si="424"/>
        <v>0</v>
      </c>
      <c r="BC262" s="9">
        <f t="shared" si="425"/>
        <v>1.8806337746921684</v>
      </c>
      <c r="BD262" s="9">
        <f t="shared" si="426"/>
        <v>0.10932948245917669</v>
      </c>
      <c r="BE262" s="9">
        <f t="shared" si="427"/>
        <v>1.0036742848655031E-2</v>
      </c>
      <c r="BF262" s="9">
        <f t="shared" si="428"/>
        <v>24</v>
      </c>
      <c r="BG262" s="12"/>
      <c r="BH262" s="9">
        <f t="shared" si="429"/>
        <v>5.9543627911523176</v>
      </c>
      <c r="BI262" s="9">
        <f t="shared" si="430"/>
        <v>2.3674692621633051</v>
      </c>
      <c r="BJ262" s="9">
        <f t="shared" si="431"/>
        <v>0.3218320533156227</v>
      </c>
      <c r="BK262" s="9">
        <f t="shared" si="432"/>
        <v>0.25014378550798327</v>
      </c>
      <c r="BL262" s="9">
        <f t="shared" si="433"/>
        <v>0</v>
      </c>
      <c r="BM262" s="9">
        <f t="shared" si="434"/>
        <v>8.8297763011090779E-3</v>
      </c>
      <c r="BN262" s="9">
        <f t="shared" si="435"/>
        <v>3.0446077289649214</v>
      </c>
      <c r="BO262" s="9">
        <f t="shared" si="436"/>
        <v>1.5455562864085088</v>
      </c>
      <c r="BP262" s="9">
        <f t="shared" si="437"/>
        <v>0.17096963049814562</v>
      </c>
      <c r="BQ262" s="9">
        <f t="shared" si="438"/>
        <v>1.8290303695018548</v>
      </c>
      <c r="BR262" s="9">
        <f t="shared" si="439"/>
        <v>0.2351768318874497</v>
      </c>
      <c r="BS262" s="9">
        <f t="shared" si="440"/>
        <v>0.6873099151855715</v>
      </c>
      <c r="BT262" s="9">
        <f t="shared" si="441"/>
        <v>7.7513252926978818E-2</v>
      </c>
      <c r="BU262" s="9">
        <f t="shared" si="442"/>
        <v>45.541305583596454</v>
      </c>
      <c r="BV262" s="10">
        <f t="shared" si="443"/>
        <v>0.29678273152344281</v>
      </c>
      <c r="BW262" s="9">
        <f t="shared" si="444"/>
        <v>0</v>
      </c>
      <c r="BX262" s="9">
        <f t="shared" si="445"/>
        <v>0</v>
      </c>
      <c r="BY262" s="9">
        <f t="shared" si="446"/>
        <v>1.8790639285817961</v>
      </c>
      <c r="BZ262" s="9">
        <f t="shared" si="447"/>
        <v>24</v>
      </c>
      <c r="CA262" s="12"/>
      <c r="CB262" s="9">
        <f t="shared" si="448"/>
        <v>6.0431889176618849</v>
      </c>
      <c r="CC262" s="9">
        <f t="shared" si="449"/>
        <v>2.4027867481083849</v>
      </c>
      <c r="CD262" s="9">
        <f t="shared" si="450"/>
        <v>0.44597566577026981</v>
      </c>
      <c r="CE262" s="9">
        <f t="shared" si="451"/>
        <v>0.25387538606986543</v>
      </c>
      <c r="CF262" s="9">
        <f t="shared" si="452"/>
        <v>0</v>
      </c>
      <c r="CG262" s="9">
        <f t="shared" si="453"/>
        <v>8.9614973356316827E-3</v>
      </c>
      <c r="CH262" s="9">
        <f t="shared" si="454"/>
        <v>3.0900266462849904</v>
      </c>
      <c r="CI262" s="9">
        <f t="shared" si="455"/>
        <v>1.5686126205687607</v>
      </c>
      <c r="CJ262" s="9">
        <f t="shared" si="456"/>
        <v>0.3674518160295186</v>
      </c>
      <c r="CK262" s="9">
        <f t="shared" si="457"/>
        <v>1.8563155196832684</v>
      </c>
      <c r="CL262" s="9">
        <f t="shared" si="458"/>
        <v>1.6325481839704814</v>
      </c>
      <c r="CM262" s="9">
        <f t="shared" si="459"/>
        <v>0.22376733571278695</v>
      </c>
      <c r="CN262" s="9">
        <f t="shared" si="460"/>
        <v>0.69756308242090859</v>
      </c>
      <c r="CO262" s="9">
        <f t="shared" si="461"/>
        <v>7.8669581866305571E-2</v>
      </c>
      <c r="CP262" s="9">
        <f t="shared" si="462"/>
        <v>46.220682691284672</v>
      </c>
      <c r="CQ262" s="10">
        <f t="shared" si="463"/>
        <v>0</v>
      </c>
      <c r="CR262" s="9">
        <f t="shared" si="464"/>
        <v>0.22068269128467222</v>
      </c>
      <c r="CS262" s="9">
        <f t="shared" si="465"/>
        <v>0.8692559554550171</v>
      </c>
      <c r="CT262" s="9">
        <f t="shared" si="466"/>
        <v>1.656577134464269</v>
      </c>
      <c r="CU262" s="9">
        <f t="shared" si="467"/>
        <v>24</v>
      </c>
      <c r="CV262" s="9"/>
      <c r="CW262" s="9">
        <f t="shared" si="468"/>
        <v>6.0143354452197126</v>
      </c>
      <c r="CX262" s="9">
        <f t="shared" si="469"/>
        <v>2.3913145366376596</v>
      </c>
      <c r="CY262" s="9">
        <f t="shared" si="470"/>
        <v>0.40564998185737267</v>
      </c>
      <c r="CZ262" s="9">
        <f t="shared" si="471"/>
        <v>0.25266324682425884</v>
      </c>
      <c r="DA262" s="9">
        <f t="shared" si="472"/>
        <v>0</v>
      </c>
      <c r="DB262" s="9">
        <f t="shared" si="473"/>
        <v>8.918710270733125E-3</v>
      </c>
      <c r="DC262" s="9">
        <f t="shared" si="474"/>
        <v>3.075273177561948</v>
      </c>
      <c r="DD262" s="9">
        <f t="shared" si="475"/>
        <v>1.561123210319191</v>
      </c>
      <c r="DE262" s="9">
        <f t="shared" si="476"/>
        <v>0.30362832683350316</v>
      </c>
      <c r="DF262" s="9">
        <f t="shared" si="477"/>
        <v>1.847452459232747</v>
      </c>
      <c r="DG262" s="9">
        <f t="shared" si="478"/>
        <v>0.15108078606625019</v>
      </c>
      <c r="DH262" s="9">
        <f t="shared" si="479"/>
        <v>0</v>
      </c>
      <c r="DI262" s="31">
        <f t="shared" si="480"/>
        <v>7.6392706791857889E-2</v>
      </c>
      <c r="DJ262" s="9">
        <f t="shared" si="481"/>
        <v>0.69423253666939577</v>
      </c>
      <c r="DK262" s="9">
        <f t="shared" si="482"/>
        <v>7.8293970472496144E-2</v>
      </c>
      <c r="DL262" s="36">
        <f t="shared" si="483"/>
        <v>46</v>
      </c>
      <c r="DM262" s="9">
        <f t="shared" si="484"/>
        <v>1.8778458541328877</v>
      </c>
      <c r="GO262" s="12"/>
      <c r="GP262" s="12"/>
      <c r="GQ262" s="12"/>
      <c r="GR262" s="12"/>
      <c r="GS262" s="12"/>
      <c r="GT262" s="12"/>
      <c r="GU262" s="12"/>
      <c r="GV262" s="12"/>
      <c r="GW262" s="12"/>
      <c r="GX262" s="12"/>
      <c r="GY262" s="12"/>
      <c r="GZ262" s="12"/>
      <c r="HA262" s="12"/>
      <c r="HB262" s="12"/>
      <c r="HC262" s="12"/>
      <c r="HD262" s="12"/>
      <c r="HE262" s="12"/>
      <c r="HF262" s="12"/>
      <c r="HG262" s="12"/>
      <c r="HH262" s="12"/>
      <c r="HI262" s="12"/>
      <c r="HJ262" s="12"/>
      <c r="HK262" s="12"/>
      <c r="HL262" s="12"/>
      <c r="HM262" s="12"/>
      <c r="HN262" s="12"/>
      <c r="HO262" s="12"/>
      <c r="HP262" s="12"/>
      <c r="HQ262" s="12"/>
      <c r="HR262" s="12"/>
      <c r="HS262" s="12"/>
      <c r="HT262" s="12"/>
      <c r="HU262" s="12"/>
      <c r="HV262" s="12"/>
      <c r="HW262" s="12"/>
      <c r="HX262" s="12"/>
      <c r="HY262" s="12"/>
      <c r="HZ262" s="12"/>
      <c r="IA262" s="12"/>
      <c r="IB262" s="12"/>
      <c r="IC262" s="12"/>
      <c r="ID262" s="12"/>
      <c r="IE262" s="12"/>
      <c r="IF262" s="12"/>
      <c r="IG262" s="12"/>
      <c r="IH262" s="12"/>
      <c r="II262" s="12"/>
      <c r="IJ262" s="12"/>
      <c r="IK262" s="12"/>
      <c r="IL262" s="12"/>
      <c r="IM262" s="12"/>
      <c r="IN262" s="12"/>
      <c r="IO262" s="12"/>
      <c r="IP262" s="12"/>
      <c r="IQ262" s="12"/>
      <c r="IR262" s="12"/>
      <c r="IS262" s="12"/>
      <c r="IT262" s="12"/>
      <c r="IU262" s="12"/>
      <c r="IV262" s="12"/>
    </row>
    <row r="263" spans="1:256" x14ac:dyDescent="0.25">
      <c r="A263" s="35"/>
      <c r="B263" s="16"/>
      <c r="C263" s="9">
        <v>41.297939</v>
      </c>
      <c r="D263" s="9">
        <v>1.758732</v>
      </c>
      <c r="E263" s="9">
        <v>12.8306</v>
      </c>
      <c r="F263" s="9"/>
      <c r="G263" s="9">
        <v>12.7680948016482</v>
      </c>
      <c r="H263" s="9">
        <v>0.139044</v>
      </c>
      <c r="I263" s="9">
        <v>13.025437</v>
      </c>
      <c r="J263" s="9">
        <v>11.07056</v>
      </c>
      <c r="K263" s="9">
        <v>2.3543189999999998</v>
      </c>
      <c r="L263" s="9">
        <v>0.41796299999999997</v>
      </c>
      <c r="M263" s="9">
        <v>0.31007899999999999</v>
      </c>
      <c r="N263" s="9">
        <v>5.7604999999999996E-2</v>
      </c>
      <c r="O263" s="12"/>
      <c r="P263" s="17"/>
      <c r="Q263" s="9">
        <f t="shared" si="388"/>
        <v>0.68733671193662205</v>
      </c>
      <c r="R263" s="9">
        <f t="shared" si="389"/>
        <v>2.2011940074343858E-2</v>
      </c>
      <c r="S263" s="9">
        <f t="shared" si="390"/>
        <v>0.12583831072665039</v>
      </c>
      <c r="T263" s="9">
        <f t="shared" si="391"/>
        <v>0</v>
      </c>
      <c r="U263" s="9">
        <f t="shared" si="392"/>
        <v>0.17771476215305235</v>
      </c>
      <c r="V263" s="9">
        <f t="shared" si="393"/>
        <v>1.9601054456771503E-3</v>
      </c>
      <c r="W263" s="9">
        <f t="shared" si="394"/>
        <v>0.3231797588328702</v>
      </c>
      <c r="X263" s="9">
        <f t="shared" si="395"/>
        <v>0.19741008220546016</v>
      </c>
      <c r="Y263" s="9">
        <f t="shared" si="396"/>
        <v>3.7985753239000303E-2</v>
      </c>
      <c r="Z263" s="9">
        <f t="shared" si="397"/>
        <v>4.4371629368550681E-3</v>
      </c>
      <c r="AA263" s="9">
        <f t="shared" si="398"/>
        <v>1.6321665438467206E-2</v>
      </c>
      <c r="AB263" s="9">
        <f t="shared" si="399"/>
        <v>1.6248272360590075E-3</v>
      </c>
      <c r="AC263" s="9">
        <f t="shared" si="400"/>
        <v>2.5478731073520611</v>
      </c>
      <c r="AD263" s="9">
        <f t="shared" si="401"/>
        <v>1.4638798998958664</v>
      </c>
      <c r="AE263" s="9">
        <f t="shared" si="402"/>
        <v>1.6612899821013265</v>
      </c>
      <c r="AF263" s="9">
        <f t="shared" si="403"/>
        <v>1.7461358144530372</v>
      </c>
      <c r="AG263" s="9">
        <f t="shared" si="404"/>
        <v>8.8805099386396105</v>
      </c>
      <c r="AH263" s="9">
        <f t="shared" si="405"/>
        <v>9.029128064100437</v>
      </c>
      <c r="AI263" s="9">
        <f t="shared" si="406"/>
        <v>9.163090217591046</v>
      </c>
      <c r="AJ263" s="9">
        <f t="shared" si="407"/>
        <v>9.0590418130185348</v>
      </c>
      <c r="AK263" s="9"/>
      <c r="AL263" s="9">
        <f t="shared" si="408"/>
        <v>6.1039005015450432</v>
      </c>
      <c r="AM263" s="9">
        <f t="shared" si="409"/>
        <v>2.2350167381392767</v>
      </c>
      <c r="AN263" s="9">
        <f t="shared" si="410"/>
        <v>0.33891723968432075</v>
      </c>
      <c r="AO263" s="9">
        <f t="shared" si="411"/>
        <v>0.19547725259895016</v>
      </c>
      <c r="AP263" s="9">
        <f t="shared" si="412"/>
        <v>0</v>
      </c>
      <c r="AQ263" s="9">
        <f t="shared" si="413"/>
        <v>1.7406735891117558E-2</v>
      </c>
      <c r="AR263" s="9">
        <f t="shared" si="414"/>
        <v>2.8700010602824562</v>
      </c>
      <c r="AS263" s="9">
        <f t="shared" si="415"/>
        <v>1.5781977115431558</v>
      </c>
      <c r="AT263" s="9">
        <f t="shared" si="416"/>
        <v>1.7531021970132514</v>
      </c>
      <c r="AU263" s="9">
        <f t="shared" si="417"/>
        <v>0.67466571833130795</v>
      </c>
      <c r="AV263" s="9">
        <f t="shared" si="418"/>
        <v>0.24689780298674857</v>
      </c>
      <c r="AW263" s="9">
        <f t="shared" si="419"/>
        <v>7.8808539120209506E-2</v>
      </c>
      <c r="AX263" s="9">
        <f t="shared" si="420"/>
        <v>0.49342354553523116</v>
      </c>
      <c r="AY263" s="9">
        <f t="shared" si="421"/>
        <v>45.093450897905285</v>
      </c>
      <c r="AZ263" s="10">
        <f t="shared" si="422"/>
        <v>0.57442048956483061</v>
      </c>
      <c r="BA263" s="9">
        <f t="shared" si="423"/>
        <v>0</v>
      </c>
      <c r="BB263" s="9">
        <f t="shared" si="424"/>
        <v>0</v>
      </c>
      <c r="BC263" s="9">
        <f t="shared" si="425"/>
        <v>1.840625993440147</v>
      </c>
      <c r="BD263" s="9">
        <f t="shared" si="426"/>
        <v>0.14494471214145865</v>
      </c>
      <c r="BE263" s="9">
        <f t="shared" si="427"/>
        <v>1.4429294418394346E-2</v>
      </c>
      <c r="BF263" s="9">
        <f t="shared" si="428"/>
        <v>23.999999999999996</v>
      </c>
      <c r="BG263" s="12"/>
      <c r="BH263" s="9">
        <f t="shared" si="429"/>
        <v>6.2060511952334716</v>
      </c>
      <c r="BI263" s="9">
        <f t="shared" si="430"/>
        <v>2.2724204458419801</v>
      </c>
      <c r="BJ263" s="9">
        <f t="shared" si="431"/>
        <v>0.47847164107545126</v>
      </c>
      <c r="BK263" s="9">
        <f t="shared" si="432"/>
        <v>0.1987486258705552</v>
      </c>
      <c r="BL263" s="9">
        <f t="shared" si="433"/>
        <v>0</v>
      </c>
      <c r="BM263" s="9">
        <f t="shared" si="434"/>
        <v>1.7698043088159653E-2</v>
      </c>
      <c r="BN263" s="9">
        <f t="shared" si="435"/>
        <v>2.9180314302270793</v>
      </c>
      <c r="BO263" s="9">
        <f t="shared" si="436"/>
        <v>1.6046093463610591</v>
      </c>
      <c r="BP263" s="9">
        <f t="shared" si="437"/>
        <v>0.2175590866223045</v>
      </c>
      <c r="BQ263" s="9">
        <f t="shared" si="438"/>
        <v>1.7824409133776946</v>
      </c>
      <c r="BR263" s="9">
        <f t="shared" si="439"/>
        <v>0.23391611399120776</v>
      </c>
      <c r="BS263" s="9">
        <f t="shared" si="440"/>
        <v>0.68595646121250342</v>
      </c>
      <c r="BT263" s="9">
        <f t="shared" si="441"/>
        <v>8.0127424796288815E-2</v>
      </c>
      <c r="BU263" s="9">
        <f t="shared" si="442"/>
        <v>45.84810397405883</v>
      </c>
      <c r="BV263" s="10">
        <f t="shared" si="443"/>
        <v>9.4662309106973888E-2</v>
      </c>
      <c r="BW263" s="9">
        <f t="shared" si="444"/>
        <v>0</v>
      </c>
      <c r="BX263" s="9">
        <f t="shared" si="445"/>
        <v>0</v>
      </c>
      <c r="BY263" s="9">
        <f t="shared" si="446"/>
        <v>1.8379588193402625</v>
      </c>
      <c r="BZ263" s="9">
        <f t="shared" si="447"/>
        <v>23.999999999999996</v>
      </c>
      <c r="CA263" s="12"/>
      <c r="CB263" s="9">
        <f t="shared" si="448"/>
        <v>6.2981283013376563</v>
      </c>
      <c r="CC263" s="9">
        <f t="shared" si="449"/>
        <v>2.3061355880351053</v>
      </c>
      <c r="CD263" s="9">
        <f t="shared" si="450"/>
        <v>0.60426388937276165</v>
      </c>
      <c r="CE263" s="9">
        <f t="shared" si="451"/>
        <v>0.20169739276542054</v>
      </c>
      <c r="CF263" s="9">
        <f t="shared" si="452"/>
        <v>0</v>
      </c>
      <c r="CG263" s="9">
        <f t="shared" si="453"/>
        <v>1.7960623034731234E-2</v>
      </c>
      <c r="CH263" s="9">
        <f t="shared" si="454"/>
        <v>2.9613252866849065</v>
      </c>
      <c r="CI263" s="9">
        <f t="shared" si="455"/>
        <v>1.6284163986061535</v>
      </c>
      <c r="CJ263" s="9">
        <f t="shared" si="456"/>
        <v>0.41366359046397339</v>
      </c>
      <c r="CK263" s="9">
        <f t="shared" si="457"/>
        <v>1.8088863931106962</v>
      </c>
      <c r="CL263" s="9">
        <f t="shared" si="458"/>
        <v>1.5863364095360266</v>
      </c>
      <c r="CM263" s="9">
        <f t="shared" si="459"/>
        <v>0.2225499835746696</v>
      </c>
      <c r="CN263" s="9">
        <f t="shared" si="460"/>
        <v>0.69613376782422209</v>
      </c>
      <c r="CO263" s="9">
        <f t="shared" si="461"/>
        <v>8.1316248601108462E-2</v>
      </c>
      <c r="CP263" s="9">
        <f t="shared" si="462"/>
        <v>46.528336959815924</v>
      </c>
      <c r="CQ263" s="10">
        <f t="shared" si="463"/>
        <v>0</v>
      </c>
      <c r="CR263" s="9">
        <f t="shared" si="464"/>
        <v>0.52833695981592399</v>
      </c>
      <c r="CS263" s="9">
        <f t="shared" si="465"/>
        <v>2.6194535912042949</v>
      </c>
      <c r="CT263" s="9">
        <f t="shared" si="466"/>
        <v>1.3072177087180554</v>
      </c>
      <c r="CU263" s="9">
        <f t="shared" si="467"/>
        <v>24</v>
      </c>
      <c r="CV263" s="9"/>
      <c r="CW263" s="9">
        <f t="shared" si="468"/>
        <v>6.2266120130565348</v>
      </c>
      <c r="CX263" s="9">
        <f t="shared" si="469"/>
        <v>2.2799490371046893</v>
      </c>
      <c r="CY263" s="9">
        <f t="shared" si="470"/>
        <v>0.5065610501612241</v>
      </c>
      <c r="CZ263" s="9">
        <f t="shared" si="471"/>
        <v>0.19940708551913933</v>
      </c>
      <c r="DA263" s="9">
        <f t="shared" si="472"/>
        <v>0</v>
      </c>
      <c r="DB263" s="9">
        <f t="shared" si="473"/>
        <v>1.7756677190314634E-2</v>
      </c>
      <c r="DC263" s="9">
        <f t="shared" si="474"/>
        <v>2.9276989483882172</v>
      </c>
      <c r="DD263" s="9">
        <f t="shared" si="475"/>
        <v>1.609925461135145</v>
      </c>
      <c r="DE263" s="9">
        <f t="shared" si="476"/>
        <v>0.26134922239404013</v>
      </c>
      <c r="DF263" s="9">
        <f t="shared" si="477"/>
        <v>1.7883461890106898</v>
      </c>
      <c r="DG263" s="9">
        <f t="shared" si="478"/>
        <v>4.9695411404729661E-2</v>
      </c>
      <c r="DH263" s="9">
        <f t="shared" si="479"/>
        <v>0</v>
      </c>
      <c r="DI263" s="31">
        <f t="shared" si="480"/>
        <v>0.18168264566076198</v>
      </c>
      <c r="DJ263" s="9">
        <f t="shared" si="481"/>
        <v>0.68822905378221599</v>
      </c>
      <c r="DK263" s="9">
        <f t="shared" si="482"/>
        <v>8.0392889152292368E-2</v>
      </c>
      <c r="DL263" s="36">
        <f t="shared" si="483"/>
        <v>46.000000000000007</v>
      </c>
      <c r="DM263" s="9">
        <f t="shared" si="484"/>
        <v>1.8374219724644363</v>
      </c>
      <c r="GO263" s="12"/>
      <c r="GP263" s="12"/>
      <c r="GQ263" s="12"/>
      <c r="GR263" s="12"/>
      <c r="GS263" s="12"/>
      <c r="GT263" s="12"/>
      <c r="GU263" s="12"/>
      <c r="GV263" s="12"/>
      <c r="GW263" s="12"/>
      <c r="GX263" s="12"/>
      <c r="GY263" s="12"/>
      <c r="GZ263" s="12"/>
      <c r="HA263" s="12"/>
      <c r="HB263" s="12"/>
      <c r="HC263" s="12"/>
      <c r="HD263" s="12"/>
      <c r="HE263" s="12"/>
      <c r="HF263" s="12"/>
      <c r="HG263" s="12"/>
      <c r="HH263" s="12"/>
      <c r="HI263" s="12"/>
      <c r="HJ263" s="12"/>
      <c r="HK263" s="12"/>
      <c r="HL263" s="12"/>
      <c r="HM263" s="12"/>
      <c r="HN263" s="12"/>
      <c r="HO263" s="12"/>
      <c r="HP263" s="12"/>
      <c r="HQ263" s="12"/>
      <c r="HR263" s="12"/>
      <c r="HS263" s="12"/>
      <c r="HT263" s="12"/>
      <c r="HU263" s="12"/>
      <c r="HV263" s="12"/>
      <c r="HW263" s="12"/>
      <c r="HX263" s="12"/>
      <c r="HY263" s="12"/>
      <c r="HZ263" s="12"/>
      <c r="IA263" s="12"/>
      <c r="IB263" s="12"/>
      <c r="IC263" s="12"/>
      <c r="ID263" s="12"/>
      <c r="IE263" s="12"/>
      <c r="IF263" s="12"/>
      <c r="IG263" s="12"/>
      <c r="IH263" s="12"/>
      <c r="II263" s="12"/>
      <c r="IJ263" s="12"/>
      <c r="IK263" s="12"/>
      <c r="IL263" s="12"/>
      <c r="IM263" s="12"/>
      <c r="IN263" s="12"/>
      <c r="IO263" s="12"/>
      <c r="IP263" s="12"/>
      <c r="IQ263" s="12"/>
      <c r="IR263" s="12"/>
      <c r="IS263" s="12"/>
      <c r="IT263" s="12"/>
      <c r="IU263" s="12"/>
      <c r="IV263" s="12"/>
    </row>
    <row r="264" spans="1:256" x14ac:dyDescent="0.25">
      <c r="A264" s="35"/>
      <c r="B264" s="16"/>
      <c r="C264" s="9">
        <v>41.509524999999996</v>
      </c>
      <c r="D264" s="9">
        <v>2.0162640000000001</v>
      </c>
      <c r="E264" s="9">
        <v>13.011758</v>
      </c>
      <c r="F264" s="9"/>
      <c r="G264" s="9">
        <v>12.065586551295601</v>
      </c>
      <c r="H264" s="9">
        <v>9.2770000000000005E-2</v>
      </c>
      <c r="I264" s="9">
        <v>13.437023999999999</v>
      </c>
      <c r="J264" s="9">
        <v>11.063867</v>
      </c>
      <c r="K264" s="9">
        <v>2.1700680000000001</v>
      </c>
      <c r="L264" s="9">
        <v>0.39817599999999997</v>
      </c>
      <c r="M264" s="9">
        <v>7.8080999999999998E-2</v>
      </c>
      <c r="N264" s="9">
        <v>8.270799999999999E-2</v>
      </c>
      <c r="O264" s="12"/>
      <c r="P264" s="17"/>
      <c r="Q264" s="9">
        <f t="shared" si="388"/>
        <v>0.690858215165435</v>
      </c>
      <c r="R264" s="9">
        <f t="shared" si="389"/>
        <v>2.5235159388728268E-2</v>
      </c>
      <c r="S264" s="9">
        <f t="shared" si="390"/>
        <v>0.12761504889124273</v>
      </c>
      <c r="T264" s="9">
        <f t="shared" si="391"/>
        <v>0</v>
      </c>
      <c r="U264" s="9">
        <f t="shared" si="392"/>
        <v>0.16793678912250648</v>
      </c>
      <c r="V264" s="9">
        <f t="shared" si="393"/>
        <v>1.307780142943739E-3</v>
      </c>
      <c r="W264" s="9">
        <f t="shared" si="394"/>
        <v>0.33339182215164742</v>
      </c>
      <c r="X264" s="9">
        <f t="shared" si="395"/>
        <v>0.19729073271634659</v>
      </c>
      <c r="Y264" s="9">
        <f t="shared" si="396"/>
        <v>3.5012956001226225E-2</v>
      </c>
      <c r="Z264" s="9">
        <f t="shared" si="397"/>
        <v>4.2271009384687247E-3</v>
      </c>
      <c r="AA264" s="9">
        <f t="shared" si="398"/>
        <v>4.1099589430466359E-3</v>
      </c>
      <c r="AB264" s="9">
        <f t="shared" si="399"/>
        <v>2.3328914337291621E-3</v>
      </c>
      <c r="AC264" s="9">
        <f t="shared" si="400"/>
        <v>2.5574205020435818</v>
      </c>
      <c r="AD264" s="9">
        <f t="shared" si="401"/>
        <v>1.4739598637537463</v>
      </c>
      <c r="AE264" s="9">
        <f t="shared" si="402"/>
        <v>1.671250596470093</v>
      </c>
      <c r="AF264" s="9">
        <f t="shared" si="403"/>
        <v>1.7497307103494828</v>
      </c>
      <c r="AG264" s="9">
        <f t="shared" si="404"/>
        <v>8.8197788282326677</v>
      </c>
      <c r="AH264" s="9">
        <f t="shared" si="405"/>
        <v>8.9753146725464301</v>
      </c>
      <c r="AI264" s="9">
        <f t="shared" si="406"/>
        <v>9.144264260415385</v>
      </c>
      <c r="AJ264" s="9">
        <f t="shared" si="407"/>
        <v>9.0047797011649884</v>
      </c>
      <c r="AK264" s="9"/>
      <c r="AL264" s="9">
        <f t="shared" si="408"/>
        <v>6.0932166594267123</v>
      </c>
      <c r="AM264" s="9">
        <f t="shared" si="409"/>
        <v>2.2510730127497189</v>
      </c>
      <c r="AN264" s="9">
        <f t="shared" si="410"/>
        <v>0.34428967217643169</v>
      </c>
      <c r="AO264" s="9">
        <f t="shared" si="411"/>
        <v>0.22256852450378242</v>
      </c>
      <c r="AP264" s="9">
        <f t="shared" si="412"/>
        <v>0</v>
      </c>
      <c r="AQ264" s="9">
        <f t="shared" si="413"/>
        <v>1.1534331616718281E-2</v>
      </c>
      <c r="AR264" s="9">
        <f t="shared" si="414"/>
        <v>2.940442134519011</v>
      </c>
      <c r="AS264" s="9">
        <f t="shared" si="415"/>
        <v>1.4811653371840567</v>
      </c>
      <c r="AT264" s="9">
        <f t="shared" si="416"/>
        <v>1.7400606274181438</v>
      </c>
      <c r="AU264" s="9">
        <f t="shared" si="417"/>
        <v>0.61761305610691397</v>
      </c>
      <c r="AV264" s="9">
        <f t="shared" si="418"/>
        <v>0.25993937258185618</v>
      </c>
      <c r="AW264" s="9">
        <f t="shared" si="419"/>
        <v>7.45641907238178E-2</v>
      </c>
      <c r="AX264" s="9">
        <f t="shared" si="420"/>
        <v>0.56776212575112439</v>
      </c>
      <c r="AY264" s="9">
        <f t="shared" si="421"/>
        <v>45.054941882277731</v>
      </c>
      <c r="AZ264" s="10">
        <f t="shared" si="422"/>
        <v>0.63805038775683376</v>
      </c>
      <c r="BA264" s="9">
        <f t="shared" si="423"/>
        <v>0</v>
      </c>
      <c r="BB264" s="9">
        <f t="shared" si="424"/>
        <v>0</v>
      </c>
      <c r="BC264" s="9">
        <f t="shared" si="425"/>
        <v>1.9431754846534419</v>
      </c>
      <c r="BD264" s="9">
        <f t="shared" si="426"/>
        <v>3.6248928870788233E-2</v>
      </c>
      <c r="BE264" s="9">
        <f t="shared" si="427"/>
        <v>2.0575586475769816E-2</v>
      </c>
      <c r="BF264" s="9">
        <f t="shared" si="428"/>
        <v>24</v>
      </c>
      <c r="BG264" s="12"/>
      <c r="BH264" s="9">
        <f t="shared" si="429"/>
        <v>6.2006698752235669</v>
      </c>
      <c r="BI264" s="9">
        <f t="shared" si="430"/>
        <v>2.2907704415026018</v>
      </c>
      <c r="BJ264" s="9">
        <f t="shared" si="431"/>
        <v>0.49144031672616961</v>
      </c>
      <c r="BK264" s="9">
        <f t="shared" si="432"/>
        <v>0.22649349632570062</v>
      </c>
      <c r="BL264" s="9">
        <f t="shared" si="433"/>
        <v>0</v>
      </c>
      <c r="BM264" s="9">
        <f t="shared" si="434"/>
        <v>1.1737738305427809E-2</v>
      </c>
      <c r="BN264" s="9">
        <f t="shared" si="435"/>
        <v>2.9922965130646713</v>
      </c>
      <c r="BO264" s="9">
        <f t="shared" si="436"/>
        <v>1.5072855274715682</v>
      </c>
      <c r="BP264" s="9">
        <f t="shared" si="437"/>
        <v>0.22925359189353767</v>
      </c>
      <c r="BQ264" s="9">
        <f t="shared" si="438"/>
        <v>1.7707464081064617</v>
      </c>
      <c r="BR264" s="9">
        <f t="shared" si="439"/>
        <v>0.29561628239519705</v>
      </c>
      <c r="BS264" s="9">
        <f t="shared" si="440"/>
        <v>0.62850459545405668</v>
      </c>
      <c r="BT264" s="9">
        <f t="shared" si="441"/>
        <v>7.5879122150746256E-2</v>
      </c>
      <c r="BU264" s="9">
        <f t="shared" si="442"/>
        <v>45.84948090220594</v>
      </c>
      <c r="BV264" s="10">
        <f t="shared" si="443"/>
        <v>9.9861038304104102E-2</v>
      </c>
      <c r="BW264" s="9">
        <f t="shared" si="444"/>
        <v>0</v>
      </c>
      <c r="BX264" s="9">
        <f t="shared" si="445"/>
        <v>0</v>
      </c>
      <c r="BY264" s="9">
        <f t="shared" si="446"/>
        <v>1.9421733904803029</v>
      </c>
      <c r="BZ264" s="9">
        <f t="shared" si="447"/>
        <v>24</v>
      </c>
      <c r="CA264" s="12"/>
      <c r="CB264" s="9">
        <f t="shared" si="448"/>
        <v>6.317390085951649</v>
      </c>
      <c r="CC264" s="9">
        <f t="shared" si="449"/>
        <v>2.3338914613347059</v>
      </c>
      <c r="CD264" s="9">
        <f t="shared" si="450"/>
        <v>0.65128154728635579</v>
      </c>
      <c r="CE264" s="9">
        <f t="shared" si="451"/>
        <v>0.23075696610423366</v>
      </c>
      <c r="CF264" s="9">
        <f t="shared" si="452"/>
        <v>0</v>
      </c>
      <c r="CG264" s="9">
        <f t="shared" si="453"/>
        <v>1.1958687221601356E-2</v>
      </c>
      <c r="CH264" s="9">
        <f t="shared" si="454"/>
        <v>3.0486229240160716</v>
      </c>
      <c r="CI264" s="9">
        <f t="shared" si="455"/>
        <v>1.5356583787818512</v>
      </c>
      <c r="CJ264" s="9">
        <f t="shared" si="456"/>
        <v>0.47827850341011313</v>
      </c>
      <c r="CK264" s="9">
        <f t="shared" si="457"/>
        <v>1.8040785960892525</v>
      </c>
      <c r="CL264" s="9">
        <f t="shared" si="458"/>
        <v>1.5217214965898869</v>
      </c>
      <c r="CM264" s="9">
        <f t="shared" si="459"/>
        <v>0.2823570994993656</v>
      </c>
      <c r="CN264" s="9">
        <f t="shared" si="460"/>
        <v>0.64033544442701873</v>
      </c>
      <c r="CO264" s="9">
        <f t="shared" si="461"/>
        <v>7.7307456073615791E-2</v>
      </c>
      <c r="CP264" s="9">
        <f t="shared" si="462"/>
        <v>46.712542664945829</v>
      </c>
      <c r="CQ264" s="10">
        <f t="shared" si="463"/>
        <v>0</v>
      </c>
      <c r="CR264" s="9">
        <f t="shared" si="464"/>
        <v>0.71254266494582907</v>
      </c>
      <c r="CS264" s="9">
        <f t="shared" si="465"/>
        <v>3.0878489909768154</v>
      </c>
      <c r="CT264" s="9">
        <f t="shared" si="466"/>
        <v>1.2285422086186162</v>
      </c>
      <c r="CU264" s="9">
        <f t="shared" si="467"/>
        <v>24.000000000000004</v>
      </c>
      <c r="CV264" s="9"/>
      <c r="CW264" s="9">
        <f t="shared" si="468"/>
        <v>6.221026032304783</v>
      </c>
      <c r="CX264" s="9">
        <f t="shared" si="469"/>
        <v>2.2982908036380802</v>
      </c>
      <c r="CY264" s="9">
        <f t="shared" si="470"/>
        <v>0.51931683594286326</v>
      </c>
      <c r="CZ264" s="9">
        <f t="shared" si="471"/>
        <v>0.22723705101928338</v>
      </c>
      <c r="DA264" s="9">
        <f t="shared" si="472"/>
        <v>0</v>
      </c>
      <c r="DB264" s="9">
        <f t="shared" si="473"/>
        <v>1.1776272084766427E-2</v>
      </c>
      <c r="DC264" s="9">
        <f t="shared" si="474"/>
        <v>3.0021199126455627</v>
      </c>
      <c r="DD264" s="9">
        <f t="shared" si="475"/>
        <v>1.5122337897691716</v>
      </c>
      <c r="DE264" s="9">
        <f t="shared" si="476"/>
        <v>0.27268386146164758</v>
      </c>
      <c r="DF264" s="9">
        <f t="shared" si="477"/>
        <v>1.776559585192125</v>
      </c>
      <c r="DG264" s="9">
        <f t="shared" si="478"/>
        <v>4.9243446653772338E-2</v>
      </c>
      <c r="DH264" s="9">
        <f t="shared" si="479"/>
        <v>0</v>
      </c>
      <c r="DI264" s="31">
        <f t="shared" si="480"/>
        <v>0.24406041693998082</v>
      </c>
      <c r="DJ264" s="9">
        <f t="shared" si="481"/>
        <v>0.63056791095524956</v>
      </c>
      <c r="DK264" s="9">
        <f t="shared" si="482"/>
        <v>7.6128225450997289E-2</v>
      </c>
      <c r="DL264" s="36">
        <f t="shared" si="483"/>
        <v>46.000000000000007</v>
      </c>
      <c r="DM264" s="9">
        <f t="shared" si="484"/>
        <v>1.941983551709566</v>
      </c>
      <c r="GO264" s="12"/>
      <c r="GP264" s="12"/>
      <c r="GQ264" s="12"/>
      <c r="GR264" s="12"/>
      <c r="GS264" s="12"/>
      <c r="GT264" s="12"/>
      <c r="GU264" s="12"/>
      <c r="GV264" s="12"/>
      <c r="GW264" s="12"/>
      <c r="GX264" s="12"/>
      <c r="GY264" s="12"/>
      <c r="GZ264" s="12"/>
      <c r="HA264" s="12"/>
      <c r="HB264" s="12"/>
      <c r="HC264" s="12"/>
      <c r="HD264" s="12"/>
      <c r="HE264" s="12"/>
      <c r="HF264" s="12"/>
      <c r="HG264" s="12"/>
      <c r="HH264" s="12"/>
      <c r="HI264" s="12"/>
      <c r="HJ264" s="12"/>
      <c r="HK264" s="12"/>
      <c r="HL264" s="12"/>
      <c r="HM264" s="12"/>
      <c r="HN264" s="12"/>
      <c r="HO264" s="12"/>
      <c r="HP264" s="12"/>
      <c r="HQ264" s="12"/>
      <c r="HR264" s="12"/>
      <c r="HS264" s="12"/>
      <c r="HT264" s="12"/>
      <c r="HU264" s="12"/>
      <c r="HV264" s="12"/>
      <c r="HW264" s="12"/>
      <c r="HX264" s="12"/>
      <c r="HY264" s="12"/>
      <c r="HZ264" s="12"/>
      <c r="IA264" s="12"/>
      <c r="IB264" s="12"/>
      <c r="IC264" s="12"/>
      <c r="ID264" s="12"/>
      <c r="IE264" s="12"/>
      <c r="IF264" s="12"/>
      <c r="IG264" s="12"/>
      <c r="IH264" s="12"/>
      <c r="II264" s="12"/>
      <c r="IJ264" s="12"/>
      <c r="IK264" s="12"/>
      <c r="IL264" s="12"/>
      <c r="IM264" s="12"/>
      <c r="IN264" s="12"/>
      <c r="IO264" s="12"/>
      <c r="IP264" s="12"/>
      <c r="IQ264" s="12"/>
      <c r="IR264" s="12"/>
      <c r="IS264" s="12"/>
      <c r="IT264" s="12"/>
      <c r="IU264" s="12"/>
      <c r="IV264" s="12"/>
    </row>
    <row r="265" spans="1:256" x14ac:dyDescent="0.25">
      <c r="A265" s="32" t="s">
        <v>191</v>
      </c>
      <c r="B265" s="16"/>
      <c r="C265" s="34"/>
      <c r="D265" s="34"/>
      <c r="E265" s="34"/>
      <c r="F265" s="34"/>
      <c r="G265" s="34"/>
      <c r="H265" s="34"/>
      <c r="I265" s="34"/>
      <c r="J265" s="34"/>
      <c r="K265" s="34"/>
      <c r="L265" s="34"/>
      <c r="M265" s="34"/>
      <c r="N265" s="34"/>
      <c r="O265" s="12"/>
      <c r="P265" s="17"/>
      <c r="Q265" s="9">
        <f t="shared" si="388"/>
        <v>0</v>
      </c>
      <c r="R265" s="9">
        <f t="shared" si="389"/>
        <v>0</v>
      </c>
      <c r="S265" s="9">
        <f t="shared" si="390"/>
        <v>0</v>
      </c>
      <c r="T265" s="9">
        <f t="shared" si="391"/>
        <v>0</v>
      </c>
      <c r="U265" s="9">
        <f t="shared" si="392"/>
        <v>0</v>
      </c>
      <c r="V265" s="9">
        <f t="shared" si="393"/>
        <v>0</v>
      </c>
      <c r="W265" s="9">
        <f t="shared" si="394"/>
        <v>0</v>
      </c>
      <c r="X265" s="9">
        <f t="shared" si="395"/>
        <v>0</v>
      </c>
      <c r="Y265" s="9">
        <f t="shared" si="396"/>
        <v>0</v>
      </c>
      <c r="Z265" s="9">
        <f t="shared" si="397"/>
        <v>0</v>
      </c>
      <c r="AA265" s="9">
        <f t="shared" si="398"/>
        <v>0</v>
      </c>
      <c r="AB265" s="9">
        <f t="shared" si="399"/>
        <v>0</v>
      </c>
      <c r="AC265" s="9">
        <f t="shared" si="400"/>
        <v>0</v>
      </c>
      <c r="AD265" s="9">
        <f t="shared" si="401"/>
        <v>0</v>
      </c>
      <c r="AE265" s="9">
        <f t="shared" si="402"/>
        <v>0</v>
      </c>
      <c r="AF265" s="9">
        <f t="shared" si="403"/>
        <v>0</v>
      </c>
      <c r="AG265" s="9" t="e">
        <f t="shared" si="404"/>
        <v>#DIV/0!</v>
      </c>
      <c r="AH265" s="9" t="e">
        <f t="shared" si="405"/>
        <v>#DIV/0!</v>
      </c>
      <c r="AI265" s="9" t="e">
        <f t="shared" si="406"/>
        <v>#DIV/0!</v>
      </c>
      <c r="AJ265" s="9" t="e">
        <f t="shared" si="407"/>
        <v>#DIV/0!</v>
      </c>
      <c r="AK265" s="9"/>
      <c r="AL265" s="9" t="e">
        <f t="shared" si="408"/>
        <v>#DIV/0!</v>
      </c>
      <c r="AM265" s="9" t="e">
        <f t="shared" si="409"/>
        <v>#DIV/0!</v>
      </c>
      <c r="AN265" s="9" t="e">
        <f t="shared" si="410"/>
        <v>#DIV/0!</v>
      </c>
      <c r="AO265" s="9" t="e">
        <f t="shared" si="411"/>
        <v>#DIV/0!</v>
      </c>
      <c r="AP265" s="9" t="e">
        <f t="shared" si="412"/>
        <v>#DIV/0!</v>
      </c>
      <c r="AQ265" s="9" t="e">
        <f t="shared" si="413"/>
        <v>#DIV/0!</v>
      </c>
      <c r="AR265" s="9" t="e">
        <f t="shared" si="414"/>
        <v>#DIV/0!</v>
      </c>
      <c r="AS265" s="9" t="e">
        <f t="shared" si="415"/>
        <v>#DIV/0!</v>
      </c>
      <c r="AT265" s="9" t="e">
        <f t="shared" si="416"/>
        <v>#DIV/0!</v>
      </c>
      <c r="AU265" s="9" t="e">
        <f t="shared" si="417"/>
        <v>#DIV/0!</v>
      </c>
      <c r="AV265" s="9" t="e">
        <f t="shared" si="418"/>
        <v>#DIV/0!</v>
      </c>
      <c r="AW265" s="9" t="e">
        <f t="shared" si="419"/>
        <v>#DIV/0!</v>
      </c>
      <c r="AX265" s="9" t="e">
        <f t="shared" si="420"/>
        <v>#DIV/0!</v>
      </c>
      <c r="AY265" s="9" t="e">
        <f t="shared" si="421"/>
        <v>#DIV/0!</v>
      </c>
      <c r="AZ265" s="10" t="e">
        <f t="shared" si="422"/>
        <v>#DIV/0!</v>
      </c>
      <c r="BA265" s="9" t="e">
        <f t="shared" si="423"/>
        <v>#DIV/0!</v>
      </c>
      <c r="BB265" s="9" t="e">
        <f t="shared" si="424"/>
        <v>#DIV/0!</v>
      </c>
      <c r="BC265" s="9" t="e">
        <f t="shared" si="425"/>
        <v>#DIV/0!</v>
      </c>
      <c r="BD265" s="9" t="e">
        <f t="shared" si="426"/>
        <v>#DIV/0!</v>
      </c>
      <c r="BE265" s="9" t="e">
        <f t="shared" si="427"/>
        <v>#DIV/0!</v>
      </c>
      <c r="BF265" s="9" t="e">
        <f t="shared" si="428"/>
        <v>#DIV/0!</v>
      </c>
      <c r="BG265" s="12"/>
      <c r="BH265" s="9" t="e">
        <f t="shared" si="429"/>
        <v>#DIV/0!</v>
      </c>
      <c r="BI265" s="9" t="e">
        <f t="shared" si="430"/>
        <v>#DIV/0!</v>
      </c>
      <c r="BJ265" s="9" t="e">
        <f t="shared" si="431"/>
        <v>#DIV/0!</v>
      </c>
      <c r="BK265" s="9" t="e">
        <f t="shared" si="432"/>
        <v>#DIV/0!</v>
      </c>
      <c r="BL265" s="9" t="e">
        <f t="shared" si="433"/>
        <v>#DIV/0!</v>
      </c>
      <c r="BM265" s="9" t="e">
        <f t="shared" si="434"/>
        <v>#DIV/0!</v>
      </c>
      <c r="BN265" s="9" t="e">
        <f t="shared" si="435"/>
        <v>#DIV/0!</v>
      </c>
      <c r="BO265" s="9" t="e">
        <f t="shared" si="436"/>
        <v>#DIV/0!</v>
      </c>
      <c r="BP265" s="9" t="e">
        <f t="shared" si="437"/>
        <v>#DIV/0!</v>
      </c>
      <c r="BQ265" s="9" t="e">
        <f t="shared" si="438"/>
        <v>#DIV/0!</v>
      </c>
      <c r="BR265" s="9" t="e">
        <f t="shared" si="439"/>
        <v>#DIV/0!</v>
      </c>
      <c r="BS265" s="9" t="e">
        <f t="shared" si="440"/>
        <v>#DIV/0!</v>
      </c>
      <c r="BT265" s="9" t="e">
        <f t="shared" si="441"/>
        <v>#DIV/0!</v>
      </c>
      <c r="BU265" s="9" t="e">
        <f t="shared" si="442"/>
        <v>#DIV/0!</v>
      </c>
      <c r="BV265" s="10" t="e">
        <f t="shared" si="443"/>
        <v>#DIV/0!</v>
      </c>
      <c r="BW265" s="9" t="e">
        <f t="shared" si="444"/>
        <v>#DIV/0!</v>
      </c>
      <c r="BX265" s="9" t="e">
        <f t="shared" si="445"/>
        <v>#DIV/0!</v>
      </c>
      <c r="BY265" s="9" t="e">
        <f t="shared" si="446"/>
        <v>#DIV/0!</v>
      </c>
      <c r="BZ265" s="9" t="e">
        <f t="shared" si="447"/>
        <v>#DIV/0!</v>
      </c>
      <c r="CA265" s="12"/>
      <c r="CB265" s="9" t="e">
        <f t="shared" si="448"/>
        <v>#DIV/0!</v>
      </c>
      <c r="CC265" s="9" t="e">
        <f t="shared" si="449"/>
        <v>#DIV/0!</v>
      </c>
      <c r="CD265" s="9" t="e">
        <f t="shared" si="450"/>
        <v>#DIV/0!</v>
      </c>
      <c r="CE265" s="9" t="e">
        <f t="shared" si="451"/>
        <v>#DIV/0!</v>
      </c>
      <c r="CF265" s="9" t="e">
        <f t="shared" si="452"/>
        <v>#DIV/0!</v>
      </c>
      <c r="CG265" s="9" t="e">
        <f t="shared" si="453"/>
        <v>#DIV/0!</v>
      </c>
      <c r="CH265" s="9" t="e">
        <f t="shared" si="454"/>
        <v>#DIV/0!</v>
      </c>
      <c r="CI265" s="9" t="e">
        <f t="shared" si="455"/>
        <v>#DIV/0!</v>
      </c>
      <c r="CJ265" s="9" t="e">
        <f t="shared" si="456"/>
        <v>#DIV/0!</v>
      </c>
      <c r="CK265" s="9" t="e">
        <f t="shared" si="457"/>
        <v>#DIV/0!</v>
      </c>
      <c r="CL265" s="9" t="e">
        <f t="shared" si="458"/>
        <v>#DIV/0!</v>
      </c>
      <c r="CM265" s="9" t="e">
        <f t="shared" si="459"/>
        <v>#DIV/0!</v>
      </c>
      <c r="CN265" s="9" t="e">
        <f t="shared" si="460"/>
        <v>#DIV/0!</v>
      </c>
      <c r="CO265" s="9" t="e">
        <f t="shared" si="461"/>
        <v>#DIV/0!</v>
      </c>
      <c r="CP265" s="9" t="e">
        <f t="shared" si="462"/>
        <v>#DIV/0!</v>
      </c>
      <c r="CQ265" s="10" t="e">
        <f t="shared" si="463"/>
        <v>#DIV/0!</v>
      </c>
      <c r="CR265" s="9" t="e">
        <f t="shared" si="464"/>
        <v>#DIV/0!</v>
      </c>
      <c r="CS265" s="9" t="e">
        <f t="shared" si="465"/>
        <v>#DIV/0!</v>
      </c>
      <c r="CT265" s="9" t="e">
        <f t="shared" si="466"/>
        <v>#DIV/0!</v>
      </c>
      <c r="CU265" s="9" t="e">
        <f t="shared" si="467"/>
        <v>#DIV/0!</v>
      </c>
      <c r="CV265" s="9"/>
      <c r="CW265" s="9" t="e">
        <f t="shared" si="468"/>
        <v>#DIV/0!</v>
      </c>
      <c r="CX265" s="9" t="e">
        <f t="shared" si="469"/>
        <v>#DIV/0!</v>
      </c>
      <c r="CY265" s="9" t="e">
        <f t="shared" si="470"/>
        <v>#DIV/0!</v>
      </c>
      <c r="CZ265" s="9" t="e">
        <f t="shared" si="471"/>
        <v>#DIV/0!</v>
      </c>
      <c r="DA265" s="9" t="e">
        <f t="shared" si="472"/>
        <v>#DIV/0!</v>
      </c>
      <c r="DB265" s="9" t="e">
        <f t="shared" si="473"/>
        <v>#DIV/0!</v>
      </c>
      <c r="DC265" s="9" t="e">
        <f t="shared" si="474"/>
        <v>#DIV/0!</v>
      </c>
      <c r="DD265" s="9" t="e">
        <f t="shared" si="475"/>
        <v>#DIV/0!</v>
      </c>
      <c r="DE265" s="9" t="e">
        <f t="shared" si="476"/>
        <v>#DIV/0!</v>
      </c>
      <c r="DF265" s="9" t="e">
        <f t="shared" si="477"/>
        <v>#DIV/0!</v>
      </c>
      <c r="DG265" s="9" t="e">
        <f t="shared" si="478"/>
        <v>#DIV/0!</v>
      </c>
      <c r="DH265" s="9" t="e">
        <f t="shared" si="479"/>
        <v>#DIV/0!</v>
      </c>
      <c r="DI265" s="31" t="e">
        <f t="shared" si="480"/>
        <v>#DIV/0!</v>
      </c>
      <c r="DJ265" s="9" t="e">
        <f t="shared" si="481"/>
        <v>#DIV/0!</v>
      </c>
      <c r="DK265" s="9" t="e">
        <f t="shared" si="482"/>
        <v>#DIV/0!</v>
      </c>
      <c r="DL265" s="36" t="e">
        <f t="shared" si="483"/>
        <v>#DIV/0!</v>
      </c>
      <c r="DM265" s="9" t="e">
        <f t="shared" si="484"/>
        <v>#DIV/0!</v>
      </c>
      <c r="GO265" s="12"/>
      <c r="GP265" s="12"/>
      <c r="GQ265" s="12"/>
      <c r="GR265" s="12"/>
      <c r="GS265" s="12"/>
      <c r="GT265" s="12"/>
      <c r="GU265" s="12"/>
      <c r="GV265" s="12"/>
      <c r="GW265" s="12"/>
      <c r="GX265" s="12"/>
      <c r="GY265" s="12"/>
      <c r="GZ265" s="12"/>
      <c r="HA265" s="12"/>
      <c r="HB265" s="12"/>
      <c r="HC265" s="12"/>
      <c r="HD265" s="12"/>
      <c r="HE265" s="12"/>
      <c r="HF265" s="12"/>
      <c r="HG265" s="12"/>
      <c r="HH265" s="12"/>
      <c r="HI265" s="12"/>
      <c r="HJ265" s="12"/>
      <c r="HK265" s="12"/>
      <c r="HL265" s="12"/>
      <c r="HM265" s="12"/>
      <c r="HN265" s="12"/>
      <c r="HO265" s="12"/>
      <c r="HP265" s="12"/>
      <c r="HQ265" s="12"/>
      <c r="HR265" s="12"/>
      <c r="HS265" s="12"/>
      <c r="HT265" s="12"/>
      <c r="HU265" s="12"/>
      <c r="HV265" s="12"/>
      <c r="HW265" s="12"/>
      <c r="HX265" s="12"/>
      <c r="HY265" s="12"/>
      <c r="HZ265" s="12"/>
      <c r="IA265" s="12"/>
      <c r="IB265" s="12"/>
      <c r="IC265" s="12"/>
      <c r="ID265" s="12"/>
      <c r="IE265" s="12"/>
      <c r="IF265" s="12"/>
      <c r="IG265" s="12"/>
      <c r="IH265" s="12"/>
      <c r="II265" s="12"/>
      <c r="IJ265" s="12"/>
      <c r="IK265" s="12"/>
      <c r="IL265" s="12"/>
      <c r="IM265" s="12"/>
      <c r="IN265" s="12"/>
      <c r="IO265" s="12"/>
      <c r="IP265" s="12"/>
      <c r="IQ265" s="12"/>
      <c r="IR265" s="12"/>
      <c r="IS265" s="12"/>
      <c r="IT265" s="12"/>
      <c r="IU265" s="12"/>
      <c r="IV265" s="12"/>
    </row>
    <row r="266" spans="1:256" x14ac:dyDescent="0.25">
      <c r="A266" s="35"/>
      <c r="B266" s="16"/>
      <c r="C266" s="9">
        <v>39.774372</v>
      </c>
      <c r="D266" s="9">
        <v>2.4662999999999999</v>
      </c>
      <c r="E266" s="9">
        <v>13.978857</v>
      </c>
      <c r="F266" s="9"/>
      <c r="G266" s="9">
        <v>11.835916091009301</v>
      </c>
      <c r="H266" s="9">
        <v>0.173982</v>
      </c>
      <c r="I266" s="9">
        <v>14.195435</v>
      </c>
      <c r="J266" s="9">
        <v>11.062868999999999</v>
      </c>
      <c r="K266" s="9">
        <v>2.3440219999999998</v>
      </c>
      <c r="L266" s="9">
        <v>0.384959</v>
      </c>
      <c r="M266" s="9"/>
      <c r="N266" s="9">
        <v>5.0109999999999998E-3</v>
      </c>
      <c r="O266" s="12"/>
      <c r="P266" s="17"/>
      <c r="Q266" s="9">
        <f t="shared" si="388"/>
        <v>0.66197942879968041</v>
      </c>
      <c r="R266" s="9">
        <f t="shared" si="389"/>
        <v>3.0867720497127622E-2</v>
      </c>
      <c r="S266" s="9">
        <f t="shared" si="390"/>
        <v>0.13710003824991909</v>
      </c>
      <c r="T266" s="9">
        <f t="shared" si="391"/>
        <v>0</v>
      </c>
      <c r="U266" s="9">
        <f t="shared" si="392"/>
        <v>0.1647400842219372</v>
      </c>
      <c r="V266" s="9">
        <f t="shared" si="393"/>
        <v>2.4526269788685737E-3</v>
      </c>
      <c r="W266" s="9">
        <f t="shared" si="394"/>
        <v>0.35220908594680428</v>
      </c>
      <c r="X266" s="9">
        <f t="shared" si="395"/>
        <v>0.19727293639330229</v>
      </c>
      <c r="Y266" s="9">
        <f t="shared" si="396"/>
        <v>3.7819616321657333E-2</v>
      </c>
      <c r="Z266" s="9">
        <f t="shared" si="397"/>
        <v>4.0867871247186717E-3</v>
      </c>
      <c r="AA266" s="9">
        <f t="shared" si="398"/>
        <v>0</v>
      </c>
      <c r="AB266" s="9">
        <f t="shared" si="399"/>
        <v>1.4134205849998589E-4</v>
      </c>
      <c r="AC266" s="9">
        <f t="shared" si="400"/>
        <v>2.5556462213599116</v>
      </c>
      <c r="AD266" s="9">
        <f t="shared" si="401"/>
        <v>1.4864490229442564</v>
      </c>
      <c r="AE266" s="9">
        <f t="shared" si="402"/>
        <v>1.6837219593375587</v>
      </c>
      <c r="AF266" s="9">
        <f t="shared" si="403"/>
        <v>1.7675347662303107</v>
      </c>
      <c r="AG266" s="9">
        <f t="shared" si="404"/>
        <v>8.7456749604843438</v>
      </c>
      <c r="AH266" s="9">
        <f t="shared" si="405"/>
        <v>8.9088343338478406</v>
      </c>
      <c r="AI266" s="9">
        <f t="shared" si="406"/>
        <v>9.0521557514389457</v>
      </c>
      <c r="AJ266" s="9">
        <f t="shared" si="407"/>
        <v>8.9999295841690419</v>
      </c>
      <c r="AK266" s="9"/>
      <c r="AL266" s="9">
        <f t="shared" si="408"/>
        <v>5.7894569148090937</v>
      </c>
      <c r="AM266" s="9">
        <f t="shared" si="409"/>
        <v>2.3980647432075264</v>
      </c>
      <c r="AN266" s="9">
        <f t="shared" si="410"/>
        <v>0.18752165801662102</v>
      </c>
      <c r="AO266" s="9">
        <f t="shared" si="411"/>
        <v>0.26995905023895839</v>
      </c>
      <c r="AP266" s="9">
        <f t="shared" si="412"/>
        <v>0</v>
      </c>
      <c r="AQ266" s="9">
        <f t="shared" si="413"/>
        <v>2.1449878356499249E-2</v>
      </c>
      <c r="AR266" s="9">
        <f t="shared" si="414"/>
        <v>3.0803061838200443</v>
      </c>
      <c r="AS266" s="9">
        <f t="shared" si="415"/>
        <v>1.4407632295678781</v>
      </c>
      <c r="AT266" s="9">
        <f t="shared" si="416"/>
        <v>1.7252849801961245</v>
      </c>
      <c r="AU266" s="9">
        <f t="shared" si="417"/>
        <v>0.66151614295888705</v>
      </c>
      <c r="AV266" s="9">
        <f t="shared" si="418"/>
        <v>0.27471501980387547</v>
      </c>
      <c r="AW266" s="9">
        <f t="shared" si="419"/>
        <v>7.1483423650963787E-2</v>
      </c>
      <c r="AX266" s="9">
        <f t="shared" si="420"/>
        <v>0.54171545319402459</v>
      </c>
      <c r="AY266" s="9">
        <f t="shared" si="421"/>
        <v>44.700466200305726</v>
      </c>
      <c r="AZ266" s="10">
        <f t="shared" si="422"/>
        <v>0.90197596178522499</v>
      </c>
      <c r="BA266" s="9">
        <f t="shared" si="423"/>
        <v>0</v>
      </c>
      <c r="BB266" s="9">
        <f t="shared" si="424"/>
        <v>0</v>
      </c>
      <c r="BC266" s="9">
        <f t="shared" si="425"/>
        <v>1.9987638682981133</v>
      </c>
      <c r="BD266" s="9">
        <f t="shared" si="426"/>
        <v>0</v>
      </c>
      <c r="BE266" s="9">
        <f t="shared" si="427"/>
        <v>1.2361317018866399E-3</v>
      </c>
      <c r="BF266" s="9">
        <f t="shared" si="428"/>
        <v>24</v>
      </c>
      <c r="BG266" s="12"/>
      <c r="BH266" s="9">
        <f t="shared" si="429"/>
        <v>5.8974650635915751</v>
      </c>
      <c r="BI266" s="9">
        <f t="shared" si="430"/>
        <v>2.442803055865463</v>
      </c>
      <c r="BJ266" s="9">
        <f t="shared" si="431"/>
        <v>0.34026811945703805</v>
      </c>
      <c r="BK266" s="9">
        <f t="shared" si="432"/>
        <v>0.27499540817242929</v>
      </c>
      <c r="BL266" s="9">
        <f t="shared" si="433"/>
        <v>0</v>
      </c>
      <c r="BM266" s="9">
        <f t="shared" si="434"/>
        <v>2.1850047437465853E-2</v>
      </c>
      <c r="BN266" s="9">
        <f t="shared" si="435"/>
        <v>3.1377723975760548</v>
      </c>
      <c r="BO266" s="9">
        <f t="shared" si="436"/>
        <v>1.4676421184773791</v>
      </c>
      <c r="BP266" s="9">
        <f t="shared" si="437"/>
        <v>0.24252809112036644</v>
      </c>
      <c r="BQ266" s="9">
        <f t="shared" si="438"/>
        <v>1.7574719088796327</v>
      </c>
      <c r="BR266" s="9">
        <f t="shared" si="439"/>
        <v>0.25332558833769192</v>
      </c>
      <c r="BS266" s="9">
        <f t="shared" si="440"/>
        <v>0.67385739275866607</v>
      </c>
      <c r="BT266" s="9">
        <f t="shared" si="441"/>
        <v>7.2817018903642006E-2</v>
      </c>
      <c r="BU266" s="9">
        <f t="shared" si="442"/>
        <v>45.534398411055783</v>
      </c>
      <c r="BV266" s="10">
        <f t="shared" si="443"/>
        <v>0.31724463551595306</v>
      </c>
      <c r="BW266" s="9">
        <f t="shared" si="444"/>
        <v>0</v>
      </c>
      <c r="BX266" s="9">
        <f t="shared" si="445"/>
        <v>0</v>
      </c>
      <c r="BY266" s="9">
        <f t="shared" si="446"/>
        <v>1.9987408070164185</v>
      </c>
      <c r="BZ266" s="9">
        <f t="shared" si="447"/>
        <v>23.999999999999996</v>
      </c>
      <c r="CA266" s="12"/>
      <c r="CB266" s="9">
        <f t="shared" si="448"/>
        <v>5.9923408937432949</v>
      </c>
      <c r="CC266" s="9">
        <f t="shared" si="449"/>
        <v>2.4821017995330092</v>
      </c>
      <c r="CD266" s="9">
        <f t="shared" si="450"/>
        <v>0.47444269327630373</v>
      </c>
      <c r="CE266" s="9">
        <f t="shared" si="451"/>
        <v>0.27941941363188361</v>
      </c>
      <c r="CF266" s="9">
        <f t="shared" si="452"/>
        <v>0</v>
      </c>
      <c r="CG266" s="9">
        <f t="shared" si="453"/>
        <v>2.2201561412899484E-2</v>
      </c>
      <c r="CH266" s="9">
        <f t="shared" si="454"/>
        <v>3.1882515030624181</v>
      </c>
      <c r="CI266" s="9">
        <f t="shared" si="455"/>
        <v>1.4912529008821451</v>
      </c>
      <c r="CJ266" s="9">
        <f t="shared" si="456"/>
        <v>0.45556807226564988</v>
      </c>
      <c r="CK266" s="9">
        <f t="shared" si="457"/>
        <v>1.7857453457758807</v>
      </c>
      <c r="CL266" s="9">
        <f t="shared" si="458"/>
        <v>1.5444319277343501</v>
      </c>
      <c r="CM266" s="9">
        <f t="shared" si="459"/>
        <v>0.24131341804153061</v>
      </c>
      <c r="CN266" s="9">
        <f t="shared" si="460"/>
        <v>0.68469811480660925</v>
      </c>
      <c r="CO266" s="9">
        <f t="shared" si="461"/>
        <v>7.3988467151857515E-2</v>
      </c>
      <c r="CP266" s="9">
        <f t="shared" si="462"/>
        <v>46.266935832324897</v>
      </c>
      <c r="CQ266" s="10">
        <f t="shared" si="463"/>
        <v>0</v>
      </c>
      <c r="CR266" s="9">
        <f t="shared" si="464"/>
        <v>0.26693583232489715</v>
      </c>
      <c r="CS266" s="9">
        <f t="shared" si="465"/>
        <v>0.95532314256649065</v>
      </c>
      <c r="CT266" s="9">
        <f t="shared" si="466"/>
        <v>1.731784717347332</v>
      </c>
      <c r="CU266" s="9">
        <f t="shared" si="467"/>
        <v>23.999999999999996</v>
      </c>
      <c r="CV266" s="9"/>
      <c r="CW266" s="9">
        <f t="shared" si="468"/>
        <v>5.9577682453655676</v>
      </c>
      <c r="CX266" s="9">
        <f t="shared" si="469"/>
        <v>2.4677813804723083</v>
      </c>
      <c r="CY266" s="9">
        <f t="shared" si="470"/>
        <v>0.42554962583787592</v>
      </c>
      <c r="CZ266" s="9">
        <f t="shared" si="471"/>
        <v>0.27780731089796001</v>
      </c>
      <c r="DA266" s="9">
        <f t="shared" si="472"/>
        <v>0</v>
      </c>
      <c r="DB266" s="9">
        <f t="shared" si="473"/>
        <v>2.2073470106050416E-2</v>
      </c>
      <c r="DC266" s="9">
        <f t="shared" si="474"/>
        <v>3.1698569724257806</v>
      </c>
      <c r="DD266" s="9">
        <f t="shared" si="475"/>
        <v>1.4826491576875123</v>
      </c>
      <c r="DE266" s="9">
        <f t="shared" si="476"/>
        <v>0.37793653695517904</v>
      </c>
      <c r="DF266" s="9">
        <f t="shared" si="477"/>
        <v>1.775442536401979</v>
      </c>
      <c r="DG266" s="9">
        <f t="shared" si="478"/>
        <v>0.15337907335715784</v>
      </c>
      <c r="DH266" s="9">
        <f t="shared" si="479"/>
        <v>0</v>
      </c>
      <c r="DI266" s="31">
        <f t="shared" si="480"/>
        <v>9.2311566356516411E-2</v>
      </c>
      <c r="DJ266" s="9">
        <f t="shared" si="481"/>
        <v>0.68074776759041233</v>
      </c>
      <c r="DK266" s="9">
        <f t="shared" si="482"/>
        <v>7.3561592695913419E-2</v>
      </c>
      <c r="DL266" s="36">
        <f t="shared" si="483"/>
        <v>46.000000000000007</v>
      </c>
      <c r="DM266" s="9">
        <f t="shared" si="484"/>
        <v>1.9987279314262185</v>
      </c>
      <c r="GO266" s="12"/>
      <c r="GP266" s="12"/>
      <c r="GQ266" s="12"/>
      <c r="GR266" s="12"/>
      <c r="GS266" s="12"/>
      <c r="GT266" s="12"/>
      <c r="GU266" s="12"/>
      <c r="GV266" s="12"/>
      <c r="GW266" s="12"/>
      <c r="GX266" s="12"/>
      <c r="GY266" s="12"/>
      <c r="GZ266" s="12"/>
      <c r="HA266" s="12"/>
      <c r="HB266" s="12"/>
      <c r="HC266" s="12"/>
      <c r="HD266" s="12"/>
      <c r="HE266" s="12"/>
      <c r="HF266" s="12"/>
      <c r="HG266" s="12"/>
      <c r="HH266" s="12"/>
      <c r="HI266" s="12"/>
      <c r="HJ266" s="12"/>
      <c r="HK266" s="12"/>
      <c r="HL266" s="12"/>
      <c r="HM266" s="12"/>
      <c r="HN266" s="12"/>
      <c r="HO266" s="12"/>
      <c r="HP266" s="12"/>
      <c r="HQ266" s="12"/>
      <c r="HR266" s="12"/>
      <c r="HS266" s="12"/>
      <c r="HT266" s="12"/>
      <c r="HU266" s="12"/>
      <c r="HV266" s="12"/>
      <c r="HW266" s="12"/>
      <c r="HX266" s="12"/>
      <c r="HY266" s="12"/>
      <c r="HZ266" s="12"/>
      <c r="IA266" s="12"/>
      <c r="IB266" s="12"/>
      <c r="IC266" s="12"/>
      <c r="ID266" s="12"/>
      <c r="IE266" s="12"/>
      <c r="IF266" s="12"/>
      <c r="IG266" s="12"/>
      <c r="IH266" s="12"/>
      <c r="II266" s="12"/>
      <c r="IJ266" s="12"/>
      <c r="IK266" s="12"/>
      <c r="IL266" s="12"/>
      <c r="IM266" s="12"/>
      <c r="IN266" s="12"/>
      <c r="IO266" s="12"/>
      <c r="IP266" s="12"/>
      <c r="IQ266" s="12"/>
      <c r="IR266" s="12"/>
      <c r="IS266" s="12"/>
      <c r="IT266" s="12"/>
      <c r="IU266" s="12"/>
      <c r="IV266" s="12"/>
    </row>
    <row r="267" spans="1:256" x14ac:dyDescent="0.25">
      <c r="A267" s="32" t="s">
        <v>192</v>
      </c>
      <c r="B267" s="16"/>
      <c r="C267" s="34"/>
      <c r="D267" s="34"/>
      <c r="E267" s="34"/>
      <c r="F267" s="34"/>
      <c r="G267" s="34"/>
      <c r="H267" s="34"/>
      <c r="I267" s="34"/>
      <c r="J267" s="34"/>
      <c r="K267" s="34"/>
      <c r="L267" s="34"/>
      <c r="M267" s="34"/>
      <c r="N267" s="34"/>
      <c r="O267" s="12"/>
      <c r="P267" s="17"/>
      <c r="Q267" s="9">
        <f t="shared" si="388"/>
        <v>0</v>
      </c>
      <c r="R267" s="9">
        <f t="shared" si="389"/>
        <v>0</v>
      </c>
      <c r="S267" s="9">
        <f t="shared" si="390"/>
        <v>0</v>
      </c>
      <c r="T267" s="9">
        <f t="shared" si="391"/>
        <v>0</v>
      </c>
      <c r="U267" s="9">
        <f t="shared" si="392"/>
        <v>0</v>
      </c>
      <c r="V267" s="9">
        <f t="shared" si="393"/>
        <v>0</v>
      </c>
      <c r="W267" s="9">
        <f t="shared" si="394"/>
        <v>0</v>
      </c>
      <c r="X267" s="9">
        <f t="shared" si="395"/>
        <v>0</v>
      </c>
      <c r="Y267" s="9">
        <f t="shared" si="396"/>
        <v>0</v>
      </c>
      <c r="Z267" s="9">
        <f t="shared" si="397"/>
        <v>0</v>
      </c>
      <c r="AA267" s="9">
        <f t="shared" si="398"/>
        <v>0</v>
      </c>
      <c r="AB267" s="9">
        <f t="shared" si="399"/>
        <v>0</v>
      </c>
      <c r="AC267" s="9">
        <f t="shared" si="400"/>
        <v>0</v>
      </c>
      <c r="AD267" s="9">
        <f t="shared" si="401"/>
        <v>0</v>
      </c>
      <c r="AE267" s="9">
        <f t="shared" si="402"/>
        <v>0</v>
      </c>
      <c r="AF267" s="9">
        <f t="shared" si="403"/>
        <v>0</v>
      </c>
      <c r="AG267" s="9" t="e">
        <f t="shared" si="404"/>
        <v>#DIV/0!</v>
      </c>
      <c r="AH267" s="9" t="e">
        <f t="shared" si="405"/>
        <v>#DIV/0!</v>
      </c>
      <c r="AI267" s="9" t="e">
        <f t="shared" si="406"/>
        <v>#DIV/0!</v>
      </c>
      <c r="AJ267" s="9" t="e">
        <f t="shared" si="407"/>
        <v>#DIV/0!</v>
      </c>
      <c r="AK267" s="9"/>
      <c r="AL267" s="9" t="e">
        <f t="shared" si="408"/>
        <v>#DIV/0!</v>
      </c>
      <c r="AM267" s="9" t="e">
        <f t="shared" si="409"/>
        <v>#DIV/0!</v>
      </c>
      <c r="AN267" s="9" t="e">
        <f t="shared" si="410"/>
        <v>#DIV/0!</v>
      </c>
      <c r="AO267" s="9" t="e">
        <f t="shared" si="411"/>
        <v>#DIV/0!</v>
      </c>
      <c r="AP267" s="9" t="e">
        <f t="shared" si="412"/>
        <v>#DIV/0!</v>
      </c>
      <c r="AQ267" s="9" t="e">
        <f t="shared" si="413"/>
        <v>#DIV/0!</v>
      </c>
      <c r="AR267" s="9" t="e">
        <f t="shared" si="414"/>
        <v>#DIV/0!</v>
      </c>
      <c r="AS267" s="9" t="e">
        <f t="shared" si="415"/>
        <v>#DIV/0!</v>
      </c>
      <c r="AT267" s="9" t="e">
        <f t="shared" si="416"/>
        <v>#DIV/0!</v>
      </c>
      <c r="AU267" s="9" t="e">
        <f t="shared" si="417"/>
        <v>#DIV/0!</v>
      </c>
      <c r="AV267" s="9" t="e">
        <f t="shared" si="418"/>
        <v>#DIV/0!</v>
      </c>
      <c r="AW267" s="9" t="e">
        <f t="shared" si="419"/>
        <v>#DIV/0!</v>
      </c>
      <c r="AX267" s="9" t="e">
        <f t="shared" si="420"/>
        <v>#DIV/0!</v>
      </c>
      <c r="AY267" s="9" t="e">
        <f t="shared" si="421"/>
        <v>#DIV/0!</v>
      </c>
      <c r="AZ267" s="10" t="e">
        <f t="shared" si="422"/>
        <v>#DIV/0!</v>
      </c>
      <c r="BA267" s="9" t="e">
        <f t="shared" si="423"/>
        <v>#DIV/0!</v>
      </c>
      <c r="BB267" s="9" t="e">
        <f t="shared" si="424"/>
        <v>#DIV/0!</v>
      </c>
      <c r="BC267" s="9" t="e">
        <f t="shared" si="425"/>
        <v>#DIV/0!</v>
      </c>
      <c r="BD267" s="9" t="e">
        <f t="shared" si="426"/>
        <v>#DIV/0!</v>
      </c>
      <c r="BE267" s="9" t="e">
        <f t="shared" si="427"/>
        <v>#DIV/0!</v>
      </c>
      <c r="BF267" s="9" t="e">
        <f t="shared" si="428"/>
        <v>#DIV/0!</v>
      </c>
      <c r="BG267" s="12"/>
      <c r="BH267" s="9" t="e">
        <f t="shared" si="429"/>
        <v>#DIV/0!</v>
      </c>
      <c r="BI267" s="9" t="e">
        <f t="shared" si="430"/>
        <v>#DIV/0!</v>
      </c>
      <c r="BJ267" s="9" t="e">
        <f t="shared" si="431"/>
        <v>#DIV/0!</v>
      </c>
      <c r="BK267" s="9" t="e">
        <f t="shared" si="432"/>
        <v>#DIV/0!</v>
      </c>
      <c r="BL267" s="9" t="e">
        <f t="shared" si="433"/>
        <v>#DIV/0!</v>
      </c>
      <c r="BM267" s="9" t="e">
        <f t="shared" si="434"/>
        <v>#DIV/0!</v>
      </c>
      <c r="BN267" s="9" t="e">
        <f t="shared" si="435"/>
        <v>#DIV/0!</v>
      </c>
      <c r="BO267" s="9" t="e">
        <f t="shared" si="436"/>
        <v>#DIV/0!</v>
      </c>
      <c r="BP267" s="9" t="e">
        <f t="shared" si="437"/>
        <v>#DIV/0!</v>
      </c>
      <c r="BQ267" s="9" t="e">
        <f t="shared" si="438"/>
        <v>#DIV/0!</v>
      </c>
      <c r="BR267" s="9" t="e">
        <f t="shared" si="439"/>
        <v>#DIV/0!</v>
      </c>
      <c r="BS267" s="9" t="e">
        <f t="shared" si="440"/>
        <v>#DIV/0!</v>
      </c>
      <c r="BT267" s="9" t="e">
        <f t="shared" si="441"/>
        <v>#DIV/0!</v>
      </c>
      <c r="BU267" s="9" t="e">
        <f t="shared" si="442"/>
        <v>#DIV/0!</v>
      </c>
      <c r="BV267" s="10" t="e">
        <f t="shared" si="443"/>
        <v>#DIV/0!</v>
      </c>
      <c r="BW267" s="9" t="e">
        <f t="shared" si="444"/>
        <v>#DIV/0!</v>
      </c>
      <c r="BX267" s="9" t="e">
        <f t="shared" si="445"/>
        <v>#DIV/0!</v>
      </c>
      <c r="BY267" s="9" t="e">
        <f t="shared" si="446"/>
        <v>#DIV/0!</v>
      </c>
      <c r="BZ267" s="9" t="e">
        <f t="shared" si="447"/>
        <v>#DIV/0!</v>
      </c>
      <c r="CA267" s="12"/>
      <c r="CB267" s="9" t="e">
        <f t="shared" si="448"/>
        <v>#DIV/0!</v>
      </c>
      <c r="CC267" s="9" t="e">
        <f t="shared" si="449"/>
        <v>#DIV/0!</v>
      </c>
      <c r="CD267" s="9" t="e">
        <f t="shared" si="450"/>
        <v>#DIV/0!</v>
      </c>
      <c r="CE267" s="9" t="e">
        <f t="shared" si="451"/>
        <v>#DIV/0!</v>
      </c>
      <c r="CF267" s="9" t="e">
        <f t="shared" si="452"/>
        <v>#DIV/0!</v>
      </c>
      <c r="CG267" s="9" t="e">
        <f t="shared" si="453"/>
        <v>#DIV/0!</v>
      </c>
      <c r="CH267" s="9" t="e">
        <f t="shared" si="454"/>
        <v>#DIV/0!</v>
      </c>
      <c r="CI267" s="9" t="e">
        <f t="shared" si="455"/>
        <v>#DIV/0!</v>
      </c>
      <c r="CJ267" s="9" t="e">
        <f t="shared" si="456"/>
        <v>#DIV/0!</v>
      </c>
      <c r="CK267" s="9" t="e">
        <f t="shared" si="457"/>
        <v>#DIV/0!</v>
      </c>
      <c r="CL267" s="9" t="e">
        <f t="shared" si="458"/>
        <v>#DIV/0!</v>
      </c>
      <c r="CM267" s="9" t="e">
        <f t="shared" si="459"/>
        <v>#DIV/0!</v>
      </c>
      <c r="CN267" s="9" t="e">
        <f t="shared" si="460"/>
        <v>#DIV/0!</v>
      </c>
      <c r="CO267" s="9" t="e">
        <f t="shared" si="461"/>
        <v>#DIV/0!</v>
      </c>
      <c r="CP267" s="9" t="e">
        <f t="shared" si="462"/>
        <v>#DIV/0!</v>
      </c>
      <c r="CQ267" s="10" t="e">
        <f t="shared" si="463"/>
        <v>#DIV/0!</v>
      </c>
      <c r="CR267" s="9" t="e">
        <f t="shared" si="464"/>
        <v>#DIV/0!</v>
      </c>
      <c r="CS267" s="9" t="e">
        <f t="shared" si="465"/>
        <v>#DIV/0!</v>
      </c>
      <c r="CT267" s="9" t="e">
        <f t="shared" si="466"/>
        <v>#DIV/0!</v>
      </c>
      <c r="CU267" s="9" t="e">
        <f t="shared" si="467"/>
        <v>#DIV/0!</v>
      </c>
      <c r="CV267" s="9"/>
      <c r="CW267" s="9" t="e">
        <f t="shared" si="468"/>
        <v>#DIV/0!</v>
      </c>
      <c r="CX267" s="9" t="e">
        <f t="shared" si="469"/>
        <v>#DIV/0!</v>
      </c>
      <c r="CY267" s="9" t="e">
        <f t="shared" si="470"/>
        <v>#DIV/0!</v>
      </c>
      <c r="CZ267" s="9" t="e">
        <f t="shared" si="471"/>
        <v>#DIV/0!</v>
      </c>
      <c r="DA267" s="9" t="e">
        <f t="shared" si="472"/>
        <v>#DIV/0!</v>
      </c>
      <c r="DB267" s="9" t="e">
        <f t="shared" si="473"/>
        <v>#DIV/0!</v>
      </c>
      <c r="DC267" s="9" t="e">
        <f t="shared" si="474"/>
        <v>#DIV/0!</v>
      </c>
      <c r="DD267" s="9" t="e">
        <f t="shared" si="475"/>
        <v>#DIV/0!</v>
      </c>
      <c r="DE267" s="9" t="e">
        <f t="shared" si="476"/>
        <v>#DIV/0!</v>
      </c>
      <c r="DF267" s="9" t="e">
        <f t="shared" si="477"/>
        <v>#DIV/0!</v>
      </c>
      <c r="DG267" s="9" t="e">
        <f t="shared" si="478"/>
        <v>#DIV/0!</v>
      </c>
      <c r="DH267" s="9" t="e">
        <f t="shared" si="479"/>
        <v>#DIV/0!</v>
      </c>
      <c r="DI267" s="31" t="e">
        <f t="shared" si="480"/>
        <v>#DIV/0!</v>
      </c>
      <c r="DJ267" s="9" t="e">
        <f t="shared" si="481"/>
        <v>#DIV/0!</v>
      </c>
      <c r="DK267" s="9" t="e">
        <f t="shared" si="482"/>
        <v>#DIV/0!</v>
      </c>
      <c r="DL267" s="36" t="e">
        <f t="shared" si="483"/>
        <v>#DIV/0!</v>
      </c>
      <c r="DM267" s="9" t="e">
        <f t="shared" si="484"/>
        <v>#DIV/0!</v>
      </c>
      <c r="GO267" s="12"/>
      <c r="GP267" s="12"/>
      <c r="GQ267" s="12"/>
      <c r="GR267" s="12"/>
      <c r="GS267" s="12"/>
      <c r="GT267" s="12"/>
      <c r="GU267" s="12"/>
      <c r="GV267" s="12"/>
      <c r="GW267" s="12"/>
      <c r="GX267" s="12"/>
      <c r="GY267" s="12"/>
      <c r="GZ267" s="12"/>
      <c r="HA267" s="12"/>
      <c r="HB267" s="12"/>
      <c r="HC267" s="12"/>
      <c r="HD267" s="12"/>
      <c r="HE267" s="12"/>
      <c r="HF267" s="12"/>
      <c r="HG267" s="12"/>
      <c r="HH267" s="12"/>
      <c r="HI267" s="12"/>
      <c r="HJ267" s="12"/>
      <c r="HK267" s="12"/>
      <c r="HL267" s="12"/>
      <c r="HM267" s="12"/>
      <c r="HN267" s="12"/>
      <c r="HO267" s="12"/>
      <c r="HP267" s="12"/>
      <c r="HQ267" s="12"/>
      <c r="HR267" s="12"/>
      <c r="HS267" s="12"/>
      <c r="HT267" s="12"/>
      <c r="HU267" s="12"/>
      <c r="HV267" s="12"/>
      <c r="HW267" s="12"/>
      <c r="HX267" s="12"/>
      <c r="HY267" s="12"/>
      <c r="HZ267" s="12"/>
      <c r="IA267" s="12"/>
      <c r="IB267" s="12"/>
      <c r="IC267" s="12"/>
      <c r="ID267" s="12"/>
      <c r="IE267" s="12"/>
      <c r="IF267" s="12"/>
      <c r="IG267" s="12"/>
      <c r="IH267" s="12"/>
      <c r="II267" s="12"/>
      <c r="IJ267" s="12"/>
      <c r="IK267" s="12"/>
      <c r="IL267" s="12"/>
      <c r="IM267" s="12"/>
      <c r="IN267" s="12"/>
      <c r="IO267" s="12"/>
      <c r="IP267" s="12"/>
      <c r="IQ267" s="12"/>
      <c r="IR267" s="12"/>
      <c r="IS267" s="12"/>
      <c r="IT267" s="12"/>
      <c r="IU267" s="12"/>
      <c r="IV267" s="12"/>
    </row>
    <row r="268" spans="1:256" x14ac:dyDescent="0.25">
      <c r="A268" s="35"/>
      <c r="B268" s="16"/>
      <c r="C268" s="9">
        <v>40.911369000000001</v>
      </c>
      <c r="D268" s="9">
        <v>1.3575379999999999</v>
      </c>
      <c r="E268" s="9">
        <v>14.113018</v>
      </c>
      <c r="F268" s="9"/>
      <c r="G268" s="9">
        <v>10.921685841640601</v>
      </c>
      <c r="H268" s="9">
        <v>0.186027</v>
      </c>
      <c r="I268" s="9">
        <v>14.588855000000001</v>
      </c>
      <c r="J268" s="9">
        <v>10.982309000000001</v>
      </c>
      <c r="K268" s="9">
        <v>2.4004240000000001</v>
      </c>
      <c r="L268" s="9">
        <v>0.42152599999999996</v>
      </c>
      <c r="M268" s="9">
        <v>0.46658499999999997</v>
      </c>
      <c r="N268" s="9">
        <v>3.5201999999999997E-2</v>
      </c>
      <c r="O268" s="12"/>
      <c r="P268" s="17"/>
      <c r="Q268" s="9">
        <f t="shared" si="388"/>
        <v>0.68090288595965642</v>
      </c>
      <c r="R268" s="9">
        <f t="shared" si="389"/>
        <v>1.6990675728106735E-2</v>
      </c>
      <c r="S268" s="9">
        <f t="shared" si="390"/>
        <v>0.13841584527417347</v>
      </c>
      <c r="T268" s="9">
        <f t="shared" si="391"/>
        <v>0</v>
      </c>
      <c r="U268" s="9">
        <f t="shared" si="392"/>
        <v>0.15201522480918353</v>
      </c>
      <c r="V268" s="9">
        <f t="shared" si="393"/>
        <v>2.6224255325147665E-3</v>
      </c>
      <c r="W268" s="9">
        <f t="shared" si="394"/>
        <v>0.36197039996030173</v>
      </c>
      <c r="X268" s="9">
        <f t="shared" si="395"/>
        <v>0.19583639151910698</v>
      </c>
      <c r="Y268" s="9">
        <f t="shared" si="396"/>
        <v>3.8729634230949196E-2</v>
      </c>
      <c r="Z268" s="9">
        <f t="shared" si="397"/>
        <v>4.4749883222217502E-3</v>
      </c>
      <c r="AA268" s="9">
        <f t="shared" si="398"/>
        <v>2.4559690493736179E-2</v>
      </c>
      <c r="AB268" s="9">
        <f t="shared" si="399"/>
        <v>9.9292020421402958E-4</v>
      </c>
      <c r="AC268" s="9">
        <f t="shared" si="400"/>
        <v>2.5794600289212997</v>
      </c>
      <c r="AD268" s="9">
        <f t="shared" si="401"/>
        <v>1.4913333025381101</v>
      </c>
      <c r="AE268" s="9">
        <f t="shared" si="402"/>
        <v>1.6871696940572172</v>
      </c>
      <c r="AF268" s="9">
        <f t="shared" si="403"/>
        <v>1.773578939163559</v>
      </c>
      <c r="AG268" s="9">
        <f t="shared" si="404"/>
        <v>8.7170319189380496</v>
      </c>
      <c r="AH268" s="9">
        <f t="shared" si="405"/>
        <v>8.8906291126702186</v>
      </c>
      <c r="AI268" s="9">
        <f t="shared" si="406"/>
        <v>9.0213069442208145</v>
      </c>
      <c r="AJ268" s="9">
        <f t="shared" si="407"/>
        <v>8.960979410423219</v>
      </c>
      <c r="AK268" s="9"/>
      <c r="AL268" s="9">
        <f t="shared" si="408"/>
        <v>5.9354521906073598</v>
      </c>
      <c r="AM268" s="9">
        <f t="shared" si="409"/>
        <v>2.4131506826835212</v>
      </c>
      <c r="AN268" s="9">
        <f t="shared" si="410"/>
        <v>0.34860287329088102</v>
      </c>
      <c r="AO268" s="9">
        <f t="shared" si="411"/>
        <v>0.14810826264623239</v>
      </c>
      <c r="AP268" s="9">
        <f t="shared" si="412"/>
        <v>0</v>
      </c>
      <c r="AQ268" s="9">
        <f t="shared" si="413"/>
        <v>2.2859767071969333E-2</v>
      </c>
      <c r="AR268" s="9">
        <f t="shared" si="414"/>
        <v>3.1553075301647224</v>
      </c>
      <c r="AS268" s="9">
        <f t="shared" si="415"/>
        <v>1.3251215668261962</v>
      </c>
      <c r="AT268" s="9">
        <f t="shared" si="416"/>
        <v>1.7071120757617042</v>
      </c>
      <c r="AU268" s="9">
        <f t="shared" si="417"/>
        <v>0.67521491559995972</v>
      </c>
      <c r="AV268" s="9">
        <f t="shared" si="418"/>
        <v>0.29288792423829579</v>
      </c>
      <c r="AW268" s="9">
        <f t="shared" si="419"/>
        <v>7.8017232083364058E-2</v>
      </c>
      <c r="AX268" s="9">
        <f t="shared" si="420"/>
        <v>0.53965577655497199</v>
      </c>
      <c r="AY268" s="9">
        <f t="shared" si="421"/>
        <v>44.747727888397435</v>
      </c>
      <c r="AZ268" s="10">
        <f t="shared" si="422"/>
        <v>0.94502432301504746</v>
      </c>
      <c r="BA268" s="9">
        <f t="shared" si="423"/>
        <v>0</v>
      </c>
      <c r="BB268" s="9">
        <f t="shared" si="424"/>
        <v>0</v>
      </c>
      <c r="BC268" s="9">
        <f t="shared" si="425"/>
        <v>1.7772570769337703</v>
      </c>
      <c r="BD268" s="9">
        <f t="shared" si="426"/>
        <v>0.21408760595313767</v>
      </c>
      <c r="BE268" s="9">
        <f t="shared" si="427"/>
        <v>8.6553171130921824E-3</v>
      </c>
      <c r="BF268" s="9">
        <f t="shared" si="428"/>
        <v>24.000000000000004</v>
      </c>
      <c r="BG268" s="12"/>
      <c r="BH268" s="9">
        <f t="shared" si="429"/>
        <v>6.0536550208140909</v>
      </c>
      <c r="BI268" s="9">
        <f t="shared" si="430"/>
        <v>2.4612078872988463</v>
      </c>
      <c r="BJ268" s="9">
        <f t="shared" si="431"/>
        <v>0.51486290811293678</v>
      </c>
      <c r="BK268" s="9">
        <f t="shared" si="432"/>
        <v>0.151057796272245</v>
      </c>
      <c r="BL268" s="9">
        <f t="shared" si="433"/>
        <v>0</v>
      </c>
      <c r="BM268" s="9">
        <f t="shared" si="434"/>
        <v>2.3315012785185486E-2</v>
      </c>
      <c r="BN268" s="9">
        <f t="shared" si="435"/>
        <v>3.2181445758119414</v>
      </c>
      <c r="BO268" s="9">
        <f t="shared" si="436"/>
        <v>1.3515109832576351</v>
      </c>
      <c r="BP268" s="9">
        <f t="shared" si="437"/>
        <v>0.25889127623994312</v>
      </c>
      <c r="BQ268" s="9">
        <f t="shared" si="438"/>
        <v>1.7411087237600555</v>
      </c>
      <c r="BR268" s="9">
        <f t="shared" si="439"/>
        <v>0.2317674498537001</v>
      </c>
      <c r="BS268" s="9">
        <f t="shared" si="440"/>
        <v>0.688661627233492</v>
      </c>
      <c r="BT268" s="9">
        <f t="shared" si="441"/>
        <v>7.9570922912807901E-2</v>
      </c>
      <c r="BU268" s="9">
        <f t="shared" si="442"/>
        <v>45.638866071617819</v>
      </c>
      <c r="BV268" s="10">
        <f t="shared" si="443"/>
        <v>0.26720754241428063</v>
      </c>
      <c r="BW268" s="9">
        <f t="shared" si="444"/>
        <v>0</v>
      </c>
      <c r="BX268" s="9">
        <f t="shared" si="445"/>
        <v>0</v>
      </c>
      <c r="BY268" s="9">
        <f t="shared" si="446"/>
        <v>1.7728212154240754</v>
      </c>
      <c r="BZ268" s="9">
        <f t="shared" si="447"/>
        <v>23.999999999999996</v>
      </c>
      <c r="CA268" s="12"/>
      <c r="CB268" s="9">
        <f t="shared" si="448"/>
        <v>6.1426339334478417</v>
      </c>
      <c r="CC268" s="9">
        <f t="shared" si="449"/>
        <v>2.4973836523241899</v>
      </c>
      <c r="CD268" s="9">
        <f t="shared" si="450"/>
        <v>0.64001758577203205</v>
      </c>
      <c r="CE268" s="9">
        <f t="shared" si="451"/>
        <v>0.15327810093297334</v>
      </c>
      <c r="CF268" s="9">
        <f t="shared" si="452"/>
        <v>0</v>
      </c>
      <c r="CG268" s="9">
        <f t="shared" si="453"/>
        <v>2.3657705667177429E-2</v>
      </c>
      <c r="CH268" s="9">
        <f t="shared" si="454"/>
        <v>3.2654460827642557</v>
      </c>
      <c r="CI268" s="9">
        <f t="shared" si="455"/>
        <v>1.3713760031983757</v>
      </c>
      <c r="CJ268" s="9">
        <f t="shared" si="456"/>
        <v>0.4537754783348138</v>
      </c>
      <c r="CK268" s="9">
        <f t="shared" si="457"/>
        <v>1.766700198742466</v>
      </c>
      <c r="CL268" s="9">
        <f t="shared" si="458"/>
        <v>1.5462245216651862</v>
      </c>
      <c r="CM268" s="9">
        <f t="shared" si="459"/>
        <v>0.22047567707727977</v>
      </c>
      <c r="CN268" s="9">
        <f t="shared" si="460"/>
        <v>0.6987838364695883</v>
      </c>
      <c r="CO268" s="9">
        <f t="shared" si="461"/>
        <v>8.0740486453132254E-2</v>
      </c>
      <c r="CP268" s="9">
        <f t="shared" si="462"/>
        <v>46.309683398163095</v>
      </c>
      <c r="CQ268" s="10">
        <f t="shared" si="463"/>
        <v>0</v>
      </c>
      <c r="CR268" s="9">
        <f t="shared" si="464"/>
        <v>0.30968339816309509</v>
      </c>
      <c r="CS268" s="9">
        <f t="shared" si="465"/>
        <v>2.0204021075294762</v>
      </c>
      <c r="CT268" s="9">
        <f t="shared" si="466"/>
        <v>1.4597986575045157</v>
      </c>
      <c r="CU268" s="9">
        <f t="shared" si="467"/>
        <v>24</v>
      </c>
      <c r="CV268" s="9"/>
      <c r="CW268" s="9">
        <f t="shared" si="468"/>
        <v>6.1015567415822307</v>
      </c>
      <c r="CX268" s="9">
        <f t="shared" si="469"/>
        <v>2.480683079156389</v>
      </c>
      <c r="CY268" s="9">
        <f t="shared" si="470"/>
        <v>0.58223982073861968</v>
      </c>
      <c r="CZ268" s="9">
        <f t="shared" si="471"/>
        <v>0.15225309536874199</v>
      </c>
      <c r="DA268" s="9">
        <f t="shared" si="472"/>
        <v>0</v>
      </c>
      <c r="DB268" s="9">
        <f t="shared" si="473"/>
        <v>2.3499501202232969E-2</v>
      </c>
      <c r="DC268" s="9">
        <f t="shared" si="474"/>
        <v>3.2436093012269214</v>
      </c>
      <c r="DD268" s="9">
        <f t="shared" si="475"/>
        <v>1.3622052995859506</v>
      </c>
      <c r="DE268" s="9">
        <f t="shared" si="476"/>
        <v>0.36380701812246663</v>
      </c>
      <c r="DF268" s="9">
        <f t="shared" si="477"/>
        <v>1.7548858722142979</v>
      </c>
      <c r="DG268" s="9">
        <f t="shared" si="478"/>
        <v>0.11869289033676456</v>
      </c>
      <c r="DH268" s="9">
        <f t="shared" si="479"/>
        <v>0</v>
      </c>
      <c r="DI268" s="31">
        <f t="shared" si="480"/>
        <v>0.10699564339509246</v>
      </c>
      <c r="DJ268" s="9">
        <f t="shared" si="481"/>
        <v>0.69411090983351609</v>
      </c>
      <c r="DK268" s="9">
        <f t="shared" si="482"/>
        <v>8.0200556434626896E-2</v>
      </c>
      <c r="DL268" s="36">
        <f t="shared" si="483"/>
        <v>46.000000000000007</v>
      </c>
      <c r="DM268" s="9">
        <f t="shared" si="484"/>
        <v>1.7710235816531081</v>
      </c>
      <c r="GO268" s="12"/>
      <c r="GP268" s="12"/>
      <c r="GQ268" s="12"/>
      <c r="GR268" s="12"/>
      <c r="GS268" s="12"/>
      <c r="GT268" s="12"/>
      <c r="GU268" s="12"/>
      <c r="GV268" s="12"/>
      <c r="GW268" s="12"/>
      <c r="GX268" s="12"/>
      <c r="GY268" s="12"/>
      <c r="GZ268" s="12"/>
      <c r="HA268" s="12"/>
      <c r="HB268" s="12"/>
      <c r="HC268" s="12"/>
      <c r="HD268" s="12"/>
      <c r="HE268" s="12"/>
      <c r="HF268" s="12"/>
      <c r="HG268" s="12"/>
      <c r="HH268" s="12"/>
      <c r="HI268" s="12"/>
      <c r="HJ268" s="12"/>
      <c r="HK268" s="12"/>
      <c r="HL268" s="12"/>
      <c r="HM268" s="12"/>
      <c r="HN268" s="12"/>
      <c r="HO268" s="12"/>
      <c r="HP268" s="12"/>
      <c r="HQ268" s="12"/>
      <c r="HR268" s="12"/>
      <c r="HS268" s="12"/>
      <c r="HT268" s="12"/>
      <c r="HU268" s="12"/>
      <c r="HV268" s="12"/>
      <c r="HW268" s="12"/>
      <c r="HX268" s="12"/>
      <c r="HY268" s="12"/>
      <c r="HZ268" s="12"/>
      <c r="IA268" s="12"/>
      <c r="IB268" s="12"/>
      <c r="IC268" s="12"/>
      <c r="ID268" s="12"/>
      <c r="IE268" s="12"/>
      <c r="IF268" s="12"/>
      <c r="IG268" s="12"/>
      <c r="IH268" s="12"/>
      <c r="II268" s="12"/>
      <c r="IJ268" s="12"/>
      <c r="IK268" s="12"/>
      <c r="IL268" s="12"/>
      <c r="IM268" s="12"/>
      <c r="IN268" s="12"/>
      <c r="IO268" s="12"/>
      <c r="IP268" s="12"/>
      <c r="IQ268" s="12"/>
      <c r="IR268" s="12"/>
      <c r="IS268" s="12"/>
      <c r="IT268" s="12"/>
      <c r="IU268" s="12"/>
      <c r="IV268" s="12"/>
    </row>
    <row r="269" spans="1:256" x14ac:dyDescent="0.25">
      <c r="A269" s="35"/>
      <c r="B269" s="16"/>
      <c r="C269" s="9">
        <v>40.482093999999996</v>
      </c>
      <c r="D269" s="9">
        <v>1.9177789999999999</v>
      </c>
      <c r="E269" s="9">
        <v>13.569016</v>
      </c>
      <c r="F269" s="9"/>
      <c r="G269" s="9">
        <v>11.390240180014601</v>
      </c>
      <c r="H269" s="9">
        <v>0.16262699999999999</v>
      </c>
      <c r="I269" s="9">
        <v>14.592401000000001</v>
      </c>
      <c r="J269" s="9">
        <v>10.901937</v>
      </c>
      <c r="K269" s="9">
        <v>2.4345490000000001</v>
      </c>
      <c r="L269" s="9">
        <v>0.38555600000000001</v>
      </c>
      <c r="M269" s="9">
        <v>0.698569</v>
      </c>
      <c r="N269" s="9">
        <v>2.0080999999999998E-2</v>
      </c>
      <c r="O269" s="12"/>
      <c r="P269" s="17"/>
      <c r="Q269" s="9">
        <f t="shared" si="388"/>
        <v>0.67375830503961109</v>
      </c>
      <c r="R269" s="9">
        <f t="shared" si="389"/>
        <v>2.4002540707643398E-2</v>
      </c>
      <c r="S269" s="9">
        <f t="shared" si="390"/>
        <v>0.13308045232981239</v>
      </c>
      <c r="T269" s="9">
        <f t="shared" si="391"/>
        <v>0</v>
      </c>
      <c r="U269" s="9">
        <f t="shared" si="392"/>
        <v>0.15853687303419259</v>
      </c>
      <c r="V269" s="9">
        <f t="shared" si="393"/>
        <v>2.2925553660290117E-3</v>
      </c>
      <c r="W269" s="9">
        <f t="shared" si="394"/>
        <v>0.36205838130210399</v>
      </c>
      <c r="X269" s="9">
        <f t="shared" si="395"/>
        <v>0.19440319905847109</v>
      </c>
      <c r="Y269" s="9">
        <f t="shared" si="396"/>
        <v>3.9280223946820701E-2</v>
      </c>
      <c r="Z269" s="9">
        <f t="shared" si="397"/>
        <v>4.0931249734595951E-3</v>
      </c>
      <c r="AA269" s="9">
        <f t="shared" si="398"/>
        <v>3.6770660069480994E-2</v>
      </c>
      <c r="AB269" s="9">
        <f t="shared" si="399"/>
        <v>5.6641186923532549E-4</v>
      </c>
      <c r="AC269" s="9">
        <f t="shared" si="400"/>
        <v>2.5740959421343814</v>
      </c>
      <c r="AD269" s="9">
        <f t="shared" si="401"/>
        <v>1.4868095601092048</v>
      </c>
      <c r="AE269" s="9">
        <f t="shared" si="402"/>
        <v>1.681212759167676</v>
      </c>
      <c r="AF269" s="9">
        <f t="shared" si="403"/>
        <v>1.7679594570082366</v>
      </c>
      <c r="AG269" s="9">
        <f t="shared" si="404"/>
        <v>8.7435542175590815</v>
      </c>
      <c r="AH269" s="9">
        <f t="shared" si="405"/>
        <v>8.9221307167726369</v>
      </c>
      <c r="AI269" s="9">
        <f t="shared" si="406"/>
        <v>9.0499812858126294</v>
      </c>
      <c r="AJ269" s="9">
        <f t="shared" si="407"/>
        <v>9.0004513313553769</v>
      </c>
      <c r="AK269" s="9"/>
      <c r="AL269" s="9">
        <f t="shared" si="408"/>
        <v>5.8910422696445499</v>
      </c>
      <c r="AM269" s="9">
        <f t="shared" si="409"/>
        <v>2.3271923004860029</v>
      </c>
      <c r="AN269" s="9">
        <f t="shared" si="410"/>
        <v>0.21823457013055325</v>
      </c>
      <c r="AO269" s="9">
        <f t="shared" si="411"/>
        <v>0.20986751603644896</v>
      </c>
      <c r="AP269" s="9">
        <f t="shared" si="412"/>
        <v>0</v>
      </c>
      <c r="AQ269" s="9">
        <f t="shared" si="413"/>
        <v>2.004508213963067E-2</v>
      </c>
      <c r="AR269" s="9">
        <f t="shared" si="414"/>
        <v>3.1656770868366255</v>
      </c>
      <c r="AS269" s="9">
        <f t="shared" si="415"/>
        <v>1.3861757448567431</v>
      </c>
      <c r="AT269" s="9">
        <f t="shared" si="416"/>
        <v>1.6997749110346725</v>
      </c>
      <c r="AU269" s="9">
        <f t="shared" si="417"/>
        <v>0.68689753551377875</v>
      </c>
      <c r="AV269" s="9">
        <f t="shared" si="418"/>
        <v>0.30022508896532751</v>
      </c>
      <c r="AW269" s="9">
        <f t="shared" si="419"/>
        <v>7.157692024937809E-2</v>
      </c>
      <c r="AX269" s="9">
        <f t="shared" si="420"/>
        <v>0.54175063320217065</v>
      </c>
      <c r="AY269" s="9">
        <f t="shared" si="421"/>
        <v>44.687036149680509</v>
      </c>
      <c r="AZ269" s="10">
        <f t="shared" si="422"/>
        <v>0.94718426230663977</v>
      </c>
      <c r="BA269" s="9">
        <f t="shared" si="423"/>
        <v>0</v>
      </c>
      <c r="BB269" s="9">
        <f t="shared" si="424"/>
        <v>0</v>
      </c>
      <c r="BC269" s="9">
        <f t="shared" si="425"/>
        <v>1.6735412871789301</v>
      </c>
      <c r="BD269" s="9">
        <f t="shared" si="426"/>
        <v>0.32150625993294185</v>
      </c>
      <c r="BE269" s="9">
        <f t="shared" si="427"/>
        <v>4.9524528881280533E-3</v>
      </c>
      <c r="BF269" s="9">
        <f t="shared" si="428"/>
        <v>23.999999999999996</v>
      </c>
      <c r="BG269" s="12"/>
      <c r="BH269" s="9">
        <f t="shared" si="429"/>
        <v>6.0113596690745821</v>
      </c>
      <c r="BI269" s="9">
        <f t="shared" si="430"/>
        <v>2.3747223830676316</v>
      </c>
      <c r="BJ269" s="9">
        <f t="shared" si="431"/>
        <v>0.38608205214221414</v>
      </c>
      <c r="BK269" s="9">
        <f t="shared" si="432"/>
        <v>0.2141538057282508</v>
      </c>
      <c r="BL269" s="9">
        <f t="shared" si="433"/>
        <v>0</v>
      </c>
      <c r="BM269" s="9">
        <f t="shared" si="434"/>
        <v>2.0454478651149383E-2</v>
      </c>
      <c r="BN269" s="9">
        <f t="shared" si="435"/>
        <v>3.2303322050804817</v>
      </c>
      <c r="BO269" s="9">
        <f t="shared" si="436"/>
        <v>1.4144867046394531</v>
      </c>
      <c r="BP269" s="9">
        <f t="shared" si="437"/>
        <v>0.26550924624154959</v>
      </c>
      <c r="BQ269" s="9">
        <f t="shared" si="438"/>
        <v>1.7344907537584502</v>
      </c>
      <c r="BR269" s="9">
        <f t="shared" si="439"/>
        <v>0.22603462261813972</v>
      </c>
      <c r="BS269" s="9">
        <f t="shared" si="440"/>
        <v>0.70092658527527418</v>
      </c>
      <c r="BT269" s="9">
        <f t="shared" si="441"/>
        <v>7.3038792106586078E-2</v>
      </c>
      <c r="BU269" s="9">
        <f t="shared" si="442"/>
        <v>45.599714710055153</v>
      </c>
      <c r="BV269" s="10">
        <f t="shared" si="443"/>
        <v>0.28298978607004871</v>
      </c>
      <c r="BW269" s="9">
        <f t="shared" si="444"/>
        <v>0</v>
      </c>
      <c r="BX269" s="9">
        <f t="shared" si="445"/>
        <v>0</v>
      </c>
      <c r="BY269" s="9">
        <f t="shared" si="446"/>
        <v>1.6668737635812294</v>
      </c>
      <c r="BZ269" s="9">
        <f t="shared" si="447"/>
        <v>24.000000000000004</v>
      </c>
      <c r="CA269" s="12"/>
      <c r="CB269" s="9">
        <f t="shared" si="448"/>
        <v>6.097500051769317</v>
      </c>
      <c r="CC269" s="9">
        <f t="shared" si="449"/>
        <v>2.4087512061845637</v>
      </c>
      <c r="CD269" s="9">
        <f t="shared" si="450"/>
        <v>0.50625125795388115</v>
      </c>
      <c r="CE269" s="9">
        <f t="shared" si="451"/>
        <v>0.21722254421612858</v>
      </c>
      <c r="CF269" s="9">
        <f t="shared" si="452"/>
        <v>0</v>
      </c>
      <c r="CG269" s="9">
        <f t="shared" si="453"/>
        <v>2.0747583159251879E-2</v>
      </c>
      <c r="CH269" s="9">
        <f t="shared" si="454"/>
        <v>3.2766215751556542</v>
      </c>
      <c r="CI269" s="9">
        <f t="shared" si="455"/>
        <v>1.4347557340706958</v>
      </c>
      <c r="CJ269" s="9">
        <f t="shared" si="456"/>
        <v>0.45559869455561142</v>
      </c>
      <c r="CK269" s="9">
        <f t="shared" si="457"/>
        <v>1.7593453133812706</v>
      </c>
      <c r="CL269" s="9">
        <f t="shared" si="458"/>
        <v>1.5444013054443886</v>
      </c>
      <c r="CM269" s="9">
        <f t="shared" si="459"/>
        <v>0.21494400793688206</v>
      </c>
      <c r="CN269" s="9">
        <f t="shared" si="460"/>
        <v>0.71097058324251294</v>
      </c>
      <c r="CO269" s="9">
        <f t="shared" si="461"/>
        <v>7.4085408820603299E-2</v>
      </c>
      <c r="CP269" s="9">
        <f t="shared" si="462"/>
        <v>46.253140406092335</v>
      </c>
      <c r="CQ269" s="10">
        <f t="shared" si="463"/>
        <v>0</v>
      </c>
      <c r="CR269" s="9">
        <f t="shared" si="464"/>
        <v>0.25314040609233501</v>
      </c>
      <c r="CS269" s="9">
        <f t="shared" si="465"/>
        <v>1.1653505256824055</v>
      </c>
      <c r="CT269" s="9">
        <f t="shared" si="466"/>
        <v>1.4089597915952425</v>
      </c>
      <c r="CU269" s="9">
        <f t="shared" si="467"/>
        <v>24.000000000000004</v>
      </c>
      <c r="CV269" s="9"/>
      <c r="CW269" s="9">
        <f t="shared" si="468"/>
        <v>6.0641288336055101</v>
      </c>
      <c r="CX269" s="9">
        <f t="shared" si="469"/>
        <v>2.3955682686984714</v>
      </c>
      <c r="CY269" s="9">
        <f t="shared" si="470"/>
        <v>0.45969710230398064</v>
      </c>
      <c r="CZ269" s="9">
        <f t="shared" si="471"/>
        <v>0.21603369946802065</v>
      </c>
      <c r="DA269" s="9">
        <f t="shared" si="472"/>
        <v>0</v>
      </c>
      <c r="DB269" s="9">
        <f t="shared" si="473"/>
        <v>2.0634032996381731E-2</v>
      </c>
      <c r="DC269" s="9">
        <f t="shared" si="474"/>
        <v>3.2586888400188947</v>
      </c>
      <c r="DD269" s="9">
        <f t="shared" si="475"/>
        <v>1.426903409969517</v>
      </c>
      <c r="DE269" s="9">
        <f t="shared" si="476"/>
        <v>0.38195708475679524</v>
      </c>
      <c r="DF269" s="9">
        <f t="shared" si="477"/>
        <v>1.7497165317855605</v>
      </c>
      <c r="DG269" s="9">
        <f t="shared" si="478"/>
        <v>0.13167361654235599</v>
      </c>
      <c r="DH269" s="9">
        <f t="shared" si="479"/>
        <v>0</v>
      </c>
      <c r="DI269" s="31">
        <f t="shared" si="480"/>
        <v>8.7566951387887837E-2</v>
      </c>
      <c r="DJ269" s="9">
        <f t="shared" si="481"/>
        <v>0.70707948783619945</v>
      </c>
      <c r="DK269" s="9">
        <f t="shared" si="482"/>
        <v>7.3679944233556713E-2</v>
      </c>
      <c r="DL269" s="36">
        <f t="shared" si="483"/>
        <v>46</v>
      </c>
      <c r="DM269" s="9">
        <f t="shared" si="484"/>
        <v>1.6639495011602692</v>
      </c>
      <c r="GO269" s="12"/>
      <c r="GP269" s="12"/>
      <c r="GQ269" s="12"/>
      <c r="GR269" s="12"/>
      <c r="GS269" s="12"/>
      <c r="GT269" s="12"/>
      <c r="GU269" s="12"/>
      <c r="GV269" s="12"/>
      <c r="GW269" s="12"/>
      <c r="GX269" s="12"/>
      <c r="GY269" s="12"/>
      <c r="GZ269" s="12"/>
      <c r="HA269" s="12"/>
      <c r="HB269" s="12"/>
      <c r="HC269" s="12"/>
      <c r="HD269" s="12"/>
      <c r="HE269" s="12"/>
      <c r="HF269" s="12"/>
      <c r="HG269" s="12"/>
      <c r="HH269" s="12"/>
      <c r="HI269" s="12"/>
      <c r="HJ269" s="12"/>
      <c r="HK269" s="12"/>
      <c r="HL269" s="12"/>
      <c r="HM269" s="12"/>
      <c r="HN269" s="12"/>
      <c r="HO269" s="12"/>
      <c r="HP269" s="12"/>
      <c r="HQ269" s="12"/>
      <c r="HR269" s="12"/>
      <c r="HS269" s="12"/>
      <c r="HT269" s="12"/>
      <c r="HU269" s="12"/>
      <c r="HV269" s="12"/>
      <c r="HW269" s="12"/>
      <c r="HX269" s="12"/>
      <c r="HY269" s="12"/>
      <c r="HZ269" s="12"/>
      <c r="IA269" s="12"/>
      <c r="IB269" s="12"/>
      <c r="IC269" s="12"/>
      <c r="ID269" s="12"/>
      <c r="IE269" s="12"/>
      <c r="IF269" s="12"/>
      <c r="IG269" s="12"/>
      <c r="IH269" s="12"/>
      <c r="II269" s="12"/>
      <c r="IJ269" s="12"/>
      <c r="IK269" s="12"/>
      <c r="IL269" s="12"/>
      <c r="IM269" s="12"/>
      <c r="IN269" s="12"/>
      <c r="IO269" s="12"/>
      <c r="IP269" s="12"/>
      <c r="IQ269" s="12"/>
      <c r="IR269" s="12"/>
      <c r="IS269" s="12"/>
      <c r="IT269" s="12"/>
      <c r="IU269" s="12"/>
      <c r="IV269" s="12"/>
    </row>
    <row r="270" spans="1:256" x14ac:dyDescent="0.25">
      <c r="A270" s="32" t="s">
        <v>193</v>
      </c>
      <c r="B270" s="16"/>
      <c r="C270" s="34"/>
      <c r="D270" s="34"/>
      <c r="E270" s="34"/>
      <c r="F270" s="34"/>
      <c r="G270" s="34"/>
      <c r="H270" s="34"/>
      <c r="I270" s="34"/>
      <c r="J270" s="34"/>
      <c r="K270" s="34"/>
      <c r="L270" s="34"/>
      <c r="M270" s="34"/>
      <c r="N270" s="34"/>
      <c r="O270" s="12"/>
      <c r="P270" s="17"/>
      <c r="Q270" s="9">
        <f t="shared" si="388"/>
        <v>0</v>
      </c>
      <c r="R270" s="9">
        <f t="shared" si="389"/>
        <v>0</v>
      </c>
      <c r="S270" s="9">
        <f t="shared" si="390"/>
        <v>0</v>
      </c>
      <c r="T270" s="9">
        <f t="shared" si="391"/>
        <v>0</v>
      </c>
      <c r="U270" s="9">
        <f t="shared" si="392"/>
        <v>0</v>
      </c>
      <c r="V270" s="9">
        <f t="shared" si="393"/>
        <v>0</v>
      </c>
      <c r="W270" s="9">
        <f t="shared" si="394"/>
        <v>0</v>
      </c>
      <c r="X270" s="9">
        <f t="shared" si="395"/>
        <v>0</v>
      </c>
      <c r="Y270" s="9">
        <f t="shared" si="396"/>
        <v>0</v>
      </c>
      <c r="Z270" s="9">
        <f t="shared" si="397"/>
        <v>0</v>
      </c>
      <c r="AA270" s="9">
        <f t="shared" si="398"/>
        <v>0</v>
      </c>
      <c r="AB270" s="9">
        <f t="shared" si="399"/>
        <v>0</v>
      </c>
      <c r="AC270" s="9">
        <f t="shared" si="400"/>
        <v>0</v>
      </c>
      <c r="AD270" s="9">
        <f t="shared" si="401"/>
        <v>0</v>
      </c>
      <c r="AE270" s="9">
        <f t="shared" si="402"/>
        <v>0</v>
      </c>
      <c r="AF270" s="9">
        <f t="shared" si="403"/>
        <v>0</v>
      </c>
      <c r="AG270" s="9" t="e">
        <f t="shared" si="404"/>
        <v>#DIV/0!</v>
      </c>
      <c r="AH270" s="9" t="e">
        <f t="shared" si="405"/>
        <v>#DIV/0!</v>
      </c>
      <c r="AI270" s="9" t="e">
        <f t="shared" si="406"/>
        <v>#DIV/0!</v>
      </c>
      <c r="AJ270" s="9" t="e">
        <f t="shared" si="407"/>
        <v>#DIV/0!</v>
      </c>
      <c r="AK270" s="9"/>
      <c r="AL270" s="9" t="e">
        <f t="shared" si="408"/>
        <v>#DIV/0!</v>
      </c>
      <c r="AM270" s="9" t="e">
        <f t="shared" si="409"/>
        <v>#DIV/0!</v>
      </c>
      <c r="AN270" s="9" t="e">
        <f t="shared" si="410"/>
        <v>#DIV/0!</v>
      </c>
      <c r="AO270" s="9" t="e">
        <f t="shared" si="411"/>
        <v>#DIV/0!</v>
      </c>
      <c r="AP270" s="9" t="e">
        <f t="shared" si="412"/>
        <v>#DIV/0!</v>
      </c>
      <c r="AQ270" s="9" t="e">
        <f t="shared" si="413"/>
        <v>#DIV/0!</v>
      </c>
      <c r="AR270" s="9" t="e">
        <f t="shared" si="414"/>
        <v>#DIV/0!</v>
      </c>
      <c r="AS270" s="9" t="e">
        <f t="shared" si="415"/>
        <v>#DIV/0!</v>
      </c>
      <c r="AT270" s="9" t="e">
        <f t="shared" si="416"/>
        <v>#DIV/0!</v>
      </c>
      <c r="AU270" s="9" t="e">
        <f t="shared" si="417"/>
        <v>#DIV/0!</v>
      </c>
      <c r="AV270" s="9" t="e">
        <f t="shared" si="418"/>
        <v>#DIV/0!</v>
      </c>
      <c r="AW270" s="9" t="e">
        <f t="shared" si="419"/>
        <v>#DIV/0!</v>
      </c>
      <c r="AX270" s="9" t="e">
        <f t="shared" si="420"/>
        <v>#DIV/0!</v>
      </c>
      <c r="AY270" s="9" t="e">
        <f t="shared" si="421"/>
        <v>#DIV/0!</v>
      </c>
      <c r="AZ270" s="10" t="e">
        <f t="shared" si="422"/>
        <v>#DIV/0!</v>
      </c>
      <c r="BA270" s="9" t="e">
        <f t="shared" si="423"/>
        <v>#DIV/0!</v>
      </c>
      <c r="BB270" s="9" t="e">
        <f t="shared" si="424"/>
        <v>#DIV/0!</v>
      </c>
      <c r="BC270" s="9" t="e">
        <f t="shared" si="425"/>
        <v>#DIV/0!</v>
      </c>
      <c r="BD270" s="9" t="e">
        <f t="shared" si="426"/>
        <v>#DIV/0!</v>
      </c>
      <c r="BE270" s="9" t="e">
        <f t="shared" si="427"/>
        <v>#DIV/0!</v>
      </c>
      <c r="BF270" s="9" t="e">
        <f t="shared" si="428"/>
        <v>#DIV/0!</v>
      </c>
      <c r="BG270" s="12"/>
      <c r="BH270" s="9" t="e">
        <f t="shared" si="429"/>
        <v>#DIV/0!</v>
      </c>
      <c r="BI270" s="9" t="e">
        <f t="shared" si="430"/>
        <v>#DIV/0!</v>
      </c>
      <c r="BJ270" s="9" t="e">
        <f t="shared" si="431"/>
        <v>#DIV/0!</v>
      </c>
      <c r="BK270" s="9" t="e">
        <f t="shared" si="432"/>
        <v>#DIV/0!</v>
      </c>
      <c r="BL270" s="9" t="e">
        <f t="shared" si="433"/>
        <v>#DIV/0!</v>
      </c>
      <c r="BM270" s="9" t="e">
        <f t="shared" si="434"/>
        <v>#DIV/0!</v>
      </c>
      <c r="BN270" s="9" t="e">
        <f t="shared" si="435"/>
        <v>#DIV/0!</v>
      </c>
      <c r="BO270" s="9" t="e">
        <f t="shared" si="436"/>
        <v>#DIV/0!</v>
      </c>
      <c r="BP270" s="9" t="e">
        <f t="shared" si="437"/>
        <v>#DIV/0!</v>
      </c>
      <c r="BQ270" s="9" t="e">
        <f t="shared" si="438"/>
        <v>#DIV/0!</v>
      </c>
      <c r="BR270" s="9" t="e">
        <f t="shared" si="439"/>
        <v>#DIV/0!</v>
      </c>
      <c r="BS270" s="9" t="e">
        <f t="shared" si="440"/>
        <v>#DIV/0!</v>
      </c>
      <c r="BT270" s="9" t="e">
        <f t="shared" si="441"/>
        <v>#DIV/0!</v>
      </c>
      <c r="BU270" s="9" t="e">
        <f t="shared" si="442"/>
        <v>#DIV/0!</v>
      </c>
      <c r="BV270" s="10" t="e">
        <f t="shared" si="443"/>
        <v>#DIV/0!</v>
      </c>
      <c r="BW270" s="9" t="e">
        <f t="shared" si="444"/>
        <v>#DIV/0!</v>
      </c>
      <c r="BX270" s="9" t="e">
        <f t="shared" si="445"/>
        <v>#DIV/0!</v>
      </c>
      <c r="BY270" s="9" t="e">
        <f t="shared" si="446"/>
        <v>#DIV/0!</v>
      </c>
      <c r="BZ270" s="9" t="e">
        <f t="shared" si="447"/>
        <v>#DIV/0!</v>
      </c>
      <c r="CA270" s="12"/>
      <c r="CB270" s="9" t="e">
        <f t="shared" si="448"/>
        <v>#DIV/0!</v>
      </c>
      <c r="CC270" s="9" t="e">
        <f t="shared" si="449"/>
        <v>#DIV/0!</v>
      </c>
      <c r="CD270" s="9" t="e">
        <f t="shared" si="450"/>
        <v>#DIV/0!</v>
      </c>
      <c r="CE270" s="9" t="e">
        <f t="shared" si="451"/>
        <v>#DIV/0!</v>
      </c>
      <c r="CF270" s="9" t="e">
        <f t="shared" si="452"/>
        <v>#DIV/0!</v>
      </c>
      <c r="CG270" s="9" t="e">
        <f t="shared" si="453"/>
        <v>#DIV/0!</v>
      </c>
      <c r="CH270" s="9" t="e">
        <f t="shared" si="454"/>
        <v>#DIV/0!</v>
      </c>
      <c r="CI270" s="9" t="e">
        <f t="shared" si="455"/>
        <v>#DIV/0!</v>
      </c>
      <c r="CJ270" s="9" t="e">
        <f t="shared" si="456"/>
        <v>#DIV/0!</v>
      </c>
      <c r="CK270" s="9" t="e">
        <f t="shared" si="457"/>
        <v>#DIV/0!</v>
      </c>
      <c r="CL270" s="9" t="e">
        <f t="shared" si="458"/>
        <v>#DIV/0!</v>
      </c>
      <c r="CM270" s="9" t="e">
        <f t="shared" si="459"/>
        <v>#DIV/0!</v>
      </c>
      <c r="CN270" s="9" t="e">
        <f t="shared" si="460"/>
        <v>#DIV/0!</v>
      </c>
      <c r="CO270" s="9" t="e">
        <f t="shared" si="461"/>
        <v>#DIV/0!</v>
      </c>
      <c r="CP270" s="9" t="e">
        <f t="shared" si="462"/>
        <v>#DIV/0!</v>
      </c>
      <c r="CQ270" s="10" t="e">
        <f t="shared" si="463"/>
        <v>#DIV/0!</v>
      </c>
      <c r="CR270" s="9" t="e">
        <f t="shared" si="464"/>
        <v>#DIV/0!</v>
      </c>
      <c r="CS270" s="9" t="e">
        <f t="shared" si="465"/>
        <v>#DIV/0!</v>
      </c>
      <c r="CT270" s="9" t="e">
        <f t="shared" si="466"/>
        <v>#DIV/0!</v>
      </c>
      <c r="CU270" s="9" t="e">
        <f t="shared" si="467"/>
        <v>#DIV/0!</v>
      </c>
      <c r="CV270" s="9"/>
      <c r="CW270" s="9" t="e">
        <f t="shared" si="468"/>
        <v>#DIV/0!</v>
      </c>
      <c r="CX270" s="9" t="e">
        <f t="shared" si="469"/>
        <v>#DIV/0!</v>
      </c>
      <c r="CY270" s="9" t="e">
        <f t="shared" si="470"/>
        <v>#DIV/0!</v>
      </c>
      <c r="CZ270" s="9" t="e">
        <f t="shared" si="471"/>
        <v>#DIV/0!</v>
      </c>
      <c r="DA270" s="9" t="e">
        <f t="shared" si="472"/>
        <v>#DIV/0!</v>
      </c>
      <c r="DB270" s="9" t="e">
        <f t="shared" si="473"/>
        <v>#DIV/0!</v>
      </c>
      <c r="DC270" s="9" t="e">
        <f t="shared" si="474"/>
        <v>#DIV/0!</v>
      </c>
      <c r="DD270" s="9" t="e">
        <f t="shared" si="475"/>
        <v>#DIV/0!</v>
      </c>
      <c r="DE270" s="9" t="e">
        <f t="shared" si="476"/>
        <v>#DIV/0!</v>
      </c>
      <c r="DF270" s="9" t="e">
        <f t="shared" si="477"/>
        <v>#DIV/0!</v>
      </c>
      <c r="DG270" s="9" t="e">
        <f t="shared" si="478"/>
        <v>#DIV/0!</v>
      </c>
      <c r="DH270" s="9" t="e">
        <f t="shared" si="479"/>
        <v>#DIV/0!</v>
      </c>
      <c r="DI270" s="31" t="e">
        <f t="shared" si="480"/>
        <v>#DIV/0!</v>
      </c>
      <c r="DJ270" s="9" t="e">
        <f t="shared" si="481"/>
        <v>#DIV/0!</v>
      </c>
      <c r="DK270" s="9" t="e">
        <f t="shared" si="482"/>
        <v>#DIV/0!</v>
      </c>
      <c r="DL270" s="36" t="e">
        <f t="shared" si="483"/>
        <v>#DIV/0!</v>
      </c>
      <c r="DM270" s="9" t="e">
        <f t="shared" si="484"/>
        <v>#DIV/0!</v>
      </c>
      <c r="GO270" s="12"/>
      <c r="GP270" s="12"/>
      <c r="GQ270" s="12"/>
      <c r="GR270" s="12"/>
      <c r="GS270" s="12"/>
      <c r="GT270" s="12"/>
      <c r="GU270" s="12"/>
      <c r="GV270" s="12"/>
      <c r="GW270" s="12"/>
      <c r="GX270" s="12"/>
      <c r="GY270" s="12"/>
      <c r="GZ270" s="12"/>
      <c r="HA270" s="12"/>
      <c r="HB270" s="12"/>
      <c r="HC270" s="12"/>
      <c r="HD270" s="12"/>
      <c r="HE270" s="12"/>
      <c r="HF270" s="12"/>
      <c r="HG270" s="12"/>
      <c r="HH270" s="12"/>
      <c r="HI270" s="12"/>
      <c r="HJ270" s="12"/>
      <c r="HK270" s="12"/>
      <c r="HL270" s="12"/>
      <c r="HM270" s="12"/>
      <c r="HN270" s="12"/>
      <c r="HO270" s="12"/>
      <c r="HP270" s="12"/>
      <c r="HQ270" s="12"/>
      <c r="HR270" s="12"/>
      <c r="HS270" s="12"/>
      <c r="HT270" s="12"/>
      <c r="HU270" s="12"/>
      <c r="HV270" s="12"/>
      <c r="HW270" s="12"/>
      <c r="HX270" s="12"/>
      <c r="HY270" s="12"/>
      <c r="HZ270" s="12"/>
      <c r="IA270" s="12"/>
      <c r="IB270" s="12"/>
      <c r="IC270" s="12"/>
      <c r="ID270" s="12"/>
      <c r="IE270" s="12"/>
      <c r="IF270" s="12"/>
      <c r="IG270" s="12"/>
      <c r="IH270" s="12"/>
      <c r="II270" s="12"/>
      <c r="IJ270" s="12"/>
      <c r="IK270" s="12"/>
      <c r="IL270" s="12"/>
      <c r="IM270" s="12"/>
      <c r="IN270" s="12"/>
      <c r="IO270" s="12"/>
      <c r="IP270" s="12"/>
      <c r="IQ270" s="12"/>
      <c r="IR270" s="12"/>
      <c r="IS270" s="12"/>
      <c r="IT270" s="12"/>
      <c r="IU270" s="12"/>
      <c r="IV270" s="12"/>
    </row>
    <row r="271" spans="1:256" x14ac:dyDescent="0.25">
      <c r="A271" s="35"/>
      <c r="B271" s="16"/>
      <c r="C271" s="9">
        <v>41.915816999999997</v>
      </c>
      <c r="D271" s="9">
        <v>1.6323650000000001</v>
      </c>
      <c r="E271" s="9">
        <v>12.85988</v>
      </c>
      <c r="F271" s="9"/>
      <c r="G271" s="9">
        <v>13.0112159059493</v>
      </c>
      <c r="H271" s="9">
        <v>0.37112000000000001</v>
      </c>
      <c r="I271" s="9">
        <v>13.971793</v>
      </c>
      <c r="J271" s="9">
        <v>11.285472</v>
      </c>
      <c r="K271" s="9">
        <v>2.5977920000000001</v>
      </c>
      <c r="L271" s="9">
        <v>0.38543699999999997</v>
      </c>
      <c r="M271" s="9">
        <v>0.38725299999999996</v>
      </c>
      <c r="N271" s="9">
        <v>3.0088E-2</v>
      </c>
      <c r="O271" s="12"/>
      <c r="P271" s="17"/>
      <c r="Q271" s="9">
        <f t="shared" si="388"/>
        <v>0.69762028160575185</v>
      </c>
      <c r="R271" s="9">
        <f t="shared" si="389"/>
        <v>2.0430355824228089E-2</v>
      </c>
      <c r="S271" s="9">
        <f t="shared" si="390"/>
        <v>0.12612547934994753</v>
      </c>
      <c r="T271" s="9">
        <f t="shared" si="391"/>
        <v>0</v>
      </c>
      <c r="U271" s="9">
        <f t="shared" si="392"/>
        <v>0.18109868198576537</v>
      </c>
      <c r="V271" s="9">
        <f t="shared" si="393"/>
        <v>5.2316844524014266E-3</v>
      </c>
      <c r="W271" s="9">
        <f t="shared" si="394"/>
        <v>0.34666020742358078</v>
      </c>
      <c r="X271" s="9">
        <f t="shared" si="395"/>
        <v>0.20124239019953993</v>
      </c>
      <c r="Y271" s="9">
        <f t="shared" si="396"/>
        <v>4.1914067668081124E-2</v>
      </c>
      <c r="Z271" s="9">
        <f t="shared" si="397"/>
        <v>4.0918616501762284E-3</v>
      </c>
      <c r="AA271" s="9">
        <f t="shared" si="398"/>
        <v>2.0383882513948834E-2</v>
      </c>
      <c r="AB271" s="9">
        <f t="shared" si="399"/>
        <v>8.4867289086960191E-4</v>
      </c>
      <c r="AC271" s="9">
        <f t="shared" si="400"/>
        <v>2.6053328839917564</v>
      </c>
      <c r="AD271" s="9">
        <f t="shared" si="401"/>
        <v>1.5032921699916226</v>
      </c>
      <c r="AE271" s="9">
        <f t="shared" si="402"/>
        <v>1.7045345601911626</v>
      </c>
      <c r="AF271" s="9">
        <f t="shared" si="403"/>
        <v>1.7965464188276772</v>
      </c>
      <c r="AG271" s="9">
        <f t="shared" si="404"/>
        <v>8.6476868964683327</v>
      </c>
      <c r="AH271" s="9">
        <f t="shared" si="405"/>
        <v>8.8000562442792347</v>
      </c>
      <c r="AI271" s="9">
        <f t="shared" si="406"/>
        <v>8.9059763957786728</v>
      </c>
      <c r="AJ271" s="9">
        <f t="shared" si="407"/>
        <v>8.8641664928841095</v>
      </c>
      <c r="AK271" s="9"/>
      <c r="AL271" s="9">
        <f t="shared" si="408"/>
        <v>6.0328017679526083</v>
      </c>
      <c r="AM271" s="9">
        <f t="shared" si="409"/>
        <v>2.1813873101706571</v>
      </c>
      <c r="AN271" s="9">
        <f t="shared" si="410"/>
        <v>0.21418907812326538</v>
      </c>
      <c r="AO271" s="9">
        <f t="shared" si="411"/>
        <v>0.17667532035136274</v>
      </c>
      <c r="AP271" s="9">
        <f t="shared" si="412"/>
        <v>0</v>
      </c>
      <c r="AQ271" s="9">
        <f t="shared" si="413"/>
        <v>4.5241969085488921E-2</v>
      </c>
      <c r="AR271" s="9">
        <f t="shared" si="414"/>
        <v>2.9978089332638937</v>
      </c>
      <c r="AS271" s="9">
        <f t="shared" si="415"/>
        <v>1.5660846991759889</v>
      </c>
      <c r="AT271" s="9">
        <f t="shared" si="416"/>
        <v>1.7402811807425287</v>
      </c>
      <c r="AU271" s="9">
        <f t="shared" si="417"/>
        <v>0.72491946750190428</v>
      </c>
      <c r="AV271" s="9">
        <f t="shared" si="418"/>
        <v>0.25971881925747131</v>
      </c>
      <c r="AW271" s="9">
        <f t="shared" si="419"/>
        <v>7.0770276748780517E-2</v>
      </c>
      <c r="AX271" s="9">
        <f t="shared" si="420"/>
        <v>0.46402907500678647</v>
      </c>
      <c r="AY271" s="9">
        <f t="shared" si="421"/>
        <v>44.87659359251434</v>
      </c>
      <c r="AZ271" s="10">
        <f t="shared" si="422"/>
        <v>0.7173343868800659</v>
      </c>
      <c r="BA271" s="9">
        <f t="shared" si="423"/>
        <v>0</v>
      </c>
      <c r="BB271" s="9">
        <f t="shared" si="424"/>
        <v>0</v>
      </c>
      <c r="BC271" s="9">
        <f t="shared" si="425"/>
        <v>1.8163875088472137</v>
      </c>
      <c r="BD271" s="9">
        <f t="shared" si="426"/>
        <v>0.1762734337150253</v>
      </c>
      <c r="BE271" s="9">
        <f t="shared" si="427"/>
        <v>7.3390574377609555E-3</v>
      </c>
      <c r="BF271" s="9">
        <f t="shared" si="428"/>
        <v>24</v>
      </c>
      <c r="BG271" s="12"/>
      <c r="BH271" s="9">
        <f t="shared" si="429"/>
        <v>6.1390977152805348</v>
      </c>
      <c r="BI271" s="9">
        <f t="shared" si="430"/>
        <v>2.2198226242324348</v>
      </c>
      <c r="BJ271" s="9">
        <f t="shared" si="431"/>
        <v>0.35892033951297009</v>
      </c>
      <c r="BK271" s="9">
        <f t="shared" si="432"/>
        <v>0.17978828034384503</v>
      </c>
      <c r="BL271" s="9">
        <f t="shared" si="433"/>
        <v>0</v>
      </c>
      <c r="BM271" s="9">
        <f t="shared" si="434"/>
        <v>4.6039117433453763E-2</v>
      </c>
      <c r="BN271" s="9">
        <f t="shared" si="435"/>
        <v>3.0506293229810169</v>
      </c>
      <c r="BO271" s="9">
        <f t="shared" si="436"/>
        <v>1.593678587239574</v>
      </c>
      <c r="BP271" s="9">
        <f t="shared" si="437"/>
        <v>0.22905564751085983</v>
      </c>
      <c r="BQ271" s="9">
        <f t="shared" si="438"/>
        <v>1.7709443524891397</v>
      </c>
      <c r="BR271" s="9">
        <f t="shared" si="439"/>
        <v>0.19029046885800058</v>
      </c>
      <c r="BS271" s="9">
        <f t="shared" si="440"/>
        <v>0.73769230581127931</v>
      </c>
      <c r="BT271" s="9">
        <f t="shared" si="441"/>
        <v>7.2017225330720108E-2</v>
      </c>
      <c r="BU271" s="9">
        <f t="shared" si="442"/>
        <v>45.667304146623195</v>
      </c>
      <c r="BV271" s="10">
        <f t="shared" si="443"/>
        <v>0.20875969347939263</v>
      </c>
      <c r="BW271" s="9">
        <f t="shared" si="444"/>
        <v>0</v>
      </c>
      <c r="BX271" s="9">
        <f t="shared" si="445"/>
        <v>0</v>
      </c>
      <c r="BY271" s="9">
        <f t="shared" si="446"/>
        <v>1.8131523182278226</v>
      </c>
      <c r="BZ271" s="9">
        <f t="shared" si="447"/>
        <v>23.999999999999996</v>
      </c>
      <c r="CA271" s="12"/>
      <c r="CB271" s="9">
        <f t="shared" si="448"/>
        <v>6.2129897611972966</v>
      </c>
      <c r="CC271" s="9">
        <f t="shared" si="449"/>
        <v>2.2465410839938063</v>
      </c>
      <c r="CD271" s="9">
        <f t="shared" si="450"/>
        <v>0.45953084519110377</v>
      </c>
      <c r="CE271" s="9">
        <f t="shared" si="451"/>
        <v>0.18195226672793469</v>
      </c>
      <c r="CF271" s="9">
        <f t="shared" si="452"/>
        <v>0</v>
      </c>
      <c r="CG271" s="9">
        <f t="shared" si="453"/>
        <v>4.6593258243249377E-2</v>
      </c>
      <c r="CH271" s="9">
        <f t="shared" si="454"/>
        <v>3.0873476246701492</v>
      </c>
      <c r="CI271" s="9">
        <f t="shared" si="455"/>
        <v>1.6128605870718546</v>
      </c>
      <c r="CJ271" s="9">
        <f t="shared" si="456"/>
        <v>0.38828458190429149</v>
      </c>
      <c r="CK271" s="9">
        <f t="shared" si="457"/>
        <v>1.7922599769471839</v>
      </c>
      <c r="CL271" s="9">
        <f t="shared" si="458"/>
        <v>1.6117154180957085</v>
      </c>
      <c r="CM271" s="9">
        <f t="shared" si="459"/>
        <v>0.18054455885147536</v>
      </c>
      <c r="CN271" s="9">
        <f t="shared" si="460"/>
        <v>0.74657139460600108</v>
      </c>
      <c r="CO271" s="9">
        <f t="shared" si="461"/>
        <v>7.2884046542522923E-2</v>
      </c>
      <c r="CP271" s="9">
        <f t="shared" si="462"/>
        <v>46.216969698695742</v>
      </c>
      <c r="CQ271" s="10">
        <f t="shared" si="463"/>
        <v>0</v>
      </c>
      <c r="CR271" s="9">
        <f t="shared" si="464"/>
        <v>0.2169696986957419</v>
      </c>
      <c r="CS271" s="9">
        <f t="shared" si="465"/>
        <v>1.1924539473870213</v>
      </c>
      <c r="CT271" s="9">
        <f t="shared" si="466"/>
        <v>1.5939336640468822</v>
      </c>
      <c r="CU271" s="9">
        <f t="shared" si="467"/>
        <v>23.999999999999996</v>
      </c>
      <c r="CV271" s="9"/>
      <c r="CW271" s="9">
        <f t="shared" si="468"/>
        <v>6.1838223249660826</v>
      </c>
      <c r="CX271" s="9">
        <f t="shared" si="469"/>
        <v>2.2359944959055031</v>
      </c>
      <c r="CY271" s="9">
        <f t="shared" si="470"/>
        <v>0.41981682087158489</v>
      </c>
      <c r="CZ271" s="9">
        <f t="shared" si="471"/>
        <v>0.18109807553482235</v>
      </c>
      <c r="DA271" s="9">
        <f t="shared" si="472"/>
        <v>0</v>
      </c>
      <c r="DB271" s="9">
        <f t="shared" si="473"/>
        <v>4.6374522024319478E-2</v>
      </c>
      <c r="DC271" s="9">
        <f t="shared" si="474"/>
        <v>3.07285379506036</v>
      </c>
      <c r="DD271" s="9">
        <f t="shared" si="475"/>
        <v>1.6052888687636966</v>
      </c>
      <c r="DE271" s="9">
        <f t="shared" si="476"/>
        <v>0.32543208225478359</v>
      </c>
      <c r="DF271" s="9">
        <f t="shared" si="477"/>
        <v>1.7838460521546713</v>
      </c>
      <c r="DG271" s="9">
        <f t="shared" si="478"/>
        <v>0.10927813440945489</v>
      </c>
      <c r="DH271" s="9">
        <f t="shared" si="479"/>
        <v>0</v>
      </c>
      <c r="DI271" s="31">
        <f t="shared" si="480"/>
        <v>7.5113431316762153E-2</v>
      </c>
      <c r="DJ271" s="9">
        <f t="shared" si="481"/>
        <v>0.74306654840776376</v>
      </c>
      <c r="DK271" s="9">
        <f t="shared" si="482"/>
        <v>7.2541885866019201E-2</v>
      </c>
      <c r="DL271" s="36">
        <f t="shared" si="483"/>
        <v>46.000000000000007</v>
      </c>
      <c r="DM271" s="9">
        <f t="shared" si="484"/>
        <v>1.811791093822303</v>
      </c>
      <c r="GO271" s="12"/>
      <c r="GP271" s="12"/>
      <c r="GQ271" s="12"/>
      <c r="GR271" s="12"/>
      <c r="GS271" s="12"/>
      <c r="GT271" s="12"/>
      <c r="GU271" s="12"/>
      <c r="GV271" s="12"/>
      <c r="GW271" s="12"/>
      <c r="GX271" s="12"/>
      <c r="GY271" s="12"/>
      <c r="GZ271" s="12"/>
      <c r="HA271" s="12"/>
      <c r="HB271" s="12"/>
      <c r="HC271" s="12"/>
      <c r="HD271" s="12"/>
      <c r="HE271" s="12"/>
      <c r="HF271" s="12"/>
      <c r="HG271" s="12"/>
      <c r="HH271" s="12"/>
      <c r="HI271" s="12"/>
      <c r="HJ271" s="12"/>
      <c r="HK271" s="12"/>
      <c r="HL271" s="12"/>
      <c r="HM271" s="12"/>
      <c r="HN271" s="12"/>
      <c r="HO271" s="12"/>
      <c r="HP271" s="12"/>
      <c r="HQ271" s="12"/>
      <c r="HR271" s="12"/>
      <c r="HS271" s="12"/>
      <c r="HT271" s="12"/>
      <c r="HU271" s="12"/>
      <c r="HV271" s="12"/>
      <c r="HW271" s="12"/>
      <c r="HX271" s="12"/>
      <c r="HY271" s="12"/>
      <c r="HZ271" s="12"/>
      <c r="IA271" s="12"/>
      <c r="IB271" s="12"/>
      <c r="IC271" s="12"/>
      <c r="ID271" s="12"/>
      <c r="IE271" s="12"/>
      <c r="IF271" s="12"/>
      <c r="IG271" s="12"/>
      <c r="IH271" s="12"/>
      <c r="II271" s="12"/>
      <c r="IJ271" s="12"/>
      <c r="IK271" s="12"/>
      <c r="IL271" s="12"/>
      <c r="IM271" s="12"/>
      <c r="IN271" s="12"/>
      <c r="IO271" s="12"/>
      <c r="IP271" s="12"/>
      <c r="IQ271" s="12"/>
      <c r="IR271" s="12"/>
      <c r="IS271" s="12"/>
      <c r="IT271" s="12"/>
      <c r="IU271" s="12"/>
      <c r="IV271" s="12"/>
    </row>
    <row r="272" spans="1:256" x14ac:dyDescent="0.25">
      <c r="A272" s="35"/>
      <c r="B272" s="16"/>
      <c r="C272" s="9">
        <v>41.724921999999999</v>
      </c>
      <c r="D272" s="9">
        <v>1.7107809999999999</v>
      </c>
      <c r="E272" s="9">
        <v>12.323466</v>
      </c>
      <c r="F272" s="9"/>
      <c r="G272" s="9">
        <v>12.5601294463362</v>
      </c>
      <c r="H272" s="9">
        <v>0.31331599999999998</v>
      </c>
      <c r="I272" s="9">
        <v>14.273892999999999</v>
      </c>
      <c r="J272" s="9">
        <v>11.368461</v>
      </c>
      <c r="K272" s="9">
        <v>2.4859339999999999</v>
      </c>
      <c r="L272" s="9">
        <v>0.42482300000000001</v>
      </c>
      <c r="M272" s="9"/>
      <c r="N272" s="9">
        <v>1.5050000000000001E-2</v>
      </c>
      <c r="O272" s="12"/>
      <c r="P272" s="17"/>
      <c r="Q272" s="9">
        <f t="shared" si="388"/>
        <v>0.69444314626189996</v>
      </c>
      <c r="R272" s="9">
        <f t="shared" si="389"/>
        <v>2.141179489104995E-2</v>
      </c>
      <c r="S272" s="9">
        <f t="shared" si="390"/>
        <v>0.120864507017389</v>
      </c>
      <c r="T272" s="9">
        <f t="shared" si="391"/>
        <v>0</v>
      </c>
      <c r="U272" s="9">
        <f t="shared" si="392"/>
        <v>0.17482016321487903</v>
      </c>
      <c r="V272" s="9">
        <f t="shared" si="393"/>
        <v>4.4168205590876409E-3</v>
      </c>
      <c r="W272" s="9">
        <f t="shared" si="394"/>
        <v>0.35415574136562122</v>
      </c>
      <c r="X272" s="9">
        <f t="shared" si="395"/>
        <v>0.20272224897020275</v>
      </c>
      <c r="Y272" s="9">
        <f t="shared" si="396"/>
        <v>4.0109295083818712E-2</v>
      </c>
      <c r="Z272" s="9">
        <f t="shared" si="397"/>
        <v>4.5099898084844372E-3</v>
      </c>
      <c r="AA272" s="9">
        <f t="shared" si="398"/>
        <v>0</v>
      </c>
      <c r="AB272" s="9">
        <f t="shared" si="399"/>
        <v>4.2450568358107915E-4</v>
      </c>
      <c r="AC272" s="9">
        <f t="shared" si="400"/>
        <v>2.575249915201951</v>
      </c>
      <c r="AD272" s="9">
        <f t="shared" si="401"/>
        <v>1.4909766803273159</v>
      </c>
      <c r="AE272" s="9">
        <f t="shared" si="402"/>
        <v>1.6936989292975186</v>
      </c>
      <c r="AF272" s="9">
        <f t="shared" si="403"/>
        <v>1.782937499082125</v>
      </c>
      <c r="AG272" s="9">
        <f t="shared" si="404"/>
        <v>8.7191169194853497</v>
      </c>
      <c r="AH272" s="9">
        <f t="shared" si="405"/>
        <v>8.8563556016543181</v>
      </c>
      <c r="AI272" s="9">
        <f t="shared" si="406"/>
        <v>8.9739545038662154</v>
      </c>
      <c r="AJ272" s="9">
        <f t="shared" si="407"/>
        <v>8.9319081954394655</v>
      </c>
      <c r="AK272" s="9"/>
      <c r="AL272" s="9">
        <f t="shared" si="408"/>
        <v>6.0549309861927716</v>
      </c>
      <c r="AM272" s="9">
        <f t="shared" si="409"/>
        <v>2.1076635362011444</v>
      </c>
      <c r="AN272" s="9">
        <f t="shared" si="410"/>
        <v>0.16259452239391692</v>
      </c>
      <c r="AO272" s="9">
        <f t="shared" si="411"/>
        <v>0.1866919431111036</v>
      </c>
      <c r="AP272" s="9">
        <f t="shared" si="412"/>
        <v>0</v>
      </c>
      <c r="AQ272" s="9">
        <f t="shared" si="413"/>
        <v>3.8510774867071794E-2</v>
      </c>
      <c r="AR272" s="9">
        <f t="shared" si="414"/>
        <v>3.0879253166738656</v>
      </c>
      <c r="AS272" s="9">
        <f t="shared" si="415"/>
        <v>1.5242774429540422</v>
      </c>
      <c r="AT272" s="9">
        <f t="shared" si="416"/>
        <v>1.7675589909522162</v>
      </c>
      <c r="AU272" s="9">
        <f t="shared" si="417"/>
        <v>0.69943526678790857</v>
      </c>
      <c r="AV272" s="9">
        <f t="shared" si="418"/>
        <v>0.23244100904778375</v>
      </c>
      <c r="AW272" s="9">
        <f t="shared" si="419"/>
        <v>7.8646256891726302E-2</v>
      </c>
      <c r="AX272" s="9">
        <f t="shared" si="420"/>
        <v>0.45435948536814885</v>
      </c>
      <c r="AY272" s="9">
        <f t="shared" si="421"/>
        <v>44.904108900392956</v>
      </c>
      <c r="AZ272" s="10">
        <f t="shared" si="422"/>
        <v>0.71895776236326947</v>
      </c>
      <c r="BA272" s="9">
        <f t="shared" si="423"/>
        <v>0</v>
      </c>
      <c r="BB272" s="9">
        <f t="shared" si="424"/>
        <v>0</v>
      </c>
      <c r="BC272" s="9">
        <f t="shared" si="425"/>
        <v>1.9962986853118705</v>
      </c>
      <c r="BD272" s="9">
        <f t="shared" si="426"/>
        <v>0</v>
      </c>
      <c r="BE272" s="9">
        <f t="shared" si="427"/>
        <v>3.7013146881294816E-3</v>
      </c>
      <c r="BF272" s="9">
        <f t="shared" si="428"/>
        <v>24</v>
      </c>
      <c r="BG272" s="12"/>
      <c r="BH272" s="9">
        <f t="shared" si="429"/>
        <v>6.1502354484270265</v>
      </c>
      <c r="BI272" s="9">
        <f t="shared" si="430"/>
        <v>2.1408381075292815</v>
      </c>
      <c r="BJ272" s="9">
        <f t="shared" si="431"/>
        <v>0.29107355595630757</v>
      </c>
      <c r="BK272" s="9">
        <f t="shared" si="432"/>
        <v>0.18963046962482355</v>
      </c>
      <c r="BL272" s="9">
        <f t="shared" si="433"/>
        <v>0</v>
      </c>
      <c r="BM272" s="9">
        <f t="shared" si="434"/>
        <v>3.9116933499977788E-2</v>
      </c>
      <c r="BN272" s="9">
        <f t="shared" si="435"/>
        <v>3.1365291839014575</v>
      </c>
      <c r="BO272" s="9">
        <f t="shared" si="436"/>
        <v>1.548269531770216</v>
      </c>
      <c r="BP272" s="9">
        <f t="shared" si="437"/>
        <v>0.20461967475278264</v>
      </c>
      <c r="BQ272" s="9">
        <f t="shared" si="438"/>
        <v>1.7953803252472165</v>
      </c>
      <c r="BR272" s="9">
        <f t="shared" si="439"/>
        <v>0.20967149260448228</v>
      </c>
      <c r="BS272" s="9">
        <f t="shared" si="440"/>
        <v>0.71044436038796765</v>
      </c>
      <c r="BT272" s="9">
        <f t="shared" si="441"/>
        <v>7.988414700755006E-2</v>
      </c>
      <c r="BU272" s="9">
        <f t="shared" si="442"/>
        <v>45.610898451028497</v>
      </c>
      <c r="BV272" s="10">
        <f t="shared" si="443"/>
        <v>0.25131383198287399</v>
      </c>
      <c r="BW272" s="9">
        <f t="shared" si="444"/>
        <v>0</v>
      </c>
      <c r="BX272" s="9">
        <f t="shared" si="445"/>
        <v>0</v>
      </c>
      <c r="BY272" s="9">
        <f t="shared" si="446"/>
        <v>1.9962404267112825</v>
      </c>
      <c r="BZ272" s="9">
        <f t="shared" si="447"/>
        <v>24</v>
      </c>
      <c r="CA272" s="12"/>
      <c r="CB272" s="9">
        <f t="shared" si="448"/>
        <v>6.2319012000760017</v>
      </c>
      <c r="CC272" s="9">
        <f t="shared" si="449"/>
        <v>2.1692651742125357</v>
      </c>
      <c r="CD272" s="9">
        <f t="shared" si="450"/>
        <v>0.40116637428853785</v>
      </c>
      <c r="CE272" s="9">
        <f t="shared" si="451"/>
        <v>0.19214847319839731</v>
      </c>
      <c r="CF272" s="9">
        <f t="shared" si="452"/>
        <v>0</v>
      </c>
      <c r="CG272" s="9">
        <f t="shared" si="453"/>
        <v>3.9636346748993433E-2</v>
      </c>
      <c r="CH272" s="9">
        <f t="shared" si="454"/>
        <v>3.1781775102980951</v>
      </c>
      <c r="CI272" s="9">
        <f t="shared" si="455"/>
        <v>1.5688281910487905</v>
      </c>
      <c r="CJ272" s="9">
        <f t="shared" si="456"/>
        <v>0.37995689558281409</v>
      </c>
      <c r="CK272" s="9">
        <f t="shared" si="457"/>
        <v>1.8192202391800392</v>
      </c>
      <c r="CL272" s="9">
        <f t="shared" si="458"/>
        <v>1.6200431044171859</v>
      </c>
      <c r="CM272" s="9">
        <f t="shared" si="459"/>
        <v>0.19917713476285326</v>
      </c>
      <c r="CN272" s="9">
        <f t="shared" si="460"/>
        <v>0.71987797852866797</v>
      </c>
      <c r="CO272" s="9">
        <f t="shared" si="461"/>
        <v>8.0944886708479297E-2</v>
      </c>
      <c r="CP272" s="9">
        <f t="shared" si="462"/>
        <v>46.216541655524189</v>
      </c>
      <c r="CQ272" s="10">
        <f t="shared" si="463"/>
        <v>0</v>
      </c>
      <c r="CR272" s="9">
        <f t="shared" si="464"/>
        <v>0.21654165552418903</v>
      </c>
      <c r="CS272" s="9">
        <f t="shared" si="465"/>
        <v>1.1269496547110487</v>
      </c>
      <c r="CT272" s="9">
        <f t="shared" si="466"/>
        <v>1.7796488497847218</v>
      </c>
      <c r="CU272" s="9">
        <f t="shared" si="467"/>
        <v>23.999999999999996</v>
      </c>
      <c r="CV272" s="9"/>
      <c r="CW272" s="9">
        <f t="shared" si="468"/>
        <v>6.2027024293634314</v>
      </c>
      <c r="CX272" s="9">
        <f t="shared" si="469"/>
        <v>2.159101361532735</v>
      </c>
      <c r="CY272" s="9">
        <f t="shared" si="470"/>
        <v>0.36180379089616643</v>
      </c>
      <c r="CZ272" s="9">
        <f t="shared" si="471"/>
        <v>0.19124818626643794</v>
      </c>
      <c r="DA272" s="9">
        <f t="shared" si="472"/>
        <v>0</v>
      </c>
      <c r="DB272" s="9">
        <f t="shared" si="473"/>
        <v>3.9450635749500425E-2</v>
      </c>
      <c r="DC272" s="9">
        <f t="shared" si="474"/>
        <v>3.1632865687655318</v>
      </c>
      <c r="DD272" s="9">
        <f t="shared" si="475"/>
        <v>1.561477648547043</v>
      </c>
      <c r="DE272" s="9">
        <f t="shared" si="476"/>
        <v>0.31726683022467927</v>
      </c>
      <c r="DF272" s="9">
        <f t="shared" si="477"/>
        <v>1.8106965169748737</v>
      </c>
      <c r="DG272" s="9">
        <f t="shared" si="478"/>
        <v>0.12796334719955293</v>
      </c>
      <c r="DH272" s="9">
        <f t="shared" si="479"/>
        <v>0</v>
      </c>
      <c r="DI272" s="31">
        <f t="shared" si="480"/>
        <v>7.4965939992025415E-2</v>
      </c>
      <c r="DJ272" s="9">
        <f t="shared" si="481"/>
        <v>0.71650508294492044</v>
      </c>
      <c r="DK272" s="9">
        <f t="shared" si="482"/>
        <v>8.0565629863501215E-2</v>
      </c>
      <c r="DL272" s="36">
        <f t="shared" si="483"/>
        <v>46</v>
      </c>
      <c r="DM272" s="9">
        <f t="shared" si="484"/>
        <v>1.9962083542058116</v>
      </c>
      <c r="GO272" s="12"/>
      <c r="GP272" s="12"/>
      <c r="GQ272" s="12"/>
      <c r="GR272" s="12"/>
      <c r="GS272" s="12"/>
      <c r="GT272" s="12"/>
      <c r="GU272" s="12"/>
      <c r="GV272" s="12"/>
      <c r="GW272" s="12"/>
      <c r="GX272" s="12"/>
      <c r="GY272" s="12"/>
      <c r="GZ272" s="12"/>
      <c r="HA272" s="12"/>
      <c r="HB272" s="12"/>
      <c r="HC272" s="12"/>
      <c r="HD272" s="12"/>
      <c r="HE272" s="12"/>
      <c r="HF272" s="12"/>
      <c r="HG272" s="12"/>
      <c r="HH272" s="12"/>
      <c r="HI272" s="12"/>
      <c r="HJ272" s="12"/>
      <c r="HK272" s="12"/>
      <c r="HL272" s="12"/>
      <c r="HM272" s="12"/>
      <c r="HN272" s="12"/>
      <c r="HO272" s="12"/>
      <c r="HP272" s="12"/>
      <c r="HQ272" s="12"/>
      <c r="HR272" s="12"/>
      <c r="HS272" s="12"/>
      <c r="HT272" s="12"/>
      <c r="HU272" s="12"/>
      <c r="HV272" s="12"/>
      <c r="HW272" s="12"/>
      <c r="HX272" s="12"/>
      <c r="HY272" s="12"/>
      <c r="HZ272" s="12"/>
      <c r="IA272" s="12"/>
      <c r="IB272" s="12"/>
      <c r="IC272" s="12"/>
      <c r="ID272" s="12"/>
      <c r="IE272" s="12"/>
      <c r="IF272" s="12"/>
      <c r="IG272" s="12"/>
      <c r="IH272" s="12"/>
      <c r="II272" s="12"/>
      <c r="IJ272" s="12"/>
      <c r="IK272" s="12"/>
      <c r="IL272" s="12"/>
      <c r="IM272" s="12"/>
      <c r="IN272" s="12"/>
      <c r="IO272" s="12"/>
      <c r="IP272" s="12"/>
      <c r="IQ272" s="12"/>
      <c r="IR272" s="12"/>
      <c r="IS272" s="12"/>
      <c r="IT272" s="12"/>
      <c r="IU272" s="12"/>
      <c r="IV272" s="12"/>
    </row>
    <row r="273" spans="1:256" x14ac:dyDescent="0.25">
      <c r="A273" s="35"/>
      <c r="B273" s="16"/>
      <c r="C273" s="9">
        <v>41.533493</v>
      </c>
      <c r="D273" s="9">
        <v>1.557461</v>
      </c>
      <c r="E273" s="9">
        <v>12.572346</v>
      </c>
      <c r="F273" s="9"/>
      <c r="G273" s="9">
        <v>12.836860490827799</v>
      </c>
      <c r="H273" s="9">
        <v>0.16252800000000001</v>
      </c>
      <c r="I273" s="9">
        <v>13.959659</v>
      </c>
      <c r="J273" s="9">
        <v>10.815837999999999</v>
      </c>
      <c r="K273" s="9">
        <v>2.5121280000000001</v>
      </c>
      <c r="L273" s="9">
        <v>0.400503</v>
      </c>
      <c r="M273" s="9"/>
      <c r="N273" s="9"/>
      <c r="O273" s="12"/>
      <c r="P273" s="17"/>
      <c r="Q273" s="9">
        <f t="shared" si="388"/>
        <v>0.69125712336062839</v>
      </c>
      <c r="R273" s="9">
        <f t="shared" si="389"/>
        <v>1.949287225121716E-2</v>
      </c>
      <c r="S273" s="9">
        <f t="shared" si="390"/>
        <v>0.12330544031541471</v>
      </c>
      <c r="T273" s="9">
        <f t="shared" si="391"/>
        <v>0</v>
      </c>
      <c r="U273" s="9">
        <f t="shared" si="392"/>
        <v>0.17867188835603651</v>
      </c>
      <c r="V273" s="9">
        <f t="shared" si="393"/>
        <v>2.2911597614784954E-3</v>
      </c>
      <c r="W273" s="9">
        <f t="shared" si="394"/>
        <v>0.34635914549424374</v>
      </c>
      <c r="X273" s="9">
        <f t="shared" si="395"/>
        <v>0.19286788280818129</v>
      </c>
      <c r="Y273" s="9">
        <f t="shared" si="396"/>
        <v>4.0531922102647673E-2</v>
      </c>
      <c r="Z273" s="9">
        <f t="shared" si="397"/>
        <v>4.2518047475476667E-3</v>
      </c>
      <c r="AA273" s="9">
        <f t="shared" si="398"/>
        <v>0</v>
      </c>
      <c r="AB273" s="9">
        <f t="shared" si="399"/>
        <v>0</v>
      </c>
      <c r="AC273" s="9">
        <f t="shared" si="400"/>
        <v>2.5563901154400708</v>
      </c>
      <c r="AD273" s="9">
        <f t="shared" si="401"/>
        <v>1.4846830698544338</v>
      </c>
      <c r="AE273" s="9">
        <f t="shared" si="402"/>
        <v>1.6775509526626151</v>
      </c>
      <c r="AF273" s="9">
        <f t="shared" si="403"/>
        <v>1.7671184063630059</v>
      </c>
      <c r="AG273" s="9">
        <f t="shared" si="404"/>
        <v>8.7560774847891203</v>
      </c>
      <c r="AH273" s="9">
        <f t="shared" si="405"/>
        <v>8.9416062005103001</v>
      </c>
      <c r="AI273" s="9">
        <f t="shared" si="406"/>
        <v>9.0542885764686218</v>
      </c>
      <c r="AJ273" s="9">
        <f t="shared" si="407"/>
        <v>8.9970618572981991</v>
      </c>
      <c r="AK273" s="9"/>
      <c r="AL273" s="9">
        <f t="shared" si="408"/>
        <v>6.0527009340580937</v>
      </c>
      <c r="AM273" s="9">
        <f t="shared" si="409"/>
        <v>2.1593439793956231</v>
      </c>
      <c r="AN273" s="9">
        <f t="shared" si="410"/>
        <v>0.21204491345371679</v>
      </c>
      <c r="AO273" s="9">
        <f t="shared" si="411"/>
        <v>0.17068109983275317</v>
      </c>
      <c r="AP273" s="9">
        <f t="shared" si="412"/>
        <v>0</v>
      </c>
      <c r="AQ273" s="9">
        <f t="shared" si="413"/>
        <v>2.0061572401536665E-2</v>
      </c>
      <c r="AR273" s="9">
        <f t="shared" si="414"/>
        <v>3.0327475155129466</v>
      </c>
      <c r="AS273" s="9">
        <f t="shared" si="415"/>
        <v>1.5644648987990466</v>
      </c>
      <c r="AT273" s="9">
        <f t="shared" si="416"/>
        <v>1.6887661261956628</v>
      </c>
      <c r="AU273" s="9">
        <f t="shared" si="417"/>
        <v>0.70980130107643957</v>
      </c>
      <c r="AV273" s="9">
        <f t="shared" si="418"/>
        <v>0.3112338738043372</v>
      </c>
      <c r="AW273" s="9">
        <f t="shared" si="419"/>
        <v>7.4458263639443231E-2</v>
      </c>
      <c r="AX273" s="9">
        <f t="shared" si="420"/>
        <v>0.52697430908845444</v>
      </c>
      <c r="AY273" s="9">
        <f t="shared" si="421"/>
        <v>44.76789986428453</v>
      </c>
      <c r="AZ273" s="10">
        <f t="shared" si="422"/>
        <v>0.78755371032056087</v>
      </c>
      <c r="BA273" s="9">
        <f t="shared" si="423"/>
        <v>0</v>
      </c>
      <c r="BB273" s="9">
        <f t="shared" si="424"/>
        <v>0</v>
      </c>
      <c r="BC273" s="9">
        <f t="shared" si="425"/>
        <v>2</v>
      </c>
      <c r="BD273" s="9">
        <f t="shared" si="426"/>
        <v>0</v>
      </c>
      <c r="BE273" s="9">
        <f t="shared" si="427"/>
        <v>0</v>
      </c>
      <c r="BF273" s="9">
        <f t="shared" si="428"/>
        <v>24</v>
      </c>
      <c r="BG273" s="12"/>
      <c r="BH273" s="9">
        <f t="shared" si="429"/>
        <v>6.1809489803883082</v>
      </c>
      <c r="BI273" s="9">
        <f t="shared" si="430"/>
        <v>2.2050973793619297</v>
      </c>
      <c r="BJ273" s="9">
        <f t="shared" si="431"/>
        <v>0.38604635975023882</v>
      </c>
      <c r="BK273" s="9">
        <f t="shared" si="432"/>
        <v>0.17429758738723852</v>
      </c>
      <c r="BL273" s="9">
        <f t="shared" si="433"/>
        <v>0</v>
      </c>
      <c r="BM273" s="9">
        <f t="shared" si="434"/>
        <v>2.0486648329595816E-2</v>
      </c>
      <c r="BN273" s="9">
        <f t="shared" si="435"/>
        <v>3.0970070829547791</v>
      </c>
      <c r="BO273" s="9">
        <f t="shared" si="436"/>
        <v>1.59761366478122</v>
      </c>
      <c r="BP273" s="9">
        <f t="shared" si="437"/>
        <v>0.27545134320307252</v>
      </c>
      <c r="BQ273" s="9">
        <f t="shared" si="438"/>
        <v>1.7245486567969277</v>
      </c>
      <c r="BR273" s="9">
        <f t="shared" si="439"/>
        <v>0.1991231006286675</v>
      </c>
      <c r="BS273" s="9">
        <f t="shared" si="440"/>
        <v>0.7248409719832698</v>
      </c>
      <c r="BT273" s="9">
        <f t="shared" si="441"/>
        <v>7.6035927388062696E-2</v>
      </c>
      <c r="BU273" s="9">
        <f t="shared" si="442"/>
        <v>45.716467414284352</v>
      </c>
      <c r="BV273" s="10">
        <f t="shared" si="443"/>
        <v>0.17747255920878413</v>
      </c>
      <c r="BW273" s="9">
        <f t="shared" si="444"/>
        <v>0</v>
      </c>
      <c r="BX273" s="9">
        <f t="shared" si="445"/>
        <v>0</v>
      </c>
      <c r="BY273" s="9">
        <f t="shared" si="446"/>
        <v>2</v>
      </c>
      <c r="BZ273" s="9">
        <f t="shared" si="447"/>
        <v>24.000000000000004</v>
      </c>
      <c r="CA273" s="12"/>
      <c r="CB273" s="9">
        <f t="shared" si="448"/>
        <v>6.2588414754466983</v>
      </c>
      <c r="CC273" s="9">
        <f t="shared" si="449"/>
        <v>2.2328860793285856</v>
      </c>
      <c r="CD273" s="9">
        <f t="shared" si="450"/>
        <v>0.4917275547752844</v>
      </c>
      <c r="CE273" s="9">
        <f t="shared" si="451"/>
        <v>0.17649409054675771</v>
      </c>
      <c r="CF273" s="9">
        <f t="shared" si="452"/>
        <v>0</v>
      </c>
      <c r="CG273" s="9">
        <f t="shared" si="453"/>
        <v>2.0744821655219313E-2</v>
      </c>
      <c r="CH273" s="9">
        <f t="shared" si="454"/>
        <v>3.1360356544039645</v>
      </c>
      <c r="CI273" s="9">
        <f t="shared" si="455"/>
        <v>1.6177468376781383</v>
      </c>
      <c r="CJ273" s="9">
        <f t="shared" si="456"/>
        <v>0.44274895905936429</v>
      </c>
      <c r="CK273" s="9">
        <f t="shared" si="457"/>
        <v>1.7462814680778047</v>
      </c>
      <c r="CL273" s="9">
        <f t="shared" si="458"/>
        <v>1.5572510409406357</v>
      </c>
      <c r="CM273" s="9">
        <f t="shared" si="459"/>
        <v>0.189030427137169</v>
      </c>
      <c r="CN273" s="9">
        <f t="shared" si="460"/>
        <v>0.73397543855263769</v>
      </c>
      <c r="CO273" s="9">
        <f t="shared" si="461"/>
        <v>7.6994134310191781E-2</v>
      </c>
      <c r="CP273" s="9">
        <f t="shared" si="462"/>
        <v>46.292587638452666</v>
      </c>
      <c r="CQ273" s="10">
        <f t="shared" si="463"/>
        <v>0</v>
      </c>
      <c r="CR273" s="9">
        <f t="shared" si="464"/>
        <v>0.292587638452666</v>
      </c>
      <c r="CS273" s="9">
        <f t="shared" si="465"/>
        <v>1.6577758357022849</v>
      </c>
      <c r="CT273" s="9">
        <f t="shared" si="466"/>
        <v>1.707412361547334</v>
      </c>
      <c r="CU273" s="9">
        <f t="shared" si="467"/>
        <v>24</v>
      </c>
      <c r="CV273" s="9"/>
      <c r="CW273" s="9">
        <f t="shared" si="468"/>
        <v>6.2192830981735856</v>
      </c>
      <c r="CX273" s="9">
        <f t="shared" si="469"/>
        <v>2.2187733477183547</v>
      </c>
      <c r="CY273" s="9">
        <f t="shared" si="470"/>
        <v>0.43805644589193982</v>
      </c>
      <c r="CZ273" s="9">
        <f t="shared" si="471"/>
        <v>0.17537857742061239</v>
      </c>
      <c r="DA273" s="9">
        <f t="shared" si="472"/>
        <v>0</v>
      </c>
      <c r="DB273" s="9">
        <f t="shared" si="473"/>
        <v>2.0613706098974609E-2</v>
      </c>
      <c r="DC273" s="9">
        <f t="shared" si="474"/>
        <v>3.1162146568526579</v>
      </c>
      <c r="DD273" s="9">
        <f t="shared" si="475"/>
        <v>1.6075220316995382</v>
      </c>
      <c r="DE273" s="9">
        <f t="shared" si="476"/>
        <v>0.35778541796372298</v>
      </c>
      <c r="DF273" s="9">
        <f t="shared" si="477"/>
        <v>1.735244271911347</v>
      </c>
      <c r="DG273" s="9">
        <f t="shared" si="478"/>
        <v>9.3029689875069987E-2</v>
      </c>
      <c r="DH273" s="9">
        <f t="shared" si="479"/>
        <v>0</v>
      </c>
      <c r="DI273" s="31">
        <f t="shared" si="480"/>
        <v>0.10112638878182262</v>
      </c>
      <c r="DJ273" s="9">
        <f t="shared" si="481"/>
        <v>0.72933642070542637</v>
      </c>
      <c r="DK273" s="9">
        <f t="shared" si="482"/>
        <v>7.6507500637681025E-2</v>
      </c>
      <c r="DL273" s="36">
        <f t="shared" si="483"/>
        <v>46</v>
      </c>
      <c r="DM273" s="9">
        <f t="shared" si="484"/>
        <v>2</v>
      </c>
      <c r="GO273" s="12"/>
      <c r="GP273" s="12"/>
      <c r="GQ273" s="12"/>
      <c r="GR273" s="12"/>
      <c r="GS273" s="12"/>
      <c r="GT273" s="12"/>
      <c r="GU273" s="12"/>
      <c r="GV273" s="12"/>
      <c r="GW273" s="12"/>
      <c r="GX273" s="12"/>
      <c r="GY273" s="12"/>
      <c r="GZ273" s="12"/>
      <c r="HA273" s="12"/>
      <c r="HB273" s="12"/>
      <c r="HC273" s="12"/>
      <c r="HD273" s="12"/>
      <c r="HE273" s="12"/>
      <c r="HF273" s="12"/>
      <c r="HG273" s="12"/>
      <c r="HH273" s="12"/>
      <c r="HI273" s="12"/>
      <c r="HJ273" s="12"/>
      <c r="HK273" s="12"/>
      <c r="HL273" s="12"/>
      <c r="HM273" s="12"/>
      <c r="HN273" s="12"/>
      <c r="HO273" s="12"/>
      <c r="HP273" s="12"/>
      <c r="HQ273" s="12"/>
      <c r="HR273" s="12"/>
      <c r="HS273" s="12"/>
      <c r="HT273" s="12"/>
      <c r="HU273" s="12"/>
      <c r="HV273" s="12"/>
      <c r="HW273" s="12"/>
      <c r="HX273" s="12"/>
      <c r="HY273" s="12"/>
      <c r="HZ273" s="12"/>
      <c r="IA273" s="12"/>
      <c r="IB273" s="12"/>
      <c r="IC273" s="12"/>
      <c r="ID273" s="12"/>
      <c r="IE273" s="12"/>
      <c r="IF273" s="12"/>
      <c r="IG273" s="12"/>
      <c r="IH273" s="12"/>
      <c r="II273" s="12"/>
      <c r="IJ273" s="12"/>
      <c r="IK273" s="12"/>
      <c r="IL273" s="12"/>
      <c r="IM273" s="12"/>
      <c r="IN273" s="12"/>
      <c r="IO273" s="12"/>
      <c r="IP273" s="12"/>
      <c r="IQ273" s="12"/>
      <c r="IR273" s="12"/>
      <c r="IS273" s="12"/>
      <c r="IT273" s="12"/>
      <c r="IU273" s="12"/>
      <c r="IV273" s="12"/>
    </row>
    <row r="274" spans="1:256" x14ac:dyDescent="0.25">
      <c r="A274" s="35"/>
      <c r="B274" s="16"/>
      <c r="C274" s="9">
        <v>41.641635999999998</v>
      </c>
      <c r="D274" s="9">
        <v>1.836384</v>
      </c>
      <c r="E274" s="9">
        <v>12.424356</v>
      </c>
      <c r="F274" s="9"/>
      <c r="G274" s="9">
        <v>13.1956758588504</v>
      </c>
      <c r="H274" s="9">
        <v>0.13918900000000001</v>
      </c>
      <c r="I274" s="9">
        <v>14.038593000000001</v>
      </c>
      <c r="J274" s="9">
        <v>11.047696</v>
      </c>
      <c r="K274" s="9">
        <v>2.2248200000000002</v>
      </c>
      <c r="L274" s="9">
        <v>0.39451000000000003</v>
      </c>
      <c r="M274" s="9"/>
      <c r="N274" s="9">
        <v>2.0066999999999998E-2</v>
      </c>
      <c r="O274" s="12"/>
      <c r="P274" s="17"/>
      <c r="Q274" s="9">
        <f t="shared" si="388"/>
        <v>0.69305698688502759</v>
      </c>
      <c r="R274" s="9">
        <f t="shared" si="389"/>
        <v>2.2983817069049676E-2</v>
      </c>
      <c r="S274" s="9">
        <f t="shared" si="390"/>
        <v>0.1218540030011475</v>
      </c>
      <c r="T274" s="9">
        <f t="shared" si="391"/>
        <v>0</v>
      </c>
      <c r="U274" s="9">
        <f t="shared" si="392"/>
        <v>0.18366611723478551</v>
      </c>
      <c r="V274" s="9">
        <f t="shared" si="393"/>
        <v>1.9621495129481092E-3</v>
      </c>
      <c r="W274" s="9">
        <f t="shared" si="394"/>
        <v>0.34831761115522031</v>
      </c>
      <c r="X274" s="9">
        <f t="shared" si="395"/>
        <v>0.19700237165427345</v>
      </c>
      <c r="Y274" s="9">
        <f t="shared" si="396"/>
        <v>3.5896351990190228E-2</v>
      </c>
      <c r="Z274" s="9">
        <f t="shared" si="397"/>
        <v>4.1881820884113975E-3</v>
      </c>
      <c r="AA274" s="9">
        <f t="shared" si="398"/>
        <v>0</v>
      </c>
      <c r="AB274" s="9">
        <f t="shared" si="399"/>
        <v>5.6601698022734311E-4</v>
      </c>
      <c r="AC274" s="9">
        <f t="shared" si="400"/>
        <v>2.5689594090375398</v>
      </c>
      <c r="AD274" s="9">
        <f t="shared" si="401"/>
        <v>1.4936946878593262</v>
      </c>
      <c r="AE274" s="9">
        <f t="shared" si="402"/>
        <v>1.6906970595135997</v>
      </c>
      <c r="AF274" s="9">
        <f t="shared" si="403"/>
        <v>1.7708661276708029</v>
      </c>
      <c r="AG274" s="9">
        <f t="shared" si="404"/>
        <v>8.7032511433985356</v>
      </c>
      <c r="AH274" s="9">
        <f t="shared" si="405"/>
        <v>8.8720802556522944</v>
      </c>
      <c r="AI274" s="9">
        <f t="shared" si="406"/>
        <v>9.035126794731001</v>
      </c>
      <c r="AJ274" s="9">
        <f t="shared" si="407"/>
        <v>8.9540278390451711</v>
      </c>
      <c r="AK274" s="9"/>
      <c r="AL274" s="9">
        <f t="shared" si="408"/>
        <v>6.0318490135474603</v>
      </c>
      <c r="AM274" s="9">
        <f t="shared" si="409"/>
        <v>2.1210519818948512</v>
      </c>
      <c r="AN274" s="9">
        <f t="shared" si="410"/>
        <v>0.15290099544231239</v>
      </c>
      <c r="AO274" s="9">
        <f t="shared" si="411"/>
        <v>0.20003393218586937</v>
      </c>
      <c r="AP274" s="9">
        <f t="shared" si="412"/>
        <v>0</v>
      </c>
      <c r="AQ274" s="9">
        <f t="shared" si="413"/>
        <v>1.707707999208451E-2</v>
      </c>
      <c r="AR274" s="9">
        <f t="shared" si="414"/>
        <v>3.0314956475525174</v>
      </c>
      <c r="AS274" s="9">
        <f t="shared" si="415"/>
        <v>1.5984923448272166</v>
      </c>
      <c r="AT274" s="9">
        <f t="shared" si="416"/>
        <v>1.7145611163522787</v>
      </c>
      <c r="AU274" s="9">
        <f t="shared" si="417"/>
        <v>0.62482993300491885</v>
      </c>
      <c r="AV274" s="9">
        <f t="shared" si="418"/>
        <v>0.2854388836477213</v>
      </c>
      <c r="AW274" s="9">
        <f t="shared" si="419"/>
        <v>7.2901601099455524E-2</v>
      </c>
      <c r="AX274" s="9">
        <f t="shared" si="420"/>
        <v>0.58770734954334691</v>
      </c>
      <c r="AY274" s="9">
        <f t="shared" si="421"/>
        <v>44.711671640170437</v>
      </c>
      <c r="AZ274" s="10">
        <f t="shared" si="422"/>
        <v>0.80596467289858731</v>
      </c>
      <c r="BA274" s="9">
        <f t="shared" si="423"/>
        <v>0</v>
      </c>
      <c r="BB274" s="9">
        <f t="shared" si="424"/>
        <v>0</v>
      </c>
      <c r="BC274" s="9">
        <f t="shared" si="425"/>
        <v>1.9950738120696534</v>
      </c>
      <c r="BD274" s="9">
        <f t="shared" si="426"/>
        <v>0</v>
      </c>
      <c r="BE274" s="9">
        <f t="shared" si="427"/>
        <v>4.9261879303466099E-3</v>
      </c>
      <c r="BF274" s="9">
        <f t="shared" si="428"/>
        <v>24.000000000000004</v>
      </c>
      <c r="BG274" s="12"/>
      <c r="BH274" s="9">
        <f t="shared" si="429"/>
        <v>6.1488572093845244</v>
      </c>
      <c r="BI274" s="9">
        <f t="shared" si="430"/>
        <v>2.1621969881973522</v>
      </c>
      <c r="BJ274" s="9">
        <f t="shared" si="431"/>
        <v>0.31105419758187658</v>
      </c>
      <c r="BK274" s="9">
        <f t="shared" si="432"/>
        <v>0.20391426961783982</v>
      </c>
      <c r="BL274" s="9">
        <f t="shared" si="433"/>
        <v>0</v>
      </c>
      <c r="BM274" s="9">
        <f t="shared" si="434"/>
        <v>1.7408347952464685E-2</v>
      </c>
      <c r="BN274" s="9">
        <f t="shared" si="435"/>
        <v>3.0903018006262033</v>
      </c>
      <c r="BO274" s="9">
        <f t="shared" si="436"/>
        <v>1.6295005323510601</v>
      </c>
      <c r="BP274" s="9">
        <f t="shared" si="437"/>
        <v>0.25217914812944464</v>
      </c>
      <c r="BQ274" s="9">
        <f t="shared" si="438"/>
        <v>1.7478208518705547</v>
      </c>
      <c r="BR274" s="9">
        <f t="shared" si="439"/>
        <v>0.28873359328843395</v>
      </c>
      <c r="BS274" s="9">
        <f t="shared" si="440"/>
        <v>0.63695063148422337</v>
      </c>
      <c r="BT274" s="9">
        <f t="shared" si="441"/>
        <v>7.4315775227342701E-2</v>
      </c>
      <c r="BU274" s="9">
        <f t="shared" si="442"/>
        <v>45.579006352913652</v>
      </c>
      <c r="BV274" s="10">
        <f t="shared" si="443"/>
        <v>0.25835747747742943</v>
      </c>
      <c r="BW274" s="9">
        <f t="shared" si="444"/>
        <v>0</v>
      </c>
      <c r="BX274" s="9">
        <f t="shared" si="445"/>
        <v>0</v>
      </c>
      <c r="BY274" s="9">
        <f t="shared" si="446"/>
        <v>1.9949782519253612</v>
      </c>
      <c r="BZ274" s="9">
        <f t="shared" si="447"/>
        <v>23.999999999999996</v>
      </c>
      <c r="CA274" s="12"/>
      <c r="CB274" s="9">
        <f t="shared" si="448"/>
        <v>6.2618577524804451</v>
      </c>
      <c r="CC274" s="9">
        <f t="shared" si="449"/>
        <v>2.2019327351217992</v>
      </c>
      <c r="CD274" s="9">
        <f t="shared" si="450"/>
        <v>0.46379048760224428</v>
      </c>
      <c r="CE274" s="9">
        <f t="shared" si="451"/>
        <v>0.20766170144576646</v>
      </c>
      <c r="CF274" s="9">
        <f t="shared" si="452"/>
        <v>0</v>
      </c>
      <c r="CG274" s="9">
        <f t="shared" si="453"/>
        <v>1.7728269639705845E-2</v>
      </c>
      <c r="CH274" s="9">
        <f t="shared" si="454"/>
        <v>3.1470937816252249</v>
      </c>
      <c r="CI274" s="9">
        <f t="shared" si="455"/>
        <v>1.659446657112216</v>
      </c>
      <c r="CJ274" s="9">
        <f t="shared" si="456"/>
        <v>0.49572089742515768</v>
      </c>
      <c r="CK274" s="9">
        <f t="shared" si="457"/>
        <v>1.7799414067590811</v>
      </c>
      <c r="CL274" s="9">
        <f t="shared" si="458"/>
        <v>1.5042791025748423</v>
      </c>
      <c r="CM274" s="9">
        <f t="shared" si="459"/>
        <v>0.27566230418423876</v>
      </c>
      <c r="CN274" s="9">
        <f t="shared" si="460"/>
        <v>0.6486561833993264</v>
      </c>
      <c r="CO274" s="9">
        <f t="shared" si="461"/>
        <v>7.5681512416436517E-2</v>
      </c>
      <c r="CP274" s="9">
        <f t="shared" si="462"/>
        <v>46.416633947158459</v>
      </c>
      <c r="CQ274" s="10">
        <f t="shared" si="463"/>
        <v>0</v>
      </c>
      <c r="CR274" s="9">
        <f t="shared" si="464"/>
        <v>0.41663394715845925</v>
      </c>
      <c r="CS274" s="9">
        <f t="shared" si="465"/>
        <v>2.0063109579561478</v>
      </c>
      <c r="CT274" s="9">
        <f t="shared" si="466"/>
        <v>1.5782520176572159</v>
      </c>
      <c r="CU274" s="9">
        <f t="shared" si="467"/>
        <v>24</v>
      </c>
      <c r="CV274" s="9"/>
      <c r="CW274" s="9">
        <f t="shared" si="468"/>
        <v>6.2056515546133006</v>
      </c>
      <c r="CX274" s="9">
        <f t="shared" si="469"/>
        <v>2.182168270342737</v>
      </c>
      <c r="CY274" s="9">
        <f t="shared" si="470"/>
        <v>0.38781982495603806</v>
      </c>
      <c r="CZ274" s="9">
        <f t="shared" si="471"/>
        <v>0.20579773788379238</v>
      </c>
      <c r="DA274" s="9">
        <f t="shared" si="472"/>
        <v>0</v>
      </c>
      <c r="DB274" s="9">
        <f t="shared" si="473"/>
        <v>1.7569141363306291E-2</v>
      </c>
      <c r="DC274" s="9">
        <f t="shared" si="474"/>
        <v>3.1188455871135536</v>
      </c>
      <c r="DD274" s="9">
        <f t="shared" si="475"/>
        <v>1.6445515268096036</v>
      </c>
      <c r="DE274" s="9">
        <f t="shared" si="476"/>
        <v>0.37458381812629415</v>
      </c>
      <c r="DF274" s="9">
        <f t="shared" si="477"/>
        <v>1.7639647201502877</v>
      </c>
      <c r="DG274" s="9">
        <f t="shared" si="478"/>
        <v>0.13854853827658165</v>
      </c>
      <c r="DH274" s="9">
        <f t="shared" si="479"/>
        <v>0</v>
      </c>
      <c r="DI274" s="31">
        <f t="shared" si="480"/>
        <v>0.14361539361351072</v>
      </c>
      <c r="DJ274" s="9">
        <f t="shared" si="481"/>
        <v>0.64283387008065562</v>
      </c>
      <c r="DK274" s="9">
        <f t="shared" si="482"/>
        <v>7.5002198029251996E-2</v>
      </c>
      <c r="DL274" s="36">
        <f t="shared" si="483"/>
        <v>45.999999999999993</v>
      </c>
      <c r="DM274" s="9">
        <f t="shared" si="484"/>
        <v>1.9949318682016721</v>
      </c>
      <c r="GO274" s="12"/>
      <c r="GP274" s="12"/>
      <c r="GQ274" s="12"/>
      <c r="GR274" s="12"/>
      <c r="GS274" s="12"/>
      <c r="GT274" s="12"/>
      <c r="GU274" s="12"/>
      <c r="GV274" s="12"/>
      <c r="GW274" s="12"/>
      <c r="GX274" s="12"/>
      <c r="GY274" s="12"/>
      <c r="GZ274" s="12"/>
      <c r="HA274" s="12"/>
      <c r="HB274" s="12"/>
      <c r="HC274" s="12"/>
      <c r="HD274" s="12"/>
      <c r="HE274" s="12"/>
      <c r="HF274" s="12"/>
      <c r="HG274" s="12"/>
      <c r="HH274" s="12"/>
      <c r="HI274" s="12"/>
      <c r="HJ274" s="12"/>
      <c r="HK274" s="12"/>
      <c r="HL274" s="12"/>
      <c r="HM274" s="12"/>
      <c r="HN274" s="12"/>
      <c r="HO274" s="12"/>
      <c r="HP274" s="12"/>
      <c r="HQ274" s="12"/>
      <c r="HR274" s="12"/>
      <c r="HS274" s="12"/>
      <c r="HT274" s="12"/>
      <c r="HU274" s="12"/>
      <c r="HV274" s="12"/>
      <c r="HW274" s="12"/>
      <c r="HX274" s="12"/>
      <c r="HY274" s="12"/>
      <c r="HZ274" s="12"/>
      <c r="IA274" s="12"/>
      <c r="IB274" s="12"/>
      <c r="IC274" s="12"/>
      <c r="ID274" s="12"/>
      <c r="IE274" s="12"/>
      <c r="IF274" s="12"/>
      <c r="IG274" s="12"/>
      <c r="IH274" s="12"/>
      <c r="II274" s="12"/>
      <c r="IJ274" s="12"/>
      <c r="IK274" s="12"/>
      <c r="IL274" s="12"/>
      <c r="IM274" s="12"/>
      <c r="IN274" s="12"/>
      <c r="IO274" s="12"/>
      <c r="IP274" s="12"/>
      <c r="IQ274" s="12"/>
      <c r="IR274" s="12"/>
      <c r="IS274" s="12"/>
      <c r="IT274" s="12"/>
      <c r="IU274" s="12"/>
      <c r="IV274" s="12"/>
    </row>
    <row r="275" spans="1:256" x14ac:dyDescent="0.25">
      <c r="A275" s="35"/>
      <c r="B275" s="16"/>
      <c r="C275" s="9">
        <v>41.860016000000002</v>
      </c>
      <c r="D275" s="9">
        <v>1.5325169999999999</v>
      </c>
      <c r="E275" s="9">
        <v>12.445103</v>
      </c>
      <c r="F275" s="9"/>
      <c r="G275" s="9">
        <v>12.9882051699679</v>
      </c>
      <c r="H275" s="9">
        <v>0.15095</v>
      </c>
      <c r="I275" s="9">
        <v>14.344473000000001</v>
      </c>
      <c r="J275" s="9">
        <v>11.109299</v>
      </c>
      <c r="K275" s="9">
        <v>2.3427519999999999</v>
      </c>
      <c r="L275" s="9">
        <v>0.430647</v>
      </c>
      <c r="M275" s="9">
        <v>7.7510999999999997E-2</v>
      </c>
      <c r="N275" s="9"/>
      <c r="O275" s="12"/>
      <c r="P275" s="17"/>
      <c r="Q275" s="9">
        <f t="shared" si="388"/>
        <v>0.69669156514213437</v>
      </c>
      <c r="R275" s="9">
        <f t="shared" si="389"/>
        <v>1.9180678106108962E-2</v>
      </c>
      <c r="S275" s="9">
        <f t="shared" si="390"/>
        <v>0.12205748276301723</v>
      </c>
      <c r="T275" s="9">
        <f t="shared" si="391"/>
        <v>0</v>
      </c>
      <c r="U275" s="9">
        <f t="shared" si="392"/>
        <v>0.18077840339013862</v>
      </c>
      <c r="V275" s="9">
        <f t="shared" si="393"/>
        <v>2.1279445141463554E-3</v>
      </c>
      <c r="W275" s="9">
        <f t="shared" si="394"/>
        <v>0.35590693231441051</v>
      </c>
      <c r="X275" s="9">
        <f t="shared" si="395"/>
        <v>0.19810087555056261</v>
      </c>
      <c r="Y275" s="9">
        <f t="shared" si="396"/>
        <v>3.7799125510253474E-2</v>
      </c>
      <c r="Z275" s="9">
        <f t="shared" si="397"/>
        <v>4.5718183362350841E-3</v>
      </c>
      <c r="AA275" s="9">
        <f t="shared" si="398"/>
        <v>4.0799557848194539E-3</v>
      </c>
      <c r="AB275" s="9">
        <f t="shared" si="399"/>
        <v>0</v>
      </c>
      <c r="AC275" s="9">
        <f t="shared" si="400"/>
        <v>2.5792420122936948</v>
      </c>
      <c r="AD275" s="9">
        <f t="shared" si="401"/>
        <v>1.4988004889929734</v>
      </c>
      <c r="AE275" s="9">
        <f t="shared" si="402"/>
        <v>1.696901364543536</v>
      </c>
      <c r="AF275" s="9">
        <f t="shared" si="403"/>
        <v>1.7816432522365131</v>
      </c>
      <c r="AG275" s="9">
        <f t="shared" si="404"/>
        <v>8.6736027212898428</v>
      </c>
      <c r="AH275" s="9">
        <f t="shared" si="405"/>
        <v>8.8396416629878658</v>
      </c>
      <c r="AI275" s="9">
        <f t="shared" si="406"/>
        <v>8.9804734926114147</v>
      </c>
      <c r="AJ275" s="9">
        <f t="shared" si="407"/>
        <v>8.9244070480268629</v>
      </c>
      <c r="AK275" s="9"/>
      <c r="AL275" s="9">
        <f t="shared" si="408"/>
        <v>6.0428258553164964</v>
      </c>
      <c r="AM275" s="9">
        <f t="shared" si="409"/>
        <v>2.1173562292941885</v>
      </c>
      <c r="AN275" s="9">
        <f t="shared" si="410"/>
        <v>0.16018208461068539</v>
      </c>
      <c r="AO275" s="9">
        <f t="shared" si="411"/>
        <v>0.16636558181733119</v>
      </c>
      <c r="AP275" s="9">
        <f t="shared" si="412"/>
        <v>0</v>
      </c>
      <c r="AQ275" s="9">
        <f t="shared" si="413"/>
        <v>1.8456945328653621E-2</v>
      </c>
      <c r="AR275" s="9">
        <f t="shared" si="414"/>
        <v>3.086995336648191</v>
      </c>
      <c r="AS275" s="9">
        <f t="shared" si="415"/>
        <v>1.5680000515951393</v>
      </c>
      <c r="AT275" s="9">
        <f t="shared" si="416"/>
        <v>1.7182482932652603</v>
      </c>
      <c r="AU275" s="9">
        <f t="shared" si="417"/>
        <v>0.65570919577622166</v>
      </c>
      <c r="AV275" s="9">
        <f t="shared" si="418"/>
        <v>0.2817517067347397</v>
      </c>
      <c r="AW275" s="9">
        <f t="shared" si="419"/>
        <v>7.9308271924822857E-2</v>
      </c>
      <c r="AX275" s="9">
        <f t="shared" si="420"/>
        <v>0.54673423903369522</v>
      </c>
      <c r="AY275" s="9">
        <f t="shared" si="421"/>
        <v>44.70725315779341</v>
      </c>
      <c r="AZ275" s="10">
        <f t="shared" si="422"/>
        <v>0.82445586713563435</v>
      </c>
      <c r="BA275" s="9">
        <f t="shared" si="423"/>
        <v>0</v>
      </c>
      <c r="BB275" s="9">
        <f t="shared" si="424"/>
        <v>0</v>
      </c>
      <c r="BC275" s="9">
        <f t="shared" si="425"/>
        <v>1.9646120844020478</v>
      </c>
      <c r="BD275" s="9">
        <f t="shared" si="426"/>
        <v>3.5387915597952249E-2</v>
      </c>
      <c r="BE275" s="9">
        <f t="shared" si="427"/>
        <v>0</v>
      </c>
      <c r="BF275" s="9">
        <f t="shared" si="428"/>
        <v>24</v>
      </c>
      <c r="BG275" s="12"/>
      <c r="BH275" s="9">
        <f t="shared" si="429"/>
        <v>6.1585037854826359</v>
      </c>
      <c r="BI275" s="9">
        <f t="shared" si="430"/>
        <v>2.1578888198227806</v>
      </c>
      <c r="BJ275" s="9">
        <f t="shared" si="431"/>
        <v>0.31639260530541691</v>
      </c>
      <c r="BK275" s="9">
        <f t="shared" si="432"/>
        <v>0.16955032131111997</v>
      </c>
      <c r="BL275" s="9">
        <f t="shared" si="433"/>
        <v>0</v>
      </c>
      <c r="BM275" s="9">
        <f t="shared" si="434"/>
        <v>1.8810266983774596E-2</v>
      </c>
      <c r="BN275" s="9">
        <f t="shared" si="435"/>
        <v>3.1460897470326654</v>
      </c>
      <c r="BO275" s="9">
        <f t="shared" si="436"/>
        <v>1.5980163063758961</v>
      </c>
      <c r="BP275" s="9">
        <f t="shared" si="437"/>
        <v>0.2488592470088733</v>
      </c>
      <c r="BQ275" s="9">
        <f t="shared" si="438"/>
        <v>1.7511407529911274</v>
      </c>
      <c r="BR275" s="9">
        <f t="shared" si="439"/>
        <v>0.25091207894892076</v>
      </c>
      <c r="BS275" s="9">
        <f t="shared" si="440"/>
        <v>0.66826144936988818</v>
      </c>
      <c r="BT275" s="9">
        <f t="shared" si="441"/>
        <v>8.0826471681191031E-2</v>
      </c>
      <c r="BU275" s="9">
        <f t="shared" si="442"/>
        <v>45.563084954461374</v>
      </c>
      <c r="BV275" s="10">
        <f t="shared" si="443"/>
        <v>0.27341088059952001</v>
      </c>
      <c r="BW275" s="9">
        <f t="shared" si="444"/>
        <v>0</v>
      </c>
      <c r="BX275" s="9">
        <f t="shared" si="445"/>
        <v>0</v>
      </c>
      <c r="BY275" s="9">
        <f t="shared" si="446"/>
        <v>1.9639346528613615</v>
      </c>
      <c r="BZ275" s="9">
        <f t="shared" si="447"/>
        <v>24</v>
      </c>
      <c r="CA275" s="12"/>
      <c r="CB275" s="9">
        <f t="shared" si="448"/>
        <v>6.2566201332848967</v>
      </c>
      <c r="CC275" s="9">
        <f t="shared" si="449"/>
        <v>2.1922679770563018</v>
      </c>
      <c r="CD275" s="9">
        <f t="shared" si="450"/>
        <v>0.44888811034119769</v>
      </c>
      <c r="CE275" s="9">
        <f t="shared" si="451"/>
        <v>0.17225157130222363</v>
      </c>
      <c r="CF275" s="9">
        <f t="shared" si="452"/>
        <v>0</v>
      </c>
      <c r="CG275" s="9">
        <f t="shared" si="453"/>
        <v>1.910994930303922E-2</v>
      </c>
      <c r="CH275" s="9">
        <f t="shared" si="454"/>
        <v>3.1962127714862083</v>
      </c>
      <c r="CI275" s="9">
        <f t="shared" si="455"/>
        <v>1.6234756596817534</v>
      </c>
      <c r="CJ275" s="9">
        <f t="shared" si="456"/>
        <v>0.45993806211442223</v>
      </c>
      <c r="CK275" s="9">
        <f t="shared" si="457"/>
        <v>1.7790396617449402</v>
      </c>
      <c r="CL275" s="9">
        <f t="shared" si="458"/>
        <v>1.5400619378855778</v>
      </c>
      <c r="CM275" s="9">
        <f t="shared" si="459"/>
        <v>0.23897772385936245</v>
      </c>
      <c r="CN275" s="9">
        <f t="shared" si="460"/>
        <v>0.67890808937744651</v>
      </c>
      <c r="CO275" s="9">
        <f t="shared" si="461"/>
        <v>8.2114186763187991E-2</v>
      </c>
      <c r="CP275" s="9">
        <f t="shared" si="462"/>
        <v>46.288989110089894</v>
      </c>
      <c r="CQ275" s="10">
        <f t="shared" si="463"/>
        <v>0</v>
      </c>
      <c r="CR275" s="9">
        <f t="shared" si="464"/>
        <v>0.28898911008989359</v>
      </c>
      <c r="CS275" s="9">
        <f t="shared" si="465"/>
        <v>1.6777153781828111</v>
      </c>
      <c r="CT275" s="9">
        <f t="shared" si="466"/>
        <v>1.6743709551335086</v>
      </c>
      <c r="CU275" s="9">
        <f t="shared" si="467"/>
        <v>24.000000000000007</v>
      </c>
      <c r="CV275" s="9"/>
      <c r="CW275" s="9">
        <f t="shared" si="468"/>
        <v>6.2175591142553301</v>
      </c>
      <c r="CX275" s="9">
        <f t="shared" si="469"/>
        <v>2.1785813188693766</v>
      </c>
      <c r="CY275" s="9">
        <f t="shared" si="470"/>
        <v>0.3961404331247067</v>
      </c>
      <c r="CZ275" s="9">
        <f t="shared" si="471"/>
        <v>0.17117617887609335</v>
      </c>
      <c r="DA275" s="9">
        <f t="shared" si="472"/>
        <v>0</v>
      </c>
      <c r="DB275" s="9">
        <f t="shared" si="473"/>
        <v>1.8990643019857832E-2</v>
      </c>
      <c r="DC275" s="9">
        <f t="shared" si="474"/>
        <v>3.1762583351883449</v>
      </c>
      <c r="DD275" s="9">
        <f t="shared" si="475"/>
        <v>1.6133400573459964</v>
      </c>
      <c r="DE275" s="9">
        <f t="shared" si="476"/>
        <v>0.37590564755499933</v>
      </c>
      <c r="DF275" s="9">
        <f t="shared" si="477"/>
        <v>1.7679328499837335</v>
      </c>
      <c r="DG275" s="9">
        <f t="shared" si="478"/>
        <v>0.14383849753873257</v>
      </c>
      <c r="DH275" s="9">
        <f t="shared" si="479"/>
        <v>0</v>
      </c>
      <c r="DI275" s="31">
        <f t="shared" si="480"/>
        <v>9.9890402670961609E-2</v>
      </c>
      <c r="DJ275" s="9">
        <f t="shared" si="481"/>
        <v>0.67466956422591617</v>
      </c>
      <c r="DK275" s="9">
        <f t="shared" si="482"/>
        <v>8.1601535564389663E-2</v>
      </c>
      <c r="DL275" s="36">
        <f t="shared" si="483"/>
        <v>45.999999999999993</v>
      </c>
      <c r="DM275" s="9">
        <f t="shared" si="484"/>
        <v>1.9635888138383193</v>
      </c>
      <c r="GO275" s="12"/>
      <c r="GP275" s="12"/>
      <c r="GQ275" s="12"/>
      <c r="GR275" s="12"/>
      <c r="GS275" s="12"/>
      <c r="GT275" s="12"/>
      <c r="GU275" s="12"/>
      <c r="GV275" s="12"/>
      <c r="GW275" s="12"/>
      <c r="GX275" s="12"/>
      <c r="GY275" s="12"/>
      <c r="GZ275" s="12"/>
      <c r="HA275" s="12"/>
      <c r="HB275" s="12"/>
      <c r="HC275" s="12"/>
      <c r="HD275" s="12"/>
      <c r="HE275" s="12"/>
      <c r="HF275" s="12"/>
      <c r="HG275" s="12"/>
      <c r="HH275" s="12"/>
      <c r="HI275" s="12"/>
      <c r="HJ275" s="12"/>
      <c r="HK275" s="12"/>
      <c r="HL275" s="12"/>
      <c r="HM275" s="12"/>
      <c r="HN275" s="12"/>
      <c r="HO275" s="12"/>
      <c r="HP275" s="12"/>
      <c r="HQ275" s="12"/>
      <c r="HR275" s="12"/>
      <c r="HS275" s="12"/>
      <c r="HT275" s="12"/>
      <c r="HU275" s="12"/>
      <c r="HV275" s="12"/>
      <c r="HW275" s="12"/>
      <c r="HX275" s="12"/>
      <c r="HY275" s="12"/>
      <c r="HZ275" s="12"/>
      <c r="IA275" s="12"/>
      <c r="IB275" s="12"/>
      <c r="IC275" s="12"/>
      <c r="ID275" s="12"/>
      <c r="IE275" s="12"/>
      <c r="IF275" s="12"/>
      <c r="IG275" s="12"/>
      <c r="IH275" s="12"/>
      <c r="II275" s="12"/>
      <c r="IJ275" s="12"/>
      <c r="IK275" s="12"/>
      <c r="IL275" s="12"/>
      <c r="IM275" s="12"/>
      <c r="IN275" s="12"/>
      <c r="IO275" s="12"/>
      <c r="IP275" s="12"/>
      <c r="IQ275" s="12"/>
      <c r="IR275" s="12"/>
      <c r="IS275" s="12"/>
      <c r="IT275" s="12"/>
      <c r="IU275" s="12"/>
      <c r="IV275" s="12"/>
    </row>
    <row r="276" spans="1:256" x14ac:dyDescent="0.25">
      <c r="A276" s="35"/>
      <c r="B276" s="16"/>
      <c r="C276" s="9">
        <v>41.339958000000003</v>
      </c>
      <c r="D276" s="9">
        <v>1.4083300000000001</v>
      </c>
      <c r="E276" s="9">
        <v>12.842093</v>
      </c>
      <c r="F276" s="9"/>
      <c r="G276" s="9">
        <v>11.9467512902142</v>
      </c>
      <c r="H276" s="9">
        <v>0.151173</v>
      </c>
      <c r="I276" s="9">
        <v>14.29128</v>
      </c>
      <c r="J276" s="9">
        <v>11.19923</v>
      </c>
      <c r="K276" s="9">
        <v>2.3099790000000002</v>
      </c>
      <c r="L276" s="9">
        <v>0.39143099999999997</v>
      </c>
      <c r="M276" s="9"/>
      <c r="N276" s="9">
        <v>1.5096E-2</v>
      </c>
      <c r="O276" s="12"/>
      <c r="P276" s="17"/>
      <c r="Q276" s="9">
        <f t="shared" si="388"/>
        <v>0.68803604953065711</v>
      </c>
      <c r="R276" s="9">
        <f t="shared" si="389"/>
        <v>1.7626378302607042E-2</v>
      </c>
      <c r="S276" s="9">
        <f t="shared" si="390"/>
        <v>0.12595103029589746</v>
      </c>
      <c r="T276" s="9">
        <f t="shared" si="391"/>
        <v>0</v>
      </c>
      <c r="U276" s="9">
        <f t="shared" si="392"/>
        <v>0.16628276160418395</v>
      </c>
      <c r="V276" s="9">
        <f t="shared" si="393"/>
        <v>2.1310881486389334E-3</v>
      </c>
      <c r="W276" s="9">
        <f t="shared" si="394"/>
        <v>0.3545871377530766</v>
      </c>
      <c r="X276" s="9">
        <f t="shared" si="395"/>
        <v>0.19970452397510655</v>
      </c>
      <c r="Y276" s="9">
        <f t="shared" si="396"/>
        <v>3.727034963455364E-2</v>
      </c>
      <c r="Z276" s="9">
        <f t="shared" si="397"/>
        <v>4.1554949254745425E-3</v>
      </c>
      <c r="AA276" s="9">
        <f t="shared" si="398"/>
        <v>0</v>
      </c>
      <c r="AB276" s="9">
        <f t="shared" si="399"/>
        <v>4.2580317603587846E-4</v>
      </c>
      <c r="AC276" s="9">
        <f t="shared" si="400"/>
        <v>2.553522204183273</v>
      </c>
      <c r="AD276" s="9">
        <f t="shared" si="401"/>
        <v>1.4805654759309586</v>
      </c>
      <c r="AE276" s="9">
        <f t="shared" si="402"/>
        <v>1.6802699999060651</v>
      </c>
      <c r="AF276" s="9">
        <f t="shared" si="403"/>
        <v>1.7631216890261214</v>
      </c>
      <c r="AG276" s="9">
        <f t="shared" si="404"/>
        <v>8.7804289721302489</v>
      </c>
      <c r="AH276" s="9">
        <f t="shared" si="405"/>
        <v>8.9271367106706485</v>
      </c>
      <c r="AI276" s="9">
        <f t="shared" si="406"/>
        <v>9.0748132131695147</v>
      </c>
      <c r="AJ276" s="9">
        <f t="shared" si="407"/>
        <v>9.0079176763356301</v>
      </c>
      <c r="AK276" s="9"/>
      <c r="AL276" s="9">
        <f t="shared" si="408"/>
        <v>6.0412516631690245</v>
      </c>
      <c r="AM276" s="9">
        <f t="shared" si="409"/>
        <v>2.2118081509595058</v>
      </c>
      <c r="AN276" s="9">
        <f t="shared" si="410"/>
        <v>0.25305981412853029</v>
      </c>
      <c r="AO276" s="9">
        <f t="shared" si="411"/>
        <v>0.15476716272193886</v>
      </c>
      <c r="AP276" s="9">
        <f t="shared" si="412"/>
        <v>0</v>
      </c>
      <c r="AQ276" s="9">
        <f t="shared" si="413"/>
        <v>1.8711868122472705E-2</v>
      </c>
      <c r="AR276" s="9">
        <f t="shared" si="414"/>
        <v>3.1134271774718534</v>
      </c>
      <c r="AS276" s="9">
        <f t="shared" si="415"/>
        <v>1.460033977555204</v>
      </c>
      <c r="AT276" s="9">
        <f t="shared" si="416"/>
        <v>1.7534913881765055</v>
      </c>
      <c r="AU276" s="9">
        <f t="shared" si="417"/>
        <v>0.65449931546531759</v>
      </c>
      <c r="AV276" s="9">
        <f t="shared" si="418"/>
        <v>0.24650861182349448</v>
      </c>
      <c r="AW276" s="9">
        <f t="shared" si="419"/>
        <v>7.297405607435381E-2</v>
      </c>
      <c r="AX276" s="9">
        <f t="shared" si="420"/>
        <v>0.51903524028382308</v>
      </c>
      <c r="AY276" s="9">
        <f t="shared" si="421"/>
        <v>44.838301950634111</v>
      </c>
      <c r="AZ276" s="10">
        <f t="shared" si="422"/>
        <v>0.79566507850120538</v>
      </c>
      <c r="BA276" s="9">
        <f t="shared" si="423"/>
        <v>0</v>
      </c>
      <c r="BB276" s="9">
        <f t="shared" si="424"/>
        <v>0</v>
      </c>
      <c r="BC276" s="9">
        <f t="shared" si="425"/>
        <v>1.9962612654567096</v>
      </c>
      <c r="BD276" s="9">
        <f t="shared" si="426"/>
        <v>0</v>
      </c>
      <c r="BE276" s="9">
        <f t="shared" si="427"/>
        <v>3.7387345432905038E-3</v>
      </c>
      <c r="BF276" s="9">
        <f t="shared" si="428"/>
        <v>24.000000000000004</v>
      </c>
      <c r="BG276" s="12"/>
      <c r="BH276" s="9">
        <f t="shared" si="429"/>
        <v>6.1421918760299379</v>
      </c>
      <c r="BI276" s="9">
        <f t="shared" si="430"/>
        <v>2.2487641326025947</v>
      </c>
      <c r="BJ276" s="9">
        <f t="shared" si="431"/>
        <v>0.3909560086325321</v>
      </c>
      <c r="BK276" s="9">
        <f t="shared" si="432"/>
        <v>0.15735308882137192</v>
      </c>
      <c r="BL276" s="9">
        <f t="shared" si="433"/>
        <v>0</v>
      </c>
      <c r="BM276" s="9">
        <f t="shared" si="434"/>
        <v>1.902451524538977E-2</v>
      </c>
      <c r="BN276" s="9">
        <f t="shared" si="435"/>
        <v>3.1654478545671205</v>
      </c>
      <c r="BO276" s="9">
        <f t="shared" si="436"/>
        <v>1.4844289454684063</v>
      </c>
      <c r="BP276" s="9">
        <f t="shared" si="437"/>
        <v>0.21721041273482022</v>
      </c>
      <c r="BQ276" s="9">
        <f t="shared" si="438"/>
        <v>1.7827895872651802</v>
      </c>
      <c r="BR276" s="9">
        <f t="shared" si="439"/>
        <v>0.26037164451527284</v>
      </c>
      <c r="BS276" s="9">
        <f t="shared" si="440"/>
        <v>0.6654350128843084</v>
      </c>
      <c r="BT276" s="9">
        <f t="shared" si="441"/>
        <v>7.4193342600418752E-2</v>
      </c>
      <c r="BU276" s="9">
        <f t="shared" si="442"/>
        <v>45.587482417789943</v>
      </c>
      <c r="BV276" s="10">
        <f t="shared" si="443"/>
        <v>0.27789648232700609</v>
      </c>
      <c r="BW276" s="9">
        <f t="shared" si="444"/>
        <v>0</v>
      </c>
      <c r="BX276" s="9">
        <f t="shared" si="445"/>
        <v>0</v>
      </c>
      <c r="BY276" s="9">
        <f t="shared" si="446"/>
        <v>1.99619879683569</v>
      </c>
      <c r="BZ276" s="9">
        <f t="shared" si="447"/>
        <v>24.000000000000004</v>
      </c>
      <c r="CA276" s="12"/>
      <c r="CB276" s="9">
        <f t="shared" si="448"/>
        <v>6.2437986334177618</v>
      </c>
      <c r="CC276" s="9">
        <f t="shared" si="449"/>
        <v>2.2859641478830484</v>
      </c>
      <c r="CD276" s="9">
        <f t="shared" si="450"/>
        <v>0.52976278130081056</v>
      </c>
      <c r="CE276" s="9">
        <f t="shared" si="451"/>
        <v>0.15995609072082281</v>
      </c>
      <c r="CF276" s="9">
        <f t="shared" si="452"/>
        <v>0</v>
      </c>
      <c r="CG276" s="9">
        <f t="shared" si="453"/>
        <v>1.9339226889697553E-2</v>
      </c>
      <c r="CH276" s="9">
        <f t="shared" si="454"/>
        <v>3.2178120429015782</v>
      </c>
      <c r="CI276" s="9">
        <f t="shared" si="455"/>
        <v>1.5089850021279649</v>
      </c>
      <c r="CJ276" s="9">
        <f t="shared" si="456"/>
        <v>0.43585514394087355</v>
      </c>
      <c r="CK276" s="9">
        <f t="shared" si="457"/>
        <v>1.8122812528990251</v>
      </c>
      <c r="CL276" s="9">
        <f t="shared" si="458"/>
        <v>1.5641448560591265</v>
      </c>
      <c r="CM276" s="9">
        <f t="shared" si="459"/>
        <v>0.24813639683989863</v>
      </c>
      <c r="CN276" s="9">
        <f t="shared" si="460"/>
        <v>0.67644292264618988</v>
      </c>
      <c r="CO276" s="9">
        <f t="shared" si="461"/>
        <v>7.5420680513910487E-2</v>
      </c>
      <c r="CP276" s="9">
        <f t="shared" si="462"/>
        <v>46.341609993000112</v>
      </c>
      <c r="CQ276" s="10">
        <f t="shared" si="463"/>
        <v>0</v>
      </c>
      <c r="CR276" s="9">
        <f t="shared" si="464"/>
        <v>0.34160999300011241</v>
      </c>
      <c r="CS276" s="9">
        <f t="shared" si="465"/>
        <v>2.1356485486778793</v>
      </c>
      <c r="CT276" s="9">
        <f t="shared" si="466"/>
        <v>1.6545259227117877</v>
      </c>
      <c r="CU276" s="9">
        <f t="shared" si="467"/>
        <v>24.000000000000004</v>
      </c>
      <c r="CV276" s="9"/>
      <c r="CW276" s="9">
        <f t="shared" si="468"/>
        <v>6.1977720925233433</v>
      </c>
      <c r="CX276" s="9">
        <f t="shared" si="469"/>
        <v>2.2691130243101987</v>
      </c>
      <c r="CY276" s="9">
        <f t="shared" si="470"/>
        <v>0.4668851168335415</v>
      </c>
      <c r="CZ276" s="9">
        <f t="shared" si="471"/>
        <v>0.15877696468183278</v>
      </c>
      <c r="DA276" s="9">
        <f t="shared" si="472"/>
        <v>0</v>
      </c>
      <c r="DB276" s="9">
        <f t="shared" si="473"/>
        <v>1.919666660395402E-2</v>
      </c>
      <c r="DC276" s="9">
        <f t="shared" si="474"/>
        <v>3.1940917459671958</v>
      </c>
      <c r="DD276" s="9">
        <f t="shared" si="475"/>
        <v>1.4978614275242323</v>
      </c>
      <c r="DE276" s="9">
        <f t="shared" si="476"/>
        <v>0.33681192161075657</v>
      </c>
      <c r="DF276" s="9">
        <f t="shared" si="477"/>
        <v>1.7989219115595549</v>
      </c>
      <c r="DG276" s="9">
        <f t="shared" si="478"/>
        <v>0.13573383317031151</v>
      </c>
      <c r="DH276" s="9">
        <f t="shared" si="479"/>
        <v>0</v>
      </c>
      <c r="DI276" s="31">
        <f t="shared" si="480"/>
        <v>0.11794497189086839</v>
      </c>
      <c r="DJ276" s="9">
        <f t="shared" si="481"/>
        <v>0.67145648255260981</v>
      </c>
      <c r="DK276" s="9">
        <f t="shared" si="482"/>
        <v>7.4864712386210286E-2</v>
      </c>
      <c r="DL276" s="36">
        <f t="shared" si="483"/>
        <v>46</v>
      </c>
      <c r="DM276" s="9">
        <f t="shared" si="484"/>
        <v>1.9961644000439465</v>
      </c>
      <c r="GO276" s="12"/>
      <c r="GP276" s="12"/>
      <c r="GQ276" s="12"/>
      <c r="GR276" s="12"/>
      <c r="GS276" s="12"/>
      <c r="GT276" s="12"/>
      <c r="GU276" s="12"/>
      <c r="GV276" s="12"/>
      <c r="GW276" s="12"/>
      <c r="GX276" s="12"/>
      <c r="GY276" s="12"/>
      <c r="GZ276" s="12"/>
      <c r="HA276" s="12"/>
      <c r="HB276" s="12"/>
      <c r="HC276" s="12"/>
      <c r="HD276" s="12"/>
      <c r="HE276" s="12"/>
      <c r="HF276" s="12"/>
      <c r="HG276" s="12"/>
      <c r="HH276" s="12"/>
      <c r="HI276" s="12"/>
      <c r="HJ276" s="12"/>
      <c r="HK276" s="12"/>
      <c r="HL276" s="12"/>
      <c r="HM276" s="12"/>
      <c r="HN276" s="12"/>
      <c r="HO276" s="12"/>
      <c r="HP276" s="12"/>
      <c r="HQ276" s="12"/>
      <c r="HR276" s="12"/>
      <c r="HS276" s="12"/>
      <c r="HT276" s="12"/>
      <c r="HU276" s="12"/>
      <c r="HV276" s="12"/>
      <c r="HW276" s="12"/>
      <c r="HX276" s="12"/>
      <c r="HY276" s="12"/>
      <c r="HZ276" s="12"/>
      <c r="IA276" s="12"/>
      <c r="IB276" s="12"/>
      <c r="IC276" s="12"/>
      <c r="ID276" s="12"/>
      <c r="IE276" s="12"/>
      <c r="IF276" s="12"/>
      <c r="IG276" s="12"/>
      <c r="IH276" s="12"/>
      <c r="II276" s="12"/>
      <c r="IJ276" s="12"/>
      <c r="IK276" s="12"/>
      <c r="IL276" s="12"/>
      <c r="IM276" s="12"/>
      <c r="IN276" s="12"/>
      <c r="IO276" s="12"/>
      <c r="IP276" s="12"/>
      <c r="IQ276" s="12"/>
      <c r="IR276" s="12"/>
      <c r="IS276" s="12"/>
      <c r="IT276" s="12"/>
      <c r="IU276" s="12"/>
      <c r="IV276" s="12"/>
    </row>
    <row r="277" spans="1:256" x14ac:dyDescent="0.25">
      <c r="A277" s="35"/>
      <c r="B277" s="16"/>
      <c r="C277" s="9">
        <v>41.143844999999999</v>
      </c>
      <c r="D277" s="9">
        <v>2.1698</v>
      </c>
      <c r="E277" s="9">
        <v>12.796195000000001</v>
      </c>
      <c r="F277" s="9"/>
      <c r="G277" s="9">
        <v>13.064624988340199</v>
      </c>
      <c r="H277" s="9">
        <v>0.17419799999999999</v>
      </c>
      <c r="I277" s="9">
        <v>14.103279000000001</v>
      </c>
      <c r="J277" s="9">
        <v>10.775342</v>
      </c>
      <c r="K277" s="9">
        <v>2.3030189999999999</v>
      </c>
      <c r="L277" s="9">
        <v>0.38242799999999999</v>
      </c>
      <c r="M277" s="9"/>
      <c r="N277" s="9">
        <v>1.0047E-2</v>
      </c>
      <c r="O277" s="12"/>
      <c r="P277" s="17"/>
      <c r="Q277" s="9">
        <f t="shared" si="388"/>
        <v>0.68477206910325539</v>
      </c>
      <c r="R277" s="9">
        <f t="shared" si="389"/>
        <v>2.7156785441620045E-2</v>
      </c>
      <c r="S277" s="9">
        <f t="shared" si="390"/>
        <v>0.12550087778660468</v>
      </c>
      <c r="T277" s="9">
        <f t="shared" si="391"/>
        <v>0</v>
      </c>
      <c r="U277" s="9">
        <f t="shared" si="392"/>
        <v>0.18184206481001305</v>
      </c>
      <c r="V277" s="9">
        <f t="shared" si="393"/>
        <v>2.455671934251519E-3</v>
      </c>
      <c r="W277" s="9">
        <f t="shared" si="394"/>
        <v>0.34992256351726875</v>
      </c>
      <c r="X277" s="9">
        <f t="shared" si="395"/>
        <v>0.19214575866188768</v>
      </c>
      <c r="Y277" s="9">
        <f t="shared" si="396"/>
        <v>3.7158053534261604E-2</v>
      </c>
      <c r="Z277" s="9">
        <f t="shared" si="397"/>
        <v>4.0599176185825304E-3</v>
      </c>
      <c r="AA277" s="9">
        <f t="shared" si="398"/>
        <v>0</v>
      </c>
      <c r="AB277" s="9">
        <f t="shared" si="399"/>
        <v>2.8338927594279747E-4</v>
      </c>
      <c r="AC277" s="9">
        <f t="shared" si="400"/>
        <v>2.5680860671638013</v>
      </c>
      <c r="AD277" s="9">
        <f t="shared" si="401"/>
        <v>1.4971509103796181</v>
      </c>
      <c r="AE277" s="9">
        <f t="shared" si="402"/>
        <v>1.6892966690415059</v>
      </c>
      <c r="AF277" s="9">
        <f t="shared" si="403"/>
        <v>1.7717326113471941</v>
      </c>
      <c r="AG277" s="9">
        <f t="shared" si="404"/>
        <v>8.683159399544909</v>
      </c>
      <c r="AH277" s="9">
        <f t="shared" si="405"/>
        <v>8.879435018664239</v>
      </c>
      <c r="AI277" s="9">
        <f t="shared" si="406"/>
        <v>9.0307080749808417</v>
      </c>
      <c r="AJ277" s="9">
        <f t="shared" si="407"/>
        <v>8.9565803083877551</v>
      </c>
      <c r="AK277" s="9"/>
      <c r="AL277" s="9">
        <f t="shared" si="408"/>
        <v>5.9459850283797477</v>
      </c>
      <c r="AM277" s="9">
        <f t="shared" si="409"/>
        <v>2.1794882532077868</v>
      </c>
      <c r="AN277" s="9">
        <f t="shared" si="410"/>
        <v>0.12547328158753501</v>
      </c>
      <c r="AO277" s="9">
        <f t="shared" si="411"/>
        <v>0.23580669676882743</v>
      </c>
      <c r="AP277" s="9">
        <f t="shared" si="412"/>
        <v>0</v>
      </c>
      <c r="AQ277" s="9">
        <f t="shared" si="413"/>
        <v>2.1322990838094705E-2</v>
      </c>
      <c r="AR277" s="9">
        <f t="shared" si="414"/>
        <v>3.0384333965178225</v>
      </c>
      <c r="AS277" s="9">
        <f t="shared" si="415"/>
        <v>1.5789636342877194</v>
      </c>
      <c r="AT277" s="9">
        <f t="shared" si="416"/>
        <v>1.6684322504076576</v>
      </c>
      <c r="AU277" s="9">
        <f t="shared" si="417"/>
        <v>0.64529860362963309</v>
      </c>
      <c r="AV277" s="9">
        <f t="shared" si="418"/>
        <v>0.33156774959234236</v>
      </c>
      <c r="AW277" s="9">
        <f t="shared" si="419"/>
        <v>7.0505823662345757E-2</v>
      </c>
      <c r="AX277" s="9">
        <f t="shared" si="420"/>
        <v>0.61576332230036357</v>
      </c>
      <c r="AY277" s="9">
        <f t="shared" si="421"/>
        <v>44.59574063161223</v>
      </c>
      <c r="AZ277" s="10">
        <f t="shared" si="422"/>
        <v>0.88935510476227031</v>
      </c>
      <c r="BA277" s="9">
        <f t="shared" si="423"/>
        <v>0</v>
      </c>
      <c r="BB277" s="9">
        <f t="shared" si="424"/>
        <v>0</v>
      </c>
      <c r="BC277" s="9">
        <f t="shared" si="425"/>
        <v>1.9975392857448671</v>
      </c>
      <c r="BD277" s="9">
        <f t="shared" si="426"/>
        <v>0</v>
      </c>
      <c r="BE277" s="9">
        <f t="shared" si="427"/>
        <v>2.4607142551329279E-3</v>
      </c>
      <c r="BF277" s="9">
        <f t="shared" si="428"/>
        <v>23.999999999999996</v>
      </c>
      <c r="BG277" s="12"/>
      <c r="BH277" s="9">
        <f t="shared" si="429"/>
        <v>6.0803890901986142</v>
      </c>
      <c r="BI277" s="9">
        <f t="shared" si="430"/>
        <v>2.2287537781829569</v>
      </c>
      <c r="BJ277" s="9">
        <f t="shared" si="431"/>
        <v>0.30914286838157068</v>
      </c>
      <c r="BK277" s="9">
        <f t="shared" si="432"/>
        <v>0.24113691164467221</v>
      </c>
      <c r="BL277" s="9">
        <f t="shared" si="433"/>
        <v>0</v>
      </c>
      <c r="BM277" s="9">
        <f t="shared" si="434"/>
        <v>2.1804979367343883E-2</v>
      </c>
      <c r="BN277" s="9">
        <f t="shared" si="435"/>
        <v>3.1071146643159975</v>
      </c>
      <c r="BO277" s="9">
        <f t="shared" si="436"/>
        <v>1.6146547981402419</v>
      </c>
      <c r="BP277" s="9">
        <f t="shared" si="437"/>
        <v>0.29385422184982612</v>
      </c>
      <c r="BQ277" s="9">
        <f t="shared" si="438"/>
        <v>1.706145778150173</v>
      </c>
      <c r="BR277" s="9">
        <f t="shared" si="439"/>
        <v>0.26801540709428673</v>
      </c>
      <c r="BS277" s="9">
        <f t="shared" si="440"/>
        <v>0.65988504355504596</v>
      </c>
      <c r="BT277" s="9">
        <f t="shared" si="441"/>
        <v>7.2099549350667286E-2</v>
      </c>
      <c r="BU277" s="9">
        <f t="shared" si="442"/>
        <v>45.603790374775244</v>
      </c>
      <c r="BV277" s="10">
        <f t="shared" si="443"/>
        <v>0.24538348734423615</v>
      </c>
      <c r="BW277" s="9">
        <f t="shared" si="444"/>
        <v>0</v>
      </c>
      <c r="BX277" s="9">
        <f t="shared" si="445"/>
        <v>0</v>
      </c>
      <c r="BY277" s="9">
        <f t="shared" si="446"/>
        <v>1.9974836633392796</v>
      </c>
      <c r="BZ277" s="9">
        <f t="shared" si="447"/>
        <v>24</v>
      </c>
      <c r="CA277" s="12"/>
      <c r="CB277" s="9">
        <f t="shared" si="448"/>
        <v>6.1839766539721071</v>
      </c>
      <c r="CC277" s="9">
        <f t="shared" si="449"/>
        <v>2.2667235808893493</v>
      </c>
      <c r="CD277" s="9">
        <f t="shared" si="450"/>
        <v>0.45070023486145594</v>
      </c>
      <c r="CE277" s="9">
        <f t="shared" si="451"/>
        <v>0.24524500157816032</v>
      </c>
      <c r="CF277" s="9">
        <f t="shared" si="452"/>
        <v>0</v>
      </c>
      <c r="CG277" s="9">
        <f t="shared" si="453"/>
        <v>2.2176456366149015E-2</v>
      </c>
      <c r="CH277" s="9">
        <f t="shared" si="454"/>
        <v>3.1600485199733952</v>
      </c>
      <c r="CI277" s="9">
        <f t="shared" si="455"/>
        <v>1.6421626030509744</v>
      </c>
      <c r="CJ277" s="9">
        <f t="shared" si="456"/>
        <v>0.5203328158301348</v>
      </c>
      <c r="CK277" s="9">
        <f t="shared" si="457"/>
        <v>1.7352122543212292</v>
      </c>
      <c r="CL277" s="9">
        <f t="shared" si="458"/>
        <v>1.4796671841698652</v>
      </c>
      <c r="CM277" s="9">
        <f t="shared" si="459"/>
        <v>0.25554507015136396</v>
      </c>
      <c r="CN277" s="9">
        <f t="shared" si="460"/>
        <v>0.67112706820485335</v>
      </c>
      <c r="CO277" s="9">
        <f t="shared" si="461"/>
        <v>7.3327861643780495E-2</v>
      </c>
      <c r="CP277" s="9">
        <f t="shared" si="462"/>
        <v>46.380711962141248</v>
      </c>
      <c r="CQ277" s="10">
        <f t="shared" si="463"/>
        <v>0</v>
      </c>
      <c r="CR277" s="9">
        <f t="shared" si="464"/>
        <v>0.38071196214124825</v>
      </c>
      <c r="CS277" s="9">
        <f t="shared" si="465"/>
        <v>1.552373992095061</v>
      </c>
      <c r="CT277" s="9">
        <f t="shared" si="466"/>
        <v>1.6167288320361322</v>
      </c>
      <c r="CU277" s="9">
        <f t="shared" si="467"/>
        <v>23.999999999999996</v>
      </c>
      <c r="CV277" s="9"/>
      <c r="CW277" s="9">
        <f t="shared" si="468"/>
        <v>6.1332160298641565</v>
      </c>
      <c r="CX277" s="9">
        <f t="shared" si="469"/>
        <v>2.2481173813377633</v>
      </c>
      <c r="CY277" s="9">
        <f t="shared" si="470"/>
        <v>0.38133341120192021</v>
      </c>
      <c r="CZ277" s="9">
        <f t="shared" si="471"/>
        <v>0.24323192972552538</v>
      </c>
      <c r="DA277" s="9">
        <f t="shared" si="472"/>
        <v>0</v>
      </c>
      <c r="DB277" s="9">
        <f t="shared" si="473"/>
        <v>2.1994422890177626E-2</v>
      </c>
      <c r="DC277" s="9">
        <f t="shared" si="474"/>
        <v>3.1341095418593325</v>
      </c>
      <c r="DD277" s="9">
        <f t="shared" si="475"/>
        <v>1.6286830569139328</v>
      </c>
      <c r="DE277" s="9">
        <f t="shared" si="476"/>
        <v>0.40935236259088903</v>
      </c>
      <c r="DF277" s="9">
        <f t="shared" si="477"/>
        <v>1.7209689183712891</v>
      </c>
      <c r="DG277" s="9">
        <f t="shared" si="478"/>
        <v>0.13032128096217832</v>
      </c>
      <c r="DH277" s="9">
        <f t="shared" si="479"/>
        <v>0</v>
      </c>
      <c r="DI277" s="31">
        <f t="shared" si="480"/>
        <v>0.13133458147930505</v>
      </c>
      <c r="DJ277" s="9">
        <f t="shared" si="481"/>
        <v>0.66561818116597105</v>
      </c>
      <c r="DK277" s="9">
        <f t="shared" si="482"/>
        <v>7.2725956392545602E-2</v>
      </c>
      <c r="DL277" s="36">
        <f t="shared" si="483"/>
        <v>46</v>
      </c>
      <c r="DM277" s="9">
        <f t="shared" si="484"/>
        <v>1.9974618011914824</v>
      </c>
      <c r="GO277" s="12"/>
      <c r="GP277" s="12"/>
      <c r="GQ277" s="12"/>
      <c r="GR277" s="12"/>
      <c r="GS277" s="12"/>
      <c r="GT277" s="12"/>
      <c r="GU277" s="12"/>
      <c r="GV277" s="12"/>
      <c r="GW277" s="12"/>
      <c r="GX277" s="12"/>
      <c r="GY277" s="12"/>
      <c r="GZ277" s="12"/>
      <c r="HA277" s="12"/>
      <c r="HB277" s="12"/>
      <c r="HC277" s="12"/>
      <c r="HD277" s="12"/>
      <c r="HE277" s="12"/>
      <c r="HF277" s="12"/>
      <c r="HG277" s="12"/>
      <c r="HH277" s="12"/>
      <c r="HI277" s="12"/>
      <c r="HJ277" s="12"/>
      <c r="HK277" s="12"/>
      <c r="HL277" s="12"/>
      <c r="HM277" s="12"/>
      <c r="HN277" s="12"/>
      <c r="HO277" s="12"/>
      <c r="HP277" s="12"/>
      <c r="HQ277" s="12"/>
      <c r="HR277" s="12"/>
      <c r="HS277" s="12"/>
      <c r="HT277" s="12"/>
      <c r="HU277" s="12"/>
      <c r="HV277" s="12"/>
      <c r="HW277" s="12"/>
      <c r="HX277" s="12"/>
      <c r="HY277" s="12"/>
      <c r="HZ277" s="12"/>
      <c r="IA277" s="12"/>
      <c r="IB277" s="12"/>
      <c r="IC277" s="12"/>
      <c r="ID277" s="12"/>
      <c r="IE277" s="12"/>
      <c r="IF277" s="12"/>
      <c r="IG277" s="12"/>
      <c r="IH277" s="12"/>
      <c r="II277" s="12"/>
      <c r="IJ277" s="12"/>
      <c r="IK277" s="12"/>
      <c r="IL277" s="12"/>
      <c r="IM277" s="12"/>
      <c r="IN277" s="12"/>
      <c r="IO277" s="12"/>
      <c r="IP277" s="12"/>
      <c r="IQ277" s="12"/>
      <c r="IR277" s="12"/>
      <c r="IS277" s="12"/>
      <c r="IT277" s="12"/>
      <c r="IU277" s="12"/>
      <c r="IV277" s="12"/>
    </row>
    <row r="278" spans="1:256" x14ac:dyDescent="0.25">
      <c r="A278" s="35"/>
      <c r="B278" s="16"/>
      <c r="C278" s="9">
        <v>41.385258</v>
      </c>
      <c r="D278" s="9">
        <v>1.9437229999999999</v>
      </c>
      <c r="E278" s="9">
        <v>12.544384000000001</v>
      </c>
      <c r="F278" s="9"/>
      <c r="G278" s="9">
        <v>12.260703046295101</v>
      </c>
      <c r="H278" s="9">
        <v>0.17432300000000001</v>
      </c>
      <c r="I278" s="9">
        <v>13.846104</v>
      </c>
      <c r="J278" s="9">
        <v>11.286168</v>
      </c>
      <c r="K278" s="9">
        <v>2.3020510000000001</v>
      </c>
      <c r="L278" s="9">
        <v>0.39069499999999996</v>
      </c>
      <c r="M278" s="9">
        <v>7.8200000000000006E-2</v>
      </c>
      <c r="N278" s="9">
        <v>1.0045E-2</v>
      </c>
      <c r="O278" s="12"/>
      <c r="P278" s="17"/>
      <c r="Q278" s="9">
        <f t="shared" si="388"/>
        <v>0.68878999400838825</v>
      </c>
      <c r="R278" s="9">
        <f t="shared" si="389"/>
        <v>2.4327250653950611E-2</v>
      </c>
      <c r="S278" s="9">
        <f t="shared" si="390"/>
        <v>0.12303119820323458</v>
      </c>
      <c r="T278" s="9">
        <f t="shared" si="391"/>
        <v>0</v>
      </c>
      <c r="U278" s="9">
        <f t="shared" si="392"/>
        <v>0.17065254915089359</v>
      </c>
      <c r="V278" s="9">
        <f t="shared" si="393"/>
        <v>2.4574340612092422E-3</v>
      </c>
      <c r="W278" s="9">
        <f t="shared" si="394"/>
        <v>0.34354168320762207</v>
      </c>
      <c r="X278" s="9">
        <f t="shared" si="395"/>
        <v>0.20125480126250467</v>
      </c>
      <c r="Y278" s="9">
        <f t="shared" si="396"/>
        <v>3.7142435341002603E-2</v>
      </c>
      <c r="Z278" s="9">
        <f t="shared" si="397"/>
        <v>4.1476814302093502E-3</v>
      </c>
      <c r="AA278" s="9">
        <f t="shared" si="398"/>
        <v>4.1162227602905572E-3</v>
      </c>
      <c r="AB278" s="9">
        <f t="shared" si="399"/>
        <v>2.8333286322737144E-4</v>
      </c>
      <c r="AC278" s="9">
        <f t="shared" si="400"/>
        <v>2.5567244461995817</v>
      </c>
      <c r="AD278" s="9">
        <f t="shared" si="401"/>
        <v>1.475831307488533</v>
      </c>
      <c r="AE278" s="9">
        <f t="shared" si="402"/>
        <v>1.6770861087510376</v>
      </c>
      <c r="AF278" s="9">
        <f t="shared" si="403"/>
        <v>1.7596663422934615</v>
      </c>
      <c r="AG278" s="9">
        <f t="shared" si="404"/>
        <v>8.8085948129955955</v>
      </c>
      <c r="AH278" s="9">
        <f t="shared" si="405"/>
        <v>8.9440845772497788</v>
      </c>
      <c r="AI278" s="9">
        <f t="shared" si="406"/>
        <v>9.0926328562643288</v>
      </c>
      <c r="AJ278" s="9">
        <f t="shared" si="407"/>
        <v>9.0036319807846876</v>
      </c>
      <c r="AK278" s="9"/>
      <c r="AL278" s="9">
        <f t="shared" si="408"/>
        <v>6.0672719684655565</v>
      </c>
      <c r="AM278" s="9">
        <f t="shared" si="409"/>
        <v>2.1674639486592904</v>
      </c>
      <c r="AN278" s="9">
        <f t="shared" si="410"/>
        <v>0.23473591712484776</v>
      </c>
      <c r="AO278" s="9">
        <f t="shared" si="411"/>
        <v>0.21428889392483305</v>
      </c>
      <c r="AP278" s="9">
        <f t="shared" si="412"/>
        <v>0</v>
      </c>
      <c r="AQ278" s="9">
        <f t="shared" si="413"/>
        <v>2.1646540924846431E-2</v>
      </c>
      <c r="AR278" s="9">
        <f t="shared" si="414"/>
        <v>3.0261194887504357</v>
      </c>
      <c r="AS278" s="9">
        <f t="shared" si="415"/>
        <v>1.5032091592750372</v>
      </c>
      <c r="AT278" s="9">
        <f t="shared" si="416"/>
        <v>1.7727719984913581</v>
      </c>
      <c r="AU278" s="9">
        <f t="shared" si="417"/>
        <v>0.65434532657355959</v>
      </c>
      <c r="AV278" s="9">
        <f t="shared" si="418"/>
        <v>0.22722800150864186</v>
      </c>
      <c r="AW278" s="9">
        <f t="shared" si="419"/>
        <v>7.3070490264200469E-2</v>
      </c>
      <c r="AX278" s="9">
        <f t="shared" si="420"/>
        <v>0.49981218467088184</v>
      </c>
      <c r="AY278" s="9">
        <f t="shared" si="421"/>
        <v>45.003545487260538</v>
      </c>
      <c r="AZ278" s="10">
        <f t="shared" si="422"/>
        <v>0.66288480654284221</v>
      </c>
      <c r="BA278" s="9">
        <f t="shared" si="423"/>
        <v>0</v>
      </c>
      <c r="BB278" s="9">
        <f t="shared" si="424"/>
        <v>0</v>
      </c>
      <c r="BC278" s="9">
        <f t="shared" si="425"/>
        <v>1.9612460971551944</v>
      </c>
      <c r="BD278" s="9">
        <f t="shared" si="426"/>
        <v>3.6258138455429814E-2</v>
      </c>
      <c r="BE278" s="9">
        <f t="shared" si="427"/>
        <v>2.4957643893758147E-3</v>
      </c>
      <c r="BF278" s="9">
        <f t="shared" si="428"/>
        <v>24</v>
      </c>
      <c r="BG278" s="12"/>
      <c r="BH278" s="9">
        <f t="shared" si="429"/>
        <v>6.1605959623743933</v>
      </c>
      <c r="BI278" s="9">
        <f t="shared" si="430"/>
        <v>2.2008028847402223</v>
      </c>
      <c r="BJ278" s="9">
        <f t="shared" si="431"/>
        <v>0.36139884711461612</v>
      </c>
      <c r="BK278" s="9">
        <f t="shared" si="432"/>
        <v>0.21758498738088924</v>
      </c>
      <c r="BL278" s="9">
        <f t="shared" si="433"/>
        <v>0</v>
      </c>
      <c r="BM278" s="9">
        <f t="shared" si="434"/>
        <v>2.1979498086469873E-2</v>
      </c>
      <c r="BN278" s="9">
        <f t="shared" si="435"/>
        <v>3.0726658704197218</v>
      </c>
      <c r="BO278" s="9">
        <f t="shared" si="436"/>
        <v>1.5263308329288672</v>
      </c>
      <c r="BP278" s="9">
        <f t="shared" si="437"/>
        <v>0.19996003593056422</v>
      </c>
      <c r="BQ278" s="9">
        <f t="shared" si="438"/>
        <v>1.8000399640694373</v>
      </c>
      <c r="BR278" s="9">
        <f t="shared" si="439"/>
        <v>0.26139540678752149</v>
      </c>
      <c r="BS278" s="9">
        <f t="shared" si="440"/>
        <v>0.664410166189917</v>
      </c>
      <c r="BT278" s="9">
        <f t="shared" si="441"/>
        <v>7.4194427022561502E-2</v>
      </c>
      <c r="BU278" s="9">
        <f t="shared" si="442"/>
        <v>45.695769377463272</v>
      </c>
      <c r="BV278" s="10">
        <f t="shared" si="443"/>
        <v>0.19932154679267144</v>
      </c>
      <c r="BW278" s="9">
        <f t="shared" si="444"/>
        <v>0</v>
      </c>
      <c r="BX278" s="9">
        <f t="shared" si="445"/>
        <v>0</v>
      </c>
      <c r="BY278" s="9">
        <f t="shared" si="446"/>
        <v>1.9606500024009408</v>
      </c>
      <c r="BZ278" s="9">
        <f t="shared" si="447"/>
        <v>23.999999999999993</v>
      </c>
      <c r="CA278" s="12"/>
      <c r="CB278" s="9">
        <f t="shared" si="448"/>
        <v>6.262914530586781</v>
      </c>
      <c r="CC278" s="9">
        <f t="shared" si="449"/>
        <v>2.237355030256599</v>
      </c>
      <c r="CD278" s="9">
        <f t="shared" si="450"/>
        <v>0.50026956084338003</v>
      </c>
      <c r="CE278" s="9">
        <f t="shared" si="451"/>
        <v>0.2211987585986892</v>
      </c>
      <c r="CF278" s="9">
        <f t="shared" si="452"/>
        <v>0</v>
      </c>
      <c r="CG278" s="9">
        <f t="shared" si="453"/>
        <v>2.234454568705424E-2</v>
      </c>
      <c r="CH278" s="9">
        <f t="shared" si="454"/>
        <v>3.123698396229976</v>
      </c>
      <c r="CI278" s="9">
        <f t="shared" si="455"/>
        <v>1.5516809754146783</v>
      </c>
      <c r="CJ278" s="9">
        <f t="shared" si="456"/>
        <v>0.41919223677377815</v>
      </c>
      <c r="CK278" s="9">
        <f t="shared" si="457"/>
        <v>1.8299360184403977</v>
      </c>
      <c r="CL278" s="9">
        <f t="shared" si="458"/>
        <v>1.5808077632262219</v>
      </c>
      <c r="CM278" s="9">
        <f t="shared" si="459"/>
        <v>0.24912825521417581</v>
      </c>
      <c r="CN278" s="9">
        <f t="shared" si="460"/>
        <v>0.67544505588654724</v>
      </c>
      <c r="CO278" s="9">
        <f t="shared" si="461"/>
        <v>7.5426688899277922E-2</v>
      </c>
      <c r="CP278" s="9">
        <f t="shared" si="462"/>
        <v>46.454709863841714</v>
      </c>
      <c r="CQ278" s="10">
        <f t="shared" si="463"/>
        <v>0</v>
      </c>
      <c r="CR278" s="9">
        <f t="shared" si="464"/>
        <v>0.45470986384171397</v>
      </c>
      <c r="CS278" s="9">
        <f t="shared" si="465"/>
        <v>2.0556619156560156</v>
      </c>
      <c r="CT278" s="9">
        <f t="shared" si="466"/>
        <v>1.5052865921429244</v>
      </c>
      <c r="CU278" s="9">
        <f t="shared" si="467"/>
        <v>24</v>
      </c>
      <c r="CV278" s="9"/>
      <c r="CW278" s="9">
        <f t="shared" si="468"/>
        <v>6.2016116180984175</v>
      </c>
      <c r="CX278" s="9">
        <f t="shared" si="469"/>
        <v>2.2154552615538048</v>
      </c>
      <c r="CY278" s="9">
        <f t="shared" si="470"/>
        <v>0.41706687965222144</v>
      </c>
      <c r="CZ278" s="9">
        <f t="shared" si="471"/>
        <v>0.21903361199247492</v>
      </c>
      <c r="DA278" s="9">
        <f t="shared" si="472"/>
        <v>0</v>
      </c>
      <c r="DB278" s="9">
        <f t="shared" si="473"/>
        <v>2.2125831904173127E-2</v>
      </c>
      <c r="DC278" s="9">
        <f t="shared" si="474"/>
        <v>3.093122885660748</v>
      </c>
      <c r="DD278" s="9">
        <f t="shared" si="475"/>
        <v>1.5364927491374163</v>
      </c>
      <c r="DE278" s="9">
        <f t="shared" si="476"/>
        <v>0.28784195834703397</v>
      </c>
      <c r="DF278" s="9">
        <f t="shared" si="477"/>
        <v>1.8120241649335536</v>
      </c>
      <c r="DG278" s="9">
        <f t="shared" si="478"/>
        <v>9.9866123280587527E-2</v>
      </c>
      <c r="DH278" s="9">
        <f t="shared" si="479"/>
        <v>0</v>
      </c>
      <c r="DI278" s="31">
        <f t="shared" si="480"/>
        <v>0.1566118450161762</v>
      </c>
      <c r="DJ278" s="9">
        <f t="shared" si="481"/>
        <v>0.66883363736095691</v>
      </c>
      <c r="DK278" s="9">
        <f t="shared" si="482"/>
        <v>7.4688394342279349E-2</v>
      </c>
      <c r="DL278" s="36">
        <f t="shared" si="483"/>
        <v>46</v>
      </c>
      <c r="DM278" s="9">
        <f t="shared" si="484"/>
        <v>1.9603880202868529</v>
      </c>
      <c r="GO278" s="12"/>
      <c r="GP278" s="12"/>
      <c r="GQ278" s="12"/>
      <c r="GR278" s="12"/>
      <c r="GS278" s="12"/>
      <c r="GT278" s="12"/>
      <c r="GU278" s="12"/>
      <c r="GV278" s="12"/>
      <c r="GW278" s="12"/>
      <c r="GX278" s="12"/>
      <c r="GY278" s="12"/>
      <c r="GZ278" s="12"/>
      <c r="HA278" s="12"/>
      <c r="HB278" s="12"/>
      <c r="HC278" s="12"/>
      <c r="HD278" s="12"/>
      <c r="HE278" s="12"/>
      <c r="HF278" s="12"/>
      <c r="HG278" s="12"/>
      <c r="HH278" s="12"/>
      <c r="HI278" s="12"/>
      <c r="HJ278" s="12"/>
      <c r="HK278" s="12"/>
      <c r="HL278" s="12"/>
      <c r="HM278" s="12"/>
      <c r="HN278" s="12"/>
      <c r="HO278" s="12"/>
      <c r="HP278" s="12"/>
      <c r="HQ278" s="12"/>
      <c r="HR278" s="12"/>
      <c r="HS278" s="12"/>
      <c r="HT278" s="12"/>
      <c r="HU278" s="12"/>
      <c r="HV278" s="12"/>
      <c r="HW278" s="12"/>
      <c r="HX278" s="12"/>
      <c r="HY278" s="12"/>
      <c r="HZ278" s="12"/>
      <c r="IA278" s="12"/>
      <c r="IB278" s="12"/>
      <c r="IC278" s="12"/>
      <c r="ID278" s="12"/>
      <c r="IE278" s="12"/>
      <c r="IF278" s="12"/>
      <c r="IG278" s="12"/>
      <c r="IH278" s="12"/>
      <c r="II278" s="12"/>
      <c r="IJ278" s="12"/>
      <c r="IK278" s="12"/>
      <c r="IL278" s="12"/>
      <c r="IM278" s="12"/>
      <c r="IN278" s="12"/>
      <c r="IO278" s="12"/>
      <c r="IP278" s="12"/>
      <c r="IQ278" s="12"/>
      <c r="IR278" s="12"/>
      <c r="IS278" s="12"/>
      <c r="IT278" s="12"/>
      <c r="IU278" s="12"/>
      <c r="IV278" s="12"/>
    </row>
    <row r="279" spans="1:256" x14ac:dyDescent="0.25">
      <c r="A279" s="32" t="s">
        <v>194</v>
      </c>
      <c r="B279" s="16"/>
      <c r="C279" s="34"/>
      <c r="D279" s="34"/>
      <c r="E279" s="34"/>
      <c r="F279" s="34"/>
      <c r="G279" s="34"/>
      <c r="H279" s="34"/>
      <c r="I279" s="34"/>
      <c r="J279" s="34"/>
      <c r="K279" s="34"/>
      <c r="L279" s="34"/>
      <c r="M279" s="34"/>
      <c r="N279" s="34"/>
      <c r="O279" s="12"/>
      <c r="P279" s="17"/>
      <c r="Q279" s="9">
        <f t="shared" si="388"/>
        <v>0</v>
      </c>
      <c r="R279" s="9">
        <f t="shared" si="389"/>
        <v>0</v>
      </c>
      <c r="S279" s="9">
        <f t="shared" si="390"/>
        <v>0</v>
      </c>
      <c r="T279" s="9">
        <f t="shared" si="391"/>
        <v>0</v>
      </c>
      <c r="U279" s="9">
        <f t="shared" si="392"/>
        <v>0</v>
      </c>
      <c r="V279" s="9">
        <f t="shared" si="393"/>
        <v>0</v>
      </c>
      <c r="W279" s="9">
        <f t="shared" si="394"/>
        <v>0</v>
      </c>
      <c r="X279" s="9">
        <f t="shared" si="395"/>
        <v>0</v>
      </c>
      <c r="Y279" s="9">
        <f t="shared" si="396"/>
        <v>0</v>
      </c>
      <c r="Z279" s="9">
        <f t="shared" si="397"/>
        <v>0</v>
      </c>
      <c r="AA279" s="9">
        <f t="shared" si="398"/>
        <v>0</v>
      </c>
      <c r="AB279" s="9">
        <f t="shared" si="399"/>
        <v>0</v>
      </c>
      <c r="AC279" s="9">
        <f t="shared" si="400"/>
        <v>0</v>
      </c>
      <c r="AD279" s="9">
        <f t="shared" si="401"/>
        <v>0</v>
      </c>
      <c r="AE279" s="9">
        <f t="shared" si="402"/>
        <v>0</v>
      </c>
      <c r="AF279" s="9">
        <f t="shared" si="403"/>
        <v>0</v>
      </c>
      <c r="AG279" s="9" t="e">
        <f t="shared" si="404"/>
        <v>#DIV/0!</v>
      </c>
      <c r="AH279" s="9" t="e">
        <f t="shared" si="405"/>
        <v>#DIV/0!</v>
      </c>
      <c r="AI279" s="9" t="e">
        <f t="shared" si="406"/>
        <v>#DIV/0!</v>
      </c>
      <c r="AJ279" s="9" t="e">
        <f t="shared" si="407"/>
        <v>#DIV/0!</v>
      </c>
      <c r="AK279" s="9"/>
      <c r="AL279" s="9" t="e">
        <f t="shared" si="408"/>
        <v>#DIV/0!</v>
      </c>
      <c r="AM279" s="9" t="e">
        <f t="shared" si="409"/>
        <v>#DIV/0!</v>
      </c>
      <c r="AN279" s="9" t="e">
        <f t="shared" si="410"/>
        <v>#DIV/0!</v>
      </c>
      <c r="AO279" s="9" t="e">
        <f t="shared" si="411"/>
        <v>#DIV/0!</v>
      </c>
      <c r="AP279" s="9" t="e">
        <f t="shared" si="412"/>
        <v>#DIV/0!</v>
      </c>
      <c r="AQ279" s="9" t="e">
        <f t="shared" si="413"/>
        <v>#DIV/0!</v>
      </c>
      <c r="AR279" s="9" t="e">
        <f t="shared" si="414"/>
        <v>#DIV/0!</v>
      </c>
      <c r="AS279" s="9" t="e">
        <f t="shared" si="415"/>
        <v>#DIV/0!</v>
      </c>
      <c r="AT279" s="9" t="e">
        <f t="shared" si="416"/>
        <v>#DIV/0!</v>
      </c>
      <c r="AU279" s="9" t="e">
        <f t="shared" si="417"/>
        <v>#DIV/0!</v>
      </c>
      <c r="AV279" s="9" t="e">
        <f t="shared" si="418"/>
        <v>#DIV/0!</v>
      </c>
      <c r="AW279" s="9" t="e">
        <f t="shared" si="419"/>
        <v>#DIV/0!</v>
      </c>
      <c r="AX279" s="9" t="e">
        <f t="shared" si="420"/>
        <v>#DIV/0!</v>
      </c>
      <c r="AY279" s="9" t="e">
        <f t="shared" si="421"/>
        <v>#DIV/0!</v>
      </c>
      <c r="AZ279" s="10" t="e">
        <f t="shared" si="422"/>
        <v>#DIV/0!</v>
      </c>
      <c r="BA279" s="9" t="e">
        <f t="shared" si="423"/>
        <v>#DIV/0!</v>
      </c>
      <c r="BB279" s="9" t="e">
        <f t="shared" si="424"/>
        <v>#DIV/0!</v>
      </c>
      <c r="BC279" s="9" t="e">
        <f t="shared" si="425"/>
        <v>#DIV/0!</v>
      </c>
      <c r="BD279" s="9" t="e">
        <f t="shared" si="426"/>
        <v>#DIV/0!</v>
      </c>
      <c r="BE279" s="9" t="e">
        <f t="shared" si="427"/>
        <v>#DIV/0!</v>
      </c>
      <c r="BF279" s="9" t="e">
        <f t="shared" si="428"/>
        <v>#DIV/0!</v>
      </c>
      <c r="BG279" s="12"/>
      <c r="BH279" s="9" t="e">
        <f t="shared" si="429"/>
        <v>#DIV/0!</v>
      </c>
      <c r="BI279" s="9" t="e">
        <f t="shared" si="430"/>
        <v>#DIV/0!</v>
      </c>
      <c r="BJ279" s="9" t="e">
        <f t="shared" si="431"/>
        <v>#DIV/0!</v>
      </c>
      <c r="BK279" s="9" t="e">
        <f t="shared" si="432"/>
        <v>#DIV/0!</v>
      </c>
      <c r="BL279" s="9" t="e">
        <f t="shared" si="433"/>
        <v>#DIV/0!</v>
      </c>
      <c r="BM279" s="9" t="e">
        <f t="shared" si="434"/>
        <v>#DIV/0!</v>
      </c>
      <c r="BN279" s="9" t="e">
        <f t="shared" si="435"/>
        <v>#DIV/0!</v>
      </c>
      <c r="BO279" s="9" t="e">
        <f t="shared" si="436"/>
        <v>#DIV/0!</v>
      </c>
      <c r="BP279" s="9" t="e">
        <f t="shared" si="437"/>
        <v>#DIV/0!</v>
      </c>
      <c r="BQ279" s="9" t="e">
        <f t="shared" si="438"/>
        <v>#DIV/0!</v>
      </c>
      <c r="BR279" s="9" t="e">
        <f t="shared" si="439"/>
        <v>#DIV/0!</v>
      </c>
      <c r="BS279" s="9" t="e">
        <f t="shared" si="440"/>
        <v>#DIV/0!</v>
      </c>
      <c r="BT279" s="9" t="e">
        <f t="shared" si="441"/>
        <v>#DIV/0!</v>
      </c>
      <c r="BU279" s="9" t="e">
        <f t="shared" si="442"/>
        <v>#DIV/0!</v>
      </c>
      <c r="BV279" s="10" t="e">
        <f t="shared" si="443"/>
        <v>#DIV/0!</v>
      </c>
      <c r="BW279" s="9" t="e">
        <f t="shared" si="444"/>
        <v>#DIV/0!</v>
      </c>
      <c r="BX279" s="9" t="e">
        <f t="shared" si="445"/>
        <v>#DIV/0!</v>
      </c>
      <c r="BY279" s="9" t="e">
        <f t="shared" si="446"/>
        <v>#DIV/0!</v>
      </c>
      <c r="BZ279" s="9" t="e">
        <f t="shared" si="447"/>
        <v>#DIV/0!</v>
      </c>
      <c r="CA279" s="12"/>
      <c r="CB279" s="9" t="e">
        <f t="shared" si="448"/>
        <v>#DIV/0!</v>
      </c>
      <c r="CC279" s="9" t="e">
        <f t="shared" si="449"/>
        <v>#DIV/0!</v>
      </c>
      <c r="CD279" s="9" t="e">
        <f t="shared" si="450"/>
        <v>#DIV/0!</v>
      </c>
      <c r="CE279" s="9" t="e">
        <f t="shared" si="451"/>
        <v>#DIV/0!</v>
      </c>
      <c r="CF279" s="9" t="e">
        <f t="shared" si="452"/>
        <v>#DIV/0!</v>
      </c>
      <c r="CG279" s="9" t="e">
        <f t="shared" si="453"/>
        <v>#DIV/0!</v>
      </c>
      <c r="CH279" s="9" t="e">
        <f t="shared" si="454"/>
        <v>#DIV/0!</v>
      </c>
      <c r="CI279" s="9" t="e">
        <f t="shared" si="455"/>
        <v>#DIV/0!</v>
      </c>
      <c r="CJ279" s="9" t="e">
        <f t="shared" si="456"/>
        <v>#DIV/0!</v>
      </c>
      <c r="CK279" s="9" t="e">
        <f t="shared" si="457"/>
        <v>#DIV/0!</v>
      </c>
      <c r="CL279" s="9" t="e">
        <f t="shared" si="458"/>
        <v>#DIV/0!</v>
      </c>
      <c r="CM279" s="9" t="e">
        <f t="shared" si="459"/>
        <v>#DIV/0!</v>
      </c>
      <c r="CN279" s="9" t="e">
        <f t="shared" si="460"/>
        <v>#DIV/0!</v>
      </c>
      <c r="CO279" s="9" t="e">
        <f t="shared" si="461"/>
        <v>#DIV/0!</v>
      </c>
      <c r="CP279" s="9" t="e">
        <f t="shared" si="462"/>
        <v>#DIV/0!</v>
      </c>
      <c r="CQ279" s="10" t="e">
        <f t="shared" si="463"/>
        <v>#DIV/0!</v>
      </c>
      <c r="CR279" s="9" t="e">
        <f t="shared" si="464"/>
        <v>#DIV/0!</v>
      </c>
      <c r="CS279" s="9" t="e">
        <f t="shared" si="465"/>
        <v>#DIV/0!</v>
      </c>
      <c r="CT279" s="9" t="e">
        <f t="shared" si="466"/>
        <v>#DIV/0!</v>
      </c>
      <c r="CU279" s="9" t="e">
        <f t="shared" si="467"/>
        <v>#DIV/0!</v>
      </c>
      <c r="CV279" s="9"/>
      <c r="CW279" s="9" t="e">
        <f t="shared" si="468"/>
        <v>#DIV/0!</v>
      </c>
      <c r="CX279" s="9" t="e">
        <f t="shared" si="469"/>
        <v>#DIV/0!</v>
      </c>
      <c r="CY279" s="9" t="e">
        <f t="shared" si="470"/>
        <v>#DIV/0!</v>
      </c>
      <c r="CZ279" s="9" t="e">
        <f t="shared" si="471"/>
        <v>#DIV/0!</v>
      </c>
      <c r="DA279" s="9" t="e">
        <f t="shared" si="472"/>
        <v>#DIV/0!</v>
      </c>
      <c r="DB279" s="9" t="e">
        <f t="shared" si="473"/>
        <v>#DIV/0!</v>
      </c>
      <c r="DC279" s="9" t="e">
        <f t="shared" si="474"/>
        <v>#DIV/0!</v>
      </c>
      <c r="DD279" s="9" t="e">
        <f t="shared" si="475"/>
        <v>#DIV/0!</v>
      </c>
      <c r="DE279" s="9" t="e">
        <f t="shared" si="476"/>
        <v>#DIV/0!</v>
      </c>
      <c r="DF279" s="9" t="e">
        <f t="shared" si="477"/>
        <v>#DIV/0!</v>
      </c>
      <c r="DG279" s="9" t="e">
        <f t="shared" si="478"/>
        <v>#DIV/0!</v>
      </c>
      <c r="DH279" s="9" t="e">
        <f t="shared" si="479"/>
        <v>#DIV/0!</v>
      </c>
      <c r="DI279" s="31" t="e">
        <f t="shared" si="480"/>
        <v>#DIV/0!</v>
      </c>
      <c r="DJ279" s="9" t="e">
        <f t="shared" si="481"/>
        <v>#DIV/0!</v>
      </c>
      <c r="DK279" s="9" t="e">
        <f t="shared" si="482"/>
        <v>#DIV/0!</v>
      </c>
      <c r="DL279" s="36" t="e">
        <f t="shared" si="483"/>
        <v>#DIV/0!</v>
      </c>
      <c r="DM279" s="9" t="e">
        <f t="shared" si="484"/>
        <v>#DIV/0!</v>
      </c>
      <c r="GO279" s="12"/>
      <c r="GP279" s="12"/>
      <c r="GQ279" s="12"/>
      <c r="GR279" s="12"/>
      <c r="GS279" s="12"/>
      <c r="GT279" s="12"/>
      <c r="GU279" s="12"/>
      <c r="GV279" s="12"/>
      <c r="GW279" s="12"/>
      <c r="GX279" s="12"/>
      <c r="GY279" s="12"/>
      <c r="GZ279" s="12"/>
      <c r="HA279" s="12"/>
      <c r="HB279" s="12"/>
      <c r="HC279" s="12"/>
      <c r="HD279" s="12"/>
      <c r="HE279" s="12"/>
      <c r="HF279" s="12"/>
      <c r="HG279" s="12"/>
      <c r="HH279" s="12"/>
      <c r="HI279" s="12"/>
      <c r="HJ279" s="12"/>
      <c r="HK279" s="12"/>
      <c r="HL279" s="12"/>
      <c r="HM279" s="12"/>
      <c r="HN279" s="12"/>
      <c r="HO279" s="12"/>
      <c r="HP279" s="12"/>
      <c r="HQ279" s="12"/>
      <c r="HR279" s="12"/>
      <c r="HS279" s="12"/>
      <c r="HT279" s="12"/>
      <c r="HU279" s="12"/>
      <c r="HV279" s="12"/>
      <c r="HW279" s="12"/>
      <c r="HX279" s="12"/>
      <c r="HY279" s="12"/>
      <c r="HZ279" s="12"/>
      <c r="IA279" s="12"/>
      <c r="IB279" s="12"/>
      <c r="IC279" s="12"/>
      <c r="ID279" s="12"/>
      <c r="IE279" s="12"/>
      <c r="IF279" s="12"/>
      <c r="IG279" s="12"/>
      <c r="IH279" s="12"/>
      <c r="II279" s="12"/>
      <c r="IJ279" s="12"/>
      <c r="IK279" s="12"/>
      <c r="IL279" s="12"/>
      <c r="IM279" s="12"/>
      <c r="IN279" s="12"/>
      <c r="IO279" s="12"/>
      <c r="IP279" s="12"/>
      <c r="IQ279" s="12"/>
      <c r="IR279" s="12"/>
      <c r="IS279" s="12"/>
      <c r="IT279" s="12"/>
      <c r="IU279" s="12"/>
      <c r="IV279" s="12"/>
    </row>
    <row r="280" spans="1:256" x14ac:dyDescent="0.25">
      <c r="A280" s="32" t="s">
        <v>195</v>
      </c>
      <c r="B280" s="16"/>
      <c r="C280" s="34"/>
      <c r="D280" s="34"/>
      <c r="E280" s="34"/>
      <c r="F280" s="34"/>
      <c r="G280" s="34"/>
      <c r="H280" s="34"/>
      <c r="I280" s="34"/>
      <c r="J280" s="34"/>
      <c r="K280" s="34"/>
      <c r="L280" s="34"/>
      <c r="M280" s="34"/>
      <c r="N280" s="34"/>
      <c r="O280" s="12"/>
      <c r="P280" s="17"/>
      <c r="Q280" s="9">
        <f t="shared" si="388"/>
        <v>0</v>
      </c>
      <c r="R280" s="9">
        <f t="shared" si="389"/>
        <v>0</v>
      </c>
      <c r="S280" s="9">
        <f t="shared" si="390"/>
        <v>0</v>
      </c>
      <c r="T280" s="9">
        <f t="shared" si="391"/>
        <v>0</v>
      </c>
      <c r="U280" s="9">
        <f t="shared" si="392"/>
        <v>0</v>
      </c>
      <c r="V280" s="9">
        <f t="shared" si="393"/>
        <v>0</v>
      </c>
      <c r="W280" s="9">
        <f t="shared" si="394"/>
        <v>0</v>
      </c>
      <c r="X280" s="9">
        <f t="shared" si="395"/>
        <v>0</v>
      </c>
      <c r="Y280" s="9">
        <f t="shared" si="396"/>
        <v>0</v>
      </c>
      <c r="Z280" s="9">
        <f t="shared" si="397"/>
        <v>0</v>
      </c>
      <c r="AA280" s="9">
        <f t="shared" si="398"/>
        <v>0</v>
      </c>
      <c r="AB280" s="9">
        <f t="shared" si="399"/>
        <v>0</v>
      </c>
      <c r="AC280" s="9">
        <f t="shared" si="400"/>
        <v>0</v>
      </c>
      <c r="AD280" s="9">
        <f t="shared" si="401"/>
        <v>0</v>
      </c>
      <c r="AE280" s="9">
        <f t="shared" si="402"/>
        <v>0</v>
      </c>
      <c r="AF280" s="9">
        <f t="shared" si="403"/>
        <v>0</v>
      </c>
      <c r="AG280" s="9" t="e">
        <f t="shared" si="404"/>
        <v>#DIV/0!</v>
      </c>
      <c r="AH280" s="9" t="e">
        <f t="shared" si="405"/>
        <v>#DIV/0!</v>
      </c>
      <c r="AI280" s="9" t="e">
        <f t="shared" si="406"/>
        <v>#DIV/0!</v>
      </c>
      <c r="AJ280" s="9" t="e">
        <f t="shared" si="407"/>
        <v>#DIV/0!</v>
      </c>
      <c r="AK280" s="9"/>
      <c r="AL280" s="9" t="e">
        <f t="shared" si="408"/>
        <v>#DIV/0!</v>
      </c>
      <c r="AM280" s="9" t="e">
        <f t="shared" si="409"/>
        <v>#DIV/0!</v>
      </c>
      <c r="AN280" s="9" t="e">
        <f t="shared" si="410"/>
        <v>#DIV/0!</v>
      </c>
      <c r="AO280" s="9" t="e">
        <f t="shared" si="411"/>
        <v>#DIV/0!</v>
      </c>
      <c r="AP280" s="9" t="e">
        <f t="shared" si="412"/>
        <v>#DIV/0!</v>
      </c>
      <c r="AQ280" s="9" t="e">
        <f t="shared" si="413"/>
        <v>#DIV/0!</v>
      </c>
      <c r="AR280" s="9" t="e">
        <f t="shared" si="414"/>
        <v>#DIV/0!</v>
      </c>
      <c r="AS280" s="9" t="e">
        <f t="shared" si="415"/>
        <v>#DIV/0!</v>
      </c>
      <c r="AT280" s="9" t="e">
        <f t="shared" si="416"/>
        <v>#DIV/0!</v>
      </c>
      <c r="AU280" s="9" t="e">
        <f t="shared" si="417"/>
        <v>#DIV/0!</v>
      </c>
      <c r="AV280" s="9" t="e">
        <f t="shared" si="418"/>
        <v>#DIV/0!</v>
      </c>
      <c r="AW280" s="9" t="e">
        <f t="shared" si="419"/>
        <v>#DIV/0!</v>
      </c>
      <c r="AX280" s="9" t="e">
        <f t="shared" si="420"/>
        <v>#DIV/0!</v>
      </c>
      <c r="AY280" s="9" t="e">
        <f t="shared" si="421"/>
        <v>#DIV/0!</v>
      </c>
      <c r="AZ280" s="10" t="e">
        <f t="shared" si="422"/>
        <v>#DIV/0!</v>
      </c>
      <c r="BA280" s="9" t="e">
        <f t="shared" si="423"/>
        <v>#DIV/0!</v>
      </c>
      <c r="BB280" s="9" t="e">
        <f t="shared" si="424"/>
        <v>#DIV/0!</v>
      </c>
      <c r="BC280" s="9" t="e">
        <f t="shared" si="425"/>
        <v>#DIV/0!</v>
      </c>
      <c r="BD280" s="9" t="e">
        <f t="shared" si="426"/>
        <v>#DIV/0!</v>
      </c>
      <c r="BE280" s="9" t="e">
        <f t="shared" si="427"/>
        <v>#DIV/0!</v>
      </c>
      <c r="BF280" s="9" t="e">
        <f t="shared" si="428"/>
        <v>#DIV/0!</v>
      </c>
      <c r="BG280" s="12"/>
      <c r="BH280" s="9" t="e">
        <f t="shared" si="429"/>
        <v>#DIV/0!</v>
      </c>
      <c r="BI280" s="9" t="e">
        <f t="shared" si="430"/>
        <v>#DIV/0!</v>
      </c>
      <c r="BJ280" s="9" t="e">
        <f t="shared" si="431"/>
        <v>#DIV/0!</v>
      </c>
      <c r="BK280" s="9" t="e">
        <f t="shared" si="432"/>
        <v>#DIV/0!</v>
      </c>
      <c r="BL280" s="9" t="e">
        <f t="shared" si="433"/>
        <v>#DIV/0!</v>
      </c>
      <c r="BM280" s="9" t="e">
        <f t="shared" si="434"/>
        <v>#DIV/0!</v>
      </c>
      <c r="BN280" s="9" t="e">
        <f t="shared" si="435"/>
        <v>#DIV/0!</v>
      </c>
      <c r="BO280" s="9" t="e">
        <f t="shared" si="436"/>
        <v>#DIV/0!</v>
      </c>
      <c r="BP280" s="9" t="e">
        <f t="shared" si="437"/>
        <v>#DIV/0!</v>
      </c>
      <c r="BQ280" s="9" t="e">
        <f t="shared" si="438"/>
        <v>#DIV/0!</v>
      </c>
      <c r="BR280" s="9" t="e">
        <f t="shared" si="439"/>
        <v>#DIV/0!</v>
      </c>
      <c r="BS280" s="9" t="e">
        <f t="shared" si="440"/>
        <v>#DIV/0!</v>
      </c>
      <c r="BT280" s="9" t="e">
        <f t="shared" si="441"/>
        <v>#DIV/0!</v>
      </c>
      <c r="BU280" s="9" t="e">
        <f t="shared" si="442"/>
        <v>#DIV/0!</v>
      </c>
      <c r="BV280" s="10" t="e">
        <f t="shared" si="443"/>
        <v>#DIV/0!</v>
      </c>
      <c r="BW280" s="9" t="e">
        <f t="shared" si="444"/>
        <v>#DIV/0!</v>
      </c>
      <c r="BX280" s="9" t="e">
        <f t="shared" si="445"/>
        <v>#DIV/0!</v>
      </c>
      <c r="BY280" s="9" t="e">
        <f t="shared" si="446"/>
        <v>#DIV/0!</v>
      </c>
      <c r="BZ280" s="9" t="e">
        <f t="shared" si="447"/>
        <v>#DIV/0!</v>
      </c>
      <c r="CA280" s="12"/>
      <c r="CB280" s="9" t="e">
        <f t="shared" si="448"/>
        <v>#DIV/0!</v>
      </c>
      <c r="CC280" s="9" t="e">
        <f t="shared" si="449"/>
        <v>#DIV/0!</v>
      </c>
      <c r="CD280" s="9" t="e">
        <f t="shared" si="450"/>
        <v>#DIV/0!</v>
      </c>
      <c r="CE280" s="9" t="e">
        <f t="shared" si="451"/>
        <v>#DIV/0!</v>
      </c>
      <c r="CF280" s="9" t="e">
        <f t="shared" si="452"/>
        <v>#DIV/0!</v>
      </c>
      <c r="CG280" s="9" t="e">
        <f t="shared" si="453"/>
        <v>#DIV/0!</v>
      </c>
      <c r="CH280" s="9" t="e">
        <f t="shared" si="454"/>
        <v>#DIV/0!</v>
      </c>
      <c r="CI280" s="9" t="e">
        <f t="shared" si="455"/>
        <v>#DIV/0!</v>
      </c>
      <c r="CJ280" s="9" t="e">
        <f t="shared" si="456"/>
        <v>#DIV/0!</v>
      </c>
      <c r="CK280" s="9" t="e">
        <f t="shared" si="457"/>
        <v>#DIV/0!</v>
      </c>
      <c r="CL280" s="9" t="e">
        <f t="shared" si="458"/>
        <v>#DIV/0!</v>
      </c>
      <c r="CM280" s="9" t="e">
        <f t="shared" si="459"/>
        <v>#DIV/0!</v>
      </c>
      <c r="CN280" s="9" t="e">
        <f t="shared" si="460"/>
        <v>#DIV/0!</v>
      </c>
      <c r="CO280" s="9" t="e">
        <f t="shared" si="461"/>
        <v>#DIV/0!</v>
      </c>
      <c r="CP280" s="9" t="e">
        <f t="shared" si="462"/>
        <v>#DIV/0!</v>
      </c>
      <c r="CQ280" s="10" t="e">
        <f t="shared" si="463"/>
        <v>#DIV/0!</v>
      </c>
      <c r="CR280" s="9" t="e">
        <f t="shared" si="464"/>
        <v>#DIV/0!</v>
      </c>
      <c r="CS280" s="9" t="e">
        <f t="shared" si="465"/>
        <v>#DIV/0!</v>
      </c>
      <c r="CT280" s="9" t="e">
        <f t="shared" si="466"/>
        <v>#DIV/0!</v>
      </c>
      <c r="CU280" s="9" t="e">
        <f t="shared" si="467"/>
        <v>#DIV/0!</v>
      </c>
      <c r="CV280" s="9"/>
      <c r="CW280" s="9" t="e">
        <f t="shared" si="468"/>
        <v>#DIV/0!</v>
      </c>
      <c r="CX280" s="9" t="e">
        <f t="shared" si="469"/>
        <v>#DIV/0!</v>
      </c>
      <c r="CY280" s="9" t="e">
        <f t="shared" si="470"/>
        <v>#DIV/0!</v>
      </c>
      <c r="CZ280" s="9" t="e">
        <f t="shared" si="471"/>
        <v>#DIV/0!</v>
      </c>
      <c r="DA280" s="9" t="e">
        <f t="shared" si="472"/>
        <v>#DIV/0!</v>
      </c>
      <c r="DB280" s="9" t="e">
        <f t="shared" si="473"/>
        <v>#DIV/0!</v>
      </c>
      <c r="DC280" s="9" t="e">
        <f t="shared" si="474"/>
        <v>#DIV/0!</v>
      </c>
      <c r="DD280" s="9" t="e">
        <f t="shared" si="475"/>
        <v>#DIV/0!</v>
      </c>
      <c r="DE280" s="9" t="e">
        <f t="shared" si="476"/>
        <v>#DIV/0!</v>
      </c>
      <c r="DF280" s="9" t="e">
        <f t="shared" si="477"/>
        <v>#DIV/0!</v>
      </c>
      <c r="DG280" s="9" t="e">
        <f t="shared" si="478"/>
        <v>#DIV/0!</v>
      </c>
      <c r="DH280" s="9" t="e">
        <f t="shared" si="479"/>
        <v>#DIV/0!</v>
      </c>
      <c r="DI280" s="31" t="e">
        <f t="shared" si="480"/>
        <v>#DIV/0!</v>
      </c>
      <c r="DJ280" s="9" t="e">
        <f t="shared" si="481"/>
        <v>#DIV/0!</v>
      </c>
      <c r="DK280" s="9" t="e">
        <f t="shared" si="482"/>
        <v>#DIV/0!</v>
      </c>
      <c r="DL280" s="36" t="e">
        <f t="shared" si="483"/>
        <v>#DIV/0!</v>
      </c>
      <c r="DM280" s="9" t="e">
        <f t="shared" si="484"/>
        <v>#DIV/0!</v>
      </c>
      <c r="GO280" s="12"/>
      <c r="GP280" s="12"/>
      <c r="GQ280" s="12"/>
      <c r="GR280" s="12"/>
      <c r="GS280" s="12"/>
      <c r="GT280" s="12"/>
      <c r="GU280" s="12"/>
      <c r="GV280" s="12"/>
      <c r="GW280" s="12"/>
      <c r="GX280" s="12"/>
      <c r="GY280" s="12"/>
      <c r="GZ280" s="12"/>
      <c r="HA280" s="12"/>
      <c r="HB280" s="12"/>
      <c r="HC280" s="12"/>
      <c r="HD280" s="12"/>
      <c r="HE280" s="12"/>
      <c r="HF280" s="12"/>
      <c r="HG280" s="12"/>
      <c r="HH280" s="12"/>
      <c r="HI280" s="12"/>
      <c r="HJ280" s="12"/>
      <c r="HK280" s="12"/>
      <c r="HL280" s="12"/>
      <c r="HM280" s="12"/>
      <c r="HN280" s="12"/>
      <c r="HO280" s="12"/>
      <c r="HP280" s="12"/>
      <c r="HQ280" s="12"/>
      <c r="HR280" s="12"/>
      <c r="HS280" s="12"/>
      <c r="HT280" s="12"/>
      <c r="HU280" s="12"/>
      <c r="HV280" s="12"/>
      <c r="HW280" s="12"/>
      <c r="HX280" s="12"/>
      <c r="HY280" s="12"/>
      <c r="HZ280" s="12"/>
      <c r="IA280" s="12"/>
      <c r="IB280" s="12"/>
      <c r="IC280" s="12"/>
      <c r="ID280" s="12"/>
      <c r="IE280" s="12"/>
      <c r="IF280" s="12"/>
      <c r="IG280" s="12"/>
      <c r="IH280" s="12"/>
      <c r="II280" s="12"/>
      <c r="IJ280" s="12"/>
      <c r="IK280" s="12"/>
      <c r="IL280" s="12"/>
      <c r="IM280" s="12"/>
      <c r="IN280" s="12"/>
      <c r="IO280" s="12"/>
      <c r="IP280" s="12"/>
      <c r="IQ280" s="12"/>
      <c r="IR280" s="12"/>
      <c r="IS280" s="12"/>
      <c r="IT280" s="12"/>
      <c r="IU280" s="12"/>
      <c r="IV280" s="12"/>
    </row>
    <row r="281" spans="1:256" x14ac:dyDescent="0.25">
      <c r="A281" s="35"/>
      <c r="B281" s="16"/>
      <c r="C281" s="9">
        <v>40.394824999999997</v>
      </c>
      <c r="D281" s="9">
        <v>1.85114</v>
      </c>
      <c r="E281" s="9">
        <v>14.507554000000001</v>
      </c>
      <c r="F281" s="9"/>
      <c r="G281" s="9">
        <v>14.101935919869</v>
      </c>
      <c r="H281" s="9">
        <v>9.2308000000000001E-2</v>
      </c>
      <c r="I281" s="9">
        <v>12.880222</v>
      </c>
      <c r="J281" s="9">
        <v>12.189954999999999</v>
      </c>
      <c r="K281" s="9">
        <v>2.3738739999999998</v>
      </c>
      <c r="L281" s="9">
        <v>0.40425800000000001</v>
      </c>
      <c r="M281" s="9"/>
      <c r="N281" s="9">
        <v>4.4596999999999998E-2</v>
      </c>
      <c r="O281" s="12"/>
      <c r="P281" s="17"/>
      <c r="Q281" s="9">
        <f t="shared" si="388"/>
        <v>0.6723058551361426</v>
      </c>
      <c r="R281" s="9">
        <f t="shared" si="389"/>
        <v>2.3168500231542322E-2</v>
      </c>
      <c r="S281" s="9">
        <f t="shared" si="390"/>
        <v>0.14228532478104375</v>
      </c>
      <c r="T281" s="9">
        <f t="shared" si="391"/>
        <v>0</v>
      </c>
      <c r="U281" s="9">
        <f t="shared" si="392"/>
        <v>0.19628004231090107</v>
      </c>
      <c r="V281" s="9">
        <f t="shared" si="393"/>
        <v>1.3012673217079945E-3</v>
      </c>
      <c r="W281" s="9">
        <f t="shared" si="394"/>
        <v>0.31957676657403727</v>
      </c>
      <c r="X281" s="9">
        <f t="shared" si="395"/>
        <v>0.21737111931382513</v>
      </c>
      <c r="Y281" s="9">
        <f t="shared" si="396"/>
        <v>3.830126333112828E-2</v>
      </c>
      <c r="Z281" s="9">
        <f t="shared" si="397"/>
        <v>4.2916684360270073E-3</v>
      </c>
      <c r="AA281" s="9">
        <f t="shared" si="398"/>
        <v>0</v>
      </c>
      <c r="AB281" s="9">
        <f t="shared" si="399"/>
        <v>1.2579189349279326E-3</v>
      </c>
      <c r="AC281" s="9">
        <f t="shared" si="400"/>
        <v>2.5955557718335922</v>
      </c>
      <c r="AD281" s="9">
        <f t="shared" si="401"/>
        <v>1.4972030811364188</v>
      </c>
      <c r="AE281" s="9">
        <f t="shared" si="402"/>
        <v>1.7145742004502438</v>
      </c>
      <c r="AF281" s="9">
        <f t="shared" si="403"/>
        <v>1.7997600639845543</v>
      </c>
      <c r="AG281" s="9">
        <f t="shared" si="404"/>
        <v>8.6828568307063847</v>
      </c>
      <c r="AH281" s="9">
        <f t="shared" si="405"/>
        <v>8.7485277662879977</v>
      </c>
      <c r="AI281" s="9">
        <f t="shared" si="406"/>
        <v>8.890073916062466</v>
      </c>
      <c r="AJ281" s="9">
        <f t="shared" si="407"/>
        <v>8.8634484373098541</v>
      </c>
      <c r="AK281" s="9"/>
      <c r="AL281" s="9">
        <f t="shared" si="408"/>
        <v>5.8375354865927527</v>
      </c>
      <c r="AM281" s="9">
        <f t="shared" si="409"/>
        <v>2.4708862083687242</v>
      </c>
      <c r="AN281" s="9">
        <f t="shared" si="410"/>
        <v>0.30842169496147775</v>
      </c>
      <c r="AO281" s="9">
        <f t="shared" si="411"/>
        <v>0.20116877049266971</v>
      </c>
      <c r="AP281" s="9">
        <f t="shared" si="412"/>
        <v>0</v>
      </c>
      <c r="AQ281" s="9">
        <f t="shared" si="413"/>
        <v>1.1298717852867263E-2</v>
      </c>
      <c r="AR281" s="9">
        <f t="shared" si="414"/>
        <v>2.7748393105824394</v>
      </c>
      <c r="AS281" s="9">
        <f t="shared" si="415"/>
        <v>1.7042715061105456</v>
      </c>
      <c r="AT281" s="9">
        <f t="shared" si="416"/>
        <v>1.887402308132339</v>
      </c>
      <c r="AU281" s="9">
        <f t="shared" si="417"/>
        <v>0.66512877187874231</v>
      </c>
      <c r="AV281" s="9">
        <f t="shared" si="418"/>
        <v>0.112597691867661</v>
      </c>
      <c r="AW281" s="9">
        <f t="shared" si="419"/>
        <v>7.4527885189768175E-2</v>
      </c>
      <c r="AX281" s="9">
        <f t="shared" si="420"/>
        <v>0.37294103479915053</v>
      </c>
      <c r="AY281" s="9">
        <f t="shared" si="421"/>
        <v>45.062755995872756</v>
      </c>
      <c r="AZ281" s="10">
        <f t="shared" si="422"/>
        <v>0.54993819985068204</v>
      </c>
      <c r="BA281" s="9">
        <f t="shared" si="423"/>
        <v>0</v>
      </c>
      <c r="BB281" s="9">
        <f t="shared" si="424"/>
        <v>0</v>
      </c>
      <c r="BC281" s="9">
        <f t="shared" si="425"/>
        <v>1.9890776699833861</v>
      </c>
      <c r="BD281" s="9">
        <f t="shared" si="426"/>
        <v>0</v>
      </c>
      <c r="BE281" s="9">
        <f t="shared" si="427"/>
        <v>1.09223300166139E-2</v>
      </c>
      <c r="BF281" s="9">
        <f t="shared" si="428"/>
        <v>24.000000000000004</v>
      </c>
      <c r="BG281" s="12"/>
      <c r="BH281" s="9">
        <f t="shared" si="429"/>
        <v>5.8816864410965399</v>
      </c>
      <c r="BI281" s="9">
        <f t="shared" si="430"/>
        <v>2.4895742291645337</v>
      </c>
      <c r="BJ281" s="9">
        <f t="shared" si="431"/>
        <v>0.37126067026107279</v>
      </c>
      <c r="BK281" s="9">
        <f t="shared" si="432"/>
        <v>0.20269026757889791</v>
      </c>
      <c r="BL281" s="9">
        <f t="shared" si="433"/>
        <v>0</v>
      </c>
      <c r="BM281" s="9">
        <f t="shared" si="434"/>
        <v>1.1384173295325607E-2</v>
      </c>
      <c r="BN281" s="9">
        <f t="shared" si="435"/>
        <v>2.795826215833503</v>
      </c>
      <c r="BO281" s="9">
        <f t="shared" si="436"/>
        <v>1.717161400125101</v>
      </c>
      <c r="BP281" s="9">
        <f t="shared" si="437"/>
        <v>9.832272709390022E-2</v>
      </c>
      <c r="BQ281" s="9">
        <f t="shared" si="438"/>
        <v>1.9016772729061004</v>
      </c>
      <c r="BR281" s="9">
        <f t="shared" si="439"/>
        <v>0.25474910757486374</v>
      </c>
      <c r="BS281" s="9">
        <f t="shared" si="440"/>
        <v>0.67015933147256812</v>
      </c>
      <c r="BT281" s="9">
        <f t="shared" si="441"/>
        <v>7.5091560952568123E-2</v>
      </c>
      <c r="BU281" s="9">
        <f t="shared" si="442"/>
        <v>45.40357853894055</v>
      </c>
      <c r="BV281" s="10">
        <f t="shared" si="443"/>
        <v>0.34732987884307104</v>
      </c>
      <c r="BW281" s="9">
        <f t="shared" si="444"/>
        <v>0</v>
      </c>
      <c r="BX281" s="9">
        <f t="shared" si="445"/>
        <v>0</v>
      </c>
      <c r="BY281" s="9">
        <f t="shared" si="446"/>
        <v>1.9889950612700436</v>
      </c>
      <c r="BZ281" s="9">
        <f t="shared" si="447"/>
        <v>24.000000000000004</v>
      </c>
      <c r="CA281" s="12"/>
      <c r="CB281" s="9">
        <f t="shared" si="448"/>
        <v>5.9768487463618927</v>
      </c>
      <c r="CC281" s="9">
        <f t="shared" si="449"/>
        <v>2.5298541089488671</v>
      </c>
      <c r="CD281" s="9">
        <f t="shared" si="450"/>
        <v>0.50670285531075976</v>
      </c>
      <c r="CE281" s="9">
        <f t="shared" si="451"/>
        <v>0.20596967958272161</v>
      </c>
      <c r="CF281" s="9">
        <f t="shared" si="452"/>
        <v>0</v>
      </c>
      <c r="CG281" s="9">
        <f t="shared" si="453"/>
        <v>1.1568362674540707E-2</v>
      </c>
      <c r="CH281" s="9">
        <f t="shared" si="454"/>
        <v>2.841061076699432</v>
      </c>
      <c r="CI281" s="9">
        <f t="shared" si="455"/>
        <v>1.7449440843917787</v>
      </c>
      <c r="CJ281" s="9">
        <f t="shared" si="456"/>
        <v>0.31024605865923327</v>
      </c>
      <c r="CK281" s="9">
        <f t="shared" si="457"/>
        <v>1.932445317917139</v>
      </c>
      <c r="CL281" s="9">
        <f t="shared" si="458"/>
        <v>1.6897539413407667</v>
      </c>
      <c r="CM281" s="9">
        <f t="shared" si="459"/>
        <v>0.2426913765763723</v>
      </c>
      <c r="CN281" s="9">
        <f t="shared" si="460"/>
        <v>0.68100212418460659</v>
      </c>
      <c r="CO281" s="9">
        <f t="shared" si="461"/>
        <v>7.6306499239024592E-2</v>
      </c>
      <c r="CP281" s="9">
        <f t="shared" si="462"/>
        <v>46.13818233741447</v>
      </c>
      <c r="CQ281" s="10">
        <f t="shared" si="463"/>
        <v>0</v>
      </c>
      <c r="CR281" s="9">
        <f t="shared" si="464"/>
        <v>0.13818233741447017</v>
      </c>
      <c r="CS281" s="9">
        <f t="shared" si="465"/>
        <v>0.67088679117439387</v>
      </c>
      <c r="CT281" s="9">
        <f t="shared" si="466"/>
        <v>1.8506346702736058</v>
      </c>
      <c r="CU281" s="9">
        <f t="shared" si="467"/>
        <v>24.000000000000004</v>
      </c>
      <c r="CV281" s="9"/>
      <c r="CW281" s="9">
        <f t="shared" si="468"/>
        <v>5.9589482811007084</v>
      </c>
      <c r="CX281" s="9">
        <f t="shared" si="469"/>
        <v>2.5222772791653347</v>
      </c>
      <c r="CY281" s="9">
        <f t="shared" si="470"/>
        <v>0.48122556026604357</v>
      </c>
      <c r="CZ281" s="9">
        <f t="shared" si="471"/>
        <v>0.2053528071720768</v>
      </c>
      <c r="DA281" s="9">
        <f t="shared" si="472"/>
        <v>0</v>
      </c>
      <c r="DB281" s="9">
        <f t="shared" si="473"/>
        <v>1.1533715809115103E-2</v>
      </c>
      <c r="DC281" s="9">
        <f t="shared" si="474"/>
        <v>2.8325521922911867</v>
      </c>
      <c r="DD281" s="9">
        <f t="shared" si="475"/>
        <v>1.7397180342956682</v>
      </c>
      <c r="DE281" s="9">
        <f t="shared" si="476"/>
        <v>0.27038230983409051</v>
      </c>
      <c r="DF281" s="9">
        <f t="shared" si="477"/>
        <v>1.9266577077984173</v>
      </c>
      <c r="DG281" s="9">
        <f t="shared" si="478"/>
        <v>0.19704001763250778</v>
      </c>
      <c r="DH281" s="9">
        <f t="shared" si="479"/>
        <v>0</v>
      </c>
      <c r="DI281" s="31">
        <f t="shared" si="480"/>
        <v>4.7919473343416646E-2</v>
      </c>
      <c r="DJ281" s="9">
        <f t="shared" si="481"/>
        <v>0.67896254523856436</v>
      </c>
      <c r="DK281" s="9">
        <f t="shared" si="482"/>
        <v>7.607796378551121E-2</v>
      </c>
      <c r="DL281" s="36">
        <f t="shared" si="483"/>
        <v>46</v>
      </c>
      <c r="DM281" s="9">
        <f t="shared" si="484"/>
        <v>1.9888505003819505</v>
      </c>
      <c r="GO281" s="12"/>
      <c r="GP281" s="12"/>
      <c r="GQ281" s="12"/>
      <c r="GR281" s="12"/>
      <c r="GS281" s="12"/>
      <c r="GT281" s="12"/>
      <c r="GU281" s="12"/>
      <c r="GV281" s="12"/>
      <c r="GW281" s="12"/>
      <c r="GX281" s="12"/>
      <c r="GY281" s="12"/>
      <c r="GZ281" s="12"/>
      <c r="HA281" s="12"/>
      <c r="HB281" s="12"/>
      <c r="HC281" s="12"/>
      <c r="HD281" s="12"/>
      <c r="HE281" s="12"/>
      <c r="HF281" s="12"/>
      <c r="HG281" s="12"/>
      <c r="HH281" s="12"/>
      <c r="HI281" s="12"/>
      <c r="HJ281" s="12"/>
      <c r="HK281" s="12"/>
      <c r="HL281" s="12"/>
      <c r="HM281" s="12"/>
      <c r="HN281" s="12"/>
      <c r="HO281" s="12"/>
      <c r="HP281" s="12"/>
      <c r="HQ281" s="12"/>
      <c r="HR281" s="12"/>
      <c r="HS281" s="12"/>
      <c r="HT281" s="12"/>
      <c r="HU281" s="12"/>
      <c r="HV281" s="12"/>
      <c r="HW281" s="12"/>
      <c r="HX281" s="12"/>
      <c r="HY281" s="12"/>
      <c r="HZ281" s="12"/>
      <c r="IA281" s="12"/>
      <c r="IB281" s="12"/>
      <c r="IC281" s="12"/>
      <c r="ID281" s="12"/>
      <c r="IE281" s="12"/>
      <c r="IF281" s="12"/>
      <c r="IG281" s="12"/>
      <c r="IH281" s="12"/>
      <c r="II281" s="12"/>
      <c r="IJ281" s="12"/>
      <c r="IK281" s="12"/>
      <c r="IL281" s="12"/>
      <c r="IM281" s="12"/>
      <c r="IN281" s="12"/>
      <c r="IO281" s="12"/>
      <c r="IP281" s="12"/>
      <c r="IQ281" s="12"/>
      <c r="IR281" s="12"/>
      <c r="IS281" s="12"/>
      <c r="IT281" s="12"/>
      <c r="IU281" s="12"/>
      <c r="IV281" s="12"/>
    </row>
    <row r="282" spans="1:256" x14ac:dyDescent="0.25">
      <c r="A282" s="35"/>
      <c r="B282" s="16"/>
      <c r="C282" s="9">
        <v>40.954773000000003</v>
      </c>
      <c r="D282" s="9">
        <v>1.752926</v>
      </c>
      <c r="E282" s="9">
        <v>15.141817</v>
      </c>
      <c r="F282" s="9"/>
      <c r="G282" s="9">
        <v>13.281181585431201</v>
      </c>
      <c r="H282" s="9">
        <v>0.11083699999999999</v>
      </c>
      <c r="I282" s="9">
        <v>12.209254</v>
      </c>
      <c r="J282" s="9">
        <v>11.646082</v>
      </c>
      <c r="K282" s="9">
        <v>2.3334800000000002</v>
      </c>
      <c r="L282" s="9">
        <v>0.46619299999999997</v>
      </c>
      <c r="M282" s="9">
        <v>0.297572</v>
      </c>
      <c r="N282" s="9">
        <v>5.0221999999999996E-2</v>
      </c>
      <c r="O282" s="12"/>
      <c r="P282" s="17"/>
      <c r="Q282" s="9">
        <f t="shared" si="388"/>
        <v>0.68162527461553823</v>
      </c>
      <c r="R282" s="9">
        <f t="shared" si="389"/>
        <v>2.1939273332582384E-2</v>
      </c>
      <c r="S282" s="9">
        <f t="shared" si="390"/>
        <v>0.14850596796814469</v>
      </c>
      <c r="T282" s="9">
        <f t="shared" si="391"/>
        <v>0</v>
      </c>
      <c r="U282" s="9">
        <f t="shared" si="392"/>
        <v>0.18485624231594244</v>
      </c>
      <c r="V282" s="9">
        <f t="shared" si="393"/>
        <v>1.5624709249051974E-3</v>
      </c>
      <c r="W282" s="9">
        <f t="shared" si="394"/>
        <v>0.30292908892417625</v>
      </c>
      <c r="X282" s="9">
        <f t="shared" si="395"/>
        <v>0.20767278303821393</v>
      </c>
      <c r="Y282" s="9">
        <f t="shared" si="396"/>
        <v>3.764952645250811E-2</v>
      </c>
      <c r="Z282" s="9">
        <f t="shared" si="397"/>
        <v>4.9491804322901178E-3</v>
      </c>
      <c r="AA282" s="9">
        <f t="shared" si="398"/>
        <v>1.56633329824192E-2</v>
      </c>
      <c r="AB282" s="9">
        <f t="shared" si="399"/>
        <v>1.416579697063718E-3</v>
      </c>
      <c r="AC282" s="9">
        <f t="shared" si="400"/>
        <v>2.6008062482284529</v>
      </c>
      <c r="AD282" s="9">
        <f t="shared" si="401"/>
        <v>1.4899242860494337</v>
      </c>
      <c r="AE282" s="9">
        <f t="shared" si="402"/>
        <v>1.6975970690876476</v>
      </c>
      <c r="AF282" s="9">
        <f t="shared" si="403"/>
        <v>1.7827944828572442</v>
      </c>
      <c r="AG282" s="9">
        <f t="shared" si="404"/>
        <v>8.7252755873050294</v>
      </c>
      <c r="AH282" s="9">
        <f t="shared" si="405"/>
        <v>8.8360190254461042</v>
      </c>
      <c r="AI282" s="9">
        <f t="shared" si="406"/>
        <v>8.9746743967690339</v>
      </c>
      <c r="AJ282" s="9">
        <f t="shared" si="407"/>
        <v>8.8725452597087635</v>
      </c>
      <c r="AK282" s="9"/>
      <c r="AL282" s="9">
        <f t="shared" si="408"/>
        <v>5.9473683682930423</v>
      </c>
      <c r="AM282" s="9">
        <f t="shared" si="409"/>
        <v>2.5915109937631113</v>
      </c>
      <c r="AN282" s="9">
        <f t="shared" si="410"/>
        <v>0.53887936205615361</v>
      </c>
      <c r="AO282" s="9">
        <f t="shared" si="411"/>
        <v>0.19142620601199334</v>
      </c>
      <c r="AP282" s="9">
        <f t="shared" si="412"/>
        <v>0</v>
      </c>
      <c r="AQ282" s="9">
        <f t="shared" si="413"/>
        <v>1.3632989416949228E-2</v>
      </c>
      <c r="AR282" s="9">
        <f t="shared" si="414"/>
        <v>2.6431397842746693</v>
      </c>
      <c r="AS282" s="9">
        <f t="shared" si="415"/>
        <v>1.6129216582402355</v>
      </c>
      <c r="AT282" s="9">
        <f t="shared" si="416"/>
        <v>1.812002263991022</v>
      </c>
      <c r="AU282" s="9">
        <f t="shared" si="417"/>
        <v>0.65700498805932783</v>
      </c>
      <c r="AV282" s="9">
        <f t="shared" si="418"/>
        <v>0.18799773600897796</v>
      </c>
      <c r="AW282" s="9">
        <f t="shared" si="419"/>
        <v>8.6365926406057433E-2</v>
      </c>
      <c r="AX282" s="9">
        <f t="shared" si="420"/>
        <v>0.44462682154359268</v>
      </c>
      <c r="AY282" s="9">
        <f t="shared" si="421"/>
        <v>45.23647558482061</v>
      </c>
      <c r="AZ282" s="10">
        <f t="shared" si="422"/>
        <v>0.47337972757612212</v>
      </c>
      <c r="BA282" s="9">
        <f t="shared" si="423"/>
        <v>0</v>
      </c>
      <c r="BB282" s="9">
        <f t="shared" si="424"/>
        <v>0</v>
      </c>
      <c r="BC282" s="9">
        <f t="shared" si="425"/>
        <v>1.8509730548644061</v>
      </c>
      <c r="BD282" s="9">
        <f t="shared" si="426"/>
        <v>0.13666689688733191</v>
      </c>
      <c r="BE282" s="9">
        <f t="shared" si="427"/>
        <v>1.2360048248262012E-2</v>
      </c>
      <c r="BF282" s="9">
        <f t="shared" si="428"/>
        <v>24</v>
      </c>
      <c r="BG282" s="12"/>
      <c r="BH282" s="9">
        <f t="shared" si="429"/>
        <v>6.0228538947278212</v>
      </c>
      <c r="BI282" s="9">
        <f t="shared" si="430"/>
        <v>2.6244031167176325</v>
      </c>
      <c r="BJ282" s="9">
        <f t="shared" si="431"/>
        <v>0.64725701144545411</v>
      </c>
      <c r="BK282" s="9">
        <f t="shared" si="432"/>
        <v>0.19385583657116029</v>
      </c>
      <c r="BL282" s="9">
        <f t="shared" si="433"/>
        <v>0</v>
      </c>
      <c r="BM282" s="9">
        <f t="shared" si="434"/>
        <v>1.3806022819168696E-2</v>
      </c>
      <c r="BN282" s="9">
        <f t="shared" si="435"/>
        <v>2.6766871930950762</v>
      </c>
      <c r="BO282" s="9">
        <f t="shared" si="436"/>
        <v>1.6333932740761425</v>
      </c>
      <c r="BP282" s="9">
        <f t="shared" si="437"/>
        <v>0.16499933800700184</v>
      </c>
      <c r="BQ282" s="9">
        <f t="shared" si="438"/>
        <v>1.8350006619929993</v>
      </c>
      <c r="BR282" s="9">
        <f t="shared" si="439"/>
        <v>0.24719403101304188</v>
      </c>
      <c r="BS282" s="9">
        <f t="shared" si="440"/>
        <v>0.66534386406679602</v>
      </c>
      <c r="BT282" s="9">
        <f t="shared" si="441"/>
        <v>8.7462104920162112E-2</v>
      </c>
      <c r="BU282" s="9">
        <f t="shared" si="442"/>
        <v>45.81062854830256</v>
      </c>
      <c r="BV282" s="10">
        <f t="shared" si="443"/>
        <v>0.11593745040033272</v>
      </c>
      <c r="BW282" s="9">
        <f t="shared" si="444"/>
        <v>0</v>
      </c>
      <c r="BX282" s="9">
        <f t="shared" si="445"/>
        <v>0</v>
      </c>
      <c r="BY282" s="9">
        <f t="shared" si="446"/>
        <v>1.8490815666111309</v>
      </c>
      <c r="BZ282" s="9">
        <f t="shared" si="447"/>
        <v>24</v>
      </c>
      <c r="CA282" s="12"/>
      <c r="CB282" s="9">
        <f t="shared" si="448"/>
        <v>6.1173649002827331</v>
      </c>
      <c r="CC282" s="9">
        <f t="shared" si="449"/>
        <v>2.6655854169822208</v>
      </c>
      <c r="CD282" s="9">
        <f t="shared" si="450"/>
        <v>0.78295031726495345</v>
      </c>
      <c r="CE282" s="9">
        <f t="shared" si="451"/>
        <v>0.19689783466164476</v>
      </c>
      <c r="CF282" s="9">
        <f t="shared" si="452"/>
        <v>0</v>
      </c>
      <c r="CG282" s="9">
        <f t="shared" si="453"/>
        <v>1.4022667805442706E-2</v>
      </c>
      <c r="CH282" s="9">
        <f t="shared" si="454"/>
        <v>2.7186899384043746</v>
      </c>
      <c r="CI282" s="9">
        <f t="shared" si="455"/>
        <v>1.6590245849958212</v>
      </c>
      <c r="CJ282" s="9">
        <f t="shared" si="456"/>
        <v>0.3715853431322369</v>
      </c>
      <c r="CK282" s="9">
        <f t="shared" si="457"/>
        <v>1.863795608838829</v>
      </c>
      <c r="CL282" s="9">
        <f t="shared" si="458"/>
        <v>1.6284146568677631</v>
      </c>
      <c r="CM282" s="9">
        <f t="shared" si="459"/>
        <v>0.2353809519710659</v>
      </c>
      <c r="CN282" s="9">
        <f t="shared" si="460"/>
        <v>0.67578448220760601</v>
      </c>
      <c r="CO282" s="9">
        <f t="shared" si="461"/>
        <v>8.8834565821328842E-2</v>
      </c>
      <c r="CP282" s="9">
        <f t="shared" si="462"/>
        <v>46.529491838842041</v>
      </c>
      <c r="CQ282" s="10">
        <f t="shared" si="463"/>
        <v>0</v>
      </c>
      <c r="CR282" s="9">
        <f t="shared" si="464"/>
        <v>0.52949183884204132</v>
      </c>
      <c r="CS282" s="9">
        <f t="shared" si="465"/>
        <v>2.6891704510206331</v>
      </c>
      <c r="CT282" s="9">
        <f t="shared" si="466"/>
        <v>1.3172215061343526</v>
      </c>
      <c r="CU282" s="9">
        <f t="shared" si="467"/>
        <v>24</v>
      </c>
      <c r="CV282" s="9"/>
      <c r="CW282" s="9">
        <f t="shared" si="468"/>
        <v>6.0477510991877779</v>
      </c>
      <c r="CX282" s="9">
        <f t="shared" si="469"/>
        <v>2.6352518442684474</v>
      </c>
      <c r="CY282" s="9">
        <f t="shared" si="470"/>
        <v>0.68300294345622525</v>
      </c>
      <c r="CZ282" s="9">
        <f t="shared" si="471"/>
        <v>0.19465719560845871</v>
      </c>
      <c r="DA282" s="9">
        <f t="shared" si="472"/>
        <v>0</v>
      </c>
      <c r="DB282" s="9">
        <f t="shared" si="473"/>
        <v>1.3863093998200376E-2</v>
      </c>
      <c r="DC282" s="9">
        <f t="shared" si="474"/>
        <v>2.6877520519620943</v>
      </c>
      <c r="DD282" s="9">
        <f t="shared" si="475"/>
        <v>1.6401453764878897</v>
      </c>
      <c r="DE282" s="9">
        <f t="shared" si="476"/>
        <v>0.21942066151286888</v>
      </c>
      <c r="DF282" s="9">
        <f t="shared" si="477"/>
        <v>1.8425861667162315</v>
      </c>
      <c r="DG282" s="9">
        <f t="shared" si="478"/>
        <v>6.2006828229100641E-2</v>
      </c>
      <c r="DH282" s="9">
        <f t="shared" si="479"/>
        <v>0</v>
      </c>
      <c r="DI282" s="31">
        <f t="shared" si="480"/>
        <v>0.18207526209002023</v>
      </c>
      <c r="DJ282" s="9">
        <f t="shared" si="481"/>
        <v>0.66809425491296104</v>
      </c>
      <c r="DK282" s="9">
        <f t="shared" si="482"/>
        <v>8.7823654767918105E-2</v>
      </c>
      <c r="DL282" s="36">
        <f t="shared" si="483"/>
        <v>46</v>
      </c>
      <c r="DM282" s="9">
        <f t="shared" si="484"/>
        <v>1.8484577017194141</v>
      </c>
      <c r="GO282" s="12"/>
      <c r="GP282" s="12"/>
      <c r="GQ282" s="12"/>
      <c r="GR282" s="12"/>
      <c r="GS282" s="12"/>
      <c r="GT282" s="12"/>
      <c r="GU282" s="12"/>
      <c r="GV282" s="12"/>
      <c r="GW282" s="12"/>
      <c r="GX282" s="12"/>
      <c r="GY282" s="12"/>
      <c r="GZ282" s="12"/>
      <c r="HA282" s="12"/>
      <c r="HB282" s="12"/>
      <c r="HC282" s="12"/>
      <c r="HD282" s="12"/>
      <c r="HE282" s="12"/>
      <c r="HF282" s="12"/>
      <c r="HG282" s="12"/>
      <c r="HH282" s="12"/>
      <c r="HI282" s="12"/>
      <c r="HJ282" s="12"/>
      <c r="HK282" s="12"/>
      <c r="HL282" s="12"/>
      <c r="HM282" s="12"/>
      <c r="HN282" s="12"/>
      <c r="HO282" s="12"/>
      <c r="HP282" s="12"/>
      <c r="HQ282" s="12"/>
      <c r="HR282" s="12"/>
      <c r="HS282" s="12"/>
      <c r="HT282" s="12"/>
      <c r="HU282" s="12"/>
      <c r="HV282" s="12"/>
      <c r="HW282" s="12"/>
      <c r="HX282" s="12"/>
      <c r="HY282" s="12"/>
      <c r="HZ282" s="12"/>
      <c r="IA282" s="12"/>
      <c r="IB282" s="12"/>
      <c r="IC282" s="12"/>
      <c r="ID282" s="12"/>
      <c r="IE282" s="12"/>
      <c r="IF282" s="12"/>
      <c r="IG282" s="12"/>
      <c r="IH282" s="12"/>
      <c r="II282" s="12"/>
      <c r="IJ282" s="12"/>
      <c r="IK282" s="12"/>
      <c r="IL282" s="12"/>
      <c r="IM282" s="12"/>
      <c r="IN282" s="12"/>
      <c r="IO282" s="12"/>
      <c r="IP282" s="12"/>
      <c r="IQ282" s="12"/>
      <c r="IR282" s="12"/>
      <c r="IS282" s="12"/>
      <c r="IT282" s="12"/>
      <c r="IU282" s="12"/>
      <c r="IV282" s="12"/>
    </row>
    <row r="283" spans="1:256" x14ac:dyDescent="0.25">
      <c r="A283" s="35"/>
      <c r="B283" s="16"/>
      <c r="C283" s="9">
        <v>40.482708000000002</v>
      </c>
      <c r="D283" s="9">
        <v>1.710391</v>
      </c>
      <c r="E283" s="9">
        <v>14.515122</v>
      </c>
      <c r="F283" s="9"/>
      <c r="G283" s="9">
        <v>14.027376449681601</v>
      </c>
      <c r="H283" s="9">
        <v>0.25834000000000001</v>
      </c>
      <c r="I283" s="9">
        <v>12.806353</v>
      </c>
      <c r="J283" s="9">
        <v>11.926047000000001</v>
      </c>
      <c r="K283" s="9">
        <v>2.4497010000000001</v>
      </c>
      <c r="L283" s="9">
        <v>0.45658399999999999</v>
      </c>
      <c r="M283" s="9"/>
      <c r="N283" s="9">
        <v>5.5729999999999998E-3</v>
      </c>
      <c r="O283" s="12"/>
      <c r="P283" s="17"/>
      <c r="Q283" s="9">
        <f t="shared" si="388"/>
        <v>0.67376852406630716</v>
      </c>
      <c r="R283" s="9">
        <f t="shared" si="389"/>
        <v>2.1406913728582336E-2</v>
      </c>
      <c r="S283" s="9">
        <f t="shared" si="390"/>
        <v>0.14235954923941507</v>
      </c>
      <c r="T283" s="9">
        <f t="shared" si="391"/>
        <v>0</v>
      </c>
      <c r="U283" s="9">
        <f t="shared" si="392"/>
        <v>0.19524227444369346</v>
      </c>
      <c r="V283" s="9">
        <f t="shared" si="393"/>
        <v>3.6418230260653823E-3</v>
      </c>
      <c r="W283" s="9">
        <f t="shared" si="394"/>
        <v>0.31774397082175465</v>
      </c>
      <c r="X283" s="9">
        <f t="shared" si="395"/>
        <v>0.21266511528379609</v>
      </c>
      <c r="Y283" s="9">
        <f t="shared" si="396"/>
        <v>3.952469384791623E-2</v>
      </c>
      <c r="Z283" s="9">
        <f t="shared" si="397"/>
        <v>4.847169731198777E-3</v>
      </c>
      <c r="AA283" s="9">
        <f t="shared" si="398"/>
        <v>0</v>
      </c>
      <c r="AB283" s="9">
        <f t="shared" si="399"/>
        <v>1.5719403153470791E-4</v>
      </c>
      <c r="AC283" s="9">
        <f t="shared" si="400"/>
        <v>2.5911731674782161</v>
      </c>
      <c r="AD283" s="9">
        <f t="shared" si="401"/>
        <v>1.4965226045652333</v>
      </c>
      <c r="AE283" s="9">
        <f t="shared" si="402"/>
        <v>1.7091877198490295</v>
      </c>
      <c r="AF283" s="9">
        <f t="shared" si="403"/>
        <v>1.7979314470072596</v>
      </c>
      <c r="AG283" s="9">
        <f t="shared" si="404"/>
        <v>8.6868049706317212</v>
      </c>
      <c r="AH283" s="9">
        <f t="shared" si="405"/>
        <v>8.7760986261502811</v>
      </c>
      <c r="AI283" s="9">
        <f t="shared" si="406"/>
        <v>8.899115718028483</v>
      </c>
      <c r="AJ283" s="9">
        <f t="shared" si="407"/>
        <v>8.8765575221343802</v>
      </c>
      <c r="AK283" s="9"/>
      <c r="AL283" s="9">
        <f t="shared" si="408"/>
        <v>5.8528957639143959</v>
      </c>
      <c r="AM283" s="9">
        <f t="shared" si="409"/>
        <v>2.4732992798996842</v>
      </c>
      <c r="AN283" s="9">
        <f t="shared" si="410"/>
        <v>0.32619504381407971</v>
      </c>
      <c r="AO283" s="9">
        <f t="shared" si="411"/>
        <v>0.18595768458333348</v>
      </c>
      <c r="AP283" s="9">
        <f t="shared" si="412"/>
        <v>0</v>
      </c>
      <c r="AQ283" s="9">
        <f t="shared" si="413"/>
        <v>3.1635806364985822E-2</v>
      </c>
      <c r="AR283" s="9">
        <f t="shared" si="414"/>
        <v>2.760179905122679</v>
      </c>
      <c r="AS283" s="9">
        <f t="shared" si="415"/>
        <v>1.696031560114919</v>
      </c>
      <c r="AT283" s="9">
        <f t="shared" si="416"/>
        <v>1.847380380527248</v>
      </c>
      <c r="AU283" s="9">
        <f t="shared" si="417"/>
        <v>0.6866866139615514</v>
      </c>
      <c r="AV283" s="9">
        <f t="shared" si="418"/>
        <v>0.15261961947275204</v>
      </c>
      <c r="AW283" s="9">
        <f t="shared" si="419"/>
        <v>8.4212836228946319E-2</v>
      </c>
      <c r="AX283" s="9">
        <f t="shared" si="420"/>
        <v>0.38172016928225438</v>
      </c>
      <c r="AY283" s="9">
        <f t="shared" si="421"/>
        <v>45.016666388140131</v>
      </c>
      <c r="AZ283" s="10">
        <f t="shared" si="422"/>
        <v>0.57978497274734742</v>
      </c>
      <c r="BA283" s="9">
        <f t="shared" si="423"/>
        <v>0</v>
      </c>
      <c r="BB283" s="9">
        <f t="shared" si="424"/>
        <v>0</v>
      </c>
      <c r="BC283" s="9">
        <f t="shared" si="425"/>
        <v>1.9986344861055108</v>
      </c>
      <c r="BD283" s="9">
        <f t="shared" si="426"/>
        <v>0</v>
      </c>
      <c r="BE283" s="9">
        <f t="shared" si="427"/>
        <v>1.3655138944893403E-3</v>
      </c>
      <c r="BF283" s="9">
        <f t="shared" si="428"/>
        <v>24</v>
      </c>
      <c r="BG283" s="12"/>
      <c r="BH283" s="9">
        <f t="shared" si="429"/>
        <v>5.9130590184016212</v>
      </c>
      <c r="BI283" s="9">
        <f t="shared" si="430"/>
        <v>2.4987228889988078</v>
      </c>
      <c r="BJ283" s="9">
        <f t="shared" si="431"/>
        <v>0.41178190740042808</v>
      </c>
      <c r="BK283" s="9">
        <f t="shared" si="432"/>
        <v>0.18786918616352904</v>
      </c>
      <c r="BL283" s="9">
        <f t="shared" si="433"/>
        <v>0</v>
      </c>
      <c r="BM283" s="9">
        <f t="shared" si="434"/>
        <v>3.1960998055734859E-2</v>
      </c>
      <c r="BN283" s="9">
        <f t="shared" si="435"/>
        <v>2.7885524257963361</v>
      </c>
      <c r="BO283" s="9">
        <f t="shared" si="436"/>
        <v>1.7134654565117544</v>
      </c>
      <c r="BP283" s="9">
        <f t="shared" si="437"/>
        <v>0.13362997392778198</v>
      </c>
      <c r="BQ283" s="9">
        <f t="shared" si="438"/>
        <v>1.866370026072214</v>
      </c>
      <c r="BR283" s="9">
        <f t="shared" si="439"/>
        <v>0.2211762980072022</v>
      </c>
      <c r="BS283" s="9">
        <f t="shared" si="440"/>
        <v>0.69374522275541617</v>
      </c>
      <c r="BT283" s="9">
        <f t="shared" si="441"/>
        <v>8.5078479237381627E-2</v>
      </c>
      <c r="BU283" s="9">
        <f t="shared" si="442"/>
        <v>45.479403000121899</v>
      </c>
      <c r="BV283" s="10">
        <f t="shared" si="443"/>
        <v>0.30382695951042077</v>
      </c>
      <c r="BW283" s="9">
        <f t="shared" si="444"/>
        <v>0</v>
      </c>
      <c r="BX283" s="9">
        <f t="shared" si="445"/>
        <v>0</v>
      </c>
      <c r="BY283" s="9">
        <f t="shared" si="446"/>
        <v>1.9986204496758093</v>
      </c>
      <c r="BZ283" s="9">
        <f t="shared" si="447"/>
        <v>24</v>
      </c>
      <c r="CA283" s="12"/>
      <c r="CB283" s="9">
        <f t="shared" si="448"/>
        <v>5.9959440628313265</v>
      </c>
      <c r="CC283" s="9">
        <f t="shared" si="449"/>
        <v>2.5337482044958568</v>
      </c>
      <c r="CD283" s="9">
        <f t="shared" si="450"/>
        <v>0.52969226732718333</v>
      </c>
      <c r="CE283" s="9">
        <f t="shared" si="451"/>
        <v>0.1905026024365068</v>
      </c>
      <c r="CF283" s="9">
        <f t="shared" si="452"/>
        <v>0</v>
      </c>
      <c r="CG283" s="9">
        <f t="shared" si="453"/>
        <v>3.2409004533536498E-2</v>
      </c>
      <c r="CH283" s="9">
        <f t="shared" si="454"/>
        <v>2.8276403650486603</v>
      </c>
      <c r="CI283" s="9">
        <f t="shared" si="455"/>
        <v>1.7374835933255033</v>
      </c>
      <c r="CJ283" s="9">
        <f t="shared" si="456"/>
        <v>0.31772783267139015</v>
      </c>
      <c r="CK283" s="9">
        <f t="shared" si="457"/>
        <v>1.8925314700983691</v>
      </c>
      <c r="CL283" s="9">
        <f t="shared" si="458"/>
        <v>1.6822721673286098</v>
      </c>
      <c r="CM283" s="9">
        <f t="shared" si="459"/>
        <v>0.21025930276975924</v>
      </c>
      <c r="CN283" s="9">
        <f t="shared" si="460"/>
        <v>0.70346964854451</v>
      </c>
      <c r="CO283" s="9">
        <f t="shared" si="461"/>
        <v>8.6271048685725868E-2</v>
      </c>
      <c r="CP283" s="9">
        <f t="shared" si="462"/>
        <v>46.116900837801275</v>
      </c>
      <c r="CQ283" s="10">
        <f t="shared" si="463"/>
        <v>0</v>
      </c>
      <c r="CR283" s="9">
        <f t="shared" si="464"/>
        <v>0.1169008378012748</v>
      </c>
      <c r="CS283" s="9">
        <f t="shared" si="465"/>
        <v>0.61364430882374454</v>
      </c>
      <c r="CT283" s="9">
        <f t="shared" si="466"/>
        <v>1.8817002743219144</v>
      </c>
      <c r="CU283" s="9">
        <f t="shared" si="467"/>
        <v>24</v>
      </c>
      <c r="CV283" s="9"/>
      <c r="CW283" s="9">
        <f t="shared" si="468"/>
        <v>5.9807450604781582</v>
      </c>
      <c r="CX283" s="9">
        <f t="shared" si="469"/>
        <v>2.527325455297579</v>
      </c>
      <c r="CY283" s="9">
        <f t="shared" si="470"/>
        <v>0.50807051577573681</v>
      </c>
      <c r="CZ283" s="9">
        <f t="shared" si="471"/>
        <v>0.19001970108312927</v>
      </c>
      <c r="DA283" s="9">
        <f t="shared" si="472"/>
        <v>0</v>
      </c>
      <c r="DB283" s="9">
        <f t="shared" si="473"/>
        <v>3.2326851576302863E-2</v>
      </c>
      <c r="DC283" s="9">
        <f t="shared" si="474"/>
        <v>2.8204726343106934</v>
      </c>
      <c r="DD283" s="9">
        <f t="shared" si="475"/>
        <v>1.7330792798517922</v>
      </c>
      <c r="DE283" s="9">
        <f t="shared" si="476"/>
        <v>0.28396898259765457</v>
      </c>
      <c r="DF283" s="9">
        <f t="shared" si="477"/>
        <v>1.8877341287679552</v>
      </c>
      <c r="DG283" s="9">
        <f t="shared" si="478"/>
        <v>0.17170311136561001</v>
      </c>
      <c r="DH283" s="9">
        <f t="shared" si="479"/>
        <v>0</v>
      </c>
      <c r="DI283" s="31">
        <f t="shared" si="480"/>
        <v>4.0558089785762308E-2</v>
      </c>
      <c r="DJ283" s="9">
        <f t="shared" si="481"/>
        <v>0.70168643697155852</v>
      </c>
      <c r="DK283" s="9">
        <f t="shared" si="482"/>
        <v>8.6052361877069175E-2</v>
      </c>
      <c r="DL283" s="36">
        <f t="shared" si="483"/>
        <v>46</v>
      </c>
      <c r="DM283" s="9">
        <f t="shared" si="484"/>
        <v>1.9986046581369459</v>
      </c>
      <c r="GO283" s="12"/>
      <c r="GP283" s="12"/>
      <c r="GQ283" s="12"/>
      <c r="GR283" s="12"/>
      <c r="GS283" s="12"/>
      <c r="GT283" s="12"/>
      <c r="GU283" s="12"/>
      <c r="GV283" s="12"/>
      <c r="GW283" s="12"/>
      <c r="GX283" s="12"/>
      <c r="GY283" s="12"/>
      <c r="GZ283" s="12"/>
      <c r="HA283" s="12"/>
      <c r="HB283" s="12"/>
      <c r="HC283" s="12"/>
      <c r="HD283" s="12"/>
      <c r="HE283" s="12"/>
      <c r="HF283" s="12"/>
      <c r="HG283" s="12"/>
      <c r="HH283" s="12"/>
      <c r="HI283" s="12"/>
      <c r="HJ283" s="12"/>
      <c r="HK283" s="12"/>
      <c r="HL283" s="12"/>
      <c r="HM283" s="12"/>
      <c r="HN283" s="12"/>
      <c r="HO283" s="12"/>
      <c r="HP283" s="12"/>
      <c r="HQ283" s="12"/>
      <c r="HR283" s="12"/>
      <c r="HS283" s="12"/>
      <c r="HT283" s="12"/>
      <c r="HU283" s="12"/>
      <c r="HV283" s="12"/>
      <c r="HW283" s="12"/>
      <c r="HX283" s="12"/>
      <c r="HY283" s="12"/>
      <c r="HZ283" s="12"/>
      <c r="IA283" s="12"/>
      <c r="IB283" s="12"/>
      <c r="IC283" s="12"/>
      <c r="ID283" s="12"/>
      <c r="IE283" s="12"/>
      <c r="IF283" s="12"/>
      <c r="IG283" s="12"/>
      <c r="IH283" s="12"/>
      <c r="II283" s="12"/>
      <c r="IJ283" s="12"/>
      <c r="IK283" s="12"/>
      <c r="IL283" s="12"/>
      <c r="IM283" s="12"/>
      <c r="IN283" s="12"/>
      <c r="IO283" s="12"/>
      <c r="IP283" s="12"/>
      <c r="IQ283" s="12"/>
      <c r="IR283" s="12"/>
      <c r="IS283" s="12"/>
      <c r="IT283" s="12"/>
      <c r="IU283" s="12"/>
      <c r="IV283" s="12"/>
    </row>
    <row r="284" spans="1:256" x14ac:dyDescent="0.25">
      <c r="A284" s="35"/>
      <c r="B284" s="16"/>
      <c r="C284" s="9">
        <v>39.702511000000001</v>
      </c>
      <c r="D284" s="9">
        <v>1.6917659999999999</v>
      </c>
      <c r="E284" s="9">
        <v>14.428091</v>
      </c>
      <c r="F284" s="9"/>
      <c r="G284" s="9">
        <v>13.7120685670032</v>
      </c>
      <c r="H284" s="9">
        <v>0.14760799999999999</v>
      </c>
      <c r="I284" s="9">
        <v>12.777747</v>
      </c>
      <c r="J284" s="9">
        <v>12.555885</v>
      </c>
      <c r="K284" s="9">
        <v>2.4203489999999999</v>
      </c>
      <c r="L284" s="9">
        <v>0.47869899999999999</v>
      </c>
      <c r="M284" s="9">
        <v>0.29741699999999999</v>
      </c>
      <c r="N284" s="9">
        <v>3.5230999999999998E-2</v>
      </c>
      <c r="O284" s="12"/>
      <c r="P284" s="17"/>
      <c r="Q284" s="9">
        <f t="shared" si="388"/>
        <v>0.66078341987883626</v>
      </c>
      <c r="R284" s="9">
        <f t="shared" si="389"/>
        <v>2.1173806931250701E-2</v>
      </c>
      <c r="S284" s="9">
        <f t="shared" si="390"/>
        <v>0.14150597777581625</v>
      </c>
      <c r="T284" s="9">
        <f t="shared" si="391"/>
        <v>0</v>
      </c>
      <c r="U284" s="9">
        <f t="shared" si="392"/>
        <v>0.19085361143283133</v>
      </c>
      <c r="V284" s="9">
        <f t="shared" si="393"/>
        <v>2.0808322878046715E-3</v>
      </c>
      <c r="W284" s="9">
        <f t="shared" si="394"/>
        <v>0.31703421496625644</v>
      </c>
      <c r="X284" s="9">
        <f t="shared" si="395"/>
        <v>0.22389637832343659</v>
      </c>
      <c r="Y284" s="9">
        <f t="shared" si="396"/>
        <v>3.9051114087029479E-2</v>
      </c>
      <c r="Z284" s="9">
        <f t="shared" si="397"/>
        <v>5.0819461548261072E-3</v>
      </c>
      <c r="AA284" s="9">
        <f t="shared" si="398"/>
        <v>1.5655174228866194E-2</v>
      </c>
      <c r="AB284" s="9">
        <f t="shared" si="399"/>
        <v>9.937381885877076E-4</v>
      </c>
      <c r="AC284" s="9">
        <f t="shared" si="400"/>
        <v>2.5747549404085341</v>
      </c>
      <c r="AD284" s="9">
        <f t="shared" si="401"/>
        <v>1.4749378410486118</v>
      </c>
      <c r="AE284" s="9">
        <f t="shared" si="402"/>
        <v>1.6988342193720485</v>
      </c>
      <c r="AF284" s="9">
        <f t="shared" si="403"/>
        <v>1.7871003398557597</v>
      </c>
      <c r="AG284" s="9">
        <f t="shared" si="404"/>
        <v>8.8139307557243285</v>
      </c>
      <c r="AH284" s="9">
        <f t="shared" si="405"/>
        <v>8.8295843284488065</v>
      </c>
      <c r="AI284" s="9">
        <f t="shared" si="406"/>
        <v>8.9530507286968515</v>
      </c>
      <c r="AJ284" s="9">
        <f t="shared" si="407"/>
        <v>8.9618636240487213</v>
      </c>
      <c r="AK284" s="9"/>
      <c r="AL284" s="9">
        <f t="shared" si="408"/>
        <v>5.8240993073427774</v>
      </c>
      <c r="AM284" s="9">
        <f t="shared" si="409"/>
        <v>2.4944477792742203</v>
      </c>
      <c r="AN284" s="9">
        <f t="shared" si="410"/>
        <v>0.3185470866169986</v>
      </c>
      <c r="AO284" s="9">
        <f t="shared" si="411"/>
        <v>0.18662446812711952</v>
      </c>
      <c r="AP284" s="9">
        <f t="shared" si="412"/>
        <v>0</v>
      </c>
      <c r="AQ284" s="9">
        <f t="shared" si="413"/>
        <v>1.8340311698985812E-2</v>
      </c>
      <c r="AR284" s="9">
        <f t="shared" si="414"/>
        <v>2.794317617908006</v>
      </c>
      <c r="AS284" s="9">
        <f t="shared" si="415"/>
        <v>1.6821705156488924</v>
      </c>
      <c r="AT284" s="9">
        <f t="shared" si="416"/>
        <v>1.9734071750002276</v>
      </c>
      <c r="AU284" s="9">
        <f t="shared" si="417"/>
        <v>0.6883876309939374</v>
      </c>
      <c r="AV284" s="9">
        <f t="shared" si="418"/>
        <v>2.6592824999772446E-2</v>
      </c>
      <c r="AW284" s="9">
        <f t="shared" si="419"/>
        <v>8.9583843025913629E-2</v>
      </c>
      <c r="AX284" s="9">
        <f t="shared" si="420"/>
        <v>0.24862135097992144</v>
      </c>
      <c r="AY284" s="9">
        <f t="shared" si="421"/>
        <v>45.240681154234323</v>
      </c>
      <c r="AZ284" s="10">
        <f t="shared" si="422"/>
        <v>0.45139231647558126</v>
      </c>
      <c r="BA284" s="9">
        <f t="shared" si="423"/>
        <v>0</v>
      </c>
      <c r="BB284" s="9">
        <f t="shared" si="424"/>
        <v>0</v>
      </c>
      <c r="BC284" s="9">
        <f t="shared" si="425"/>
        <v>1.8532576387944424</v>
      </c>
      <c r="BD284" s="9">
        <f t="shared" si="426"/>
        <v>0.13798362162202665</v>
      </c>
      <c r="BE284" s="9">
        <f t="shared" si="427"/>
        <v>8.7587395835309785E-3</v>
      </c>
      <c r="BF284" s="9">
        <f t="shared" si="428"/>
        <v>24</v>
      </c>
      <c r="BG284" s="12"/>
      <c r="BH284" s="9">
        <f t="shared" si="429"/>
        <v>5.8344429286609802</v>
      </c>
      <c r="BI284" s="9">
        <f t="shared" si="430"/>
        <v>2.4988779275023445</v>
      </c>
      <c r="BJ284" s="9">
        <f t="shared" si="431"/>
        <v>0.33332085616332563</v>
      </c>
      <c r="BK284" s="9">
        <f t="shared" si="432"/>
        <v>0.18695591385377192</v>
      </c>
      <c r="BL284" s="9">
        <f t="shared" si="433"/>
        <v>0</v>
      </c>
      <c r="BM284" s="9">
        <f t="shared" si="434"/>
        <v>1.8372884158530403E-2</v>
      </c>
      <c r="BN284" s="9">
        <f t="shared" si="435"/>
        <v>2.799280336048128</v>
      </c>
      <c r="BO284" s="9">
        <f t="shared" si="436"/>
        <v>1.6851580565351856</v>
      </c>
      <c r="BP284" s="9">
        <f t="shared" si="437"/>
        <v>2.3088046758942049E-2</v>
      </c>
      <c r="BQ284" s="9">
        <f t="shared" si="438"/>
        <v>1.9769119532410608</v>
      </c>
      <c r="BR284" s="9">
        <f t="shared" si="439"/>
        <v>0.22064684584404967</v>
      </c>
      <c r="BS284" s="9">
        <f t="shared" si="440"/>
        <v>0.6896102099026038</v>
      </c>
      <c r="BT284" s="9">
        <f t="shared" si="441"/>
        <v>8.9742944253346529E-2</v>
      </c>
      <c r="BU284" s="9">
        <f t="shared" si="442"/>
        <v>45.321028766687803</v>
      </c>
      <c r="BV284" s="10">
        <f t="shared" si="443"/>
        <v>0.40291249279501645</v>
      </c>
      <c r="BW284" s="9">
        <f t="shared" si="444"/>
        <v>0</v>
      </c>
      <c r="BX284" s="9">
        <f t="shared" si="445"/>
        <v>0</v>
      </c>
      <c r="BY284" s="9">
        <f t="shared" si="446"/>
        <v>1.8529970238331324</v>
      </c>
      <c r="BZ284" s="9">
        <f t="shared" si="447"/>
        <v>24</v>
      </c>
      <c r="CA284" s="12"/>
      <c r="CB284" s="9">
        <f t="shared" si="448"/>
        <v>5.9160274788570124</v>
      </c>
      <c r="CC284" s="9">
        <f t="shared" si="449"/>
        <v>2.5338203948814644</v>
      </c>
      <c r="CD284" s="9">
        <f t="shared" si="450"/>
        <v>0.44984787373847723</v>
      </c>
      <c r="CE284" s="9">
        <f t="shared" si="451"/>
        <v>0.18957016757512055</v>
      </c>
      <c r="CF284" s="9">
        <f t="shared" si="452"/>
        <v>0</v>
      </c>
      <c r="CG284" s="9">
        <f t="shared" si="453"/>
        <v>1.8629797030625551E-2</v>
      </c>
      <c r="CH284" s="9">
        <f t="shared" si="454"/>
        <v>2.8384234093254763</v>
      </c>
      <c r="CI284" s="9">
        <f t="shared" si="455"/>
        <v>1.7087220649131363</v>
      </c>
      <c r="CJ284" s="9">
        <f t="shared" si="456"/>
        <v>0.20519331258283557</v>
      </c>
      <c r="CK284" s="9">
        <f t="shared" si="457"/>
        <v>2.00455563310123</v>
      </c>
      <c r="CL284" s="9">
        <f t="shared" si="458"/>
        <v>1.7948066874171644</v>
      </c>
      <c r="CM284" s="9">
        <f t="shared" si="459"/>
        <v>0.20974894568406555</v>
      </c>
      <c r="CN284" s="9">
        <f t="shared" si="460"/>
        <v>0.6992532108666063</v>
      </c>
      <c r="CO284" s="9">
        <f t="shared" si="461"/>
        <v>9.0997843449328084E-2</v>
      </c>
      <c r="CP284" s="9">
        <f t="shared" si="462"/>
        <v>45.954764633429804</v>
      </c>
      <c r="CQ284" s="10">
        <f t="shared" si="463"/>
        <v>2.6473214982739687E-2</v>
      </c>
      <c r="CR284" s="9">
        <f t="shared" si="464"/>
        <v>0</v>
      </c>
      <c r="CS284" s="9">
        <f t="shared" si="465"/>
        <v>0</v>
      </c>
      <c r="CT284" s="9">
        <f t="shared" si="466"/>
        <v>1.8509414425489044</v>
      </c>
      <c r="CU284" s="9">
        <f t="shared" si="467"/>
        <v>23.999999999999993</v>
      </c>
      <c r="CV284" s="9"/>
      <c r="CW284" s="9">
        <f t="shared" si="468"/>
        <v>5.9218508939866554</v>
      </c>
      <c r="CX284" s="9">
        <f t="shared" si="469"/>
        <v>2.5363145496290689</v>
      </c>
      <c r="CY284" s="9">
        <f t="shared" si="470"/>
        <v>0.45816544361572475</v>
      </c>
      <c r="CZ284" s="9">
        <f t="shared" si="471"/>
        <v>0.18975677011980635</v>
      </c>
      <c r="DA284" s="9">
        <f t="shared" si="472"/>
        <v>0</v>
      </c>
      <c r="DB284" s="9">
        <f t="shared" si="473"/>
        <v>1.8648135187822764E-2</v>
      </c>
      <c r="DC284" s="9">
        <f t="shared" si="474"/>
        <v>2.8412173986849365</v>
      </c>
      <c r="DD284" s="9">
        <f t="shared" si="475"/>
        <v>1.7104040378182204</v>
      </c>
      <c r="DE284" s="9">
        <f t="shared" si="476"/>
        <v>0.21819178542651052</v>
      </c>
      <c r="DF284" s="9">
        <f t="shared" si="477"/>
        <v>2.0065288084530568</v>
      </c>
      <c r="DG284" s="9">
        <f t="shared" si="478"/>
        <v>0.22472059387956733</v>
      </c>
      <c r="DH284" s="9">
        <f t="shared" si="479"/>
        <v>0</v>
      </c>
      <c r="DI284" s="31">
        <f t="shared" si="480"/>
        <v>-1.57495282784402E-2</v>
      </c>
      <c r="DJ284" s="9">
        <f t="shared" si="481"/>
        <v>0.69994151763025214</v>
      </c>
      <c r="DK284" s="9">
        <f t="shared" si="482"/>
        <v>9.1087416768620727E-2</v>
      </c>
      <c r="DL284" s="36">
        <f t="shared" si="483"/>
        <v>46</v>
      </c>
      <c r="DM284" s="9">
        <f t="shared" si="484"/>
        <v>1.8507947174260468</v>
      </c>
      <c r="GO284" s="12"/>
      <c r="GP284" s="12"/>
      <c r="GQ284" s="12"/>
      <c r="GR284" s="12"/>
      <c r="GS284" s="12"/>
      <c r="GT284" s="12"/>
      <c r="GU284" s="12"/>
      <c r="GV284" s="12"/>
      <c r="GW284" s="12"/>
      <c r="GX284" s="12"/>
      <c r="GY284" s="12"/>
      <c r="GZ284" s="12"/>
      <c r="HA284" s="12"/>
      <c r="HB284" s="12"/>
      <c r="HC284" s="12"/>
      <c r="HD284" s="12"/>
      <c r="HE284" s="12"/>
      <c r="HF284" s="12"/>
      <c r="HG284" s="12"/>
      <c r="HH284" s="12"/>
      <c r="HI284" s="12"/>
      <c r="HJ284" s="12"/>
      <c r="HK284" s="12"/>
      <c r="HL284" s="12"/>
      <c r="HM284" s="12"/>
      <c r="HN284" s="12"/>
      <c r="HO284" s="12"/>
      <c r="HP284" s="12"/>
      <c r="HQ284" s="12"/>
      <c r="HR284" s="12"/>
      <c r="HS284" s="12"/>
      <c r="HT284" s="12"/>
      <c r="HU284" s="12"/>
      <c r="HV284" s="12"/>
      <c r="HW284" s="12"/>
      <c r="HX284" s="12"/>
      <c r="HY284" s="12"/>
      <c r="HZ284" s="12"/>
      <c r="IA284" s="12"/>
      <c r="IB284" s="12"/>
      <c r="IC284" s="12"/>
      <c r="ID284" s="12"/>
      <c r="IE284" s="12"/>
      <c r="IF284" s="12"/>
      <c r="IG284" s="12"/>
      <c r="IH284" s="12"/>
      <c r="II284" s="12"/>
      <c r="IJ284" s="12"/>
      <c r="IK284" s="12"/>
      <c r="IL284" s="12"/>
      <c r="IM284" s="12"/>
      <c r="IN284" s="12"/>
      <c r="IO284" s="12"/>
      <c r="IP284" s="12"/>
      <c r="IQ284" s="12"/>
      <c r="IR284" s="12"/>
      <c r="IS284" s="12"/>
      <c r="IT284" s="12"/>
      <c r="IU284" s="12"/>
      <c r="IV284" s="12"/>
    </row>
    <row r="285" spans="1:256" x14ac:dyDescent="0.25">
      <c r="A285" s="32" t="s">
        <v>196</v>
      </c>
      <c r="B285" s="16"/>
      <c r="C285" s="34"/>
      <c r="D285" s="34"/>
      <c r="E285" s="34"/>
      <c r="F285" s="34"/>
      <c r="G285" s="34"/>
      <c r="H285" s="34"/>
      <c r="I285" s="34"/>
      <c r="J285" s="34"/>
      <c r="K285" s="34"/>
      <c r="L285" s="34"/>
      <c r="M285" s="34"/>
      <c r="N285" s="34"/>
      <c r="O285" s="12"/>
      <c r="P285" s="17"/>
      <c r="Q285" s="9">
        <f t="shared" si="388"/>
        <v>0</v>
      </c>
      <c r="R285" s="9">
        <f t="shared" si="389"/>
        <v>0</v>
      </c>
      <c r="S285" s="9">
        <f t="shared" si="390"/>
        <v>0</v>
      </c>
      <c r="T285" s="9">
        <f t="shared" si="391"/>
        <v>0</v>
      </c>
      <c r="U285" s="9">
        <f t="shared" si="392"/>
        <v>0</v>
      </c>
      <c r="V285" s="9">
        <f t="shared" si="393"/>
        <v>0</v>
      </c>
      <c r="W285" s="9">
        <f t="shared" si="394"/>
        <v>0</v>
      </c>
      <c r="X285" s="9">
        <f t="shared" si="395"/>
        <v>0</v>
      </c>
      <c r="Y285" s="9">
        <f t="shared" si="396"/>
        <v>0</v>
      </c>
      <c r="Z285" s="9">
        <f t="shared" si="397"/>
        <v>0</v>
      </c>
      <c r="AA285" s="9">
        <f t="shared" si="398"/>
        <v>0</v>
      </c>
      <c r="AB285" s="9">
        <f t="shared" si="399"/>
        <v>0</v>
      </c>
      <c r="AC285" s="9">
        <f t="shared" si="400"/>
        <v>0</v>
      </c>
      <c r="AD285" s="9">
        <f t="shared" si="401"/>
        <v>0</v>
      </c>
      <c r="AE285" s="9">
        <f t="shared" si="402"/>
        <v>0</v>
      </c>
      <c r="AF285" s="9">
        <f t="shared" si="403"/>
        <v>0</v>
      </c>
      <c r="AG285" s="9" t="e">
        <f t="shared" si="404"/>
        <v>#DIV/0!</v>
      </c>
      <c r="AH285" s="9" t="e">
        <f t="shared" si="405"/>
        <v>#DIV/0!</v>
      </c>
      <c r="AI285" s="9" t="e">
        <f t="shared" si="406"/>
        <v>#DIV/0!</v>
      </c>
      <c r="AJ285" s="9" t="e">
        <f t="shared" si="407"/>
        <v>#DIV/0!</v>
      </c>
      <c r="AK285" s="9"/>
      <c r="AL285" s="9" t="e">
        <f t="shared" si="408"/>
        <v>#DIV/0!</v>
      </c>
      <c r="AM285" s="9" t="e">
        <f t="shared" si="409"/>
        <v>#DIV/0!</v>
      </c>
      <c r="AN285" s="9" t="e">
        <f t="shared" si="410"/>
        <v>#DIV/0!</v>
      </c>
      <c r="AO285" s="9" t="e">
        <f t="shared" si="411"/>
        <v>#DIV/0!</v>
      </c>
      <c r="AP285" s="9" t="e">
        <f t="shared" si="412"/>
        <v>#DIV/0!</v>
      </c>
      <c r="AQ285" s="9" t="e">
        <f t="shared" si="413"/>
        <v>#DIV/0!</v>
      </c>
      <c r="AR285" s="9" t="e">
        <f t="shared" si="414"/>
        <v>#DIV/0!</v>
      </c>
      <c r="AS285" s="9" t="e">
        <f t="shared" si="415"/>
        <v>#DIV/0!</v>
      </c>
      <c r="AT285" s="9" t="e">
        <f t="shared" si="416"/>
        <v>#DIV/0!</v>
      </c>
      <c r="AU285" s="9" t="e">
        <f t="shared" si="417"/>
        <v>#DIV/0!</v>
      </c>
      <c r="AV285" s="9" t="e">
        <f t="shared" si="418"/>
        <v>#DIV/0!</v>
      </c>
      <c r="AW285" s="9" t="e">
        <f t="shared" si="419"/>
        <v>#DIV/0!</v>
      </c>
      <c r="AX285" s="9" t="e">
        <f t="shared" si="420"/>
        <v>#DIV/0!</v>
      </c>
      <c r="AY285" s="9" t="e">
        <f t="shared" si="421"/>
        <v>#DIV/0!</v>
      </c>
      <c r="AZ285" s="10" t="e">
        <f t="shared" si="422"/>
        <v>#DIV/0!</v>
      </c>
      <c r="BA285" s="9" t="e">
        <f t="shared" si="423"/>
        <v>#DIV/0!</v>
      </c>
      <c r="BB285" s="9" t="e">
        <f t="shared" si="424"/>
        <v>#DIV/0!</v>
      </c>
      <c r="BC285" s="9" t="e">
        <f t="shared" si="425"/>
        <v>#DIV/0!</v>
      </c>
      <c r="BD285" s="9" t="e">
        <f t="shared" si="426"/>
        <v>#DIV/0!</v>
      </c>
      <c r="BE285" s="9" t="e">
        <f t="shared" si="427"/>
        <v>#DIV/0!</v>
      </c>
      <c r="BF285" s="9" t="e">
        <f t="shared" si="428"/>
        <v>#DIV/0!</v>
      </c>
      <c r="BG285" s="12"/>
      <c r="BH285" s="9" t="e">
        <f t="shared" si="429"/>
        <v>#DIV/0!</v>
      </c>
      <c r="BI285" s="9" t="e">
        <f t="shared" si="430"/>
        <v>#DIV/0!</v>
      </c>
      <c r="BJ285" s="9" t="e">
        <f t="shared" si="431"/>
        <v>#DIV/0!</v>
      </c>
      <c r="BK285" s="9" t="e">
        <f t="shared" si="432"/>
        <v>#DIV/0!</v>
      </c>
      <c r="BL285" s="9" t="e">
        <f t="shared" si="433"/>
        <v>#DIV/0!</v>
      </c>
      <c r="BM285" s="9" t="e">
        <f t="shared" si="434"/>
        <v>#DIV/0!</v>
      </c>
      <c r="BN285" s="9" t="e">
        <f t="shared" si="435"/>
        <v>#DIV/0!</v>
      </c>
      <c r="BO285" s="9" t="e">
        <f t="shared" si="436"/>
        <v>#DIV/0!</v>
      </c>
      <c r="BP285" s="9" t="e">
        <f t="shared" si="437"/>
        <v>#DIV/0!</v>
      </c>
      <c r="BQ285" s="9" t="e">
        <f t="shared" si="438"/>
        <v>#DIV/0!</v>
      </c>
      <c r="BR285" s="9" t="e">
        <f t="shared" si="439"/>
        <v>#DIV/0!</v>
      </c>
      <c r="BS285" s="9" t="e">
        <f t="shared" si="440"/>
        <v>#DIV/0!</v>
      </c>
      <c r="BT285" s="9" t="e">
        <f t="shared" si="441"/>
        <v>#DIV/0!</v>
      </c>
      <c r="BU285" s="9" t="e">
        <f t="shared" si="442"/>
        <v>#DIV/0!</v>
      </c>
      <c r="BV285" s="10" t="e">
        <f t="shared" si="443"/>
        <v>#DIV/0!</v>
      </c>
      <c r="BW285" s="9" t="e">
        <f t="shared" si="444"/>
        <v>#DIV/0!</v>
      </c>
      <c r="BX285" s="9" t="e">
        <f t="shared" si="445"/>
        <v>#DIV/0!</v>
      </c>
      <c r="BY285" s="9" t="e">
        <f t="shared" si="446"/>
        <v>#DIV/0!</v>
      </c>
      <c r="BZ285" s="9" t="e">
        <f t="shared" si="447"/>
        <v>#DIV/0!</v>
      </c>
      <c r="CA285" s="12"/>
      <c r="CB285" s="9" t="e">
        <f t="shared" si="448"/>
        <v>#DIV/0!</v>
      </c>
      <c r="CC285" s="9" t="e">
        <f t="shared" si="449"/>
        <v>#DIV/0!</v>
      </c>
      <c r="CD285" s="9" t="e">
        <f t="shared" si="450"/>
        <v>#DIV/0!</v>
      </c>
      <c r="CE285" s="9" t="e">
        <f t="shared" si="451"/>
        <v>#DIV/0!</v>
      </c>
      <c r="CF285" s="9" t="e">
        <f t="shared" si="452"/>
        <v>#DIV/0!</v>
      </c>
      <c r="CG285" s="9" t="e">
        <f t="shared" si="453"/>
        <v>#DIV/0!</v>
      </c>
      <c r="CH285" s="9" t="e">
        <f t="shared" si="454"/>
        <v>#DIV/0!</v>
      </c>
      <c r="CI285" s="9" t="e">
        <f t="shared" si="455"/>
        <v>#DIV/0!</v>
      </c>
      <c r="CJ285" s="9" t="e">
        <f t="shared" si="456"/>
        <v>#DIV/0!</v>
      </c>
      <c r="CK285" s="9" t="e">
        <f t="shared" si="457"/>
        <v>#DIV/0!</v>
      </c>
      <c r="CL285" s="9" t="e">
        <f t="shared" si="458"/>
        <v>#DIV/0!</v>
      </c>
      <c r="CM285" s="9" t="e">
        <f t="shared" si="459"/>
        <v>#DIV/0!</v>
      </c>
      <c r="CN285" s="9" t="e">
        <f t="shared" si="460"/>
        <v>#DIV/0!</v>
      </c>
      <c r="CO285" s="9" t="e">
        <f t="shared" si="461"/>
        <v>#DIV/0!</v>
      </c>
      <c r="CP285" s="9" t="e">
        <f t="shared" si="462"/>
        <v>#DIV/0!</v>
      </c>
      <c r="CQ285" s="10" t="e">
        <f t="shared" si="463"/>
        <v>#DIV/0!</v>
      </c>
      <c r="CR285" s="9" t="e">
        <f t="shared" si="464"/>
        <v>#DIV/0!</v>
      </c>
      <c r="CS285" s="9" t="e">
        <f t="shared" si="465"/>
        <v>#DIV/0!</v>
      </c>
      <c r="CT285" s="9" t="e">
        <f t="shared" si="466"/>
        <v>#DIV/0!</v>
      </c>
      <c r="CU285" s="9" t="e">
        <f t="shared" si="467"/>
        <v>#DIV/0!</v>
      </c>
      <c r="CV285" s="9"/>
      <c r="CW285" s="9" t="e">
        <f t="shared" si="468"/>
        <v>#DIV/0!</v>
      </c>
      <c r="CX285" s="9" t="e">
        <f t="shared" si="469"/>
        <v>#DIV/0!</v>
      </c>
      <c r="CY285" s="9" t="e">
        <f t="shared" si="470"/>
        <v>#DIV/0!</v>
      </c>
      <c r="CZ285" s="9" t="e">
        <f t="shared" si="471"/>
        <v>#DIV/0!</v>
      </c>
      <c r="DA285" s="9" t="e">
        <f t="shared" si="472"/>
        <v>#DIV/0!</v>
      </c>
      <c r="DB285" s="9" t="e">
        <f t="shared" si="473"/>
        <v>#DIV/0!</v>
      </c>
      <c r="DC285" s="9" t="e">
        <f t="shared" si="474"/>
        <v>#DIV/0!</v>
      </c>
      <c r="DD285" s="9" t="e">
        <f t="shared" si="475"/>
        <v>#DIV/0!</v>
      </c>
      <c r="DE285" s="9" t="e">
        <f t="shared" si="476"/>
        <v>#DIV/0!</v>
      </c>
      <c r="DF285" s="9" t="e">
        <f t="shared" si="477"/>
        <v>#DIV/0!</v>
      </c>
      <c r="DG285" s="9" t="e">
        <f t="shared" si="478"/>
        <v>#DIV/0!</v>
      </c>
      <c r="DH285" s="9" t="e">
        <f t="shared" si="479"/>
        <v>#DIV/0!</v>
      </c>
      <c r="DI285" s="31" t="e">
        <f t="shared" si="480"/>
        <v>#DIV/0!</v>
      </c>
      <c r="DJ285" s="9" t="e">
        <f t="shared" si="481"/>
        <v>#DIV/0!</v>
      </c>
      <c r="DK285" s="9" t="e">
        <f t="shared" si="482"/>
        <v>#DIV/0!</v>
      </c>
      <c r="DL285" s="36" t="e">
        <f t="shared" si="483"/>
        <v>#DIV/0!</v>
      </c>
      <c r="DM285" s="9" t="e">
        <f t="shared" si="484"/>
        <v>#DIV/0!</v>
      </c>
      <c r="GO285" s="12"/>
      <c r="GP285" s="12"/>
      <c r="GQ285" s="12"/>
      <c r="GR285" s="12"/>
      <c r="GS285" s="12"/>
      <c r="GT285" s="12"/>
      <c r="GU285" s="12"/>
      <c r="GV285" s="12"/>
      <c r="GW285" s="12"/>
      <c r="GX285" s="12"/>
      <c r="GY285" s="12"/>
      <c r="GZ285" s="12"/>
      <c r="HA285" s="12"/>
      <c r="HB285" s="12"/>
      <c r="HC285" s="12"/>
      <c r="HD285" s="12"/>
      <c r="HE285" s="12"/>
      <c r="HF285" s="12"/>
      <c r="HG285" s="12"/>
      <c r="HH285" s="12"/>
      <c r="HI285" s="12"/>
      <c r="HJ285" s="12"/>
      <c r="HK285" s="12"/>
      <c r="HL285" s="12"/>
      <c r="HM285" s="12"/>
      <c r="HN285" s="12"/>
      <c r="HO285" s="12"/>
      <c r="HP285" s="12"/>
      <c r="HQ285" s="12"/>
      <c r="HR285" s="12"/>
      <c r="HS285" s="12"/>
      <c r="HT285" s="12"/>
      <c r="HU285" s="12"/>
      <c r="HV285" s="12"/>
      <c r="HW285" s="12"/>
      <c r="HX285" s="12"/>
      <c r="HY285" s="12"/>
      <c r="HZ285" s="12"/>
      <c r="IA285" s="12"/>
      <c r="IB285" s="12"/>
      <c r="IC285" s="12"/>
      <c r="ID285" s="12"/>
      <c r="IE285" s="12"/>
      <c r="IF285" s="12"/>
      <c r="IG285" s="12"/>
      <c r="IH285" s="12"/>
      <c r="II285" s="12"/>
      <c r="IJ285" s="12"/>
      <c r="IK285" s="12"/>
      <c r="IL285" s="12"/>
      <c r="IM285" s="12"/>
      <c r="IN285" s="12"/>
      <c r="IO285" s="12"/>
      <c r="IP285" s="12"/>
      <c r="IQ285" s="12"/>
      <c r="IR285" s="12"/>
      <c r="IS285" s="12"/>
      <c r="IT285" s="12"/>
      <c r="IU285" s="12"/>
      <c r="IV285" s="12"/>
    </row>
    <row r="286" spans="1:256" x14ac:dyDescent="0.25">
      <c r="A286" s="35"/>
      <c r="B286" s="16"/>
      <c r="C286" s="9">
        <v>41.881293999999997</v>
      </c>
      <c r="D286" s="9">
        <v>2.3408699999999998</v>
      </c>
      <c r="E286" s="9">
        <v>14.187065</v>
      </c>
      <c r="F286" s="9"/>
      <c r="G286" s="9">
        <v>11.217983327244999</v>
      </c>
      <c r="H286" s="9">
        <v>7.4140999999999999E-2</v>
      </c>
      <c r="I286" s="9">
        <v>14.405106999999999</v>
      </c>
      <c r="J286" s="9">
        <v>11.281136999999999</v>
      </c>
      <c r="K286" s="9">
        <v>2.0401440000000002</v>
      </c>
      <c r="L286" s="9">
        <v>0.42520000000000002</v>
      </c>
      <c r="M286" s="9"/>
      <c r="N286" s="9"/>
      <c r="O286" s="12"/>
      <c r="P286" s="17"/>
      <c r="Q286" s="9">
        <f t="shared" si="388"/>
        <v>0.69704570268291055</v>
      </c>
      <c r="R286" s="9">
        <f t="shared" si="389"/>
        <v>2.9297863552735327E-2</v>
      </c>
      <c r="S286" s="9">
        <f t="shared" si="390"/>
        <v>0.13914207393022823</v>
      </c>
      <c r="T286" s="9">
        <f t="shared" si="391"/>
        <v>0</v>
      </c>
      <c r="U286" s="9">
        <f t="shared" si="392"/>
        <v>0.15613928857897447</v>
      </c>
      <c r="V286" s="9">
        <f t="shared" si="393"/>
        <v>1.0451668381803573E-3</v>
      </c>
      <c r="W286" s="9">
        <f t="shared" si="394"/>
        <v>0.35741134874950375</v>
      </c>
      <c r="X286" s="9">
        <f t="shared" si="395"/>
        <v>0.20116508853581552</v>
      </c>
      <c r="Y286" s="9">
        <f t="shared" si="396"/>
        <v>3.2916697591119579E-2</v>
      </c>
      <c r="Z286" s="9">
        <f t="shared" si="397"/>
        <v>4.5139921015754387E-3</v>
      </c>
      <c r="AA286" s="9">
        <f t="shared" si="398"/>
        <v>0</v>
      </c>
      <c r="AB286" s="9">
        <f t="shared" si="399"/>
        <v>0</v>
      </c>
      <c r="AC286" s="9">
        <f t="shared" si="400"/>
        <v>2.6233049366571457</v>
      </c>
      <c r="AD286" s="9">
        <f t="shared" si="401"/>
        <v>1.5192235182627609</v>
      </c>
      <c r="AE286" s="9">
        <f t="shared" si="402"/>
        <v>1.7203886067985765</v>
      </c>
      <c r="AF286" s="9">
        <f t="shared" si="403"/>
        <v>1.7952499861839666</v>
      </c>
      <c r="AG286" s="9">
        <f t="shared" si="404"/>
        <v>8.5570028660861972</v>
      </c>
      <c r="AH286" s="9">
        <f t="shared" si="405"/>
        <v>8.7189603213619762</v>
      </c>
      <c r="AI286" s="9">
        <f t="shared" si="406"/>
        <v>8.9124078112430709</v>
      </c>
      <c r="AJ286" s="9">
        <f t="shared" si="407"/>
        <v>8.7675663162928732</v>
      </c>
      <c r="AK286" s="9"/>
      <c r="AL286" s="9">
        <f t="shared" si="408"/>
        <v>5.9646220756507331</v>
      </c>
      <c r="AM286" s="9">
        <f t="shared" si="409"/>
        <v>2.3812782508282813</v>
      </c>
      <c r="AN286" s="9">
        <f t="shared" si="410"/>
        <v>0.34590032647901481</v>
      </c>
      <c r="AO286" s="9">
        <f t="shared" si="411"/>
        <v>0.25070190239095852</v>
      </c>
      <c r="AP286" s="9">
        <f t="shared" si="412"/>
        <v>0</v>
      </c>
      <c r="AQ286" s="9">
        <f t="shared" si="413"/>
        <v>8.9434956298475657E-3</v>
      </c>
      <c r="AR286" s="9">
        <f t="shared" si="414"/>
        <v>3.0583699356212368</v>
      </c>
      <c r="AS286" s="9">
        <f t="shared" si="415"/>
        <v>1.3360843398789444</v>
      </c>
      <c r="AT286" s="9">
        <f t="shared" si="416"/>
        <v>1.721370239157457</v>
      </c>
      <c r="AU286" s="9">
        <f t="shared" si="417"/>
        <v>0.56333655125860571</v>
      </c>
      <c r="AV286" s="9">
        <f t="shared" si="418"/>
        <v>0.27862976084254298</v>
      </c>
      <c r="AW286" s="9">
        <f t="shared" si="419"/>
        <v>7.7252486701342965E-2</v>
      </c>
      <c r="AX286" s="9">
        <f t="shared" si="420"/>
        <v>0.63804072288259428</v>
      </c>
      <c r="AY286" s="9">
        <f t="shared" si="421"/>
        <v>44.89525572318653</v>
      </c>
      <c r="AZ286" s="10">
        <f t="shared" si="422"/>
        <v>0.82685220074772015</v>
      </c>
      <c r="BA286" s="9">
        <f t="shared" si="423"/>
        <v>0</v>
      </c>
      <c r="BB286" s="9">
        <f t="shared" si="424"/>
        <v>0</v>
      </c>
      <c r="BC286" s="9">
        <f t="shared" si="425"/>
        <v>2</v>
      </c>
      <c r="BD286" s="9">
        <f t="shared" si="426"/>
        <v>0</v>
      </c>
      <c r="BE286" s="9">
        <f t="shared" si="427"/>
        <v>0</v>
      </c>
      <c r="BF286" s="9">
        <f t="shared" si="428"/>
        <v>24</v>
      </c>
      <c r="BG286" s="12"/>
      <c r="BH286" s="9">
        <f t="shared" si="429"/>
        <v>6.0775138238681743</v>
      </c>
      <c r="BI286" s="9">
        <f t="shared" si="430"/>
        <v>2.4263484432593492</v>
      </c>
      <c r="BJ286" s="9">
        <f t="shared" si="431"/>
        <v>0.50386226712752347</v>
      </c>
      <c r="BK286" s="9">
        <f t="shared" si="432"/>
        <v>0.25544690981697654</v>
      </c>
      <c r="BL286" s="9">
        <f t="shared" si="433"/>
        <v>0</v>
      </c>
      <c r="BM286" s="9">
        <f t="shared" si="434"/>
        <v>9.1127681912978892E-3</v>
      </c>
      <c r="BN286" s="9">
        <f t="shared" si="435"/>
        <v>3.1162553681513905</v>
      </c>
      <c r="BO286" s="9">
        <f t="shared" si="436"/>
        <v>1.3613722617257655</v>
      </c>
      <c r="BP286" s="9">
        <f t="shared" si="437"/>
        <v>0.24604957501295388</v>
      </c>
      <c r="BQ286" s="9">
        <f t="shared" si="438"/>
        <v>1.7539504249870446</v>
      </c>
      <c r="BR286" s="9">
        <f t="shared" si="439"/>
        <v>0.34728660353635887</v>
      </c>
      <c r="BS286" s="9">
        <f t="shared" si="440"/>
        <v>0.57399876041448594</v>
      </c>
      <c r="BT286" s="9">
        <f t="shared" si="441"/>
        <v>7.8714636049155212E-2</v>
      </c>
      <c r="BU286" s="9">
        <f t="shared" si="442"/>
        <v>45.744983307093293</v>
      </c>
      <c r="BV286" s="10">
        <f t="shared" si="443"/>
        <v>0.18732326203226107</v>
      </c>
      <c r="BW286" s="9">
        <f t="shared" si="444"/>
        <v>0</v>
      </c>
      <c r="BX286" s="9">
        <f t="shared" si="445"/>
        <v>0</v>
      </c>
      <c r="BY286" s="9">
        <f t="shared" si="446"/>
        <v>2</v>
      </c>
      <c r="BZ286" s="9">
        <f t="shared" si="447"/>
        <v>24</v>
      </c>
      <c r="CA286" s="12"/>
      <c r="CB286" s="9">
        <f t="shared" si="448"/>
        <v>6.2123555653845868</v>
      </c>
      <c r="CC286" s="9">
        <f t="shared" si="449"/>
        <v>2.480181813136654</v>
      </c>
      <c r="CD286" s="9">
        <f t="shared" si="450"/>
        <v>0.69253737852124075</v>
      </c>
      <c r="CE286" s="9">
        <f t="shared" si="451"/>
        <v>0.26111450798013197</v>
      </c>
      <c r="CF286" s="9">
        <f t="shared" si="452"/>
        <v>0</v>
      </c>
      <c r="CG286" s="9">
        <f t="shared" si="453"/>
        <v>9.3149530926508392E-3</v>
      </c>
      <c r="CH286" s="9">
        <f t="shared" si="454"/>
        <v>3.1853956964219985</v>
      </c>
      <c r="CI286" s="9">
        <f t="shared" si="455"/>
        <v>1.3915770151731881</v>
      </c>
      <c r="CJ286" s="9">
        <f t="shared" si="456"/>
        <v>0.53993955118921022</v>
      </c>
      <c r="CK286" s="9">
        <f t="shared" si="457"/>
        <v>1.7928653064160063</v>
      </c>
      <c r="CL286" s="9">
        <f t="shared" si="458"/>
        <v>1.4600604488107898</v>
      </c>
      <c r="CM286" s="9">
        <f t="shared" si="459"/>
        <v>0.3328048576052165</v>
      </c>
      <c r="CN286" s="9">
        <f t="shared" si="460"/>
        <v>0.58673406546284024</v>
      </c>
      <c r="CO286" s="9">
        <f t="shared" si="461"/>
        <v>8.0461076931940934E-2</v>
      </c>
      <c r="CP286" s="9">
        <f t="shared" si="462"/>
        <v>46.759926817471303</v>
      </c>
      <c r="CQ286" s="10">
        <f t="shared" si="463"/>
        <v>0</v>
      </c>
      <c r="CR286" s="9">
        <f t="shared" si="464"/>
        <v>0.7599268174713032</v>
      </c>
      <c r="CS286" s="9">
        <f t="shared" si="465"/>
        <v>2.9103201631719577</v>
      </c>
      <c r="CT286" s="9">
        <f t="shared" si="466"/>
        <v>1.2400731825286968</v>
      </c>
      <c r="CU286" s="9">
        <f t="shared" si="467"/>
        <v>24.000000000000004</v>
      </c>
      <c r="CV286" s="9"/>
      <c r="CW286" s="9">
        <f t="shared" si="468"/>
        <v>6.1113944237593838</v>
      </c>
      <c r="CX286" s="9">
        <f t="shared" si="469"/>
        <v>2.4398747211396037</v>
      </c>
      <c r="CY286" s="9">
        <f t="shared" si="470"/>
        <v>0.55126914489898837</v>
      </c>
      <c r="CZ286" s="9">
        <f t="shared" si="471"/>
        <v>0.25687096162430689</v>
      </c>
      <c r="DA286" s="9">
        <f t="shared" si="472"/>
        <v>0</v>
      </c>
      <c r="DB286" s="9">
        <f t="shared" si="473"/>
        <v>9.1635695653364251E-3</v>
      </c>
      <c r="DC286" s="9">
        <f t="shared" si="474"/>
        <v>3.1336277023569541</v>
      </c>
      <c r="DD286" s="9">
        <f t="shared" si="475"/>
        <v>1.3689615671949491</v>
      </c>
      <c r="DE286" s="9">
        <f t="shared" si="476"/>
        <v>0.31989294564053505</v>
      </c>
      <c r="DF286" s="9">
        <f t="shared" si="477"/>
        <v>1.7637282542606898</v>
      </c>
      <c r="DG286" s="9">
        <f t="shared" si="478"/>
        <v>8.3621199901224852E-2</v>
      </c>
      <c r="DH286" s="9">
        <f t="shared" si="479"/>
        <v>0</v>
      </c>
      <c r="DI286" s="31">
        <f t="shared" si="480"/>
        <v>0.26002669180820781</v>
      </c>
      <c r="DJ286" s="9">
        <f t="shared" si="481"/>
        <v>0.57719865808699755</v>
      </c>
      <c r="DK286" s="9">
        <f t="shared" si="482"/>
        <v>7.9153450203569786E-2</v>
      </c>
      <c r="DL286" s="36">
        <f t="shared" si="483"/>
        <v>46</v>
      </c>
      <c r="DM286" s="9">
        <f t="shared" si="484"/>
        <v>2</v>
      </c>
      <c r="GO286" s="12"/>
      <c r="GP286" s="12"/>
      <c r="GQ286" s="12"/>
      <c r="GR286" s="12"/>
      <c r="GS286" s="12"/>
      <c r="GT286" s="12"/>
      <c r="GU286" s="12"/>
      <c r="GV286" s="12"/>
      <c r="GW286" s="12"/>
      <c r="GX286" s="12"/>
      <c r="GY286" s="12"/>
      <c r="GZ286" s="12"/>
      <c r="HA286" s="12"/>
      <c r="HB286" s="12"/>
      <c r="HC286" s="12"/>
      <c r="HD286" s="12"/>
      <c r="HE286" s="12"/>
      <c r="HF286" s="12"/>
      <c r="HG286" s="12"/>
      <c r="HH286" s="12"/>
      <c r="HI286" s="12"/>
      <c r="HJ286" s="12"/>
      <c r="HK286" s="12"/>
      <c r="HL286" s="12"/>
      <c r="HM286" s="12"/>
      <c r="HN286" s="12"/>
      <c r="HO286" s="12"/>
      <c r="HP286" s="12"/>
      <c r="HQ286" s="12"/>
      <c r="HR286" s="12"/>
      <c r="HS286" s="12"/>
      <c r="HT286" s="12"/>
      <c r="HU286" s="12"/>
      <c r="HV286" s="12"/>
      <c r="HW286" s="12"/>
      <c r="HX286" s="12"/>
      <c r="HY286" s="12"/>
      <c r="HZ286" s="12"/>
      <c r="IA286" s="12"/>
      <c r="IB286" s="12"/>
      <c r="IC286" s="12"/>
      <c r="ID286" s="12"/>
      <c r="IE286" s="12"/>
      <c r="IF286" s="12"/>
      <c r="IG286" s="12"/>
      <c r="IH286" s="12"/>
      <c r="II286" s="12"/>
      <c r="IJ286" s="12"/>
      <c r="IK286" s="12"/>
      <c r="IL286" s="12"/>
      <c r="IM286" s="12"/>
      <c r="IN286" s="12"/>
      <c r="IO286" s="12"/>
      <c r="IP286" s="12"/>
      <c r="IQ286" s="12"/>
      <c r="IR286" s="12"/>
      <c r="IS286" s="12"/>
      <c r="IT286" s="12"/>
      <c r="IU286" s="12"/>
      <c r="IV286" s="12"/>
    </row>
    <row r="287" spans="1:256" x14ac:dyDescent="0.25">
      <c r="A287" s="35"/>
      <c r="B287" s="16"/>
      <c r="C287" s="9">
        <v>41.450859000000001</v>
      </c>
      <c r="D287" s="9">
        <v>2.5632630000000001</v>
      </c>
      <c r="E287" s="9">
        <v>13.741823</v>
      </c>
      <c r="F287" s="9"/>
      <c r="G287" s="9">
        <v>10.8442806460966</v>
      </c>
      <c r="H287" s="9">
        <v>0.148364</v>
      </c>
      <c r="I287" s="9">
        <v>14.669712000000001</v>
      </c>
      <c r="J287" s="9">
        <v>11.492687999999999</v>
      </c>
      <c r="K287" s="9">
        <v>2.2832530000000002</v>
      </c>
      <c r="L287" s="9">
        <v>0.43263699999999999</v>
      </c>
      <c r="M287" s="9"/>
      <c r="N287" s="9">
        <v>0.18191499999999999</v>
      </c>
      <c r="O287" s="12"/>
      <c r="P287" s="17"/>
      <c r="Q287" s="9">
        <f t="shared" si="388"/>
        <v>0.68988181545835825</v>
      </c>
      <c r="R287" s="9">
        <f t="shared" si="389"/>
        <v>3.2081290128787597E-2</v>
      </c>
      <c r="S287" s="9">
        <f t="shared" si="390"/>
        <v>0.13477528662920135</v>
      </c>
      <c r="T287" s="9">
        <f t="shared" si="391"/>
        <v>0</v>
      </c>
      <c r="U287" s="9">
        <f t="shared" si="392"/>
        <v>0.15093784826012024</v>
      </c>
      <c r="V287" s="9">
        <f t="shared" si="393"/>
        <v>2.0914896316449809E-3</v>
      </c>
      <c r="W287" s="9">
        <f t="shared" si="394"/>
        <v>0.36397657800714567</v>
      </c>
      <c r="X287" s="9">
        <f t="shared" si="395"/>
        <v>0.20493746322152676</v>
      </c>
      <c r="Y287" s="9">
        <f t="shared" si="396"/>
        <v>3.6839139063231101E-2</v>
      </c>
      <c r="Z287" s="9">
        <f t="shared" si="397"/>
        <v>4.5929444987048281E-3</v>
      </c>
      <c r="AA287" s="9">
        <f t="shared" si="398"/>
        <v>0</v>
      </c>
      <c r="AB287" s="9">
        <f t="shared" si="399"/>
        <v>5.1311595633655822E-3</v>
      </c>
      <c r="AC287" s="9">
        <f t="shared" si="400"/>
        <v>2.614193113525952</v>
      </c>
      <c r="AD287" s="9">
        <f t="shared" si="401"/>
        <v>1.5085195947444594</v>
      </c>
      <c r="AE287" s="9">
        <f t="shared" si="402"/>
        <v>1.7134570579659862</v>
      </c>
      <c r="AF287" s="9">
        <f t="shared" si="403"/>
        <v>1.7963212250898581</v>
      </c>
      <c r="AG287" s="9">
        <f t="shared" si="404"/>
        <v>8.6177203433689424</v>
      </c>
      <c r="AH287" s="9">
        <f t="shared" si="405"/>
        <v>8.7542316454701403</v>
      </c>
      <c r="AI287" s="9">
        <f t="shared" si="406"/>
        <v>8.9070928832339682</v>
      </c>
      <c r="AJ287" s="9">
        <f t="shared" si="407"/>
        <v>8.8067688454123036</v>
      </c>
      <c r="AK287" s="9"/>
      <c r="AL287" s="9">
        <f t="shared" si="408"/>
        <v>5.9452085555957925</v>
      </c>
      <c r="AM287" s="9">
        <f t="shared" si="409"/>
        <v>2.3229114587356974</v>
      </c>
      <c r="AN287" s="9">
        <f t="shared" si="410"/>
        <v>0.26812001433149035</v>
      </c>
      <c r="AO287" s="9">
        <f t="shared" si="411"/>
        <v>0.27646758658437409</v>
      </c>
      <c r="AP287" s="9">
        <f t="shared" si="412"/>
        <v>0</v>
      </c>
      <c r="AQ287" s="9">
        <f t="shared" si="413"/>
        <v>1.8023872746572168E-2</v>
      </c>
      <c r="AR287" s="9">
        <f t="shared" si="414"/>
        <v>3.1366483608019919</v>
      </c>
      <c r="AS287" s="9">
        <f t="shared" si="415"/>
        <v>1.3007401655355728</v>
      </c>
      <c r="AT287" s="9">
        <f t="shared" si="416"/>
        <v>1.7660937459225756</v>
      </c>
      <c r="AU287" s="9">
        <f t="shared" si="417"/>
        <v>0.63493879627480831</v>
      </c>
      <c r="AV287" s="9">
        <f t="shared" si="418"/>
        <v>0.23390625407742438</v>
      </c>
      <c r="AW287" s="9">
        <f t="shared" si="419"/>
        <v>7.9161422484906138E-2</v>
      </c>
      <c r="AX287" s="9">
        <f t="shared" si="420"/>
        <v>0.51980603531770997</v>
      </c>
      <c r="AY287" s="9">
        <f t="shared" si="421"/>
        <v>45.012551453700901</v>
      </c>
      <c r="AZ287" s="10">
        <f t="shared" si="422"/>
        <v>0.75914358029570206</v>
      </c>
      <c r="BA287" s="9">
        <f t="shared" si="423"/>
        <v>0</v>
      </c>
      <c r="BB287" s="9">
        <f t="shared" si="424"/>
        <v>0</v>
      </c>
      <c r="BC287" s="9">
        <f t="shared" si="425"/>
        <v>1.9557811018457123</v>
      </c>
      <c r="BD287" s="9">
        <f t="shared" si="426"/>
        <v>0</v>
      </c>
      <c r="BE287" s="9">
        <f t="shared" si="427"/>
        <v>4.4218898154287679E-2</v>
      </c>
      <c r="BF287" s="9">
        <f t="shared" si="428"/>
        <v>23.999999999999996</v>
      </c>
      <c r="BG287" s="12"/>
      <c r="BH287" s="9">
        <f t="shared" si="429"/>
        <v>6.039385220519951</v>
      </c>
      <c r="BI287" s="9">
        <f t="shared" si="430"/>
        <v>2.3597081584733264</v>
      </c>
      <c r="BJ287" s="9">
        <f t="shared" si="431"/>
        <v>0.39909337899327824</v>
      </c>
      <c r="BK287" s="9">
        <f t="shared" si="432"/>
        <v>0.28084704527294124</v>
      </c>
      <c r="BL287" s="9">
        <f t="shared" si="433"/>
        <v>0</v>
      </c>
      <c r="BM287" s="9">
        <f t="shared" si="434"/>
        <v>1.8309384719519178E-2</v>
      </c>
      <c r="BN287" s="9">
        <f t="shared" si="435"/>
        <v>3.1863352774000857</v>
      </c>
      <c r="BO287" s="9">
        <f t="shared" si="436"/>
        <v>1.3213448877379148</v>
      </c>
      <c r="BP287" s="9">
        <f t="shared" si="437"/>
        <v>0.20592997412373926</v>
      </c>
      <c r="BQ287" s="9">
        <f t="shared" si="438"/>
        <v>1.7940700258762625</v>
      </c>
      <c r="BR287" s="9">
        <f t="shared" si="439"/>
        <v>0.27458788588867455</v>
      </c>
      <c r="BS287" s="9">
        <f t="shared" si="440"/>
        <v>0.64499671395842584</v>
      </c>
      <c r="BT287" s="9">
        <f t="shared" si="441"/>
        <v>8.0415400152899594E-2</v>
      </c>
      <c r="BU287" s="9">
        <f t="shared" si="442"/>
        <v>45.725584804170438</v>
      </c>
      <c r="BV287" s="10">
        <f t="shared" si="443"/>
        <v>0.20767870551900244</v>
      </c>
      <c r="BW287" s="9">
        <f t="shared" si="444"/>
        <v>0</v>
      </c>
      <c r="BX287" s="9">
        <f t="shared" si="445"/>
        <v>0</v>
      </c>
      <c r="BY287" s="9">
        <f t="shared" si="446"/>
        <v>1.9550806405724284</v>
      </c>
      <c r="BZ287" s="9">
        <f t="shared" si="447"/>
        <v>23.999999999999996</v>
      </c>
      <c r="CA287" s="12"/>
      <c r="CB287" s="9">
        <f t="shared" si="448"/>
        <v>6.144841408741673</v>
      </c>
      <c r="CC287" s="9">
        <f t="shared" si="449"/>
        <v>2.400911992741555</v>
      </c>
      <c r="CD287" s="9">
        <f t="shared" si="450"/>
        <v>0.54575340148322837</v>
      </c>
      <c r="CE287" s="9">
        <f t="shared" si="451"/>
        <v>0.28575103099108817</v>
      </c>
      <c r="CF287" s="9">
        <f t="shared" si="452"/>
        <v>0</v>
      </c>
      <c r="CG287" s="9">
        <f t="shared" si="453"/>
        <v>1.8629092413382644E-2</v>
      </c>
      <c r="CH287" s="9">
        <f t="shared" si="454"/>
        <v>3.2419731876313005</v>
      </c>
      <c r="CI287" s="9">
        <f t="shared" si="455"/>
        <v>1.3444174340483657</v>
      </c>
      <c r="CJ287" s="9">
        <f t="shared" si="456"/>
        <v>0.43652414656736482</v>
      </c>
      <c r="CK287" s="9">
        <f t="shared" si="457"/>
        <v>1.8253970201684842</v>
      </c>
      <c r="CL287" s="9">
        <f t="shared" si="458"/>
        <v>1.5634758534326352</v>
      </c>
      <c r="CM287" s="9">
        <f t="shared" si="459"/>
        <v>0.26192116673584898</v>
      </c>
      <c r="CN287" s="9">
        <f t="shared" si="460"/>
        <v>0.65625926674914448</v>
      </c>
      <c r="CO287" s="9">
        <f t="shared" si="461"/>
        <v>8.1819566515004757E-2</v>
      </c>
      <c r="CP287" s="9">
        <f t="shared" si="462"/>
        <v>46.52401803894292</v>
      </c>
      <c r="CQ287" s="10">
        <f t="shared" si="463"/>
        <v>0</v>
      </c>
      <c r="CR287" s="9">
        <f t="shared" si="464"/>
        <v>0.52401803894291987</v>
      </c>
      <c r="CS287" s="9">
        <f t="shared" si="465"/>
        <v>1.8338272905803186</v>
      </c>
      <c r="CT287" s="9">
        <f t="shared" si="466"/>
        <v>1.4302782462274886</v>
      </c>
      <c r="CU287" s="9">
        <f t="shared" si="467"/>
        <v>24</v>
      </c>
      <c r="CV287" s="9"/>
      <c r="CW287" s="9">
        <f t="shared" si="468"/>
        <v>6.0756296793951492</v>
      </c>
      <c r="CX287" s="9">
        <f t="shared" si="469"/>
        <v>2.3738695908351279</v>
      </c>
      <c r="CY287" s="9">
        <f t="shared" si="470"/>
        <v>0.44949927023027669</v>
      </c>
      <c r="CZ287" s="9">
        <f t="shared" si="471"/>
        <v>0.28253250642683986</v>
      </c>
      <c r="DA287" s="9">
        <f t="shared" si="472"/>
        <v>0</v>
      </c>
      <c r="DB287" s="9">
        <f t="shared" si="473"/>
        <v>1.8419265728473872E-2</v>
      </c>
      <c r="DC287" s="9">
        <f t="shared" si="474"/>
        <v>3.2054575876531115</v>
      </c>
      <c r="DD287" s="9">
        <f t="shared" si="475"/>
        <v>1.3292747396507967</v>
      </c>
      <c r="DE287" s="9">
        <f t="shared" si="476"/>
        <v>0.28518336968949853</v>
      </c>
      <c r="DF287" s="9">
        <f t="shared" si="477"/>
        <v>1.8048368663571717</v>
      </c>
      <c r="DG287" s="9">
        <f t="shared" si="478"/>
        <v>9.0020236046670199E-2</v>
      </c>
      <c r="DH287" s="9">
        <f t="shared" si="479"/>
        <v>0</v>
      </c>
      <c r="DI287" s="31">
        <f t="shared" si="480"/>
        <v>0.18021419852577669</v>
      </c>
      <c r="DJ287" s="9">
        <f t="shared" si="481"/>
        <v>0.64886756438775006</v>
      </c>
      <c r="DK287" s="9">
        <f t="shared" si="482"/>
        <v>8.0898001039803019E-2</v>
      </c>
      <c r="DL287" s="36">
        <f t="shared" si="483"/>
        <v>46</v>
      </c>
      <c r="DM287" s="9">
        <f t="shared" si="484"/>
        <v>1.9548110638165126</v>
      </c>
      <c r="GO287" s="12"/>
      <c r="GP287" s="12"/>
      <c r="GQ287" s="12"/>
      <c r="GR287" s="12"/>
      <c r="GS287" s="12"/>
      <c r="GT287" s="12"/>
      <c r="GU287" s="12"/>
      <c r="GV287" s="12"/>
      <c r="GW287" s="12"/>
      <c r="GX287" s="12"/>
      <c r="GY287" s="12"/>
      <c r="GZ287" s="12"/>
      <c r="HA287" s="12"/>
      <c r="HB287" s="12"/>
      <c r="HC287" s="12"/>
      <c r="HD287" s="12"/>
      <c r="HE287" s="12"/>
      <c r="HF287" s="12"/>
      <c r="HG287" s="12"/>
      <c r="HH287" s="12"/>
      <c r="HI287" s="12"/>
      <c r="HJ287" s="12"/>
      <c r="HK287" s="12"/>
      <c r="HL287" s="12"/>
      <c r="HM287" s="12"/>
      <c r="HN287" s="12"/>
      <c r="HO287" s="12"/>
      <c r="HP287" s="12"/>
      <c r="HQ287" s="12"/>
      <c r="HR287" s="12"/>
      <c r="HS287" s="12"/>
      <c r="HT287" s="12"/>
      <c r="HU287" s="12"/>
      <c r="HV287" s="12"/>
      <c r="HW287" s="12"/>
      <c r="HX287" s="12"/>
      <c r="HY287" s="12"/>
      <c r="HZ287" s="12"/>
      <c r="IA287" s="12"/>
      <c r="IB287" s="12"/>
      <c r="IC287" s="12"/>
      <c r="ID287" s="12"/>
      <c r="IE287" s="12"/>
      <c r="IF287" s="12"/>
      <c r="IG287" s="12"/>
      <c r="IH287" s="12"/>
      <c r="II287" s="12"/>
      <c r="IJ287" s="12"/>
      <c r="IK287" s="12"/>
      <c r="IL287" s="12"/>
      <c r="IM287" s="12"/>
      <c r="IN287" s="12"/>
      <c r="IO287" s="12"/>
      <c r="IP287" s="12"/>
      <c r="IQ287" s="12"/>
      <c r="IR287" s="12"/>
      <c r="IS287" s="12"/>
      <c r="IT287" s="12"/>
      <c r="IU287" s="12"/>
      <c r="IV287" s="12"/>
    </row>
    <row r="288" spans="1:256" x14ac:dyDescent="0.25">
      <c r="A288" s="35"/>
      <c r="B288" s="16"/>
      <c r="C288" s="9">
        <v>40.282288000000001</v>
      </c>
      <c r="D288" s="9">
        <v>2.3985240000000001</v>
      </c>
      <c r="E288" s="9">
        <v>14.267877</v>
      </c>
      <c r="F288" s="9"/>
      <c r="G288" s="9">
        <v>11.820185224313301</v>
      </c>
      <c r="H288" s="9">
        <v>0.11112699999999999</v>
      </c>
      <c r="I288" s="9">
        <v>14.542881</v>
      </c>
      <c r="J288" s="9">
        <v>11.687149</v>
      </c>
      <c r="K288" s="9">
        <v>2.3983889999999999</v>
      </c>
      <c r="L288" s="9">
        <v>0.39293499999999998</v>
      </c>
      <c r="M288" s="9"/>
      <c r="N288" s="9">
        <v>2.1432E-2</v>
      </c>
      <c r="O288" s="12"/>
      <c r="P288" s="17"/>
      <c r="Q288" s="9">
        <f t="shared" si="388"/>
        <v>0.67043286066174024</v>
      </c>
      <c r="R288" s="9">
        <f t="shared" si="389"/>
        <v>3.001944955506327E-2</v>
      </c>
      <c r="S288" s="9">
        <f t="shared" si="390"/>
        <v>0.1399346514843911</v>
      </c>
      <c r="T288" s="9">
        <f t="shared" si="391"/>
        <v>0</v>
      </c>
      <c r="U288" s="9">
        <f t="shared" si="392"/>
        <v>0.16452113164704091</v>
      </c>
      <c r="V288" s="9">
        <f t="shared" si="393"/>
        <v>1.5665590594471149E-3</v>
      </c>
      <c r="W288" s="9">
        <f t="shared" si="394"/>
        <v>0.36082971913457718</v>
      </c>
      <c r="X288" s="9">
        <f t="shared" si="395"/>
        <v>0.20840508924909501</v>
      </c>
      <c r="Y288" s="9">
        <f t="shared" si="396"/>
        <v>3.8696800529211504E-2</v>
      </c>
      <c r="Z288" s="9">
        <f t="shared" si="397"/>
        <v>4.1714616331903686E-3</v>
      </c>
      <c r="AA288" s="9">
        <f t="shared" si="398"/>
        <v>0</v>
      </c>
      <c r="AB288" s="9">
        <f t="shared" si="399"/>
        <v>6.0451865850562716E-4</v>
      </c>
      <c r="AC288" s="9">
        <f t="shared" si="400"/>
        <v>2.5992015954685952</v>
      </c>
      <c r="AD288" s="9">
        <f t="shared" si="401"/>
        <v>1.507239023026651</v>
      </c>
      <c r="AE288" s="9">
        <f t="shared" si="402"/>
        <v>1.715644112275746</v>
      </c>
      <c r="AF288" s="9">
        <f t="shared" si="403"/>
        <v>1.8013806366005498</v>
      </c>
      <c r="AG288" s="9">
        <f t="shared" si="404"/>
        <v>8.6250420811790072</v>
      </c>
      <c r="AH288" s="9">
        <f t="shared" si="405"/>
        <v>8.7430719999982909</v>
      </c>
      <c r="AI288" s="9">
        <f t="shared" si="406"/>
        <v>8.8820761558724062</v>
      </c>
      <c r="AJ288" s="9">
        <f t="shared" si="407"/>
        <v>8.8499002943940237</v>
      </c>
      <c r="AK288" s="9"/>
      <c r="AL288" s="9">
        <f t="shared" si="408"/>
        <v>5.7825116358127318</v>
      </c>
      <c r="AM288" s="9">
        <f t="shared" si="409"/>
        <v>2.4138845153359836</v>
      </c>
      <c r="AN288" s="9">
        <f t="shared" si="410"/>
        <v>0.19639615114871489</v>
      </c>
      <c r="AO288" s="9">
        <f t="shared" si="411"/>
        <v>0.25891901566625114</v>
      </c>
      <c r="AP288" s="9">
        <f t="shared" si="412"/>
        <v>0</v>
      </c>
      <c r="AQ288" s="9">
        <f t="shared" si="413"/>
        <v>1.3511637810383573E-2</v>
      </c>
      <c r="AR288" s="9">
        <f t="shared" si="414"/>
        <v>3.1121715116757303</v>
      </c>
      <c r="AS288" s="9">
        <f t="shared" si="415"/>
        <v>1.4190016836989192</v>
      </c>
      <c r="AT288" s="9">
        <f t="shared" si="416"/>
        <v>1.7975026647053112</v>
      </c>
      <c r="AU288" s="9">
        <f t="shared" si="417"/>
        <v>0.66752306594287858</v>
      </c>
      <c r="AV288" s="9">
        <f t="shared" si="418"/>
        <v>0.20249733529468883</v>
      </c>
      <c r="AW288" s="9">
        <f t="shared" si="419"/>
        <v>7.1958064252581277E-2</v>
      </c>
      <c r="AX288" s="9">
        <f t="shared" si="420"/>
        <v>0.46301620509922903</v>
      </c>
      <c r="AY288" s="9">
        <f t="shared" si="421"/>
        <v>44.831232277900028</v>
      </c>
      <c r="AZ288" s="10">
        <f t="shared" si="422"/>
        <v>0.82365492270124629</v>
      </c>
      <c r="BA288" s="9">
        <f t="shared" si="423"/>
        <v>0</v>
      </c>
      <c r="BB288" s="9">
        <f t="shared" si="424"/>
        <v>0</v>
      </c>
      <c r="BC288" s="9">
        <f t="shared" si="425"/>
        <v>1.994786001131531</v>
      </c>
      <c r="BD288" s="9">
        <f t="shared" si="426"/>
        <v>0</v>
      </c>
      <c r="BE288" s="9">
        <f t="shared" si="427"/>
        <v>5.2139988684689158E-3</v>
      </c>
      <c r="BF288" s="9">
        <f t="shared" si="428"/>
        <v>24</v>
      </c>
      <c r="BG288" s="12"/>
      <c r="BH288" s="9">
        <f t="shared" si="429"/>
        <v>5.8616427719304163</v>
      </c>
      <c r="BI288" s="9">
        <f t="shared" si="430"/>
        <v>2.4469174664453983</v>
      </c>
      <c r="BJ288" s="9">
        <f t="shared" si="431"/>
        <v>0.30856023837581503</v>
      </c>
      <c r="BK288" s="9">
        <f t="shared" si="432"/>
        <v>0.2624622088602348</v>
      </c>
      <c r="BL288" s="9">
        <f t="shared" si="433"/>
        <v>0</v>
      </c>
      <c r="BM288" s="9">
        <f t="shared" si="434"/>
        <v>1.3696538648995728E-2</v>
      </c>
      <c r="BN288" s="9">
        <f t="shared" si="435"/>
        <v>3.1547602141327693</v>
      </c>
      <c r="BO288" s="9">
        <f t="shared" si="436"/>
        <v>1.4384200995112761</v>
      </c>
      <c r="BP288" s="9">
        <f t="shared" si="437"/>
        <v>0.17789929952909134</v>
      </c>
      <c r="BQ288" s="9">
        <f t="shared" si="438"/>
        <v>1.8221007004709073</v>
      </c>
      <c r="BR288" s="9">
        <f t="shared" si="439"/>
        <v>0.25039939479863604</v>
      </c>
      <c r="BS288" s="9">
        <f t="shared" si="440"/>
        <v>0.67665782639293626</v>
      </c>
      <c r="BT288" s="9">
        <f t="shared" si="441"/>
        <v>7.29427788084277E-2</v>
      </c>
      <c r="BU288" s="9">
        <f t="shared" si="442"/>
        <v>45.44472803322806</v>
      </c>
      <c r="BV288" s="10">
        <f t="shared" si="443"/>
        <v>0.38602906547301569</v>
      </c>
      <c r="BW288" s="9">
        <f t="shared" si="444"/>
        <v>0</v>
      </c>
      <c r="BX288" s="9">
        <f t="shared" si="445"/>
        <v>0</v>
      </c>
      <c r="BY288" s="9">
        <f t="shared" si="446"/>
        <v>1.994714649843343</v>
      </c>
      <c r="BZ288" s="9">
        <f t="shared" si="447"/>
        <v>24.000000000000004</v>
      </c>
      <c r="CA288" s="12"/>
      <c r="CB288" s="9">
        <f t="shared" si="448"/>
        <v>5.9548357257969702</v>
      </c>
      <c r="CC288" s="9">
        <f t="shared" si="449"/>
        <v>2.485820462659651</v>
      </c>
      <c r="CD288" s="9">
        <f t="shared" si="450"/>
        <v>0.44065618845662158</v>
      </c>
      <c r="CE288" s="9">
        <f t="shared" si="451"/>
        <v>0.26663503710544201</v>
      </c>
      <c r="CF288" s="9">
        <f t="shared" si="452"/>
        <v>0</v>
      </c>
      <c r="CG288" s="9">
        <f t="shared" si="453"/>
        <v>1.3914296868681123E-2</v>
      </c>
      <c r="CH288" s="9">
        <f t="shared" si="454"/>
        <v>3.2049170446553652</v>
      </c>
      <c r="CI288" s="9">
        <f t="shared" si="455"/>
        <v>1.4612892205393271</v>
      </c>
      <c r="CJ288" s="9">
        <f t="shared" si="456"/>
        <v>0.38741178762543704</v>
      </c>
      <c r="CK288" s="9">
        <f t="shared" si="457"/>
        <v>1.8510698739818476</v>
      </c>
      <c r="CL288" s="9">
        <f t="shared" si="458"/>
        <v>1.612588212374563</v>
      </c>
      <c r="CM288" s="9">
        <f t="shared" si="459"/>
        <v>0.23848166160728468</v>
      </c>
      <c r="CN288" s="9">
        <f t="shared" si="460"/>
        <v>0.68741585857812038</v>
      </c>
      <c r="CO288" s="9">
        <f t="shared" si="461"/>
        <v>7.4102479814593475E-2</v>
      </c>
      <c r="CP288" s="9">
        <f t="shared" si="462"/>
        <v>46.167243650071761</v>
      </c>
      <c r="CQ288" s="10">
        <f t="shared" si="463"/>
        <v>0</v>
      </c>
      <c r="CR288" s="9">
        <f t="shared" si="464"/>
        <v>0.1672436500717609</v>
      </c>
      <c r="CS288" s="9">
        <f t="shared" si="465"/>
        <v>0.62723808501439982</v>
      </c>
      <c r="CT288" s="9">
        <f t="shared" si="466"/>
        <v>1.8273869691657463</v>
      </c>
      <c r="CU288" s="9">
        <f t="shared" si="467"/>
        <v>23.999999999999996</v>
      </c>
      <c r="CV288" s="9"/>
      <c r="CW288" s="9">
        <f t="shared" si="468"/>
        <v>5.9332639709417627</v>
      </c>
      <c r="CX288" s="9">
        <f t="shared" si="469"/>
        <v>2.4768154267352758</v>
      </c>
      <c r="CY288" s="9">
        <f t="shared" si="470"/>
        <v>0.4100793976770376</v>
      </c>
      <c r="CZ288" s="9">
        <f t="shared" si="471"/>
        <v>0.26566913545490095</v>
      </c>
      <c r="DA288" s="9">
        <f t="shared" si="472"/>
        <v>0</v>
      </c>
      <c r="DB288" s="9">
        <f t="shared" si="473"/>
        <v>1.3863891481386647E-2</v>
      </c>
      <c r="DC288" s="9">
        <f t="shared" si="474"/>
        <v>3.1933070375952073</v>
      </c>
      <c r="DD288" s="9">
        <f t="shared" si="475"/>
        <v>1.4559956113971853</v>
      </c>
      <c r="DE288" s="9">
        <f t="shared" si="476"/>
        <v>0.33891507360571804</v>
      </c>
      <c r="DF288" s="9">
        <f t="shared" si="477"/>
        <v>1.8443642606987787</v>
      </c>
      <c r="DG288" s="9">
        <f t="shared" si="478"/>
        <v>0.18327933430449672</v>
      </c>
      <c r="DH288" s="9">
        <f t="shared" si="479"/>
        <v>0</v>
      </c>
      <c r="DI288" s="31">
        <f t="shared" si="480"/>
        <v>5.7960973833102281E-2</v>
      </c>
      <c r="DJ288" s="9">
        <f t="shared" si="481"/>
        <v>0.68492565279115136</v>
      </c>
      <c r="DK288" s="9">
        <f t="shared" si="482"/>
        <v>7.3834039071249635E-2</v>
      </c>
      <c r="DL288" s="36">
        <f t="shared" si="483"/>
        <v>46</v>
      </c>
      <c r="DM288" s="9">
        <f t="shared" si="484"/>
        <v>1.9946500701461243</v>
      </c>
      <c r="GO288" s="12"/>
      <c r="GP288" s="12"/>
      <c r="GQ288" s="12"/>
      <c r="GR288" s="12"/>
      <c r="GS288" s="12"/>
      <c r="GT288" s="12"/>
      <c r="GU288" s="12"/>
      <c r="GV288" s="12"/>
      <c r="GW288" s="12"/>
      <c r="GX288" s="12"/>
      <c r="GY288" s="12"/>
      <c r="GZ288" s="12"/>
      <c r="HA288" s="12"/>
      <c r="HB288" s="12"/>
      <c r="HC288" s="12"/>
      <c r="HD288" s="12"/>
      <c r="HE288" s="12"/>
      <c r="HF288" s="12"/>
      <c r="HG288" s="12"/>
      <c r="HH288" s="12"/>
      <c r="HI288" s="12"/>
      <c r="HJ288" s="12"/>
      <c r="HK288" s="12"/>
      <c r="HL288" s="12"/>
      <c r="HM288" s="12"/>
      <c r="HN288" s="12"/>
      <c r="HO288" s="12"/>
      <c r="HP288" s="12"/>
      <c r="HQ288" s="12"/>
      <c r="HR288" s="12"/>
      <c r="HS288" s="12"/>
      <c r="HT288" s="12"/>
      <c r="HU288" s="12"/>
      <c r="HV288" s="12"/>
      <c r="HW288" s="12"/>
      <c r="HX288" s="12"/>
      <c r="HY288" s="12"/>
      <c r="HZ288" s="12"/>
      <c r="IA288" s="12"/>
      <c r="IB288" s="12"/>
      <c r="IC288" s="12"/>
      <c r="ID288" s="12"/>
      <c r="IE288" s="12"/>
      <c r="IF288" s="12"/>
      <c r="IG288" s="12"/>
      <c r="IH288" s="12"/>
      <c r="II288" s="12"/>
      <c r="IJ288" s="12"/>
      <c r="IK288" s="12"/>
      <c r="IL288" s="12"/>
      <c r="IM288" s="12"/>
      <c r="IN288" s="12"/>
      <c r="IO288" s="12"/>
      <c r="IP288" s="12"/>
      <c r="IQ288" s="12"/>
      <c r="IR288" s="12"/>
      <c r="IS288" s="12"/>
      <c r="IT288" s="12"/>
      <c r="IU288" s="12"/>
      <c r="IV288" s="12"/>
    </row>
    <row r="289" spans="1:256" x14ac:dyDescent="0.25">
      <c r="A289" s="32" t="s">
        <v>197</v>
      </c>
      <c r="B289" s="16"/>
      <c r="C289" s="34"/>
      <c r="D289" s="34"/>
      <c r="E289" s="34"/>
      <c r="F289" s="34"/>
      <c r="G289" s="34"/>
      <c r="H289" s="34"/>
      <c r="I289" s="34"/>
      <c r="J289" s="34"/>
      <c r="K289" s="34"/>
      <c r="L289" s="34"/>
      <c r="M289" s="34"/>
      <c r="N289" s="34"/>
      <c r="O289" s="12"/>
      <c r="P289" s="17"/>
      <c r="Q289" s="9">
        <f t="shared" si="388"/>
        <v>0</v>
      </c>
      <c r="R289" s="9">
        <f t="shared" si="389"/>
        <v>0</v>
      </c>
      <c r="S289" s="9">
        <f t="shared" si="390"/>
        <v>0</v>
      </c>
      <c r="T289" s="9">
        <f t="shared" si="391"/>
        <v>0</v>
      </c>
      <c r="U289" s="9">
        <f t="shared" si="392"/>
        <v>0</v>
      </c>
      <c r="V289" s="9">
        <f t="shared" si="393"/>
        <v>0</v>
      </c>
      <c r="W289" s="9">
        <f t="shared" si="394"/>
        <v>0</v>
      </c>
      <c r="X289" s="9">
        <f t="shared" si="395"/>
        <v>0</v>
      </c>
      <c r="Y289" s="9">
        <f t="shared" si="396"/>
        <v>0</v>
      </c>
      <c r="Z289" s="9">
        <f t="shared" si="397"/>
        <v>0</v>
      </c>
      <c r="AA289" s="9">
        <f t="shared" si="398"/>
        <v>0</v>
      </c>
      <c r="AB289" s="9">
        <f t="shared" si="399"/>
        <v>0</v>
      </c>
      <c r="AC289" s="9">
        <f t="shared" si="400"/>
        <v>0</v>
      </c>
      <c r="AD289" s="9">
        <f t="shared" si="401"/>
        <v>0</v>
      </c>
      <c r="AE289" s="9">
        <f t="shared" si="402"/>
        <v>0</v>
      </c>
      <c r="AF289" s="9">
        <f t="shared" si="403"/>
        <v>0</v>
      </c>
      <c r="AG289" s="9" t="e">
        <f t="shared" si="404"/>
        <v>#DIV/0!</v>
      </c>
      <c r="AH289" s="9" t="e">
        <f t="shared" si="405"/>
        <v>#DIV/0!</v>
      </c>
      <c r="AI289" s="9" t="e">
        <f t="shared" si="406"/>
        <v>#DIV/0!</v>
      </c>
      <c r="AJ289" s="9" t="e">
        <f t="shared" si="407"/>
        <v>#DIV/0!</v>
      </c>
      <c r="AK289" s="9"/>
      <c r="AL289" s="9" t="e">
        <f t="shared" si="408"/>
        <v>#DIV/0!</v>
      </c>
      <c r="AM289" s="9" t="e">
        <f t="shared" si="409"/>
        <v>#DIV/0!</v>
      </c>
      <c r="AN289" s="9" t="e">
        <f t="shared" si="410"/>
        <v>#DIV/0!</v>
      </c>
      <c r="AO289" s="9" t="e">
        <f t="shared" si="411"/>
        <v>#DIV/0!</v>
      </c>
      <c r="AP289" s="9" t="e">
        <f t="shared" si="412"/>
        <v>#DIV/0!</v>
      </c>
      <c r="AQ289" s="9" t="e">
        <f t="shared" si="413"/>
        <v>#DIV/0!</v>
      </c>
      <c r="AR289" s="9" t="e">
        <f t="shared" si="414"/>
        <v>#DIV/0!</v>
      </c>
      <c r="AS289" s="9" t="e">
        <f t="shared" si="415"/>
        <v>#DIV/0!</v>
      </c>
      <c r="AT289" s="9" t="e">
        <f t="shared" si="416"/>
        <v>#DIV/0!</v>
      </c>
      <c r="AU289" s="9" t="e">
        <f t="shared" si="417"/>
        <v>#DIV/0!</v>
      </c>
      <c r="AV289" s="9" t="e">
        <f t="shared" si="418"/>
        <v>#DIV/0!</v>
      </c>
      <c r="AW289" s="9" t="e">
        <f t="shared" si="419"/>
        <v>#DIV/0!</v>
      </c>
      <c r="AX289" s="9" t="e">
        <f t="shared" si="420"/>
        <v>#DIV/0!</v>
      </c>
      <c r="AY289" s="9" t="e">
        <f t="shared" si="421"/>
        <v>#DIV/0!</v>
      </c>
      <c r="AZ289" s="10" t="e">
        <f t="shared" si="422"/>
        <v>#DIV/0!</v>
      </c>
      <c r="BA289" s="9" t="e">
        <f t="shared" si="423"/>
        <v>#DIV/0!</v>
      </c>
      <c r="BB289" s="9" t="e">
        <f t="shared" si="424"/>
        <v>#DIV/0!</v>
      </c>
      <c r="BC289" s="9" t="e">
        <f t="shared" si="425"/>
        <v>#DIV/0!</v>
      </c>
      <c r="BD289" s="9" t="e">
        <f t="shared" si="426"/>
        <v>#DIV/0!</v>
      </c>
      <c r="BE289" s="9" t="e">
        <f t="shared" si="427"/>
        <v>#DIV/0!</v>
      </c>
      <c r="BF289" s="9" t="e">
        <f t="shared" si="428"/>
        <v>#DIV/0!</v>
      </c>
      <c r="BG289" s="12"/>
      <c r="BH289" s="9" t="e">
        <f t="shared" si="429"/>
        <v>#DIV/0!</v>
      </c>
      <c r="BI289" s="9" t="e">
        <f t="shared" si="430"/>
        <v>#DIV/0!</v>
      </c>
      <c r="BJ289" s="9" t="e">
        <f t="shared" si="431"/>
        <v>#DIV/0!</v>
      </c>
      <c r="BK289" s="9" t="e">
        <f t="shared" si="432"/>
        <v>#DIV/0!</v>
      </c>
      <c r="BL289" s="9" t="e">
        <f t="shared" si="433"/>
        <v>#DIV/0!</v>
      </c>
      <c r="BM289" s="9" t="e">
        <f t="shared" si="434"/>
        <v>#DIV/0!</v>
      </c>
      <c r="BN289" s="9" t="e">
        <f t="shared" si="435"/>
        <v>#DIV/0!</v>
      </c>
      <c r="BO289" s="9" t="e">
        <f t="shared" si="436"/>
        <v>#DIV/0!</v>
      </c>
      <c r="BP289" s="9" t="e">
        <f t="shared" si="437"/>
        <v>#DIV/0!</v>
      </c>
      <c r="BQ289" s="9" t="e">
        <f t="shared" si="438"/>
        <v>#DIV/0!</v>
      </c>
      <c r="BR289" s="9" t="e">
        <f t="shared" si="439"/>
        <v>#DIV/0!</v>
      </c>
      <c r="BS289" s="9" t="e">
        <f t="shared" si="440"/>
        <v>#DIV/0!</v>
      </c>
      <c r="BT289" s="9" t="e">
        <f t="shared" si="441"/>
        <v>#DIV/0!</v>
      </c>
      <c r="BU289" s="9" t="e">
        <f t="shared" si="442"/>
        <v>#DIV/0!</v>
      </c>
      <c r="BV289" s="10" t="e">
        <f t="shared" si="443"/>
        <v>#DIV/0!</v>
      </c>
      <c r="BW289" s="9" t="e">
        <f t="shared" si="444"/>
        <v>#DIV/0!</v>
      </c>
      <c r="BX289" s="9" t="e">
        <f t="shared" si="445"/>
        <v>#DIV/0!</v>
      </c>
      <c r="BY289" s="9" t="e">
        <f t="shared" si="446"/>
        <v>#DIV/0!</v>
      </c>
      <c r="BZ289" s="9" t="e">
        <f t="shared" si="447"/>
        <v>#DIV/0!</v>
      </c>
      <c r="CA289" s="12"/>
      <c r="CB289" s="9" t="e">
        <f t="shared" si="448"/>
        <v>#DIV/0!</v>
      </c>
      <c r="CC289" s="9" t="e">
        <f t="shared" si="449"/>
        <v>#DIV/0!</v>
      </c>
      <c r="CD289" s="9" t="e">
        <f t="shared" si="450"/>
        <v>#DIV/0!</v>
      </c>
      <c r="CE289" s="9" t="e">
        <f t="shared" si="451"/>
        <v>#DIV/0!</v>
      </c>
      <c r="CF289" s="9" t="e">
        <f t="shared" si="452"/>
        <v>#DIV/0!</v>
      </c>
      <c r="CG289" s="9" t="e">
        <f t="shared" si="453"/>
        <v>#DIV/0!</v>
      </c>
      <c r="CH289" s="9" t="e">
        <f t="shared" si="454"/>
        <v>#DIV/0!</v>
      </c>
      <c r="CI289" s="9" t="e">
        <f t="shared" si="455"/>
        <v>#DIV/0!</v>
      </c>
      <c r="CJ289" s="9" t="e">
        <f t="shared" si="456"/>
        <v>#DIV/0!</v>
      </c>
      <c r="CK289" s="9" t="e">
        <f t="shared" si="457"/>
        <v>#DIV/0!</v>
      </c>
      <c r="CL289" s="9" t="e">
        <f t="shared" si="458"/>
        <v>#DIV/0!</v>
      </c>
      <c r="CM289" s="9" t="e">
        <f t="shared" si="459"/>
        <v>#DIV/0!</v>
      </c>
      <c r="CN289" s="9" t="e">
        <f t="shared" si="460"/>
        <v>#DIV/0!</v>
      </c>
      <c r="CO289" s="9" t="e">
        <f t="shared" si="461"/>
        <v>#DIV/0!</v>
      </c>
      <c r="CP289" s="9" t="e">
        <f t="shared" si="462"/>
        <v>#DIV/0!</v>
      </c>
      <c r="CQ289" s="10" t="e">
        <f t="shared" si="463"/>
        <v>#DIV/0!</v>
      </c>
      <c r="CR289" s="9" t="e">
        <f t="shared" si="464"/>
        <v>#DIV/0!</v>
      </c>
      <c r="CS289" s="9" t="e">
        <f t="shared" si="465"/>
        <v>#DIV/0!</v>
      </c>
      <c r="CT289" s="9" t="e">
        <f t="shared" si="466"/>
        <v>#DIV/0!</v>
      </c>
      <c r="CU289" s="9" t="e">
        <f t="shared" si="467"/>
        <v>#DIV/0!</v>
      </c>
      <c r="CV289" s="9"/>
      <c r="CW289" s="9" t="e">
        <f t="shared" si="468"/>
        <v>#DIV/0!</v>
      </c>
      <c r="CX289" s="9" t="e">
        <f t="shared" si="469"/>
        <v>#DIV/0!</v>
      </c>
      <c r="CY289" s="9" t="e">
        <f t="shared" si="470"/>
        <v>#DIV/0!</v>
      </c>
      <c r="CZ289" s="9" t="e">
        <f t="shared" si="471"/>
        <v>#DIV/0!</v>
      </c>
      <c r="DA289" s="9" t="e">
        <f t="shared" si="472"/>
        <v>#DIV/0!</v>
      </c>
      <c r="DB289" s="9" t="e">
        <f t="shared" si="473"/>
        <v>#DIV/0!</v>
      </c>
      <c r="DC289" s="9" t="e">
        <f t="shared" si="474"/>
        <v>#DIV/0!</v>
      </c>
      <c r="DD289" s="9" t="e">
        <f t="shared" si="475"/>
        <v>#DIV/0!</v>
      </c>
      <c r="DE289" s="9" t="e">
        <f t="shared" si="476"/>
        <v>#DIV/0!</v>
      </c>
      <c r="DF289" s="9" t="e">
        <f t="shared" si="477"/>
        <v>#DIV/0!</v>
      </c>
      <c r="DG289" s="9" t="e">
        <f t="shared" si="478"/>
        <v>#DIV/0!</v>
      </c>
      <c r="DH289" s="9" t="e">
        <f t="shared" si="479"/>
        <v>#DIV/0!</v>
      </c>
      <c r="DI289" s="31" t="e">
        <f t="shared" si="480"/>
        <v>#DIV/0!</v>
      </c>
      <c r="DJ289" s="9" t="e">
        <f t="shared" si="481"/>
        <v>#DIV/0!</v>
      </c>
      <c r="DK289" s="9" t="e">
        <f t="shared" si="482"/>
        <v>#DIV/0!</v>
      </c>
      <c r="DL289" s="36" t="e">
        <f t="shared" si="483"/>
        <v>#DIV/0!</v>
      </c>
      <c r="DM289" s="9" t="e">
        <f t="shared" si="484"/>
        <v>#DIV/0!</v>
      </c>
      <c r="GO289" s="12"/>
      <c r="GP289" s="12"/>
      <c r="GQ289" s="12"/>
      <c r="GR289" s="12"/>
      <c r="GS289" s="12"/>
      <c r="GT289" s="12"/>
      <c r="GU289" s="12"/>
      <c r="GV289" s="12"/>
      <c r="GW289" s="12"/>
      <c r="GX289" s="12"/>
      <c r="GY289" s="12"/>
      <c r="GZ289" s="12"/>
      <c r="HA289" s="12"/>
      <c r="HB289" s="12"/>
      <c r="HC289" s="12"/>
      <c r="HD289" s="12"/>
      <c r="HE289" s="12"/>
      <c r="HF289" s="12"/>
      <c r="HG289" s="12"/>
      <c r="HH289" s="12"/>
      <c r="HI289" s="12"/>
      <c r="HJ289" s="12"/>
      <c r="HK289" s="12"/>
      <c r="HL289" s="12"/>
      <c r="HM289" s="12"/>
      <c r="HN289" s="12"/>
      <c r="HO289" s="12"/>
      <c r="HP289" s="12"/>
      <c r="HQ289" s="12"/>
      <c r="HR289" s="12"/>
      <c r="HS289" s="12"/>
      <c r="HT289" s="12"/>
      <c r="HU289" s="12"/>
      <c r="HV289" s="12"/>
      <c r="HW289" s="12"/>
      <c r="HX289" s="12"/>
      <c r="HY289" s="12"/>
      <c r="HZ289" s="12"/>
      <c r="IA289" s="12"/>
      <c r="IB289" s="12"/>
      <c r="IC289" s="12"/>
      <c r="ID289" s="12"/>
      <c r="IE289" s="12"/>
      <c r="IF289" s="12"/>
      <c r="IG289" s="12"/>
      <c r="IH289" s="12"/>
      <c r="II289" s="12"/>
      <c r="IJ289" s="12"/>
      <c r="IK289" s="12"/>
      <c r="IL289" s="12"/>
      <c r="IM289" s="12"/>
      <c r="IN289" s="12"/>
      <c r="IO289" s="12"/>
      <c r="IP289" s="12"/>
      <c r="IQ289" s="12"/>
      <c r="IR289" s="12"/>
      <c r="IS289" s="12"/>
      <c r="IT289" s="12"/>
      <c r="IU289" s="12"/>
      <c r="IV289" s="12"/>
    </row>
    <row r="290" spans="1:256" x14ac:dyDescent="0.25">
      <c r="A290" s="35"/>
      <c r="B290" s="16"/>
      <c r="C290" s="9">
        <v>42.238475999999999</v>
      </c>
      <c r="D290" s="9">
        <v>2.0958839999999999</v>
      </c>
      <c r="E290" s="9">
        <v>14.00455</v>
      </c>
      <c r="F290" s="9"/>
      <c r="G290" s="9">
        <v>12.2680718206138</v>
      </c>
      <c r="H290" s="9">
        <v>0.166625</v>
      </c>
      <c r="I290" s="9">
        <v>14.354483</v>
      </c>
      <c r="J290" s="9">
        <v>10.812215</v>
      </c>
      <c r="K290" s="9">
        <v>2.0338639999999999</v>
      </c>
      <c r="L290" s="9">
        <v>0.40082099999999998</v>
      </c>
      <c r="M290" s="9"/>
      <c r="N290" s="9"/>
      <c r="O290" s="12"/>
      <c r="P290" s="17"/>
      <c r="Q290" s="9">
        <f t="shared" si="388"/>
        <v>0.70299041342121027</v>
      </c>
      <c r="R290" s="9">
        <f t="shared" si="389"/>
        <v>2.6231667480193743E-2</v>
      </c>
      <c r="S290" s="9">
        <f t="shared" si="390"/>
        <v>0.13735202675532801</v>
      </c>
      <c r="T290" s="9">
        <f t="shared" si="391"/>
        <v>0</v>
      </c>
      <c r="U290" s="9">
        <f t="shared" si="392"/>
        <v>0.17075511261049744</v>
      </c>
      <c r="V290" s="9">
        <f t="shared" si="393"/>
        <v>2.3489152346448257E-3</v>
      </c>
      <c r="W290" s="9">
        <f t="shared" si="394"/>
        <v>0.35615529475982532</v>
      </c>
      <c r="X290" s="9">
        <f t="shared" si="395"/>
        <v>0.19280327751921397</v>
      </c>
      <c r="Y290" s="9">
        <f t="shared" si="396"/>
        <v>3.281537294890205E-2</v>
      </c>
      <c r="Z290" s="9">
        <f t="shared" si="397"/>
        <v>4.2551806870780072E-3</v>
      </c>
      <c r="AA290" s="9">
        <f t="shared" si="398"/>
        <v>0</v>
      </c>
      <c r="AB290" s="9">
        <f t="shared" si="399"/>
        <v>0</v>
      </c>
      <c r="AC290" s="9">
        <f t="shared" si="400"/>
        <v>2.6296333958289537</v>
      </c>
      <c r="AD290" s="9">
        <f t="shared" si="401"/>
        <v>1.5331854570170276</v>
      </c>
      <c r="AE290" s="9">
        <f t="shared" si="402"/>
        <v>1.7259887345362415</v>
      </c>
      <c r="AF290" s="9">
        <f t="shared" si="403"/>
        <v>1.8001298418082017</v>
      </c>
      <c r="AG290" s="9">
        <f t="shared" si="404"/>
        <v>8.4790786010277301</v>
      </c>
      <c r="AH290" s="9">
        <f t="shared" si="405"/>
        <v>8.6906708600449658</v>
      </c>
      <c r="AI290" s="9">
        <f t="shared" si="406"/>
        <v>8.8882477410230898</v>
      </c>
      <c r="AJ290" s="9">
        <f t="shared" si="407"/>
        <v>8.7464663464047554</v>
      </c>
      <c r="AK290" s="9"/>
      <c r="AL290" s="9">
        <f t="shared" si="408"/>
        <v>5.9607109711674209</v>
      </c>
      <c r="AM290" s="9">
        <f t="shared" si="409"/>
        <v>2.3292372617377799</v>
      </c>
      <c r="AN290" s="9">
        <f t="shared" si="410"/>
        <v>0.28994823290519989</v>
      </c>
      <c r="AO290" s="9">
        <f t="shared" si="411"/>
        <v>0.22242037040058577</v>
      </c>
      <c r="AP290" s="9">
        <f t="shared" si="412"/>
        <v>0</v>
      </c>
      <c r="AQ290" s="9">
        <f t="shared" si="413"/>
        <v>1.9916636901704973E-2</v>
      </c>
      <c r="AR290" s="9">
        <f t="shared" si="414"/>
        <v>3.0198687384407585</v>
      </c>
      <c r="AS290" s="9">
        <f t="shared" si="415"/>
        <v>1.4478460213517492</v>
      </c>
      <c r="AT290" s="9">
        <f t="shared" si="416"/>
        <v>1.634794144621178</v>
      </c>
      <c r="AU290" s="9">
        <f t="shared" si="417"/>
        <v>0.55648825311155925</v>
      </c>
      <c r="AV290" s="9">
        <f t="shared" si="418"/>
        <v>0.365205855378822</v>
      </c>
      <c r="AW290" s="9">
        <f t="shared" si="419"/>
        <v>7.2160023014619212E-2</v>
      </c>
      <c r="AX290" s="9">
        <f t="shared" si="420"/>
        <v>0.73655757925264354</v>
      </c>
      <c r="AY290" s="9">
        <f t="shared" si="421"/>
        <v>44.593736510242323</v>
      </c>
      <c r="AZ290" s="10">
        <f t="shared" si="422"/>
        <v>0.97127972796772299</v>
      </c>
      <c r="BA290" s="9">
        <f t="shared" si="423"/>
        <v>0</v>
      </c>
      <c r="BB290" s="9">
        <f t="shared" si="424"/>
        <v>0</v>
      </c>
      <c r="BC290" s="9">
        <f t="shared" si="425"/>
        <v>2</v>
      </c>
      <c r="BD290" s="9">
        <f t="shared" si="426"/>
        <v>0</v>
      </c>
      <c r="BE290" s="9">
        <f t="shared" si="427"/>
        <v>0</v>
      </c>
      <c r="BF290" s="9">
        <f t="shared" si="428"/>
        <v>24.000000000000004</v>
      </c>
      <c r="BG290" s="12"/>
      <c r="BH290" s="9">
        <f t="shared" si="429"/>
        <v>6.1094583008106751</v>
      </c>
      <c r="BI290" s="9">
        <f t="shared" si="430"/>
        <v>2.3873625129812912</v>
      </c>
      <c r="BJ290" s="9">
        <f t="shared" si="431"/>
        <v>0.49682081379196674</v>
      </c>
      <c r="BK290" s="9">
        <f t="shared" si="432"/>
        <v>0.22797078818050892</v>
      </c>
      <c r="BL290" s="9">
        <f t="shared" si="433"/>
        <v>0</v>
      </c>
      <c r="BM290" s="9">
        <f t="shared" si="434"/>
        <v>2.0413649182443469E-2</v>
      </c>
      <c r="BN290" s="9">
        <f t="shared" si="435"/>
        <v>3.0952284418199394</v>
      </c>
      <c r="BO290" s="9">
        <f t="shared" si="436"/>
        <v>1.4839764813677467</v>
      </c>
      <c r="BP290" s="9">
        <f t="shared" si="437"/>
        <v>0.32441017434260466</v>
      </c>
      <c r="BQ290" s="9">
        <f t="shared" si="438"/>
        <v>1.6755898256573956</v>
      </c>
      <c r="BR290" s="9">
        <f t="shared" si="439"/>
        <v>0.35566403950010833</v>
      </c>
      <c r="BS290" s="9">
        <f t="shared" si="440"/>
        <v>0.57037521089706178</v>
      </c>
      <c r="BT290" s="9">
        <f t="shared" si="441"/>
        <v>7.3960749602829903E-2</v>
      </c>
      <c r="BU290" s="9">
        <f t="shared" si="442"/>
        <v>45.706556651463551</v>
      </c>
      <c r="BV290" s="10">
        <f t="shared" si="443"/>
        <v>0.19774123931262674</v>
      </c>
      <c r="BW290" s="9">
        <f t="shared" si="444"/>
        <v>0</v>
      </c>
      <c r="BX290" s="9">
        <f t="shared" si="445"/>
        <v>0</v>
      </c>
      <c r="BY290" s="9">
        <f t="shared" si="446"/>
        <v>2</v>
      </c>
      <c r="BZ290" s="9">
        <f t="shared" si="447"/>
        <v>24.000000000000004</v>
      </c>
      <c r="CA290" s="12"/>
      <c r="CB290" s="9">
        <f t="shared" si="448"/>
        <v>6.2483529540519598</v>
      </c>
      <c r="CC290" s="9">
        <f t="shared" si="449"/>
        <v>2.4416376830659745</v>
      </c>
      <c r="CD290" s="9">
        <f t="shared" si="450"/>
        <v>0.6899906371179334</v>
      </c>
      <c r="CE290" s="9">
        <f t="shared" si="451"/>
        <v>0.23315355922410089</v>
      </c>
      <c r="CF290" s="9">
        <f t="shared" si="452"/>
        <v>0</v>
      </c>
      <c r="CG290" s="9">
        <f t="shared" si="453"/>
        <v>2.0877740528186594E-2</v>
      </c>
      <c r="CH290" s="9">
        <f t="shared" si="454"/>
        <v>3.1655964941024299</v>
      </c>
      <c r="CI290" s="9">
        <f t="shared" si="455"/>
        <v>1.5177137439283972</v>
      </c>
      <c r="CJ290" s="9">
        <f t="shared" si="456"/>
        <v>0.62733217490104742</v>
      </c>
      <c r="CK290" s="9">
        <f t="shared" si="457"/>
        <v>1.7136832958720014</v>
      </c>
      <c r="CL290" s="9">
        <f t="shared" si="458"/>
        <v>1.3726678250989526</v>
      </c>
      <c r="CM290" s="9">
        <f t="shared" si="459"/>
        <v>0.34101547077304883</v>
      </c>
      <c r="CN290" s="9">
        <f t="shared" si="460"/>
        <v>0.58334232896781768</v>
      </c>
      <c r="CO290" s="9">
        <f t="shared" si="461"/>
        <v>7.5642200259132347E-2</v>
      </c>
      <c r="CP290" s="9">
        <f t="shared" si="462"/>
        <v>46.74566618039114</v>
      </c>
      <c r="CQ290" s="10">
        <f t="shared" si="463"/>
        <v>0</v>
      </c>
      <c r="CR290" s="9">
        <f t="shared" si="464"/>
        <v>0.74566618039114019</v>
      </c>
      <c r="CS290" s="9">
        <f t="shared" si="465"/>
        <v>3.1981762700625387</v>
      </c>
      <c r="CT290" s="9">
        <f t="shared" si="466"/>
        <v>1.2543338196088598</v>
      </c>
      <c r="CU290" s="9">
        <f t="shared" si="467"/>
        <v>24.000000000000004</v>
      </c>
      <c r="CV290" s="9"/>
      <c r="CW290" s="9">
        <f t="shared" si="468"/>
        <v>6.1486819928337813</v>
      </c>
      <c r="CX290" s="9">
        <f t="shared" si="469"/>
        <v>2.4026897592519241</v>
      </c>
      <c r="CY290" s="9">
        <f t="shared" si="470"/>
        <v>0.55137175208570532</v>
      </c>
      <c r="CZ290" s="9">
        <f t="shared" si="471"/>
        <v>0.22943439682559461</v>
      </c>
      <c r="DA290" s="9">
        <f t="shared" si="472"/>
        <v>0</v>
      </c>
      <c r="DB290" s="9">
        <f t="shared" si="473"/>
        <v>2.0544708050378398E-2</v>
      </c>
      <c r="DC290" s="9">
        <f t="shared" si="474"/>
        <v>3.115100299710678</v>
      </c>
      <c r="DD290" s="9">
        <f t="shared" si="475"/>
        <v>1.4935038459242702</v>
      </c>
      <c r="DE290" s="9">
        <f t="shared" si="476"/>
        <v>0.40995500259662698</v>
      </c>
      <c r="DF290" s="9">
        <f t="shared" si="477"/>
        <v>1.6863473782983416</v>
      </c>
      <c r="DG290" s="9">
        <f t="shared" si="478"/>
        <v>9.6302380894968564E-2</v>
      </c>
      <c r="DH290" s="9">
        <f t="shared" si="479"/>
        <v>0</v>
      </c>
      <c r="DI290" s="31">
        <f t="shared" si="480"/>
        <v>0.25522491946564746</v>
      </c>
      <c r="DJ290" s="9">
        <f t="shared" si="481"/>
        <v>0.57403711028458548</v>
      </c>
      <c r="DK290" s="9">
        <f t="shared" si="482"/>
        <v>7.4435589354798506E-2</v>
      </c>
      <c r="DL290" s="36">
        <f t="shared" si="483"/>
        <v>46</v>
      </c>
      <c r="DM290" s="9">
        <f t="shared" si="484"/>
        <v>2</v>
      </c>
      <c r="GO290" s="12"/>
      <c r="GP290" s="12"/>
      <c r="GQ290" s="12"/>
      <c r="GR290" s="12"/>
      <c r="GS290" s="12"/>
      <c r="GT290" s="12"/>
      <c r="GU290" s="12"/>
      <c r="GV290" s="12"/>
      <c r="GW290" s="12"/>
      <c r="GX290" s="12"/>
      <c r="GY290" s="12"/>
      <c r="GZ290" s="12"/>
      <c r="HA290" s="12"/>
      <c r="HB290" s="12"/>
      <c r="HC290" s="12"/>
      <c r="HD290" s="12"/>
      <c r="HE290" s="12"/>
      <c r="HF290" s="12"/>
      <c r="HG290" s="12"/>
      <c r="HH290" s="12"/>
      <c r="HI290" s="12"/>
      <c r="HJ290" s="12"/>
      <c r="HK290" s="12"/>
      <c r="HL290" s="12"/>
      <c r="HM290" s="12"/>
      <c r="HN290" s="12"/>
      <c r="HO290" s="12"/>
      <c r="HP290" s="12"/>
      <c r="HQ290" s="12"/>
      <c r="HR290" s="12"/>
      <c r="HS290" s="12"/>
      <c r="HT290" s="12"/>
      <c r="HU290" s="12"/>
      <c r="HV290" s="12"/>
      <c r="HW290" s="12"/>
      <c r="HX290" s="12"/>
      <c r="HY290" s="12"/>
      <c r="HZ290" s="12"/>
      <c r="IA290" s="12"/>
      <c r="IB290" s="12"/>
      <c r="IC290" s="12"/>
      <c r="ID290" s="12"/>
      <c r="IE290" s="12"/>
      <c r="IF290" s="12"/>
      <c r="IG290" s="12"/>
      <c r="IH290" s="12"/>
      <c r="II290" s="12"/>
      <c r="IJ290" s="12"/>
      <c r="IK290" s="12"/>
      <c r="IL290" s="12"/>
      <c r="IM290" s="12"/>
      <c r="IN290" s="12"/>
      <c r="IO290" s="12"/>
      <c r="IP290" s="12"/>
      <c r="IQ290" s="12"/>
      <c r="IR290" s="12"/>
      <c r="IS290" s="12"/>
      <c r="IT290" s="12"/>
      <c r="IU290" s="12"/>
      <c r="IV290" s="12"/>
    </row>
    <row r="291" spans="1:256" x14ac:dyDescent="0.25">
      <c r="A291" s="35"/>
      <c r="B291" s="16"/>
      <c r="C291" s="9">
        <v>42.263157</v>
      </c>
      <c r="D291" s="9">
        <v>2.1354700000000002</v>
      </c>
      <c r="E291" s="9">
        <v>13.183875</v>
      </c>
      <c r="F291" s="9"/>
      <c r="G291" s="9">
        <v>12.602472052659699</v>
      </c>
      <c r="H291" s="9">
        <v>4.6281999999999997E-2</v>
      </c>
      <c r="I291" s="9">
        <v>14.100197</v>
      </c>
      <c r="J291" s="9">
        <v>10.830450000000001</v>
      </c>
      <c r="K291" s="9">
        <v>2.5355319999999999</v>
      </c>
      <c r="L291" s="9">
        <v>0.49174899999999999</v>
      </c>
      <c r="M291" s="9">
        <v>0.22334299999999999</v>
      </c>
      <c r="N291" s="9">
        <v>4.1986999999999997E-2</v>
      </c>
      <c r="O291" s="12"/>
      <c r="P291" s="17"/>
      <c r="Q291" s="9">
        <f t="shared" si="388"/>
        <v>0.70340118833632914</v>
      </c>
      <c r="R291" s="9">
        <f t="shared" si="389"/>
        <v>2.6727117986457907E-2</v>
      </c>
      <c r="S291" s="9">
        <f t="shared" si="390"/>
        <v>0.12930311589725485</v>
      </c>
      <c r="T291" s="9">
        <f t="shared" si="391"/>
        <v>0</v>
      </c>
      <c r="U291" s="9">
        <f t="shared" si="392"/>
        <v>0.1754095155284873</v>
      </c>
      <c r="V291" s="9">
        <f t="shared" si="393"/>
        <v>6.5243807885870557E-4</v>
      </c>
      <c r="W291" s="9">
        <f t="shared" si="394"/>
        <v>0.34984609468042871</v>
      </c>
      <c r="X291" s="9">
        <f t="shared" si="395"/>
        <v>0.19312844380249292</v>
      </c>
      <c r="Y291" s="9">
        <f t="shared" si="396"/>
        <v>4.0909533874376805E-2</v>
      </c>
      <c r="Z291" s="9">
        <f t="shared" si="397"/>
        <v>5.2204870695146295E-3</v>
      </c>
      <c r="AA291" s="9">
        <f t="shared" si="398"/>
        <v>1.1756132224444677E-2</v>
      </c>
      <c r="AB291" s="9">
        <f t="shared" si="399"/>
        <v>1.1843003412969281E-3</v>
      </c>
      <c r="AC291" s="9">
        <f t="shared" si="400"/>
        <v>2.6198026896543687</v>
      </c>
      <c r="AD291" s="9">
        <f t="shared" si="401"/>
        <v>1.5146425864050714</v>
      </c>
      <c r="AE291" s="9">
        <f t="shared" si="402"/>
        <v>1.7077710302075644</v>
      </c>
      <c r="AF291" s="9">
        <f t="shared" si="403"/>
        <v>1.8000310720953472</v>
      </c>
      <c r="AG291" s="9">
        <f t="shared" si="404"/>
        <v>8.5828829300613094</v>
      </c>
      <c r="AH291" s="9">
        <f t="shared" si="405"/>
        <v>8.7833788808192175</v>
      </c>
      <c r="AI291" s="9">
        <f t="shared" si="406"/>
        <v>8.8887354490914507</v>
      </c>
      <c r="AJ291" s="9">
        <f t="shared" si="407"/>
        <v>8.8010233042898562</v>
      </c>
      <c r="AK291" s="9"/>
      <c r="AL291" s="9">
        <f t="shared" si="408"/>
        <v>6.0372100523567198</v>
      </c>
      <c r="AM291" s="9">
        <f t="shared" si="409"/>
        <v>2.2195870124765755</v>
      </c>
      <c r="AN291" s="9">
        <f t="shared" si="410"/>
        <v>0.2567970648332949</v>
      </c>
      <c r="AO291" s="9">
        <f t="shared" si="411"/>
        <v>0.22939572473570416</v>
      </c>
      <c r="AP291" s="9">
        <f t="shared" si="412"/>
        <v>0</v>
      </c>
      <c r="AQ291" s="9">
        <f t="shared" si="413"/>
        <v>5.5997996499583787E-3</v>
      </c>
      <c r="AR291" s="9">
        <f t="shared" si="414"/>
        <v>3.0026880741812643</v>
      </c>
      <c r="AS291" s="9">
        <f t="shared" si="415"/>
        <v>1.5055193365997779</v>
      </c>
      <c r="AT291" s="9">
        <f t="shared" si="416"/>
        <v>1.6575988236217214</v>
      </c>
      <c r="AU291" s="9">
        <f t="shared" si="417"/>
        <v>0.70224347993430714</v>
      </c>
      <c r="AV291" s="9">
        <f t="shared" si="418"/>
        <v>0.3424011763782786</v>
      </c>
      <c r="AW291" s="9">
        <f t="shared" si="419"/>
        <v>8.96136587110858E-2</v>
      </c>
      <c r="AX291" s="9">
        <f t="shared" si="420"/>
        <v>0.55054403773288563</v>
      </c>
      <c r="AY291" s="9">
        <f t="shared" si="421"/>
        <v>44.85985335255026</v>
      </c>
      <c r="AZ291" s="10">
        <f t="shared" si="422"/>
        <v>0.75731119470359376</v>
      </c>
      <c r="BA291" s="9">
        <f t="shared" si="423"/>
        <v>0</v>
      </c>
      <c r="BB291" s="9">
        <f t="shared" si="424"/>
        <v>0</v>
      </c>
      <c r="BC291" s="9">
        <f t="shared" si="425"/>
        <v>1.888933782223887</v>
      </c>
      <c r="BD291" s="9">
        <f t="shared" si="426"/>
        <v>0.10090150659272991</v>
      </c>
      <c r="BE291" s="9">
        <f t="shared" si="427"/>
        <v>1.0164711183383187E-2</v>
      </c>
      <c r="BF291" s="9">
        <f t="shared" si="428"/>
        <v>24</v>
      </c>
      <c r="BG291" s="12"/>
      <c r="BH291" s="9">
        <f t="shared" si="429"/>
        <v>6.1782391423764542</v>
      </c>
      <c r="BI291" s="9">
        <f t="shared" si="430"/>
        <v>2.2714365147921356</v>
      </c>
      <c r="BJ291" s="9">
        <f t="shared" si="431"/>
        <v>0.4496756571685907</v>
      </c>
      <c r="BK291" s="9">
        <f t="shared" si="432"/>
        <v>0.23475440366741782</v>
      </c>
      <c r="BL291" s="9">
        <f t="shared" si="433"/>
        <v>0</v>
      </c>
      <c r="BM291" s="9">
        <f t="shared" si="434"/>
        <v>5.7306108428898175E-3</v>
      </c>
      <c r="BN291" s="9">
        <f t="shared" si="435"/>
        <v>3.0728307995531581</v>
      </c>
      <c r="BO291" s="9">
        <f t="shared" si="436"/>
        <v>1.540688234187646</v>
      </c>
      <c r="BP291" s="9">
        <f t="shared" si="437"/>
        <v>0.30367970541970202</v>
      </c>
      <c r="BQ291" s="9">
        <f t="shared" si="438"/>
        <v>1.6963202945802973</v>
      </c>
      <c r="BR291" s="9">
        <f t="shared" si="439"/>
        <v>0.18964509653935152</v>
      </c>
      <c r="BS291" s="9">
        <f t="shared" si="440"/>
        <v>0.71864787171271927</v>
      </c>
      <c r="BT291" s="9">
        <f t="shared" si="441"/>
        <v>9.1707031747929199E-2</v>
      </c>
      <c r="BU291" s="9">
        <f t="shared" si="442"/>
        <v>45.907778510340528</v>
      </c>
      <c r="BV291" s="10">
        <f t="shared" si="443"/>
        <v>5.985733363382096E-2</v>
      </c>
      <c r="BW291" s="9">
        <f t="shared" si="444"/>
        <v>0</v>
      </c>
      <c r="BX291" s="9">
        <f t="shared" si="445"/>
        <v>0</v>
      </c>
      <c r="BY291" s="9">
        <f t="shared" si="446"/>
        <v>1.8863392778933998</v>
      </c>
      <c r="BZ291" s="9">
        <f t="shared" si="447"/>
        <v>24</v>
      </c>
      <c r="CA291" s="12"/>
      <c r="CB291" s="9">
        <f t="shared" si="448"/>
        <v>6.2523470776981807</v>
      </c>
      <c r="CC291" s="9">
        <f t="shared" si="449"/>
        <v>2.2986823799078189</v>
      </c>
      <c r="CD291" s="9">
        <f t="shared" si="450"/>
        <v>0.55102945760599908</v>
      </c>
      <c r="CE291" s="9">
        <f t="shared" si="451"/>
        <v>0.2375702810982781</v>
      </c>
      <c r="CF291" s="9">
        <f t="shared" si="452"/>
        <v>0</v>
      </c>
      <c r="CG291" s="9">
        <f t="shared" si="453"/>
        <v>5.7993494798884992E-3</v>
      </c>
      <c r="CH291" s="9">
        <f t="shared" si="454"/>
        <v>3.1096893835121309</v>
      </c>
      <c r="CI291" s="9">
        <f t="shared" si="455"/>
        <v>1.5591687787860224</v>
      </c>
      <c r="CJ291" s="9">
        <f t="shared" si="456"/>
        <v>0.46325725048231892</v>
      </c>
      <c r="CK291" s="9">
        <f t="shared" si="457"/>
        <v>1.7166676446550848</v>
      </c>
      <c r="CL291" s="9">
        <f t="shared" si="458"/>
        <v>1.5367427495176811</v>
      </c>
      <c r="CM291" s="9">
        <f t="shared" si="459"/>
        <v>0.17992489513740373</v>
      </c>
      <c r="CN291" s="9">
        <f t="shared" si="460"/>
        <v>0.72726804790996125</v>
      </c>
      <c r="CO291" s="9">
        <f t="shared" si="461"/>
        <v>9.2807056952636469E-2</v>
      </c>
      <c r="CP291" s="9">
        <f t="shared" si="462"/>
        <v>46.458441992638143</v>
      </c>
      <c r="CQ291" s="10">
        <f t="shared" si="463"/>
        <v>0</v>
      </c>
      <c r="CR291" s="9">
        <f t="shared" si="464"/>
        <v>0.45844199263814289</v>
      </c>
      <c r="CS291" s="9">
        <f t="shared" si="465"/>
        <v>1.9297110333783483</v>
      </c>
      <c r="CT291" s="9">
        <f t="shared" si="466"/>
        <v>1.4265339256881724</v>
      </c>
      <c r="CU291" s="9">
        <f t="shared" si="467"/>
        <v>24</v>
      </c>
      <c r="CV291" s="9"/>
      <c r="CW291" s="9">
        <f t="shared" si="468"/>
        <v>6.1906502508132109</v>
      </c>
      <c r="CX291" s="9">
        <f t="shared" si="469"/>
        <v>2.2759994726580643</v>
      </c>
      <c r="CY291" s="9">
        <f t="shared" si="470"/>
        <v>0.46664972347127431</v>
      </c>
      <c r="CZ291" s="9">
        <f t="shared" si="471"/>
        <v>0.23522598825532062</v>
      </c>
      <c r="DA291" s="9">
        <f t="shared" si="472"/>
        <v>0</v>
      </c>
      <c r="DB291" s="9">
        <f t="shared" si="473"/>
        <v>5.7421227366415703E-3</v>
      </c>
      <c r="DC291" s="9">
        <f t="shared" si="474"/>
        <v>3.0790036321972485</v>
      </c>
      <c r="DD291" s="9">
        <f t="shared" si="475"/>
        <v>1.5437832339604101</v>
      </c>
      <c r="DE291" s="9">
        <f t="shared" si="476"/>
        <v>0.33040470062089433</v>
      </c>
      <c r="DF291" s="9">
        <f t="shared" si="477"/>
        <v>1.699727934626974</v>
      </c>
      <c r="DG291" s="9">
        <f t="shared" si="478"/>
        <v>3.0132635247868578E-2</v>
      </c>
      <c r="DH291" s="9">
        <f t="shared" si="479"/>
        <v>0</v>
      </c>
      <c r="DI291" s="31">
        <f t="shared" si="480"/>
        <v>0.15788458604299613</v>
      </c>
      <c r="DJ291" s="9">
        <f t="shared" si="481"/>
        <v>0.72009152199205106</v>
      </c>
      <c r="DK291" s="9">
        <f t="shared" si="482"/>
        <v>9.189125671708423E-2</v>
      </c>
      <c r="DL291" s="36">
        <f t="shared" si="483"/>
        <v>46</v>
      </c>
      <c r="DM291" s="9">
        <f t="shared" si="484"/>
        <v>1.8861109514213168</v>
      </c>
      <c r="GO291" s="12"/>
      <c r="GP291" s="12"/>
      <c r="GQ291" s="12"/>
      <c r="GR291" s="12"/>
      <c r="GS291" s="12"/>
      <c r="GT291" s="12"/>
      <c r="GU291" s="12"/>
      <c r="GV291" s="12"/>
      <c r="GW291" s="12"/>
      <c r="GX291" s="12"/>
      <c r="GY291" s="12"/>
      <c r="GZ291" s="12"/>
      <c r="HA291" s="12"/>
      <c r="HB291" s="12"/>
      <c r="HC291" s="12"/>
      <c r="HD291" s="12"/>
      <c r="HE291" s="12"/>
      <c r="HF291" s="12"/>
      <c r="HG291" s="12"/>
      <c r="HH291" s="12"/>
      <c r="HI291" s="12"/>
      <c r="HJ291" s="12"/>
      <c r="HK291" s="12"/>
      <c r="HL291" s="12"/>
      <c r="HM291" s="12"/>
      <c r="HN291" s="12"/>
      <c r="HO291" s="12"/>
      <c r="HP291" s="12"/>
      <c r="HQ291" s="12"/>
      <c r="HR291" s="12"/>
      <c r="HS291" s="12"/>
      <c r="HT291" s="12"/>
      <c r="HU291" s="12"/>
      <c r="HV291" s="12"/>
      <c r="HW291" s="12"/>
      <c r="HX291" s="12"/>
      <c r="HY291" s="12"/>
      <c r="HZ291" s="12"/>
      <c r="IA291" s="12"/>
      <c r="IB291" s="12"/>
      <c r="IC291" s="12"/>
      <c r="ID291" s="12"/>
      <c r="IE291" s="12"/>
      <c r="IF291" s="12"/>
      <c r="IG291" s="12"/>
      <c r="IH291" s="12"/>
      <c r="II291" s="12"/>
      <c r="IJ291" s="12"/>
      <c r="IK291" s="12"/>
      <c r="IL291" s="12"/>
      <c r="IM291" s="12"/>
      <c r="IN291" s="12"/>
      <c r="IO291" s="12"/>
      <c r="IP291" s="12"/>
      <c r="IQ291" s="12"/>
      <c r="IR291" s="12"/>
      <c r="IS291" s="12"/>
      <c r="IT291" s="12"/>
      <c r="IU291" s="12"/>
      <c r="IV291" s="12"/>
    </row>
    <row r="292" spans="1:256" x14ac:dyDescent="0.25">
      <c r="A292" s="35"/>
      <c r="B292" s="16"/>
      <c r="C292" s="9">
        <v>41.543571</v>
      </c>
      <c r="D292" s="9">
        <v>1.7749189999999999</v>
      </c>
      <c r="E292" s="9">
        <v>14.237387999999999</v>
      </c>
      <c r="F292" s="9"/>
      <c r="G292" s="9">
        <v>13.081388956882099</v>
      </c>
      <c r="H292" s="9">
        <v>7.3956999999999995E-2</v>
      </c>
      <c r="I292" s="9">
        <v>13.201102000000001</v>
      </c>
      <c r="J292" s="9">
        <v>11.673595000000001</v>
      </c>
      <c r="K292" s="9">
        <v>2.597308</v>
      </c>
      <c r="L292" s="9">
        <v>0.53664599999999996</v>
      </c>
      <c r="M292" s="9">
        <v>4.9999999999999996E-6</v>
      </c>
      <c r="N292" s="9">
        <v>3.0720000000000004E-2</v>
      </c>
      <c r="O292" s="12"/>
      <c r="P292" s="17"/>
      <c r="Q292" s="9">
        <f t="shared" si="388"/>
        <v>0.69142485520271613</v>
      </c>
      <c r="R292" s="9">
        <f t="shared" si="389"/>
        <v>2.2214533348352293E-2</v>
      </c>
      <c r="S292" s="9">
        <f t="shared" si="390"/>
        <v>0.13963562538617708</v>
      </c>
      <c r="T292" s="9">
        <f t="shared" si="391"/>
        <v>0</v>
      </c>
      <c r="U292" s="9">
        <f t="shared" si="392"/>
        <v>0.18207539677758119</v>
      </c>
      <c r="V292" s="9">
        <f t="shared" si="393"/>
        <v>1.0425729872985889E-3</v>
      </c>
      <c r="W292" s="9">
        <f t="shared" si="394"/>
        <v>0.32753825922985313</v>
      </c>
      <c r="X292" s="9">
        <f t="shared" si="395"/>
        <v>0.20816339449704882</v>
      </c>
      <c r="Y292" s="9">
        <f t="shared" si="396"/>
        <v>4.1906258571451617E-2</v>
      </c>
      <c r="Z292" s="9">
        <f t="shared" si="397"/>
        <v>5.6971208968533693E-3</v>
      </c>
      <c r="AA292" s="9">
        <f t="shared" si="398"/>
        <v>2.6318559848405094E-7</v>
      </c>
      <c r="AB292" s="9">
        <f t="shared" si="399"/>
        <v>8.6649930894423604E-4</v>
      </c>
      <c r="AC292" s="9">
        <f t="shared" si="400"/>
        <v>2.6130420374680265</v>
      </c>
      <c r="AD292" s="9">
        <f t="shared" si="401"/>
        <v>1.5035668683181553</v>
      </c>
      <c r="AE292" s="9">
        <f t="shared" si="402"/>
        <v>1.7117302628152042</v>
      </c>
      <c r="AF292" s="9">
        <f t="shared" si="403"/>
        <v>1.8069370217518141</v>
      </c>
      <c r="AG292" s="9">
        <f t="shared" si="404"/>
        <v>8.6461069832839623</v>
      </c>
      <c r="AH292" s="9">
        <f t="shared" si="405"/>
        <v>8.7630629228522192</v>
      </c>
      <c r="AI292" s="9">
        <f t="shared" si="406"/>
        <v>8.8547635071908033</v>
      </c>
      <c r="AJ292" s="9">
        <f t="shared" si="407"/>
        <v>8.8034616073233245</v>
      </c>
      <c r="AK292" s="9"/>
      <c r="AL292" s="9">
        <f t="shared" si="408"/>
        <v>5.9781332689843065</v>
      </c>
      <c r="AM292" s="9">
        <f t="shared" si="409"/>
        <v>2.4146091115332977</v>
      </c>
      <c r="AN292" s="9">
        <f t="shared" si="410"/>
        <v>0.39274238051760335</v>
      </c>
      <c r="AO292" s="9">
        <f t="shared" si="411"/>
        <v>0.19206923191358322</v>
      </c>
      <c r="AP292" s="9">
        <f t="shared" si="412"/>
        <v>0</v>
      </c>
      <c r="AQ292" s="9">
        <f t="shared" si="413"/>
        <v>9.0141975860655518E-3</v>
      </c>
      <c r="AR292" s="9">
        <f t="shared" si="414"/>
        <v>2.831930830419906</v>
      </c>
      <c r="AS292" s="9">
        <f t="shared" si="415"/>
        <v>1.5742433595628431</v>
      </c>
      <c r="AT292" s="9">
        <f t="shared" si="416"/>
        <v>1.799802978825028</v>
      </c>
      <c r="AU292" s="9">
        <f t="shared" si="417"/>
        <v>0.72465198975586242</v>
      </c>
      <c r="AV292" s="9">
        <f t="shared" si="418"/>
        <v>0.20019702117497196</v>
      </c>
      <c r="AW292" s="9">
        <f t="shared" si="419"/>
        <v>9.8515833541793815E-2</v>
      </c>
      <c r="AX292" s="9">
        <f t="shared" si="420"/>
        <v>0.3770291978773157</v>
      </c>
      <c r="AY292" s="9">
        <f t="shared" si="421"/>
        <v>45.17778789427679</v>
      </c>
      <c r="AZ292" s="10">
        <f t="shared" si="422"/>
        <v>0.52229034394754126</v>
      </c>
      <c r="BA292" s="9">
        <f t="shared" si="423"/>
        <v>0</v>
      </c>
      <c r="BB292" s="9">
        <f t="shared" si="424"/>
        <v>0</v>
      </c>
      <c r="BC292" s="9">
        <f t="shared" si="425"/>
        <v>1.9925058787430856</v>
      </c>
      <c r="BD292" s="9">
        <f t="shared" si="426"/>
        <v>2.2755308409527216E-6</v>
      </c>
      <c r="BE292" s="9">
        <f t="shared" si="427"/>
        <v>7.4918457260734865E-3</v>
      </c>
      <c r="BF292" s="9">
        <f t="shared" si="428"/>
        <v>24.000000000000007</v>
      </c>
      <c r="BG292" s="12"/>
      <c r="BH292" s="9">
        <f t="shared" si="429"/>
        <v>6.0589995125653857</v>
      </c>
      <c r="BI292" s="9">
        <f t="shared" si="430"/>
        <v>2.4472715430617811</v>
      </c>
      <c r="BJ292" s="9">
        <f t="shared" si="431"/>
        <v>0.50627105562716679</v>
      </c>
      <c r="BK292" s="9">
        <f t="shared" si="432"/>
        <v>0.19466735353341014</v>
      </c>
      <c r="BL292" s="9">
        <f t="shared" si="433"/>
        <v>0</v>
      </c>
      <c r="BM292" s="9">
        <f t="shared" si="434"/>
        <v>9.1361326893635419E-3</v>
      </c>
      <c r="BN292" s="9">
        <f t="shared" si="435"/>
        <v>2.8702383752726846</v>
      </c>
      <c r="BO292" s="9">
        <f t="shared" si="436"/>
        <v>1.5955381586652282</v>
      </c>
      <c r="BP292" s="9">
        <f t="shared" si="437"/>
        <v>0.17585107578785308</v>
      </c>
      <c r="BQ292" s="9">
        <f t="shared" si="438"/>
        <v>1.8241489242121482</v>
      </c>
      <c r="BR292" s="9">
        <f t="shared" si="439"/>
        <v>0.16569718075766393</v>
      </c>
      <c r="BS292" s="9">
        <f t="shared" si="440"/>
        <v>0.73445436144589138</v>
      </c>
      <c r="BT292" s="9">
        <f t="shared" si="441"/>
        <v>9.984845779644469E-2</v>
      </c>
      <c r="BU292" s="9">
        <f t="shared" si="442"/>
        <v>45.788908094501707</v>
      </c>
      <c r="BV292" s="10">
        <f t="shared" si="443"/>
        <v>0.13230138329934088</v>
      </c>
      <c r="BW292" s="9">
        <f t="shared" si="444"/>
        <v>0</v>
      </c>
      <c r="BX292" s="9">
        <f t="shared" si="445"/>
        <v>0</v>
      </c>
      <c r="BY292" s="9">
        <f t="shared" si="446"/>
        <v>1.9924045057211537</v>
      </c>
      <c r="BZ292" s="9">
        <f t="shared" si="447"/>
        <v>24.000000000000007</v>
      </c>
      <c r="CA292" s="12"/>
      <c r="CB292" s="9">
        <f t="shared" si="448"/>
        <v>6.1224035758136957</v>
      </c>
      <c r="CC292" s="9">
        <f t="shared" si="449"/>
        <v>2.4728808799465729</v>
      </c>
      <c r="CD292" s="9">
        <f t="shared" si="450"/>
        <v>0.59528445576026812</v>
      </c>
      <c r="CE292" s="9">
        <f t="shared" si="451"/>
        <v>0.19670443922226302</v>
      </c>
      <c r="CF292" s="9">
        <f t="shared" si="452"/>
        <v>0</v>
      </c>
      <c r="CG292" s="9">
        <f t="shared" si="453"/>
        <v>9.2317372415144459E-3</v>
      </c>
      <c r="CH292" s="9">
        <f t="shared" si="454"/>
        <v>2.900273825037305</v>
      </c>
      <c r="CI292" s="9">
        <f t="shared" si="455"/>
        <v>1.612234578943412</v>
      </c>
      <c r="CJ292" s="9">
        <f t="shared" si="456"/>
        <v>0.31372903620476311</v>
      </c>
      <c r="CK292" s="9">
        <f t="shared" si="457"/>
        <v>1.8432376291254309</v>
      </c>
      <c r="CL292" s="9">
        <f t="shared" si="458"/>
        <v>1.6862709637952369</v>
      </c>
      <c r="CM292" s="9">
        <f t="shared" si="459"/>
        <v>0.15696666533019399</v>
      </c>
      <c r="CN292" s="9">
        <f t="shared" si="460"/>
        <v>0.74214001824278319</v>
      </c>
      <c r="CO292" s="9">
        <f t="shared" si="461"/>
        <v>0.10089331642702271</v>
      </c>
      <c r="CP292" s="9">
        <f t="shared" si="462"/>
        <v>46.268063575348691</v>
      </c>
      <c r="CQ292" s="10">
        <f t="shared" si="463"/>
        <v>0</v>
      </c>
      <c r="CR292" s="9">
        <f t="shared" si="464"/>
        <v>0.26806357534869107</v>
      </c>
      <c r="CS292" s="9">
        <f t="shared" si="465"/>
        <v>1.3627733893986853</v>
      </c>
      <c r="CT292" s="9">
        <f t="shared" si="466"/>
        <v>1.7242614477452305</v>
      </c>
      <c r="CU292" s="9">
        <f t="shared" si="467"/>
        <v>24</v>
      </c>
      <c r="CV292" s="9"/>
      <c r="CW292" s="9">
        <f t="shared" si="468"/>
        <v>6.0869321671262</v>
      </c>
      <c r="CX292" s="9">
        <f t="shared" si="469"/>
        <v>2.4585537342035839</v>
      </c>
      <c r="CY292" s="9">
        <f t="shared" si="470"/>
        <v>0.54548590132978347</v>
      </c>
      <c r="CZ292" s="9">
        <f t="shared" si="471"/>
        <v>0.19556479145682307</v>
      </c>
      <c r="DA292" s="9">
        <f t="shared" si="472"/>
        <v>0</v>
      </c>
      <c r="DB292" s="9">
        <f t="shared" si="473"/>
        <v>9.1782512665155146E-3</v>
      </c>
      <c r="DC292" s="9">
        <f t="shared" si="474"/>
        <v>2.8834704900595267</v>
      </c>
      <c r="DD292" s="9">
        <f t="shared" si="475"/>
        <v>1.6028937651695969</v>
      </c>
      <c r="DE292" s="9">
        <f t="shared" si="476"/>
        <v>0.23659319928224587</v>
      </c>
      <c r="DF292" s="9">
        <f t="shared" si="477"/>
        <v>1.8325584515048687</v>
      </c>
      <c r="DG292" s="9">
        <f t="shared" si="478"/>
        <v>6.9151650787114605E-2</v>
      </c>
      <c r="DH292" s="9">
        <f t="shared" si="479"/>
        <v>0</v>
      </c>
      <c r="DI292" s="31">
        <f t="shared" si="480"/>
        <v>9.2699302156752705E-2</v>
      </c>
      <c r="DJ292" s="9">
        <f t="shared" si="481"/>
        <v>0.73784027688067655</v>
      </c>
      <c r="DK292" s="9">
        <f t="shared" si="482"/>
        <v>0.10030877017545613</v>
      </c>
      <c r="DL292" s="36">
        <f t="shared" si="483"/>
        <v>45.999999999999993</v>
      </c>
      <c r="DM292" s="9">
        <f t="shared" si="484"/>
        <v>1.9923694896566253</v>
      </c>
      <c r="GO292" s="12"/>
      <c r="GP292" s="12"/>
      <c r="GQ292" s="12"/>
      <c r="GR292" s="12"/>
      <c r="GS292" s="12"/>
      <c r="GT292" s="12"/>
      <c r="GU292" s="12"/>
      <c r="GV292" s="12"/>
      <c r="GW292" s="12"/>
      <c r="GX292" s="12"/>
      <c r="GY292" s="12"/>
      <c r="GZ292" s="12"/>
      <c r="HA292" s="12"/>
      <c r="HB292" s="12"/>
      <c r="HC292" s="12"/>
      <c r="HD292" s="12"/>
      <c r="HE292" s="12"/>
      <c r="HF292" s="12"/>
      <c r="HG292" s="12"/>
      <c r="HH292" s="12"/>
      <c r="HI292" s="12"/>
      <c r="HJ292" s="12"/>
      <c r="HK292" s="12"/>
      <c r="HL292" s="12"/>
      <c r="HM292" s="12"/>
      <c r="HN292" s="12"/>
      <c r="HO292" s="12"/>
      <c r="HP292" s="12"/>
      <c r="HQ292" s="12"/>
      <c r="HR292" s="12"/>
      <c r="HS292" s="12"/>
      <c r="HT292" s="12"/>
      <c r="HU292" s="12"/>
      <c r="HV292" s="12"/>
      <c r="HW292" s="12"/>
      <c r="HX292" s="12"/>
      <c r="HY292" s="12"/>
      <c r="HZ292" s="12"/>
      <c r="IA292" s="12"/>
      <c r="IB292" s="12"/>
      <c r="IC292" s="12"/>
      <c r="ID292" s="12"/>
      <c r="IE292" s="12"/>
      <c r="IF292" s="12"/>
      <c r="IG292" s="12"/>
      <c r="IH292" s="12"/>
      <c r="II292" s="12"/>
      <c r="IJ292" s="12"/>
      <c r="IK292" s="12"/>
      <c r="IL292" s="12"/>
      <c r="IM292" s="12"/>
      <c r="IN292" s="12"/>
      <c r="IO292" s="12"/>
      <c r="IP292" s="12"/>
      <c r="IQ292" s="12"/>
      <c r="IR292" s="12"/>
      <c r="IS292" s="12"/>
      <c r="IT292" s="12"/>
      <c r="IU292" s="12"/>
      <c r="IV292" s="12"/>
    </row>
    <row r="293" spans="1:256" x14ac:dyDescent="0.25">
      <c r="A293" s="32" t="s">
        <v>198</v>
      </c>
      <c r="B293" s="16"/>
      <c r="C293" s="34"/>
      <c r="D293" s="34"/>
      <c r="E293" s="34"/>
      <c r="F293" s="34"/>
      <c r="G293" s="34"/>
      <c r="H293" s="34"/>
      <c r="I293" s="34"/>
      <c r="J293" s="34"/>
      <c r="K293" s="34"/>
      <c r="L293" s="34"/>
      <c r="M293" s="34"/>
      <c r="N293" s="34"/>
      <c r="O293" s="12"/>
      <c r="P293" s="17"/>
      <c r="Q293" s="9">
        <f t="shared" si="388"/>
        <v>0</v>
      </c>
      <c r="R293" s="9">
        <f t="shared" si="389"/>
        <v>0</v>
      </c>
      <c r="S293" s="9">
        <f t="shared" si="390"/>
        <v>0</v>
      </c>
      <c r="T293" s="9">
        <f t="shared" si="391"/>
        <v>0</v>
      </c>
      <c r="U293" s="9">
        <f t="shared" si="392"/>
        <v>0</v>
      </c>
      <c r="V293" s="9">
        <f t="shared" si="393"/>
        <v>0</v>
      </c>
      <c r="W293" s="9">
        <f t="shared" si="394"/>
        <v>0</v>
      </c>
      <c r="X293" s="9">
        <f t="shared" si="395"/>
        <v>0</v>
      </c>
      <c r="Y293" s="9">
        <f t="shared" si="396"/>
        <v>0</v>
      </c>
      <c r="Z293" s="9">
        <f t="shared" si="397"/>
        <v>0</v>
      </c>
      <c r="AA293" s="9">
        <f t="shared" si="398"/>
        <v>0</v>
      </c>
      <c r="AB293" s="9">
        <f t="shared" si="399"/>
        <v>0</v>
      </c>
      <c r="AC293" s="9">
        <f t="shared" si="400"/>
        <v>0</v>
      </c>
      <c r="AD293" s="9">
        <f t="shared" si="401"/>
        <v>0</v>
      </c>
      <c r="AE293" s="9">
        <f t="shared" si="402"/>
        <v>0</v>
      </c>
      <c r="AF293" s="9">
        <f t="shared" si="403"/>
        <v>0</v>
      </c>
      <c r="AG293" s="9" t="e">
        <f t="shared" si="404"/>
        <v>#DIV/0!</v>
      </c>
      <c r="AH293" s="9" t="e">
        <f t="shared" si="405"/>
        <v>#DIV/0!</v>
      </c>
      <c r="AI293" s="9" t="e">
        <f t="shared" si="406"/>
        <v>#DIV/0!</v>
      </c>
      <c r="AJ293" s="9" t="e">
        <f t="shared" si="407"/>
        <v>#DIV/0!</v>
      </c>
      <c r="AK293" s="9"/>
      <c r="AL293" s="9" t="e">
        <f t="shared" si="408"/>
        <v>#DIV/0!</v>
      </c>
      <c r="AM293" s="9" t="e">
        <f t="shared" si="409"/>
        <v>#DIV/0!</v>
      </c>
      <c r="AN293" s="9" t="e">
        <f t="shared" si="410"/>
        <v>#DIV/0!</v>
      </c>
      <c r="AO293" s="9" t="e">
        <f t="shared" si="411"/>
        <v>#DIV/0!</v>
      </c>
      <c r="AP293" s="9" t="e">
        <f t="shared" si="412"/>
        <v>#DIV/0!</v>
      </c>
      <c r="AQ293" s="9" t="e">
        <f t="shared" si="413"/>
        <v>#DIV/0!</v>
      </c>
      <c r="AR293" s="9" t="e">
        <f t="shared" si="414"/>
        <v>#DIV/0!</v>
      </c>
      <c r="AS293" s="9" t="e">
        <f t="shared" si="415"/>
        <v>#DIV/0!</v>
      </c>
      <c r="AT293" s="9" t="e">
        <f t="shared" si="416"/>
        <v>#DIV/0!</v>
      </c>
      <c r="AU293" s="9" t="e">
        <f t="shared" si="417"/>
        <v>#DIV/0!</v>
      </c>
      <c r="AV293" s="9" t="e">
        <f t="shared" si="418"/>
        <v>#DIV/0!</v>
      </c>
      <c r="AW293" s="9" t="e">
        <f t="shared" si="419"/>
        <v>#DIV/0!</v>
      </c>
      <c r="AX293" s="9" t="e">
        <f t="shared" si="420"/>
        <v>#DIV/0!</v>
      </c>
      <c r="AY293" s="9" t="e">
        <f t="shared" si="421"/>
        <v>#DIV/0!</v>
      </c>
      <c r="AZ293" s="10" t="e">
        <f t="shared" si="422"/>
        <v>#DIV/0!</v>
      </c>
      <c r="BA293" s="9" t="e">
        <f t="shared" si="423"/>
        <v>#DIV/0!</v>
      </c>
      <c r="BB293" s="9" t="e">
        <f t="shared" si="424"/>
        <v>#DIV/0!</v>
      </c>
      <c r="BC293" s="9" t="e">
        <f t="shared" si="425"/>
        <v>#DIV/0!</v>
      </c>
      <c r="BD293" s="9" t="e">
        <f t="shared" si="426"/>
        <v>#DIV/0!</v>
      </c>
      <c r="BE293" s="9" t="e">
        <f t="shared" si="427"/>
        <v>#DIV/0!</v>
      </c>
      <c r="BF293" s="9" t="e">
        <f t="shared" si="428"/>
        <v>#DIV/0!</v>
      </c>
      <c r="BG293" s="12"/>
      <c r="BH293" s="9" t="e">
        <f t="shared" si="429"/>
        <v>#DIV/0!</v>
      </c>
      <c r="BI293" s="9" t="e">
        <f t="shared" si="430"/>
        <v>#DIV/0!</v>
      </c>
      <c r="BJ293" s="9" t="e">
        <f t="shared" si="431"/>
        <v>#DIV/0!</v>
      </c>
      <c r="BK293" s="9" t="e">
        <f t="shared" si="432"/>
        <v>#DIV/0!</v>
      </c>
      <c r="BL293" s="9" t="e">
        <f t="shared" si="433"/>
        <v>#DIV/0!</v>
      </c>
      <c r="BM293" s="9" t="e">
        <f t="shared" si="434"/>
        <v>#DIV/0!</v>
      </c>
      <c r="BN293" s="9" t="e">
        <f t="shared" si="435"/>
        <v>#DIV/0!</v>
      </c>
      <c r="BO293" s="9" t="e">
        <f t="shared" si="436"/>
        <v>#DIV/0!</v>
      </c>
      <c r="BP293" s="9" t="e">
        <f t="shared" si="437"/>
        <v>#DIV/0!</v>
      </c>
      <c r="BQ293" s="9" t="e">
        <f t="shared" si="438"/>
        <v>#DIV/0!</v>
      </c>
      <c r="BR293" s="9" t="e">
        <f t="shared" si="439"/>
        <v>#DIV/0!</v>
      </c>
      <c r="BS293" s="9" t="e">
        <f t="shared" si="440"/>
        <v>#DIV/0!</v>
      </c>
      <c r="BT293" s="9" t="e">
        <f t="shared" si="441"/>
        <v>#DIV/0!</v>
      </c>
      <c r="BU293" s="9" t="e">
        <f t="shared" si="442"/>
        <v>#DIV/0!</v>
      </c>
      <c r="BV293" s="10" t="e">
        <f t="shared" si="443"/>
        <v>#DIV/0!</v>
      </c>
      <c r="BW293" s="9" t="e">
        <f t="shared" si="444"/>
        <v>#DIV/0!</v>
      </c>
      <c r="BX293" s="9" t="e">
        <f t="shared" si="445"/>
        <v>#DIV/0!</v>
      </c>
      <c r="BY293" s="9" t="e">
        <f t="shared" si="446"/>
        <v>#DIV/0!</v>
      </c>
      <c r="BZ293" s="9" t="e">
        <f t="shared" si="447"/>
        <v>#DIV/0!</v>
      </c>
      <c r="CA293" s="12"/>
      <c r="CB293" s="9" t="e">
        <f t="shared" si="448"/>
        <v>#DIV/0!</v>
      </c>
      <c r="CC293" s="9" t="e">
        <f t="shared" si="449"/>
        <v>#DIV/0!</v>
      </c>
      <c r="CD293" s="9" t="e">
        <f t="shared" si="450"/>
        <v>#DIV/0!</v>
      </c>
      <c r="CE293" s="9" t="e">
        <f t="shared" si="451"/>
        <v>#DIV/0!</v>
      </c>
      <c r="CF293" s="9" t="e">
        <f t="shared" si="452"/>
        <v>#DIV/0!</v>
      </c>
      <c r="CG293" s="9" t="e">
        <f t="shared" si="453"/>
        <v>#DIV/0!</v>
      </c>
      <c r="CH293" s="9" t="e">
        <f t="shared" si="454"/>
        <v>#DIV/0!</v>
      </c>
      <c r="CI293" s="9" t="e">
        <f t="shared" si="455"/>
        <v>#DIV/0!</v>
      </c>
      <c r="CJ293" s="9" t="e">
        <f t="shared" si="456"/>
        <v>#DIV/0!</v>
      </c>
      <c r="CK293" s="9" t="e">
        <f t="shared" si="457"/>
        <v>#DIV/0!</v>
      </c>
      <c r="CL293" s="9" t="e">
        <f t="shared" si="458"/>
        <v>#DIV/0!</v>
      </c>
      <c r="CM293" s="9" t="e">
        <f t="shared" si="459"/>
        <v>#DIV/0!</v>
      </c>
      <c r="CN293" s="9" t="e">
        <f t="shared" si="460"/>
        <v>#DIV/0!</v>
      </c>
      <c r="CO293" s="9" t="e">
        <f t="shared" si="461"/>
        <v>#DIV/0!</v>
      </c>
      <c r="CP293" s="9" t="e">
        <f t="shared" si="462"/>
        <v>#DIV/0!</v>
      </c>
      <c r="CQ293" s="10" t="e">
        <f t="shared" si="463"/>
        <v>#DIV/0!</v>
      </c>
      <c r="CR293" s="9" t="e">
        <f t="shared" si="464"/>
        <v>#DIV/0!</v>
      </c>
      <c r="CS293" s="9" t="e">
        <f t="shared" si="465"/>
        <v>#DIV/0!</v>
      </c>
      <c r="CT293" s="9" t="e">
        <f t="shared" si="466"/>
        <v>#DIV/0!</v>
      </c>
      <c r="CU293" s="9" t="e">
        <f t="shared" si="467"/>
        <v>#DIV/0!</v>
      </c>
      <c r="CV293" s="9"/>
      <c r="CW293" s="9" t="e">
        <f t="shared" si="468"/>
        <v>#DIV/0!</v>
      </c>
      <c r="CX293" s="9" t="e">
        <f t="shared" si="469"/>
        <v>#DIV/0!</v>
      </c>
      <c r="CY293" s="9" t="e">
        <f t="shared" si="470"/>
        <v>#DIV/0!</v>
      </c>
      <c r="CZ293" s="9" t="e">
        <f t="shared" si="471"/>
        <v>#DIV/0!</v>
      </c>
      <c r="DA293" s="9" t="e">
        <f t="shared" si="472"/>
        <v>#DIV/0!</v>
      </c>
      <c r="DB293" s="9" t="e">
        <f t="shared" si="473"/>
        <v>#DIV/0!</v>
      </c>
      <c r="DC293" s="9" t="e">
        <f t="shared" si="474"/>
        <v>#DIV/0!</v>
      </c>
      <c r="DD293" s="9" t="e">
        <f t="shared" si="475"/>
        <v>#DIV/0!</v>
      </c>
      <c r="DE293" s="9" t="e">
        <f t="shared" si="476"/>
        <v>#DIV/0!</v>
      </c>
      <c r="DF293" s="9" t="e">
        <f t="shared" si="477"/>
        <v>#DIV/0!</v>
      </c>
      <c r="DG293" s="9" t="e">
        <f t="shared" si="478"/>
        <v>#DIV/0!</v>
      </c>
      <c r="DH293" s="9" t="e">
        <f t="shared" si="479"/>
        <v>#DIV/0!</v>
      </c>
      <c r="DI293" s="31" t="e">
        <f t="shared" si="480"/>
        <v>#DIV/0!</v>
      </c>
      <c r="DJ293" s="9" t="e">
        <f t="shared" si="481"/>
        <v>#DIV/0!</v>
      </c>
      <c r="DK293" s="9" t="e">
        <f t="shared" si="482"/>
        <v>#DIV/0!</v>
      </c>
      <c r="DL293" s="36" t="e">
        <f t="shared" si="483"/>
        <v>#DIV/0!</v>
      </c>
      <c r="DM293" s="9" t="e">
        <f t="shared" si="484"/>
        <v>#DIV/0!</v>
      </c>
      <c r="GO293" s="12"/>
      <c r="GP293" s="12"/>
      <c r="GQ293" s="12"/>
      <c r="GR293" s="12"/>
      <c r="GS293" s="12"/>
      <c r="GT293" s="12"/>
      <c r="GU293" s="12"/>
      <c r="GV293" s="12"/>
      <c r="GW293" s="12"/>
      <c r="GX293" s="12"/>
      <c r="GY293" s="12"/>
      <c r="GZ293" s="12"/>
      <c r="HA293" s="12"/>
      <c r="HB293" s="12"/>
      <c r="HC293" s="12"/>
      <c r="HD293" s="12"/>
      <c r="HE293" s="12"/>
      <c r="HF293" s="12"/>
      <c r="HG293" s="12"/>
      <c r="HH293" s="12"/>
      <c r="HI293" s="12"/>
      <c r="HJ293" s="12"/>
      <c r="HK293" s="12"/>
      <c r="HL293" s="12"/>
      <c r="HM293" s="12"/>
      <c r="HN293" s="12"/>
      <c r="HO293" s="12"/>
      <c r="HP293" s="12"/>
      <c r="HQ293" s="12"/>
      <c r="HR293" s="12"/>
      <c r="HS293" s="12"/>
      <c r="HT293" s="12"/>
      <c r="HU293" s="12"/>
      <c r="HV293" s="12"/>
      <c r="HW293" s="12"/>
      <c r="HX293" s="12"/>
      <c r="HY293" s="12"/>
      <c r="HZ293" s="12"/>
      <c r="IA293" s="12"/>
      <c r="IB293" s="12"/>
      <c r="IC293" s="12"/>
      <c r="ID293" s="12"/>
      <c r="IE293" s="12"/>
      <c r="IF293" s="12"/>
      <c r="IG293" s="12"/>
      <c r="IH293" s="12"/>
      <c r="II293" s="12"/>
      <c r="IJ293" s="12"/>
      <c r="IK293" s="12"/>
      <c r="IL293" s="12"/>
      <c r="IM293" s="12"/>
      <c r="IN293" s="12"/>
      <c r="IO293" s="12"/>
      <c r="IP293" s="12"/>
      <c r="IQ293" s="12"/>
      <c r="IR293" s="12"/>
      <c r="IS293" s="12"/>
      <c r="IT293" s="12"/>
      <c r="IU293" s="12"/>
      <c r="IV293" s="12"/>
    </row>
    <row r="294" spans="1:256" x14ac:dyDescent="0.25">
      <c r="A294" s="35"/>
      <c r="B294" s="16"/>
      <c r="C294" s="9">
        <v>40.971969999999999</v>
      </c>
      <c r="D294" s="9">
        <v>2.325745</v>
      </c>
      <c r="E294" s="9">
        <v>14.244081</v>
      </c>
      <c r="F294" s="9"/>
      <c r="G294" s="9">
        <v>10.0818026980452</v>
      </c>
      <c r="H294" s="9">
        <v>0.14444000000000001</v>
      </c>
      <c r="I294" s="9">
        <v>14.074676999999999</v>
      </c>
      <c r="J294" s="9">
        <v>11.528257</v>
      </c>
      <c r="K294" s="9">
        <v>2.5584280000000001</v>
      </c>
      <c r="L294" s="9">
        <v>0.393455</v>
      </c>
      <c r="M294" s="9"/>
      <c r="N294" s="9"/>
      <c r="O294" s="12"/>
      <c r="P294" s="17"/>
      <c r="Q294" s="9">
        <f t="shared" si="388"/>
        <v>0.68191149057985478</v>
      </c>
      <c r="R294" s="9">
        <f t="shared" si="389"/>
        <v>2.9108562059600246E-2</v>
      </c>
      <c r="S294" s="9">
        <f t="shared" si="390"/>
        <v>0.13970126813193279</v>
      </c>
      <c r="T294" s="9">
        <f t="shared" si="391"/>
        <v>0</v>
      </c>
      <c r="U294" s="9">
        <f t="shared" si="392"/>
        <v>0.14032517743569858</v>
      </c>
      <c r="V294" s="9">
        <f t="shared" si="393"/>
        <v>2.0361729421881389E-3</v>
      </c>
      <c r="W294" s="9">
        <f t="shared" si="394"/>
        <v>0.34921290690750295</v>
      </c>
      <c r="X294" s="9">
        <f t="shared" si="395"/>
        <v>0.20557172916778116</v>
      </c>
      <c r="Y294" s="9">
        <f t="shared" si="396"/>
        <v>4.1278949321544398E-2</v>
      </c>
      <c r="Z294" s="9">
        <f t="shared" si="397"/>
        <v>4.1769820374538197E-3</v>
      </c>
      <c r="AA294" s="9">
        <f t="shared" si="398"/>
        <v>0</v>
      </c>
      <c r="AB294" s="9">
        <f t="shared" si="399"/>
        <v>0</v>
      </c>
      <c r="AC294" s="9">
        <f t="shared" si="400"/>
        <v>2.5837458274868776</v>
      </c>
      <c r="AD294" s="9">
        <f t="shared" si="401"/>
        <v>1.4819968461887103</v>
      </c>
      <c r="AE294" s="9">
        <f t="shared" si="402"/>
        <v>1.6875685753564915</v>
      </c>
      <c r="AF294" s="9">
        <f t="shared" si="403"/>
        <v>1.7784804380744879</v>
      </c>
      <c r="AG294" s="9">
        <f t="shared" si="404"/>
        <v>8.7719484919501927</v>
      </c>
      <c r="AH294" s="9">
        <f t="shared" si="405"/>
        <v>8.8885276835824669</v>
      </c>
      <c r="AI294" s="9">
        <f t="shared" si="406"/>
        <v>8.9964441876699883</v>
      </c>
      <c r="AJ294" s="9">
        <f t="shared" si="407"/>
        <v>8.9018044094419775</v>
      </c>
      <c r="AK294" s="9"/>
      <c r="AL294" s="9">
        <f t="shared" si="408"/>
        <v>5.9816924714354656</v>
      </c>
      <c r="AM294" s="9">
        <f t="shared" si="409"/>
        <v>2.4509046566268746</v>
      </c>
      <c r="AN294" s="9">
        <f t="shared" si="410"/>
        <v>0.43259712806234063</v>
      </c>
      <c r="AO294" s="9">
        <f t="shared" si="411"/>
        <v>0.25533880706154899</v>
      </c>
      <c r="AP294" s="9">
        <f t="shared" si="412"/>
        <v>0</v>
      </c>
      <c r="AQ294" s="9">
        <f t="shared" si="413"/>
        <v>1.7861204169577032E-2</v>
      </c>
      <c r="AR294" s="9">
        <f t="shared" si="414"/>
        <v>3.0632776321168134</v>
      </c>
      <c r="AS294" s="9">
        <f t="shared" si="415"/>
        <v>1.2309252285897194</v>
      </c>
      <c r="AT294" s="9">
        <f t="shared" si="416"/>
        <v>1.8032646196609114</v>
      </c>
      <c r="AU294" s="9">
        <f t="shared" si="417"/>
        <v>0.72419363450081964</v>
      </c>
      <c r="AV294" s="9">
        <f t="shared" si="418"/>
        <v>0.19673538033908855</v>
      </c>
      <c r="AW294" s="9">
        <f t="shared" si="419"/>
        <v>7.3280542568692153E-2</v>
      </c>
      <c r="AX294" s="9">
        <f t="shared" si="420"/>
        <v>0.3992612032695767</v>
      </c>
      <c r="AY294" s="9">
        <f t="shared" si="421"/>
        <v>45.328970630012236</v>
      </c>
      <c r="AZ294" s="10">
        <f t="shared" si="422"/>
        <v>0.54514226729804494</v>
      </c>
      <c r="BA294" s="9">
        <f t="shared" si="423"/>
        <v>0</v>
      </c>
      <c r="BB294" s="9">
        <f t="shared" si="424"/>
        <v>0</v>
      </c>
      <c r="BC294" s="9">
        <f t="shared" si="425"/>
        <v>2</v>
      </c>
      <c r="BD294" s="9">
        <f t="shared" si="426"/>
        <v>0</v>
      </c>
      <c r="BE294" s="9">
        <f t="shared" si="427"/>
        <v>0</v>
      </c>
      <c r="BF294" s="9">
        <f t="shared" si="428"/>
        <v>24</v>
      </c>
      <c r="BG294" s="12"/>
      <c r="BH294" s="9">
        <f t="shared" si="429"/>
        <v>6.0611891617720239</v>
      </c>
      <c r="BI294" s="9">
        <f t="shared" si="430"/>
        <v>2.4834771784445233</v>
      </c>
      <c r="BJ294" s="9">
        <f t="shared" si="431"/>
        <v>0.5446663402165477</v>
      </c>
      <c r="BK294" s="9">
        <f t="shared" si="432"/>
        <v>0.25873225969603508</v>
      </c>
      <c r="BL294" s="9">
        <f t="shared" si="433"/>
        <v>0</v>
      </c>
      <c r="BM294" s="9">
        <f t="shared" si="434"/>
        <v>1.8098579565200834E-2</v>
      </c>
      <c r="BN294" s="9">
        <f t="shared" si="435"/>
        <v>3.1039885905116469</v>
      </c>
      <c r="BO294" s="9">
        <f t="shared" si="436"/>
        <v>1.2472842243408286</v>
      </c>
      <c r="BP294" s="9">
        <f t="shared" si="437"/>
        <v>0.17276999433025964</v>
      </c>
      <c r="BQ294" s="9">
        <f t="shared" si="438"/>
        <v>1.8272300056697401</v>
      </c>
      <c r="BR294" s="9">
        <f t="shared" si="439"/>
        <v>0.19192739146503987</v>
      </c>
      <c r="BS294" s="9">
        <f t="shared" si="440"/>
        <v>0.73381816758749019</v>
      </c>
      <c r="BT294" s="9">
        <f t="shared" si="441"/>
        <v>7.4254440947469941E-2</v>
      </c>
      <c r="BU294" s="9">
        <f t="shared" si="442"/>
        <v>45.931392629915599</v>
      </c>
      <c r="BV294" s="10">
        <f t="shared" si="443"/>
        <v>5.5005401932874225E-2</v>
      </c>
      <c r="BW294" s="9">
        <f t="shared" si="444"/>
        <v>0</v>
      </c>
      <c r="BX294" s="9">
        <f t="shared" si="445"/>
        <v>0</v>
      </c>
      <c r="BY294" s="9">
        <f t="shared" si="446"/>
        <v>2</v>
      </c>
      <c r="BZ294" s="9">
        <f t="shared" si="447"/>
        <v>24</v>
      </c>
      <c r="CA294" s="12"/>
      <c r="CB294" s="9">
        <f t="shared" si="448"/>
        <v>6.1347786659325125</v>
      </c>
      <c r="CC294" s="9">
        <f t="shared" si="449"/>
        <v>2.5136293233913065</v>
      </c>
      <c r="CD294" s="9">
        <f t="shared" si="450"/>
        <v>0.64840798932381816</v>
      </c>
      <c r="CE294" s="9">
        <f t="shared" si="451"/>
        <v>0.26187355395252176</v>
      </c>
      <c r="CF294" s="9">
        <f t="shared" si="452"/>
        <v>0</v>
      </c>
      <c r="CG294" s="9">
        <f t="shared" si="453"/>
        <v>1.831831623083938E-2</v>
      </c>
      <c r="CH294" s="9">
        <f t="shared" si="454"/>
        <v>3.1416744266073455</v>
      </c>
      <c r="CI294" s="9">
        <f t="shared" si="455"/>
        <v>1.2624276269251504</v>
      </c>
      <c r="CJ294" s="9">
        <f t="shared" si="456"/>
        <v>0.33270191303967511</v>
      </c>
      <c r="CK294" s="9">
        <f t="shared" si="457"/>
        <v>1.8494145880207538</v>
      </c>
      <c r="CL294" s="9">
        <f t="shared" si="458"/>
        <v>1.6672980869603249</v>
      </c>
      <c r="CM294" s="9">
        <f t="shared" si="459"/>
        <v>0.18211650106042887</v>
      </c>
      <c r="CN294" s="9">
        <f t="shared" si="460"/>
        <v>0.74272752739386416</v>
      </c>
      <c r="CO294" s="9">
        <f t="shared" si="461"/>
        <v>7.5155971545706718E-2</v>
      </c>
      <c r="CP294" s="9">
        <f t="shared" si="462"/>
        <v>46.48905026422181</v>
      </c>
      <c r="CQ294" s="10">
        <f t="shared" si="463"/>
        <v>0</v>
      </c>
      <c r="CR294" s="9">
        <f t="shared" si="464"/>
        <v>0.48905026422180953</v>
      </c>
      <c r="CS294" s="9">
        <f t="shared" si="465"/>
        <v>1.867505354551668</v>
      </c>
      <c r="CT294" s="9">
        <f t="shared" si="466"/>
        <v>1.5109497357781905</v>
      </c>
      <c r="CU294" s="9">
        <f t="shared" si="467"/>
        <v>24</v>
      </c>
      <c r="CV294" s="9"/>
      <c r="CW294" s="9">
        <f t="shared" si="468"/>
        <v>6.0702427136929025</v>
      </c>
      <c r="CX294" s="9">
        <f t="shared" si="469"/>
        <v>2.4871867293229504</v>
      </c>
      <c r="CY294" s="9">
        <f t="shared" si="470"/>
        <v>0.5574294430158524</v>
      </c>
      <c r="CZ294" s="9">
        <f t="shared" si="471"/>
        <v>0.25911872609466491</v>
      </c>
      <c r="DA294" s="9">
        <f t="shared" si="472"/>
        <v>0</v>
      </c>
      <c r="DB294" s="9">
        <f t="shared" si="473"/>
        <v>1.812561327515682E-2</v>
      </c>
      <c r="DC294" s="9">
        <f t="shared" si="474"/>
        <v>3.1086249945432605</v>
      </c>
      <c r="DD294" s="9">
        <f t="shared" si="475"/>
        <v>1.2491472832528296</v>
      </c>
      <c r="DE294" s="9">
        <f t="shared" si="476"/>
        <v>0.19244606018176391</v>
      </c>
      <c r="DF294" s="9">
        <f t="shared" si="477"/>
        <v>1.8299593251623663</v>
      </c>
      <c r="DG294" s="9">
        <f t="shared" si="478"/>
        <v>2.2405385344129947E-2</v>
      </c>
      <c r="DH294" s="9">
        <f t="shared" si="479"/>
        <v>0</v>
      </c>
      <c r="DI294" s="31">
        <f t="shared" si="480"/>
        <v>0.16831499424222574</v>
      </c>
      <c r="DJ294" s="9">
        <f t="shared" si="481"/>
        <v>0.73491426617531164</v>
      </c>
      <c r="DK294" s="9">
        <f t="shared" si="482"/>
        <v>7.4365354238332695E-2</v>
      </c>
      <c r="DL294" s="36">
        <f t="shared" si="483"/>
        <v>45.999999999999986</v>
      </c>
      <c r="DM294" s="9">
        <f t="shared" si="484"/>
        <v>2</v>
      </c>
      <c r="GO294" s="12"/>
      <c r="GP294" s="12"/>
      <c r="GQ294" s="12"/>
      <c r="GR294" s="12"/>
      <c r="GS294" s="12"/>
      <c r="GT294" s="12"/>
      <c r="GU294" s="12"/>
      <c r="GV294" s="12"/>
      <c r="GW294" s="12"/>
      <c r="GX294" s="12"/>
      <c r="GY294" s="12"/>
      <c r="GZ294" s="12"/>
      <c r="HA294" s="12"/>
      <c r="HB294" s="12"/>
      <c r="HC294" s="12"/>
      <c r="HD294" s="12"/>
      <c r="HE294" s="12"/>
      <c r="HF294" s="12"/>
      <c r="HG294" s="12"/>
      <c r="HH294" s="12"/>
      <c r="HI294" s="12"/>
      <c r="HJ294" s="12"/>
      <c r="HK294" s="12"/>
      <c r="HL294" s="12"/>
      <c r="HM294" s="12"/>
      <c r="HN294" s="12"/>
      <c r="HO294" s="12"/>
      <c r="HP294" s="12"/>
      <c r="HQ294" s="12"/>
      <c r="HR294" s="12"/>
      <c r="HS294" s="12"/>
      <c r="HT294" s="12"/>
      <c r="HU294" s="12"/>
      <c r="HV294" s="12"/>
      <c r="HW294" s="12"/>
      <c r="HX294" s="12"/>
      <c r="HY294" s="12"/>
      <c r="HZ294" s="12"/>
      <c r="IA294" s="12"/>
      <c r="IB294" s="12"/>
      <c r="IC294" s="12"/>
      <c r="ID294" s="12"/>
      <c r="IE294" s="12"/>
      <c r="IF294" s="12"/>
      <c r="IG294" s="12"/>
      <c r="IH294" s="12"/>
      <c r="II294" s="12"/>
      <c r="IJ294" s="12"/>
      <c r="IK294" s="12"/>
      <c r="IL294" s="12"/>
      <c r="IM294" s="12"/>
      <c r="IN294" s="12"/>
      <c r="IO294" s="12"/>
      <c r="IP294" s="12"/>
      <c r="IQ294" s="12"/>
      <c r="IR294" s="12"/>
      <c r="IS294" s="12"/>
      <c r="IT294" s="12"/>
      <c r="IU294" s="12"/>
      <c r="IV294" s="12"/>
    </row>
    <row r="295" spans="1:256" x14ac:dyDescent="0.25">
      <c r="A295" s="35"/>
      <c r="B295" s="16"/>
      <c r="C295" s="9">
        <v>40.882095</v>
      </c>
      <c r="D295" s="9">
        <v>2.237457</v>
      </c>
      <c r="E295" s="9">
        <v>14.842192000000001</v>
      </c>
      <c r="F295" s="9"/>
      <c r="G295" s="9">
        <v>11.643896018855999</v>
      </c>
      <c r="H295" s="9">
        <v>0.132135</v>
      </c>
      <c r="I295" s="9">
        <v>13.680142999999999</v>
      </c>
      <c r="J295" s="9">
        <v>11.61623</v>
      </c>
      <c r="K295" s="9">
        <v>2.4588619999999999</v>
      </c>
      <c r="L295" s="9">
        <v>0.38148899999999997</v>
      </c>
      <c r="M295" s="9"/>
      <c r="N295" s="9">
        <v>4.9979999999999998E-3</v>
      </c>
      <c r="O295" s="12"/>
      <c r="P295" s="17"/>
      <c r="Q295" s="9">
        <f t="shared" si="388"/>
        <v>0.68041566806470932</v>
      </c>
      <c r="R295" s="9">
        <f t="shared" si="389"/>
        <v>2.8003567003341719E-2</v>
      </c>
      <c r="S295" s="9">
        <f t="shared" si="390"/>
        <v>0.14556734437677152</v>
      </c>
      <c r="T295" s="9">
        <f t="shared" si="391"/>
        <v>0</v>
      </c>
      <c r="U295" s="9">
        <f t="shared" si="392"/>
        <v>0.16206742224836454</v>
      </c>
      <c r="V295" s="9">
        <f t="shared" si="393"/>
        <v>1.8627091644698819E-3</v>
      </c>
      <c r="W295" s="9">
        <f t="shared" si="394"/>
        <v>0.33942395295752281</v>
      </c>
      <c r="X295" s="9">
        <f t="shared" si="395"/>
        <v>0.20714046256174326</v>
      </c>
      <c r="Y295" s="9">
        <f t="shared" si="396"/>
        <v>3.9672501976475899E-2</v>
      </c>
      <c r="Z295" s="9">
        <f t="shared" si="397"/>
        <v>4.0499490424221836E-3</v>
      </c>
      <c r="AA295" s="9">
        <f t="shared" si="398"/>
        <v>0</v>
      </c>
      <c r="AB295" s="9">
        <f t="shared" si="399"/>
        <v>1.409753758497165E-4</v>
      </c>
      <c r="AC295" s="9">
        <f t="shared" si="400"/>
        <v>2.6078279889053402</v>
      </c>
      <c r="AD295" s="9">
        <f t="shared" si="401"/>
        <v>1.5029080081919513</v>
      </c>
      <c r="AE295" s="9">
        <f t="shared" si="402"/>
        <v>1.7100484707536945</v>
      </c>
      <c r="AF295" s="9">
        <f t="shared" si="403"/>
        <v>1.7974933727914906</v>
      </c>
      <c r="AG295" s="9">
        <f t="shared" si="404"/>
        <v>8.6498973517610285</v>
      </c>
      <c r="AH295" s="9">
        <f t="shared" si="405"/>
        <v>8.7716811871354921</v>
      </c>
      <c r="AI295" s="9">
        <f t="shared" si="406"/>
        <v>8.9012845567002827</v>
      </c>
      <c r="AJ295" s="9">
        <f t="shared" si="407"/>
        <v>8.8198384969701333</v>
      </c>
      <c r="AK295" s="9"/>
      <c r="AL295" s="9">
        <f t="shared" si="408"/>
        <v>5.8855256852896405</v>
      </c>
      <c r="AM295" s="9">
        <f t="shared" si="409"/>
        <v>2.5182851732550433</v>
      </c>
      <c r="AN295" s="9">
        <f t="shared" si="410"/>
        <v>0.40381085854468424</v>
      </c>
      <c r="AO295" s="9">
        <f t="shared" si="411"/>
        <v>0.24222798006206805</v>
      </c>
      <c r="AP295" s="9">
        <f t="shared" si="412"/>
        <v>0</v>
      </c>
      <c r="AQ295" s="9">
        <f t="shared" si="413"/>
        <v>1.6112243068849029E-2</v>
      </c>
      <c r="AR295" s="9">
        <f t="shared" si="414"/>
        <v>2.9359823518115364</v>
      </c>
      <c r="AS295" s="9">
        <f t="shared" si="415"/>
        <v>1.4018665665128649</v>
      </c>
      <c r="AT295" s="9">
        <f t="shared" si="416"/>
        <v>1.7917437385553774</v>
      </c>
      <c r="AU295" s="9">
        <f t="shared" si="417"/>
        <v>0.68632613956810606</v>
      </c>
      <c r="AV295" s="9">
        <f t="shared" si="418"/>
        <v>0.20825626144462261</v>
      </c>
      <c r="AW295" s="9">
        <f t="shared" si="419"/>
        <v>7.0063286993629514E-2</v>
      </c>
      <c r="AX295" s="9">
        <f t="shared" si="420"/>
        <v>0.45186683488288704</v>
      </c>
      <c r="AY295" s="9">
        <f t="shared" si="421"/>
        <v>45.113669407630951</v>
      </c>
      <c r="AZ295" s="10">
        <f t="shared" si="422"/>
        <v>0.63225032506038814</v>
      </c>
      <c r="BA295" s="9">
        <f t="shared" si="423"/>
        <v>0</v>
      </c>
      <c r="BB295" s="9">
        <f t="shared" si="424"/>
        <v>0</v>
      </c>
      <c r="BC295" s="9">
        <f t="shared" si="425"/>
        <v>1.998780577469774</v>
      </c>
      <c r="BD295" s="9">
        <f t="shared" si="426"/>
        <v>0</v>
      </c>
      <c r="BE295" s="9">
        <f t="shared" si="427"/>
        <v>1.2194225302259783E-3</v>
      </c>
      <c r="BF295" s="9">
        <f t="shared" si="428"/>
        <v>24.000000000000004</v>
      </c>
      <c r="BG295" s="12"/>
      <c r="BH295" s="9">
        <f t="shared" si="429"/>
        <v>5.9683893149954388</v>
      </c>
      <c r="BI295" s="9">
        <f t="shared" si="430"/>
        <v>2.5537406722620002</v>
      </c>
      <c r="BJ295" s="9">
        <f t="shared" si="431"/>
        <v>0.52212998725743986</v>
      </c>
      <c r="BK295" s="9">
        <f t="shared" si="432"/>
        <v>0.24563836185590079</v>
      </c>
      <c r="BL295" s="9">
        <f t="shared" si="433"/>
        <v>0</v>
      </c>
      <c r="BM295" s="9">
        <f t="shared" si="434"/>
        <v>1.6339090935085333E-2</v>
      </c>
      <c r="BN295" s="9">
        <f t="shared" si="435"/>
        <v>2.9773187026206651</v>
      </c>
      <c r="BO295" s="9">
        <f t="shared" si="436"/>
        <v>1.4216037587835233</v>
      </c>
      <c r="BP295" s="9">
        <f t="shared" si="437"/>
        <v>0.18302990145261422</v>
      </c>
      <c r="BQ295" s="9">
        <f t="shared" si="438"/>
        <v>1.8169700985473871</v>
      </c>
      <c r="BR295" s="9">
        <f t="shared" si="439"/>
        <v>0.23296119788415737</v>
      </c>
      <c r="BS295" s="9">
        <f t="shared" si="440"/>
        <v>0.69598907846729852</v>
      </c>
      <c r="BT295" s="9">
        <f t="shared" si="441"/>
        <v>7.104972364854413E-2</v>
      </c>
      <c r="BU295" s="9">
        <f t="shared" si="442"/>
        <v>45.748834828080518</v>
      </c>
      <c r="BV295" s="10">
        <f t="shared" si="443"/>
        <v>0.17667734090292889</v>
      </c>
      <c r="BW295" s="9">
        <f t="shared" si="444"/>
        <v>0</v>
      </c>
      <c r="BX295" s="9">
        <f t="shared" si="445"/>
        <v>0</v>
      </c>
      <c r="BY295" s="9">
        <f t="shared" si="446"/>
        <v>1.9987634089478097</v>
      </c>
      <c r="BZ295" s="9">
        <f t="shared" si="447"/>
        <v>24.000000000000004</v>
      </c>
      <c r="CA295" s="12"/>
      <c r="CB295" s="9">
        <f t="shared" si="448"/>
        <v>6.0565734782813028</v>
      </c>
      <c r="CC295" s="9">
        <f t="shared" si="449"/>
        <v>2.591472708921656</v>
      </c>
      <c r="CD295" s="9">
        <f t="shared" si="450"/>
        <v>0.64804618720295792</v>
      </c>
      <c r="CE295" s="9">
        <f t="shared" si="451"/>
        <v>0.24926771849936727</v>
      </c>
      <c r="CF295" s="9">
        <f t="shared" si="452"/>
        <v>0</v>
      </c>
      <c r="CG295" s="9">
        <f t="shared" si="453"/>
        <v>1.6580504319319848E-2</v>
      </c>
      <c r="CH295" s="9">
        <f t="shared" si="454"/>
        <v>3.0213091906349612</v>
      </c>
      <c r="CI295" s="9">
        <f t="shared" si="455"/>
        <v>1.4426082428035911</v>
      </c>
      <c r="CJ295" s="9">
        <f t="shared" si="456"/>
        <v>0.37781184346019714</v>
      </c>
      <c r="CK295" s="9">
        <f t="shared" si="457"/>
        <v>1.8438162004685983</v>
      </c>
      <c r="CL295" s="9">
        <f t="shared" si="458"/>
        <v>1.6221881565398029</v>
      </c>
      <c r="CM295" s="9">
        <f t="shared" si="459"/>
        <v>0.22162804392879543</v>
      </c>
      <c r="CN295" s="9">
        <f t="shared" si="460"/>
        <v>0.70627245833773278</v>
      </c>
      <c r="CO295" s="9">
        <f t="shared" si="461"/>
        <v>7.2099497733471365E-2</v>
      </c>
      <c r="CP295" s="9">
        <f t="shared" si="462"/>
        <v>46.424783146411791</v>
      </c>
      <c r="CQ295" s="10">
        <f t="shared" si="463"/>
        <v>0</v>
      </c>
      <c r="CR295" s="9">
        <f t="shared" si="464"/>
        <v>0.42478314641179082</v>
      </c>
      <c r="CS295" s="9">
        <f t="shared" si="465"/>
        <v>1.7041241800946201</v>
      </c>
      <c r="CT295" s="9">
        <f t="shared" si="466"/>
        <v>1.5739619916522831</v>
      </c>
      <c r="CU295" s="9">
        <f t="shared" si="467"/>
        <v>24.000000000000004</v>
      </c>
      <c r="CV295" s="9"/>
      <c r="CW295" s="9">
        <f t="shared" si="468"/>
        <v>6.0011563031387753</v>
      </c>
      <c r="CX295" s="9">
        <f t="shared" si="469"/>
        <v>2.5677609356719167</v>
      </c>
      <c r="CY295" s="9">
        <f t="shared" si="470"/>
        <v>0.56891723881069112</v>
      </c>
      <c r="CZ295" s="9">
        <f t="shared" si="471"/>
        <v>0.24698693830855584</v>
      </c>
      <c r="DA295" s="9">
        <f t="shared" si="472"/>
        <v>0</v>
      </c>
      <c r="DB295" s="9">
        <f t="shared" si="473"/>
        <v>1.6428793997450536E-2</v>
      </c>
      <c r="DC295" s="9">
        <f t="shared" si="474"/>
        <v>2.9936644470885394</v>
      </c>
      <c r="DD295" s="9">
        <f t="shared" si="475"/>
        <v>1.4294084898508395</v>
      </c>
      <c r="DE295" s="9">
        <f t="shared" si="476"/>
        <v>0.25540590805607621</v>
      </c>
      <c r="DF295" s="9">
        <f t="shared" si="477"/>
        <v>1.8269454259822639</v>
      </c>
      <c r="DG295" s="9">
        <f t="shared" si="478"/>
        <v>8.2351334038340163E-2</v>
      </c>
      <c r="DH295" s="9">
        <f t="shared" si="479"/>
        <v>0</v>
      </c>
      <c r="DI295" s="31">
        <f t="shared" si="480"/>
        <v>0.14639875260492313</v>
      </c>
      <c r="DJ295" s="9">
        <f t="shared" si="481"/>
        <v>0.69981012040649171</v>
      </c>
      <c r="DK295" s="9">
        <f t="shared" si="482"/>
        <v>7.143979295024501E-2</v>
      </c>
      <c r="DL295" s="36">
        <f t="shared" si="483"/>
        <v>46</v>
      </c>
      <c r="DM295" s="9">
        <f t="shared" si="484"/>
        <v>1.9987566199529558</v>
      </c>
      <c r="GO295" s="12"/>
      <c r="GP295" s="12"/>
      <c r="GQ295" s="12"/>
      <c r="GR295" s="12"/>
      <c r="GS295" s="12"/>
      <c r="GT295" s="12"/>
      <c r="GU295" s="12"/>
      <c r="GV295" s="12"/>
      <c r="GW295" s="12"/>
      <c r="GX295" s="12"/>
      <c r="GY295" s="12"/>
      <c r="GZ295" s="12"/>
      <c r="HA295" s="12"/>
      <c r="HB295" s="12"/>
      <c r="HC295" s="12"/>
      <c r="HD295" s="12"/>
      <c r="HE295" s="12"/>
      <c r="HF295" s="12"/>
      <c r="HG295" s="12"/>
      <c r="HH295" s="12"/>
      <c r="HI295" s="12"/>
      <c r="HJ295" s="12"/>
      <c r="HK295" s="12"/>
      <c r="HL295" s="12"/>
      <c r="HM295" s="12"/>
      <c r="HN295" s="12"/>
      <c r="HO295" s="12"/>
      <c r="HP295" s="12"/>
      <c r="HQ295" s="12"/>
      <c r="HR295" s="12"/>
      <c r="HS295" s="12"/>
      <c r="HT295" s="12"/>
      <c r="HU295" s="12"/>
      <c r="HV295" s="12"/>
      <c r="HW295" s="12"/>
      <c r="HX295" s="12"/>
      <c r="HY295" s="12"/>
      <c r="HZ295" s="12"/>
      <c r="IA295" s="12"/>
      <c r="IB295" s="12"/>
      <c r="IC295" s="12"/>
      <c r="ID295" s="12"/>
      <c r="IE295" s="12"/>
      <c r="IF295" s="12"/>
      <c r="IG295" s="12"/>
      <c r="IH295" s="12"/>
      <c r="II295" s="12"/>
      <c r="IJ295" s="12"/>
      <c r="IK295" s="12"/>
      <c r="IL295" s="12"/>
      <c r="IM295" s="12"/>
      <c r="IN295" s="12"/>
      <c r="IO295" s="12"/>
      <c r="IP295" s="12"/>
      <c r="IQ295" s="12"/>
      <c r="IR295" s="12"/>
      <c r="IS295" s="12"/>
      <c r="IT295" s="12"/>
      <c r="IU295" s="12"/>
      <c r="IV295" s="12"/>
    </row>
    <row r="296" spans="1:256" x14ac:dyDescent="0.25">
      <c r="A296" s="32" t="s">
        <v>199</v>
      </c>
      <c r="B296" s="16"/>
      <c r="C296" s="34"/>
      <c r="D296" s="34"/>
      <c r="E296" s="34"/>
      <c r="F296" s="34"/>
      <c r="G296" s="34"/>
      <c r="H296" s="34"/>
      <c r="I296" s="34"/>
      <c r="J296" s="34"/>
      <c r="K296" s="34"/>
      <c r="L296" s="34"/>
      <c r="M296" s="34"/>
      <c r="N296" s="34"/>
      <c r="O296" s="12"/>
      <c r="P296" s="17"/>
      <c r="Q296" s="9">
        <f t="shared" si="388"/>
        <v>0</v>
      </c>
      <c r="R296" s="9">
        <f t="shared" si="389"/>
        <v>0</v>
      </c>
      <c r="S296" s="9">
        <f t="shared" si="390"/>
        <v>0</v>
      </c>
      <c r="T296" s="9">
        <f t="shared" si="391"/>
        <v>0</v>
      </c>
      <c r="U296" s="9">
        <f t="shared" si="392"/>
        <v>0</v>
      </c>
      <c r="V296" s="9">
        <f t="shared" si="393"/>
        <v>0</v>
      </c>
      <c r="W296" s="9">
        <f t="shared" si="394"/>
        <v>0</v>
      </c>
      <c r="X296" s="9">
        <f t="shared" si="395"/>
        <v>0</v>
      </c>
      <c r="Y296" s="9">
        <f t="shared" si="396"/>
        <v>0</v>
      </c>
      <c r="Z296" s="9">
        <f t="shared" si="397"/>
        <v>0</v>
      </c>
      <c r="AA296" s="9">
        <f t="shared" si="398"/>
        <v>0</v>
      </c>
      <c r="AB296" s="9">
        <f t="shared" si="399"/>
        <v>0</v>
      </c>
      <c r="AC296" s="9">
        <f t="shared" si="400"/>
        <v>0</v>
      </c>
      <c r="AD296" s="9">
        <f t="shared" si="401"/>
        <v>0</v>
      </c>
      <c r="AE296" s="9">
        <f t="shared" si="402"/>
        <v>0</v>
      </c>
      <c r="AF296" s="9">
        <f t="shared" si="403"/>
        <v>0</v>
      </c>
      <c r="AG296" s="9" t="e">
        <f t="shared" si="404"/>
        <v>#DIV/0!</v>
      </c>
      <c r="AH296" s="9" t="e">
        <f t="shared" si="405"/>
        <v>#DIV/0!</v>
      </c>
      <c r="AI296" s="9" t="e">
        <f t="shared" si="406"/>
        <v>#DIV/0!</v>
      </c>
      <c r="AJ296" s="9" t="e">
        <f t="shared" si="407"/>
        <v>#DIV/0!</v>
      </c>
      <c r="AK296" s="9"/>
      <c r="AL296" s="9" t="e">
        <f t="shared" si="408"/>
        <v>#DIV/0!</v>
      </c>
      <c r="AM296" s="9" t="e">
        <f t="shared" si="409"/>
        <v>#DIV/0!</v>
      </c>
      <c r="AN296" s="9" t="e">
        <f t="shared" si="410"/>
        <v>#DIV/0!</v>
      </c>
      <c r="AO296" s="9" t="e">
        <f t="shared" si="411"/>
        <v>#DIV/0!</v>
      </c>
      <c r="AP296" s="9" t="e">
        <f t="shared" si="412"/>
        <v>#DIV/0!</v>
      </c>
      <c r="AQ296" s="9" t="e">
        <f t="shared" si="413"/>
        <v>#DIV/0!</v>
      </c>
      <c r="AR296" s="9" t="e">
        <f t="shared" si="414"/>
        <v>#DIV/0!</v>
      </c>
      <c r="AS296" s="9" t="e">
        <f t="shared" si="415"/>
        <v>#DIV/0!</v>
      </c>
      <c r="AT296" s="9" t="e">
        <f t="shared" si="416"/>
        <v>#DIV/0!</v>
      </c>
      <c r="AU296" s="9" t="e">
        <f t="shared" si="417"/>
        <v>#DIV/0!</v>
      </c>
      <c r="AV296" s="9" t="e">
        <f t="shared" si="418"/>
        <v>#DIV/0!</v>
      </c>
      <c r="AW296" s="9" t="e">
        <f t="shared" si="419"/>
        <v>#DIV/0!</v>
      </c>
      <c r="AX296" s="9" t="e">
        <f t="shared" si="420"/>
        <v>#DIV/0!</v>
      </c>
      <c r="AY296" s="9" t="e">
        <f t="shared" si="421"/>
        <v>#DIV/0!</v>
      </c>
      <c r="AZ296" s="10" t="e">
        <f t="shared" si="422"/>
        <v>#DIV/0!</v>
      </c>
      <c r="BA296" s="9" t="e">
        <f t="shared" si="423"/>
        <v>#DIV/0!</v>
      </c>
      <c r="BB296" s="9" t="e">
        <f t="shared" si="424"/>
        <v>#DIV/0!</v>
      </c>
      <c r="BC296" s="9" t="e">
        <f t="shared" si="425"/>
        <v>#DIV/0!</v>
      </c>
      <c r="BD296" s="9" t="e">
        <f t="shared" si="426"/>
        <v>#DIV/0!</v>
      </c>
      <c r="BE296" s="9" t="e">
        <f t="shared" si="427"/>
        <v>#DIV/0!</v>
      </c>
      <c r="BF296" s="9" t="e">
        <f t="shared" si="428"/>
        <v>#DIV/0!</v>
      </c>
      <c r="BG296" s="12"/>
      <c r="BH296" s="9" t="e">
        <f t="shared" si="429"/>
        <v>#DIV/0!</v>
      </c>
      <c r="BI296" s="9" t="e">
        <f t="shared" si="430"/>
        <v>#DIV/0!</v>
      </c>
      <c r="BJ296" s="9" t="e">
        <f t="shared" si="431"/>
        <v>#DIV/0!</v>
      </c>
      <c r="BK296" s="9" t="e">
        <f t="shared" si="432"/>
        <v>#DIV/0!</v>
      </c>
      <c r="BL296" s="9" t="e">
        <f t="shared" si="433"/>
        <v>#DIV/0!</v>
      </c>
      <c r="BM296" s="9" t="e">
        <f t="shared" si="434"/>
        <v>#DIV/0!</v>
      </c>
      <c r="BN296" s="9" t="e">
        <f t="shared" si="435"/>
        <v>#DIV/0!</v>
      </c>
      <c r="BO296" s="9" t="e">
        <f t="shared" si="436"/>
        <v>#DIV/0!</v>
      </c>
      <c r="BP296" s="9" t="e">
        <f t="shared" si="437"/>
        <v>#DIV/0!</v>
      </c>
      <c r="BQ296" s="9" t="e">
        <f t="shared" si="438"/>
        <v>#DIV/0!</v>
      </c>
      <c r="BR296" s="9" t="e">
        <f t="shared" si="439"/>
        <v>#DIV/0!</v>
      </c>
      <c r="BS296" s="9" t="e">
        <f t="shared" si="440"/>
        <v>#DIV/0!</v>
      </c>
      <c r="BT296" s="9" t="e">
        <f t="shared" si="441"/>
        <v>#DIV/0!</v>
      </c>
      <c r="BU296" s="9" t="e">
        <f t="shared" si="442"/>
        <v>#DIV/0!</v>
      </c>
      <c r="BV296" s="10" t="e">
        <f t="shared" si="443"/>
        <v>#DIV/0!</v>
      </c>
      <c r="BW296" s="9" t="e">
        <f t="shared" si="444"/>
        <v>#DIV/0!</v>
      </c>
      <c r="BX296" s="9" t="e">
        <f t="shared" si="445"/>
        <v>#DIV/0!</v>
      </c>
      <c r="BY296" s="9" t="e">
        <f t="shared" si="446"/>
        <v>#DIV/0!</v>
      </c>
      <c r="BZ296" s="9" t="e">
        <f t="shared" si="447"/>
        <v>#DIV/0!</v>
      </c>
      <c r="CA296" s="12"/>
      <c r="CB296" s="9" t="e">
        <f t="shared" si="448"/>
        <v>#DIV/0!</v>
      </c>
      <c r="CC296" s="9" t="e">
        <f t="shared" si="449"/>
        <v>#DIV/0!</v>
      </c>
      <c r="CD296" s="9" t="e">
        <f t="shared" si="450"/>
        <v>#DIV/0!</v>
      </c>
      <c r="CE296" s="9" t="e">
        <f t="shared" si="451"/>
        <v>#DIV/0!</v>
      </c>
      <c r="CF296" s="9" t="e">
        <f t="shared" si="452"/>
        <v>#DIV/0!</v>
      </c>
      <c r="CG296" s="9" t="e">
        <f t="shared" si="453"/>
        <v>#DIV/0!</v>
      </c>
      <c r="CH296" s="9" t="e">
        <f t="shared" si="454"/>
        <v>#DIV/0!</v>
      </c>
      <c r="CI296" s="9" t="e">
        <f t="shared" si="455"/>
        <v>#DIV/0!</v>
      </c>
      <c r="CJ296" s="9" t="e">
        <f t="shared" si="456"/>
        <v>#DIV/0!</v>
      </c>
      <c r="CK296" s="9" t="e">
        <f t="shared" si="457"/>
        <v>#DIV/0!</v>
      </c>
      <c r="CL296" s="9" t="e">
        <f t="shared" si="458"/>
        <v>#DIV/0!</v>
      </c>
      <c r="CM296" s="9" t="e">
        <f t="shared" si="459"/>
        <v>#DIV/0!</v>
      </c>
      <c r="CN296" s="9" t="e">
        <f t="shared" si="460"/>
        <v>#DIV/0!</v>
      </c>
      <c r="CO296" s="9" t="e">
        <f t="shared" si="461"/>
        <v>#DIV/0!</v>
      </c>
      <c r="CP296" s="9" t="e">
        <f t="shared" si="462"/>
        <v>#DIV/0!</v>
      </c>
      <c r="CQ296" s="10" t="e">
        <f t="shared" si="463"/>
        <v>#DIV/0!</v>
      </c>
      <c r="CR296" s="9" t="e">
        <f t="shared" si="464"/>
        <v>#DIV/0!</v>
      </c>
      <c r="CS296" s="9" t="e">
        <f t="shared" si="465"/>
        <v>#DIV/0!</v>
      </c>
      <c r="CT296" s="9" t="e">
        <f t="shared" si="466"/>
        <v>#DIV/0!</v>
      </c>
      <c r="CU296" s="9" t="e">
        <f t="shared" si="467"/>
        <v>#DIV/0!</v>
      </c>
      <c r="CV296" s="9"/>
      <c r="CW296" s="9" t="e">
        <f t="shared" si="468"/>
        <v>#DIV/0!</v>
      </c>
      <c r="CX296" s="9" t="e">
        <f t="shared" si="469"/>
        <v>#DIV/0!</v>
      </c>
      <c r="CY296" s="9" t="e">
        <f t="shared" si="470"/>
        <v>#DIV/0!</v>
      </c>
      <c r="CZ296" s="9" t="e">
        <f t="shared" si="471"/>
        <v>#DIV/0!</v>
      </c>
      <c r="DA296" s="9" t="e">
        <f t="shared" si="472"/>
        <v>#DIV/0!</v>
      </c>
      <c r="DB296" s="9" t="e">
        <f t="shared" si="473"/>
        <v>#DIV/0!</v>
      </c>
      <c r="DC296" s="9" t="e">
        <f t="shared" si="474"/>
        <v>#DIV/0!</v>
      </c>
      <c r="DD296" s="9" t="e">
        <f t="shared" si="475"/>
        <v>#DIV/0!</v>
      </c>
      <c r="DE296" s="9" t="e">
        <f t="shared" si="476"/>
        <v>#DIV/0!</v>
      </c>
      <c r="DF296" s="9" t="e">
        <f t="shared" si="477"/>
        <v>#DIV/0!</v>
      </c>
      <c r="DG296" s="9" t="e">
        <f t="shared" si="478"/>
        <v>#DIV/0!</v>
      </c>
      <c r="DH296" s="9" t="e">
        <f t="shared" si="479"/>
        <v>#DIV/0!</v>
      </c>
      <c r="DI296" s="31" t="e">
        <f t="shared" si="480"/>
        <v>#DIV/0!</v>
      </c>
      <c r="DJ296" s="9" t="e">
        <f t="shared" si="481"/>
        <v>#DIV/0!</v>
      </c>
      <c r="DK296" s="9" t="e">
        <f t="shared" si="482"/>
        <v>#DIV/0!</v>
      </c>
      <c r="DL296" s="36" t="e">
        <f t="shared" si="483"/>
        <v>#DIV/0!</v>
      </c>
      <c r="DM296" s="9" t="e">
        <f t="shared" si="484"/>
        <v>#DIV/0!</v>
      </c>
      <c r="GO296" s="12"/>
      <c r="GP296" s="12"/>
      <c r="GQ296" s="12"/>
      <c r="GR296" s="12"/>
      <c r="GS296" s="12"/>
      <c r="GT296" s="12"/>
      <c r="GU296" s="12"/>
      <c r="GV296" s="12"/>
      <c r="GW296" s="12"/>
      <c r="GX296" s="12"/>
      <c r="GY296" s="12"/>
      <c r="GZ296" s="12"/>
      <c r="HA296" s="12"/>
      <c r="HB296" s="12"/>
      <c r="HC296" s="12"/>
      <c r="HD296" s="12"/>
      <c r="HE296" s="12"/>
      <c r="HF296" s="12"/>
      <c r="HG296" s="12"/>
      <c r="HH296" s="12"/>
      <c r="HI296" s="12"/>
      <c r="HJ296" s="12"/>
      <c r="HK296" s="12"/>
      <c r="HL296" s="12"/>
      <c r="HM296" s="12"/>
      <c r="HN296" s="12"/>
      <c r="HO296" s="12"/>
      <c r="HP296" s="12"/>
      <c r="HQ296" s="12"/>
      <c r="HR296" s="12"/>
      <c r="HS296" s="12"/>
      <c r="HT296" s="12"/>
      <c r="HU296" s="12"/>
      <c r="HV296" s="12"/>
      <c r="HW296" s="12"/>
      <c r="HX296" s="12"/>
      <c r="HY296" s="12"/>
      <c r="HZ296" s="12"/>
      <c r="IA296" s="12"/>
      <c r="IB296" s="12"/>
      <c r="IC296" s="12"/>
      <c r="ID296" s="12"/>
      <c r="IE296" s="12"/>
      <c r="IF296" s="12"/>
      <c r="IG296" s="12"/>
      <c r="IH296" s="12"/>
      <c r="II296" s="12"/>
      <c r="IJ296" s="12"/>
      <c r="IK296" s="12"/>
      <c r="IL296" s="12"/>
      <c r="IM296" s="12"/>
      <c r="IN296" s="12"/>
      <c r="IO296" s="12"/>
      <c r="IP296" s="12"/>
      <c r="IQ296" s="12"/>
      <c r="IR296" s="12"/>
      <c r="IS296" s="12"/>
      <c r="IT296" s="12"/>
      <c r="IU296" s="12"/>
      <c r="IV296" s="12"/>
    </row>
    <row r="297" spans="1:256" s="45" customFormat="1" x14ac:dyDescent="0.25">
      <c r="A297" s="40"/>
      <c r="B297" s="41"/>
      <c r="C297" s="36">
        <v>39.838303000000003</v>
      </c>
      <c r="D297" s="36">
        <v>1.5355300000000001</v>
      </c>
      <c r="E297" s="36">
        <v>14.121219999999999</v>
      </c>
      <c r="F297" s="36"/>
      <c r="G297" s="36">
        <v>12.314316265542899</v>
      </c>
      <c r="H297" s="36">
        <v>0.21259799999999998</v>
      </c>
      <c r="I297" s="36">
        <v>14.855062</v>
      </c>
      <c r="J297" s="36">
        <v>11.56817</v>
      </c>
      <c r="K297" s="36">
        <v>2.7900779999999998</v>
      </c>
      <c r="L297" s="36">
        <v>0.28994500000000001</v>
      </c>
      <c r="M297" s="36">
        <v>0.59125399999999995</v>
      </c>
      <c r="N297" s="36">
        <v>2.0476999999999999E-2</v>
      </c>
      <c r="O297" s="42"/>
      <c r="P297" s="43"/>
      <c r="Q297" s="36">
        <f t="shared" si="388"/>
        <v>0.66304345582850677</v>
      </c>
      <c r="R297" s="36">
        <f t="shared" si="389"/>
        <v>1.921838821512159E-2</v>
      </c>
      <c r="S297" s="36">
        <f t="shared" si="390"/>
        <v>0.13849628779631426</v>
      </c>
      <c r="T297" s="36">
        <f t="shared" si="391"/>
        <v>0</v>
      </c>
      <c r="U297" s="36">
        <f t="shared" si="392"/>
        <v>0.17139877328651421</v>
      </c>
      <c r="V297" s="36">
        <f t="shared" si="393"/>
        <v>2.9969973356640399E-3</v>
      </c>
      <c r="W297" s="36">
        <f t="shared" si="394"/>
        <v>0.36857537713378324</v>
      </c>
      <c r="X297" s="36">
        <f t="shared" si="395"/>
        <v>0.20628345726564312</v>
      </c>
      <c r="Y297" s="36">
        <f t="shared" si="396"/>
        <v>4.5016505590603266E-2</v>
      </c>
      <c r="Z297" s="36">
        <f t="shared" si="397"/>
        <v>3.0781031041657823E-3</v>
      </c>
      <c r="AA297" s="36">
        <f t="shared" si="398"/>
        <v>3.1121907569217809E-2</v>
      </c>
      <c r="AB297" s="36">
        <f t="shared" si="399"/>
        <v>5.7758158688968483E-4</v>
      </c>
      <c r="AC297" s="36">
        <f t="shared" si="400"/>
        <v>2.5932115097706268</v>
      </c>
      <c r="AD297" s="36">
        <f t="shared" si="401"/>
        <v>1.5022255673922185</v>
      </c>
      <c r="AE297" s="36">
        <f t="shared" si="402"/>
        <v>1.7085090246578616</v>
      </c>
      <c r="AF297" s="36">
        <f t="shared" si="403"/>
        <v>1.8046982420473996</v>
      </c>
      <c r="AG297" s="36">
        <f t="shared" si="404"/>
        <v>8.6538268833802974</v>
      </c>
      <c r="AH297" s="36">
        <f t="shared" si="405"/>
        <v>8.7795848798655509</v>
      </c>
      <c r="AI297" s="36">
        <f t="shared" si="406"/>
        <v>8.8657480941790414</v>
      </c>
      <c r="AJ297" s="36">
        <f t="shared" si="407"/>
        <v>8.9238539620694279</v>
      </c>
      <c r="AK297" s="36"/>
      <c r="AL297" s="36">
        <f t="shared" si="408"/>
        <v>5.7378632828981084</v>
      </c>
      <c r="AM297" s="36">
        <f t="shared" si="409"/>
        <v>2.3970457971602377</v>
      </c>
      <c r="AN297" s="36">
        <f t="shared" si="410"/>
        <v>0.13490908005834612</v>
      </c>
      <c r="AO297" s="36">
        <f t="shared" si="411"/>
        <v>0.1663126045912583</v>
      </c>
      <c r="AP297" s="36">
        <f t="shared" si="412"/>
        <v>0</v>
      </c>
      <c r="AQ297" s="36">
        <f t="shared" si="413"/>
        <v>2.5935496112788593E-2</v>
      </c>
      <c r="AR297" s="36">
        <f t="shared" si="414"/>
        <v>3.1895875071923654</v>
      </c>
      <c r="AS297" s="36">
        <f t="shared" si="415"/>
        <v>1.4832553120452414</v>
      </c>
      <c r="AT297" s="36">
        <f t="shared" si="416"/>
        <v>1.7851413280820532</v>
      </c>
      <c r="AU297" s="36">
        <f t="shared" si="417"/>
        <v>0.77913009255160404</v>
      </c>
      <c r="AV297" s="36">
        <f t="shared" si="418"/>
        <v>0.21485867191794683</v>
      </c>
      <c r="AW297" s="36">
        <f t="shared" si="419"/>
        <v>5.327474278529238E-2</v>
      </c>
      <c r="AX297" s="36">
        <f t="shared" si="420"/>
        <v>0.38245383658105037</v>
      </c>
      <c r="AY297" s="36">
        <f t="shared" si="421"/>
        <v>44.608085063639976</v>
      </c>
      <c r="AZ297" s="44">
        <f t="shared" si="422"/>
        <v>0.93841897956241305</v>
      </c>
      <c r="BA297" s="36">
        <f t="shared" si="423"/>
        <v>0</v>
      </c>
      <c r="BB297" s="36">
        <f t="shared" si="424"/>
        <v>0</v>
      </c>
      <c r="BC297" s="36">
        <f t="shared" si="425"/>
        <v>1.7256781085514548</v>
      </c>
      <c r="BD297" s="36">
        <f t="shared" si="426"/>
        <v>0.26932360038457381</v>
      </c>
      <c r="BE297" s="36">
        <f t="shared" si="427"/>
        <v>4.9982910639714074E-3</v>
      </c>
      <c r="BF297" s="36">
        <f t="shared" si="428"/>
        <v>24</v>
      </c>
      <c r="BG297" s="42"/>
      <c r="BH297" s="36">
        <f t="shared" si="429"/>
        <v>5.8212462994857601</v>
      </c>
      <c r="BI297" s="36">
        <f t="shared" si="430"/>
        <v>2.4318798285080572</v>
      </c>
      <c r="BJ297" s="36">
        <f t="shared" si="431"/>
        <v>0.2531261279938164</v>
      </c>
      <c r="BK297" s="36">
        <f t="shared" si="432"/>
        <v>0.16872947058886781</v>
      </c>
      <c r="BL297" s="36">
        <f t="shared" si="433"/>
        <v>0</v>
      </c>
      <c r="BM297" s="36">
        <f t="shared" si="434"/>
        <v>2.6312392493193348E-2</v>
      </c>
      <c r="BN297" s="36">
        <f t="shared" si="435"/>
        <v>3.2359388081745064</v>
      </c>
      <c r="BO297" s="36">
        <f t="shared" si="436"/>
        <v>1.5048100783737837</v>
      </c>
      <c r="BP297" s="36">
        <f t="shared" si="437"/>
        <v>0.18891687762416787</v>
      </c>
      <c r="BQ297" s="36">
        <f t="shared" si="438"/>
        <v>1.8110831223758319</v>
      </c>
      <c r="BR297" s="36">
        <f t="shared" si="439"/>
        <v>0.15549860140071078</v>
      </c>
      <c r="BS297" s="36">
        <f t="shared" si="440"/>
        <v>0.79045246365528699</v>
      </c>
      <c r="BT297" s="36">
        <f t="shared" si="441"/>
        <v>5.4048934944002237E-2</v>
      </c>
      <c r="BU297" s="36">
        <f t="shared" si="442"/>
        <v>45.256332767256609</v>
      </c>
      <c r="BV297" s="44">
        <f t="shared" si="443"/>
        <v>0.49419341578776271</v>
      </c>
      <c r="BW297" s="36">
        <f t="shared" si="444"/>
        <v>0</v>
      </c>
      <c r="BX297" s="36">
        <f t="shared" si="445"/>
        <v>0</v>
      </c>
      <c r="BY297" s="36">
        <f t="shared" si="446"/>
        <v>1.7216916443055768</v>
      </c>
      <c r="BZ297" s="36">
        <f t="shared" si="447"/>
        <v>23.999999999999996</v>
      </c>
      <c r="CA297" s="42"/>
      <c r="CB297" s="36">
        <f t="shared" si="448"/>
        <v>5.8783762548694689</v>
      </c>
      <c r="CC297" s="36">
        <f t="shared" si="449"/>
        <v>2.4557463991620905</v>
      </c>
      <c r="CD297" s="36">
        <f t="shared" si="450"/>
        <v>0.33412265403156027</v>
      </c>
      <c r="CE297" s="36">
        <f t="shared" si="451"/>
        <v>0.17038538869140718</v>
      </c>
      <c r="CF297" s="36">
        <f t="shared" si="452"/>
        <v>0</v>
      </c>
      <c r="CG297" s="36">
        <f t="shared" si="453"/>
        <v>2.6570623416923126E-2</v>
      </c>
      <c r="CH297" s="36">
        <f t="shared" si="454"/>
        <v>3.2676964473851604</v>
      </c>
      <c r="CI297" s="36">
        <f t="shared" si="455"/>
        <v>1.5195783476095388</v>
      </c>
      <c r="CJ297" s="36">
        <f t="shared" si="456"/>
        <v>0.31835346113459018</v>
      </c>
      <c r="CK297" s="36">
        <f t="shared" si="457"/>
        <v>1.8288571681135393</v>
      </c>
      <c r="CL297" s="36">
        <f t="shared" si="458"/>
        <v>1.6816465388654098</v>
      </c>
      <c r="CM297" s="36">
        <f t="shared" si="459"/>
        <v>0.14721062924812944</v>
      </c>
      <c r="CN297" s="36">
        <f t="shared" si="460"/>
        <v>0.79820999729298214</v>
      </c>
      <c r="CO297" s="36">
        <f t="shared" si="461"/>
        <v>5.4579373458888754E-2</v>
      </c>
      <c r="CP297" s="36">
        <f t="shared" si="462"/>
        <v>45.700480315531962</v>
      </c>
      <c r="CQ297" s="44">
        <f t="shared" si="463"/>
        <v>0.19710710207158108</v>
      </c>
      <c r="CR297" s="36">
        <f t="shared" si="464"/>
        <v>0</v>
      </c>
      <c r="CS297" s="36">
        <f t="shared" si="465"/>
        <v>0</v>
      </c>
      <c r="CT297" s="36">
        <f t="shared" si="466"/>
        <v>1.7189603144277907</v>
      </c>
      <c r="CU297" s="36">
        <f t="shared" si="467"/>
        <v>24.000000000000004</v>
      </c>
      <c r="CV297" s="36"/>
      <c r="CW297" s="9">
        <f t="shared" si="468"/>
        <v>5.916902970319426</v>
      </c>
      <c r="CX297" s="9">
        <f t="shared" si="469"/>
        <v>2.4718412931660936</v>
      </c>
      <c r="CY297" s="9">
        <f t="shared" si="470"/>
        <v>0.38874426348552049</v>
      </c>
      <c r="CZ297" s="9">
        <f t="shared" si="471"/>
        <v>0.17150208981810119</v>
      </c>
      <c r="DA297" s="9">
        <f t="shared" si="472"/>
        <v>0</v>
      </c>
      <c r="DB297" s="9">
        <f t="shared" si="473"/>
        <v>2.6744766548177062E-2</v>
      </c>
      <c r="DC297" s="9">
        <f t="shared" si="474"/>
        <v>3.2891128395565454</v>
      </c>
      <c r="DD297" s="9">
        <f t="shared" si="475"/>
        <v>1.5295376220866994</v>
      </c>
      <c r="DE297" s="9">
        <f t="shared" si="476"/>
        <v>0.40564158149504337</v>
      </c>
      <c r="DF297" s="9">
        <f t="shared" si="477"/>
        <v>1.8408434474293889</v>
      </c>
      <c r="DG297" s="9">
        <f t="shared" si="478"/>
        <v>0.24648502892443247</v>
      </c>
      <c r="DH297" s="9">
        <f t="shared" si="479"/>
        <v>0</v>
      </c>
      <c r="DI297" s="31">
        <f t="shared" si="480"/>
        <v>-0.10486355763441949</v>
      </c>
      <c r="DJ297" s="9">
        <f t="shared" si="481"/>
        <v>0.80344144354645097</v>
      </c>
      <c r="DK297" s="9">
        <f t="shared" si="482"/>
        <v>5.4937085163536042E-2</v>
      </c>
      <c r="DL297" s="36">
        <f t="shared" si="483"/>
        <v>46</v>
      </c>
      <c r="DM297" s="36">
        <f t="shared" si="484"/>
        <v>1.7171183880986933</v>
      </c>
      <c r="GO297" s="42"/>
      <c r="GP297" s="42"/>
      <c r="GQ297" s="42"/>
      <c r="GR297" s="42"/>
      <c r="GS297" s="42"/>
      <c r="GT297" s="42"/>
      <c r="GU297" s="42"/>
      <c r="GV297" s="42"/>
      <c r="GW297" s="42"/>
      <c r="GX297" s="42"/>
      <c r="GY297" s="42"/>
      <c r="GZ297" s="42"/>
      <c r="HA297" s="42"/>
      <c r="HB297" s="42"/>
      <c r="HC297" s="42"/>
      <c r="HD297" s="42"/>
      <c r="HE297" s="42"/>
      <c r="HF297" s="42"/>
      <c r="HG297" s="42"/>
      <c r="HH297" s="42"/>
      <c r="HI297" s="42"/>
      <c r="HJ297" s="42"/>
      <c r="HK297" s="42"/>
      <c r="HL297" s="42"/>
      <c r="HM297" s="42"/>
      <c r="HN297" s="42"/>
      <c r="HO297" s="42"/>
      <c r="HP297" s="42"/>
      <c r="HQ297" s="42"/>
      <c r="HR297" s="42"/>
      <c r="HS297" s="42"/>
      <c r="HT297" s="42"/>
      <c r="HU297" s="42"/>
      <c r="HV297" s="42"/>
      <c r="HW297" s="42"/>
      <c r="HX297" s="42"/>
      <c r="HY297" s="42"/>
      <c r="HZ297" s="42"/>
      <c r="IA297" s="42"/>
      <c r="IB297" s="42"/>
      <c r="IC297" s="42"/>
      <c r="ID297" s="42"/>
      <c r="IE297" s="42"/>
      <c r="IF297" s="42"/>
      <c r="IG297" s="42"/>
      <c r="IH297" s="42"/>
      <c r="II297" s="42"/>
      <c r="IJ297" s="42"/>
      <c r="IK297" s="42"/>
      <c r="IL297" s="42"/>
      <c r="IM297" s="42"/>
      <c r="IN297" s="42"/>
      <c r="IO297" s="42"/>
      <c r="IP297" s="42"/>
      <c r="IQ297" s="42"/>
      <c r="IR297" s="42"/>
      <c r="IS297" s="42"/>
      <c r="IT297" s="42"/>
      <c r="IU297" s="42"/>
      <c r="IV297" s="42"/>
    </row>
    <row r="298" spans="1:256" s="45" customFormat="1" x14ac:dyDescent="0.25">
      <c r="A298" s="40"/>
      <c r="B298" s="41"/>
      <c r="C298" s="36">
        <v>40.980946000000003</v>
      </c>
      <c r="D298" s="36">
        <v>1.5191699999999999</v>
      </c>
      <c r="E298" s="36">
        <v>13.932497</v>
      </c>
      <c r="F298" s="36"/>
      <c r="G298" s="36">
        <v>11.7721746327869</v>
      </c>
      <c r="H298" s="36">
        <v>0.175869</v>
      </c>
      <c r="I298" s="36">
        <v>14.705617999999999</v>
      </c>
      <c r="J298" s="36">
        <v>12.000443000000001</v>
      </c>
      <c r="K298" s="36">
        <v>2.5000119999999999</v>
      </c>
      <c r="L298" s="36">
        <v>0.34273100000000001</v>
      </c>
      <c r="M298" s="36">
        <v>0.149534</v>
      </c>
      <c r="N298" s="36"/>
      <c r="O298" s="42"/>
      <c r="P298" s="43"/>
      <c r="Q298" s="36">
        <f t="shared" si="388"/>
        <v>0.68206088143266097</v>
      </c>
      <c r="R298" s="36">
        <f t="shared" si="389"/>
        <v>1.9013629707505725E-2</v>
      </c>
      <c r="S298" s="36">
        <f t="shared" si="390"/>
        <v>0.13664535459636529</v>
      </c>
      <c r="T298" s="36">
        <f t="shared" si="391"/>
        <v>0</v>
      </c>
      <c r="U298" s="36">
        <f t="shared" si="392"/>
        <v>0.1638528885781658</v>
      </c>
      <c r="V298" s="36">
        <f t="shared" si="393"/>
        <v>2.4792280474223607E-3</v>
      </c>
      <c r="W298" s="36">
        <f t="shared" si="394"/>
        <v>0.36486745732433501</v>
      </c>
      <c r="X298" s="36">
        <f t="shared" si="395"/>
        <v>0.21399174379001054</v>
      </c>
      <c r="Y298" s="36">
        <f t="shared" si="396"/>
        <v>4.0336436534955389E-2</v>
      </c>
      <c r="Z298" s="36">
        <f t="shared" si="397"/>
        <v>3.6384878338782964E-3</v>
      </c>
      <c r="AA298" s="36">
        <f t="shared" si="398"/>
        <v>7.8710390567428151E-3</v>
      </c>
      <c r="AB298" s="36">
        <f t="shared" si="399"/>
        <v>0</v>
      </c>
      <c r="AC298" s="36">
        <f t="shared" si="400"/>
        <v>2.6051868477065678</v>
      </c>
      <c r="AD298" s="36">
        <f t="shared" si="401"/>
        <v>1.5055647942828205</v>
      </c>
      <c r="AE298" s="36">
        <f t="shared" si="402"/>
        <v>1.719556538072831</v>
      </c>
      <c r="AF298" s="36">
        <f t="shared" si="403"/>
        <v>1.8075063868104984</v>
      </c>
      <c r="AG298" s="36">
        <f t="shared" si="404"/>
        <v>8.6346333610919626</v>
      </c>
      <c r="AH298" s="36">
        <f t="shared" si="405"/>
        <v>8.7231793011069243</v>
      </c>
      <c r="AI298" s="36">
        <f t="shared" si="406"/>
        <v>8.8519742540071391</v>
      </c>
      <c r="AJ298" s="36">
        <f t="shared" si="407"/>
        <v>8.8418984166778696</v>
      </c>
      <c r="AK298" s="36"/>
      <c r="AL298" s="36">
        <f t="shared" si="408"/>
        <v>5.889345641114244</v>
      </c>
      <c r="AM298" s="36">
        <f t="shared" si="409"/>
        <v>2.3597650748720334</v>
      </c>
      <c r="AN298" s="36">
        <f t="shared" si="410"/>
        <v>0.24911071598627643</v>
      </c>
      <c r="AO298" s="36">
        <f t="shared" si="411"/>
        <v>0.16417572138787814</v>
      </c>
      <c r="AP298" s="36">
        <f t="shared" si="412"/>
        <v>0</v>
      </c>
      <c r="AQ298" s="36">
        <f t="shared" si="413"/>
        <v>2.1407225208028003E-2</v>
      </c>
      <c r="AR298" s="36">
        <f t="shared" si="414"/>
        <v>3.1504967193895008</v>
      </c>
      <c r="AS298" s="36">
        <f t="shared" si="415"/>
        <v>1.4148096180283145</v>
      </c>
      <c r="AT298" s="36">
        <f t="shared" si="416"/>
        <v>1.8477402499274689</v>
      </c>
      <c r="AU298" s="36">
        <f t="shared" si="417"/>
        <v>0.69658068114458893</v>
      </c>
      <c r="AV298" s="36">
        <f t="shared" si="418"/>
        <v>0.15225975007253112</v>
      </c>
      <c r="AW298" s="36">
        <f t="shared" si="419"/>
        <v>6.2834016868665535E-2</v>
      </c>
      <c r="AX298" s="36">
        <f t="shared" si="420"/>
        <v>0.39284505205927667</v>
      </c>
      <c r="AY298" s="36">
        <f t="shared" si="421"/>
        <v>44.921702997744468</v>
      </c>
      <c r="AZ298" s="44">
        <f t="shared" si="422"/>
        <v>0.76214989530411292</v>
      </c>
      <c r="BA298" s="36">
        <f t="shared" si="423"/>
        <v>0</v>
      </c>
      <c r="BB298" s="36">
        <f t="shared" si="424"/>
        <v>0</v>
      </c>
      <c r="BC298" s="36">
        <f t="shared" si="425"/>
        <v>1.9320364635741907</v>
      </c>
      <c r="BD298" s="36">
        <f t="shared" si="426"/>
        <v>6.7963536425809323E-2</v>
      </c>
      <c r="BE298" s="36">
        <f t="shared" si="427"/>
        <v>0</v>
      </c>
      <c r="BF298" s="36">
        <f t="shared" si="428"/>
        <v>24</v>
      </c>
      <c r="BG298" s="42"/>
      <c r="BH298" s="36">
        <f t="shared" si="429"/>
        <v>5.9497393630081321</v>
      </c>
      <c r="BI298" s="36">
        <f t="shared" si="430"/>
        <v>2.3839638576148592</v>
      </c>
      <c r="BJ298" s="36">
        <f t="shared" si="431"/>
        <v>0.33370322062299174</v>
      </c>
      <c r="BK298" s="36">
        <f t="shared" si="432"/>
        <v>0.16585930110342564</v>
      </c>
      <c r="BL298" s="36">
        <f t="shared" si="433"/>
        <v>0</v>
      </c>
      <c r="BM298" s="36">
        <f t="shared" si="434"/>
        <v>2.1626750785998475E-2</v>
      </c>
      <c r="BN298" s="36">
        <f t="shared" si="435"/>
        <v>3.182804251379153</v>
      </c>
      <c r="BO298" s="36">
        <f t="shared" si="436"/>
        <v>1.429318126071635</v>
      </c>
      <c r="BP298" s="36">
        <f t="shared" si="437"/>
        <v>0.1333116499632041</v>
      </c>
      <c r="BQ298" s="36">
        <f t="shared" si="438"/>
        <v>1.8666883500367961</v>
      </c>
      <c r="BR298" s="36">
        <f t="shared" si="439"/>
        <v>0.23279769995609506</v>
      </c>
      <c r="BS298" s="36">
        <f t="shared" si="440"/>
        <v>0.7037239365242719</v>
      </c>
      <c r="BT298" s="36">
        <f t="shared" si="441"/>
        <v>6.3478363519633055E-2</v>
      </c>
      <c r="BU298" s="36">
        <f t="shared" si="442"/>
        <v>45.382363485881882</v>
      </c>
      <c r="BV298" s="44">
        <f t="shared" si="443"/>
        <v>0.43211969599493</v>
      </c>
      <c r="BW298" s="36">
        <f t="shared" si="444"/>
        <v>0</v>
      </c>
      <c r="BX298" s="36">
        <f t="shared" si="445"/>
        <v>0</v>
      </c>
      <c r="BY298" s="36">
        <f t="shared" si="446"/>
        <v>1.931339515022017</v>
      </c>
      <c r="BZ298" s="36">
        <f t="shared" si="447"/>
        <v>23.999999999999996</v>
      </c>
      <c r="CA298" s="42"/>
      <c r="CB298" s="36">
        <f t="shared" si="448"/>
        <v>6.0375853621073308</v>
      </c>
      <c r="CC298" s="36">
        <f t="shared" si="449"/>
        <v>2.4191623216334031</v>
      </c>
      <c r="CD298" s="36">
        <f t="shared" si="450"/>
        <v>0.45674768374073338</v>
      </c>
      <c r="CE298" s="36">
        <f t="shared" si="451"/>
        <v>0.16830816064606596</v>
      </c>
      <c r="CF298" s="36">
        <f t="shared" si="452"/>
        <v>0</v>
      </c>
      <c r="CG298" s="36">
        <f t="shared" si="453"/>
        <v>2.1946062845595127E-2</v>
      </c>
      <c r="CH298" s="36">
        <f t="shared" si="454"/>
        <v>3.2297973383600622</v>
      </c>
      <c r="CI298" s="36">
        <f t="shared" si="455"/>
        <v>1.450421551138624</v>
      </c>
      <c r="CJ298" s="36">
        <f t="shared" si="456"/>
        <v>0.32722079673108073</v>
      </c>
      <c r="CK298" s="36">
        <f t="shared" si="457"/>
        <v>1.8942494065992654</v>
      </c>
      <c r="CL298" s="36">
        <f t="shared" si="458"/>
        <v>1.6727792032689193</v>
      </c>
      <c r="CM298" s="36">
        <f t="shared" si="459"/>
        <v>0.22147020333034617</v>
      </c>
      <c r="CN298" s="36">
        <f t="shared" si="460"/>
        <v>0.71411419541163612</v>
      </c>
      <c r="CO298" s="36">
        <f t="shared" si="461"/>
        <v>6.4415601258017763E-2</v>
      </c>
      <c r="CP298" s="36">
        <f t="shared" si="462"/>
        <v>46.052419570470548</v>
      </c>
      <c r="CQ298" s="44">
        <f t="shared" si="463"/>
        <v>0</v>
      </c>
      <c r="CR298" s="36">
        <f t="shared" si="464"/>
        <v>5.2419570470547683E-2</v>
      </c>
      <c r="CS298" s="36">
        <f t="shared" si="465"/>
        <v>0.31144996338460634</v>
      </c>
      <c r="CT298" s="36">
        <f t="shared" si="466"/>
        <v>1.8779061944468802</v>
      </c>
      <c r="CU298" s="36">
        <f t="shared" si="467"/>
        <v>23.999999999999996</v>
      </c>
      <c r="CV298" s="36"/>
      <c r="CW298" s="9">
        <f t="shared" si="468"/>
        <v>6.0307130276173568</v>
      </c>
      <c r="CX298" s="9">
        <f t="shared" si="469"/>
        <v>2.4164086889039766</v>
      </c>
      <c r="CY298" s="9">
        <f t="shared" si="470"/>
        <v>0.44712171652133392</v>
      </c>
      <c r="CZ298" s="9">
        <f t="shared" si="471"/>
        <v>0.16811658240609417</v>
      </c>
      <c r="DA298" s="9">
        <f t="shared" si="472"/>
        <v>0</v>
      </c>
      <c r="DB298" s="9">
        <f t="shared" si="473"/>
        <v>2.1921082547087137E-2</v>
      </c>
      <c r="DC298" s="9">
        <f t="shared" si="474"/>
        <v>3.2261209932133177</v>
      </c>
      <c r="DD298" s="9">
        <f t="shared" si="475"/>
        <v>1.4487705960873796</v>
      </c>
      <c r="DE298" s="9">
        <f t="shared" si="476"/>
        <v>0.31205097077521238</v>
      </c>
      <c r="DF298" s="9">
        <f t="shared" si="477"/>
        <v>1.8920932605990306</v>
      </c>
      <c r="DG298" s="9">
        <f t="shared" si="478"/>
        <v>0.20414423137424276</v>
      </c>
      <c r="DH298" s="9">
        <f t="shared" si="479"/>
        <v>0</v>
      </c>
      <c r="DI298" s="31">
        <f t="shared" si="480"/>
        <v>1.8212140325118031E-2</v>
      </c>
      <c r="DJ298" s="9">
        <f t="shared" si="481"/>
        <v>0.71330134866569883</v>
      </c>
      <c r="DK298" s="9">
        <f t="shared" si="482"/>
        <v>6.4342279634940394E-2</v>
      </c>
      <c r="DL298" s="36">
        <f t="shared" si="483"/>
        <v>46</v>
      </c>
      <c r="DM298" s="36">
        <f t="shared" si="484"/>
        <v>1.930405072226576</v>
      </c>
      <c r="GO298" s="42"/>
      <c r="GP298" s="42"/>
      <c r="GQ298" s="42"/>
      <c r="GR298" s="42"/>
      <c r="GS298" s="42"/>
      <c r="GT298" s="42"/>
      <c r="GU298" s="42"/>
      <c r="GV298" s="42"/>
      <c r="GW298" s="42"/>
      <c r="GX298" s="42"/>
      <c r="GY298" s="42"/>
      <c r="GZ298" s="42"/>
      <c r="HA298" s="42"/>
      <c r="HB298" s="42"/>
      <c r="HC298" s="42"/>
      <c r="HD298" s="42"/>
      <c r="HE298" s="42"/>
      <c r="HF298" s="42"/>
      <c r="HG298" s="42"/>
      <c r="HH298" s="42"/>
      <c r="HI298" s="42"/>
      <c r="HJ298" s="42"/>
      <c r="HK298" s="42"/>
      <c r="HL298" s="42"/>
      <c r="HM298" s="42"/>
      <c r="HN298" s="42"/>
      <c r="HO298" s="42"/>
      <c r="HP298" s="42"/>
      <c r="HQ298" s="42"/>
      <c r="HR298" s="42"/>
      <c r="HS298" s="42"/>
      <c r="HT298" s="42"/>
      <c r="HU298" s="42"/>
      <c r="HV298" s="42"/>
      <c r="HW298" s="42"/>
      <c r="HX298" s="42"/>
      <c r="HY298" s="42"/>
      <c r="HZ298" s="42"/>
      <c r="IA298" s="42"/>
      <c r="IB298" s="42"/>
      <c r="IC298" s="42"/>
      <c r="ID298" s="42"/>
      <c r="IE298" s="42"/>
      <c r="IF298" s="42"/>
      <c r="IG298" s="42"/>
      <c r="IH298" s="42"/>
      <c r="II298" s="42"/>
      <c r="IJ298" s="42"/>
      <c r="IK298" s="42"/>
      <c r="IL298" s="42"/>
      <c r="IM298" s="42"/>
      <c r="IN298" s="42"/>
      <c r="IO298" s="42"/>
      <c r="IP298" s="42"/>
      <c r="IQ298" s="42"/>
      <c r="IR298" s="42"/>
      <c r="IS298" s="42"/>
      <c r="IT298" s="42"/>
      <c r="IU298" s="42"/>
      <c r="IV298" s="42"/>
    </row>
    <row r="299" spans="1:256" s="45" customFormat="1" x14ac:dyDescent="0.25">
      <c r="A299" s="40"/>
      <c r="B299" s="41"/>
      <c r="C299" s="36">
        <v>40.147030000000001</v>
      </c>
      <c r="D299" s="36">
        <v>1.698761</v>
      </c>
      <c r="E299" s="36">
        <v>13.510831</v>
      </c>
      <c r="F299" s="36"/>
      <c r="G299" s="36">
        <v>11.7532098675785</v>
      </c>
      <c r="H299" s="36">
        <v>0.10180399999999999</v>
      </c>
      <c r="I299" s="36">
        <v>15.195684999999999</v>
      </c>
      <c r="J299" s="36">
        <v>12.03401</v>
      </c>
      <c r="K299" s="36">
        <v>2.9114</v>
      </c>
      <c r="L299" s="36">
        <v>0.35795499999999997</v>
      </c>
      <c r="M299" s="36">
        <v>0.37226300000000001</v>
      </c>
      <c r="N299" s="36">
        <v>4.0030000000000003E-2</v>
      </c>
      <c r="O299" s="42"/>
      <c r="P299" s="43"/>
      <c r="Q299" s="36">
        <f t="shared" si="388"/>
        <v>0.66818171226948941</v>
      </c>
      <c r="R299" s="36">
        <f t="shared" si="389"/>
        <v>2.1261354960637805E-2</v>
      </c>
      <c r="S299" s="36">
        <f t="shared" si="390"/>
        <v>0.13250979296005336</v>
      </c>
      <c r="T299" s="36">
        <f t="shared" si="391"/>
        <v>0</v>
      </c>
      <c r="U299" s="36">
        <f t="shared" si="392"/>
        <v>0.16358892447148762</v>
      </c>
      <c r="V299" s="36">
        <f t="shared" si="393"/>
        <v>1.435132582432299E-3</v>
      </c>
      <c r="W299" s="36">
        <f t="shared" si="394"/>
        <v>0.37702672191345771</v>
      </c>
      <c r="X299" s="36">
        <f t="shared" si="395"/>
        <v>0.21459031009825424</v>
      </c>
      <c r="Y299" s="36">
        <f t="shared" si="396"/>
        <v>4.6973975056067381E-2</v>
      </c>
      <c r="Z299" s="36">
        <f t="shared" si="397"/>
        <v>3.8001082848528596E-3</v>
      </c>
      <c r="AA299" s="36">
        <f t="shared" si="398"/>
        <v>1.9594852089693651E-2</v>
      </c>
      <c r="AB299" s="36">
        <f t="shared" si="399"/>
        <v>1.1291004992525315E-3</v>
      </c>
      <c r="AC299" s="36">
        <f t="shared" si="400"/>
        <v>2.5941926620414395</v>
      </c>
      <c r="AD299" s="36">
        <f t="shared" si="401"/>
        <v>1.4965134321176117</v>
      </c>
      <c r="AE299" s="36">
        <f t="shared" si="402"/>
        <v>1.7111037422158659</v>
      </c>
      <c r="AF299" s="36">
        <f t="shared" si="403"/>
        <v>1.8126519088977064</v>
      </c>
      <c r="AG299" s="36">
        <f t="shared" si="404"/>
        <v>8.6868582138982919</v>
      </c>
      <c r="AH299" s="36">
        <f t="shared" si="405"/>
        <v>8.7662715181576996</v>
      </c>
      <c r="AI299" s="36">
        <f t="shared" si="406"/>
        <v>8.8268464129606521</v>
      </c>
      <c r="AJ299" s="36">
        <f t="shared" si="407"/>
        <v>8.9015120560621668</v>
      </c>
      <c r="AK299" s="36"/>
      <c r="AL299" s="36">
        <f t="shared" si="408"/>
        <v>5.804399795604839</v>
      </c>
      <c r="AM299" s="36">
        <f t="shared" si="409"/>
        <v>2.3021875667940033</v>
      </c>
      <c r="AN299" s="36">
        <f t="shared" si="410"/>
        <v>0.1065873623988427</v>
      </c>
      <c r="AO299" s="36">
        <f t="shared" si="411"/>
        <v>0.18469437597842372</v>
      </c>
      <c r="AP299" s="36">
        <f t="shared" si="412"/>
        <v>0</v>
      </c>
      <c r="AQ299" s="36">
        <f t="shared" si="413"/>
        <v>1.2466793261735084E-2</v>
      </c>
      <c r="AR299" s="36">
        <f t="shared" si="414"/>
        <v>3.2751776761130671</v>
      </c>
      <c r="AS299" s="36">
        <f t="shared" si="415"/>
        <v>1.4210737922479295</v>
      </c>
      <c r="AT299" s="36">
        <f t="shared" si="416"/>
        <v>1.8641155979000015</v>
      </c>
      <c r="AU299" s="36">
        <f t="shared" si="417"/>
        <v>0.81611252211050478</v>
      </c>
      <c r="AV299" s="36">
        <f t="shared" si="418"/>
        <v>0.13588440209999852</v>
      </c>
      <c r="AW299" s="36">
        <f t="shared" si="419"/>
        <v>6.602200373595403E-2</v>
      </c>
      <c r="AX299" s="36">
        <f t="shared" si="420"/>
        <v>0.25374987625353973</v>
      </c>
      <c r="AY299" s="36">
        <f t="shared" si="421"/>
        <v>44.890741631606986</v>
      </c>
      <c r="AZ299" s="44">
        <f t="shared" si="422"/>
        <v>0.78057759874547472</v>
      </c>
      <c r="BA299" s="36">
        <f t="shared" si="423"/>
        <v>0</v>
      </c>
      <c r="BB299" s="36">
        <f t="shared" si="424"/>
        <v>0</v>
      </c>
      <c r="BC299" s="36">
        <f t="shared" si="425"/>
        <v>1.8199739622282742</v>
      </c>
      <c r="BD299" s="36">
        <f t="shared" si="426"/>
        <v>0.17021770182547741</v>
      </c>
      <c r="BE299" s="36">
        <f t="shared" si="427"/>
        <v>9.8083359462485149E-3</v>
      </c>
      <c r="BF299" s="36">
        <f t="shared" si="428"/>
        <v>24</v>
      </c>
      <c r="BG299" s="42"/>
      <c r="BH299" s="36">
        <f t="shared" si="429"/>
        <v>5.8574623132218679</v>
      </c>
      <c r="BI299" s="36">
        <f t="shared" si="430"/>
        <v>2.3232336478053788</v>
      </c>
      <c r="BJ299" s="36">
        <f t="shared" si="431"/>
        <v>0.18069596102724717</v>
      </c>
      <c r="BK299" s="36">
        <f t="shared" si="432"/>
        <v>0.18638281042888011</v>
      </c>
      <c r="BL299" s="36">
        <f t="shared" si="433"/>
        <v>0</v>
      </c>
      <c r="BM299" s="36">
        <f t="shared" si="434"/>
        <v>1.258076188215637E-2</v>
      </c>
      <c r="BN299" s="36">
        <f t="shared" si="435"/>
        <v>3.3051186138943076</v>
      </c>
      <c r="BO299" s="36">
        <f t="shared" si="436"/>
        <v>1.434064929280453</v>
      </c>
      <c r="BP299" s="36">
        <f t="shared" si="437"/>
        <v>0.11884307651304393</v>
      </c>
      <c r="BQ299" s="36">
        <f t="shared" si="438"/>
        <v>1.8811569234869547</v>
      </c>
      <c r="BR299" s="36">
        <f t="shared" si="439"/>
        <v>0.10980119869585113</v>
      </c>
      <c r="BS299" s="36">
        <f t="shared" si="440"/>
        <v>0.82357323925730741</v>
      </c>
      <c r="BT299" s="36">
        <f t="shared" si="441"/>
        <v>6.6625562046841461E-2</v>
      </c>
      <c r="BU299" s="36">
        <f t="shared" si="442"/>
        <v>45.301122696411028</v>
      </c>
      <c r="BV299" s="44">
        <f t="shared" si="443"/>
        <v>0.4873400703966983</v>
      </c>
      <c r="BW299" s="36">
        <f t="shared" si="444"/>
        <v>0</v>
      </c>
      <c r="BX299" s="36">
        <f t="shared" si="445"/>
        <v>0</v>
      </c>
      <c r="BY299" s="36">
        <f t="shared" si="446"/>
        <v>1.8183282046758706</v>
      </c>
      <c r="BZ299" s="36">
        <f t="shared" si="447"/>
        <v>23.999999999999996</v>
      </c>
      <c r="CA299" s="42"/>
      <c r="CB299" s="36">
        <f t="shared" si="448"/>
        <v>5.8979373501518495</v>
      </c>
      <c r="CC299" s="36">
        <f t="shared" si="449"/>
        <v>2.3392871813432112</v>
      </c>
      <c r="CD299" s="36">
        <f t="shared" si="450"/>
        <v>0.23722453149506073</v>
      </c>
      <c r="CE299" s="36">
        <f t="shared" si="451"/>
        <v>0.18767071476898897</v>
      </c>
      <c r="CF299" s="36">
        <f t="shared" si="452"/>
        <v>0</v>
      </c>
      <c r="CG299" s="36">
        <f t="shared" si="453"/>
        <v>1.2667694887365495E-2</v>
      </c>
      <c r="CH299" s="36">
        <f t="shared" si="454"/>
        <v>3.3279569679121175</v>
      </c>
      <c r="CI299" s="36">
        <f t="shared" si="455"/>
        <v>1.4439743111712415</v>
      </c>
      <c r="CJ299" s="36">
        <f t="shared" si="456"/>
        <v>0.20949422023477382</v>
      </c>
      <c r="CK299" s="36">
        <f t="shared" si="457"/>
        <v>1.8941557089468894</v>
      </c>
      <c r="CL299" s="36">
        <f t="shared" si="458"/>
        <v>1.7905057797652262</v>
      </c>
      <c r="CM299" s="36">
        <f t="shared" si="459"/>
        <v>0.10364992918166327</v>
      </c>
      <c r="CN299" s="36">
        <f t="shared" si="460"/>
        <v>0.82926412645230296</v>
      </c>
      <c r="CO299" s="36">
        <f t="shared" si="461"/>
        <v>6.7085944366031033E-2</v>
      </c>
      <c r="CP299" s="36">
        <f t="shared" si="462"/>
        <v>45.614153240366541</v>
      </c>
      <c r="CQ299" s="44">
        <f t="shared" si="463"/>
        <v>0.2672116509610824</v>
      </c>
      <c r="CR299" s="36">
        <f t="shared" si="464"/>
        <v>0</v>
      </c>
      <c r="CS299" s="36">
        <f t="shared" si="465"/>
        <v>0</v>
      </c>
      <c r="CT299" s="36">
        <f t="shared" si="466"/>
        <v>1.8170728534278937</v>
      </c>
      <c r="CU299" s="36">
        <f t="shared" si="467"/>
        <v>24.000000000000004</v>
      </c>
      <c r="CV299" s="36"/>
      <c r="CW299" s="9">
        <f t="shared" si="468"/>
        <v>5.9478275674071215</v>
      </c>
      <c r="CX299" s="9">
        <f t="shared" si="469"/>
        <v>2.3590750391604334</v>
      </c>
      <c r="CY299" s="9">
        <f t="shared" si="470"/>
        <v>0.30690260656755441</v>
      </c>
      <c r="CZ299" s="9">
        <f t="shared" si="471"/>
        <v>0.18925820751033456</v>
      </c>
      <c r="DA299" s="9">
        <f t="shared" si="472"/>
        <v>0</v>
      </c>
      <c r="DB299" s="9">
        <f t="shared" si="473"/>
        <v>1.277484998456874E-2</v>
      </c>
      <c r="DC299" s="9">
        <f t="shared" si="474"/>
        <v>3.3561079105702416</v>
      </c>
      <c r="DD299" s="9">
        <f t="shared" si="475"/>
        <v>1.4561887834211904</v>
      </c>
      <c r="DE299" s="9">
        <f t="shared" si="476"/>
        <v>0.32123235805388983</v>
      </c>
      <c r="DF299" s="9">
        <f t="shared" si="477"/>
        <v>1.9101782324537291</v>
      </c>
      <c r="DG299" s="9">
        <f t="shared" si="478"/>
        <v>0.23141059050761914</v>
      </c>
      <c r="DH299" s="9">
        <f t="shared" si="479"/>
        <v>0</v>
      </c>
      <c r="DI299" s="31">
        <f t="shared" si="480"/>
        <v>-0.13534282049703261</v>
      </c>
      <c r="DJ299" s="9">
        <f t="shared" si="481"/>
        <v>0.83627881056549458</v>
      </c>
      <c r="DK299" s="9">
        <f t="shared" si="482"/>
        <v>6.7653419423918906E-2</v>
      </c>
      <c r="DL299" s="36">
        <f t="shared" si="483"/>
        <v>46</v>
      </c>
      <c r="DM299" s="36">
        <f t="shared" si="484"/>
        <v>1.8155254861802348</v>
      </c>
      <c r="GO299" s="42"/>
      <c r="GP299" s="42"/>
      <c r="GQ299" s="42"/>
      <c r="GR299" s="42"/>
      <c r="GS299" s="42"/>
      <c r="GT299" s="42"/>
      <c r="GU299" s="42"/>
      <c r="GV299" s="42"/>
      <c r="GW299" s="42"/>
      <c r="GX299" s="42"/>
      <c r="GY299" s="42"/>
      <c r="GZ299" s="42"/>
      <c r="HA299" s="42"/>
      <c r="HB299" s="42"/>
      <c r="HC299" s="42"/>
      <c r="HD299" s="42"/>
      <c r="HE299" s="42"/>
      <c r="HF299" s="42"/>
      <c r="HG299" s="42"/>
      <c r="HH299" s="42"/>
      <c r="HI299" s="42"/>
      <c r="HJ299" s="42"/>
      <c r="HK299" s="42"/>
      <c r="HL299" s="42"/>
      <c r="HM299" s="42"/>
      <c r="HN299" s="42"/>
      <c r="HO299" s="42"/>
      <c r="HP299" s="42"/>
      <c r="HQ299" s="42"/>
      <c r="HR299" s="42"/>
      <c r="HS299" s="42"/>
      <c r="HT299" s="42"/>
      <c r="HU299" s="42"/>
      <c r="HV299" s="42"/>
      <c r="HW299" s="42"/>
      <c r="HX299" s="42"/>
      <c r="HY299" s="42"/>
      <c r="HZ299" s="42"/>
      <c r="IA299" s="42"/>
      <c r="IB299" s="42"/>
      <c r="IC299" s="42"/>
      <c r="ID299" s="42"/>
      <c r="IE299" s="42"/>
      <c r="IF299" s="42"/>
      <c r="IG299" s="42"/>
      <c r="IH299" s="42"/>
      <c r="II299" s="42"/>
      <c r="IJ299" s="42"/>
      <c r="IK299" s="42"/>
      <c r="IL299" s="42"/>
      <c r="IM299" s="42"/>
      <c r="IN299" s="42"/>
      <c r="IO299" s="42"/>
      <c r="IP299" s="42"/>
      <c r="IQ299" s="42"/>
      <c r="IR299" s="42"/>
      <c r="IS299" s="42"/>
      <c r="IT299" s="42"/>
      <c r="IU299" s="42"/>
      <c r="IV299" s="42"/>
    </row>
    <row r="300" spans="1:256" s="45" customFormat="1" x14ac:dyDescent="0.25">
      <c r="A300" s="40"/>
      <c r="B300" s="41"/>
      <c r="C300" s="36">
        <v>40.721457999999998</v>
      </c>
      <c r="D300" s="36">
        <v>1.9354719999999999</v>
      </c>
      <c r="E300" s="36">
        <v>13.922419</v>
      </c>
      <c r="F300" s="36"/>
      <c r="G300" s="36">
        <v>12.013967837272901</v>
      </c>
      <c r="H300" s="36">
        <v>4.6248999999999998E-2</v>
      </c>
      <c r="I300" s="36">
        <v>14.522349999999999</v>
      </c>
      <c r="J300" s="36">
        <v>11.069978000000001</v>
      </c>
      <c r="K300" s="36">
        <v>2.5614590000000002</v>
      </c>
      <c r="L300" s="36">
        <v>0.38932299999999997</v>
      </c>
      <c r="M300" s="36">
        <v>0.81411599999999995</v>
      </c>
      <c r="N300" s="36">
        <v>6.5200000000000006E-3</v>
      </c>
      <c r="O300" s="42"/>
      <c r="P300" s="43"/>
      <c r="Q300" s="36">
        <f t="shared" si="388"/>
        <v>0.67774212768790354</v>
      </c>
      <c r="R300" s="36">
        <f t="shared" si="389"/>
        <v>2.4223982778257547E-2</v>
      </c>
      <c r="S300" s="36">
        <f t="shared" si="390"/>
        <v>0.1365465128823766</v>
      </c>
      <c r="T300" s="36">
        <f t="shared" si="391"/>
        <v>0</v>
      </c>
      <c r="U300" s="36">
        <f t="shared" si="392"/>
        <v>0.16721832582569524</v>
      </c>
      <c r="V300" s="36">
        <f t="shared" si="393"/>
        <v>6.519728773418667E-4</v>
      </c>
      <c r="W300" s="36">
        <f t="shared" si="394"/>
        <v>0.36032031560142913</v>
      </c>
      <c r="X300" s="36">
        <f t="shared" si="395"/>
        <v>0.19739970398901552</v>
      </c>
      <c r="Y300" s="36">
        <f t="shared" si="396"/>
        <v>4.1327852982461805E-2</v>
      </c>
      <c r="Z300" s="36">
        <f t="shared" si="397"/>
        <v>4.1331160558834767E-3</v>
      </c>
      <c r="AA300" s="36">
        <f t="shared" si="398"/>
        <v>4.2852721339088323E-2</v>
      </c>
      <c r="AB300" s="36">
        <f t="shared" si="399"/>
        <v>1.8390545228894593E-4</v>
      </c>
      <c r="AC300" s="36">
        <f t="shared" si="400"/>
        <v>2.6061413603069674</v>
      </c>
      <c r="AD300" s="36">
        <f t="shared" si="401"/>
        <v>1.5032497505353806</v>
      </c>
      <c r="AE300" s="36">
        <f t="shared" si="402"/>
        <v>1.7006494545243962</v>
      </c>
      <c r="AF300" s="36">
        <f t="shared" si="403"/>
        <v>1.7915713926010868</v>
      </c>
      <c r="AG300" s="36">
        <f t="shared" si="404"/>
        <v>8.6479309212391797</v>
      </c>
      <c r="AH300" s="36">
        <f t="shared" si="405"/>
        <v>8.8201598278199551</v>
      </c>
      <c r="AI300" s="36">
        <f t="shared" si="406"/>
        <v>8.9307074594278131</v>
      </c>
      <c r="AJ300" s="36">
        <f t="shared" si="407"/>
        <v>8.8987831426659518</v>
      </c>
      <c r="AK300" s="36"/>
      <c r="AL300" s="36">
        <f t="shared" si="408"/>
        <v>5.8610671026586534</v>
      </c>
      <c r="AM300" s="36">
        <f t="shared" si="409"/>
        <v>2.3616896218857772</v>
      </c>
      <c r="AN300" s="36">
        <f t="shared" si="410"/>
        <v>0.22275672454443018</v>
      </c>
      <c r="AO300" s="36">
        <f t="shared" si="411"/>
        <v>0.2094873297036588</v>
      </c>
      <c r="AP300" s="36">
        <f t="shared" si="412"/>
        <v>0</v>
      </c>
      <c r="AQ300" s="36">
        <f t="shared" si="413"/>
        <v>5.6382164057740079E-3</v>
      </c>
      <c r="AR300" s="36">
        <f t="shared" si="414"/>
        <v>3.116025198840259</v>
      </c>
      <c r="AS300" s="36">
        <f t="shared" si="415"/>
        <v>1.4460925305058778</v>
      </c>
      <c r="AT300" s="36">
        <f t="shared" si="416"/>
        <v>1.7070990039700684</v>
      </c>
      <c r="AU300" s="36">
        <f t="shared" si="417"/>
        <v>0.71480083543091655</v>
      </c>
      <c r="AV300" s="36">
        <f t="shared" si="418"/>
        <v>0.29290099602993158</v>
      </c>
      <c r="AW300" s="36">
        <f t="shared" si="419"/>
        <v>7.1485804281489679E-2</v>
      </c>
      <c r="AX300" s="36">
        <f t="shared" si="420"/>
        <v>0.50661435631752538</v>
      </c>
      <c r="AY300" s="36">
        <f t="shared" si="421"/>
        <v>44.703283134262946</v>
      </c>
      <c r="AZ300" s="44">
        <f t="shared" si="422"/>
        <v>0.89670393725319286</v>
      </c>
      <c r="BA300" s="36">
        <f t="shared" si="423"/>
        <v>0</v>
      </c>
      <c r="BB300" s="36">
        <f t="shared" si="424"/>
        <v>0</v>
      </c>
      <c r="BC300" s="36">
        <f t="shared" si="425"/>
        <v>1.627822224425018</v>
      </c>
      <c r="BD300" s="36">
        <f t="shared" si="426"/>
        <v>0.37058737392754793</v>
      </c>
      <c r="BE300" s="36">
        <f t="shared" si="427"/>
        <v>1.5904016474340521E-3</v>
      </c>
      <c r="BF300" s="36">
        <f t="shared" si="428"/>
        <v>23.999999999999996</v>
      </c>
      <c r="BG300" s="42"/>
      <c r="BH300" s="36">
        <f t="shared" si="429"/>
        <v>5.9777938882540695</v>
      </c>
      <c r="BI300" s="36">
        <f t="shared" si="430"/>
        <v>2.4087241351080761</v>
      </c>
      <c r="BJ300" s="36">
        <f t="shared" si="431"/>
        <v>0.38651802336214658</v>
      </c>
      <c r="BK300" s="36">
        <f t="shared" si="432"/>
        <v>0.21365939977058965</v>
      </c>
      <c r="BL300" s="36">
        <f t="shared" si="433"/>
        <v>0</v>
      </c>
      <c r="BM300" s="36">
        <f t="shared" si="434"/>
        <v>5.7505049815589201E-3</v>
      </c>
      <c r="BN300" s="36">
        <f t="shared" si="435"/>
        <v>3.1780827728151331</v>
      </c>
      <c r="BO300" s="36">
        <f t="shared" si="436"/>
        <v>1.4748923599231052</v>
      </c>
      <c r="BP300" s="36">
        <f t="shared" si="437"/>
        <v>0.25890306085253378</v>
      </c>
      <c r="BQ300" s="36">
        <f t="shared" si="438"/>
        <v>1.7410969391474653</v>
      </c>
      <c r="BR300" s="36">
        <f t="shared" si="439"/>
        <v>0.19805397430844038</v>
      </c>
      <c r="BS300" s="36">
        <f t="shared" si="440"/>
        <v>0.72903653729191742</v>
      </c>
      <c r="BT300" s="36">
        <f t="shared" si="441"/>
        <v>7.2909488399642203E-2</v>
      </c>
      <c r="BU300" s="36">
        <f t="shared" si="442"/>
        <v>45.593576736848952</v>
      </c>
      <c r="BV300" s="44">
        <f t="shared" si="443"/>
        <v>0.27556130480751628</v>
      </c>
      <c r="BW300" s="36">
        <f t="shared" si="444"/>
        <v>0</v>
      </c>
      <c r="BX300" s="36">
        <f t="shared" si="445"/>
        <v>0</v>
      </c>
      <c r="BY300" s="36">
        <f t="shared" si="446"/>
        <v>1.6204100732498141</v>
      </c>
      <c r="BZ300" s="36">
        <f t="shared" si="447"/>
        <v>23.999999999999996</v>
      </c>
      <c r="CA300" s="42"/>
      <c r="CB300" s="36">
        <f t="shared" si="448"/>
        <v>6.0527166753108377</v>
      </c>
      <c r="CC300" s="36">
        <f t="shared" si="449"/>
        <v>2.4389139223149932</v>
      </c>
      <c r="CD300" s="36">
        <f t="shared" si="450"/>
        <v>0.49163059762583039</v>
      </c>
      <c r="CE300" s="36">
        <f t="shared" si="451"/>
        <v>0.21633730369483556</v>
      </c>
      <c r="CF300" s="36">
        <f t="shared" si="452"/>
        <v>0</v>
      </c>
      <c r="CG300" s="36">
        <f t="shared" si="453"/>
        <v>5.8225790390216232E-3</v>
      </c>
      <c r="CH300" s="36">
        <f t="shared" si="454"/>
        <v>3.2179153303250669</v>
      </c>
      <c r="CI300" s="36">
        <f t="shared" si="455"/>
        <v>1.493377949804567</v>
      </c>
      <c r="CJ300" s="36">
        <f t="shared" si="456"/>
        <v>0.42508376048932117</v>
      </c>
      <c r="CK300" s="36">
        <f t="shared" si="457"/>
        <v>1.7629190089035431</v>
      </c>
      <c r="CL300" s="36">
        <f t="shared" si="458"/>
        <v>1.5749162395106788</v>
      </c>
      <c r="CM300" s="36">
        <f t="shared" si="459"/>
        <v>0.18800276939286431</v>
      </c>
      <c r="CN300" s="36">
        <f t="shared" si="460"/>
        <v>0.73817392982521524</v>
      </c>
      <c r="CO300" s="36">
        <f t="shared" si="461"/>
        <v>7.3823300781918857E-2</v>
      </c>
      <c r="CP300" s="36">
        <f t="shared" si="462"/>
        <v>46.165024649719207</v>
      </c>
      <c r="CQ300" s="44">
        <f t="shared" si="463"/>
        <v>0</v>
      </c>
      <c r="CR300" s="36">
        <f t="shared" si="464"/>
        <v>0.16502464971920716</v>
      </c>
      <c r="CS300" s="36">
        <f t="shared" si="465"/>
        <v>0.76281180776843827</v>
      </c>
      <c r="CT300" s="36">
        <f t="shared" si="466"/>
        <v>1.450627826366429</v>
      </c>
      <c r="CU300" s="36">
        <f t="shared" si="467"/>
        <v>23.999999999999996</v>
      </c>
      <c r="CV300" s="36"/>
      <c r="CW300" s="9">
        <f t="shared" si="468"/>
        <v>6.0310802209436707</v>
      </c>
      <c r="CX300" s="9">
        <f t="shared" si="469"/>
        <v>2.430195614055024</v>
      </c>
      <c r="CY300" s="9">
        <f t="shared" si="470"/>
        <v>0.46127583499869473</v>
      </c>
      <c r="CZ300" s="9">
        <f t="shared" si="471"/>
        <v>0.21556396959538859</v>
      </c>
      <c r="DA300" s="9">
        <f t="shared" si="472"/>
        <v>0</v>
      </c>
      <c r="DB300" s="9">
        <f t="shared" si="473"/>
        <v>5.8017652503652194E-3</v>
      </c>
      <c r="DC300" s="9">
        <f t="shared" si="474"/>
        <v>3.2064123504340731</v>
      </c>
      <c r="DD300" s="9">
        <f t="shared" si="475"/>
        <v>1.4880396190025194</v>
      </c>
      <c r="DE300" s="9">
        <f t="shared" si="476"/>
        <v>0.37709353928104061</v>
      </c>
      <c r="DF300" s="9">
        <f t="shared" si="477"/>
        <v>1.7566171582247001</v>
      </c>
      <c r="DG300" s="9">
        <f t="shared" si="478"/>
        <v>0.13371069750574094</v>
      </c>
      <c r="DH300" s="9">
        <f t="shared" si="479"/>
        <v>0</v>
      </c>
      <c r="DI300" s="31">
        <f t="shared" si="480"/>
        <v>5.7194692638887573E-2</v>
      </c>
      <c r="DJ300" s="9">
        <f t="shared" si="481"/>
        <v>0.73553520288581575</v>
      </c>
      <c r="DK300" s="9">
        <f t="shared" si="482"/>
        <v>7.3559406969555735E-2</v>
      </c>
      <c r="DL300" s="36">
        <f t="shared" si="483"/>
        <v>46</v>
      </c>
      <c r="DM300" s="36">
        <f t="shared" si="484"/>
        <v>1.617026390991686</v>
      </c>
      <c r="GO300" s="42"/>
      <c r="GP300" s="42"/>
      <c r="GQ300" s="42"/>
      <c r="GR300" s="42"/>
      <c r="GS300" s="42"/>
      <c r="GT300" s="42"/>
      <c r="GU300" s="42"/>
      <c r="GV300" s="42"/>
      <c r="GW300" s="42"/>
      <c r="GX300" s="42"/>
      <c r="GY300" s="42"/>
      <c r="GZ300" s="42"/>
      <c r="HA300" s="42"/>
      <c r="HB300" s="42"/>
      <c r="HC300" s="42"/>
      <c r="HD300" s="42"/>
      <c r="HE300" s="42"/>
      <c r="HF300" s="42"/>
      <c r="HG300" s="42"/>
      <c r="HH300" s="42"/>
      <c r="HI300" s="42"/>
      <c r="HJ300" s="42"/>
      <c r="HK300" s="42"/>
      <c r="HL300" s="42"/>
      <c r="HM300" s="42"/>
      <c r="HN300" s="42"/>
      <c r="HO300" s="42"/>
      <c r="HP300" s="42"/>
      <c r="HQ300" s="42"/>
      <c r="HR300" s="42"/>
      <c r="HS300" s="42"/>
      <c r="HT300" s="42"/>
      <c r="HU300" s="42"/>
      <c r="HV300" s="42"/>
      <c r="HW300" s="42"/>
      <c r="HX300" s="42"/>
      <c r="HY300" s="42"/>
      <c r="HZ300" s="42"/>
      <c r="IA300" s="42"/>
      <c r="IB300" s="42"/>
      <c r="IC300" s="42"/>
      <c r="ID300" s="42"/>
      <c r="IE300" s="42"/>
      <c r="IF300" s="42"/>
      <c r="IG300" s="42"/>
      <c r="IH300" s="42"/>
      <c r="II300" s="42"/>
      <c r="IJ300" s="42"/>
      <c r="IK300" s="42"/>
      <c r="IL300" s="42"/>
      <c r="IM300" s="42"/>
      <c r="IN300" s="42"/>
      <c r="IO300" s="42"/>
      <c r="IP300" s="42"/>
      <c r="IQ300" s="42"/>
      <c r="IR300" s="42"/>
      <c r="IS300" s="42"/>
      <c r="IT300" s="42"/>
      <c r="IU300" s="42"/>
      <c r="IV300" s="42"/>
    </row>
    <row r="301" spans="1:256" x14ac:dyDescent="0.25">
      <c r="A301" s="32" t="s">
        <v>200</v>
      </c>
      <c r="B301" s="16"/>
      <c r="C301" s="34"/>
      <c r="D301" s="34"/>
      <c r="E301" s="34"/>
      <c r="F301" s="34"/>
      <c r="G301" s="34"/>
      <c r="H301" s="34"/>
      <c r="I301" s="34"/>
      <c r="J301" s="34"/>
      <c r="K301" s="34"/>
      <c r="L301" s="34"/>
      <c r="M301" s="34"/>
      <c r="N301" s="34"/>
      <c r="O301" s="12"/>
      <c r="P301" s="17"/>
      <c r="Q301" s="9">
        <f t="shared" si="388"/>
        <v>0</v>
      </c>
      <c r="R301" s="9">
        <f t="shared" si="389"/>
        <v>0</v>
      </c>
      <c r="S301" s="9">
        <f t="shared" si="390"/>
        <v>0</v>
      </c>
      <c r="T301" s="9">
        <f t="shared" si="391"/>
        <v>0</v>
      </c>
      <c r="U301" s="9">
        <f t="shared" si="392"/>
        <v>0</v>
      </c>
      <c r="V301" s="9">
        <f t="shared" si="393"/>
        <v>0</v>
      </c>
      <c r="W301" s="9">
        <f t="shared" si="394"/>
        <v>0</v>
      </c>
      <c r="X301" s="9">
        <f t="shared" si="395"/>
        <v>0</v>
      </c>
      <c r="Y301" s="9">
        <f t="shared" si="396"/>
        <v>0</v>
      </c>
      <c r="Z301" s="9">
        <f t="shared" si="397"/>
        <v>0</v>
      </c>
      <c r="AA301" s="9">
        <f t="shared" si="398"/>
        <v>0</v>
      </c>
      <c r="AB301" s="9">
        <f t="shared" si="399"/>
        <v>0</v>
      </c>
      <c r="AC301" s="9">
        <f t="shared" si="400"/>
        <v>0</v>
      </c>
      <c r="AD301" s="9">
        <f t="shared" si="401"/>
        <v>0</v>
      </c>
      <c r="AE301" s="9">
        <f t="shared" si="402"/>
        <v>0</v>
      </c>
      <c r="AF301" s="9">
        <f t="shared" si="403"/>
        <v>0</v>
      </c>
      <c r="AG301" s="9" t="e">
        <f t="shared" si="404"/>
        <v>#DIV/0!</v>
      </c>
      <c r="AH301" s="9" t="e">
        <f t="shared" si="405"/>
        <v>#DIV/0!</v>
      </c>
      <c r="AI301" s="9" t="e">
        <f t="shared" si="406"/>
        <v>#DIV/0!</v>
      </c>
      <c r="AJ301" s="9" t="e">
        <f t="shared" si="407"/>
        <v>#DIV/0!</v>
      </c>
      <c r="AK301" s="9"/>
      <c r="AL301" s="9" t="e">
        <f t="shared" si="408"/>
        <v>#DIV/0!</v>
      </c>
      <c r="AM301" s="9" t="e">
        <f t="shared" si="409"/>
        <v>#DIV/0!</v>
      </c>
      <c r="AN301" s="9" t="e">
        <f t="shared" si="410"/>
        <v>#DIV/0!</v>
      </c>
      <c r="AO301" s="9" t="e">
        <f t="shared" si="411"/>
        <v>#DIV/0!</v>
      </c>
      <c r="AP301" s="9" t="e">
        <f t="shared" si="412"/>
        <v>#DIV/0!</v>
      </c>
      <c r="AQ301" s="9" t="e">
        <f t="shared" si="413"/>
        <v>#DIV/0!</v>
      </c>
      <c r="AR301" s="9" t="e">
        <f t="shared" si="414"/>
        <v>#DIV/0!</v>
      </c>
      <c r="AS301" s="9" t="e">
        <f t="shared" si="415"/>
        <v>#DIV/0!</v>
      </c>
      <c r="AT301" s="9" t="e">
        <f t="shared" si="416"/>
        <v>#DIV/0!</v>
      </c>
      <c r="AU301" s="9" t="e">
        <f t="shared" si="417"/>
        <v>#DIV/0!</v>
      </c>
      <c r="AV301" s="9" t="e">
        <f t="shared" si="418"/>
        <v>#DIV/0!</v>
      </c>
      <c r="AW301" s="9" t="e">
        <f t="shared" si="419"/>
        <v>#DIV/0!</v>
      </c>
      <c r="AX301" s="9" t="e">
        <f t="shared" si="420"/>
        <v>#DIV/0!</v>
      </c>
      <c r="AY301" s="9" t="e">
        <f t="shared" si="421"/>
        <v>#DIV/0!</v>
      </c>
      <c r="AZ301" s="10" t="e">
        <f t="shared" si="422"/>
        <v>#DIV/0!</v>
      </c>
      <c r="BA301" s="9" t="e">
        <f t="shared" si="423"/>
        <v>#DIV/0!</v>
      </c>
      <c r="BB301" s="9" t="e">
        <f t="shared" si="424"/>
        <v>#DIV/0!</v>
      </c>
      <c r="BC301" s="9" t="e">
        <f t="shared" si="425"/>
        <v>#DIV/0!</v>
      </c>
      <c r="BD301" s="9" t="e">
        <f t="shared" si="426"/>
        <v>#DIV/0!</v>
      </c>
      <c r="BE301" s="9" t="e">
        <f t="shared" si="427"/>
        <v>#DIV/0!</v>
      </c>
      <c r="BF301" s="9" t="e">
        <f t="shared" si="428"/>
        <v>#DIV/0!</v>
      </c>
      <c r="BG301" s="12"/>
      <c r="BH301" s="9" t="e">
        <f t="shared" si="429"/>
        <v>#DIV/0!</v>
      </c>
      <c r="BI301" s="9" t="e">
        <f t="shared" si="430"/>
        <v>#DIV/0!</v>
      </c>
      <c r="BJ301" s="9" t="e">
        <f t="shared" si="431"/>
        <v>#DIV/0!</v>
      </c>
      <c r="BK301" s="9" t="e">
        <f t="shared" si="432"/>
        <v>#DIV/0!</v>
      </c>
      <c r="BL301" s="9" t="e">
        <f t="shared" si="433"/>
        <v>#DIV/0!</v>
      </c>
      <c r="BM301" s="9" t="e">
        <f t="shared" si="434"/>
        <v>#DIV/0!</v>
      </c>
      <c r="BN301" s="9" t="e">
        <f t="shared" si="435"/>
        <v>#DIV/0!</v>
      </c>
      <c r="BO301" s="9" t="e">
        <f t="shared" si="436"/>
        <v>#DIV/0!</v>
      </c>
      <c r="BP301" s="9" t="e">
        <f t="shared" si="437"/>
        <v>#DIV/0!</v>
      </c>
      <c r="BQ301" s="9" t="e">
        <f t="shared" si="438"/>
        <v>#DIV/0!</v>
      </c>
      <c r="BR301" s="9" t="e">
        <f t="shared" si="439"/>
        <v>#DIV/0!</v>
      </c>
      <c r="BS301" s="9" t="e">
        <f t="shared" si="440"/>
        <v>#DIV/0!</v>
      </c>
      <c r="BT301" s="9" t="e">
        <f t="shared" si="441"/>
        <v>#DIV/0!</v>
      </c>
      <c r="BU301" s="9" t="e">
        <f t="shared" si="442"/>
        <v>#DIV/0!</v>
      </c>
      <c r="BV301" s="10" t="e">
        <f t="shared" si="443"/>
        <v>#DIV/0!</v>
      </c>
      <c r="BW301" s="9" t="e">
        <f t="shared" si="444"/>
        <v>#DIV/0!</v>
      </c>
      <c r="BX301" s="9" t="e">
        <f t="shared" si="445"/>
        <v>#DIV/0!</v>
      </c>
      <c r="BY301" s="9" t="e">
        <f t="shared" si="446"/>
        <v>#DIV/0!</v>
      </c>
      <c r="BZ301" s="9" t="e">
        <f t="shared" si="447"/>
        <v>#DIV/0!</v>
      </c>
      <c r="CA301" s="12"/>
      <c r="CB301" s="9" t="e">
        <f t="shared" si="448"/>
        <v>#DIV/0!</v>
      </c>
      <c r="CC301" s="9" t="e">
        <f t="shared" si="449"/>
        <v>#DIV/0!</v>
      </c>
      <c r="CD301" s="9" t="e">
        <f t="shared" si="450"/>
        <v>#DIV/0!</v>
      </c>
      <c r="CE301" s="9" t="e">
        <f t="shared" si="451"/>
        <v>#DIV/0!</v>
      </c>
      <c r="CF301" s="9" t="e">
        <f t="shared" si="452"/>
        <v>#DIV/0!</v>
      </c>
      <c r="CG301" s="9" t="e">
        <f t="shared" si="453"/>
        <v>#DIV/0!</v>
      </c>
      <c r="CH301" s="9" t="e">
        <f t="shared" si="454"/>
        <v>#DIV/0!</v>
      </c>
      <c r="CI301" s="9" t="e">
        <f t="shared" si="455"/>
        <v>#DIV/0!</v>
      </c>
      <c r="CJ301" s="9" t="e">
        <f t="shared" si="456"/>
        <v>#DIV/0!</v>
      </c>
      <c r="CK301" s="9" t="e">
        <f t="shared" si="457"/>
        <v>#DIV/0!</v>
      </c>
      <c r="CL301" s="9" t="e">
        <f t="shared" si="458"/>
        <v>#DIV/0!</v>
      </c>
      <c r="CM301" s="9" t="e">
        <f t="shared" si="459"/>
        <v>#DIV/0!</v>
      </c>
      <c r="CN301" s="9" t="e">
        <f t="shared" si="460"/>
        <v>#DIV/0!</v>
      </c>
      <c r="CO301" s="9" t="e">
        <f t="shared" si="461"/>
        <v>#DIV/0!</v>
      </c>
      <c r="CP301" s="9" t="e">
        <f t="shared" si="462"/>
        <v>#DIV/0!</v>
      </c>
      <c r="CQ301" s="10" t="e">
        <f t="shared" si="463"/>
        <v>#DIV/0!</v>
      </c>
      <c r="CR301" s="9" t="e">
        <f t="shared" si="464"/>
        <v>#DIV/0!</v>
      </c>
      <c r="CS301" s="9" t="e">
        <f t="shared" si="465"/>
        <v>#DIV/0!</v>
      </c>
      <c r="CT301" s="9" t="e">
        <f t="shared" si="466"/>
        <v>#DIV/0!</v>
      </c>
      <c r="CU301" s="9" t="e">
        <f t="shared" si="467"/>
        <v>#DIV/0!</v>
      </c>
      <c r="CV301" s="9"/>
      <c r="CW301" s="9" t="e">
        <f t="shared" si="468"/>
        <v>#DIV/0!</v>
      </c>
      <c r="CX301" s="9" t="e">
        <f t="shared" si="469"/>
        <v>#DIV/0!</v>
      </c>
      <c r="CY301" s="9" t="e">
        <f t="shared" si="470"/>
        <v>#DIV/0!</v>
      </c>
      <c r="CZ301" s="9" t="e">
        <f t="shared" si="471"/>
        <v>#DIV/0!</v>
      </c>
      <c r="DA301" s="9" t="e">
        <f t="shared" si="472"/>
        <v>#DIV/0!</v>
      </c>
      <c r="DB301" s="9" t="e">
        <f t="shared" si="473"/>
        <v>#DIV/0!</v>
      </c>
      <c r="DC301" s="9" t="e">
        <f t="shared" si="474"/>
        <v>#DIV/0!</v>
      </c>
      <c r="DD301" s="9" t="e">
        <f t="shared" si="475"/>
        <v>#DIV/0!</v>
      </c>
      <c r="DE301" s="9" t="e">
        <f t="shared" si="476"/>
        <v>#DIV/0!</v>
      </c>
      <c r="DF301" s="9" t="e">
        <f t="shared" si="477"/>
        <v>#DIV/0!</v>
      </c>
      <c r="DG301" s="9" t="e">
        <f t="shared" si="478"/>
        <v>#DIV/0!</v>
      </c>
      <c r="DH301" s="9" t="e">
        <f t="shared" si="479"/>
        <v>#DIV/0!</v>
      </c>
      <c r="DI301" s="31" t="e">
        <f t="shared" si="480"/>
        <v>#DIV/0!</v>
      </c>
      <c r="DJ301" s="9" t="e">
        <f t="shared" si="481"/>
        <v>#DIV/0!</v>
      </c>
      <c r="DK301" s="9" t="e">
        <f t="shared" si="482"/>
        <v>#DIV/0!</v>
      </c>
      <c r="DL301" s="36" t="e">
        <f t="shared" si="483"/>
        <v>#DIV/0!</v>
      </c>
      <c r="DM301" s="9" t="e">
        <f t="shared" si="484"/>
        <v>#DIV/0!</v>
      </c>
      <c r="GO301" s="12"/>
      <c r="GP301" s="12"/>
      <c r="GQ301" s="12"/>
      <c r="GR301" s="12"/>
      <c r="GS301" s="12"/>
      <c r="GT301" s="12"/>
      <c r="GU301" s="12"/>
      <c r="GV301" s="12"/>
      <c r="GW301" s="12"/>
      <c r="GX301" s="12"/>
      <c r="GY301" s="12"/>
      <c r="GZ301" s="12"/>
      <c r="HA301" s="12"/>
      <c r="HB301" s="12"/>
      <c r="HC301" s="12"/>
      <c r="HD301" s="12"/>
      <c r="HE301" s="12"/>
      <c r="HF301" s="12"/>
      <c r="HG301" s="12"/>
      <c r="HH301" s="12"/>
      <c r="HI301" s="12"/>
      <c r="HJ301" s="12"/>
      <c r="HK301" s="12"/>
      <c r="HL301" s="12"/>
      <c r="HM301" s="12"/>
      <c r="HN301" s="12"/>
      <c r="HO301" s="12"/>
      <c r="HP301" s="12"/>
      <c r="HQ301" s="12"/>
      <c r="HR301" s="12"/>
      <c r="HS301" s="12"/>
      <c r="HT301" s="12"/>
      <c r="HU301" s="12"/>
      <c r="HV301" s="12"/>
      <c r="HW301" s="12"/>
      <c r="HX301" s="12"/>
      <c r="HY301" s="12"/>
      <c r="HZ301" s="12"/>
      <c r="IA301" s="12"/>
      <c r="IB301" s="12"/>
      <c r="IC301" s="12"/>
      <c r="ID301" s="12"/>
      <c r="IE301" s="12"/>
      <c r="IF301" s="12"/>
      <c r="IG301" s="12"/>
      <c r="IH301" s="12"/>
      <c r="II301" s="12"/>
      <c r="IJ301" s="12"/>
      <c r="IK301" s="12"/>
      <c r="IL301" s="12"/>
      <c r="IM301" s="12"/>
      <c r="IN301" s="12"/>
      <c r="IO301" s="12"/>
      <c r="IP301" s="12"/>
      <c r="IQ301" s="12"/>
      <c r="IR301" s="12"/>
      <c r="IS301" s="12"/>
      <c r="IT301" s="12"/>
      <c r="IU301" s="12"/>
      <c r="IV301" s="12"/>
    </row>
    <row r="302" spans="1:256" x14ac:dyDescent="0.25">
      <c r="A302" s="35"/>
      <c r="B302" s="16"/>
      <c r="C302" s="9">
        <v>42.654499000000001</v>
      </c>
      <c r="D302" s="9">
        <v>2.844071</v>
      </c>
      <c r="E302" s="9">
        <v>11.35533</v>
      </c>
      <c r="F302" s="9"/>
      <c r="G302" s="9">
        <v>13.713411567843099</v>
      </c>
      <c r="H302" s="9">
        <v>0.101548</v>
      </c>
      <c r="I302" s="9">
        <v>13.862290999999999</v>
      </c>
      <c r="J302" s="9">
        <v>11.373574</v>
      </c>
      <c r="K302" s="9">
        <v>2.1321349999999999</v>
      </c>
      <c r="L302" s="9">
        <v>0.48803299999999999</v>
      </c>
      <c r="M302" s="9">
        <v>0.37333000000000005</v>
      </c>
      <c r="N302" s="9">
        <v>6.4087999999999992E-2</v>
      </c>
      <c r="O302" s="12"/>
      <c r="P302" s="17"/>
      <c r="Q302" s="9">
        <f t="shared" si="388"/>
        <v>0.70991443645562879</v>
      </c>
      <c r="R302" s="9">
        <f t="shared" si="389"/>
        <v>3.5595827231880248E-2</v>
      </c>
      <c r="S302" s="9">
        <f t="shared" si="390"/>
        <v>0.11136934710330421</v>
      </c>
      <c r="T302" s="9">
        <f t="shared" si="391"/>
        <v>0</v>
      </c>
      <c r="U302" s="9">
        <f t="shared" si="392"/>
        <v>0.190872304204035</v>
      </c>
      <c r="V302" s="9">
        <f t="shared" si="393"/>
        <v>1.4315237464228824E-3</v>
      </c>
      <c r="W302" s="9">
        <f t="shared" si="394"/>
        <v>0.34394330587534733</v>
      </c>
      <c r="X302" s="9">
        <f t="shared" si="395"/>
        <v>0.20281342391982737</v>
      </c>
      <c r="Y302" s="9">
        <f t="shared" si="396"/>
        <v>3.4400926120137468E-2</v>
      </c>
      <c r="Z302" s="9">
        <f t="shared" si="397"/>
        <v>5.1810374113550467E-3</v>
      </c>
      <c r="AA302" s="9">
        <f t="shared" si="398"/>
        <v>1.9651015896410148E-2</v>
      </c>
      <c r="AB302" s="9">
        <f t="shared" si="399"/>
        <v>1.8076890531125711E-3</v>
      </c>
      <c r="AC302" s="9">
        <f t="shared" si="400"/>
        <v>2.614500442436817</v>
      </c>
      <c r="AD302" s="9">
        <f t="shared" si="401"/>
        <v>1.5044960917199228</v>
      </c>
      <c r="AE302" s="9">
        <f t="shared" si="402"/>
        <v>1.7073095156397502</v>
      </c>
      <c r="AF302" s="9">
        <f t="shared" si="403"/>
        <v>1.7864734427027353</v>
      </c>
      <c r="AG302" s="9">
        <f t="shared" si="404"/>
        <v>8.6407668797188748</v>
      </c>
      <c r="AH302" s="9">
        <f t="shared" si="405"/>
        <v>8.7857531763239258</v>
      </c>
      <c r="AI302" s="9">
        <f t="shared" si="406"/>
        <v>8.956192472580943</v>
      </c>
      <c r="AJ302" s="9">
        <f t="shared" si="407"/>
        <v>8.8333417974677548</v>
      </c>
      <c r="AK302" s="9"/>
      <c r="AL302" s="9">
        <f t="shared" si="408"/>
        <v>6.1342051499600867</v>
      </c>
      <c r="AM302" s="9">
        <f t="shared" si="409"/>
        <v>1.9246331317322924</v>
      </c>
      <c r="AN302" s="9">
        <f t="shared" si="410"/>
        <v>5.8838281692379368E-2</v>
      </c>
      <c r="AO302" s="9">
        <f t="shared" si="411"/>
        <v>0.30757524500142602</v>
      </c>
      <c r="AP302" s="9">
        <f t="shared" si="412"/>
        <v>0</v>
      </c>
      <c r="AQ302" s="9">
        <f t="shared" si="413"/>
        <v>1.2369462975621923E-2</v>
      </c>
      <c r="AR302" s="9">
        <f t="shared" si="414"/>
        <v>2.9719339259087194</v>
      </c>
      <c r="AS302" s="9">
        <f t="shared" si="415"/>
        <v>1.6492830844218513</v>
      </c>
      <c r="AT302" s="9">
        <f t="shared" si="416"/>
        <v>1.7524635161688282</v>
      </c>
      <c r="AU302" s="9">
        <f t="shared" si="417"/>
        <v>0.59450076610107949</v>
      </c>
      <c r="AV302" s="9">
        <f t="shared" si="418"/>
        <v>0.24753648383117177</v>
      </c>
      <c r="AW302" s="9">
        <f t="shared" si="419"/>
        <v>8.9536272933242206E-2</v>
      </c>
      <c r="AX302" s="9">
        <f t="shared" si="420"/>
        <v>0.5634994447968501</v>
      </c>
      <c r="AY302" s="9">
        <f t="shared" si="421"/>
        <v>44.997157993027294</v>
      </c>
      <c r="AZ302" s="10">
        <f t="shared" si="422"/>
        <v>0.60804722757721597</v>
      </c>
      <c r="BA302" s="9">
        <f t="shared" si="423"/>
        <v>0</v>
      </c>
      <c r="BB302" s="9">
        <f t="shared" si="424"/>
        <v>0</v>
      </c>
      <c r="BC302" s="9">
        <f t="shared" si="425"/>
        <v>1.8145803329905046</v>
      </c>
      <c r="BD302" s="9">
        <f t="shared" si="426"/>
        <v>0.16979984731052994</v>
      </c>
      <c r="BE302" s="9">
        <f t="shared" si="427"/>
        <v>1.5619819698965478E-2</v>
      </c>
      <c r="BF302" s="9">
        <f t="shared" si="428"/>
        <v>23.999999999999996</v>
      </c>
      <c r="BG302" s="12"/>
      <c r="BH302" s="9">
        <f t="shared" si="429"/>
        <v>6.2371330150082507</v>
      </c>
      <c r="BI302" s="9">
        <f t="shared" si="430"/>
        <v>1.9569271901159535</v>
      </c>
      <c r="BJ302" s="9">
        <f t="shared" si="431"/>
        <v>0.19406020512420419</v>
      </c>
      <c r="BK302" s="9">
        <f t="shared" si="432"/>
        <v>0.31273615216636957</v>
      </c>
      <c r="BL302" s="9">
        <f t="shared" si="433"/>
        <v>0</v>
      </c>
      <c r="BM302" s="9">
        <f t="shared" si="434"/>
        <v>1.2577014302117965E-2</v>
      </c>
      <c r="BN302" s="9">
        <f t="shared" si="435"/>
        <v>3.0218009920696844</v>
      </c>
      <c r="BO302" s="9">
        <f t="shared" si="436"/>
        <v>1.6769569529328672</v>
      </c>
      <c r="BP302" s="9">
        <f t="shared" si="437"/>
        <v>0.21813131659524387</v>
      </c>
      <c r="BQ302" s="9">
        <f t="shared" si="438"/>
        <v>1.7818686834047541</v>
      </c>
      <c r="BR302" s="9">
        <f t="shared" si="439"/>
        <v>0.30448527635610367</v>
      </c>
      <c r="BS302" s="9">
        <f t="shared" si="440"/>
        <v>0.60447609185696494</v>
      </c>
      <c r="BT302" s="9">
        <f t="shared" si="441"/>
        <v>9.103863178693139E-2</v>
      </c>
      <c r="BU302" s="9">
        <f t="shared" si="442"/>
        <v>45.752180248109084</v>
      </c>
      <c r="BV302" s="10">
        <f t="shared" si="443"/>
        <v>0.14777943551711217</v>
      </c>
      <c r="BW302" s="9">
        <f t="shared" si="444"/>
        <v>0</v>
      </c>
      <c r="BX302" s="9">
        <f t="shared" si="445"/>
        <v>0</v>
      </c>
      <c r="BY302" s="9">
        <f t="shared" si="446"/>
        <v>1.8114691148299329</v>
      </c>
      <c r="BZ302" s="9">
        <f t="shared" si="447"/>
        <v>24</v>
      </c>
      <c r="CA302" s="12"/>
      <c r="CB302" s="9">
        <f t="shared" si="448"/>
        <v>6.358130331960445</v>
      </c>
      <c r="CC302" s="9">
        <f t="shared" si="449"/>
        <v>1.9948906164057347</v>
      </c>
      <c r="CD302" s="9">
        <f t="shared" si="450"/>
        <v>0.35302094836617925</v>
      </c>
      <c r="CE302" s="9">
        <f t="shared" si="451"/>
        <v>0.31880307990945761</v>
      </c>
      <c r="CF302" s="9">
        <f t="shared" si="452"/>
        <v>0</v>
      </c>
      <c r="CG302" s="9">
        <f t="shared" si="453"/>
        <v>1.282100220203349E-2</v>
      </c>
      <c r="CH302" s="9">
        <f t="shared" si="454"/>
        <v>3.0804224470753905</v>
      </c>
      <c r="CI302" s="9">
        <f t="shared" si="455"/>
        <v>1.7094890941363581</v>
      </c>
      <c r="CJ302" s="9">
        <f t="shared" si="456"/>
        <v>0.47455657168941912</v>
      </c>
      <c r="CK302" s="9">
        <f t="shared" si="457"/>
        <v>1.8164360606491257</v>
      </c>
      <c r="CL302" s="9">
        <f t="shared" si="458"/>
        <v>1.5254434283105809</v>
      </c>
      <c r="CM302" s="9">
        <f t="shared" si="459"/>
        <v>0.29099263233854478</v>
      </c>
      <c r="CN302" s="9">
        <f t="shared" si="460"/>
        <v>0.61620263113397666</v>
      </c>
      <c r="CO302" s="9">
        <f t="shared" si="461"/>
        <v>9.2804736527476644E-2</v>
      </c>
      <c r="CP302" s="9">
        <f t="shared" si="462"/>
        <v>46.639750072484091</v>
      </c>
      <c r="CQ302" s="10">
        <f t="shared" si="463"/>
        <v>0</v>
      </c>
      <c r="CR302" s="9">
        <f t="shared" si="464"/>
        <v>0.63975007248409099</v>
      </c>
      <c r="CS302" s="9">
        <f t="shared" si="465"/>
        <v>2.0067248806560611</v>
      </c>
      <c r="CT302" s="9">
        <f t="shared" si="466"/>
        <v>1.1680616357756581</v>
      </c>
      <c r="CU302" s="9">
        <f t="shared" si="467"/>
        <v>23.999999999999993</v>
      </c>
      <c r="CV302" s="9"/>
      <c r="CW302" s="9">
        <f t="shared" si="468"/>
        <v>6.2709168641692719</v>
      </c>
      <c r="CX302" s="9">
        <f t="shared" si="469"/>
        <v>1.967527017448623</v>
      </c>
      <c r="CY302" s="9">
        <f t="shared" si="470"/>
        <v>0.23844388161789531</v>
      </c>
      <c r="CZ302" s="9">
        <f t="shared" si="471"/>
        <v>0.31443010850280873</v>
      </c>
      <c r="DA302" s="9">
        <f t="shared" si="472"/>
        <v>0</v>
      </c>
      <c r="DB302" s="9">
        <f t="shared" si="473"/>
        <v>1.2645138543344878E-2</v>
      </c>
      <c r="DC302" s="9">
        <f t="shared" si="474"/>
        <v>3.0381687797479424</v>
      </c>
      <c r="DD302" s="9">
        <f t="shared" si="475"/>
        <v>1.6860403027044826</v>
      </c>
      <c r="DE302" s="9">
        <f t="shared" si="476"/>
        <v>0.28972821111647384</v>
      </c>
      <c r="DF302" s="9">
        <f t="shared" si="477"/>
        <v>1.7915202945985578</v>
      </c>
      <c r="DG302" s="9">
        <f t="shared" si="478"/>
        <v>8.1248505715031616E-2</v>
      </c>
      <c r="DH302" s="9">
        <f t="shared" si="479"/>
        <v>0</v>
      </c>
      <c r="DI302" s="31">
        <f t="shared" si="480"/>
        <v>0.21946946850781396</v>
      </c>
      <c r="DJ302" s="9">
        <f t="shared" si="481"/>
        <v>0.60775027713722107</v>
      </c>
      <c r="DK302" s="9">
        <f t="shared" si="482"/>
        <v>9.1531748639933339E-2</v>
      </c>
      <c r="DL302" s="36">
        <f t="shared" si="483"/>
        <v>46</v>
      </c>
      <c r="DM302" s="9">
        <f t="shared" si="484"/>
        <v>1.8104479246498528</v>
      </c>
      <c r="GO302" s="12"/>
      <c r="GP302" s="12"/>
      <c r="GQ302" s="12"/>
      <c r="GR302" s="12"/>
      <c r="GS302" s="12"/>
      <c r="GT302" s="12"/>
      <c r="GU302" s="12"/>
      <c r="GV302" s="12"/>
      <c r="GW302" s="12"/>
      <c r="GX302" s="12"/>
      <c r="GY302" s="12"/>
      <c r="GZ302" s="12"/>
      <c r="HA302" s="12"/>
      <c r="HB302" s="12"/>
      <c r="HC302" s="12"/>
      <c r="HD302" s="12"/>
      <c r="HE302" s="12"/>
      <c r="HF302" s="12"/>
      <c r="HG302" s="12"/>
      <c r="HH302" s="12"/>
      <c r="HI302" s="12"/>
      <c r="HJ302" s="12"/>
      <c r="HK302" s="12"/>
      <c r="HL302" s="12"/>
      <c r="HM302" s="12"/>
      <c r="HN302" s="12"/>
      <c r="HO302" s="12"/>
      <c r="HP302" s="12"/>
      <c r="HQ302" s="12"/>
      <c r="HR302" s="12"/>
      <c r="HS302" s="12"/>
      <c r="HT302" s="12"/>
      <c r="HU302" s="12"/>
      <c r="HV302" s="12"/>
      <c r="HW302" s="12"/>
      <c r="HX302" s="12"/>
      <c r="HY302" s="12"/>
      <c r="HZ302" s="12"/>
      <c r="IA302" s="12"/>
      <c r="IB302" s="12"/>
      <c r="IC302" s="12"/>
      <c r="ID302" s="12"/>
      <c r="IE302" s="12"/>
      <c r="IF302" s="12"/>
      <c r="IG302" s="12"/>
      <c r="IH302" s="12"/>
      <c r="II302" s="12"/>
      <c r="IJ302" s="12"/>
      <c r="IK302" s="12"/>
      <c r="IL302" s="12"/>
      <c r="IM302" s="12"/>
      <c r="IN302" s="12"/>
      <c r="IO302" s="12"/>
      <c r="IP302" s="12"/>
      <c r="IQ302" s="12"/>
      <c r="IR302" s="12"/>
      <c r="IS302" s="12"/>
      <c r="IT302" s="12"/>
      <c r="IU302" s="12"/>
      <c r="IV302" s="12"/>
    </row>
    <row r="303" spans="1:256" x14ac:dyDescent="0.25">
      <c r="A303" s="35"/>
      <c r="B303" s="16"/>
      <c r="C303" s="9">
        <v>41.566173999999997</v>
      </c>
      <c r="D303" s="9">
        <v>2.447047</v>
      </c>
      <c r="E303" s="9">
        <v>11.20783</v>
      </c>
      <c r="F303" s="9"/>
      <c r="G303" s="9">
        <v>13.249637293774599</v>
      </c>
      <c r="H303" s="9">
        <v>0.26773599999999997</v>
      </c>
      <c r="I303" s="9">
        <v>14.207725999999999</v>
      </c>
      <c r="J303" s="9">
        <v>11.390321</v>
      </c>
      <c r="K303" s="9">
        <v>2.2889080000000002</v>
      </c>
      <c r="L303" s="9">
        <v>0.42651699999999998</v>
      </c>
      <c r="M303" s="9">
        <v>0.44715099999999997</v>
      </c>
      <c r="N303" s="9">
        <v>2.6938E-2</v>
      </c>
      <c r="O303" s="12"/>
      <c r="P303" s="17"/>
      <c r="Q303" s="9">
        <f t="shared" si="388"/>
        <v>0.69180104520338181</v>
      </c>
      <c r="R303" s="9">
        <f t="shared" si="389"/>
        <v>3.062675377664301E-2</v>
      </c>
      <c r="S303" s="9">
        <f t="shared" si="390"/>
        <v>0.10992271554810172</v>
      </c>
      <c r="T303" s="9">
        <f t="shared" si="391"/>
        <v>0</v>
      </c>
      <c r="U303" s="9">
        <f t="shared" si="392"/>
        <v>0.18441718806578791</v>
      </c>
      <c r="V303" s="9">
        <f t="shared" si="393"/>
        <v>3.7742785852235079E-3</v>
      </c>
      <c r="W303" s="9">
        <f t="shared" si="394"/>
        <v>0.35251404327113928</v>
      </c>
      <c r="X303" s="9">
        <f t="shared" si="395"/>
        <v>0.20311205620642309</v>
      </c>
      <c r="Y303" s="9">
        <f t="shared" si="396"/>
        <v>3.6930379644718375E-2</v>
      </c>
      <c r="Z303" s="9">
        <f t="shared" si="397"/>
        <v>4.5279735869888319E-3</v>
      </c>
      <c r="AA303" s="9">
        <f t="shared" si="398"/>
        <v>2.3536740709548372E-2</v>
      </c>
      <c r="AB303" s="9">
        <f t="shared" si="399"/>
        <v>7.5982286407356211E-4</v>
      </c>
      <c r="AC303" s="9">
        <f t="shared" si="400"/>
        <v>2.5720479457514469</v>
      </c>
      <c r="AD303" s="9">
        <f t="shared" si="401"/>
        <v>1.4829787399983789</v>
      </c>
      <c r="AE303" s="9">
        <f t="shared" si="402"/>
        <v>1.686090796204802</v>
      </c>
      <c r="AF303" s="9">
        <f t="shared" si="403"/>
        <v>1.7690075026682164</v>
      </c>
      <c r="AG303" s="9">
        <f t="shared" si="404"/>
        <v>8.7661405044917977</v>
      </c>
      <c r="AH303" s="9">
        <f t="shared" si="405"/>
        <v>8.896318059361505</v>
      </c>
      <c r="AI303" s="9">
        <f t="shared" si="406"/>
        <v>9.0446196389031694</v>
      </c>
      <c r="AJ303" s="9">
        <f t="shared" si="407"/>
        <v>8.9847271452736663</v>
      </c>
      <c r="AK303" s="9"/>
      <c r="AL303" s="9">
        <f t="shared" si="408"/>
        <v>6.064425163407126</v>
      </c>
      <c r="AM303" s="9">
        <f t="shared" si="409"/>
        <v>1.9271959382598896</v>
      </c>
      <c r="AN303" s="9">
        <f t="shared" si="410"/>
        <v>-8.3788983329844413E-3</v>
      </c>
      <c r="AO303" s="9">
        <f t="shared" si="411"/>
        <v>0.26847842680252743</v>
      </c>
      <c r="AP303" s="9">
        <f t="shared" si="412"/>
        <v>0</v>
      </c>
      <c r="AQ303" s="9">
        <f t="shared" si="413"/>
        <v>3.3085856381163792E-2</v>
      </c>
      <c r="AR303" s="9">
        <f t="shared" si="414"/>
        <v>3.0901876331213081</v>
      </c>
      <c r="AS303" s="9">
        <f t="shared" si="415"/>
        <v>1.6166269820279848</v>
      </c>
      <c r="AT303" s="9">
        <f t="shared" si="416"/>
        <v>1.7805088228617401</v>
      </c>
      <c r="AU303" s="9">
        <f t="shared" si="417"/>
        <v>0.6474737936996503</v>
      </c>
      <c r="AV303" s="9">
        <f t="shared" si="418"/>
        <v>0.21949117713825994</v>
      </c>
      <c r="AW303" s="9">
        <f t="shared" si="419"/>
        <v>7.9385705328343631E-2</v>
      </c>
      <c r="AX303" s="9">
        <f t="shared" si="420"/>
        <v>0.49263167811026598</v>
      </c>
      <c r="AY303" s="9">
        <f t="shared" si="421"/>
        <v>44.880880263430669</v>
      </c>
      <c r="AZ303" s="10">
        <f t="shared" si="422"/>
        <v>0.69225600525697439</v>
      </c>
      <c r="BA303" s="9">
        <f t="shared" si="423"/>
        <v>0</v>
      </c>
      <c r="BB303" s="9">
        <f t="shared" si="424"/>
        <v>0</v>
      </c>
      <c r="BC303" s="9">
        <f t="shared" si="425"/>
        <v>1.7870129099373129</v>
      </c>
      <c r="BD303" s="9">
        <f t="shared" si="426"/>
        <v>0.206326376077693</v>
      </c>
      <c r="BE303" s="9">
        <f t="shared" si="427"/>
        <v>6.6607139849942185E-3</v>
      </c>
      <c r="BF303" s="9">
        <f t="shared" si="428"/>
        <v>24</v>
      </c>
      <c r="BG303" s="12"/>
      <c r="BH303" s="9">
        <f t="shared" si="429"/>
        <v>6.1544821319280105</v>
      </c>
      <c r="BI303" s="9">
        <f t="shared" si="430"/>
        <v>1.95581487892927</v>
      </c>
      <c r="BJ303" s="9">
        <f t="shared" si="431"/>
        <v>0.1102970108572805</v>
      </c>
      <c r="BK303" s="9">
        <f t="shared" si="432"/>
        <v>0.2724653427227674</v>
      </c>
      <c r="BL303" s="9">
        <f t="shared" si="433"/>
        <v>0</v>
      </c>
      <c r="BM303" s="9">
        <f t="shared" si="434"/>
        <v>3.3577182738785287E-2</v>
      </c>
      <c r="BN303" s="9">
        <f t="shared" si="435"/>
        <v>3.1360770493315795</v>
      </c>
      <c r="BO303" s="9">
        <f t="shared" si="436"/>
        <v>1.640633960646336</v>
      </c>
      <c r="BP303" s="9">
        <f t="shared" si="437"/>
        <v>0.19305054629674867</v>
      </c>
      <c r="BQ303" s="9">
        <f t="shared" si="438"/>
        <v>1.8069494537032507</v>
      </c>
      <c r="BR303" s="9">
        <f t="shared" si="439"/>
        <v>0.26234660686674949</v>
      </c>
      <c r="BS303" s="9">
        <f t="shared" si="440"/>
        <v>0.65708880674476922</v>
      </c>
      <c r="BT303" s="9">
        <f t="shared" si="441"/>
        <v>8.0564586388481282E-2</v>
      </c>
      <c r="BU303" s="9">
        <f t="shared" si="442"/>
        <v>45.547363221364073</v>
      </c>
      <c r="BV303" s="10">
        <f t="shared" si="443"/>
        <v>0.2758913868012392</v>
      </c>
      <c r="BW303" s="9">
        <f t="shared" si="444"/>
        <v>0</v>
      </c>
      <c r="BX303" s="9">
        <f t="shared" si="445"/>
        <v>0</v>
      </c>
      <c r="BY303" s="9">
        <f t="shared" si="446"/>
        <v>1.7838500426995623</v>
      </c>
      <c r="BZ303" s="9">
        <f t="shared" si="447"/>
        <v>24.000000000000004</v>
      </c>
      <c r="CA303" s="12"/>
      <c r="CB303" s="9">
        <f t="shared" si="448"/>
        <v>6.2570773196602465</v>
      </c>
      <c r="CC303" s="9">
        <f t="shared" si="449"/>
        <v>1.9884183036158551</v>
      </c>
      <c r="CD303" s="9">
        <f t="shared" si="450"/>
        <v>0.24549562327610097</v>
      </c>
      <c r="CE303" s="9">
        <f t="shared" si="451"/>
        <v>0.27700733868407718</v>
      </c>
      <c r="CF303" s="9">
        <f t="shared" si="452"/>
        <v>0</v>
      </c>
      <c r="CG303" s="9">
        <f t="shared" si="453"/>
        <v>3.4136914214604207E-2</v>
      </c>
      <c r="CH303" s="9">
        <f t="shared" si="454"/>
        <v>3.188355438759308</v>
      </c>
      <c r="CI303" s="9">
        <f t="shared" si="455"/>
        <v>1.6679833209311246</v>
      </c>
      <c r="CJ303" s="9">
        <f t="shared" si="456"/>
        <v>0.41297863586521544</v>
      </c>
      <c r="CK303" s="9">
        <f t="shared" si="457"/>
        <v>1.8370712924626187</v>
      </c>
      <c r="CL303" s="9">
        <f t="shared" si="458"/>
        <v>1.5870213641347846</v>
      </c>
      <c r="CM303" s="9">
        <f t="shared" si="459"/>
        <v>0.25004992832783413</v>
      </c>
      <c r="CN303" s="9">
        <f t="shared" si="460"/>
        <v>0.66804247401353933</v>
      </c>
      <c r="CO303" s="9">
        <f t="shared" si="461"/>
        <v>8.190759765862804E-2</v>
      </c>
      <c r="CP303" s="9">
        <f t="shared" si="462"/>
        <v>46.306637548632338</v>
      </c>
      <c r="CQ303" s="10">
        <f t="shared" si="463"/>
        <v>0</v>
      </c>
      <c r="CR303" s="9">
        <f t="shared" si="464"/>
        <v>0.30663754863233805</v>
      </c>
      <c r="CS303" s="9">
        <f t="shared" si="465"/>
        <v>1.1069654330784851</v>
      </c>
      <c r="CT303" s="9">
        <f t="shared" si="466"/>
        <v>1.4736092753118215</v>
      </c>
      <c r="CU303" s="9">
        <f t="shared" si="467"/>
        <v>24.000000000000004</v>
      </c>
      <c r="CV303" s="9"/>
      <c r="CW303" s="9">
        <f t="shared" si="468"/>
        <v>6.2156436299675191</v>
      </c>
      <c r="CX303" s="9">
        <f t="shared" si="469"/>
        <v>1.9752512125344506</v>
      </c>
      <c r="CY303" s="9">
        <f t="shared" si="470"/>
        <v>0.19089484250196875</v>
      </c>
      <c r="CZ303" s="9">
        <f t="shared" si="471"/>
        <v>0.27517302602861721</v>
      </c>
      <c r="DA303" s="9">
        <f t="shared" si="472"/>
        <v>0</v>
      </c>
      <c r="DB303" s="9">
        <f t="shared" si="473"/>
        <v>3.3910863258482742E-2</v>
      </c>
      <c r="DC303" s="9">
        <f t="shared" si="474"/>
        <v>3.1672424936683807</v>
      </c>
      <c r="DD303" s="9">
        <f t="shared" si="475"/>
        <v>1.6569381156697234</v>
      </c>
      <c r="DE303" s="9">
        <f t="shared" si="476"/>
        <v>0.3241593411271726</v>
      </c>
      <c r="DF303" s="9">
        <f t="shared" si="477"/>
        <v>1.8249064049302002</v>
      </c>
      <c r="DG303" s="9">
        <f t="shared" si="478"/>
        <v>0.14906574605737255</v>
      </c>
      <c r="DH303" s="9">
        <f t="shared" si="479"/>
        <v>0</v>
      </c>
      <c r="DI303" s="31">
        <f t="shared" si="480"/>
        <v>0.1059502705840995</v>
      </c>
      <c r="DJ303" s="9">
        <f t="shared" si="481"/>
        <v>0.6636187689583265</v>
      </c>
      <c r="DK303" s="9">
        <f t="shared" si="482"/>
        <v>8.136521440020146E-2</v>
      </c>
      <c r="DL303" s="36">
        <f t="shared" si="483"/>
        <v>46</v>
      </c>
      <c r="DM303" s="9">
        <f t="shared" si="484"/>
        <v>1.7817020057232116</v>
      </c>
      <c r="GO303" s="12"/>
      <c r="GP303" s="12"/>
      <c r="GQ303" s="12"/>
      <c r="GR303" s="12"/>
      <c r="GS303" s="12"/>
      <c r="GT303" s="12"/>
      <c r="GU303" s="12"/>
      <c r="GV303" s="12"/>
      <c r="GW303" s="12"/>
      <c r="GX303" s="12"/>
      <c r="GY303" s="12"/>
      <c r="GZ303" s="12"/>
      <c r="HA303" s="12"/>
      <c r="HB303" s="12"/>
      <c r="HC303" s="12"/>
      <c r="HD303" s="12"/>
      <c r="HE303" s="12"/>
      <c r="HF303" s="12"/>
      <c r="HG303" s="12"/>
      <c r="HH303" s="12"/>
      <c r="HI303" s="12"/>
      <c r="HJ303" s="12"/>
      <c r="HK303" s="12"/>
      <c r="HL303" s="12"/>
      <c r="HM303" s="12"/>
      <c r="HN303" s="12"/>
      <c r="HO303" s="12"/>
      <c r="HP303" s="12"/>
      <c r="HQ303" s="12"/>
      <c r="HR303" s="12"/>
      <c r="HS303" s="12"/>
      <c r="HT303" s="12"/>
      <c r="HU303" s="12"/>
      <c r="HV303" s="12"/>
      <c r="HW303" s="12"/>
      <c r="HX303" s="12"/>
      <c r="HY303" s="12"/>
      <c r="HZ303" s="12"/>
      <c r="IA303" s="12"/>
      <c r="IB303" s="12"/>
      <c r="IC303" s="12"/>
      <c r="ID303" s="12"/>
      <c r="IE303" s="12"/>
      <c r="IF303" s="12"/>
      <c r="IG303" s="12"/>
      <c r="IH303" s="12"/>
      <c r="II303" s="12"/>
      <c r="IJ303" s="12"/>
      <c r="IK303" s="12"/>
      <c r="IL303" s="12"/>
      <c r="IM303" s="12"/>
      <c r="IN303" s="12"/>
      <c r="IO303" s="12"/>
      <c r="IP303" s="12"/>
      <c r="IQ303" s="12"/>
      <c r="IR303" s="12"/>
      <c r="IS303" s="12"/>
      <c r="IT303" s="12"/>
      <c r="IU303" s="12"/>
      <c r="IV303" s="12"/>
    </row>
    <row r="304" spans="1:256" x14ac:dyDescent="0.25">
      <c r="A304" s="35"/>
      <c r="B304" s="16"/>
      <c r="C304" s="9">
        <v>43.488121</v>
      </c>
      <c r="D304" s="9">
        <v>2.208126</v>
      </c>
      <c r="E304" s="9">
        <v>11.123423000000001</v>
      </c>
      <c r="F304" s="9"/>
      <c r="G304" s="9">
        <v>13.638415235396099</v>
      </c>
      <c r="H304" s="9">
        <v>0.101589</v>
      </c>
      <c r="I304" s="9">
        <v>13.952268</v>
      </c>
      <c r="J304" s="9">
        <v>10.685184</v>
      </c>
      <c r="K304" s="9">
        <v>2.3506670000000001</v>
      </c>
      <c r="L304" s="9">
        <v>0.427923</v>
      </c>
      <c r="M304" s="9"/>
      <c r="N304" s="9">
        <v>3.6333999999999998E-2</v>
      </c>
      <c r="O304" s="12"/>
      <c r="P304" s="17"/>
      <c r="Q304" s="9">
        <f t="shared" si="388"/>
        <v>0.72378871246920973</v>
      </c>
      <c r="R304" s="9">
        <f t="shared" si="389"/>
        <v>2.7636466038373445E-2</v>
      </c>
      <c r="S304" s="9">
        <f t="shared" si="390"/>
        <v>0.10909487941467817</v>
      </c>
      <c r="T304" s="9">
        <f t="shared" si="391"/>
        <v>0</v>
      </c>
      <c r="U304" s="9">
        <f t="shared" si="392"/>
        <v>0.18982845579985105</v>
      </c>
      <c r="V304" s="9">
        <f t="shared" si="393"/>
        <v>1.4321017240650155E-3</v>
      </c>
      <c r="W304" s="9">
        <f t="shared" si="394"/>
        <v>0.34617576419213975</v>
      </c>
      <c r="X304" s="9">
        <f t="shared" si="395"/>
        <v>0.19053806237629059</v>
      </c>
      <c r="Y304" s="9">
        <f t="shared" si="396"/>
        <v>3.7926830055341323E-2</v>
      </c>
      <c r="Z304" s="9">
        <f t="shared" si="397"/>
        <v>4.5428999108242385E-3</v>
      </c>
      <c r="AA304" s="9">
        <f t="shared" si="398"/>
        <v>0</v>
      </c>
      <c r="AB304" s="9">
        <f t="shared" si="399"/>
        <v>1.024849801145178E-3</v>
      </c>
      <c r="AC304" s="9">
        <f t="shared" si="400"/>
        <v>2.6010915342182854</v>
      </c>
      <c r="AD304" s="9">
        <f t="shared" si="401"/>
        <v>1.5070512590529954</v>
      </c>
      <c r="AE304" s="9">
        <f t="shared" si="402"/>
        <v>1.6975893214292861</v>
      </c>
      <c r="AF304" s="9">
        <f t="shared" si="403"/>
        <v>1.7825287813616173</v>
      </c>
      <c r="AG304" s="9">
        <f t="shared" si="404"/>
        <v>8.6261166777890299</v>
      </c>
      <c r="AH304" s="9">
        <f t="shared" si="405"/>
        <v>8.8360593523118673</v>
      </c>
      <c r="AI304" s="9">
        <f t="shared" si="406"/>
        <v>8.9760121504338954</v>
      </c>
      <c r="AJ304" s="9">
        <f t="shared" si="407"/>
        <v>8.8441839425658824</v>
      </c>
      <c r="AK304" s="9"/>
      <c r="AL304" s="9">
        <f t="shared" si="408"/>
        <v>6.2434858838260991</v>
      </c>
      <c r="AM304" s="9">
        <f t="shared" si="409"/>
        <v>1.8821303175606769</v>
      </c>
      <c r="AN304" s="9">
        <f t="shared" si="410"/>
        <v>0.12561620138677654</v>
      </c>
      <c r="AO304" s="9">
        <f t="shared" si="411"/>
        <v>0.23839538060876331</v>
      </c>
      <c r="AP304" s="9">
        <f t="shared" si="412"/>
        <v>0</v>
      </c>
      <c r="AQ304" s="9">
        <f t="shared" si="413"/>
        <v>1.2353476566247653E-2</v>
      </c>
      <c r="AR304" s="9">
        <f t="shared" si="414"/>
        <v>2.9861525329441791</v>
      </c>
      <c r="AS304" s="9">
        <f t="shared" si="415"/>
        <v>1.6374824084940329</v>
      </c>
      <c r="AT304" s="9">
        <f t="shared" si="416"/>
        <v>1.6436035576177268</v>
      </c>
      <c r="AU304" s="9">
        <f t="shared" si="417"/>
        <v>0.65432252255210011</v>
      </c>
      <c r="AV304" s="9">
        <f t="shared" si="418"/>
        <v>0.35639644238227319</v>
      </c>
      <c r="AW304" s="9">
        <f t="shared" si="419"/>
        <v>7.8375169372574521E-2</v>
      </c>
      <c r="AX304" s="9">
        <f t="shared" si="420"/>
        <v>0.62369875045759859</v>
      </c>
      <c r="AY304" s="9">
        <f t="shared" si="421"/>
        <v>44.865797653590533</v>
      </c>
      <c r="AZ304" s="10">
        <f t="shared" si="422"/>
        <v>0.69265009536961974</v>
      </c>
      <c r="BA304" s="9">
        <f t="shared" si="423"/>
        <v>0</v>
      </c>
      <c r="BB304" s="9">
        <f t="shared" si="424"/>
        <v>0</v>
      </c>
      <c r="BC304" s="9">
        <f t="shared" si="425"/>
        <v>1.9911595260381127</v>
      </c>
      <c r="BD304" s="9">
        <f t="shared" si="426"/>
        <v>0</v>
      </c>
      <c r="BE304" s="9">
        <f t="shared" si="427"/>
        <v>8.8404739618871912E-3</v>
      </c>
      <c r="BF304" s="9">
        <f t="shared" si="428"/>
        <v>23.999999999999996</v>
      </c>
      <c r="BG304" s="12"/>
      <c r="BH304" s="9">
        <f t="shared" si="429"/>
        <v>6.3954400219113259</v>
      </c>
      <c r="BI304" s="9">
        <f t="shared" si="430"/>
        <v>1.927937659082805</v>
      </c>
      <c r="BJ304" s="9">
        <f t="shared" si="431"/>
        <v>0.32337768099413111</v>
      </c>
      <c r="BK304" s="9">
        <f t="shared" si="432"/>
        <v>0.24419745420321898</v>
      </c>
      <c r="BL304" s="9">
        <f t="shared" si="433"/>
        <v>0</v>
      </c>
      <c r="BM304" s="9">
        <f t="shared" si="434"/>
        <v>1.2654135832386629E-2</v>
      </c>
      <c r="BN304" s="9">
        <f t="shared" si="435"/>
        <v>3.0588295987336642</v>
      </c>
      <c r="BO304" s="9">
        <f t="shared" si="436"/>
        <v>1.6773355022051939</v>
      </c>
      <c r="BP304" s="9">
        <f t="shared" si="437"/>
        <v>0.31639437196859532</v>
      </c>
      <c r="BQ304" s="9">
        <f t="shared" si="438"/>
        <v>1.6836056280314045</v>
      </c>
      <c r="BR304" s="9">
        <f t="shared" si="439"/>
        <v>0.24946989068460645</v>
      </c>
      <c r="BS304" s="9">
        <f t="shared" si="440"/>
        <v>0.67024744282808302</v>
      </c>
      <c r="BT304" s="9">
        <f t="shared" si="441"/>
        <v>8.0282666487310528E-2</v>
      </c>
      <c r="BU304" s="9">
        <f t="shared" si="442"/>
        <v>45.95774272062728</v>
      </c>
      <c r="BV304" s="10">
        <f t="shared" si="443"/>
        <v>2.5193099005633737E-2</v>
      </c>
      <c r="BW304" s="9">
        <f t="shared" si="444"/>
        <v>0</v>
      </c>
      <c r="BX304" s="9">
        <f t="shared" si="445"/>
        <v>0</v>
      </c>
      <c r="BY304" s="9">
        <f t="shared" si="446"/>
        <v>1.9909443663298763</v>
      </c>
      <c r="BZ304" s="9">
        <f t="shared" si="447"/>
        <v>24.000000000000004</v>
      </c>
      <c r="CA304" s="12"/>
      <c r="CB304" s="9">
        <f t="shared" si="448"/>
        <v>6.4967362774705313</v>
      </c>
      <c r="CC304" s="9">
        <f t="shared" si="449"/>
        <v>1.9584739263525439</v>
      </c>
      <c r="CD304" s="9">
        <f t="shared" si="450"/>
        <v>0.45521020382307498</v>
      </c>
      <c r="CE304" s="9">
        <f t="shared" si="451"/>
        <v>0.24806525495549375</v>
      </c>
      <c r="CF304" s="9">
        <f t="shared" si="452"/>
        <v>0</v>
      </c>
      <c r="CG304" s="9">
        <f t="shared" si="453"/>
        <v>1.2854562475864908E-2</v>
      </c>
      <c r="CH304" s="9">
        <f t="shared" si="454"/>
        <v>3.1072778655743853</v>
      </c>
      <c r="CI304" s="9">
        <f t="shared" si="455"/>
        <v>1.7039025257575666</v>
      </c>
      <c r="CJ304" s="9">
        <f t="shared" si="456"/>
        <v>0.52731041258638545</v>
      </c>
      <c r="CK304" s="9">
        <f t="shared" si="457"/>
        <v>1.7102719630097158</v>
      </c>
      <c r="CL304" s="9">
        <f t="shared" si="458"/>
        <v>1.4726895874136146</v>
      </c>
      <c r="CM304" s="9">
        <f t="shared" si="459"/>
        <v>0.23758237559610129</v>
      </c>
      <c r="CN304" s="9">
        <f t="shared" si="460"/>
        <v>0.68086337480837034</v>
      </c>
      <c r="CO304" s="9">
        <f t="shared" si="461"/>
        <v>8.1554249595526845E-2</v>
      </c>
      <c r="CP304" s="9">
        <f t="shared" si="462"/>
        <v>46.685659366800692</v>
      </c>
      <c r="CQ304" s="10">
        <f t="shared" si="463"/>
        <v>0</v>
      </c>
      <c r="CR304" s="9">
        <f t="shared" si="464"/>
        <v>0.68565936680069228</v>
      </c>
      <c r="CS304" s="9">
        <f t="shared" si="465"/>
        <v>2.7640282268619552</v>
      </c>
      <c r="CT304" s="9">
        <f t="shared" si="466"/>
        <v>1.3051415689318588</v>
      </c>
      <c r="CU304" s="9">
        <f t="shared" si="467"/>
        <v>24.000000000000004</v>
      </c>
      <c r="CV304" s="9"/>
      <c r="CW304" s="9">
        <f t="shared" si="468"/>
        <v>6.4013205086306195</v>
      </c>
      <c r="CX304" s="9">
        <f t="shared" si="469"/>
        <v>1.9297103614709159</v>
      </c>
      <c r="CY304" s="9">
        <f t="shared" si="470"/>
        <v>0.33103087010153587</v>
      </c>
      <c r="CZ304" s="9">
        <f t="shared" si="471"/>
        <v>0.24442198916584976</v>
      </c>
      <c r="DA304" s="9">
        <f t="shared" si="472"/>
        <v>0</v>
      </c>
      <c r="DB304" s="9">
        <f t="shared" si="473"/>
        <v>1.2665771072096725E-2</v>
      </c>
      <c r="DC304" s="9">
        <f t="shared" si="474"/>
        <v>3.0616421349735958</v>
      </c>
      <c r="DD304" s="9">
        <f t="shared" si="475"/>
        <v>1.67887778062712</v>
      </c>
      <c r="DE304" s="9">
        <f t="shared" si="476"/>
        <v>0.32863854594019859</v>
      </c>
      <c r="DF304" s="9">
        <f t="shared" si="477"/>
        <v>1.6851536717160058</v>
      </c>
      <c r="DG304" s="9">
        <f t="shared" si="478"/>
        <v>1.3792217656204642E-2</v>
      </c>
      <c r="DH304" s="9">
        <f t="shared" si="479"/>
        <v>0</v>
      </c>
      <c r="DI304" s="31">
        <f t="shared" si="480"/>
        <v>0.23498757472005427</v>
      </c>
      <c r="DJ304" s="9">
        <f t="shared" si="481"/>
        <v>0.67086372273574968</v>
      </c>
      <c r="DK304" s="9">
        <f t="shared" si="482"/>
        <v>8.0356484887991422E-2</v>
      </c>
      <c r="DL304" s="36">
        <f t="shared" si="483"/>
        <v>46</v>
      </c>
      <c r="DM304" s="9">
        <f t="shared" si="484"/>
        <v>1.9909360398451699</v>
      </c>
      <c r="GO304" s="12"/>
      <c r="GP304" s="12"/>
      <c r="GQ304" s="12"/>
      <c r="GR304" s="12"/>
      <c r="GS304" s="12"/>
      <c r="GT304" s="12"/>
      <c r="GU304" s="12"/>
      <c r="GV304" s="12"/>
      <c r="GW304" s="12"/>
      <c r="GX304" s="12"/>
      <c r="GY304" s="12"/>
      <c r="GZ304" s="12"/>
      <c r="HA304" s="12"/>
      <c r="HB304" s="12"/>
      <c r="HC304" s="12"/>
      <c r="HD304" s="12"/>
      <c r="HE304" s="12"/>
      <c r="HF304" s="12"/>
      <c r="HG304" s="12"/>
      <c r="HH304" s="12"/>
      <c r="HI304" s="12"/>
      <c r="HJ304" s="12"/>
      <c r="HK304" s="12"/>
      <c r="HL304" s="12"/>
      <c r="HM304" s="12"/>
      <c r="HN304" s="12"/>
      <c r="HO304" s="12"/>
      <c r="HP304" s="12"/>
      <c r="HQ304" s="12"/>
      <c r="HR304" s="12"/>
      <c r="HS304" s="12"/>
      <c r="HT304" s="12"/>
      <c r="HU304" s="12"/>
      <c r="HV304" s="12"/>
      <c r="HW304" s="12"/>
      <c r="HX304" s="12"/>
      <c r="HY304" s="12"/>
      <c r="HZ304" s="12"/>
      <c r="IA304" s="12"/>
      <c r="IB304" s="12"/>
      <c r="IC304" s="12"/>
      <c r="ID304" s="12"/>
      <c r="IE304" s="12"/>
      <c r="IF304" s="12"/>
      <c r="IG304" s="12"/>
      <c r="IH304" s="12"/>
      <c r="II304" s="12"/>
      <c r="IJ304" s="12"/>
      <c r="IK304" s="12"/>
      <c r="IL304" s="12"/>
      <c r="IM304" s="12"/>
      <c r="IN304" s="12"/>
      <c r="IO304" s="12"/>
      <c r="IP304" s="12"/>
      <c r="IQ304" s="12"/>
      <c r="IR304" s="12"/>
      <c r="IS304" s="12"/>
      <c r="IT304" s="12"/>
      <c r="IU304" s="12"/>
      <c r="IV304" s="12"/>
    </row>
    <row r="305" spans="1:256" x14ac:dyDescent="0.25">
      <c r="A305" s="35"/>
      <c r="B305" s="16"/>
      <c r="C305" s="9">
        <v>44.570735999999997</v>
      </c>
      <c r="D305" s="9">
        <v>2.5340069999999999</v>
      </c>
      <c r="E305" s="9">
        <v>11.753717</v>
      </c>
      <c r="F305" s="9"/>
      <c r="G305" s="9">
        <v>12.548473613734499</v>
      </c>
      <c r="H305" s="9">
        <v>0.22198499999999999</v>
      </c>
      <c r="I305" s="9">
        <v>12.94502</v>
      </c>
      <c r="J305" s="9">
        <v>11.729741000000001</v>
      </c>
      <c r="K305" s="9">
        <v>2.4302540000000001</v>
      </c>
      <c r="L305" s="9">
        <v>0.48516799999999999</v>
      </c>
      <c r="M305" s="9">
        <v>7.5542999999999999E-2</v>
      </c>
      <c r="N305" s="9">
        <v>6.2373999999999999E-2</v>
      </c>
      <c r="O305" s="12"/>
      <c r="P305" s="17"/>
      <c r="Q305" s="9">
        <f t="shared" si="388"/>
        <v>0.74180707010185731</v>
      </c>
      <c r="R305" s="9">
        <f t="shared" si="389"/>
        <v>3.1715127848909244E-2</v>
      </c>
      <c r="S305" s="9">
        <f t="shared" si="390"/>
        <v>0.11527659595335471</v>
      </c>
      <c r="T305" s="9">
        <f t="shared" si="391"/>
        <v>0</v>
      </c>
      <c r="U305" s="9">
        <f t="shared" si="392"/>
        <v>0.1746579296514002</v>
      </c>
      <c r="V305" s="9">
        <f t="shared" si="393"/>
        <v>3.1293260216812102E-3</v>
      </c>
      <c r="W305" s="9">
        <f t="shared" si="394"/>
        <v>0.32118449781659386</v>
      </c>
      <c r="X305" s="9">
        <f t="shared" si="395"/>
        <v>0.20916458924017906</v>
      </c>
      <c r="Y305" s="9">
        <f t="shared" si="396"/>
        <v>3.9210926281482442E-2</v>
      </c>
      <c r="Z305" s="9">
        <f t="shared" si="397"/>
        <v>5.1506221070958423E-3</v>
      </c>
      <c r="AA305" s="9">
        <f t="shared" si="398"/>
        <v>3.976365933256132E-3</v>
      </c>
      <c r="AB305" s="9">
        <f t="shared" si="399"/>
        <v>1.7593433559924406E-3</v>
      </c>
      <c r="AC305" s="9">
        <f t="shared" si="400"/>
        <v>2.6482399295246544</v>
      </c>
      <c r="AD305" s="9">
        <f t="shared" si="401"/>
        <v>1.5030471433471513</v>
      </c>
      <c r="AE305" s="9">
        <f t="shared" si="402"/>
        <v>1.7122117325873303</v>
      </c>
      <c r="AF305" s="9">
        <f t="shared" si="403"/>
        <v>1.8009348293644869</v>
      </c>
      <c r="AG305" s="9">
        <f t="shared" si="404"/>
        <v>8.6490966418060342</v>
      </c>
      <c r="AH305" s="9">
        <f t="shared" si="405"/>
        <v>8.7605987708853252</v>
      </c>
      <c r="AI305" s="9">
        <f t="shared" si="406"/>
        <v>8.8842748438854251</v>
      </c>
      <c r="AJ305" s="9">
        <f t="shared" si="407"/>
        <v>8.6944291195948562</v>
      </c>
      <c r="AK305" s="9"/>
      <c r="AL305" s="9">
        <f t="shared" si="408"/>
        <v>6.4159610388859472</v>
      </c>
      <c r="AM305" s="9">
        <f t="shared" si="409"/>
        <v>1.9940768378779825</v>
      </c>
      <c r="AN305" s="9">
        <f t="shared" si="410"/>
        <v>0.41003787676392989</v>
      </c>
      <c r="AO305" s="9">
        <f t="shared" si="411"/>
        <v>0.27430720577244999</v>
      </c>
      <c r="AP305" s="9">
        <f t="shared" si="412"/>
        <v>0</v>
      </c>
      <c r="AQ305" s="9">
        <f t="shared" si="413"/>
        <v>2.7065843185239191E-2</v>
      </c>
      <c r="AR305" s="9">
        <f t="shared" si="414"/>
        <v>2.7779557614656594</v>
      </c>
      <c r="AS305" s="9">
        <f t="shared" si="415"/>
        <v>1.5106333128127201</v>
      </c>
      <c r="AT305" s="9">
        <f t="shared" si="416"/>
        <v>1.8090847463819713</v>
      </c>
      <c r="AU305" s="9">
        <f t="shared" si="417"/>
        <v>0.67827818164654752</v>
      </c>
      <c r="AV305" s="9">
        <f t="shared" si="418"/>
        <v>0.19091525361802875</v>
      </c>
      <c r="AW305" s="9">
        <f t="shared" si="419"/>
        <v>8.9096456739389138E-2</v>
      </c>
      <c r="AX305" s="9">
        <f t="shared" si="420"/>
        <v>0.42354061523209208</v>
      </c>
      <c r="AY305" s="9">
        <f t="shared" si="421"/>
        <v>45.760157458344651</v>
      </c>
      <c r="AZ305" s="10">
        <f t="shared" si="422"/>
        <v>0.15876953038244279</v>
      </c>
      <c r="BA305" s="9">
        <f t="shared" si="423"/>
        <v>0</v>
      </c>
      <c r="BB305" s="9">
        <f t="shared" si="424"/>
        <v>0</v>
      </c>
      <c r="BC305" s="9">
        <f t="shared" si="425"/>
        <v>1.9503912960479843</v>
      </c>
      <c r="BD305" s="9">
        <f t="shared" si="426"/>
        <v>3.439197323991753E-2</v>
      </c>
      <c r="BE305" s="9">
        <f t="shared" si="427"/>
        <v>1.5216730712097976E-2</v>
      </c>
      <c r="BF305" s="9">
        <f t="shared" si="428"/>
        <v>24.000000000000004</v>
      </c>
      <c r="BG305" s="12"/>
      <c r="BH305" s="9">
        <f t="shared" si="429"/>
        <v>6.4986741065683757</v>
      </c>
      <c r="BI305" s="9">
        <f t="shared" si="430"/>
        <v>2.0197840096416071</v>
      </c>
      <c r="BJ305" s="9">
        <f t="shared" si="431"/>
        <v>0.51845811620998283</v>
      </c>
      <c r="BK305" s="9">
        <f t="shared" si="432"/>
        <v>0.27784351005162528</v>
      </c>
      <c r="BL305" s="9">
        <f t="shared" si="433"/>
        <v>0</v>
      </c>
      <c r="BM305" s="9">
        <f t="shared" si="434"/>
        <v>2.7414769699239876E-2</v>
      </c>
      <c r="BN305" s="9">
        <f t="shared" si="435"/>
        <v>2.8137685167994726</v>
      </c>
      <c r="BO305" s="9">
        <f t="shared" si="436"/>
        <v>1.5301080438294321</v>
      </c>
      <c r="BP305" s="9">
        <f t="shared" si="437"/>
        <v>0.16759295658975226</v>
      </c>
      <c r="BQ305" s="9">
        <f t="shared" si="438"/>
        <v>1.8324070434102466</v>
      </c>
      <c r="BR305" s="9">
        <f t="shared" si="439"/>
        <v>0.22273254742490245</v>
      </c>
      <c r="BS305" s="9">
        <f t="shared" si="440"/>
        <v>0.68702238517366032</v>
      </c>
      <c r="BT305" s="9">
        <f t="shared" si="441"/>
        <v>9.0245067401437243E-2</v>
      </c>
      <c r="BU305" s="9">
        <f t="shared" si="442"/>
        <v>46.35008669545671</v>
      </c>
      <c r="BV305" s="10">
        <f t="shared" si="443"/>
        <v>0</v>
      </c>
      <c r="BW305" s="9">
        <f t="shared" si="444"/>
        <v>0.35008669545671012</v>
      </c>
      <c r="BX305" s="9">
        <f t="shared" si="445"/>
        <v>1.2600139387515712</v>
      </c>
      <c r="BY305" s="9">
        <f t="shared" si="446"/>
        <v>1.5996650567937434</v>
      </c>
      <c r="BZ305" s="9">
        <f t="shared" si="447"/>
        <v>24</v>
      </c>
      <c r="CA305" s="12"/>
      <c r="CB305" s="9">
        <f t="shared" si="448"/>
        <v>6.5904178919222831</v>
      </c>
      <c r="CC305" s="9">
        <f t="shared" si="449"/>
        <v>2.0482979230342675</v>
      </c>
      <c r="CD305" s="9">
        <f t="shared" si="450"/>
        <v>0.6387158149565515</v>
      </c>
      <c r="CE305" s="9">
        <f t="shared" si="451"/>
        <v>0.2817659125186745</v>
      </c>
      <c r="CF305" s="9">
        <f t="shared" si="452"/>
        <v>0</v>
      </c>
      <c r="CG305" s="9">
        <f t="shared" si="453"/>
        <v>2.7801792452738432E-2</v>
      </c>
      <c r="CH305" s="9">
        <f t="shared" si="454"/>
        <v>2.8534913541979381</v>
      </c>
      <c r="CI305" s="9">
        <f t="shared" si="455"/>
        <v>1.551709050687045</v>
      </c>
      <c r="CJ305" s="9">
        <f t="shared" si="456"/>
        <v>0.35348392481294688</v>
      </c>
      <c r="CK305" s="9">
        <f t="shared" si="457"/>
        <v>1.8582756984181508</v>
      </c>
      <c r="CL305" s="9">
        <f t="shared" si="458"/>
        <v>1.6465160751870531</v>
      </c>
      <c r="CM305" s="9">
        <f t="shared" si="459"/>
        <v>0.21175962323109765</v>
      </c>
      <c r="CN305" s="9">
        <f t="shared" si="460"/>
        <v>0.69672129193604071</v>
      </c>
      <c r="CO305" s="9">
        <f t="shared" si="461"/>
        <v>9.1519084832863473E-2</v>
      </c>
      <c r="CP305" s="9">
        <f t="shared" si="462"/>
        <v>47.004425155147281</v>
      </c>
      <c r="CQ305" s="10">
        <f t="shared" si="463"/>
        <v>0</v>
      </c>
      <c r="CR305" s="9">
        <f t="shared" si="464"/>
        <v>1.0044251551472811</v>
      </c>
      <c r="CS305" s="9">
        <f t="shared" si="465"/>
        <v>3.5647504205488705</v>
      </c>
      <c r="CT305" s="9">
        <f t="shared" si="466"/>
        <v>0.94461722710240781</v>
      </c>
      <c r="CU305" s="9">
        <f t="shared" si="467"/>
        <v>24</v>
      </c>
      <c r="CV305" s="9"/>
      <c r="CW305" s="9">
        <f t="shared" si="468"/>
        <v>6.4495889914149309</v>
      </c>
      <c r="CX305" s="9">
        <f t="shared" si="469"/>
        <v>2.0045283853292357</v>
      </c>
      <c r="CY305" s="9">
        <f t="shared" si="470"/>
        <v>0.45411737674416663</v>
      </c>
      <c r="CZ305" s="9">
        <f t="shared" si="471"/>
        <v>0.27574493110123033</v>
      </c>
      <c r="DA305" s="9">
        <f t="shared" si="472"/>
        <v>0</v>
      </c>
      <c r="DB305" s="9">
        <f t="shared" si="473"/>
        <v>2.7207703287611039E-2</v>
      </c>
      <c r="DC305" s="9">
        <f t="shared" si="474"/>
        <v>2.7925158505790444</v>
      </c>
      <c r="DD305" s="9">
        <f t="shared" si="475"/>
        <v>1.5185509895292837</v>
      </c>
      <c r="DE305" s="9">
        <f t="shared" si="476"/>
        <v>6.8136851241336061E-2</v>
      </c>
      <c r="DF305" s="9">
        <f t="shared" si="477"/>
        <v>1.8185666954779096</v>
      </c>
      <c r="DG305" s="9">
        <f t="shared" si="478"/>
        <v>0</v>
      </c>
      <c r="DH305" s="9">
        <f t="shared" si="479"/>
        <v>0.11329645328075433</v>
      </c>
      <c r="DI305" s="31">
        <f t="shared" si="480"/>
        <v>0.34189977708081171</v>
      </c>
      <c r="DJ305" s="9">
        <f t="shared" si="481"/>
        <v>0.68183323853601641</v>
      </c>
      <c r="DK305" s="9">
        <f t="shared" si="482"/>
        <v>8.9563437663926215E-2</v>
      </c>
      <c r="DL305" s="36">
        <f t="shared" si="483"/>
        <v>45.999999999999993</v>
      </c>
      <c r="DM305" s="9">
        <f t="shared" si="484"/>
        <v>1.9501312821340264</v>
      </c>
      <c r="GO305" s="12"/>
      <c r="GP305" s="12"/>
      <c r="GQ305" s="12"/>
      <c r="GR305" s="12"/>
      <c r="GS305" s="12"/>
      <c r="GT305" s="12"/>
      <c r="GU305" s="12"/>
      <c r="GV305" s="12"/>
      <c r="GW305" s="12"/>
      <c r="GX305" s="12"/>
      <c r="GY305" s="12"/>
      <c r="GZ305" s="12"/>
      <c r="HA305" s="12"/>
      <c r="HB305" s="12"/>
      <c r="HC305" s="12"/>
      <c r="HD305" s="12"/>
      <c r="HE305" s="12"/>
      <c r="HF305" s="12"/>
      <c r="HG305" s="12"/>
      <c r="HH305" s="12"/>
      <c r="HI305" s="12"/>
      <c r="HJ305" s="12"/>
      <c r="HK305" s="12"/>
      <c r="HL305" s="12"/>
      <c r="HM305" s="12"/>
      <c r="HN305" s="12"/>
      <c r="HO305" s="12"/>
      <c r="HP305" s="12"/>
      <c r="HQ305" s="12"/>
      <c r="HR305" s="12"/>
      <c r="HS305" s="12"/>
      <c r="HT305" s="12"/>
      <c r="HU305" s="12"/>
      <c r="HV305" s="12"/>
      <c r="HW305" s="12"/>
      <c r="HX305" s="12"/>
      <c r="HY305" s="12"/>
      <c r="HZ305" s="12"/>
      <c r="IA305" s="12"/>
      <c r="IB305" s="12"/>
      <c r="IC305" s="12"/>
      <c r="ID305" s="12"/>
      <c r="IE305" s="12"/>
      <c r="IF305" s="12"/>
      <c r="IG305" s="12"/>
      <c r="IH305" s="12"/>
      <c r="II305" s="12"/>
      <c r="IJ305" s="12"/>
      <c r="IK305" s="12"/>
      <c r="IL305" s="12"/>
      <c r="IM305" s="12"/>
      <c r="IN305" s="12"/>
      <c r="IO305" s="12"/>
      <c r="IP305" s="12"/>
      <c r="IQ305" s="12"/>
      <c r="IR305" s="12"/>
      <c r="IS305" s="12"/>
      <c r="IT305" s="12"/>
      <c r="IU305" s="12"/>
      <c r="IV305" s="12"/>
    </row>
    <row r="306" spans="1:256" x14ac:dyDescent="0.25">
      <c r="A306" s="32" t="s">
        <v>201</v>
      </c>
      <c r="B306" s="16"/>
      <c r="C306" s="9"/>
      <c r="D306" s="9"/>
      <c r="E306" s="9"/>
      <c r="F306" s="9"/>
      <c r="G306" s="9"/>
      <c r="H306" s="9"/>
      <c r="I306" s="9"/>
      <c r="J306" s="9"/>
      <c r="K306" s="9"/>
      <c r="L306" s="9"/>
      <c r="M306" s="9"/>
      <c r="N306" s="9"/>
      <c r="O306" s="12"/>
      <c r="P306" s="17"/>
      <c r="Q306" s="9">
        <f t="shared" si="388"/>
        <v>0</v>
      </c>
      <c r="R306" s="9">
        <f t="shared" si="389"/>
        <v>0</v>
      </c>
      <c r="S306" s="9">
        <f t="shared" si="390"/>
        <v>0</v>
      </c>
      <c r="T306" s="9">
        <f t="shared" si="391"/>
        <v>0</v>
      </c>
      <c r="U306" s="9">
        <f t="shared" si="392"/>
        <v>0</v>
      </c>
      <c r="V306" s="9">
        <f t="shared" si="393"/>
        <v>0</v>
      </c>
      <c r="W306" s="9">
        <f t="shared" si="394"/>
        <v>0</v>
      </c>
      <c r="X306" s="9">
        <f t="shared" si="395"/>
        <v>0</v>
      </c>
      <c r="Y306" s="9">
        <f t="shared" si="396"/>
        <v>0</v>
      </c>
      <c r="Z306" s="9">
        <f t="shared" si="397"/>
        <v>0</v>
      </c>
      <c r="AA306" s="9">
        <f t="shared" si="398"/>
        <v>0</v>
      </c>
      <c r="AB306" s="9">
        <f t="shared" si="399"/>
        <v>0</v>
      </c>
      <c r="AC306" s="9">
        <f t="shared" si="400"/>
        <v>0</v>
      </c>
      <c r="AD306" s="9">
        <f t="shared" si="401"/>
        <v>0</v>
      </c>
      <c r="AE306" s="9">
        <f t="shared" si="402"/>
        <v>0</v>
      </c>
      <c r="AF306" s="9">
        <f t="shared" si="403"/>
        <v>0</v>
      </c>
      <c r="AG306" s="9" t="e">
        <f t="shared" si="404"/>
        <v>#DIV/0!</v>
      </c>
      <c r="AH306" s="9" t="e">
        <f t="shared" si="405"/>
        <v>#DIV/0!</v>
      </c>
      <c r="AI306" s="9" t="e">
        <f t="shared" si="406"/>
        <v>#DIV/0!</v>
      </c>
      <c r="AJ306" s="9" t="e">
        <f t="shared" si="407"/>
        <v>#DIV/0!</v>
      </c>
      <c r="AK306" s="9"/>
      <c r="AL306" s="9" t="e">
        <f t="shared" si="408"/>
        <v>#DIV/0!</v>
      </c>
      <c r="AM306" s="9" t="e">
        <f t="shared" si="409"/>
        <v>#DIV/0!</v>
      </c>
      <c r="AN306" s="9" t="e">
        <f t="shared" si="410"/>
        <v>#DIV/0!</v>
      </c>
      <c r="AO306" s="9" t="e">
        <f t="shared" si="411"/>
        <v>#DIV/0!</v>
      </c>
      <c r="AP306" s="9" t="e">
        <f t="shared" si="412"/>
        <v>#DIV/0!</v>
      </c>
      <c r="AQ306" s="9" t="e">
        <f t="shared" si="413"/>
        <v>#DIV/0!</v>
      </c>
      <c r="AR306" s="9" t="e">
        <f t="shared" si="414"/>
        <v>#DIV/0!</v>
      </c>
      <c r="AS306" s="9" t="e">
        <f t="shared" si="415"/>
        <v>#DIV/0!</v>
      </c>
      <c r="AT306" s="9" t="e">
        <f t="shared" si="416"/>
        <v>#DIV/0!</v>
      </c>
      <c r="AU306" s="9" t="e">
        <f t="shared" si="417"/>
        <v>#DIV/0!</v>
      </c>
      <c r="AV306" s="9" t="e">
        <f t="shared" si="418"/>
        <v>#DIV/0!</v>
      </c>
      <c r="AW306" s="9" t="e">
        <f t="shared" si="419"/>
        <v>#DIV/0!</v>
      </c>
      <c r="AX306" s="9" t="e">
        <f t="shared" si="420"/>
        <v>#DIV/0!</v>
      </c>
      <c r="AY306" s="9" t="e">
        <f t="shared" si="421"/>
        <v>#DIV/0!</v>
      </c>
      <c r="AZ306" s="10" t="e">
        <f t="shared" si="422"/>
        <v>#DIV/0!</v>
      </c>
      <c r="BA306" s="9" t="e">
        <f t="shared" si="423"/>
        <v>#DIV/0!</v>
      </c>
      <c r="BB306" s="9" t="e">
        <f t="shared" si="424"/>
        <v>#DIV/0!</v>
      </c>
      <c r="BC306" s="9" t="e">
        <f t="shared" si="425"/>
        <v>#DIV/0!</v>
      </c>
      <c r="BD306" s="9" t="e">
        <f t="shared" si="426"/>
        <v>#DIV/0!</v>
      </c>
      <c r="BE306" s="9" t="e">
        <f t="shared" si="427"/>
        <v>#DIV/0!</v>
      </c>
      <c r="BF306" s="9" t="e">
        <f t="shared" si="428"/>
        <v>#DIV/0!</v>
      </c>
      <c r="BG306" s="12"/>
      <c r="BH306" s="9" t="e">
        <f t="shared" si="429"/>
        <v>#DIV/0!</v>
      </c>
      <c r="BI306" s="9" t="e">
        <f t="shared" si="430"/>
        <v>#DIV/0!</v>
      </c>
      <c r="BJ306" s="9" t="e">
        <f t="shared" si="431"/>
        <v>#DIV/0!</v>
      </c>
      <c r="BK306" s="9" t="e">
        <f t="shared" si="432"/>
        <v>#DIV/0!</v>
      </c>
      <c r="BL306" s="9" t="e">
        <f t="shared" si="433"/>
        <v>#DIV/0!</v>
      </c>
      <c r="BM306" s="9" t="e">
        <f t="shared" si="434"/>
        <v>#DIV/0!</v>
      </c>
      <c r="BN306" s="9" t="e">
        <f t="shared" si="435"/>
        <v>#DIV/0!</v>
      </c>
      <c r="BO306" s="9" t="e">
        <f t="shared" si="436"/>
        <v>#DIV/0!</v>
      </c>
      <c r="BP306" s="9" t="e">
        <f t="shared" si="437"/>
        <v>#DIV/0!</v>
      </c>
      <c r="BQ306" s="9" t="e">
        <f t="shared" si="438"/>
        <v>#DIV/0!</v>
      </c>
      <c r="BR306" s="9" t="e">
        <f t="shared" si="439"/>
        <v>#DIV/0!</v>
      </c>
      <c r="BS306" s="9" t="e">
        <f t="shared" si="440"/>
        <v>#DIV/0!</v>
      </c>
      <c r="BT306" s="9" t="e">
        <f t="shared" si="441"/>
        <v>#DIV/0!</v>
      </c>
      <c r="BU306" s="9" t="e">
        <f t="shared" si="442"/>
        <v>#DIV/0!</v>
      </c>
      <c r="BV306" s="10" t="e">
        <f t="shared" si="443"/>
        <v>#DIV/0!</v>
      </c>
      <c r="BW306" s="9" t="e">
        <f t="shared" si="444"/>
        <v>#DIV/0!</v>
      </c>
      <c r="BX306" s="9" t="e">
        <f t="shared" si="445"/>
        <v>#DIV/0!</v>
      </c>
      <c r="BY306" s="9" t="e">
        <f t="shared" si="446"/>
        <v>#DIV/0!</v>
      </c>
      <c r="BZ306" s="9" t="e">
        <f t="shared" si="447"/>
        <v>#DIV/0!</v>
      </c>
      <c r="CA306" s="12"/>
      <c r="CB306" s="9" t="e">
        <f t="shared" si="448"/>
        <v>#DIV/0!</v>
      </c>
      <c r="CC306" s="9" t="e">
        <f t="shared" si="449"/>
        <v>#DIV/0!</v>
      </c>
      <c r="CD306" s="9" t="e">
        <f t="shared" si="450"/>
        <v>#DIV/0!</v>
      </c>
      <c r="CE306" s="9" t="e">
        <f t="shared" si="451"/>
        <v>#DIV/0!</v>
      </c>
      <c r="CF306" s="9" t="e">
        <f t="shared" si="452"/>
        <v>#DIV/0!</v>
      </c>
      <c r="CG306" s="9" t="e">
        <f t="shared" si="453"/>
        <v>#DIV/0!</v>
      </c>
      <c r="CH306" s="9" t="e">
        <f t="shared" si="454"/>
        <v>#DIV/0!</v>
      </c>
      <c r="CI306" s="9" t="e">
        <f t="shared" si="455"/>
        <v>#DIV/0!</v>
      </c>
      <c r="CJ306" s="9" t="e">
        <f t="shared" si="456"/>
        <v>#DIV/0!</v>
      </c>
      <c r="CK306" s="9" t="e">
        <f t="shared" si="457"/>
        <v>#DIV/0!</v>
      </c>
      <c r="CL306" s="9" t="e">
        <f t="shared" si="458"/>
        <v>#DIV/0!</v>
      </c>
      <c r="CM306" s="9" t="e">
        <f t="shared" si="459"/>
        <v>#DIV/0!</v>
      </c>
      <c r="CN306" s="9" t="e">
        <f t="shared" si="460"/>
        <v>#DIV/0!</v>
      </c>
      <c r="CO306" s="9" t="e">
        <f t="shared" si="461"/>
        <v>#DIV/0!</v>
      </c>
      <c r="CP306" s="9" t="e">
        <f t="shared" si="462"/>
        <v>#DIV/0!</v>
      </c>
      <c r="CQ306" s="10" t="e">
        <f t="shared" si="463"/>
        <v>#DIV/0!</v>
      </c>
      <c r="CR306" s="9" t="e">
        <f t="shared" si="464"/>
        <v>#DIV/0!</v>
      </c>
      <c r="CS306" s="9" t="e">
        <f t="shared" si="465"/>
        <v>#DIV/0!</v>
      </c>
      <c r="CT306" s="9" t="e">
        <f t="shared" si="466"/>
        <v>#DIV/0!</v>
      </c>
      <c r="CU306" s="9" t="e">
        <f t="shared" si="467"/>
        <v>#DIV/0!</v>
      </c>
      <c r="CV306" s="9"/>
      <c r="CW306" s="9" t="e">
        <f t="shared" si="468"/>
        <v>#DIV/0!</v>
      </c>
      <c r="CX306" s="9" t="e">
        <f t="shared" si="469"/>
        <v>#DIV/0!</v>
      </c>
      <c r="CY306" s="9" t="e">
        <f t="shared" si="470"/>
        <v>#DIV/0!</v>
      </c>
      <c r="CZ306" s="9" t="e">
        <f t="shared" si="471"/>
        <v>#DIV/0!</v>
      </c>
      <c r="DA306" s="9" t="e">
        <f t="shared" si="472"/>
        <v>#DIV/0!</v>
      </c>
      <c r="DB306" s="9" t="e">
        <f t="shared" si="473"/>
        <v>#DIV/0!</v>
      </c>
      <c r="DC306" s="9" t="e">
        <f t="shared" si="474"/>
        <v>#DIV/0!</v>
      </c>
      <c r="DD306" s="9" t="e">
        <f t="shared" si="475"/>
        <v>#DIV/0!</v>
      </c>
      <c r="DE306" s="9" t="e">
        <f t="shared" si="476"/>
        <v>#DIV/0!</v>
      </c>
      <c r="DF306" s="9" t="e">
        <f t="shared" si="477"/>
        <v>#DIV/0!</v>
      </c>
      <c r="DG306" s="9" t="e">
        <f t="shared" si="478"/>
        <v>#DIV/0!</v>
      </c>
      <c r="DH306" s="9" t="e">
        <f t="shared" si="479"/>
        <v>#DIV/0!</v>
      </c>
      <c r="DI306" s="31" t="e">
        <f t="shared" si="480"/>
        <v>#DIV/0!</v>
      </c>
      <c r="DJ306" s="9" t="e">
        <f t="shared" si="481"/>
        <v>#DIV/0!</v>
      </c>
      <c r="DK306" s="9" t="e">
        <f t="shared" si="482"/>
        <v>#DIV/0!</v>
      </c>
      <c r="DL306" s="36" t="e">
        <f t="shared" si="483"/>
        <v>#DIV/0!</v>
      </c>
      <c r="DM306" s="9" t="e">
        <f t="shared" si="484"/>
        <v>#DIV/0!</v>
      </c>
      <c r="GO306" s="12"/>
      <c r="GP306" s="12"/>
      <c r="GQ306" s="12"/>
      <c r="GR306" s="12"/>
      <c r="GS306" s="12"/>
      <c r="GT306" s="12"/>
      <c r="GU306" s="12"/>
      <c r="GV306" s="12"/>
      <c r="GW306" s="12"/>
      <c r="GX306" s="12"/>
      <c r="GY306" s="12"/>
      <c r="GZ306" s="12"/>
      <c r="HA306" s="12"/>
      <c r="HB306" s="12"/>
      <c r="HC306" s="12"/>
      <c r="HD306" s="12"/>
      <c r="HE306" s="12"/>
      <c r="HF306" s="12"/>
      <c r="HG306" s="12"/>
      <c r="HH306" s="12"/>
      <c r="HI306" s="12"/>
      <c r="HJ306" s="12"/>
      <c r="HK306" s="12"/>
      <c r="HL306" s="12"/>
      <c r="HM306" s="12"/>
      <c r="HN306" s="12"/>
      <c r="HO306" s="12"/>
      <c r="HP306" s="12"/>
      <c r="HQ306" s="12"/>
      <c r="HR306" s="12"/>
      <c r="HS306" s="12"/>
      <c r="HT306" s="12"/>
      <c r="HU306" s="12"/>
      <c r="HV306" s="12"/>
      <c r="HW306" s="12"/>
      <c r="HX306" s="12"/>
      <c r="HY306" s="12"/>
      <c r="HZ306" s="12"/>
      <c r="IA306" s="12"/>
      <c r="IB306" s="12"/>
      <c r="IC306" s="12"/>
      <c r="ID306" s="12"/>
      <c r="IE306" s="12"/>
      <c r="IF306" s="12"/>
      <c r="IG306" s="12"/>
      <c r="IH306" s="12"/>
      <c r="II306" s="12"/>
      <c r="IJ306" s="12"/>
      <c r="IK306" s="12"/>
      <c r="IL306" s="12"/>
      <c r="IM306" s="12"/>
      <c r="IN306" s="12"/>
      <c r="IO306" s="12"/>
      <c r="IP306" s="12"/>
      <c r="IQ306" s="12"/>
      <c r="IR306" s="12"/>
      <c r="IS306" s="12"/>
      <c r="IT306" s="12"/>
      <c r="IU306" s="12"/>
      <c r="IV306" s="12"/>
    </row>
    <row r="307" spans="1:256" x14ac:dyDescent="0.25">
      <c r="A307" s="35"/>
      <c r="B307" s="16"/>
      <c r="C307" s="9">
        <v>42.006957999999997</v>
      </c>
      <c r="D307" s="9">
        <v>1.5842619999999998</v>
      </c>
      <c r="E307" s="9">
        <v>14.05006</v>
      </c>
      <c r="F307" s="9"/>
      <c r="G307" s="9">
        <v>10.676487353574199</v>
      </c>
      <c r="H307" s="9">
        <v>0.11132199999999999</v>
      </c>
      <c r="I307" s="9">
        <v>14.893630999999999</v>
      </c>
      <c r="J307" s="9">
        <v>12.027058</v>
      </c>
      <c r="K307" s="9">
        <v>2.4172720000000001</v>
      </c>
      <c r="L307" s="9">
        <v>0.38764299999999996</v>
      </c>
      <c r="M307" s="9"/>
      <c r="N307" s="9">
        <v>3.7361999999999999E-2</v>
      </c>
      <c r="O307" s="12"/>
      <c r="P307" s="17"/>
      <c r="Q307" s="9">
        <f t="shared" si="388"/>
        <v>0.69913717462219549</v>
      </c>
      <c r="R307" s="9">
        <f t="shared" si="389"/>
        <v>1.9828308239151927E-2</v>
      </c>
      <c r="S307" s="9">
        <f t="shared" si="390"/>
        <v>0.13779837388805524</v>
      </c>
      <c r="T307" s="9">
        <f t="shared" si="391"/>
        <v>0</v>
      </c>
      <c r="U307" s="9">
        <f t="shared" si="392"/>
        <v>0.14860239057949223</v>
      </c>
      <c r="V307" s="9">
        <f t="shared" si="393"/>
        <v>1.5693079775011629E-3</v>
      </c>
      <c r="W307" s="9">
        <f t="shared" si="394"/>
        <v>0.3695323292973402</v>
      </c>
      <c r="X307" s="9">
        <f t="shared" si="395"/>
        <v>0.21446634212450294</v>
      </c>
      <c r="Y307" s="9">
        <f t="shared" si="396"/>
        <v>3.9001468239242325E-2</v>
      </c>
      <c r="Z307" s="9">
        <f t="shared" si="397"/>
        <v>4.1152809036477129E-3</v>
      </c>
      <c r="AA307" s="9">
        <f t="shared" si="398"/>
        <v>0</v>
      </c>
      <c r="AB307" s="9">
        <f t="shared" si="399"/>
        <v>1.0538459368741714E-3</v>
      </c>
      <c r="AC307" s="9">
        <f t="shared" si="400"/>
        <v>2.6291401294770242</v>
      </c>
      <c r="AD307" s="9">
        <f t="shared" si="401"/>
        <v>1.5142662584917916</v>
      </c>
      <c r="AE307" s="9">
        <f t="shared" si="402"/>
        <v>1.7287326006162946</v>
      </c>
      <c r="AF307" s="9">
        <f t="shared" si="403"/>
        <v>1.8149660989020746</v>
      </c>
      <c r="AG307" s="9">
        <f t="shared" si="404"/>
        <v>8.5850159620858175</v>
      </c>
      <c r="AH307" s="9">
        <f t="shared" si="405"/>
        <v>8.6768769181841581</v>
      </c>
      <c r="AI307" s="9">
        <f t="shared" si="406"/>
        <v>8.8155916574303301</v>
      </c>
      <c r="AJ307" s="9">
        <f t="shared" si="407"/>
        <v>8.7498609316314653</v>
      </c>
      <c r="AK307" s="9"/>
      <c r="AL307" s="9">
        <f t="shared" si="408"/>
        <v>6.0021038038191277</v>
      </c>
      <c r="AM307" s="9">
        <f t="shared" si="409"/>
        <v>2.3660024787568474</v>
      </c>
      <c r="AN307" s="9">
        <f t="shared" si="410"/>
        <v>0.368106282575976</v>
      </c>
      <c r="AO307" s="9">
        <f t="shared" si="411"/>
        <v>0.17022634273427703</v>
      </c>
      <c r="AP307" s="9">
        <f t="shared" si="412"/>
        <v>0</v>
      </c>
      <c r="AQ307" s="9">
        <f t="shared" si="413"/>
        <v>1.3472534036276095E-2</v>
      </c>
      <c r="AR307" s="9">
        <f t="shared" si="414"/>
        <v>3.1724409455244182</v>
      </c>
      <c r="AS307" s="9">
        <f t="shared" si="415"/>
        <v>1.2757538951290519</v>
      </c>
      <c r="AT307" s="9">
        <f t="shared" si="416"/>
        <v>1.8411969704690156</v>
      </c>
      <c r="AU307" s="9">
        <f t="shared" si="417"/>
        <v>0.6696564547573568</v>
      </c>
      <c r="AV307" s="9">
        <f t="shared" si="418"/>
        <v>0.15880302953098435</v>
      </c>
      <c r="AW307" s="9">
        <f t="shared" si="419"/>
        <v>7.0659504492565126E-2</v>
      </c>
      <c r="AX307" s="9">
        <f t="shared" si="420"/>
        <v>0.41848707028106247</v>
      </c>
      <c r="AY307" s="9">
        <f t="shared" si="421"/>
        <v>45.133372672051607</v>
      </c>
      <c r="AZ307" s="10">
        <f t="shared" si="422"/>
        <v>0.67930604112380732</v>
      </c>
      <c r="BA307" s="9">
        <f t="shared" si="423"/>
        <v>0</v>
      </c>
      <c r="BB307" s="9">
        <f t="shared" si="424"/>
        <v>0</v>
      </c>
      <c r="BC307" s="9">
        <f t="shared" si="425"/>
        <v>1.9909527158103559</v>
      </c>
      <c r="BD307" s="9">
        <f t="shared" si="426"/>
        <v>0</v>
      </c>
      <c r="BE307" s="9">
        <f t="shared" si="427"/>
        <v>9.0472841896440444E-3</v>
      </c>
      <c r="BF307" s="9">
        <f t="shared" si="428"/>
        <v>24.000000000000004</v>
      </c>
      <c r="BG307" s="12"/>
      <c r="BH307" s="9">
        <f t="shared" si="429"/>
        <v>6.0663272131238148</v>
      </c>
      <c r="BI307" s="9">
        <f t="shared" si="430"/>
        <v>2.3913190595051543</v>
      </c>
      <c r="BJ307" s="9">
        <f t="shared" si="431"/>
        <v>0.45764627262896873</v>
      </c>
      <c r="BK307" s="9">
        <f t="shared" si="432"/>
        <v>0.17204779008693813</v>
      </c>
      <c r="BL307" s="9">
        <f t="shared" si="433"/>
        <v>0</v>
      </c>
      <c r="BM307" s="9">
        <f t="shared" si="434"/>
        <v>1.3616692167502106E-2</v>
      </c>
      <c r="BN307" s="9">
        <f t="shared" si="435"/>
        <v>3.2063865386029189</v>
      </c>
      <c r="BO307" s="9">
        <f t="shared" si="436"/>
        <v>1.2894046528061831</v>
      </c>
      <c r="BP307" s="9">
        <f t="shared" si="437"/>
        <v>0.13910194629251116</v>
      </c>
      <c r="BQ307" s="9">
        <f t="shared" si="438"/>
        <v>1.8608980537074864</v>
      </c>
      <c r="BR307" s="9">
        <f t="shared" si="439"/>
        <v>0.2517625491498417</v>
      </c>
      <c r="BS307" s="9">
        <f t="shared" si="440"/>
        <v>0.67682187908074853</v>
      </c>
      <c r="BT307" s="9">
        <f t="shared" si="441"/>
        <v>7.1415571769409769E-2</v>
      </c>
      <c r="BU307" s="9">
        <f t="shared" si="442"/>
        <v>45.616306516776817</v>
      </c>
      <c r="BV307" s="10">
        <f t="shared" si="443"/>
        <v>0.29757414197950643</v>
      </c>
      <c r="BW307" s="9">
        <f t="shared" si="444"/>
        <v>0</v>
      </c>
      <c r="BX307" s="9">
        <f t="shared" si="445"/>
        <v>0</v>
      </c>
      <c r="BY307" s="9">
        <f t="shared" si="446"/>
        <v>1.9908559085150144</v>
      </c>
      <c r="BZ307" s="9">
        <f t="shared" si="447"/>
        <v>24</v>
      </c>
      <c r="CA307" s="12"/>
      <c r="CB307" s="9">
        <f t="shared" si="448"/>
        <v>6.1633078439988385</v>
      </c>
      <c r="CC307" s="9">
        <f t="shared" si="449"/>
        <v>2.4295483905100106</v>
      </c>
      <c r="CD307" s="9">
        <f t="shared" si="450"/>
        <v>0.59285623450884906</v>
      </c>
      <c r="CE307" s="9">
        <f t="shared" si="451"/>
        <v>0.17479826869402482</v>
      </c>
      <c r="CF307" s="9">
        <f t="shared" si="452"/>
        <v>0</v>
      </c>
      <c r="CG307" s="9">
        <f t="shared" si="453"/>
        <v>1.3834378314398117E-2</v>
      </c>
      <c r="CH307" s="9">
        <f t="shared" si="454"/>
        <v>3.2576461193044297</v>
      </c>
      <c r="CI307" s="9">
        <f t="shared" si="455"/>
        <v>1.3100179946667752</v>
      </c>
      <c r="CJ307" s="9">
        <f t="shared" si="456"/>
        <v>0.34915299548847667</v>
      </c>
      <c r="CK307" s="9">
        <f t="shared" si="457"/>
        <v>1.8906476964323671</v>
      </c>
      <c r="CL307" s="9">
        <f t="shared" si="458"/>
        <v>1.6508470045115233</v>
      </c>
      <c r="CM307" s="9">
        <f t="shared" si="459"/>
        <v>0.23980069192084374</v>
      </c>
      <c r="CN307" s="9">
        <f t="shared" si="460"/>
        <v>0.68764203607479724</v>
      </c>
      <c r="CO307" s="9">
        <f t="shared" si="461"/>
        <v>7.2557272004358256E-2</v>
      </c>
      <c r="CP307" s="9">
        <f t="shared" si="462"/>
        <v>46.345561307816588</v>
      </c>
      <c r="CQ307" s="10">
        <f t="shared" si="463"/>
        <v>0</v>
      </c>
      <c r="CR307" s="9">
        <f t="shared" si="464"/>
        <v>0.34556130781658823</v>
      </c>
      <c r="CS307" s="9">
        <f t="shared" si="465"/>
        <v>1.9769149339887064</v>
      </c>
      <c r="CT307" s="9">
        <f t="shared" si="466"/>
        <v>1.6451484167340871</v>
      </c>
      <c r="CU307" s="9">
        <f t="shared" si="467"/>
        <v>23.999999999999996</v>
      </c>
      <c r="CV307" s="9"/>
      <c r="CW307" s="9">
        <f t="shared" si="468"/>
        <v>6.1173530500779538</v>
      </c>
      <c r="CX307" s="9">
        <f t="shared" si="469"/>
        <v>2.41143321625088</v>
      </c>
      <c r="CY307" s="9">
        <f t="shared" si="470"/>
        <v>0.52878626632883297</v>
      </c>
      <c r="CZ307" s="9">
        <f t="shared" si="471"/>
        <v>0.17349493960210174</v>
      </c>
      <c r="DA307" s="9">
        <f t="shared" si="472"/>
        <v>0</v>
      </c>
      <c r="DB307" s="9">
        <f t="shared" si="473"/>
        <v>1.3731226562035017E-2</v>
      </c>
      <c r="DC307" s="9">
        <f t="shared" si="474"/>
        <v>3.2333564910935704</v>
      </c>
      <c r="DD307" s="9">
        <f t="shared" si="475"/>
        <v>1.3002502516785388</v>
      </c>
      <c r="DE307" s="9">
        <f t="shared" si="476"/>
        <v>0.24961917526507893</v>
      </c>
      <c r="DF307" s="9">
        <f t="shared" si="477"/>
        <v>1.8765506681050959</v>
      </c>
      <c r="DG307" s="9">
        <f t="shared" si="478"/>
        <v>0.12616984337017456</v>
      </c>
      <c r="DH307" s="9">
        <f t="shared" si="479"/>
        <v>0</v>
      </c>
      <c r="DI307" s="31">
        <f t="shared" si="480"/>
        <v>0.11929903898116948</v>
      </c>
      <c r="DJ307" s="9">
        <f t="shared" si="481"/>
        <v>0.68251484644562366</v>
      </c>
      <c r="DK307" s="9">
        <f t="shared" si="482"/>
        <v>7.2016271203032306E-2</v>
      </c>
      <c r="DL307" s="36">
        <f t="shared" si="483"/>
        <v>46</v>
      </c>
      <c r="DM307" s="9">
        <f t="shared" si="484"/>
        <v>1.9907789946089862</v>
      </c>
      <c r="GO307" s="12"/>
      <c r="GP307" s="12"/>
      <c r="GQ307" s="12"/>
      <c r="GR307" s="12"/>
      <c r="GS307" s="12"/>
      <c r="GT307" s="12"/>
      <c r="GU307" s="12"/>
      <c r="GV307" s="12"/>
      <c r="GW307" s="12"/>
      <c r="GX307" s="12"/>
      <c r="GY307" s="12"/>
      <c r="GZ307" s="12"/>
      <c r="HA307" s="12"/>
      <c r="HB307" s="12"/>
      <c r="HC307" s="12"/>
      <c r="HD307" s="12"/>
      <c r="HE307" s="12"/>
      <c r="HF307" s="12"/>
      <c r="HG307" s="12"/>
      <c r="HH307" s="12"/>
      <c r="HI307" s="12"/>
      <c r="HJ307" s="12"/>
      <c r="HK307" s="12"/>
      <c r="HL307" s="12"/>
      <c r="HM307" s="12"/>
      <c r="HN307" s="12"/>
      <c r="HO307" s="12"/>
      <c r="HP307" s="12"/>
      <c r="HQ307" s="12"/>
      <c r="HR307" s="12"/>
      <c r="HS307" s="12"/>
      <c r="HT307" s="12"/>
      <c r="HU307" s="12"/>
      <c r="HV307" s="12"/>
      <c r="HW307" s="12"/>
      <c r="HX307" s="12"/>
      <c r="HY307" s="12"/>
      <c r="HZ307" s="12"/>
      <c r="IA307" s="12"/>
      <c r="IB307" s="12"/>
      <c r="IC307" s="12"/>
      <c r="ID307" s="12"/>
      <c r="IE307" s="12"/>
      <c r="IF307" s="12"/>
      <c r="IG307" s="12"/>
      <c r="IH307" s="12"/>
      <c r="II307" s="12"/>
      <c r="IJ307" s="12"/>
      <c r="IK307" s="12"/>
      <c r="IL307" s="12"/>
      <c r="IM307" s="12"/>
      <c r="IN307" s="12"/>
      <c r="IO307" s="12"/>
      <c r="IP307" s="12"/>
      <c r="IQ307" s="12"/>
      <c r="IR307" s="12"/>
      <c r="IS307" s="12"/>
      <c r="IT307" s="12"/>
      <c r="IU307" s="12"/>
      <c r="IV307" s="12"/>
    </row>
    <row r="308" spans="1:256" x14ac:dyDescent="0.25">
      <c r="A308" s="32" t="s">
        <v>202</v>
      </c>
      <c r="B308" s="16"/>
      <c r="C308" s="37"/>
      <c r="D308" s="9"/>
      <c r="E308" s="9"/>
      <c r="F308" s="9"/>
      <c r="G308" s="9"/>
      <c r="H308" s="9"/>
      <c r="I308" s="9"/>
      <c r="J308" s="9"/>
      <c r="K308" s="9"/>
      <c r="L308" s="9"/>
      <c r="M308" s="9"/>
      <c r="N308" s="9"/>
      <c r="O308" s="12"/>
      <c r="P308" s="17"/>
      <c r="Q308" s="9">
        <f t="shared" si="388"/>
        <v>0</v>
      </c>
      <c r="R308" s="9">
        <f t="shared" si="389"/>
        <v>0</v>
      </c>
      <c r="S308" s="9">
        <f t="shared" si="390"/>
        <v>0</v>
      </c>
      <c r="T308" s="9">
        <f t="shared" si="391"/>
        <v>0</v>
      </c>
      <c r="U308" s="9">
        <f t="shared" si="392"/>
        <v>0</v>
      </c>
      <c r="V308" s="9">
        <f t="shared" si="393"/>
        <v>0</v>
      </c>
      <c r="W308" s="9">
        <f t="shared" si="394"/>
        <v>0</v>
      </c>
      <c r="X308" s="9">
        <f t="shared" si="395"/>
        <v>0</v>
      </c>
      <c r="Y308" s="9">
        <f t="shared" si="396"/>
        <v>0</v>
      </c>
      <c r="Z308" s="9">
        <f t="shared" si="397"/>
        <v>0</v>
      </c>
      <c r="AA308" s="9">
        <f t="shared" si="398"/>
        <v>0</v>
      </c>
      <c r="AB308" s="9">
        <f t="shared" si="399"/>
        <v>0</v>
      </c>
      <c r="AC308" s="9">
        <f t="shared" si="400"/>
        <v>0</v>
      </c>
      <c r="AD308" s="9">
        <f t="shared" si="401"/>
        <v>0</v>
      </c>
      <c r="AE308" s="9">
        <f t="shared" si="402"/>
        <v>0</v>
      </c>
      <c r="AF308" s="9">
        <f t="shared" si="403"/>
        <v>0</v>
      </c>
      <c r="AG308" s="9" t="e">
        <f t="shared" si="404"/>
        <v>#DIV/0!</v>
      </c>
      <c r="AH308" s="9" t="e">
        <f t="shared" si="405"/>
        <v>#DIV/0!</v>
      </c>
      <c r="AI308" s="9" t="e">
        <f t="shared" si="406"/>
        <v>#DIV/0!</v>
      </c>
      <c r="AJ308" s="9" t="e">
        <f t="shared" si="407"/>
        <v>#DIV/0!</v>
      </c>
      <c r="AK308" s="9"/>
      <c r="AL308" s="9" t="e">
        <f t="shared" si="408"/>
        <v>#DIV/0!</v>
      </c>
      <c r="AM308" s="9" t="e">
        <f t="shared" si="409"/>
        <v>#DIV/0!</v>
      </c>
      <c r="AN308" s="9" t="e">
        <f t="shared" si="410"/>
        <v>#DIV/0!</v>
      </c>
      <c r="AO308" s="9" t="e">
        <f t="shared" si="411"/>
        <v>#DIV/0!</v>
      </c>
      <c r="AP308" s="9" t="e">
        <f t="shared" si="412"/>
        <v>#DIV/0!</v>
      </c>
      <c r="AQ308" s="9" t="e">
        <f t="shared" si="413"/>
        <v>#DIV/0!</v>
      </c>
      <c r="AR308" s="9" t="e">
        <f t="shared" si="414"/>
        <v>#DIV/0!</v>
      </c>
      <c r="AS308" s="9" t="e">
        <f t="shared" si="415"/>
        <v>#DIV/0!</v>
      </c>
      <c r="AT308" s="9" t="e">
        <f t="shared" si="416"/>
        <v>#DIV/0!</v>
      </c>
      <c r="AU308" s="9" t="e">
        <f t="shared" si="417"/>
        <v>#DIV/0!</v>
      </c>
      <c r="AV308" s="9" t="e">
        <f t="shared" si="418"/>
        <v>#DIV/0!</v>
      </c>
      <c r="AW308" s="9" t="e">
        <f t="shared" si="419"/>
        <v>#DIV/0!</v>
      </c>
      <c r="AX308" s="9" t="e">
        <f t="shared" si="420"/>
        <v>#DIV/0!</v>
      </c>
      <c r="AY308" s="9" t="e">
        <f t="shared" si="421"/>
        <v>#DIV/0!</v>
      </c>
      <c r="AZ308" s="10" t="e">
        <f t="shared" si="422"/>
        <v>#DIV/0!</v>
      </c>
      <c r="BA308" s="9" t="e">
        <f t="shared" si="423"/>
        <v>#DIV/0!</v>
      </c>
      <c r="BB308" s="9" t="e">
        <f t="shared" si="424"/>
        <v>#DIV/0!</v>
      </c>
      <c r="BC308" s="9" t="e">
        <f t="shared" si="425"/>
        <v>#DIV/0!</v>
      </c>
      <c r="BD308" s="9" t="e">
        <f t="shared" si="426"/>
        <v>#DIV/0!</v>
      </c>
      <c r="BE308" s="9" t="e">
        <f t="shared" si="427"/>
        <v>#DIV/0!</v>
      </c>
      <c r="BF308" s="9" t="e">
        <f t="shared" si="428"/>
        <v>#DIV/0!</v>
      </c>
      <c r="BG308" s="12"/>
      <c r="BH308" s="9" t="e">
        <f t="shared" si="429"/>
        <v>#DIV/0!</v>
      </c>
      <c r="BI308" s="9" t="e">
        <f t="shared" si="430"/>
        <v>#DIV/0!</v>
      </c>
      <c r="BJ308" s="9" t="e">
        <f t="shared" si="431"/>
        <v>#DIV/0!</v>
      </c>
      <c r="BK308" s="9" t="e">
        <f t="shared" si="432"/>
        <v>#DIV/0!</v>
      </c>
      <c r="BL308" s="9" t="e">
        <f t="shared" si="433"/>
        <v>#DIV/0!</v>
      </c>
      <c r="BM308" s="9" t="e">
        <f t="shared" si="434"/>
        <v>#DIV/0!</v>
      </c>
      <c r="BN308" s="9" t="e">
        <f t="shared" si="435"/>
        <v>#DIV/0!</v>
      </c>
      <c r="BO308" s="9" t="e">
        <f t="shared" si="436"/>
        <v>#DIV/0!</v>
      </c>
      <c r="BP308" s="9" t="e">
        <f t="shared" si="437"/>
        <v>#DIV/0!</v>
      </c>
      <c r="BQ308" s="9" t="e">
        <f t="shared" si="438"/>
        <v>#DIV/0!</v>
      </c>
      <c r="BR308" s="9" t="e">
        <f t="shared" si="439"/>
        <v>#DIV/0!</v>
      </c>
      <c r="BS308" s="9" t="e">
        <f t="shared" si="440"/>
        <v>#DIV/0!</v>
      </c>
      <c r="BT308" s="9" t="e">
        <f t="shared" si="441"/>
        <v>#DIV/0!</v>
      </c>
      <c r="BU308" s="9" t="e">
        <f t="shared" si="442"/>
        <v>#DIV/0!</v>
      </c>
      <c r="BV308" s="10" t="e">
        <f t="shared" si="443"/>
        <v>#DIV/0!</v>
      </c>
      <c r="BW308" s="9" t="e">
        <f t="shared" si="444"/>
        <v>#DIV/0!</v>
      </c>
      <c r="BX308" s="9" t="e">
        <f t="shared" si="445"/>
        <v>#DIV/0!</v>
      </c>
      <c r="BY308" s="9" t="e">
        <f t="shared" si="446"/>
        <v>#DIV/0!</v>
      </c>
      <c r="BZ308" s="9" t="e">
        <f t="shared" si="447"/>
        <v>#DIV/0!</v>
      </c>
      <c r="CA308" s="12"/>
      <c r="CB308" s="9" t="e">
        <f t="shared" si="448"/>
        <v>#DIV/0!</v>
      </c>
      <c r="CC308" s="9" t="e">
        <f t="shared" si="449"/>
        <v>#DIV/0!</v>
      </c>
      <c r="CD308" s="9" t="e">
        <f t="shared" si="450"/>
        <v>#DIV/0!</v>
      </c>
      <c r="CE308" s="9" t="e">
        <f t="shared" si="451"/>
        <v>#DIV/0!</v>
      </c>
      <c r="CF308" s="9" t="e">
        <f t="shared" si="452"/>
        <v>#DIV/0!</v>
      </c>
      <c r="CG308" s="9" t="e">
        <f t="shared" si="453"/>
        <v>#DIV/0!</v>
      </c>
      <c r="CH308" s="9" t="e">
        <f t="shared" si="454"/>
        <v>#DIV/0!</v>
      </c>
      <c r="CI308" s="9" t="e">
        <f t="shared" si="455"/>
        <v>#DIV/0!</v>
      </c>
      <c r="CJ308" s="9" t="e">
        <f t="shared" si="456"/>
        <v>#DIV/0!</v>
      </c>
      <c r="CK308" s="9" t="e">
        <f t="shared" si="457"/>
        <v>#DIV/0!</v>
      </c>
      <c r="CL308" s="9" t="e">
        <f t="shared" si="458"/>
        <v>#DIV/0!</v>
      </c>
      <c r="CM308" s="9" t="e">
        <f t="shared" si="459"/>
        <v>#DIV/0!</v>
      </c>
      <c r="CN308" s="9" t="e">
        <f t="shared" si="460"/>
        <v>#DIV/0!</v>
      </c>
      <c r="CO308" s="9" t="e">
        <f t="shared" si="461"/>
        <v>#DIV/0!</v>
      </c>
      <c r="CP308" s="9" t="e">
        <f t="shared" si="462"/>
        <v>#DIV/0!</v>
      </c>
      <c r="CQ308" s="10" t="e">
        <f t="shared" si="463"/>
        <v>#DIV/0!</v>
      </c>
      <c r="CR308" s="9" t="e">
        <f t="shared" si="464"/>
        <v>#DIV/0!</v>
      </c>
      <c r="CS308" s="9" t="e">
        <f t="shared" si="465"/>
        <v>#DIV/0!</v>
      </c>
      <c r="CT308" s="9" t="e">
        <f t="shared" si="466"/>
        <v>#DIV/0!</v>
      </c>
      <c r="CU308" s="9" t="e">
        <f t="shared" si="467"/>
        <v>#DIV/0!</v>
      </c>
      <c r="CV308" s="9"/>
      <c r="CW308" s="9" t="e">
        <f t="shared" si="468"/>
        <v>#DIV/0!</v>
      </c>
      <c r="CX308" s="9" t="e">
        <f t="shared" si="469"/>
        <v>#DIV/0!</v>
      </c>
      <c r="CY308" s="9" t="e">
        <f t="shared" si="470"/>
        <v>#DIV/0!</v>
      </c>
      <c r="CZ308" s="9" t="e">
        <f t="shared" si="471"/>
        <v>#DIV/0!</v>
      </c>
      <c r="DA308" s="9" t="e">
        <f t="shared" si="472"/>
        <v>#DIV/0!</v>
      </c>
      <c r="DB308" s="9" t="e">
        <f t="shared" si="473"/>
        <v>#DIV/0!</v>
      </c>
      <c r="DC308" s="9" t="e">
        <f t="shared" si="474"/>
        <v>#DIV/0!</v>
      </c>
      <c r="DD308" s="9" t="e">
        <f t="shared" si="475"/>
        <v>#DIV/0!</v>
      </c>
      <c r="DE308" s="9" t="e">
        <f t="shared" si="476"/>
        <v>#DIV/0!</v>
      </c>
      <c r="DF308" s="9" t="e">
        <f t="shared" si="477"/>
        <v>#DIV/0!</v>
      </c>
      <c r="DG308" s="9" t="e">
        <f t="shared" si="478"/>
        <v>#DIV/0!</v>
      </c>
      <c r="DH308" s="9" t="e">
        <f t="shared" si="479"/>
        <v>#DIV/0!</v>
      </c>
      <c r="DI308" s="31" t="e">
        <f t="shared" si="480"/>
        <v>#DIV/0!</v>
      </c>
      <c r="DJ308" s="9" t="e">
        <f t="shared" si="481"/>
        <v>#DIV/0!</v>
      </c>
      <c r="DK308" s="9" t="e">
        <f t="shared" si="482"/>
        <v>#DIV/0!</v>
      </c>
      <c r="DL308" s="36" t="e">
        <f t="shared" si="483"/>
        <v>#DIV/0!</v>
      </c>
      <c r="DM308" s="9" t="e">
        <f t="shared" si="484"/>
        <v>#DIV/0!</v>
      </c>
      <c r="GO308" s="12"/>
      <c r="GP308" s="12"/>
      <c r="GQ308" s="12"/>
      <c r="GR308" s="12"/>
      <c r="GS308" s="12"/>
      <c r="GT308" s="12"/>
      <c r="GU308" s="12"/>
      <c r="GV308" s="12"/>
      <c r="GW308" s="12"/>
      <c r="GX308" s="12"/>
      <c r="GY308" s="12"/>
      <c r="GZ308" s="12"/>
      <c r="HA308" s="12"/>
      <c r="HB308" s="12"/>
      <c r="HC308" s="12"/>
      <c r="HD308" s="12"/>
      <c r="HE308" s="12"/>
      <c r="HF308" s="12"/>
      <c r="HG308" s="12"/>
      <c r="HH308" s="12"/>
      <c r="HI308" s="12"/>
      <c r="HJ308" s="12"/>
      <c r="HK308" s="12"/>
      <c r="HL308" s="12"/>
      <c r="HM308" s="12"/>
      <c r="HN308" s="12"/>
      <c r="HO308" s="12"/>
      <c r="HP308" s="12"/>
      <c r="HQ308" s="12"/>
      <c r="HR308" s="12"/>
      <c r="HS308" s="12"/>
      <c r="HT308" s="12"/>
      <c r="HU308" s="12"/>
      <c r="HV308" s="12"/>
      <c r="HW308" s="12"/>
      <c r="HX308" s="12"/>
      <c r="HY308" s="12"/>
      <c r="HZ308" s="12"/>
      <c r="IA308" s="12"/>
      <c r="IB308" s="12"/>
      <c r="IC308" s="12"/>
      <c r="ID308" s="12"/>
      <c r="IE308" s="12"/>
      <c r="IF308" s="12"/>
      <c r="IG308" s="12"/>
      <c r="IH308" s="12"/>
      <c r="II308" s="12"/>
      <c r="IJ308" s="12"/>
      <c r="IK308" s="12"/>
      <c r="IL308" s="12"/>
      <c r="IM308" s="12"/>
      <c r="IN308" s="12"/>
      <c r="IO308" s="12"/>
      <c r="IP308" s="12"/>
      <c r="IQ308" s="12"/>
      <c r="IR308" s="12"/>
      <c r="IS308" s="12"/>
      <c r="IT308" s="12"/>
      <c r="IU308" s="12"/>
      <c r="IV308" s="12"/>
    </row>
    <row r="309" spans="1:256" x14ac:dyDescent="0.25">
      <c r="A309" s="35"/>
      <c r="B309" s="16"/>
      <c r="C309" s="9">
        <v>40.589947000000002</v>
      </c>
      <c r="D309" s="9">
        <v>1.9880529999999998</v>
      </c>
      <c r="E309" s="9">
        <v>14.306464999999999</v>
      </c>
      <c r="F309" s="9"/>
      <c r="G309" s="9">
        <v>13.971023034949701</v>
      </c>
      <c r="H309" s="9">
        <v>0.14765799999999998</v>
      </c>
      <c r="I309" s="9">
        <v>12.738526</v>
      </c>
      <c r="J309" s="9">
        <v>11.137510000000001</v>
      </c>
      <c r="K309" s="9">
        <v>2.1937820000000001</v>
      </c>
      <c r="L309" s="9">
        <v>0.48386299999999999</v>
      </c>
      <c r="M309" s="9"/>
      <c r="N309" s="9"/>
      <c r="O309" s="12"/>
      <c r="P309" s="17"/>
      <c r="Q309" s="9">
        <f t="shared" si="388"/>
        <v>0.67555334198788364</v>
      </c>
      <c r="R309" s="9">
        <f t="shared" si="389"/>
        <v>2.4882076121102891E-2</v>
      </c>
      <c r="S309" s="9">
        <f t="shared" si="390"/>
        <v>0.14031310991457518</v>
      </c>
      <c r="T309" s="9">
        <f t="shared" si="391"/>
        <v>0</v>
      </c>
      <c r="U309" s="9">
        <f t="shared" si="392"/>
        <v>0.19445791046056426</v>
      </c>
      <c r="V309" s="9">
        <f t="shared" si="393"/>
        <v>2.0815371385877607E-3</v>
      </c>
      <c r="W309" s="9">
        <f t="shared" si="394"/>
        <v>0.31606108574831282</v>
      </c>
      <c r="X309" s="9">
        <f t="shared" si="395"/>
        <v>0.19860393373633625</v>
      </c>
      <c r="Y309" s="9">
        <f t="shared" si="396"/>
        <v>3.5395569467077559E-2</v>
      </c>
      <c r="Z309" s="9">
        <f t="shared" si="397"/>
        <v>5.1367680156269909E-3</v>
      </c>
      <c r="AA309" s="9">
        <f t="shared" si="398"/>
        <v>0</v>
      </c>
      <c r="AB309" s="9">
        <f t="shared" si="399"/>
        <v>0</v>
      </c>
      <c r="AC309" s="9">
        <f t="shared" si="400"/>
        <v>2.5735469705282044</v>
      </c>
      <c r="AD309" s="9">
        <f t="shared" si="401"/>
        <v>1.4936621712856017</v>
      </c>
      <c r="AE309" s="9">
        <f t="shared" si="402"/>
        <v>1.6922661050219381</v>
      </c>
      <c r="AF309" s="9">
        <f t="shared" si="403"/>
        <v>1.7733307799873472</v>
      </c>
      <c r="AG309" s="9">
        <f t="shared" si="404"/>
        <v>8.7034406105437085</v>
      </c>
      <c r="AH309" s="9">
        <f t="shared" si="405"/>
        <v>8.8638541866945584</v>
      </c>
      <c r="AI309" s="9">
        <f t="shared" si="406"/>
        <v>9.0225693821849529</v>
      </c>
      <c r="AJ309" s="9">
        <f t="shared" si="407"/>
        <v>8.9370818809183792</v>
      </c>
      <c r="AK309" s="9"/>
      <c r="AL309" s="9">
        <f t="shared" si="408"/>
        <v>5.8796383912458685</v>
      </c>
      <c r="AM309" s="9">
        <f t="shared" si="409"/>
        <v>2.4424136380443935</v>
      </c>
      <c r="AN309" s="9">
        <f t="shared" si="410"/>
        <v>0.322052029290262</v>
      </c>
      <c r="AO309" s="9">
        <f t="shared" si="411"/>
        <v>0.21655967178704677</v>
      </c>
      <c r="AP309" s="9">
        <f t="shared" si="412"/>
        <v>0</v>
      </c>
      <c r="AQ309" s="9">
        <f t="shared" si="413"/>
        <v>1.8116534864339662E-2</v>
      </c>
      <c r="AR309" s="9">
        <f t="shared" si="414"/>
        <v>2.7508188891144032</v>
      </c>
      <c r="AS309" s="9">
        <f t="shared" si="415"/>
        <v>1.6924528749439474</v>
      </c>
      <c r="AT309" s="9">
        <f t="shared" si="416"/>
        <v>1.7285375422945606</v>
      </c>
      <c r="AU309" s="9">
        <f t="shared" si="417"/>
        <v>0.61612647346616756</v>
      </c>
      <c r="AV309" s="9">
        <f t="shared" si="418"/>
        <v>0.27146245770543942</v>
      </c>
      <c r="AW309" s="9">
        <f t="shared" si="419"/>
        <v>8.9415110708299939E-2</v>
      </c>
      <c r="AX309" s="9">
        <f t="shared" si="420"/>
        <v>0.56592087353097198</v>
      </c>
      <c r="AY309" s="9">
        <f t="shared" si="421"/>
        <v>44.797426432873806</v>
      </c>
      <c r="AZ309" s="10">
        <f t="shared" si="422"/>
        <v>0.7105506953427122</v>
      </c>
      <c r="BA309" s="9">
        <f t="shared" si="423"/>
        <v>0</v>
      </c>
      <c r="BB309" s="9">
        <f t="shared" si="424"/>
        <v>0</v>
      </c>
      <c r="BC309" s="9">
        <f t="shared" si="425"/>
        <v>2</v>
      </c>
      <c r="BD309" s="9">
        <f t="shared" si="426"/>
        <v>0</v>
      </c>
      <c r="BE309" s="9">
        <f t="shared" si="427"/>
        <v>0</v>
      </c>
      <c r="BF309" s="9">
        <f t="shared" si="428"/>
        <v>24.000000000000004</v>
      </c>
      <c r="BG309" s="12"/>
      <c r="BH309" s="9">
        <f t="shared" si="429"/>
        <v>5.9880063187148034</v>
      </c>
      <c r="BI309" s="9">
        <f t="shared" si="430"/>
        <v>2.4874298935288821</v>
      </c>
      <c r="BJ309" s="9">
        <f t="shared" si="431"/>
        <v>0.47543621224368593</v>
      </c>
      <c r="BK309" s="9">
        <f t="shared" si="432"/>
        <v>0.22055109459969055</v>
      </c>
      <c r="BL309" s="9">
        <f t="shared" si="433"/>
        <v>0</v>
      </c>
      <c r="BM309" s="9">
        <f t="shared" si="434"/>
        <v>1.8450441680631334E-2</v>
      </c>
      <c r="BN309" s="9">
        <f t="shared" si="435"/>
        <v>2.8015193781614105</v>
      </c>
      <c r="BO309" s="9">
        <f t="shared" si="436"/>
        <v>1.7236465637717482</v>
      </c>
      <c r="BP309" s="9">
        <f t="shared" si="437"/>
        <v>0.23960369045716678</v>
      </c>
      <c r="BQ309" s="9">
        <f t="shared" si="438"/>
        <v>1.7603963095428328</v>
      </c>
      <c r="BR309" s="9">
        <f t="shared" si="439"/>
        <v>0.28145454141482501</v>
      </c>
      <c r="BS309" s="9">
        <f t="shared" si="440"/>
        <v>0.627482333222387</v>
      </c>
      <c r="BT309" s="9">
        <f t="shared" si="441"/>
        <v>9.1063125362788003E-2</v>
      </c>
      <c r="BU309" s="9">
        <f t="shared" si="442"/>
        <v>45.623090178743041</v>
      </c>
      <c r="BV309" s="10">
        <f t="shared" si="443"/>
        <v>0.21867001575554479</v>
      </c>
      <c r="BW309" s="9">
        <f t="shared" si="444"/>
        <v>0</v>
      </c>
      <c r="BX309" s="9">
        <f t="shared" si="445"/>
        <v>0</v>
      </c>
      <c r="BY309" s="9">
        <f t="shared" si="446"/>
        <v>2</v>
      </c>
      <c r="BZ309" s="9">
        <f t="shared" si="447"/>
        <v>24</v>
      </c>
      <c r="CA309" s="12"/>
      <c r="CB309" s="9">
        <f t="shared" si="448"/>
        <v>6.0952268994525998</v>
      </c>
      <c r="CC309" s="9">
        <f t="shared" si="449"/>
        <v>2.5319695388687959</v>
      </c>
      <c r="CD309" s="9">
        <f t="shared" si="450"/>
        <v>0.62719643832139482</v>
      </c>
      <c r="CE309" s="9">
        <f t="shared" si="451"/>
        <v>0.22450025817545827</v>
      </c>
      <c r="CF309" s="9">
        <f t="shared" si="452"/>
        <v>0</v>
      </c>
      <c r="CG309" s="9">
        <f t="shared" si="453"/>
        <v>1.8780813254502808E-2</v>
      </c>
      <c r="CH309" s="9">
        <f t="shared" si="454"/>
        <v>2.8516830751728603</v>
      </c>
      <c r="CI309" s="9">
        <f t="shared" si="455"/>
        <v>1.7545099890451501</v>
      </c>
      <c r="CJ309" s="9">
        <f t="shared" si="456"/>
        <v>0.47667057396936663</v>
      </c>
      <c r="CK309" s="9">
        <f t="shared" si="457"/>
        <v>1.7919177717109567</v>
      </c>
      <c r="CL309" s="9">
        <f t="shared" si="458"/>
        <v>1.5233294260306334</v>
      </c>
      <c r="CM309" s="9">
        <f t="shared" si="459"/>
        <v>0.2685883456803233</v>
      </c>
      <c r="CN309" s="9">
        <f t="shared" si="460"/>
        <v>0.63871796267730907</v>
      </c>
      <c r="CO309" s="9">
        <f t="shared" si="461"/>
        <v>9.2693691642366086E-2</v>
      </c>
      <c r="CP309" s="9">
        <f t="shared" si="462"/>
        <v>46.440012199805238</v>
      </c>
      <c r="CQ309" s="10">
        <f t="shared" si="463"/>
        <v>0</v>
      </c>
      <c r="CR309" s="9">
        <f t="shared" si="464"/>
        <v>0.44001219980523842</v>
      </c>
      <c r="CS309" s="9">
        <f t="shared" si="465"/>
        <v>1.9599630012957345</v>
      </c>
      <c r="CT309" s="9">
        <f t="shared" si="466"/>
        <v>1.5599878001947616</v>
      </c>
      <c r="CU309" s="9">
        <f t="shared" si="467"/>
        <v>24</v>
      </c>
      <c r="CV309" s="9"/>
      <c r="CW309" s="9">
        <f t="shared" si="468"/>
        <v>6.0374755322737723</v>
      </c>
      <c r="CX309" s="9">
        <f t="shared" si="469"/>
        <v>2.5079795045457178</v>
      </c>
      <c r="CY309" s="9">
        <f t="shared" si="470"/>
        <v>0.54545503681949015</v>
      </c>
      <c r="CZ309" s="9">
        <f t="shared" si="471"/>
        <v>0.22237315166154051</v>
      </c>
      <c r="DA309" s="9">
        <f t="shared" si="472"/>
        <v>0</v>
      </c>
      <c r="DB309" s="9">
        <f t="shared" si="473"/>
        <v>1.8602867845731366E-2</v>
      </c>
      <c r="DC309" s="9">
        <f t="shared" si="474"/>
        <v>2.8246638027046367</v>
      </c>
      <c r="DD309" s="9">
        <f t="shared" si="475"/>
        <v>1.7378862681783573</v>
      </c>
      <c r="DE309" s="9">
        <f t="shared" si="476"/>
        <v>0.34898112720975583</v>
      </c>
      <c r="DF309" s="9">
        <f t="shared" si="477"/>
        <v>1.7749396176741252</v>
      </c>
      <c r="DG309" s="9">
        <f t="shared" si="478"/>
        <v>0.12392074488388083</v>
      </c>
      <c r="DH309" s="9">
        <f t="shared" si="479"/>
        <v>0</v>
      </c>
      <c r="DI309" s="31">
        <f t="shared" si="480"/>
        <v>0.15159761730022381</v>
      </c>
      <c r="DJ309" s="9">
        <f t="shared" si="481"/>
        <v>0.6326662050980133</v>
      </c>
      <c r="DK309" s="9">
        <f t="shared" si="482"/>
        <v>9.1815432717882076E-2</v>
      </c>
      <c r="DL309" s="36">
        <f t="shared" si="483"/>
        <v>46</v>
      </c>
      <c r="DM309" s="9">
        <f t="shared" si="484"/>
        <v>2</v>
      </c>
      <c r="GO309" s="12"/>
      <c r="GP309" s="12"/>
      <c r="GQ309" s="12"/>
      <c r="GR309" s="12"/>
      <c r="GS309" s="12"/>
      <c r="GT309" s="12"/>
      <c r="GU309" s="12"/>
      <c r="GV309" s="12"/>
      <c r="GW309" s="12"/>
      <c r="GX309" s="12"/>
      <c r="GY309" s="12"/>
      <c r="GZ309" s="12"/>
      <c r="HA309" s="12"/>
      <c r="HB309" s="12"/>
      <c r="HC309" s="12"/>
      <c r="HD309" s="12"/>
      <c r="HE309" s="12"/>
      <c r="HF309" s="12"/>
      <c r="HG309" s="12"/>
      <c r="HH309" s="12"/>
      <c r="HI309" s="12"/>
      <c r="HJ309" s="12"/>
      <c r="HK309" s="12"/>
      <c r="HL309" s="12"/>
      <c r="HM309" s="12"/>
      <c r="HN309" s="12"/>
      <c r="HO309" s="12"/>
      <c r="HP309" s="12"/>
      <c r="HQ309" s="12"/>
      <c r="HR309" s="12"/>
      <c r="HS309" s="12"/>
      <c r="HT309" s="12"/>
      <c r="HU309" s="12"/>
      <c r="HV309" s="12"/>
      <c r="HW309" s="12"/>
      <c r="HX309" s="12"/>
      <c r="HY309" s="12"/>
      <c r="HZ309" s="12"/>
      <c r="IA309" s="12"/>
      <c r="IB309" s="12"/>
      <c r="IC309" s="12"/>
      <c r="ID309" s="12"/>
      <c r="IE309" s="12"/>
      <c r="IF309" s="12"/>
      <c r="IG309" s="12"/>
      <c r="IH309" s="12"/>
      <c r="II309" s="12"/>
      <c r="IJ309" s="12"/>
      <c r="IK309" s="12"/>
      <c r="IL309" s="12"/>
      <c r="IM309" s="12"/>
      <c r="IN309" s="12"/>
      <c r="IO309" s="12"/>
      <c r="IP309" s="12"/>
      <c r="IQ309" s="12"/>
      <c r="IR309" s="12"/>
      <c r="IS309" s="12"/>
      <c r="IT309" s="12"/>
      <c r="IU309" s="12"/>
      <c r="IV309" s="12"/>
    </row>
    <row r="310" spans="1:256" x14ac:dyDescent="0.25">
      <c r="A310" s="35"/>
      <c r="B310" s="16"/>
      <c r="C310" s="9">
        <v>40.516655</v>
      </c>
      <c r="D310" s="9">
        <v>1.755128</v>
      </c>
      <c r="E310" s="9">
        <v>14.384164</v>
      </c>
      <c r="F310" s="9"/>
      <c r="G310" s="9">
        <v>12.8548427357261</v>
      </c>
      <c r="H310" s="9">
        <v>0.21265000000000001</v>
      </c>
      <c r="I310" s="9">
        <v>13.142556000000001</v>
      </c>
      <c r="J310" s="9">
        <v>11.798268999999999</v>
      </c>
      <c r="K310" s="9">
        <v>2.6333769999999999</v>
      </c>
      <c r="L310" s="9">
        <v>0.36946599999999996</v>
      </c>
      <c r="M310" s="9"/>
      <c r="N310" s="9">
        <v>1.8619E-2</v>
      </c>
      <c r="O310" s="12"/>
      <c r="P310" s="17"/>
      <c r="Q310" s="9">
        <f t="shared" si="388"/>
        <v>0.67433351641035877</v>
      </c>
      <c r="R310" s="9">
        <f t="shared" si="389"/>
        <v>2.1966833126822613E-2</v>
      </c>
      <c r="S310" s="9">
        <f t="shared" si="390"/>
        <v>0.14107515618716962</v>
      </c>
      <c r="T310" s="9">
        <f t="shared" si="391"/>
        <v>0</v>
      </c>
      <c r="U310" s="9">
        <f t="shared" si="392"/>
        <v>0.17892217709720931</v>
      </c>
      <c r="V310" s="9">
        <f t="shared" si="393"/>
        <v>2.9977303804784531E-3</v>
      </c>
      <c r="W310" s="9">
        <f t="shared" si="394"/>
        <v>0.32608564906709014</v>
      </c>
      <c r="X310" s="9">
        <f t="shared" si="395"/>
        <v>0.21038657964657001</v>
      </c>
      <c r="Y310" s="9">
        <f t="shared" si="396"/>
        <v>4.2488213749818482E-2</v>
      </c>
      <c r="Z310" s="9">
        <f t="shared" si="397"/>
        <v>3.9223109261539765E-3</v>
      </c>
      <c r="AA310" s="9">
        <f t="shared" si="398"/>
        <v>0</v>
      </c>
      <c r="AB310" s="9">
        <f t="shared" si="399"/>
        <v>5.2517417425887794E-4</v>
      </c>
      <c r="AC310" s="9">
        <f t="shared" si="400"/>
        <v>2.5808914155903215</v>
      </c>
      <c r="AD310" s="9">
        <f t="shared" si="401"/>
        <v>1.4864562184562986</v>
      </c>
      <c r="AE310" s="9">
        <f t="shared" si="402"/>
        <v>1.6968427981028686</v>
      </c>
      <c r="AF310" s="9">
        <f t="shared" si="403"/>
        <v>1.7896638474548137</v>
      </c>
      <c r="AG310" s="9">
        <f t="shared" si="404"/>
        <v>8.7456326251577359</v>
      </c>
      <c r="AH310" s="9">
        <f t="shared" si="405"/>
        <v>8.8399467627587782</v>
      </c>
      <c r="AI310" s="9">
        <f t="shared" si="406"/>
        <v>8.9402264133314997</v>
      </c>
      <c r="AJ310" s="9">
        <f t="shared" si="407"/>
        <v>8.9125564071685517</v>
      </c>
      <c r="AK310" s="9"/>
      <c r="AL310" s="9">
        <f t="shared" si="408"/>
        <v>5.8974732013557727</v>
      </c>
      <c r="AM310" s="9">
        <f t="shared" si="409"/>
        <v>2.4675829770994677</v>
      </c>
      <c r="AN310" s="9">
        <f t="shared" si="410"/>
        <v>0.36505617845524085</v>
      </c>
      <c r="AO310" s="9">
        <f t="shared" si="411"/>
        <v>0.19211385246533558</v>
      </c>
      <c r="AP310" s="9">
        <f t="shared" si="412"/>
        <v>0</v>
      </c>
      <c r="AQ310" s="9">
        <f t="shared" si="413"/>
        <v>2.6217048616938871E-2</v>
      </c>
      <c r="AR310" s="9">
        <f t="shared" si="414"/>
        <v>2.8518252910768798</v>
      </c>
      <c r="AS310" s="9">
        <f t="shared" si="415"/>
        <v>1.564787629385604</v>
      </c>
      <c r="AT310" s="9">
        <f t="shared" si="416"/>
        <v>1.8399637348523892</v>
      </c>
      <c r="AU310" s="9">
        <f t="shared" si="417"/>
        <v>0.74317261671017609</v>
      </c>
      <c r="AV310" s="9">
        <f t="shared" si="418"/>
        <v>0.16003626514761082</v>
      </c>
      <c r="AW310" s="9">
        <f t="shared" si="419"/>
        <v>6.8606180803569741E-2</v>
      </c>
      <c r="AX310" s="9">
        <f t="shared" si="420"/>
        <v>0.348257467633865</v>
      </c>
      <c r="AY310" s="9">
        <f t="shared" si="421"/>
        <v>45.138463351960212</v>
      </c>
      <c r="AZ310" s="10">
        <f t="shared" si="422"/>
        <v>0.55057736389318257</v>
      </c>
      <c r="BA310" s="9">
        <f t="shared" si="423"/>
        <v>0</v>
      </c>
      <c r="BB310" s="9">
        <f t="shared" si="424"/>
        <v>0</v>
      </c>
      <c r="BC310" s="9">
        <f t="shared" si="425"/>
        <v>1.9954070196077114</v>
      </c>
      <c r="BD310" s="9">
        <f t="shared" si="426"/>
        <v>0</v>
      </c>
      <c r="BE310" s="9">
        <f t="shared" si="427"/>
        <v>4.5929803922887171E-3</v>
      </c>
      <c r="BF310" s="9">
        <f t="shared" si="428"/>
        <v>24</v>
      </c>
      <c r="BG310" s="12"/>
      <c r="BH310" s="9">
        <f t="shared" si="429"/>
        <v>5.9610723854114944</v>
      </c>
      <c r="BI310" s="9">
        <f t="shared" si="430"/>
        <v>2.4941937404849184</v>
      </c>
      <c r="BJ310" s="9">
        <f t="shared" si="431"/>
        <v>0.45526612589641324</v>
      </c>
      <c r="BK310" s="9">
        <f t="shared" si="432"/>
        <v>0.19418563538751785</v>
      </c>
      <c r="BL310" s="9">
        <f t="shared" si="433"/>
        <v>0</v>
      </c>
      <c r="BM310" s="9">
        <f t="shared" si="434"/>
        <v>2.6499776972534143E-2</v>
      </c>
      <c r="BN310" s="9">
        <f t="shared" si="435"/>
        <v>2.8825797778527185</v>
      </c>
      <c r="BO310" s="9">
        <f t="shared" si="436"/>
        <v>1.5816625202162282</v>
      </c>
      <c r="BP310" s="9">
        <f t="shared" si="437"/>
        <v>0.1401938363254116</v>
      </c>
      <c r="BQ310" s="9">
        <f t="shared" si="438"/>
        <v>1.8598061636745884</v>
      </c>
      <c r="BR310" s="9">
        <f t="shared" si="439"/>
        <v>0.1794668652654017</v>
      </c>
      <c r="BS310" s="9">
        <f t="shared" si="440"/>
        <v>0.75118709518622184</v>
      </c>
      <c r="BT310" s="9">
        <f t="shared" si="441"/>
        <v>6.9346039548376454E-2</v>
      </c>
      <c r="BU310" s="9">
        <f t="shared" si="442"/>
        <v>45.625242916817541</v>
      </c>
      <c r="BV310" s="10">
        <f t="shared" si="443"/>
        <v>0.23693871378530618</v>
      </c>
      <c r="BW310" s="9">
        <f t="shared" si="444"/>
        <v>0</v>
      </c>
      <c r="BX310" s="9">
        <f t="shared" si="445"/>
        <v>0</v>
      </c>
      <c r="BY310" s="9">
        <f t="shared" si="446"/>
        <v>1.9953574882583758</v>
      </c>
      <c r="BZ310" s="9">
        <f t="shared" si="447"/>
        <v>24.000000000000004</v>
      </c>
      <c r="CA310" s="12"/>
      <c r="CB310" s="9">
        <f t="shared" si="448"/>
        <v>6.0286943148066001</v>
      </c>
      <c r="CC310" s="9">
        <f t="shared" si="449"/>
        <v>2.5224876752188012</v>
      </c>
      <c r="CD310" s="9">
        <f t="shared" si="450"/>
        <v>0.5511819900254018</v>
      </c>
      <c r="CE310" s="9">
        <f t="shared" si="451"/>
        <v>0.19638846173766492</v>
      </c>
      <c r="CF310" s="9">
        <f t="shared" si="452"/>
        <v>0</v>
      </c>
      <c r="CG310" s="9">
        <f t="shared" si="453"/>
        <v>2.6800388327599754E-2</v>
      </c>
      <c r="CH310" s="9">
        <f t="shared" si="454"/>
        <v>2.9152795327979453</v>
      </c>
      <c r="CI310" s="9">
        <f t="shared" si="455"/>
        <v>1.599604773615247</v>
      </c>
      <c r="CJ310" s="9">
        <f t="shared" si="456"/>
        <v>0.28925514650385864</v>
      </c>
      <c r="CK310" s="9">
        <f t="shared" si="457"/>
        <v>1.8809036563667365</v>
      </c>
      <c r="CL310" s="9">
        <f t="shared" si="458"/>
        <v>1.7107448534961414</v>
      </c>
      <c r="CM310" s="9">
        <f t="shared" si="459"/>
        <v>0.17015880287059515</v>
      </c>
      <c r="CN310" s="9">
        <f t="shared" si="460"/>
        <v>0.75970850164280357</v>
      </c>
      <c r="CO310" s="9">
        <f t="shared" si="461"/>
        <v>7.0132695486601032E-2</v>
      </c>
      <c r="CP310" s="9">
        <f t="shared" si="462"/>
        <v>46.142812031177925</v>
      </c>
      <c r="CQ310" s="10">
        <f t="shared" si="463"/>
        <v>0</v>
      </c>
      <c r="CR310" s="9">
        <f t="shared" si="464"/>
        <v>0.14281203117792529</v>
      </c>
      <c r="CS310" s="9">
        <f t="shared" si="465"/>
        <v>0.72719155654212086</v>
      </c>
      <c r="CT310" s="9">
        <f t="shared" si="466"/>
        <v>1.8524927927977659</v>
      </c>
      <c r="CU310" s="9">
        <f t="shared" si="467"/>
        <v>24</v>
      </c>
      <c r="CV310" s="9"/>
      <c r="CW310" s="9">
        <f t="shared" si="468"/>
        <v>6.0100355022516432</v>
      </c>
      <c r="CX310" s="9">
        <f t="shared" si="469"/>
        <v>2.5146805743365257</v>
      </c>
      <c r="CY310" s="9">
        <f t="shared" si="470"/>
        <v>0.52471607658816843</v>
      </c>
      <c r="CZ310" s="9">
        <f t="shared" si="471"/>
        <v>0.19578063932966527</v>
      </c>
      <c r="DA310" s="9">
        <f t="shared" si="472"/>
        <v>0</v>
      </c>
      <c r="DB310" s="9">
        <f t="shared" si="473"/>
        <v>2.6717441109497059E-2</v>
      </c>
      <c r="DC310" s="9">
        <f t="shared" si="474"/>
        <v>2.90625674087861</v>
      </c>
      <c r="DD310" s="9">
        <f t="shared" si="475"/>
        <v>1.5946539958722792</v>
      </c>
      <c r="DE310" s="9">
        <f t="shared" si="476"/>
        <v>0.24812489377822011</v>
      </c>
      <c r="DF310" s="9">
        <f t="shared" si="477"/>
        <v>1.8750822584113143</v>
      </c>
      <c r="DG310" s="9">
        <f t="shared" si="478"/>
        <v>0.1232071521895346</v>
      </c>
      <c r="DH310" s="9">
        <f t="shared" si="479"/>
        <v>0</v>
      </c>
      <c r="DI310" s="31">
        <f t="shared" si="480"/>
        <v>4.9520009688680422E-2</v>
      </c>
      <c r="DJ310" s="9">
        <f t="shared" si="481"/>
        <v>0.75735720337018331</v>
      </c>
      <c r="DK310" s="9">
        <f t="shared" si="482"/>
        <v>6.9915634751601674E-2</v>
      </c>
      <c r="DL310" s="36">
        <f t="shared" si="483"/>
        <v>46</v>
      </c>
      <c r="DM310" s="9">
        <f t="shared" si="484"/>
        <v>1.9953193555483295</v>
      </c>
      <c r="GO310" s="12"/>
      <c r="GP310" s="12"/>
      <c r="GQ310" s="12"/>
      <c r="GR310" s="12"/>
      <c r="GS310" s="12"/>
      <c r="GT310" s="12"/>
      <c r="GU310" s="12"/>
      <c r="GV310" s="12"/>
      <c r="GW310" s="12"/>
      <c r="GX310" s="12"/>
      <c r="GY310" s="12"/>
      <c r="GZ310" s="12"/>
      <c r="HA310" s="12"/>
      <c r="HB310" s="12"/>
      <c r="HC310" s="12"/>
      <c r="HD310" s="12"/>
      <c r="HE310" s="12"/>
      <c r="HF310" s="12"/>
      <c r="HG310" s="12"/>
      <c r="HH310" s="12"/>
      <c r="HI310" s="12"/>
      <c r="HJ310" s="12"/>
      <c r="HK310" s="12"/>
      <c r="HL310" s="12"/>
      <c r="HM310" s="12"/>
      <c r="HN310" s="12"/>
      <c r="HO310" s="12"/>
      <c r="HP310" s="12"/>
      <c r="HQ310" s="12"/>
      <c r="HR310" s="12"/>
      <c r="HS310" s="12"/>
      <c r="HT310" s="12"/>
      <c r="HU310" s="12"/>
      <c r="HV310" s="12"/>
      <c r="HW310" s="12"/>
      <c r="HX310" s="12"/>
      <c r="HY310" s="12"/>
      <c r="HZ310" s="12"/>
      <c r="IA310" s="12"/>
      <c r="IB310" s="12"/>
      <c r="IC310" s="12"/>
      <c r="ID310" s="12"/>
      <c r="IE310" s="12"/>
      <c r="IF310" s="12"/>
      <c r="IG310" s="12"/>
      <c r="IH310" s="12"/>
      <c r="II310" s="12"/>
      <c r="IJ310" s="12"/>
      <c r="IK310" s="12"/>
      <c r="IL310" s="12"/>
      <c r="IM310" s="12"/>
      <c r="IN310" s="12"/>
      <c r="IO310" s="12"/>
      <c r="IP310" s="12"/>
      <c r="IQ310" s="12"/>
      <c r="IR310" s="12"/>
      <c r="IS310" s="12"/>
      <c r="IT310" s="12"/>
      <c r="IU310" s="12"/>
      <c r="IV310" s="12"/>
    </row>
    <row r="311" spans="1:256" x14ac:dyDescent="0.25">
      <c r="A311" s="35"/>
      <c r="B311" s="16"/>
      <c r="C311" s="9">
        <v>40.216141</v>
      </c>
      <c r="D311" s="9">
        <v>2.1738110000000002</v>
      </c>
      <c r="E311" s="9">
        <v>14.081099999999999</v>
      </c>
      <c r="F311" s="9"/>
      <c r="G311" s="9">
        <v>12.7333553300858</v>
      </c>
      <c r="H311" s="9">
        <v>0.11090899999999999</v>
      </c>
      <c r="I311" s="9">
        <v>12.946078</v>
      </c>
      <c r="J311" s="9">
        <v>12.083050999999999</v>
      </c>
      <c r="K311" s="9">
        <v>2.4090739999999999</v>
      </c>
      <c r="L311" s="9">
        <v>0.44200899999999999</v>
      </c>
      <c r="M311" s="9">
        <v>7.4999999999999997E-2</v>
      </c>
      <c r="N311" s="9">
        <v>5.9465999999999998E-2</v>
      </c>
      <c r="O311" s="12"/>
      <c r="P311" s="17"/>
      <c r="Q311" s="9">
        <f t="shared" si="388"/>
        <v>0.66933195193395911</v>
      </c>
      <c r="R311" s="9">
        <f t="shared" si="389"/>
        <v>2.720698632022929E-2</v>
      </c>
      <c r="S311" s="9">
        <f t="shared" si="390"/>
        <v>0.13810280401329919</v>
      </c>
      <c r="T311" s="9">
        <f t="shared" si="391"/>
        <v>0</v>
      </c>
      <c r="U311" s="9">
        <f t="shared" si="392"/>
        <v>0.17723123528221194</v>
      </c>
      <c r="V311" s="9">
        <f t="shared" si="393"/>
        <v>1.563485910032846E-3</v>
      </c>
      <c r="W311" s="9">
        <f t="shared" si="394"/>
        <v>0.32121074831282254</v>
      </c>
      <c r="X311" s="9">
        <f t="shared" si="395"/>
        <v>0.21546480857361935</v>
      </c>
      <c r="Y311" s="9">
        <f t="shared" si="396"/>
        <v>3.8869197631455812E-2</v>
      </c>
      <c r="Z311" s="9">
        <f t="shared" si="397"/>
        <v>4.6924391693914814E-3</v>
      </c>
      <c r="AA311" s="9">
        <f t="shared" si="398"/>
        <v>3.9477839772607643E-3</v>
      </c>
      <c r="AB311" s="9">
        <f t="shared" si="399"/>
        <v>1.6773192677629536E-3</v>
      </c>
      <c r="AC311" s="9">
        <f t="shared" si="400"/>
        <v>2.5692307550503206</v>
      </c>
      <c r="AD311" s="9">
        <f t="shared" si="401"/>
        <v>1.4727500157858542</v>
      </c>
      <c r="AE311" s="9">
        <f t="shared" si="402"/>
        <v>1.6882148243594735</v>
      </c>
      <c r="AF311" s="9">
        <f t="shared" si="403"/>
        <v>1.7753380979611681</v>
      </c>
      <c r="AG311" s="9">
        <f t="shared" si="404"/>
        <v>8.8270241797031979</v>
      </c>
      <c r="AH311" s="9">
        <f t="shared" si="405"/>
        <v>8.8851251532465128</v>
      </c>
      <c r="AI311" s="9">
        <f t="shared" si="406"/>
        <v>9.0123678517205832</v>
      </c>
      <c r="AJ311" s="9">
        <f t="shared" si="407"/>
        <v>8.9619065081755966</v>
      </c>
      <c r="AK311" s="9"/>
      <c r="AL311" s="9">
        <f t="shared" si="408"/>
        <v>5.9082093239689959</v>
      </c>
      <c r="AM311" s="9">
        <f t="shared" si="409"/>
        <v>2.4380735806204075</v>
      </c>
      <c r="AN311" s="9">
        <f t="shared" si="410"/>
        <v>0.34628290458940292</v>
      </c>
      <c r="AO311" s="9">
        <f t="shared" si="411"/>
        <v>0.24015672610551808</v>
      </c>
      <c r="AP311" s="9">
        <f t="shared" si="412"/>
        <v>0</v>
      </c>
      <c r="AQ311" s="9">
        <f t="shared" si="413"/>
        <v>1.3800927932485191E-2</v>
      </c>
      <c r="AR311" s="9">
        <f t="shared" si="414"/>
        <v>2.8353350421378427</v>
      </c>
      <c r="AS311" s="9">
        <f t="shared" si="415"/>
        <v>1.5644243992347513</v>
      </c>
      <c r="AT311" s="9">
        <f t="shared" si="416"/>
        <v>1.9019130751544588</v>
      </c>
      <c r="AU311" s="9">
        <f t="shared" si="417"/>
        <v>0.68619869467704542</v>
      </c>
      <c r="AV311" s="9">
        <f t="shared" si="418"/>
        <v>9.8086924845541157E-2</v>
      </c>
      <c r="AW311" s="9">
        <f t="shared" si="419"/>
        <v>8.2840548020009994E-2</v>
      </c>
      <c r="AX311" s="9">
        <f t="shared" si="420"/>
        <v>0.32904768214848579</v>
      </c>
      <c r="AY311" s="9">
        <f t="shared" si="421"/>
        <v>45.30767107377541</v>
      </c>
      <c r="AZ311" s="10">
        <f t="shared" si="422"/>
        <v>0.44254546692268898</v>
      </c>
      <c r="BA311" s="9">
        <f t="shared" si="423"/>
        <v>0</v>
      </c>
      <c r="BB311" s="9">
        <f t="shared" si="424"/>
        <v>0</v>
      </c>
      <c r="BC311" s="9">
        <f t="shared" si="425"/>
        <v>1.9503470776428486</v>
      </c>
      <c r="BD311" s="9">
        <f t="shared" si="426"/>
        <v>3.4847184623525623E-2</v>
      </c>
      <c r="BE311" s="9">
        <f t="shared" si="427"/>
        <v>1.4805737733625654E-2</v>
      </c>
      <c r="BF311" s="9">
        <f t="shared" si="428"/>
        <v>24.000000000000004</v>
      </c>
      <c r="BG311" s="12"/>
      <c r="BH311" s="9">
        <f t="shared" si="429"/>
        <v>5.9470981620000058</v>
      </c>
      <c r="BI311" s="9">
        <f t="shared" si="430"/>
        <v>2.4541213953448762</v>
      </c>
      <c r="BJ311" s="9">
        <f t="shared" si="431"/>
        <v>0.40121955734488246</v>
      </c>
      <c r="BK311" s="9">
        <f t="shared" si="432"/>
        <v>0.24173747849790306</v>
      </c>
      <c r="BL311" s="9">
        <f t="shared" si="433"/>
        <v>0</v>
      </c>
      <c r="BM311" s="9">
        <f t="shared" si="434"/>
        <v>1.3891767985979355E-2</v>
      </c>
      <c r="BN311" s="9">
        <f t="shared" si="435"/>
        <v>2.8539976993273943</v>
      </c>
      <c r="BO311" s="9">
        <f t="shared" si="436"/>
        <v>1.5747217065469321</v>
      </c>
      <c r="BP311" s="9">
        <f t="shared" si="437"/>
        <v>8.5568209703091647E-2</v>
      </c>
      <c r="BQ311" s="9">
        <f t="shared" si="438"/>
        <v>1.9144317902969101</v>
      </c>
      <c r="BR311" s="9">
        <f t="shared" si="439"/>
        <v>0.22589881028840547</v>
      </c>
      <c r="BS311" s="9">
        <f t="shared" si="440"/>
        <v>0.69071537112351566</v>
      </c>
      <c r="BT311" s="9">
        <f t="shared" si="441"/>
        <v>8.338581858807885E-2</v>
      </c>
      <c r="BU311" s="9">
        <f t="shared" si="442"/>
        <v>45.605893866052291</v>
      </c>
      <c r="BV311" s="10">
        <f t="shared" si="443"/>
        <v>0.25027033812336863</v>
      </c>
      <c r="BW311" s="9">
        <f t="shared" si="444"/>
        <v>0</v>
      </c>
      <c r="BX311" s="9">
        <f t="shared" si="445"/>
        <v>0</v>
      </c>
      <c r="BY311" s="9">
        <f t="shared" si="446"/>
        <v>1.9500202536680311</v>
      </c>
      <c r="BZ311" s="9">
        <f t="shared" si="447"/>
        <v>24.000000000000004</v>
      </c>
      <c r="CA311" s="12"/>
      <c r="CB311" s="9">
        <f t="shared" si="448"/>
        <v>6.032265765739</v>
      </c>
      <c r="CC311" s="9">
        <f t="shared" si="449"/>
        <v>2.4892665422438518</v>
      </c>
      <c r="CD311" s="9">
        <f t="shared" si="450"/>
        <v>0.52153230798285222</v>
      </c>
      <c r="CE311" s="9">
        <f t="shared" si="451"/>
        <v>0.24519936885463614</v>
      </c>
      <c r="CF311" s="9">
        <f t="shared" si="452"/>
        <v>0</v>
      </c>
      <c r="CG311" s="9">
        <f t="shared" si="453"/>
        <v>1.4090710152198122E-2</v>
      </c>
      <c r="CH311" s="9">
        <f t="shared" si="454"/>
        <v>2.8948694217215936</v>
      </c>
      <c r="CI311" s="9">
        <f t="shared" si="455"/>
        <v>1.5972730871781335</v>
      </c>
      <c r="CJ311" s="9">
        <f t="shared" si="456"/>
        <v>0.27296489588941331</v>
      </c>
      <c r="CK311" s="9">
        <f t="shared" si="457"/>
        <v>1.9418481139660166</v>
      </c>
      <c r="CL311" s="9">
        <f t="shared" si="458"/>
        <v>1.7270351041105867</v>
      </c>
      <c r="CM311" s="9">
        <f t="shared" si="459"/>
        <v>0.21481300985542995</v>
      </c>
      <c r="CN311" s="9">
        <f t="shared" si="460"/>
        <v>0.70060701431181238</v>
      </c>
      <c r="CO311" s="9">
        <f t="shared" si="461"/>
        <v>8.4579975832756449E-2</v>
      </c>
      <c r="CP311" s="9">
        <f t="shared" si="462"/>
        <v>46.259009821286547</v>
      </c>
      <c r="CQ311" s="10">
        <f t="shared" si="463"/>
        <v>0</v>
      </c>
      <c r="CR311" s="9">
        <f t="shared" si="464"/>
        <v>0.25900982128654704</v>
      </c>
      <c r="CS311" s="9">
        <f t="shared" si="465"/>
        <v>1.0563233604410225</v>
      </c>
      <c r="CT311" s="9">
        <f t="shared" si="466"/>
        <v>1.6902946790653921</v>
      </c>
      <c r="CU311" s="9">
        <f t="shared" si="467"/>
        <v>24.000000000000007</v>
      </c>
      <c r="CV311" s="9"/>
      <c r="CW311" s="9">
        <f t="shared" si="468"/>
        <v>5.9984903761668242</v>
      </c>
      <c r="CX311" s="9">
        <f t="shared" si="469"/>
        <v>2.47532883616817</v>
      </c>
      <c r="CY311" s="9">
        <f t="shared" si="470"/>
        <v>0.47381921233499469</v>
      </c>
      <c r="CZ311" s="9">
        <f t="shared" si="471"/>
        <v>0.24382646777110731</v>
      </c>
      <c r="DA311" s="9">
        <f t="shared" si="472"/>
        <v>0</v>
      </c>
      <c r="DB311" s="9">
        <f t="shared" si="473"/>
        <v>1.4011814552564209E-2</v>
      </c>
      <c r="DC311" s="9">
        <f t="shared" si="474"/>
        <v>2.878660695800638</v>
      </c>
      <c r="DD311" s="9">
        <f t="shared" si="475"/>
        <v>1.5883297609276557</v>
      </c>
      <c r="DE311" s="9">
        <f t="shared" si="476"/>
        <v>0.19864795138695968</v>
      </c>
      <c r="DF311" s="9">
        <f t="shared" si="477"/>
        <v>1.9309754702387283</v>
      </c>
      <c r="DG311" s="9">
        <f t="shared" si="478"/>
        <v>0.12962342162568774</v>
      </c>
      <c r="DH311" s="9">
        <f t="shared" si="479"/>
        <v>0</v>
      </c>
      <c r="DI311" s="31">
        <f t="shared" si="480"/>
        <v>8.9585945669722333E-2</v>
      </c>
      <c r="DJ311" s="9">
        <f t="shared" si="481"/>
        <v>0.69668423044181471</v>
      </c>
      <c r="DK311" s="9">
        <f t="shared" si="482"/>
        <v>8.4106402262775215E-2</v>
      </c>
      <c r="DL311" s="36">
        <f t="shared" si="483"/>
        <v>46</v>
      </c>
      <c r="DM311" s="9">
        <f t="shared" si="484"/>
        <v>1.9495883506192624</v>
      </c>
      <c r="GO311" s="12"/>
      <c r="GP311" s="12"/>
      <c r="GQ311" s="12"/>
      <c r="GR311" s="12"/>
      <c r="GS311" s="12"/>
      <c r="GT311" s="12"/>
      <c r="GU311" s="12"/>
      <c r="GV311" s="12"/>
      <c r="GW311" s="12"/>
      <c r="GX311" s="12"/>
      <c r="GY311" s="12"/>
      <c r="GZ311" s="12"/>
      <c r="HA311" s="12"/>
      <c r="HB311" s="12"/>
      <c r="HC311" s="12"/>
      <c r="HD311" s="12"/>
      <c r="HE311" s="12"/>
      <c r="HF311" s="12"/>
      <c r="HG311" s="12"/>
      <c r="HH311" s="12"/>
      <c r="HI311" s="12"/>
      <c r="HJ311" s="12"/>
      <c r="HK311" s="12"/>
      <c r="HL311" s="12"/>
      <c r="HM311" s="12"/>
      <c r="HN311" s="12"/>
      <c r="HO311" s="12"/>
      <c r="HP311" s="12"/>
      <c r="HQ311" s="12"/>
      <c r="HR311" s="12"/>
      <c r="HS311" s="12"/>
      <c r="HT311" s="12"/>
      <c r="HU311" s="12"/>
      <c r="HV311" s="12"/>
      <c r="HW311" s="12"/>
      <c r="HX311" s="12"/>
      <c r="HY311" s="12"/>
      <c r="HZ311" s="12"/>
      <c r="IA311" s="12"/>
      <c r="IB311" s="12"/>
      <c r="IC311" s="12"/>
      <c r="ID311" s="12"/>
      <c r="IE311" s="12"/>
      <c r="IF311" s="12"/>
      <c r="IG311" s="12"/>
      <c r="IH311" s="12"/>
      <c r="II311" s="12"/>
      <c r="IJ311" s="12"/>
      <c r="IK311" s="12"/>
      <c r="IL311" s="12"/>
      <c r="IM311" s="12"/>
      <c r="IN311" s="12"/>
      <c r="IO311" s="12"/>
      <c r="IP311" s="12"/>
      <c r="IQ311" s="12"/>
      <c r="IR311" s="12"/>
      <c r="IS311" s="12"/>
      <c r="IT311" s="12"/>
      <c r="IU311" s="12"/>
      <c r="IV311" s="12"/>
    </row>
    <row r="312" spans="1:256" x14ac:dyDescent="0.25">
      <c r="A312" s="35"/>
      <c r="B312" s="16"/>
      <c r="C312" s="9">
        <v>40.679665</v>
      </c>
      <c r="D312" s="9">
        <v>2.1718510000000002</v>
      </c>
      <c r="E312" s="9">
        <v>14.59862</v>
      </c>
      <c r="F312" s="9"/>
      <c r="G312" s="9">
        <v>13.1205872859582</v>
      </c>
      <c r="H312" s="9">
        <v>0.157114</v>
      </c>
      <c r="I312" s="9">
        <v>12.995806999999999</v>
      </c>
      <c r="J312" s="9">
        <v>11.525985</v>
      </c>
      <c r="K312" s="9">
        <v>2.6137259999999998</v>
      </c>
      <c r="L312" s="9">
        <v>0.39272699999999999</v>
      </c>
      <c r="M312" s="9">
        <v>7.4620999999999993E-2</v>
      </c>
      <c r="N312" s="9">
        <v>2.7913999999999998E-2</v>
      </c>
      <c r="O312" s="12"/>
      <c r="P312" s="17"/>
      <c r="Q312" s="9">
        <f t="shared" si="388"/>
        <v>0.67704655149457427</v>
      </c>
      <c r="R312" s="9">
        <f t="shared" si="389"/>
        <v>2.7182455349879224E-2</v>
      </c>
      <c r="S312" s="9">
        <f t="shared" si="390"/>
        <v>0.14317847019938998</v>
      </c>
      <c r="T312" s="9">
        <f t="shared" si="391"/>
        <v>0</v>
      </c>
      <c r="U312" s="9">
        <f t="shared" si="392"/>
        <v>0.18262098496726609</v>
      </c>
      <c r="V312" s="9">
        <f t="shared" si="393"/>
        <v>2.2148385186855943E-3</v>
      </c>
      <c r="W312" s="9">
        <f t="shared" si="394"/>
        <v>0.32244459606986897</v>
      </c>
      <c r="X312" s="9">
        <f t="shared" si="395"/>
        <v>0.20553121489327555</v>
      </c>
      <c r="Y312" s="9">
        <f t="shared" si="396"/>
        <v>4.2171154745962336E-2</v>
      </c>
      <c r="Z312" s="9">
        <f t="shared" si="397"/>
        <v>4.1692534714849886E-3</v>
      </c>
      <c r="AA312" s="9">
        <f t="shared" si="398"/>
        <v>3.9278345088956728E-3</v>
      </c>
      <c r="AB312" s="9">
        <f t="shared" si="399"/>
        <v>7.873522692014779E-4</v>
      </c>
      <c r="AC312" s="9">
        <f t="shared" si="400"/>
        <v>2.599503060342669</v>
      </c>
      <c r="AD312" s="9">
        <f t="shared" si="401"/>
        <v>1.4978663667990542</v>
      </c>
      <c r="AE312" s="9">
        <f t="shared" si="402"/>
        <v>1.7033975816923297</v>
      </c>
      <c r="AF312" s="9">
        <f t="shared" si="403"/>
        <v>1.7960783981272244</v>
      </c>
      <c r="AG312" s="9">
        <f t="shared" si="404"/>
        <v>8.6790118852732157</v>
      </c>
      <c r="AH312" s="9">
        <f t="shared" si="405"/>
        <v>8.8059300783422874</v>
      </c>
      <c r="AI312" s="9">
        <f t="shared" si="406"/>
        <v>8.9082971081235893</v>
      </c>
      <c r="AJ312" s="9">
        <f t="shared" si="407"/>
        <v>8.8558766894864629</v>
      </c>
      <c r="AK312" s="9"/>
      <c r="AL312" s="9">
        <f t="shared" si="408"/>
        <v>5.8760950673046546</v>
      </c>
      <c r="AM312" s="9">
        <f t="shared" si="409"/>
        <v>2.4852952891514852</v>
      </c>
      <c r="AN312" s="9">
        <f t="shared" si="410"/>
        <v>0.36139035645613937</v>
      </c>
      <c r="AO312" s="9">
        <f t="shared" si="411"/>
        <v>0.23591685305251028</v>
      </c>
      <c r="AP312" s="9">
        <f t="shared" si="412"/>
        <v>0</v>
      </c>
      <c r="AQ312" s="9">
        <f t="shared" si="413"/>
        <v>1.9222609827633196E-2</v>
      </c>
      <c r="AR312" s="9">
        <f t="shared" si="414"/>
        <v>2.7985004816325141</v>
      </c>
      <c r="AS312" s="9">
        <f t="shared" si="415"/>
        <v>1.5849696990312037</v>
      </c>
      <c r="AT312" s="9">
        <f t="shared" si="416"/>
        <v>1.7838078568533819</v>
      </c>
      <c r="AU312" s="9">
        <f t="shared" si="417"/>
        <v>0.73200790651180614</v>
      </c>
      <c r="AV312" s="9">
        <f t="shared" si="418"/>
        <v>0.21619214314661805</v>
      </c>
      <c r="AW312" s="9">
        <f t="shared" si="419"/>
        <v>7.2370000863469661E-2</v>
      </c>
      <c r="AX312" s="9">
        <f t="shared" si="420"/>
        <v>0.41181423577134224</v>
      </c>
      <c r="AY312" s="9">
        <f t="shared" si="421"/>
        <v>45.081312750947859</v>
      </c>
      <c r="AZ312" s="10">
        <f t="shared" si="422"/>
        <v>0.57962448721491588</v>
      </c>
      <c r="BA312" s="9">
        <f t="shared" si="423"/>
        <v>0</v>
      </c>
      <c r="BB312" s="9">
        <f t="shared" si="424"/>
        <v>0</v>
      </c>
      <c r="BC312" s="9">
        <f t="shared" si="425"/>
        <v>1.9590768379116117</v>
      </c>
      <c r="BD312" s="9">
        <f t="shared" si="426"/>
        <v>3.4089722386091828E-2</v>
      </c>
      <c r="BE312" s="9">
        <f t="shared" si="427"/>
        <v>6.8334397022964634E-3</v>
      </c>
      <c r="BF312" s="9">
        <f t="shared" si="428"/>
        <v>23.999999999999996</v>
      </c>
      <c r="BG312" s="12"/>
      <c r="BH312" s="9">
        <f t="shared" si="429"/>
        <v>5.9620245922439921</v>
      </c>
      <c r="BI312" s="9">
        <f t="shared" si="430"/>
        <v>2.5216391945996861</v>
      </c>
      <c r="BJ312" s="9">
        <f t="shared" si="431"/>
        <v>0.48366378684367817</v>
      </c>
      <c r="BK312" s="9">
        <f t="shared" si="432"/>
        <v>0.23936680116869768</v>
      </c>
      <c r="BL312" s="9">
        <f t="shared" si="433"/>
        <v>0</v>
      </c>
      <c r="BM312" s="9">
        <f t="shared" si="434"/>
        <v>1.9503713130364551E-2</v>
      </c>
      <c r="BN312" s="9">
        <f t="shared" si="435"/>
        <v>2.8394245671305884</v>
      </c>
      <c r="BO312" s="9">
        <f t="shared" si="436"/>
        <v>1.6081476244597432</v>
      </c>
      <c r="BP312" s="9">
        <f t="shared" si="437"/>
        <v>0.19010649273307223</v>
      </c>
      <c r="BQ312" s="9">
        <f t="shared" si="438"/>
        <v>1.8098935072669275</v>
      </c>
      <c r="BR312" s="9">
        <f t="shared" si="439"/>
        <v>0.183859210870641</v>
      </c>
      <c r="BS312" s="9">
        <f t="shared" si="440"/>
        <v>0.74271248003179369</v>
      </c>
      <c r="BT312" s="9">
        <f t="shared" si="441"/>
        <v>7.3428309097565314E-2</v>
      </c>
      <c r="BU312" s="9">
        <f t="shared" si="442"/>
        <v>45.740562770554426</v>
      </c>
      <c r="BV312" s="10">
        <f t="shared" si="443"/>
        <v>0.16132674979558029</v>
      </c>
      <c r="BW312" s="9">
        <f t="shared" si="444"/>
        <v>0</v>
      </c>
      <c r="BX312" s="9">
        <f t="shared" si="445"/>
        <v>0</v>
      </c>
      <c r="BY312" s="9">
        <f t="shared" si="446"/>
        <v>1.9584783949257525</v>
      </c>
      <c r="BZ312" s="9">
        <f t="shared" si="447"/>
        <v>24</v>
      </c>
      <c r="CA312" s="12"/>
      <c r="CB312" s="9">
        <f t="shared" si="448"/>
        <v>6.0313318367441644</v>
      </c>
      <c r="CC312" s="9">
        <f t="shared" si="449"/>
        <v>2.5509527040455704</v>
      </c>
      <c r="CD312" s="9">
        <f t="shared" si="450"/>
        <v>0.58228454078973435</v>
      </c>
      <c r="CE312" s="9">
        <f t="shared" si="451"/>
        <v>0.24214938838502767</v>
      </c>
      <c r="CF312" s="9">
        <f t="shared" si="452"/>
        <v>0</v>
      </c>
      <c r="CG312" s="9">
        <f t="shared" si="453"/>
        <v>1.9730439570967612E-2</v>
      </c>
      <c r="CH312" s="9">
        <f t="shared" si="454"/>
        <v>2.8724322626992924</v>
      </c>
      <c r="CI312" s="9">
        <f t="shared" si="455"/>
        <v>1.626841992266578</v>
      </c>
      <c r="CJ312" s="9">
        <f t="shared" si="456"/>
        <v>0.3434386237116005</v>
      </c>
      <c r="CK312" s="9">
        <f t="shared" si="457"/>
        <v>1.8309331272628946</v>
      </c>
      <c r="CL312" s="9">
        <f t="shared" si="458"/>
        <v>1.6565613762883995</v>
      </c>
      <c r="CM312" s="9">
        <f t="shared" si="459"/>
        <v>0.17437175097449509</v>
      </c>
      <c r="CN312" s="9">
        <f t="shared" si="460"/>
        <v>0.75134635173937736</v>
      </c>
      <c r="CO312" s="9">
        <f t="shared" si="461"/>
        <v>7.4281897286127913E-2</v>
      </c>
      <c r="CP312" s="9">
        <f t="shared" si="462"/>
        <v>46.272286905278449</v>
      </c>
      <c r="CQ312" s="10">
        <f t="shared" si="463"/>
        <v>0</v>
      </c>
      <c r="CR312" s="9">
        <f t="shared" si="464"/>
        <v>0.2722869052784489</v>
      </c>
      <c r="CS312" s="9">
        <f t="shared" si="465"/>
        <v>1.1244583647079105</v>
      </c>
      <c r="CT312" s="9">
        <f t="shared" si="466"/>
        <v>1.6857088099819657</v>
      </c>
      <c r="CU312" s="9">
        <f t="shared" si="467"/>
        <v>24.000000000000004</v>
      </c>
      <c r="CV312" s="9"/>
      <c r="CW312" s="9">
        <f t="shared" si="468"/>
        <v>5.9958407730779966</v>
      </c>
      <c r="CX312" s="9">
        <f t="shared" si="469"/>
        <v>2.5359417533502198</v>
      </c>
      <c r="CY312" s="9">
        <f t="shared" si="470"/>
        <v>0.53178252642821633</v>
      </c>
      <c r="CZ312" s="9">
        <f t="shared" si="471"/>
        <v>0.24072447269600203</v>
      </c>
      <c r="DA312" s="9">
        <f t="shared" si="472"/>
        <v>0</v>
      </c>
      <c r="DB312" s="9">
        <f t="shared" si="473"/>
        <v>1.9614336808604482E-2</v>
      </c>
      <c r="DC312" s="9">
        <f t="shared" si="474"/>
        <v>2.8555295819860311</v>
      </c>
      <c r="DD312" s="9">
        <f t="shared" si="475"/>
        <v>1.6172689237826694</v>
      </c>
      <c r="DE312" s="9">
        <f t="shared" si="476"/>
        <v>0.2649198417015235</v>
      </c>
      <c r="DF312" s="9">
        <f t="shared" si="477"/>
        <v>1.820159094935192</v>
      </c>
      <c r="DG312" s="9">
        <f t="shared" si="478"/>
        <v>8.5078936636715508E-2</v>
      </c>
      <c r="DH312" s="9">
        <f t="shared" si="479"/>
        <v>0</v>
      </c>
      <c r="DI312" s="31">
        <f t="shared" si="480"/>
        <v>9.4151181534927075E-2</v>
      </c>
      <c r="DJ312" s="9">
        <f t="shared" si="481"/>
        <v>0.74692509256698858</v>
      </c>
      <c r="DK312" s="9">
        <f t="shared" si="482"/>
        <v>7.3844789261368851E-2</v>
      </c>
      <c r="DL312" s="36">
        <f t="shared" si="483"/>
        <v>46.000000000000007</v>
      </c>
      <c r="DM312" s="9">
        <f t="shared" si="484"/>
        <v>1.9582428873252746</v>
      </c>
      <c r="GO312" s="12"/>
      <c r="GP312" s="12"/>
      <c r="GQ312" s="12"/>
      <c r="GR312" s="12"/>
      <c r="GS312" s="12"/>
      <c r="GT312" s="12"/>
      <c r="GU312" s="12"/>
      <c r="GV312" s="12"/>
      <c r="GW312" s="12"/>
      <c r="GX312" s="12"/>
      <c r="GY312" s="12"/>
      <c r="GZ312" s="12"/>
      <c r="HA312" s="12"/>
      <c r="HB312" s="12"/>
      <c r="HC312" s="12"/>
      <c r="HD312" s="12"/>
      <c r="HE312" s="12"/>
      <c r="HF312" s="12"/>
      <c r="HG312" s="12"/>
      <c r="HH312" s="12"/>
      <c r="HI312" s="12"/>
      <c r="HJ312" s="12"/>
      <c r="HK312" s="12"/>
      <c r="HL312" s="12"/>
      <c r="HM312" s="12"/>
      <c r="HN312" s="12"/>
      <c r="HO312" s="12"/>
      <c r="HP312" s="12"/>
      <c r="HQ312" s="12"/>
      <c r="HR312" s="12"/>
      <c r="HS312" s="12"/>
      <c r="HT312" s="12"/>
      <c r="HU312" s="12"/>
      <c r="HV312" s="12"/>
      <c r="HW312" s="12"/>
      <c r="HX312" s="12"/>
      <c r="HY312" s="12"/>
      <c r="HZ312" s="12"/>
      <c r="IA312" s="12"/>
      <c r="IB312" s="12"/>
      <c r="IC312" s="12"/>
      <c r="ID312" s="12"/>
      <c r="IE312" s="12"/>
      <c r="IF312" s="12"/>
      <c r="IG312" s="12"/>
      <c r="IH312" s="12"/>
      <c r="II312" s="12"/>
      <c r="IJ312" s="12"/>
      <c r="IK312" s="12"/>
      <c r="IL312" s="12"/>
      <c r="IM312" s="12"/>
      <c r="IN312" s="12"/>
      <c r="IO312" s="12"/>
      <c r="IP312" s="12"/>
      <c r="IQ312" s="12"/>
      <c r="IR312" s="12"/>
      <c r="IS312" s="12"/>
      <c r="IT312" s="12"/>
      <c r="IU312" s="12"/>
      <c r="IV312" s="12"/>
    </row>
    <row r="313" spans="1:256" x14ac:dyDescent="0.25">
      <c r="A313" s="35"/>
      <c r="B313" s="16"/>
      <c r="C313" s="9">
        <v>41.005878000000003</v>
      </c>
      <c r="D313" s="9">
        <v>1.7529110000000001</v>
      </c>
      <c r="E313" s="9">
        <v>14.347685999999999</v>
      </c>
      <c r="F313" s="9"/>
      <c r="G313" s="9">
        <v>13.333155580141399</v>
      </c>
      <c r="H313" s="9">
        <v>0.13861799999999999</v>
      </c>
      <c r="I313" s="9">
        <v>13.24958</v>
      </c>
      <c r="J313" s="9">
        <v>11.228927000000001</v>
      </c>
      <c r="K313" s="9">
        <v>2.466065</v>
      </c>
      <c r="L313" s="9">
        <v>0.38669799999999999</v>
      </c>
      <c r="M313" s="9">
        <v>0.22243399999999999</v>
      </c>
      <c r="N313" s="9">
        <v>1.4900999999999999E-2</v>
      </c>
      <c r="O313" s="12"/>
      <c r="P313" s="17"/>
      <c r="Q313" s="9">
        <f t="shared" si="388"/>
        <v>0.68247583383263433</v>
      </c>
      <c r="R313" s="9">
        <f t="shared" si="389"/>
        <v>2.19390855955644E-2</v>
      </c>
      <c r="S313" s="9">
        <f t="shared" si="390"/>
        <v>0.14071739194397859</v>
      </c>
      <c r="T313" s="9">
        <f t="shared" si="391"/>
        <v>0</v>
      </c>
      <c r="U313" s="9">
        <f t="shared" si="392"/>
        <v>0.18557965064361828</v>
      </c>
      <c r="V313" s="9">
        <f t="shared" si="393"/>
        <v>1.95410011700523E-3</v>
      </c>
      <c r="W313" s="9">
        <f t="shared" si="394"/>
        <v>0.32874106788408097</v>
      </c>
      <c r="X313" s="9">
        <f t="shared" si="395"/>
        <v>0.2002340804935894</v>
      </c>
      <c r="Y313" s="9">
        <f t="shared" si="396"/>
        <v>3.9788718759579858E-2</v>
      </c>
      <c r="Z313" s="9">
        <f t="shared" si="397"/>
        <v>4.1052486305150964E-3</v>
      </c>
      <c r="AA313" s="9">
        <f t="shared" si="398"/>
        <v>1.1708285082640277E-2</v>
      </c>
      <c r="AB313" s="9">
        <f t="shared" si="399"/>
        <v>4.2030293628183787E-4</v>
      </c>
      <c r="AC313" s="9">
        <f t="shared" si="400"/>
        <v>2.5974491752261835</v>
      </c>
      <c r="AD313" s="9">
        <f t="shared" si="401"/>
        <v>1.5021245219608605</v>
      </c>
      <c r="AE313" s="9">
        <f t="shared" si="402"/>
        <v>1.7023586024544499</v>
      </c>
      <c r="AF313" s="9">
        <f t="shared" si="403"/>
        <v>1.7901465372346399</v>
      </c>
      <c r="AG313" s="9">
        <f t="shared" si="404"/>
        <v>8.6544090119971617</v>
      </c>
      <c r="AH313" s="9">
        <f t="shared" si="405"/>
        <v>8.811304491529043</v>
      </c>
      <c r="AI313" s="9">
        <f t="shared" si="406"/>
        <v>8.9378157973124814</v>
      </c>
      <c r="AJ313" s="9">
        <f t="shared" si="407"/>
        <v>8.8755630885678798</v>
      </c>
      <c r="AK313" s="9"/>
      <c r="AL313" s="9">
        <f t="shared" si="408"/>
        <v>5.9064250067914283</v>
      </c>
      <c r="AM313" s="9">
        <f t="shared" si="409"/>
        <v>2.4356517299694103</v>
      </c>
      <c r="AN313" s="9">
        <f t="shared" si="410"/>
        <v>0.34207673676083772</v>
      </c>
      <c r="AO313" s="9">
        <f t="shared" si="411"/>
        <v>0.18986982009322967</v>
      </c>
      <c r="AP313" s="9">
        <f t="shared" si="412"/>
        <v>0</v>
      </c>
      <c r="AQ313" s="9">
        <f t="shared" si="413"/>
        <v>1.6911581662954769E-2</v>
      </c>
      <c r="AR313" s="9">
        <f t="shared" si="414"/>
        <v>2.8450596605095613</v>
      </c>
      <c r="AS313" s="9">
        <f t="shared" si="415"/>
        <v>1.606082200973415</v>
      </c>
      <c r="AT313" s="9">
        <f t="shared" si="416"/>
        <v>1.7329076307326852</v>
      </c>
      <c r="AU313" s="9">
        <f t="shared" si="417"/>
        <v>0.68869569241745687</v>
      </c>
      <c r="AV313" s="9">
        <f t="shared" si="418"/>
        <v>0.26709236926731483</v>
      </c>
      <c r="AW313" s="9">
        <f t="shared" si="419"/>
        <v>7.1057001488837715E-2</v>
      </c>
      <c r="AX313" s="9">
        <f t="shared" si="420"/>
        <v>0.5073396753610202</v>
      </c>
      <c r="AY313" s="9">
        <f t="shared" si="421"/>
        <v>44.853809339110391</v>
      </c>
      <c r="AZ313" s="10">
        <f t="shared" si="422"/>
        <v>0.71365628745211473</v>
      </c>
      <c r="BA313" s="9">
        <f t="shared" si="423"/>
        <v>0</v>
      </c>
      <c r="BB313" s="9">
        <f t="shared" si="424"/>
        <v>0</v>
      </c>
      <c r="BC313" s="9">
        <f t="shared" si="425"/>
        <v>1.8950342385462398</v>
      </c>
      <c r="BD313" s="9">
        <f t="shared" si="426"/>
        <v>0.10132828793423394</v>
      </c>
      <c r="BE313" s="9">
        <f t="shared" si="427"/>
        <v>3.6374735195264063E-3</v>
      </c>
      <c r="BF313" s="9">
        <f t="shared" si="428"/>
        <v>24</v>
      </c>
      <c r="BG313" s="12"/>
      <c r="BH313" s="9">
        <f t="shared" si="429"/>
        <v>6.0135023800095198</v>
      </c>
      <c r="BI313" s="9">
        <f t="shared" si="430"/>
        <v>2.4798075753444624</v>
      </c>
      <c r="BJ313" s="9">
        <f t="shared" si="431"/>
        <v>0.49330995535398259</v>
      </c>
      <c r="BK313" s="9">
        <f t="shared" si="432"/>
        <v>0.19331196344823673</v>
      </c>
      <c r="BL313" s="9">
        <f t="shared" si="433"/>
        <v>0</v>
      </c>
      <c r="BM313" s="9">
        <f t="shared" si="434"/>
        <v>1.7218171137865612E-2</v>
      </c>
      <c r="BN313" s="9">
        <f t="shared" si="435"/>
        <v>2.8966376479970566</v>
      </c>
      <c r="BO313" s="9">
        <f t="shared" si="436"/>
        <v>1.6351988092525045</v>
      </c>
      <c r="BP313" s="9">
        <f t="shared" si="437"/>
        <v>0.23567654718964626</v>
      </c>
      <c r="BQ313" s="9">
        <f t="shared" si="438"/>
        <v>1.7643234528103522</v>
      </c>
      <c r="BR313" s="9">
        <f t="shared" si="439"/>
        <v>0.226473775969254</v>
      </c>
      <c r="BS313" s="9">
        <f t="shared" si="440"/>
        <v>0.70118103263694376</v>
      </c>
      <c r="BT313" s="9">
        <f t="shared" si="441"/>
        <v>7.2345191393802244E-2</v>
      </c>
      <c r="BU313" s="9">
        <f t="shared" si="442"/>
        <v>45.666962486290714</v>
      </c>
      <c r="BV313" s="10">
        <f t="shared" si="443"/>
        <v>0.20366790375876476</v>
      </c>
      <c r="BW313" s="9">
        <f t="shared" si="444"/>
        <v>0</v>
      </c>
      <c r="BX313" s="9">
        <f t="shared" si="445"/>
        <v>0</v>
      </c>
      <c r="BY313" s="9">
        <f t="shared" si="446"/>
        <v>1.8931313179129663</v>
      </c>
      <c r="BZ313" s="9">
        <f t="shared" si="447"/>
        <v>24.000000000000004</v>
      </c>
      <c r="CA313" s="12"/>
      <c r="CB313" s="9">
        <f t="shared" si="448"/>
        <v>6.0998432889133269</v>
      </c>
      <c r="CC313" s="9">
        <f t="shared" si="449"/>
        <v>2.5154122573470077</v>
      </c>
      <c r="CD313" s="9">
        <f t="shared" si="450"/>
        <v>0.61525554626033419</v>
      </c>
      <c r="CE313" s="9">
        <f t="shared" si="451"/>
        <v>0.1960875058146262</v>
      </c>
      <c r="CF313" s="9">
        <f t="shared" si="452"/>
        <v>0</v>
      </c>
      <c r="CG313" s="9">
        <f t="shared" si="453"/>
        <v>1.7465386895299514E-2</v>
      </c>
      <c r="CH313" s="9">
        <f t="shared" si="454"/>
        <v>2.9382271097597137</v>
      </c>
      <c r="CI313" s="9">
        <f t="shared" si="455"/>
        <v>1.6586767331822629</v>
      </c>
      <c r="CJ313" s="9">
        <f t="shared" si="456"/>
        <v>0.42571228191223653</v>
      </c>
      <c r="CK313" s="9">
        <f t="shared" si="457"/>
        <v>1.7896553277959424</v>
      </c>
      <c r="CL313" s="9">
        <f t="shared" si="458"/>
        <v>1.5742877180877635</v>
      </c>
      <c r="CM313" s="9">
        <f t="shared" si="459"/>
        <v>0.21536760970817892</v>
      </c>
      <c r="CN313" s="9">
        <f t="shared" si="460"/>
        <v>0.71124847816839265</v>
      </c>
      <c r="CO313" s="9">
        <f t="shared" si="461"/>
        <v>7.3383912123426515E-2</v>
      </c>
      <c r="CP313" s="9">
        <f t="shared" si="462"/>
        <v>46.322641456511086</v>
      </c>
      <c r="CQ313" s="10">
        <f t="shared" si="463"/>
        <v>0</v>
      </c>
      <c r="CR313" s="9">
        <f t="shared" si="464"/>
        <v>0.32264145651108578</v>
      </c>
      <c r="CS313" s="9">
        <f t="shared" si="465"/>
        <v>1.6453952798813147</v>
      </c>
      <c r="CT313" s="9">
        <f t="shared" si="466"/>
        <v>1.5689554578942972</v>
      </c>
      <c r="CU313" s="9">
        <f t="shared" si="467"/>
        <v>24.000000000000007</v>
      </c>
      <c r="CV313" s="9"/>
      <c r="CW313" s="9">
        <f t="shared" si="468"/>
        <v>6.057357319604515</v>
      </c>
      <c r="CX313" s="9">
        <f t="shared" si="469"/>
        <v>2.4978921797150311</v>
      </c>
      <c r="CY313" s="9">
        <f t="shared" si="470"/>
        <v>0.55524949931954559</v>
      </c>
      <c r="CZ313" s="9">
        <f t="shared" si="471"/>
        <v>0.19472173830892264</v>
      </c>
      <c r="DA313" s="9">
        <f t="shared" si="472"/>
        <v>0</v>
      </c>
      <c r="DB313" s="9">
        <f t="shared" si="473"/>
        <v>1.7343738869857794E-2</v>
      </c>
      <c r="DC313" s="9">
        <f t="shared" si="474"/>
        <v>2.9177620878083368</v>
      </c>
      <c r="DD313" s="9">
        <f t="shared" si="475"/>
        <v>1.6471238972418207</v>
      </c>
      <c r="DE313" s="9">
        <f t="shared" si="476"/>
        <v>0.33220096154848378</v>
      </c>
      <c r="DF313" s="9">
        <f t="shared" si="477"/>
        <v>1.7771902139022318</v>
      </c>
      <c r="DG313" s="9">
        <f t="shared" si="478"/>
        <v>0.10939117545071575</v>
      </c>
      <c r="DH313" s="9">
        <f t="shared" si="479"/>
        <v>0</v>
      </c>
      <c r="DI313" s="31">
        <f t="shared" si="480"/>
        <v>0.11144147099262636</v>
      </c>
      <c r="DJ313" s="9">
        <f t="shared" si="481"/>
        <v>0.70629456712787064</v>
      </c>
      <c r="DK313" s="9">
        <f t="shared" si="482"/>
        <v>7.2872786428787251E-2</v>
      </c>
      <c r="DL313" s="36">
        <f t="shared" si="483"/>
        <v>46</v>
      </c>
      <c r="DM313" s="9">
        <f t="shared" si="484"/>
        <v>1.8923519518628082</v>
      </c>
      <c r="GO313" s="12"/>
      <c r="GP313" s="12"/>
      <c r="GQ313" s="12"/>
      <c r="GR313" s="12"/>
      <c r="GS313" s="12"/>
      <c r="GT313" s="12"/>
      <c r="GU313" s="12"/>
      <c r="GV313" s="12"/>
      <c r="GW313" s="12"/>
      <c r="GX313" s="12"/>
      <c r="GY313" s="12"/>
      <c r="GZ313" s="12"/>
      <c r="HA313" s="12"/>
      <c r="HB313" s="12"/>
      <c r="HC313" s="12"/>
      <c r="HD313" s="12"/>
      <c r="HE313" s="12"/>
      <c r="HF313" s="12"/>
      <c r="HG313" s="12"/>
      <c r="HH313" s="12"/>
      <c r="HI313" s="12"/>
      <c r="HJ313" s="12"/>
      <c r="HK313" s="12"/>
      <c r="HL313" s="12"/>
      <c r="HM313" s="12"/>
      <c r="HN313" s="12"/>
      <c r="HO313" s="12"/>
      <c r="HP313" s="12"/>
      <c r="HQ313" s="12"/>
      <c r="HR313" s="12"/>
      <c r="HS313" s="12"/>
      <c r="HT313" s="12"/>
      <c r="HU313" s="12"/>
      <c r="HV313" s="12"/>
      <c r="HW313" s="12"/>
      <c r="HX313" s="12"/>
      <c r="HY313" s="12"/>
      <c r="HZ313" s="12"/>
      <c r="IA313" s="12"/>
      <c r="IB313" s="12"/>
      <c r="IC313" s="12"/>
      <c r="ID313" s="12"/>
      <c r="IE313" s="12"/>
      <c r="IF313" s="12"/>
      <c r="IG313" s="12"/>
      <c r="IH313" s="12"/>
      <c r="II313" s="12"/>
      <c r="IJ313" s="12"/>
      <c r="IK313" s="12"/>
      <c r="IL313" s="12"/>
      <c r="IM313" s="12"/>
      <c r="IN313" s="12"/>
      <c r="IO313" s="12"/>
      <c r="IP313" s="12"/>
      <c r="IQ313" s="12"/>
      <c r="IR313" s="12"/>
      <c r="IS313" s="12"/>
      <c r="IT313" s="12"/>
      <c r="IU313" s="12"/>
      <c r="IV313" s="12"/>
    </row>
    <row r="314" spans="1:256" x14ac:dyDescent="0.25">
      <c r="A314" s="35"/>
      <c r="B314" s="16"/>
      <c r="C314" s="9">
        <v>39.989852999999997</v>
      </c>
      <c r="D314" s="9">
        <v>1.9311379999999998</v>
      </c>
      <c r="E314" s="9">
        <v>14.241448</v>
      </c>
      <c r="F314" s="9"/>
      <c r="G314" s="9">
        <v>13.9160213091474</v>
      </c>
      <c r="H314" s="9">
        <v>0.203148</v>
      </c>
      <c r="I314" s="9">
        <v>13.344601000000001</v>
      </c>
      <c r="J314" s="9">
        <v>12.098331999999999</v>
      </c>
      <c r="K314" s="9">
        <v>2.5527730000000002</v>
      </c>
      <c r="L314" s="9">
        <v>0.42777199999999999</v>
      </c>
      <c r="M314" s="9"/>
      <c r="N314" s="9">
        <v>1.8584E-2</v>
      </c>
      <c r="O314" s="12"/>
      <c r="P314" s="17"/>
      <c r="Q314" s="9">
        <f t="shared" si="388"/>
        <v>0.6655657579388855</v>
      </c>
      <c r="R314" s="9">
        <f t="shared" si="389"/>
        <v>2.4169739295861022E-2</v>
      </c>
      <c r="S314" s="9">
        <f t="shared" si="390"/>
        <v>0.13967544453271349</v>
      </c>
      <c r="T314" s="9">
        <f t="shared" si="391"/>
        <v>0</v>
      </c>
      <c r="U314" s="9">
        <f t="shared" si="392"/>
        <v>0.19369236017519972</v>
      </c>
      <c r="V314" s="9">
        <f t="shared" si="393"/>
        <v>2.8637805376601775E-3</v>
      </c>
      <c r="W314" s="9">
        <f t="shared" si="394"/>
        <v>0.33109867506947199</v>
      </c>
      <c r="X314" s="9">
        <f t="shared" si="395"/>
        <v>0.21573729916724618</v>
      </c>
      <c r="Y314" s="9">
        <f t="shared" si="396"/>
        <v>4.1187708740057116E-2</v>
      </c>
      <c r="Z314" s="9">
        <f t="shared" si="397"/>
        <v>4.5412968703554294E-3</v>
      </c>
      <c r="AA314" s="9">
        <f t="shared" si="398"/>
        <v>0</v>
      </c>
      <c r="AB314" s="9">
        <f t="shared" si="399"/>
        <v>5.2418695173892188E-4</v>
      </c>
      <c r="AC314" s="9">
        <f t="shared" si="400"/>
        <v>2.5878805421034934</v>
      </c>
      <c r="AD314" s="9">
        <f t="shared" si="401"/>
        <v>1.4967412020825055</v>
      </c>
      <c r="AE314" s="9">
        <f t="shared" si="402"/>
        <v>1.7124785012497517</v>
      </c>
      <c r="AF314" s="9">
        <f t="shared" si="403"/>
        <v>1.8039365124705768</v>
      </c>
      <c r="AG314" s="9">
        <f t="shared" si="404"/>
        <v>8.6855362716763072</v>
      </c>
      <c r="AH314" s="9">
        <f t="shared" si="405"/>
        <v>8.7592340511446611</v>
      </c>
      <c r="AI314" s="9">
        <f t="shared" si="406"/>
        <v>8.8694917417505117</v>
      </c>
      <c r="AJ314" s="9">
        <f t="shared" si="407"/>
        <v>8.8884819986495067</v>
      </c>
      <c r="AK314" s="9"/>
      <c r="AL314" s="9">
        <f t="shared" si="408"/>
        <v>5.780795531763923</v>
      </c>
      <c r="AM314" s="9">
        <f t="shared" si="409"/>
        <v>2.4263122795027905</v>
      </c>
      <c r="AN314" s="9">
        <f t="shared" si="410"/>
        <v>0.20710781126671307</v>
      </c>
      <c r="AO314" s="9">
        <f t="shared" si="411"/>
        <v>0.20992714733116108</v>
      </c>
      <c r="AP314" s="9">
        <f t="shared" si="412"/>
        <v>0</v>
      </c>
      <c r="AQ314" s="9">
        <f t="shared" si="413"/>
        <v>2.4873469733968149E-2</v>
      </c>
      <c r="AR314" s="9">
        <f t="shared" si="414"/>
        <v>2.8757695518198667</v>
      </c>
      <c r="AS314" s="9">
        <f t="shared" si="415"/>
        <v>1.6823220198482887</v>
      </c>
      <c r="AT314" s="9">
        <f t="shared" si="416"/>
        <v>1.8737941370705995</v>
      </c>
      <c r="AU314" s="9">
        <f t="shared" si="417"/>
        <v>0.71547467641801066</v>
      </c>
      <c r="AV314" s="9">
        <f t="shared" si="418"/>
        <v>0.1262058629294005</v>
      </c>
      <c r="AW314" s="9">
        <f t="shared" si="419"/>
        <v>7.8887197375844362E-2</v>
      </c>
      <c r="AX314" s="9">
        <f t="shared" si="420"/>
        <v>0.33184398913554547</v>
      </c>
      <c r="AY314" s="9">
        <f t="shared" si="421"/>
        <v>44.949707785628007</v>
      </c>
      <c r="AZ314" s="10">
        <f t="shared" si="422"/>
        <v>0.6243110427019839</v>
      </c>
      <c r="BA314" s="9">
        <f t="shared" si="423"/>
        <v>0</v>
      </c>
      <c r="BB314" s="9">
        <f t="shared" si="424"/>
        <v>0</v>
      </c>
      <c r="BC314" s="9">
        <f t="shared" si="425"/>
        <v>1.9954471552175321</v>
      </c>
      <c r="BD314" s="9">
        <f t="shared" si="426"/>
        <v>0</v>
      </c>
      <c r="BE314" s="9">
        <f t="shared" si="427"/>
        <v>4.5528447824678443E-3</v>
      </c>
      <c r="BF314" s="9">
        <f t="shared" si="428"/>
        <v>24</v>
      </c>
      <c r="BG314" s="12"/>
      <c r="BH314" s="9">
        <f t="shared" si="429"/>
        <v>5.8298462502141906</v>
      </c>
      <c r="BI314" s="9">
        <f t="shared" si="430"/>
        <v>2.4468998197194227</v>
      </c>
      <c r="BJ314" s="9">
        <f t="shared" si="431"/>
        <v>0.27674606993361373</v>
      </c>
      <c r="BK314" s="9">
        <f t="shared" si="432"/>
        <v>0.21170840344759506</v>
      </c>
      <c r="BL314" s="9">
        <f t="shared" si="433"/>
        <v>0</v>
      </c>
      <c r="BM314" s="9">
        <f t="shared" si="434"/>
        <v>2.5084524000478392E-2</v>
      </c>
      <c r="BN314" s="9">
        <f t="shared" si="435"/>
        <v>2.9001707889574009</v>
      </c>
      <c r="BO314" s="9">
        <f t="shared" si="436"/>
        <v>1.6965967166931855</v>
      </c>
      <c r="BP314" s="9">
        <f t="shared" si="437"/>
        <v>0.11030650303227318</v>
      </c>
      <c r="BQ314" s="9">
        <f t="shared" si="438"/>
        <v>1.8896934969677255</v>
      </c>
      <c r="BR314" s="9">
        <f t="shared" si="439"/>
        <v>0.19889787386457838</v>
      </c>
      <c r="BS314" s="9">
        <f t="shared" si="440"/>
        <v>0.7215455617690737</v>
      </c>
      <c r="BT314" s="9">
        <f t="shared" si="441"/>
        <v>7.9556564366347921E-2</v>
      </c>
      <c r="BU314" s="9">
        <f t="shared" si="442"/>
        <v>45.331111253178413</v>
      </c>
      <c r="BV314" s="10">
        <f t="shared" si="443"/>
        <v>0.3942532366355801</v>
      </c>
      <c r="BW314" s="9">
        <f t="shared" si="444"/>
        <v>0</v>
      </c>
      <c r="BX314" s="9">
        <f t="shared" si="445"/>
        <v>0</v>
      </c>
      <c r="BY314" s="9">
        <f t="shared" si="446"/>
        <v>1.9954085238031627</v>
      </c>
      <c r="BZ314" s="9">
        <f t="shared" si="447"/>
        <v>24</v>
      </c>
      <c r="CA314" s="12"/>
      <c r="CB314" s="9">
        <f t="shared" si="448"/>
        <v>5.9032299936308652</v>
      </c>
      <c r="CC314" s="9">
        <f t="shared" si="449"/>
        <v>2.4777004036164678</v>
      </c>
      <c r="CD314" s="9">
        <f t="shared" si="450"/>
        <v>0.38093039724733302</v>
      </c>
      <c r="CE314" s="9">
        <f t="shared" si="451"/>
        <v>0.21437330308490216</v>
      </c>
      <c r="CF314" s="9">
        <f t="shared" si="452"/>
        <v>0</v>
      </c>
      <c r="CG314" s="9">
        <f t="shared" si="453"/>
        <v>2.5400277828962783E-2</v>
      </c>
      <c r="CH314" s="9">
        <f t="shared" si="454"/>
        <v>2.936676964233218</v>
      </c>
      <c r="CI314" s="9">
        <f t="shared" si="455"/>
        <v>1.7179527890140995</v>
      </c>
      <c r="CJ314" s="9">
        <f t="shared" si="456"/>
        <v>0.2753337314085158</v>
      </c>
      <c r="CK314" s="9">
        <f t="shared" si="457"/>
        <v>1.9134801933514496</v>
      </c>
      <c r="CL314" s="9">
        <f t="shared" si="458"/>
        <v>1.7246662685914842</v>
      </c>
      <c r="CM314" s="9">
        <f t="shared" si="459"/>
        <v>0.18881392475996539</v>
      </c>
      <c r="CN314" s="9">
        <f t="shared" si="460"/>
        <v>0.73062808506312393</v>
      </c>
      <c r="CO314" s="9">
        <f t="shared" si="461"/>
        <v>8.0557990176909858E-2</v>
      </c>
      <c r="CP314" s="9">
        <f t="shared" si="462"/>
        <v>45.901720921807964</v>
      </c>
      <c r="CQ314" s="10">
        <f t="shared" si="463"/>
        <v>5.7207089054197025E-2</v>
      </c>
      <c r="CR314" s="9">
        <f t="shared" si="464"/>
        <v>0</v>
      </c>
      <c r="CS314" s="9">
        <f t="shared" si="465"/>
        <v>0</v>
      </c>
      <c r="CT314" s="9">
        <f t="shared" si="466"/>
        <v>1.9953507281604184</v>
      </c>
      <c r="CU314" s="9">
        <f t="shared" si="467"/>
        <v>24</v>
      </c>
      <c r="CV314" s="9"/>
      <c r="CW314" s="9">
        <f t="shared" si="468"/>
        <v>5.9158692583572989</v>
      </c>
      <c r="CX314" s="9">
        <f t="shared" si="469"/>
        <v>2.4830053487647832</v>
      </c>
      <c r="CY314" s="9">
        <f t="shared" si="470"/>
        <v>0.39887460712208167</v>
      </c>
      <c r="CZ314" s="9">
        <f t="shared" si="471"/>
        <v>0.2148322926433123</v>
      </c>
      <c r="DA314" s="9">
        <f t="shared" si="472"/>
        <v>0</v>
      </c>
      <c r="DB314" s="9">
        <f t="shared" si="473"/>
        <v>2.5454661757075295E-2</v>
      </c>
      <c r="DC314" s="9">
        <f t="shared" si="474"/>
        <v>2.942964613131704</v>
      </c>
      <c r="DD314" s="9">
        <f t="shared" si="475"/>
        <v>1.7216310566931994</v>
      </c>
      <c r="DE314" s="9">
        <f t="shared" si="476"/>
        <v>0.30375723134737243</v>
      </c>
      <c r="DF314" s="9">
        <f t="shared" si="477"/>
        <v>1.917577100085331</v>
      </c>
      <c r="DG314" s="9">
        <f t="shared" si="478"/>
        <v>0.2213343314327032</v>
      </c>
      <c r="DH314" s="9">
        <f t="shared" si="479"/>
        <v>0</v>
      </c>
      <c r="DI314" s="31">
        <f t="shared" si="480"/>
        <v>-3.4257217801291678E-2</v>
      </c>
      <c r="DJ314" s="9">
        <f t="shared" si="481"/>
        <v>0.73219241540323332</v>
      </c>
      <c r="DK314" s="9">
        <f t="shared" si="482"/>
        <v>8.0730470965355156E-2</v>
      </c>
      <c r="DL314" s="36">
        <f t="shared" si="483"/>
        <v>46</v>
      </c>
      <c r="DM314" s="9">
        <f t="shared" si="484"/>
        <v>1.9953407737155415</v>
      </c>
      <c r="GO314" s="12"/>
      <c r="GP314" s="12"/>
      <c r="GQ314" s="12"/>
      <c r="GR314" s="12"/>
      <c r="GS314" s="12"/>
      <c r="GT314" s="12"/>
      <c r="GU314" s="12"/>
      <c r="GV314" s="12"/>
      <c r="GW314" s="12"/>
      <c r="GX314" s="12"/>
      <c r="GY314" s="12"/>
      <c r="GZ314" s="12"/>
      <c r="HA314" s="12"/>
      <c r="HB314" s="12"/>
      <c r="HC314" s="12"/>
      <c r="HD314" s="12"/>
      <c r="HE314" s="12"/>
      <c r="HF314" s="12"/>
      <c r="HG314" s="12"/>
      <c r="HH314" s="12"/>
      <c r="HI314" s="12"/>
      <c r="HJ314" s="12"/>
      <c r="HK314" s="12"/>
      <c r="HL314" s="12"/>
      <c r="HM314" s="12"/>
      <c r="HN314" s="12"/>
      <c r="HO314" s="12"/>
      <c r="HP314" s="12"/>
      <c r="HQ314" s="12"/>
      <c r="HR314" s="12"/>
      <c r="HS314" s="12"/>
      <c r="HT314" s="12"/>
      <c r="HU314" s="12"/>
      <c r="HV314" s="12"/>
      <c r="HW314" s="12"/>
      <c r="HX314" s="12"/>
      <c r="HY314" s="12"/>
      <c r="HZ314" s="12"/>
      <c r="IA314" s="12"/>
      <c r="IB314" s="12"/>
      <c r="IC314" s="12"/>
      <c r="ID314" s="12"/>
      <c r="IE314" s="12"/>
      <c r="IF314" s="12"/>
      <c r="IG314" s="12"/>
      <c r="IH314" s="12"/>
      <c r="II314" s="12"/>
      <c r="IJ314" s="12"/>
      <c r="IK314" s="12"/>
      <c r="IL314" s="12"/>
      <c r="IM314" s="12"/>
      <c r="IN314" s="12"/>
      <c r="IO314" s="12"/>
      <c r="IP314" s="12"/>
      <c r="IQ314" s="12"/>
      <c r="IR314" s="12"/>
      <c r="IS314" s="12"/>
      <c r="IT314" s="12"/>
      <c r="IU314" s="12"/>
      <c r="IV314" s="12"/>
    </row>
    <row r="315" spans="1:256" x14ac:dyDescent="0.25">
      <c r="A315" s="35"/>
      <c r="B315" s="16"/>
      <c r="C315" s="9">
        <v>40.681244</v>
      </c>
      <c r="D315" s="9">
        <v>1.81318</v>
      </c>
      <c r="E315" s="9">
        <v>14.227413</v>
      </c>
      <c r="F315" s="9"/>
      <c r="G315" s="9">
        <v>13.285849316653099</v>
      </c>
      <c r="H315" s="9">
        <v>0.23098099999999999</v>
      </c>
      <c r="I315" s="9">
        <v>12.945171</v>
      </c>
      <c r="J315" s="9">
        <v>11.800621</v>
      </c>
      <c r="K315" s="9">
        <v>2.1135730000000001</v>
      </c>
      <c r="L315" s="9">
        <v>0.44437599999999999</v>
      </c>
      <c r="M315" s="9"/>
      <c r="N315" s="9">
        <v>2.6043E-2</v>
      </c>
      <c r="O315" s="12"/>
      <c r="P315" s="17"/>
      <c r="Q315" s="9">
        <f t="shared" si="388"/>
        <v>0.67707283136941609</v>
      </c>
      <c r="R315" s="9">
        <f t="shared" si="389"/>
        <v>2.2693400418027761E-2</v>
      </c>
      <c r="S315" s="9">
        <f t="shared" si="390"/>
        <v>0.13953779386235915</v>
      </c>
      <c r="T315" s="9">
        <f t="shared" si="391"/>
        <v>0</v>
      </c>
      <c r="U315" s="9">
        <f t="shared" si="392"/>
        <v>0.18492121087677948</v>
      </c>
      <c r="V315" s="9">
        <f t="shared" si="393"/>
        <v>3.2561427745746224E-3</v>
      </c>
      <c r="W315" s="9">
        <f t="shared" si="394"/>
        <v>0.32118824434299326</v>
      </c>
      <c r="X315" s="9">
        <f t="shared" si="395"/>
        <v>0.21042852048003707</v>
      </c>
      <c r="Y315" s="9">
        <f t="shared" si="396"/>
        <v>3.4101437583697707E-2</v>
      </c>
      <c r="Z315" s="9">
        <f t="shared" si="397"/>
        <v>4.7175676249522269E-3</v>
      </c>
      <c r="AA315" s="9">
        <f t="shared" si="398"/>
        <v>0</v>
      </c>
      <c r="AB315" s="9">
        <f t="shared" si="399"/>
        <v>7.3457817392040157E-4</v>
      </c>
      <c r="AC315" s="9">
        <f t="shared" si="400"/>
        <v>2.57712625793196</v>
      </c>
      <c r="AD315" s="9">
        <f t="shared" si="401"/>
        <v>1.4882074175065094</v>
      </c>
      <c r="AE315" s="9">
        <f t="shared" si="402"/>
        <v>1.6986359379865466</v>
      </c>
      <c r="AF315" s="9">
        <f t="shared" si="403"/>
        <v>1.7762739484038463</v>
      </c>
      <c r="AG315" s="9">
        <f t="shared" si="404"/>
        <v>8.7353414900871087</v>
      </c>
      <c r="AH315" s="9">
        <f t="shared" si="405"/>
        <v>8.8306150038130191</v>
      </c>
      <c r="AI315" s="9">
        <f t="shared" si="406"/>
        <v>9.0076195816402898</v>
      </c>
      <c r="AJ315" s="9">
        <f t="shared" si="407"/>
        <v>8.925941571597388</v>
      </c>
      <c r="AK315" s="9"/>
      <c r="AL315" s="9">
        <f t="shared" si="408"/>
        <v>5.9144623956720128</v>
      </c>
      <c r="AM315" s="9">
        <f t="shared" si="409"/>
        <v>2.4378205603221765</v>
      </c>
      <c r="AN315" s="9">
        <f t="shared" si="410"/>
        <v>0.35228295599418935</v>
      </c>
      <c r="AO315" s="9">
        <f t="shared" si="411"/>
        <v>0.19823460222275804</v>
      </c>
      <c r="AP315" s="9">
        <f t="shared" si="412"/>
        <v>0</v>
      </c>
      <c r="AQ315" s="9">
        <f t="shared" si="413"/>
        <v>2.8443519076389055E-2</v>
      </c>
      <c r="AR315" s="9">
        <f t="shared" si="414"/>
        <v>2.8056889969375849</v>
      </c>
      <c r="AS315" s="9">
        <f t="shared" si="415"/>
        <v>1.6153499257690793</v>
      </c>
      <c r="AT315" s="9">
        <f t="shared" si="416"/>
        <v>1.8381649856469127</v>
      </c>
      <c r="AU315" s="9">
        <f t="shared" si="417"/>
        <v>0.59577540519298089</v>
      </c>
      <c r="AV315" s="9">
        <f t="shared" si="418"/>
        <v>0.16183501435308734</v>
      </c>
      <c r="AW315" s="9">
        <f t="shared" si="419"/>
        <v>8.2419128413073778E-2</v>
      </c>
      <c r="AX315" s="9">
        <f t="shared" si="420"/>
        <v>0.4836404807470327</v>
      </c>
      <c r="AY315" s="9">
        <f t="shared" si="421"/>
        <v>45.017739061011596</v>
      </c>
      <c r="AZ315" s="10">
        <f t="shared" si="422"/>
        <v>0.60807935377886768</v>
      </c>
      <c r="BA315" s="9">
        <f t="shared" si="423"/>
        <v>0</v>
      </c>
      <c r="BB315" s="9">
        <f t="shared" si="424"/>
        <v>0</v>
      </c>
      <c r="BC315" s="9">
        <f t="shared" si="425"/>
        <v>1.9935832087996408</v>
      </c>
      <c r="BD315" s="9">
        <f t="shared" si="426"/>
        <v>0</v>
      </c>
      <c r="BE315" s="9">
        <f t="shared" si="427"/>
        <v>6.416791200359308E-3</v>
      </c>
      <c r="BF315" s="9">
        <f t="shared" si="428"/>
        <v>24.000000000000004</v>
      </c>
      <c r="BG315" s="12"/>
      <c r="BH315" s="9">
        <f t="shared" si="429"/>
        <v>5.9789695033649277</v>
      </c>
      <c r="BI315" s="9">
        <f t="shared" si="430"/>
        <v>2.464409072159834</v>
      </c>
      <c r="BJ315" s="9">
        <f t="shared" si="431"/>
        <v>0.44337857552476123</v>
      </c>
      <c r="BK315" s="9">
        <f t="shared" si="432"/>
        <v>0.20039668221897258</v>
      </c>
      <c r="BL315" s="9">
        <f t="shared" si="433"/>
        <v>0</v>
      </c>
      <c r="BM315" s="9">
        <f t="shared" si="434"/>
        <v>2.8753743239716013E-2</v>
      </c>
      <c r="BN315" s="9">
        <f t="shared" si="435"/>
        <v>2.8362897295435983</v>
      </c>
      <c r="BO315" s="9">
        <f t="shared" si="436"/>
        <v>1.6329680192917602</v>
      </c>
      <c r="BP315" s="9">
        <f t="shared" si="437"/>
        <v>0.14178674981880768</v>
      </c>
      <c r="BQ315" s="9">
        <f t="shared" si="438"/>
        <v>1.8582132501811905</v>
      </c>
      <c r="BR315" s="9">
        <f t="shared" si="439"/>
        <v>0.31440862034280037</v>
      </c>
      <c r="BS315" s="9">
        <f t="shared" si="440"/>
        <v>0.60227333275638828</v>
      </c>
      <c r="BT315" s="9">
        <f t="shared" si="441"/>
        <v>8.3318046900811363E-2</v>
      </c>
      <c r="BU315" s="9">
        <f t="shared" si="442"/>
        <v>45.508732822984832</v>
      </c>
      <c r="BV315" s="10">
        <f t="shared" si="443"/>
        <v>0.30084310973109968</v>
      </c>
      <c r="BW315" s="9">
        <f t="shared" si="444"/>
        <v>0</v>
      </c>
      <c r="BX315" s="9">
        <f t="shared" si="445"/>
        <v>0</v>
      </c>
      <c r="BY315" s="9">
        <f t="shared" si="446"/>
        <v>1.9935132229559049</v>
      </c>
      <c r="BZ315" s="9">
        <f t="shared" si="447"/>
        <v>24.000000000000004</v>
      </c>
      <c r="CA315" s="12"/>
      <c r="CB315" s="9">
        <f t="shared" si="448"/>
        <v>6.0988144940397859</v>
      </c>
      <c r="CC315" s="9">
        <f t="shared" si="449"/>
        <v>2.5138067287469452</v>
      </c>
      <c r="CD315" s="9">
        <f t="shared" si="450"/>
        <v>0.61262122278673203</v>
      </c>
      <c r="CE315" s="9">
        <f t="shared" si="451"/>
        <v>0.2044135179794308</v>
      </c>
      <c r="CF315" s="9">
        <f t="shared" si="452"/>
        <v>0</v>
      </c>
      <c r="CG315" s="9">
        <f t="shared" si="453"/>
        <v>2.9330095416874914E-2</v>
      </c>
      <c r="CH315" s="9">
        <f t="shared" si="454"/>
        <v>2.8931415191366119</v>
      </c>
      <c r="CI315" s="9">
        <f t="shared" si="455"/>
        <v>1.6656999201543121</v>
      </c>
      <c r="CJ315" s="9">
        <f t="shared" si="456"/>
        <v>0.4052062754739616</v>
      </c>
      <c r="CK315" s="9">
        <f t="shared" si="457"/>
        <v>1.8954600616115767</v>
      </c>
      <c r="CL315" s="9">
        <f t="shared" si="458"/>
        <v>1.5947937245260384</v>
      </c>
      <c r="CM315" s="9">
        <f t="shared" si="459"/>
        <v>0.30066633708553825</v>
      </c>
      <c r="CN315" s="9">
        <f t="shared" si="460"/>
        <v>0.61434555388199918</v>
      </c>
      <c r="CO315" s="9">
        <f t="shared" si="461"/>
        <v>8.4988109032463913E-2</v>
      </c>
      <c r="CP315" s="9">
        <f t="shared" si="462"/>
        <v>46.420929089870917</v>
      </c>
      <c r="CQ315" s="10">
        <f t="shared" si="463"/>
        <v>0</v>
      </c>
      <c r="CR315" s="9">
        <f t="shared" si="464"/>
        <v>0.42092908987091704</v>
      </c>
      <c r="CS315" s="9">
        <f t="shared" si="465"/>
        <v>2.0592037847187443</v>
      </c>
      <c r="CT315" s="9">
        <f t="shared" si="466"/>
        <v>1.5724541093854321</v>
      </c>
      <c r="CU315" s="9">
        <f t="shared" si="467"/>
        <v>24.000000000000004</v>
      </c>
      <c r="CV315" s="9"/>
      <c r="CW315" s="9">
        <f t="shared" si="468"/>
        <v>6.0435125325194194</v>
      </c>
      <c r="CX315" s="9">
        <f t="shared" si="469"/>
        <v>2.4910123900900367</v>
      </c>
      <c r="CY315" s="9">
        <f t="shared" si="470"/>
        <v>0.53452492260945661</v>
      </c>
      <c r="CZ315" s="9">
        <f t="shared" si="471"/>
        <v>0.20255996619217953</v>
      </c>
      <c r="DA315" s="9">
        <f t="shared" si="472"/>
        <v>0</v>
      </c>
      <c r="DB315" s="9">
        <f t="shared" si="473"/>
        <v>2.9064140154632084E-2</v>
      </c>
      <c r="DC315" s="9">
        <f t="shared" si="474"/>
        <v>2.8669075024895032</v>
      </c>
      <c r="DD315" s="9">
        <f t="shared" si="475"/>
        <v>1.650595923635173</v>
      </c>
      <c r="DE315" s="9">
        <f t="shared" si="476"/>
        <v>0.2836524550809445</v>
      </c>
      <c r="DF315" s="9">
        <f t="shared" si="477"/>
        <v>1.8782726788024953</v>
      </c>
      <c r="DG315" s="9">
        <f t="shared" si="478"/>
        <v>0.16192513388343954</v>
      </c>
      <c r="DH315" s="9">
        <f t="shared" si="479"/>
        <v>0</v>
      </c>
      <c r="DI315" s="31">
        <f t="shared" si="480"/>
        <v>0.14508252139667255</v>
      </c>
      <c r="DJ315" s="9">
        <f t="shared" si="481"/>
        <v>0.60877487875912184</v>
      </c>
      <c r="DK315" s="9">
        <f t="shared" si="482"/>
        <v>8.4217465960766069E-2</v>
      </c>
      <c r="DL315" s="36">
        <f t="shared" si="483"/>
        <v>46</v>
      </c>
      <c r="DM315" s="9">
        <f t="shared" si="484"/>
        <v>1.9934431981398157</v>
      </c>
      <c r="GO315" s="12"/>
      <c r="GP315" s="12"/>
      <c r="GQ315" s="12"/>
      <c r="GR315" s="12"/>
      <c r="GS315" s="12"/>
      <c r="GT315" s="12"/>
      <c r="GU315" s="12"/>
      <c r="GV315" s="12"/>
      <c r="GW315" s="12"/>
      <c r="GX315" s="12"/>
      <c r="GY315" s="12"/>
      <c r="GZ315" s="12"/>
      <c r="HA315" s="12"/>
      <c r="HB315" s="12"/>
      <c r="HC315" s="12"/>
      <c r="HD315" s="12"/>
      <c r="HE315" s="12"/>
      <c r="HF315" s="12"/>
      <c r="HG315" s="12"/>
      <c r="HH315" s="12"/>
      <c r="HI315" s="12"/>
      <c r="HJ315" s="12"/>
      <c r="HK315" s="12"/>
      <c r="HL315" s="12"/>
      <c r="HM315" s="12"/>
      <c r="HN315" s="12"/>
      <c r="HO315" s="12"/>
      <c r="HP315" s="12"/>
      <c r="HQ315" s="12"/>
      <c r="HR315" s="12"/>
      <c r="HS315" s="12"/>
      <c r="HT315" s="12"/>
      <c r="HU315" s="12"/>
      <c r="HV315" s="12"/>
      <c r="HW315" s="12"/>
      <c r="HX315" s="12"/>
      <c r="HY315" s="12"/>
      <c r="HZ315" s="12"/>
      <c r="IA315" s="12"/>
      <c r="IB315" s="12"/>
      <c r="IC315" s="12"/>
      <c r="ID315" s="12"/>
      <c r="IE315" s="12"/>
      <c r="IF315" s="12"/>
      <c r="IG315" s="12"/>
      <c r="IH315" s="12"/>
      <c r="II315" s="12"/>
      <c r="IJ315" s="12"/>
      <c r="IK315" s="12"/>
      <c r="IL315" s="12"/>
      <c r="IM315" s="12"/>
      <c r="IN315" s="12"/>
      <c r="IO315" s="12"/>
      <c r="IP315" s="12"/>
      <c r="IQ315" s="12"/>
      <c r="IR315" s="12"/>
      <c r="IS315" s="12"/>
      <c r="IT315" s="12"/>
      <c r="IU315" s="12"/>
      <c r="IV315" s="12"/>
    </row>
    <row r="316" spans="1:256" x14ac:dyDescent="0.25">
      <c r="A316" s="35"/>
      <c r="B316" s="16"/>
      <c r="C316" s="9">
        <v>40.534702000000003</v>
      </c>
      <c r="D316" s="9">
        <v>1.5750109999999999</v>
      </c>
      <c r="E316" s="9">
        <v>14.186286000000001</v>
      </c>
      <c r="F316" s="9"/>
      <c r="G316" s="9">
        <v>12.989419689017801</v>
      </c>
      <c r="H316" s="9">
        <v>0.101629</v>
      </c>
      <c r="I316" s="9">
        <v>13.091198</v>
      </c>
      <c r="J316" s="9">
        <v>12.019904</v>
      </c>
      <c r="K316" s="9">
        <v>2.319496</v>
      </c>
      <c r="L316" s="9">
        <v>0.41054799999999997</v>
      </c>
      <c r="M316" s="9"/>
      <c r="N316" s="9"/>
      <c r="O316" s="12"/>
      <c r="P316" s="17"/>
      <c r="Q316" s="9">
        <f t="shared" si="388"/>
        <v>0.6746338792357367</v>
      </c>
      <c r="R316" s="9">
        <f t="shared" si="389"/>
        <v>1.9712524562259852E-2</v>
      </c>
      <c r="S316" s="9">
        <f t="shared" si="390"/>
        <v>0.13913443375408246</v>
      </c>
      <c r="T316" s="9">
        <f t="shared" si="391"/>
        <v>0</v>
      </c>
      <c r="U316" s="9">
        <f t="shared" si="392"/>
        <v>0.18079530786707401</v>
      </c>
      <c r="V316" s="9">
        <f t="shared" si="393"/>
        <v>1.4326656046914868E-3</v>
      </c>
      <c r="W316" s="9">
        <f t="shared" si="394"/>
        <v>0.32481138348551014</v>
      </c>
      <c r="X316" s="9">
        <f t="shared" si="395"/>
        <v>0.21433877208937394</v>
      </c>
      <c r="Y316" s="9">
        <f t="shared" si="396"/>
        <v>3.7423901644105265E-2</v>
      </c>
      <c r="Z316" s="9">
        <f t="shared" si="397"/>
        <v>4.3584440952906707E-3</v>
      </c>
      <c r="AA316" s="9">
        <f t="shared" si="398"/>
        <v>0</v>
      </c>
      <c r="AB316" s="9">
        <f t="shared" si="399"/>
        <v>0</v>
      </c>
      <c r="AC316" s="9">
        <f t="shared" si="400"/>
        <v>2.569256583644286</v>
      </c>
      <c r="AD316" s="9">
        <f t="shared" si="401"/>
        <v>1.4796546282634369</v>
      </c>
      <c r="AE316" s="9">
        <f t="shared" si="402"/>
        <v>1.6939934003528108</v>
      </c>
      <c r="AF316" s="9">
        <f t="shared" si="403"/>
        <v>1.7775580918316027</v>
      </c>
      <c r="AG316" s="9">
        <f t="shared" si="404"/>
        <v>8.7858340397023298</v>
      </c>
      <c r="AH316" s="9">
        <f t="shared" si="405"/>
        <v>8.8548160794935367</v>
      </c>
      <c r="AI316" s="9">
        <f t="shared" si="406"/>
        <v>9.0011122975528401</v>
      </c>
      <c r="AJ316" s="9">
        <f t="shared" si="407"/>
        <v>8.952005862869612</v>
      </c>
      <c r="AK316" s="9"/>
      <c r="AL316" s="9">
        <f t="shared" si="408"/>
        <v>5.9272213005257663</v>
      </c>
      <c r="AM316" s="9">
        <f t="shared" si="409"/>
        <v>2.4448240883426529</v>
      </c>
      <c r="AN316" s="9">
        <f t="shared" si="410"/>
        <v>0.37204538886841831</v>
      </c>
      <c r="AO316" s="9">
        <f t="shared" si="411"/>
        <v>0.17319096930757089</v>
      </c>
      <c r="AP316" s="9">
        <f t="shared" si="412"/>
        <v>0</v>
      </c>
      <c r="AQ316" s="9">
        <f t="shared" si="413"/>
        <v>1.2587162237209187E-2</v>
      </c>
      <c r="AR316" s="9">
        <f t="shared" si="414"/>
        <v>2.853738909509802</v>
      </c>
      <c r="AS316" s="9">
        <f t="shared" si="415"/>
        <v>1.5884375700770013</v>
      </c>
      <c r="AT316" s="9">
        <f t="shared" si="416"/>
        <v>1.8831448798508212</v>
      </c>
      <c r="AU316" s="9">
        <f t="shared" si="417"/>
        <v>0.65760037792650405</v>
      </c>
      <c r="AV316" s="9">
        <f t="shared" si="418"/>
        <v>0.11685512014917876</v>
      </c>
      <c r="AW316" s="9">
        <f t="shared" si="419"/>
        <v>7.6585132985088802E-2</v>
      </c>
      <c r="AX316" s="9">
        <f t="shared" si="420"/>
        <v>0.38266960923758586</v>
      </c>
      <c r="AY316" s="9">
        <f t="shared" si="421"/>
        <v>45.146123898622569</v>
      </c>
      <c r="AZ316" s="10">
        <f t="shared" si="422"/>
        <v>0.5375572307421802</v>
      </c>
      <c r="BA316" s="9">
        <f t="shared" si="423"/>
        <v>0</v>
      </c>
      <c r="BB316" s="9">
        <f t="shared" si="424"/>
        <v>0</v>
      </c>
      <c r="BC316" s="9">
        <f t="shared" si="425"/>
        <v>2</v>
      </c>
      <c r="BD316" s="9">
        <f t="shared" si="426"/>
        <v>0</v>
      </c>
      <c r="BE316" s="9">
        <f t="shared" si="427"/>
        <v>0</v>
      </c>
      <c r="BF316" s="9">
        <f t="shared" si="428"/>
        <v>24</v>
      </c>
      <c r="BG316" s="12"/>
      <c r="BH316" s="9">
        <f t="shared" si="429"/>
        <v>5.9737589216277023</v>
      </c>
      <c r="BI316" s="9">
        <f t="shared" si="430"/>
        <v>2.4640196424337555</v>
      </c>
      <c r="BJ316" s="9">
        <f t="shared" si="431"/>
        <v>0.43777856406145688</v>
      </c>
      <c r="BK316" s="9">
        <f t="shared" si="432"/>
        <v>0.17455077946130981</v>
      </c>
      <c r="BL316" s="9">
        <f t="shared" si="433"/>
        <v>0</v>
      </c>
      <c r="BM316" s="9">
        <f t="shared" si="434"/>
        <v>1.2685990432959508E-2</v>
      </c>
      <c r="BN316" s="9">
        <f t="shared" si="435"/>
        <v>2.8761450612900368</v>
      </c>
      <c r="BO316" s="9">
        <f t="shared" si="436"/>
        <v>1.6009091991983513</v>
      </c>
      <c r="BP316" s="9">
        <f t="shared" si="437"/>
        <v>0.10206959444411368</v>
      </c>
      <c r="BQ316" s="9">
        <f t="shared" si="438"/>
        <v>1.8979304055558888</v>
      </c>
      <c r="BR316" s="9">
        <f t="shared" si="439"/>
        <v>0.26005002621567719</v>
      </c>
      <c r="BS316" s="9">
        <f t="shared" si="440"/>
        <v>0.66276353207121586</v>
      </c>
      <c r="BT316" s="9">
        <f t="shared" si="441"/>
        <v>7.7186441713106985E-2</v>
      </c>
      <c r="BU316" s="9">
        <f t="shared" si="442"/>
        <v>45.500589018396113</v>
      </c>
      <c r="BV316" s="10">
        <f t="shared" si="443"/>
        <v>0.31195459545985821</v>
      </c>
      <c r="BW316" s="9">
        <f t="shared" si="444"/>
        <v>0</v>
      </c>
      <c r="BX316" s="9">
        <f t="shared" si="445"/>
        <v>0</v>
      </c>
      <c r="BY316" s="9">
        <f t="shared" si="446"/>
        <v>2</v>
      </c>
      <c r="BZ316" s="9">
        <f t="shared" si="447"/>
        <v>23.999999999999996</v>
      </c>
      <c r="CA316" s="12"/>
      <c r="CB316" s="9">
        <f t="shared" si="448"/>
        <v>6.0724553067345672</v>
      </c>
      <c r="CC316" s="9">
        <f t="shared" si="449"/>
        <v>2.5047293253538454</v>
      </c>
      <c r="CD316" s="9">
        <f t="shared" si="450"/>
        <v>0.57718463208841264</v>
      </c>
      <c r="CE316" s="9">
        <f t="shared" si="451"/>
        <v>0.17743464725316957</v>
      </c>
      <c r="CF316" s="9">
        <f t="shared" si="452"/>
        <v>0</v>
      </c>
      <c r="CG316" s="9">
        <f t="shared" si="453"/>
        <v>1.2895583992669518E-2</v>
      </c>
      <c r="CH316" s="9">
        <f t="shared" si="454"/>
        <v>2.9236637382765767</v>
      </c>
      <c r="CI316" s="9">
        <f t="shared" si="455"/>
        <v>1.6273588689821716</v>
      </c>
      <c r="CJ316" s="9">
        <f t="shared" si="456"/>
        <v>0.31853747059300019</v>
      </c>
      <c r="CK316" s="9">
        <f t="shared" si="457"/>
        <v>1.9292873572960392</v>
      </c>
      <c r="CL316" s="9">
        <f t="shared" si="458"/>
        <v>1.6814625294069998</v>
      </c>
      <c r="CM316" s="9">
        <f t="shared" si="459"/>
        <v>0.24782482788903937</v>
      </c>
      <c r="CN316" s="9">
        <f t="shared" si="460"/>
        <v>0.67371348262232766</v>
      </c>
      <c r="CO316" s="9">
        <f t="shared" si="461"/>
        <v>7.8461689488634842E-2</v>
      </c>
      <c r="CP316" s="9">
        <f t="shared" si="462"/>
        <v>46.252334061218356</v>
      </c>
      <c r="CQ316" s="10">
        <f t="shared" si="463"/>
        <v>0</v>
      </c>
      <c r="CR316" s="9">
        <f t="shared" si="464"/>
        <v>0.252334061218356</v>
      </c>
      <c r="CS316" s="9">
        <f t="shared" si="465"/>
        <v>1.4221239488718203</v>
      </c>
      <c r="CT316" s="9">
        <f t="shared" si="466"/>
        <v>1.747665938781644</v>
      </c>
      <c r="CU316" s="9">
        <f t="shared" si="467"/>
        <v>24.000000000000004</v>
      </c>
      <c r="CV316" s="9"/>
      <c r="CW316" s="9">
        <f t="shared" si="468"/>
        <v>6.0393264422087851</v>
      </c>
      <c r="CX316" s="9">
        <f t="shared" si="469"/>
        <v>2.4910645333871799</v>
      </c>
      <c r="CY316" s="9">
        <f t="shared" si="470"/>
        <v>0.53039097559596549</v>
      </c>
      <c r="CZ316" s="9">
        <f t="shared" si="471"/>
        <v>0.17646663545331143</v>
      </c>
      <c r="DA316" s="9">
        <f t="shared" si="472"/>
        <v>0</v>
      </c>
      <c r="DB316" s="9">
        <f t="shared" si="473"/>
        <v>1.2825230892729828E-2</v>
      </c>
      <c r="DC316" s="9">
        <f t="shared" si="474"/>
        <v>2.9077134092890766</v>
      </c>
      <c r="DD316" s="9">
        <f t="shared" si="475"/>
        <v>1.6184806560053631</v>
      </c>
      <c r="DE316" s="9">
        <f t="shared" si="476"/>
        <v>0.24587690723644595</v>
      </c>
      <c r="DF316" s="9">
        <f t="shared" si="477"/>
        <v>1.9187619443843491</v>
      </c>
      <c r="DG316" s="9">
        <f t="shared" si="478"/>
        <v>0.16463885162079528</v>
      </c>
      <c r="DH316" s="9">
        <f t="shared" si="479"/>
        <v>0</v>
      </c>
      <c r="DI316" s="31">
        <f t="shared" si="480"/>
        <v>8.7289540332169513E-2</v>
      </c>
      <c r="DJ316" s="9">
        <f t="shared" si="481"/>
        <v>0.67003797385897212</v>
      </c>
      <c r="DK316" s="9">
        <f t="shared" si="482"/>
        <v>7.8033634188063056E-2</v>
      </c>
      <c r="DL316" s="36">
        <f t="shared" si="483"/>
        <v>46</v>
      </c>
      <c r="DM316" s="9">
        <f t="shared" si="484"/>
        <v>2</v>
      </c>
      <c r="GO316" s="12"/>
      <c r="GP316" s="12"/>
      <c r="GQ316" s="12"/>
      <c r="GR316" s="12"/>
      <c r="GS316" s="12"/>
      <c r="GT316" s="12"/>
      <c r="GU316" s="12"/>
      <c r="GV316" s="12"/>
      <c r="GW316" s="12"/>
      <c r="GX316" s="12"/>
      <c r="GY316" s="12"/>
      <c r="GZ316" s="12"/>
      <c r="HA316" s="12"/>
      <c r="HB316" s="12"/>
      <c r="HC316" s="12"/>
      <c r="HD316" s="12"/>
      <c r="HE316" s="12"/>
      <c r="HF316" s="12"/>
      <c r="HG316" s="12"/>
      <c r="HH316" s="12"/>
      <c r="HI316" s="12"/>
      <c r="HJ316" s="12"/>
      <c r="HK316" s="12"/>
      <c r="HL316" s="12"/>
      <c r="HM316" s="12"/>
      <c r="HN316" s="12"/>
      <c r="HO316" s="12"/>
      <c r="HP316" s="12"/>
      <c r="HQ316" s="12"/>
      <c r="HR316" s="12"/>
      <c r="HS316" s="12"/>
      <c r="HT316" s="12"/>
      <c r="HU316" s="12"/>
      <c r="HV316" s="12"/>
      <c r="HW316" s="12"/>
      <c r="HX316" s="12"/>
      <c r="HY316" s="12"/>
      <c r="HZ316" s="12"/>
      <c r="IA316" s="12"/>
      <c r="IB316" s="12"/>
      <c r="IC316" s="12"/>
      <c r="ID316" s="12"/>
      <c r="IE316" s="12"/>
      <c r="IF316" s="12"/>
      <c r="IG316" s="12"/>
      <c r="IH316" s="12"/>
      <c r="II316" s="12"/>
      <c r="IJ316" s="12"/>
      <c r="IK316" s="12"/>
      <c r="IL316" s="12"/>
      <c r="IM316" s="12"/>
      <c r="IN316" s="12"/>
      <c r="IO316" s="12"/>
      <c r="IP316" s="12"/>
      <c r="IQ316" s="12"/>
      <c r="IR316" s="12"/>
      <c r="IS316" s="12"/>
      <c r="IT316" s="12"/>
      <c r="IU316" s="12"/>
      <c r="IV316" s="12"/>
    </row>
    <row r="317" spans="1:256" x14ac:dyDescent="0.25">
      <c r="A317" s="35"/>
      <c r="B317" s="16"/>
      <c r="C317" s="9">
        <v>40.141556000000001</v>
      </c>
      <c r="D317" s="9">
        <v>1.830805</v>
      </c>
      <c r="E317" s="9">
        <v>14.157574</v>
      </c>
      <c r="F317" s="9"/>
      <c r="G317" s="9">
        <v>13.6586056313088</v>
      </c>
      <c r="H317" s="9">
        <v>0.16616300000000001</v>
      </c>
      <c r="I317" s="9">
        <v>12.961679999999999</v>
      </c>
      <c r="J317" s="9">
        <v>11.758756</v>
      </c>
      <c r="K317" s="9">
        <v>2.2231030000000001</v>
      </c>
      <c r="L317" s="9">
        <v>0.43439000000000005</v>
      </c>
      <c r="M317" s="9">
        <v>0.66628399999999999</v>
      </c>
      <c r="N317" s="9">
        <v>2.9723999999999997E-2</v>
      </c>
      <c r="O317" s="12"/>
      <c r="P317" s="17"/>
      <c r="Q317" s="9">
        <f t="shared" si="388"/>
        <v>0.66809060648425533</v>
      </c>
      <c r="R317" s="9">
        <f t="shared" si="389"/>
        <v>2.2913991414160378E-2</v>
      </c>
      <c r="S317" s="9">
        <f t="shared" si="390"/>
        <v>0.13885283588823177</v>
      </c>
      <c r="T317" s="9">
        <f t="shared" si="391"/>
        <v>0</v>
      </c>
      <c r="U317" s="9">
        <f t="shared" si="392"/>
        <v>0.1901094790427971</v>
      </c>
      <c r="V317" s="9">
        <f t="shared" si="393"/>
        <v>2.3424024134090816E-3</v>
      </c>
      <c r="W317" s="9">
        <f t="shared" si="394"/>
        <v>0.32159785629217941</v>
      </c>
      <c r="X317" s="9">
        <f t="shared" si="395"/>
        <v>0.2096819843435154</v>
      </c>
      <c r="Y317" s="9">
        <f t="shared" si="396"/>
        <v>3.5868649058552089E-2</v>
      </c>
      <c r="Z317" s="9">
        <f t="shared" si="397"/>
        <v>4.6115546307698846E-3</v>
      </c>
      <c r="AA317" s="9">
        <f t="shared" si="398"/>
        <v>3.507127066006948E-2</v>
      </c>
      <c r="AB317" s="9">
        <f t="shared" si="399"/>
        <v>8.384057766620595E-4</v>
      </c>
      <c r="AC317" s="9">
        <f t="shared" si="400"/>
        <v>2.5807344674611157</v>
      </c>
      <c r="AD317" s="9">
        <f t="shared" si="401"/>
        <v>1.482760007423265</v>
      </c>
      <c r="AE317" s="9">
        <f t="shared" si="402"/>
        <v>1.6924419917667803</v>
      </c>
      <c r="AF317" s="9">
        <f t="shared" si="403"/>
        <v>1.7734023991454242</v>
      </c>
      <c r="AG317" s="9">
        <f t="shared" si="404"/>
        <v>8.7674336608196981</v>
      </c>
      <c r="AH317" s="9">
        <f t="shared" si="405"/>
        <v>8.8629330121625873</v>
      </c>
      <c r="AI317" s="9">
        <f t="shared" si="406"/>
        <v>9.0222050041830091</v>
      </c>
      <c r="AJ317" s="9">
        <f t="shared" si="407"/>
        <v>8.9746304120561629</v>
      </c>
      <c r="AK317" s="9"/>
      <c r="AL317" s="9">
        <f t="shared" si="408"/>
        <v>5.857440071767507</v>
      </c>
      <c r="AM317" s="9">
        <f t="shared" si="409"/>
        <v>2.4347660545335135</v>
      </c>
      <c r="AN317" s="9">
        <f t="shared" si="410"/>
        <v>0.29220612630102138</v>
      </c>
      <c r="AO317" s="9">
        <f t="shared" si="411"/>
        <v>0.20089689962824325</v>
      </c>
      <c r="AP317" s="9">
        <f t="shared" si="412"/>
        <v>0</v>
      </c>
      <c r="AQ317" s="9">
        <f t="shared" si="413"/>
        <v>2.0536857766508081E-2</v>
      </c>
      <c r="AR317" s="9">
        <f t="shared" si="414"/>
        <v>2.8195878705035096</v>
      </c>
      <c r="AS317" s="9">
        <f t="shared" si="415"/>
        <v>1.6667722458007161</v>
      </c>
      <c r="AT317" s="9">
        <f t="shared" si="416"/>
        <v>1.8383728876008059</v>
      </c>
      <c r="AU317" s="9">
        <f t="shared" si="417"/>
        <v>0.62895200224815673</v>
      </c>
      <c r="AV317" s="9">
        <f t="shared" si="418"/>
        <v>0.16162711239919414</v>
      </c>
      <c r="AW317" s="9">
        <f t="shared" si="419"/>
        <v>8.0862998597041685E-2</v>
      </c>
      <c r="AX317" s="9">
        <f t="shared" si="420"/>
        <v>0.4518121115539957</v>
      </c>
      <c r="AY317" s="9">
        <f t="shared" si="421"/>
        <v>44.938000773371819</v>
      </c>
      <c r="AZ317" s="10">
        <f t="shared" si="422"/>
        <v>0.63715917354863183</v>
      </c>
      <c r="BA317" s="9">
        <f t="shared" si="423"/>
        <v>0</v>
      </c>
      <c r="BB317" s="9">
        <f t="shared" si="424"/>
        <v>0</v>
      </c>
      <c r="BC317" s="9">
        <f t="shared" si="425"/>
        <v>1.685164294059456</v>
      </c>
      <c r="BD317" s="9">
        <f t="shared" si="426"/>
        <v>0.30748503891281143</v>
      </c>
      <c r="BE317" s="9">
        <f t="shared" si="427"/>
        <v>7.3506670277326226E-3</v>
      </c>
      <c r="BF317" s="9">
        <f t="shared" si="428"/>
        <v>24</v>
      </c>
      <c r="BG317" s="12"/>
      <c r="BH317" s="9">
        <f t="shared" si="429"/>
        <v>5.9212422913250311</v>
      </c>
      <c r="BI317" s="9">
        <f t="shared" si="430"/>
        <v>2.4612867660524067</v>
      </c>
      <c r="BJ317" s="9">
        <f t="shared" si="431"/>
        <v>0.38252905737743781</v>
      </c>
      <c r="BK317" s="9">
        <f t="shared" si="432"/>
        <v>0.20308517094497211</v>
      </c>
      <c r="BL317" s="9">
        <f t="shared" si="433"/>
        <v>0</v>
      </c>
      <c r="BM317" s="9">
        <f t="shared" si="434"/>
        <v>2.0760555677572665E-2</v>
      </c>
      <c r="BN317" s="9">
        <f t="shared" si="435"/>
        <v>2.8503002571726763</v>
      </c>
      <c r="BO317" s="9">
        <f t="shared" si="436"/>
        <v>1.684927577733438</v>
      </c>
      <c r="BP317" s="9">
        <f t="shared" si="437"/>
        <v>0.14160261890609682</v>
      </c>
      <c r="BQ317" s="9">
        <f t="shared" si="438"/>
        <v>1.8583973810939014</v>
      </c>
      <c r="BR317" s="9">
        <f t="shared" si="439"/>
        <v>0.28245333276568507</v>
      </c>
      <c r="BS317" s="9">
        <f t="shared" si="440"/>
        <v>0.63580286768543159</v>
      </c>
      <c r="BT317" s="9">
        <f t="shared" si="441"/>
        <v>8.174379954888332E-2</v>
      </c>
      <c r="BU317" s="9">
        <f t="shared" si="442"/>
        <v>45.427488357826725</v>
      </c>
      <c r="BV317" s="10">
        <f t="shared" si="443"/>
        <v>0.33978412469420005</v>
      </c>
      <c r="BW317" s="9">
        <f t="shared" si="444"/>
        <v>0</v>
      </c>
      <c r="BX317" s="9">
        <f t="shared" si="445"/>
        <v>0</v>
      </c>
      <c r="BY317" s="9">
        <f t="shared" si="446"/>
        <v>1.681734943252815</v>
      </c>
      <c r="BZ317" s="9">
        <f t="shared" si="447"/>
        <v>24</v>
      </c>
      <c r="CA317" s="12"/>
      <c r="CB317" s="9">
        <f t="shared" si="448"/>
        <v>6.0276504130699102</v>
      </c>
      <c r="CC317" s="9">
        <f t="shared" si="449"/>
        <v>2.5055175015916138</v>
      </c>
      <c r="CD317" s="9">
        <f t="shared" si="450"/>
        <v>0.53316791466152402</v>
      </c>
      <c r="CE317" s="9">
        <f t="shared" si="451"/>
        <v>0.20673472800264425</v>
      </c>
      <c r="CF317" s="9">
        <f t="shared" si="452"/>
        <v>0</v>
      </c>
      <c r="CG317" s="9">
        <f t="shared" si="453"/>
        <v>2.1133634776069773E-2</v>
      </c>
      <c r="CH317" s="9">
        <f t="shared" si="454"/>
        <v>2.9015217883738291</v>
      </c>
      <c r="CI317" s="9">
        <f t="shared" si="455"/>
        <v>1.7152066931625489</v>
      </c>
      <c r="CJ317" s="9">
        <f t="shared" si="456"/>
        <v>0.37776475897661577</v>
      </c>
      <c r="CK317" s="9">
        <f t="shared" si="457"/>
        <v>1.8917938484310879</v>
      </c>
      <c r="CL317" s="9">
        <f t="shared" si="458"/>
        <v>1.6222352410233842</v>
      </c>
      <c r="CM317" s="9">
        <f t="shared" si="459"/>
        <v>0.26955860740770365</v>
      </c>
      <c r="CN317" s="9">
        <f t="shared" si="460"/>
        <v>0.64722861005870569</v>
      </c>
      <c r="CO317" s="9">
        <f t="shared" si="461"/>
        <v>8.3212782533590768E-2</v>
      </c>
      <c r="CP317" s="9">
        <f t="shared" si="462"/>
        <v>46.24384639114443</v>
      </c>
      <c r="CQ317" s="10">
        <f t="shared" si="463"/>
        <v>0</v>
      </c>
      <c r="CR317" s="9">
        <f t="shared" si="464"/>
        <v>0.24384639114443019</v>
      </c>
      <c r="CS317" s="9">
        <f t="shared" si="465"/>
        <v>1.1795134445980031</v>
      </c>
      <c r="CT317" s="9">
        <f t="shared" si="466"/>
        <v>1.4321691464094979</v>
      </c>
      <c r="CU317" s="9">
        <f t="shared" si="467"/>
        <v>24</v>
      </c>
      <c r="CV317" s="9"/>
      <c r="CW317" s="9">
        <f t="shared" si="468"/>
        <v>5.9958662749626441</v>
      </c>
      <c r="CX317" s="9">
        <f t="shared" si="469"/>
        <v>2.4923057675255365</v>
      </c>
      <c r="CY317" s="9">
        <f t="shared" si="470"/>
        <v>0.48817204248818058</v>
      </c>
      <c r="CZ317" s="9">
        <f t="shared" si="471"/>
        <v>0.20564460420711753</v>
      </c>
      <c r="DA317" s="9">
        <f t="shared" si="472"/>
        <v>0</v>
      </c>
      <c r="DB317" s="9">
        <f t="shared" si="473"/>
        <v>2.1022195936654896E-2</v>
      </c>
      <c r="DC317" s="9">
        <f t="shared" si="474"/>
        <v>2.8862219015318606</v>
      </c>
      <c r="DD317" s="9">
        <f t="shared" si="475"/>
        <v>1.7061623122376406</v>
      </c>
      <c r="DE317" s="9">
        <f t="shared" si="476"/>
        <v>0.30722305640145464</v>
      </c>
      <c r="DF317" s="9">
        <f t="shared" si="477"/>
        <v>1.8818183135495974</v>
      </c>
      <c r="DG317" s="9">
        <f t="shared" si="478"/>
        <v>0.18904136995105203</v>
      </c>
      <c r="DH317" s="9">
        <f t="shared" si="479"/>
        <v>0</v>
      </c>
      <c r="DI317" s="31">
        <f t="shared" si="480"/>
        <v>8.4368895816113842E-2</v>
      </c>
      <c r="DJ317" s="9">
        <f t="shared" si="481"/>
        <v>0.64381573736050246</v>
      </c>
      <c r="DK317" s="9">
        <f t="shared" si="482"/>
        <v>8.2773996872331668E-2</v>
      </c>
      <c r="DL317" s="36">
        <f t="shared" si="483"/>
        <v>46</v>
      </c>
      <c r="DM317" s="9">
        <f t="shared" si="484"/>
        <v>1.6777239257638126</v>
      </c>
      <c r="GO317" s="12"/>
      <c r="GP317" s="12"/>
      <c r="GQ317" s="12"/>
      <c r="GR317" s="12"/>
      <c r="GS317" s="12"/>
      <c r="GT317" s="12"/>
      <c r="GU317" s="12"/>
      <c r="GV317" s="12"/>
      <c r="GW317" s="12"/>
      <c r="GX317" s="12"/>
      <c r="GY317" s="12"/>
      <c r="GZ317" s="12"/>
      <c r="HA317" s="12"/>
      <c r="HB317" s="12"/>
      <c r="HC317" s="12"/>
      <c r="HD317" s="12"/>
      <c r="HE317" s="12"/>
      <c r="HF317" s="12"/>
      <c r="HG317" s="12"/>
      <c r="HH317" s="12"/>
      <c r="HI317" s="12"/>
      <c r="HJ317" s="12"/>
      <c r="HK317" s="12"/>
      <c r="HL317" s="12"/>
      <c r="HM317" s="12"/>
      <c r="HN317" s="12"/>
      <c r="HO317" s="12"/>
      <c r="HP317" s="12"/>
      <c r="HQ317" s="12"/>
      <c r="HR317" s="12"/>
      <c r="HS317" s="12"/>
      <c r="HT317" s="12"/>
      <c r="HU317" s="12"/>
      <c r="HV317" s="12"/>
      <c r="HW317" s="12"/>
      <c r="HX317" s="12"/>
      <c r="HY317" s="12"/>
      <c r="HZ317" s="12"/>
      <c r="IA317" s="12"/>
      <c r="IB317" s="12"/>
      <c r="IC317" s="12"/>
      <c r="ID317" s="12"/>
      <c r="IE317" s="12"/>
      <c r="IF317" s="12"/>
      <c r="IG317" s="12"/>
      <c r="IH317" s="12"/>
      <c r="II317" s="12"/>
      <c r="IJ317" s="12"/>
      <c r="IK317" s="12"/>
      <c r="IL317" s="12"/>
      <c r="IM317" s="12"/>
      <c r="IN317" s="12"/>
      <c r="IO317" s="12"/>
      <c r="IP317" s="12"/>
      <c r="IQ317" s="12"/>
      <c r="IR317" s="12"/>
      <c r="IS317" s="12"/>
      <c r="IT317" s="12"/>
      <c r="IU317" s="12"/>
      <c r="IV317" s="12"/>
    </row>
    <row r="318" spans="1:256" x14ac:dyDescent="0.25">
      <c r="A318" s="35"/>
      <c r="B318" s="16"/>
      <c r="C318" s="9">
        <v>39.776584999999997</v>
      </c>
      <c r="D318" s="9">
        <v>2.1116100000000002</v>
      </c>
      <c r="E318" s="9">
        <v>14.271782</v>
      </c>
      <c r="F318" s="9"/>
      <c r="G318" s="9">
        <v>13.2595276115399</v>
      </c>
      <c r="H318" s="9">
        <v>0.11083000000000001</v>
      </c>
      <c r="I318" s="9">
        <v>13.207938</v>
      </c>
      <c r="J318" s="9">
        <v>12.186579999999999</v>
      </c>
      <c r="K318" s="9">
        <v>2.3824920000000001</v>
      </c>
      <c r="L318" s="9">
        <v>0.39566699999999999</v>
      </c>
      <c r="M318" s="9">
        <v>0.595109</v>
      </c>
      <c r="N318" s="9">
        <v>5.9407999999999996E-2</v>
      </c>
      <c r="O318" s="12"/>
      <c r="P318" s="17"/>
      <c r="Q318" s="9">
        <f t="shared" si="388"/>
        <v>0.66201626056853735</v>
      </c>
      <c r="R318" s="9">
        <f t="shared" si="389"/>
        <v>2.6428490969849436E-2</v>
      </c>
      <c r="S318" s="9">
        <f t="shared" si="390"/>
        <v>0.13997295044183561</v>
      </c>
      <c r="T318" s="9">
        <f t="shared" si="391"/>
        <v>0</v>
      </c>
      <c r="U318" s="9">
        <f t="shared" si="392"/>
        <v>0.18455484802967317</v>
      </c>
      <c r="V318" s="9">
        <f t="shared" si="393"/>
        <v>1.5623722457955653E-3</v>
      </c>
      <c r="W318" s="9">
        <f t="shared" si="394"/>
        <v>0.32770787018658198</v>
      </c>
      <c r="X318" s="9">
        <f t="shared" si="395"/>
        <v>0.21731093635763832</v>
      </c>
      <c r="Y318" s="9">
        <f t="shared" si="396"/>
        <v>3.844031042772552E-2</v>
      </c>
      <c r="Z318" s="9">
        <f t="shared" si="397"/>
        <v>4.2004649878975755E-3</v>
      </c>
      <c r="AA318" s="9">
        <f t="shared" si="398"/>
        <v>3.1324823665649017E-2</v>
      </c>
      <c r="AB318" s="9">
        <f t="shared" si="399"/>
        <v>1.6756832990155979E-3</v>
      </c>
      <c r="AC318" s="9">
        <f t="shared" si="400"/>
        <v>2.5870854101199248</v>
      </c>
      <c r="AD318" s="9">
        <f t="shared" si="401"/>
        <v>1.482215742884109</v>
      </c>
      <c r="AE318" s="9">
        <f t="shared" si="402"/>
        <v>1.6995266792417474</v>
      </c>
      <c r="AF318" s="9">
        <f t="shared" si="403"/>
        <v>1.7848082300729935</v>
      </c>
      <c r="AG318" s="9">
        <f t="shared" si="404"/>
        <v>8.7706530324016665</v>
      </c>
      <c r="AH318" s="9">
        <f t="shared" si="405"/>
        <v>8.825986778090666</v>
      </c>
      <c r="AI318" s="9">
        <f t="shared" si="406"/>
        <v>8.9645485326710119</v>
      </c>
      <c r="AJ318" s="9">
        <f t="shared" si="407"/>
        <v>8.9473791368517563</v>
      </c>
      <c r="AK318" s="9"/>
      <c r="AL318" s="9">
        <f t="shared" si="408"/>
        <v>5.8063149232546536</v>
      </c>
      <c r="AM318" s="9">
        <f t="shared" si="409"/>
        <v>2.4553083644937872</v>
      </c>
      <c r="AN318" s="9">
        <f t="shared" si="410"/>
        <v>0.26162328774844035</v>
      </c>
      <c r="AO318" s="9">
        <f t="shared" si="411"/>
        <v>0.23179512446651002</v>
      </c>
      <c r="AP318" s="9">
        <f t="shared" si="412"/>
        <v>0</v>
      </c>
      <c r="AQ318" s="9">
        <f t="shared" si="413"/>
        <v>1.3703024875327078E-2</v>
      </c>
      <c r="AR318" s="9">
        <f t="shared" si="414"/>
        <v>2.8742120253938368</v>
      </c>
      <c r="AS318" s="9">
        <f t="shared" si="415"/>
        <v>1.6186665375158817</v>
      </c>
      <c r="AT318" s="9">
        <f t="shared" si="416"/>
        <v>1.905958822939166</v>
      </c>
      <c r="AU318" s="9">
        <f t="shared" si="417"/>
        <v>0.67429325043878452</v>
      </c>
      <c r="AV318" s="9">
        <f t="shared" si="418"/>
        <v>9.4041177060834036E-2</v>
      </c>
      <c r="AW318" s="9">
        <f t="shared" si="419"/>
        <v>7.3681641967201797E-2</v>
      </c>
      <c r="AX318" s="9">
        <f t="shared" si="420"/>
        <v>0.34606628465484768</v>
      </c>
      <c r="AY318" s="9">
        <f t="shared" si="421"/>
        <v>45.091420998220428</v>
      </c>
      <c r="AZ318" s="10">
        <f t="shared" si="422"/>
        <v>0.56131326664350534</v>
      </c>
      <c r="BA318" s="9">
        <f t="shared" si="423"/>
        <v>0</v>
      </c>
      <c r="BB318" s="9">
        <f t="shared" si="424"/>
        <v>0</v>
      </c>
      <c r="BC318" s="9">
        <f t="shared" si="425"/>
        <v>1.7105640035195722</v>
      </c>
      <c r="BD318" s="9">
        <f t="shared" si="426"/>
        <v>0.27473915967257201</v>
      </c>
      <c r="BE318" s="9">
        <f t="shared" si="427"/>
        <v>1.4696836807855983E-2</v>
      </c>
      <c r="BF318" s="9">
        <f t="shared" si="428"/>
        <v>24</v>
      </c>
      <c r="BG318" s="12"/>
      <c r="BH318" s="9">
        <f t="shared" si="429"/>
        <v>5.8429467626589355</v>
      </c>
      <c r="BI318" s="9">
        <f t="shared" si="430"/>
        <v>2.4707988197799624</v>
      </c>
      <c r="BJ318" s="9">
        <f t="shared" si="431"/>
        <v>0.31374558243889794</v>
      </c>
      <c r="BK318" s="9">
        <f t="shared" si="432"/>
        <v>0.23325751186477969</v>
      </c>
      <c r="BL318" s="9">
        <f t="shared" si="433"/>
        <v>0</v>
      </c>
      <c r="BM318" s="9">
        <f t="shared" si="434"/>
        <v>1.378947678384748E-2</v>
      </c>
      <c r="BN318" s="9">
        <f t="shared" si="435"/>
        <v>2.892345329343025</v>
      </c>
      <c r="BO318" s="9">
        <f t="shared" si="436"/>
        <v>1.6288786485424276</v>
      </c>
      <c r="BP318" s="9">
        <f t="shared" si="437"/>
        <v>8.201654897297761E-2</v>
      </c>
      <c r="BQ318" s="9">
        <f t="shared" si="438"/>
        <v>1.9179834510270179</v>
      </c>
      <c r="BR318" s="9">
        <f t="shared" si="439"/>
        <v>0.24730615994835409</v>
      </c>
      <c r="BS318" s="9">
        <f t="shared" si="440"/>
        <v>0.67854734316161236</v>
      </c>
      <c r="BT318" s="9">
        <f t="shared" si="441"/>
        <v>7.4146496890033539E-2</v>
      </c>
      <c r="BU318" s="9">
        <f t="shared" si="442"/>
        <v>45.375901208879029</v>
      </c>
      <c r="BV318" s="10">
        <f t="shared" si="443"/>
        <v>0.38314627776564869</v>
      </c>
      <c r="BW318" s="9">
        <f t="shared" si="444"/>
        <v>0</v>
      </c>
      <c r="BX318" s="9">
        <f t="shared" si="445"/>
        <v>0</v>
      </c>
      <c r="BY318" s="9">
        <f t="shared" si="446"/>
        <v>1.708737961859581</v>
      </c>
      <c r="BZ318" s="9">
        <f t="shared" si="447"/>
        <v>24</v>
      </c>
      <c r="CA318" s="12"/>
      <c r="CB318" s="9">
        <f t="shared" si="448"/>
        <v>5.9346768972840316</v>
      </c>
      <c r="CC318" s="9">
        <f t="shared" si="449"/>
        <v>2.5095886149939792</v>
      </c>
      <c r="CD318" s="9">
        <f t="shared" si="450"/>
        <v>0.4442655122780117</v>
      </c>
      <c r="CE318" s="9">
        <f t="shared" si="451"/>
        <v>0.23691948994447284</v>
      </c>
      <c r="CF318" s="9">
        <f t="shared" si="452"/>
        <v>0</v>
      </c>
      <c r="CG318" s="9">
        <f t="shared" si="453"/>
        <v>1.4005961823532549E-2</v>
      </c>
      <c r="CH318" s="9">
        <f t="shared" si="454"/>
        <v>2.9377531068258658</v>
      </c>
      <c r="CI318" s="9">
        <f t="shared" si="455"/>
        <v>1.6544508921017282</v>
      </c>
      <c r="CJ318" s="9">
        <f t="shared" si="456"/>
        <v>0.287394962973611</v>
      </c>
      <c r="CK318" s="9">
        <f t="shared" si="457"/>
        <v>1.9480944356582302</v>
      </c>
      <c r="CL318" s="9">
        <f t="shared" si="458"/>
        <v>1.712605037026389</v>
      </c>
      <c r="CM318" s="9">
        <f t="shared" si="459"/>
        <v>0.23548939863184115</v>
      </c>
      <c r="CN318" s="9">
        <f t="shared" si="460"/>
        <v>0.68920005688057007</v>
      </c>
      <c r="CO318" s="9">
        <f t="shared" si="461"/>
        <v>7.5310544487586339E-2</v>
      </c>
      <c r="CP318" s="9">
        <f t="shared" si="462"/>
        <v>46.088270788082831</v>
      </c>
      <c r="CQ318" s="10">
        <f t="shared" si="463"/>
        <v>0</v>
      </c>
      <c r="CR318" s="9">
        <f t="shared" si="464"/>
        <v>8.827078808283062E-2</v>
      </c>
      <c r="CS318" s="9">
        <f t="shared" si="465"/>
        <v>0.3725771489020121</v>
      </c>
      <c r="CT318" s="9">
        <f t="shared" si="466"/>
        <v>1.6158945656296857</v>
      </c>
      <c r="CU318" s="9">
        <f t="shared" si="467"/>
        <v>24</v>
      </c>
      <c r="CV318" s="9"/>
      <c r="CW318" s="9">
        <f t="shared" si="468"/>
        <v>5.9233104780675472</v>
      </c>
      <c r="CX318" s="9">
        <f t="shared" si="469"/>
        <v>2.5047821130137295</v>
      </c>
      <c r="CY318" s="9">
        <f t="shared" si="470"/>
        <v>0.42809259108127762</v>
      </c>
      <c r="CZ318" s="9">
        <f t="shared" si="471"/>
        <v>0.23646572872210589</v>
      </c>
      <c r="DA318" s="9">
        <f t="shared" si="472"/>
        <v>0</v>
      </c>
      <c r="DB318" s="9">
        <f t="shared" si="473"/>
        <v>1.3979136836027466E-2</v>
      </c>
      <c r="DC318" s="9">
        <f t="shared" si="474"/>
        <v>2.9321265606895475</v>
      </c>
      <c r="DD318" s="9">
        <f t="shared" si="475"/>
        <v>1.6512821968655442</v>
      </c>
      <c r="DE318" s="9">
        <f t="shared" si="476"/>
        <v>0.26194621419450304</v>
      </c>
      <c r="DF318" s="9">
        <f t="shared" si="477"/>
        <v>1.9443633381760528</v>
      </c>
      <c r="DG318" s="9">
        <f t="shared" si="478"/>
        <v>0.20630955237055559</v>
      </c>
      <c r="DH318" s="9">
        <f t="shared" si="479"/>
        <v>0</v>
      </c>
      <c r="DI318" s="31">
        <f t="shared" si="480"/>
        <v>3.0644078963589616E-2</v>
      </c>
      <c r="DJ318" s="9">
        <f t="shared" si="481"/>
        <v>0.68788006307027272</v>
      </c>
      <c r="DK318" s="9">
        <f t="shared" si="482"/>
        <v>7.5166305595582059E-2</v>
      </c>
      <c r="DL318" s="36">
        <f t="shared" si="483"/>
        <v>46</v>
      </c>
      <c r="DM318" s="9">
        <f t="shared" si="484"/>
        <v>1.7047319524788287</v>
      </c>
      <c r="GO318" s="12"/>
      <c r="GP318" s="12"/>
      <c r="GQ318" s="12"/>
      <c r="GR318" s="12"/>
      <c r="GS318" s="12"/>
      <c r="GT318" s="12"/>
      <c r="GU318" s="12"/>
      <c r="GV318" s="12"/>
      <c r="GW318" s="12"/>
      <c r="GX318" s="12"/>
      <c r="GY318" s="12"/>
      <c r="GZ318" s="12"/>
      <c r="HA318" s="12"/>
      <c r="HB318" s="12"/>
      <c r="HC318" s="12"/>
      <c r="HD318" s="12"/>
      <c r="HE318" s="12"/>
      <c r="HF318" s="12"/>
      <c r="HG318" s="12"/>
      <c r="HH318" s="12"/>
      <c r="HI318" s="12"/>
      <c r="HJ318" s="12"/>
      <c r="HK318" s="12"/>
      <c r="HL318" s="12"/>
      <c r="HM318" s="12"/>
      <c r="HN318" s="12"/>
      <c r="HO318" s="12"/>
      <c r="HP318" s="12"/>
      <c r="HQ318" s="12"/>
      <c r="HR318" s="12"/>
      <c r="HS318" s="12"/>
      <c r="HT318" s="12"/>
      <c r="HU318" s="12"/>
      <c r="HV318" s="12"/>
      <c r="HW318" s="12"/>
      <c r="HX318" s="12"/>
      <c r="HY318" s="12"/>
      <c r="HZ318" s="12"/>
      <c r="IA318" s="12"/>
      <c r="IB318" s="12"/>
      <c r="IC318" s="12"/>
      <c r="ID318" s="12"/>
      <c r="IE318" s="12"/>
      <c r="IF318" s="12"/>
      <c r="IG318" s="12"/>
      <c r="IH318" s="12"/>
      <c r="II318" s="12"/>
      <c r="IJ318" s="12"/>
      <c r="IK318" s="12"/>
      <c r="IL318" s="12"/>
      <c r="IM318" s="12"/>
      <c r="IN318" s="12"/>
      <c r="IO318" s="12"/>
      <c r="IP318" s="12"/>
      <c r="IQ318" s="12"/>
      <c r="IR318" s="12"/>
      <c r="IS318" s="12"/>
      <c r="IT318" s="12"/>
      <c r="IU318" s="12"/>
      <c r="IV318" s="12"/>
    </row>
    <row r="319" spans="1:256" x14ac:dyDescent="0.25">
      <c r="A319" s="35"/>
      <c r="B319" s="16"/>
      <c r="C319" s="9">
        <v>40.404263</v>
      </c>
      <c r="D319" s="9">
        <v>1.791717</v>
      </c>
      <c r="E319" s="9">
        <v>14.449349</v>
      </c>
      <c r="F319" s="9"/>
      <c r="G319" s="9">
        <v>13.616405804092301</v>
      </c>
      <c r="H319" s="9">
        <v>0.101604</v>
      </c>
      <c r="I319" s="9">
        <v>12.971418999999999</v>
      </c>
      <c r="J319" s="9">
        <v>11.273694000000001</v>
      </c>
      <c r="K319" s="9">
        <v>2.8130329999999999</v>
      </c>
      <c r="L319" s="9">
        <v>0.45788899999999999</v>
      </c>
      <c r="M319" s="9">
        <v>7.4041999999999997E-2</v>
      </c>
      <c r="N319" s="9">
        <v>4.8385999999999998E-2</v>
      </c>
      <c r="O319" s="12"/>
      <c r="P319" s="17"/>
      <c r="Q319" s="9">
        <f t="shared" si="388"/>
        <v>0.67246293522401968</v>
      </c>
      <c r="R319" s="9">
        <f t="shared" si="389"/>
        <v>2.2424773776893326E-2</v>
      </c>
      <c r="S319" s="9">
        <f t="shared" si="390"/>
        <v>0.1417144692578535</v>
      </c>
      <c r="T319" s="9">
        <f t="shared" si="391"/>
        <v>0</v>
      </c>
      <c r="U319" s="9">
        <f t="shared" si="392"/>
        <v>0.18952211402294211</v>
      </c>
      <c r="V319" s="9">
        <f t="shared" si="393"/>
        <v>1.4323131792999422E-3</v>
      </c>
      <c r="W319" s="9">
        <f t="shared" si="394"/>
        <v>0.32183949483922186</v>
      </c>
      <c r="X319" s="9">
        <f t="shared" si="395"/>
        <v>0.20103236505643826</v>
      </c>
      <c r="Y319" s="9">
        <f t="shared" si="396"/>
        <v>4.5386872973103794E-2</v>
      </c>
      <c r="Z319" s="9">
        <f t="shared" si="397"/>
        <v>4.8610238226676292E-3</v>
      </c>
      <c r="AA319" s="9">
        <f t="shared" si="398"/>
        <v>3.8973576165912197E-3</v>
      </c>
      <c r="AB319" s="9">
        <f t="shared" si="399"/>
        <v>1.3647928243025976E-3</v>
      </c>
      <c r="AC319" s="9">
        <f t="shared" si="400"/>
        <v>2.5816240848895071</v>
      </c>
      <c r="AD319" s="9">
        <f t="shared" si="401"/>
        <v>1.4911105695580837</v>
      </c>
      <c r="AE319" s="9">
        <f t="shared" si="402"/>
        <v>1.692142934614522</v>
      </c>
      <c r="AF319" s="9">
        <f t="shared" si="403"/>
        <v>1.792638728206065</v>
      </c>
      <c r="AG319" s="9">
        <f t="shared" si="404"/>
        <v>8.7183340158689724</v>
      </c>
      <c r="AH319" s="9">
        <f t="shared" si="405"/>
        <v>8.8644993830955947</v>
      </c>
      <c r="AI319" s="9">
        <f t="shared" si="406"/>
        <v>8.925390123648377</v>
      </c>
      <c r="AJ319" s="9">
        <f t="shared" si="407"/>
        <v>8.9182095157952332</v>
      </c>
      <c r="AK319" s="9"/>
      <c r="AL319" s="9">
        <f t="shared" si="408"/>
        <v>5.8627564825746639</v>
      </c>
      <c r="AM319" s="9">
        <f t="shared" si="409"/>
        <v>2.4710281557431237</v>
      </c>
      <c r="AN319" s="9">
        <f t="shared" si="410"/>
        <v>0.3337846383177876</v>
      </c>
      <c r="AO319" s="9">
        <f t="shared" si="411"/>
        <v>0.19550666801725561</v>
      </c>
      <c r="AP319" s="9">
        <f t="shared" si="412"/>
        <v>0</v>
      </c>
      <c r="AQ319" s="9">
        <f t="shared" si="413"/>
        <v>1.2487384712468122E-2</v>
      </c>
      <c r="AR319" s="9">
        <f t="shared" si="414"/>
        <v>2.8059042155068745</v>
      </c>
      <c r="AS319" s="9">
        <f t="shared" si="415"/>
        <v>1.6523170934456142</v>
      </c>
      <c r="AT319" s="9">
        <f t="shared" si="416"/>
        <v>1.7526673065621348</v>
      </c>
      <c r="AU319" s="9">
        <f t="shared" si="417"/>
        <v>0.79139583703066985</v>
      </c>
      <c r="AV319" s="9">
        <f t="shared" si="418"/>
        <v>0.24733269343786524</v>
      </c>
      <c r="AW319" s="9">
        <f t="shared" si="419"/>
        <v>8.4760058690225237E-2</v>
      </c>
      <c r="AX319" s="9">
        <f t="shared" si="420"/>
        <v>0.3711767977169701</v>
      </c>
      <c r="AY319" s="9">
        <f t="shared" si="421"/>
        <v>44.969044965772127</v>
      </c>
      <c r="AZ319" s="10">
        <f t="shared" si="422"/>
        <v>0.62394502745111635</v>
      </c>
      <c r="BA319" s="9">
        <f t="shared" si="423"/>
        <v>0</v>
      </c>
      <c r="BB319" s="9">
        <f t="shared" si="424"/>
        <v>0</v>
      </c>
      <c r="BC319" s="9">
        <f t="shared" si="425"/>
        <v>1.9541228148145353</v>
      </c>
      <c r="BD319" s="9">
        <f t="shared" si="426"/>
        <v>3.3978465480733258E-2</v>
      </c>
      <c r="BE319" s="9">
        <f t="shared" si="427"/>
        <v>1.1898719704731223E-2</v>
      </c>
      <c r="BF319" s="9">
        <f t="shared" si="428"/>
        <v>24</v>
      </c>
      <c r="BG319" s="12"/>
      <c r="BH319" s="9">
        <f t="shared" si="429"/>
        <v>5.9610472744479752</v>
      </c>
      <c r="BI319" s="9">
        <f t="shared" si="430"/>
        <v>2.5124556506239237</v>
      </c>
      <c r="BJ319" s="9">
        <f t="shared" si="431"/>
        <v>0.47350292507189806</v>
      </c>
      <c r="BK319" s="9">
        <f t="shared" si="432"/>
        <v>0.19878439331132916</v>
      </c>
      <c r="BL319" s="9">
        <f t="shared" si="433"/>
        <v>0</v>
      </c>
      <c r="BM319" s="9">
        <f t="shared" si="434"/>
        <v>1.2696739294304028E-2</v>
      </c>
      <c r="BN319" s="9">
        <f t="shared" si="435"/>
        <v>2.8529460034580802</v>
      </c>
      <c r="BO319" s="9">
        <f t="shared" si="436"/>
        <v>1.6800186628393432</v>
      </c>
      <c r="BP319" s="9">
        <f t="shared" si="437"/>
        <v>0.21794872397495446</v>
      </c>
      <c r="BQ319" s="9">
        <f t="shared" si="438"/>
        <v>1.7820512760250453</v>
      </c>
      <c r="BR319" s="9">
        <f t="shared" si="439"/>
        <v>0.10915509970406627</v>
      </c>
      <c r="BS319" s="9">
        <f t="shared" si="440"/>
        <v>0.80466381494143335</v>
      </c>
      <c r="BT319" s="9">
        <f t="shared" si="441"/>
        <v>8.6181085354500378E-2</v>
      </c>
      <c r="BU319" s="9">
        <f t="shared" si="442"/>
        <v>45.722963886438464</v>
      </c>
      <c r="BV319" s="10">
        <f t="shared" si="443"/>
        <v>0.16490061669513037</v>
      </c>
      <c r="BW319" s="9">
        <f t="shared" si="444"/>
        <v>0</v>
      </c>
      <c r="BX319" s="9">
        <f t="shared" si="445"/>
        <v>0</v>
      </c>
      <c r="BY319" s="9">
        <f t="shared" si="446"/>
        <v>1.9533536706629406</v>
      </c>
      <c r="BZ319" s="9">
        <f t="shared" si="447"/>
        <v>24.000000000000004</v>
      </c>
      <c r="CA319" s="12"/>
      <c r="CB319" s="9">
        <f t="shared" si="448"/>
        <v>6.0019940405680634</v>
      </c>
      <c r="CC319" s="9">
        <f t="shared" si="449"/>
        <v>2.5297138485842345</v>
      </c>
      <c r="CD319" s="9">
        <f t="shared" si="450"/>
        <v>0.5317078891522975</v>
      </c>
      <c r="CE319" s="9">
        <f t="shared" si="451"/>
        <v>0.2001498543933328</v>
      </c>
      <c r="CF319" s="9">
        <f t="shared" si="452"/>
        <v>0</v>
      </c>
      <c r="CG319" s="9">
        <f t="shared" si="453"/>
        <v>1.2783953904495111E-2</v>
      </c>
      <c r="CH319" s="9">
        <f t="shared" si="454"/>
        <v>2.8725430486379735</v>
      </c>
      <c r="CI319" s="9">
        <f t="shared" si="455"/>
        <v>1.6915588047133292</v>
      </c>
      <c r="CJ319" s="9">
        <f t="shared" si="456"/>
        <v>0.30874355080142823</v>
      </c>
      <c r="CK319" s="9">
        <f t="shared" si="457"/>
        <v>1.7942922856084091</v>
      </c>
      <c r="CL319" s="9">
        <f t="shared" si="458"/>
        <v>1.6912564491985718</v>
      </c>
      <c r="CM319" s="9">
        <f t="shared" si="459"/>
        <v>0.10303583640983738</v>
      </c>
      <c r="CN319" s="9">
        <f t="shared" si="460"/>
        <v>0.81019109555484814</v>
      </c>
      <c r="CO319" s="9">
        <f t="shared" si="461"/>
        <v>8.6773068035314274E-2</v>
      </c>
      <c r="CP319" s="9">
        <f t="shared" si="462"/>
        <v>46.037037474916865</v>
      </c>
      <c r="CQ319" s="10">
        <f t="shared" si="463"/>
        <v>0</v>
      </c>
      <c r="CR319" s="9">
        <f t="shared" si="464"/>
        <v>3.703747491686471E-2</v>
      </c>
      <c r="CS319" s="9">
        <f t="shared" si="465"/>
        <v>0.18504872276388959</v>
      </c>
      <c r="CT319" s="9">
        <f t="shared" si="466"/>
        <v>1.9159957795088296</v>
      </c>
      <c r="CU319" s="9">
        <f t="shared" si="467"/>
        <v>24</v>
      </c>
      <c r="CV319" s="9"/>
      <c r="CW319" s="9">
        <f t="shared" si="468"/>
        <v>5.9971653479344456</v>
      </c>
      <c r="CX319" s="9">
        <f t="shared" si="469"/>
        <v>2.5276786565225202</v>
      </c>
      <c r="CY319" s="9">
        <f t="shared" si="470"/>
        <v>0.52484400445696622</v>
      </c>
      <c r="CZ319" s="9">
        <f t="shared" si="471"/>
        <v>0.19998883088664549</v>
      </c>
      <c r="DA319" s="9">
        <f t="shared" si="472"/>
        <v>0</v>
      </c>
      <c r="DB319" s="9">
        <f t="shared" si="473"/>
        <v>1.2773669025231669E-2</v>
      </c>
      <c r="DC319" s="9">
        <f t="shared" si="474"/>
        <v>2.8702320454338794</v>
      </c>
      <c r="DD319" s="9">
        <f t="shared" si="475"/>
        <v>1.6901979207330315</v>
      </c>
      <c r="DE319" s="9">
        <f t="shared" si="476"/>
        <v>0.29803647053575411</v>
      </c>
      <c r="DF319" s="9">
        <f t="shared" si="477"/>
        <v>1.7928487510291489</v>
      </c>
      <c r="DG319" s="9">
        <f t="shared" si="478"/>
        <v>9.0885221564902974E-2</v>
      </c>
      <c r="DH319" s="9">
        <f t="shared" si="479"/>
        <v>0</v>
      </c>
      <c r="DI319" s="31">
        <f t="shared" si="480"/>
        <v>1.2872235729606024E-2</v>
      </c>
      <c r="DJ319" s="9">
        <f t="shared" si="481"/>
        <v>0.80953928488184745</v>
      </c>
      <c r="DK319" s="9">
        <f t="shared" si="482"/>
        <v>8.6703257823643548E-2</v>
      </c>
      <c r="DL319" s="36">
        <f t="shared" si="483"/>
        <v>46</v>
      </c>
      <c r="DM319" s="9">
        <f t="shared" si="484"/>
        <v>1.9530710398644746</v>
      </c>
      <c r="GO319" s="12"/>
      <c r="GP319" s="12"/>
      <c r="GQ319" s="12"/>
      <c r="GR319" s="12"/>
      <c r="GS319" s="12"/>
      <c r="GT319" s="12"/>
      <c r="GU319" s="12"/>
      <c r="GV319" s="12"/>
      <c r="GW319" s="12"/>
      <c r="GX319" s="12"/>
      <c r="GY319" s="12"/>
      <c r="GZ319" s="12"/>
      <c r="HA319" s="12"/>
      <c r="HB319" s="12"/>
      <c r="HC319" s="12"/>
      <c r="HD319" s="12"/>
      <c r="HE319" s="12"/>
      <c r="HF319" s="12"/>
      <c r="HG319" s="12"/>
      <c r="HH319" s="12"/>
      <c r="HI319" s="12"/>
      <c r="HJ319" s="12"/>
      <c r="HK319" s="12"/>
      <c r="HL319" s="12"/>
      <c r="HM319" s="12"/>
      <c r="HN319" s="12"/>
      <c r="HO319" s="12"/>
      <c r="HP319" s="12"/>
      <c r="HQ319" s="12"/>
      <c r="HR319" s="12"/>
      <c r="HS319" s="12"/>
      <c r="HT319" s="12"/>
      <c r="HU319" s="12"/>
      <c r="HV319" s="12"/>
      <c r="HW319" s="12"/>
      <c r="HX319" s="12"/>
      <c r="HY319" s="12"/>
      <c r="HZ319" s="12"/>
      <c r="IA319" s="12"/>
      <c r="IB319" s="12"/>
      <c r="IC319" s="12"/>
      <c r="ID319" s="12"/>
      <c r="IE319" s="12"/>
      <c r="IF319" s="12"/>
      <c r="IG319" s="12"/>
      <c r="IH319" s="12"/>
      <c r="II319" s="12"/>
      <c r="IJ319" s="12"/>
      <c r="IK319" s="12"/>
      <c r="IL319" s="12"/>
      <c r="IM319" s="12"/>
      <c r="IN319" s="12"/>
      <c r="IO319" s="12"/>
      <c r="IP319" s="12"/>
      <c r="IQ319" s="12"/>
      <c r="IR319" s="12"/>
      <c r="IS319" s="12"/>
      <c r="IT319" s="12"/>
      <c r="IU319" s="12"/>
      <c r="IV319" s="12"/>
    </row>
    <row r="320" spans="1:256" x14ac:dyDescent="0.25">
      <c r="A320" s="35"/>
      <c r="B320" s="16"/>
      <c r="C320" s="9">
        <v>39.927562999999999</v>
      </c>
      <c r="D320" s="9">
        <v>1.889292</v>
      </c>
      <c r="E320" s="9">
        <v>14.406267</v>
      </c>
      <c r="F320" s="9"/>
      <c r="G320" s="9">
        <v>13.8353977822345</v>
      </c>
      <c r="H320" s="9">
        <v>0.26756399999999997</v>
      </c>
      <c r="I320" s="9">
        <v>13.441998</v>
      </c>
      <c r="J320" s="9">
        <v>11.950784000000001</v>
      </c>
      <c r="K320" s="9">
        <v>2.2524109999999999</v>
      </c>
      <c r="L320" s="9">
        <v>0.39633599999999997</v>
      </c>
      <c r="M320" s="9">
        <v>0.222858</v>
      </c>
      <c r="N320" s="9">
        <v>1.1140000000000001E-2</v>
      </c>
      <c r="O320" s="12"/>
      <c r="P320" s="17"/>
      <c r="Q320" s="9">
        <f t="shared" si="388"/>
        <v>0.66452904267359025</v>
      </c>
      <c r="R320" s="9">
        <f t="shared" si="389"/>
        <v>2.3646003078887094E-2</v>
      </c>
      <c r="S320" s="9">
        <f t="shared" si="390"/>
        <v>0.14129193515167565</v>
      </c>
      <c r="T320" s="9">
        <f t="shared" si="391"/>
        <v>0</v>
      </c>
      <c r="U320" s="9">
        <f t="shared" si="392"/>
        <v>0.19257018876812207</v>
      </c>
      <c r="V320" s="9">
        <f t="shared" si="393"/>
        <v>3.7718538985296811E-3</v>
      </c>
      <c r="W320" s="9">
        <f t="shared" si="394"/>
        <v>0.33351523421992851</v>
      </c>
      <c r="X320" s="9">
        <f t="shared" si="395"/>
        <v>0.2131062251466681</v>
      </c>
      <c r="Y320" s="9">
        <f t="shared" si="396"/>
        <v>3.6341518901563431E-2</v>
      </c>
      <c r="Z320" s="9">
        <f t="shared" si="397"/>
        <v>4.2075672003057448E-3</v>
      </c>
      <c r="AA320" s="9">
        <f t="shared" si="398"/>
        <v>1.1730603221391725E-2</v>
      </c>
      <c r="AB320" s="9">
        <f t="shared" si="399"/>
        <v>3.1421882492313767E-4</v>
      </c>
      <c r="AC320" s="9">
        <f t="shared" si="400"/>
        <v>2.5897608961182566</v>
      </c>
      <c r="AD320" s="9">
        <f t="shared" si="401"/>
        <v>1.5006161929424087</v>
      </c>
      <c r="AE320" s="9">
        <f t="shared" si="402"/>
        <v>1.7137224180890769</v>
      </c>
      <c r="AF320" s="9">
        <f t="shared" si="403"/>
        <v>1.7948205902928152</v>
      </c>
      <c r="AG320" s="9">
        <f t="shared" si="404"/>
        <v>8.6631079027006876</v>
      </c>
      <c r="AH320" s="9">
        <f t="shared" si="405"/>
        <v>8.7528761027273436</v>
      </c>
      <c r="AI320" s="9">
        <f t="shared" si="406"/>
        <v>8.9145400306499081</v>
      </c>
      <c r="AJ320" s="9">
        <f t="shared" si="407"/>
        <v>8.9018297063270495</v>
      </c>
      <c r="AK320" s="9"/>
      <c r="AL320" s="9">
        <f t="shared" si="408"/>
        <v>5.7568868011597019</v>
      </c>
      <c r="AM320" s="9">
        <f t="shared" si="409"/>
        <v>2.4480545600007089</v>
      </c>
      <c r="AN320" s="9">
        <f t="shared" si="410"/>
        <v>0.20494136116041162</v>
      </c>
      <c r="AO320" s="9">
        <f t="shared" si="411"/>
        <v>0.20484787613999156</v>
      </c>
      <c r="AP320" s="9">
        <f t="shared" si="412"/>
        <v>0</v>
      </c>
      <c r="AQ320" s="9">
        <f t="shared" si="413"/>
        <v>3.2675977316184879E-2</v>
      </c>
      <c r="AR320" s="9">
        <f t="shared" si="414"/>
        <v>2.8892784612417337</v>
      </c>
      <c r="AS320" s="9">
        <f t="shared" si="415"/>
        <v>1.6682563241416815</v>
      </c>
      <c r="AT320" s="9">
        <f t="shared" si="416"/>
        <v>1.8461622231828125</v>
      </c>
      <c r="AU320" s="9">
        <f t="shared" si="417"/>
        <v>0.6296609991845612</v>
      </c>
      <c r="AV320" s="9">
        <f t="shared" si="418"/>
        <v>0.15383777681718747</v>
      </c>
      <c r="AW320" s="9">
        <f t="shared" si="419"/>
        <v>7.2901217328225812E-2</v>
      </c>
      <c r="AX320" s="9">
        <f t="shared" si="420"/>
        <v>0.45127556030440041</v>
      </c>
      <c r="AY320" s="9">
        <f t="shared" si="421"/>
        <v>44.76641057747851</v>
      </c>
      <c r="AZ320" s="10">
        <f t="shared" si="422"/>
        <v>0.73944837173398537</v>
      </c>
      <c r="BA320" s="9">
        <f t="shared" si="423"/>
        <v>0</v>
      </c>
      <c r="BB320" s="9">
        <f t="shared" si="424"/>
        <v>0</v>
      </c>
      <c r="BC320" s="9">
        <f t="shared" si="425"/>
        <v>1.895654406943946</v>
      </c>
      <c r="BD320" s="9">
        <f t="shared" si="426"/>
        <v>0.1016234814706848</v>
      </c>
      <c r="BE320" s="9">
        <f t="shared" si="427"/>
        <v>2.7221115853689579E-3</v>
      </c>
      <c r="BF320" s="9">
        <f t="shared" si="428"/>
        <v>24</v>
      </c>
      <c r="BG320" s="12"/>
      <c r="BH320" s="9">
        <f t="shared" si="429"/>
        <v>5.8165403771859472</v>
      </c>
      <c r="BI320" s="9">
        <f t="shared" si="430"/>
        <v>2.4734216053944067</v>
      </c>
      <c r="BJ320" s="9">
        <f t="shared" si="431"/>
        <v>0.28996198258035477</v>
      </c>
      <c r="BK320" s="9">
        <f t="shared" si="432"/>
        <v>0.20697053527420803</v>
      </c>
      <c r="BL320" s="9">
        <f t="shared" si="433"/>
        <v>0</v>
      </c>
      <c r="BM320" s="9">
        <f t="shared" si="434"/>
        <v>3.3014569851419415E-2</v>
      </c>
      <c r="BN320" s="9">
        <f t="shared" si="435"/>
        <v>2.9192175234991251</v>
      </c>
      <c r="BO320" s="9">
        <f t="shared" si="436"/>
        <v>1.6855430033661891</v>
      </c>
      <c r="BP320" s="9">
        <f t="shared" si="437"/>
        <v>0.13470761457129665</v>
      </c>
      <c r="BQ320" s="9">
        <f t="shared" si="438"/>
        <v>1.8652923854287042</v>
      </c>
      <c r="BR320" s="9">
        <f t="shared" si="439"/>
        <v>0.29015774654303167</v>
      </c>
      <c r="BS320" s="9">
        <f t="shared" si="440"/>
        <v>0.63618562466061723</v>
      </c>
      <c r="BT320" s="9">
        <f t="shared" si="441"/>
        <v>7.3656628796351098E-2</v>
      </c>
      <c r="BU320" s="9">
        <f t="shared" si="442"/>
        <v>45.230285683771683</v>
      </c>
      <c r="BV320" s="10">
        <f t="shared" si="443"/>
        <v>0.4566565876344445</v>
      </c>
      <c r="BW320" s="9">
        <f t="shared" si="444"/>
        <v>0</v>
      </c>
      <c r="BX320" s="9">
        <f t="shared" si="445"/>
        <v>0</v>
      </c>
      <c r="BY320" s="9">
        <f t="shared" si="446"/>
        <v>1.8945731649492072</v>
      </c>
      <c r="BZ320" s="9">
        <f t="shared" si="447"/>
        <v>24</v>
      </c>
      <c r="CA320" s="12"/>
      <c r="CB320" s="9">
        <f t="shared" si="448"/>
        <v>5.9239707524431813</v>
      </c>
      <c r="CC320" s="9">
        <f t="shared" si="449"/>
        <v>2.519105223835207</v>
      </c>
      <c r="CD320" s="9">
        <f t="shared" si="450"/>
        <v>0.44307597627838824</v>
      </c>
      <c r="CE320" s="9">
        <f t="shared" si="451"/>
        <v>0.21079324101160998</v>
      </c>
      <c r="CF320" s="9">
        <f t="shared" si="452"/>
        <v>0</v>
      </c>
      <c r="CG320" s="9">
        <f t="shared" si="453"/>
        <v>3.3624342568205762E-2</v>
      </c>
      <c r="CH320" s="9">
        <f t="shared" si="454"/>
        <v>2.9731349062851327</v>
      </c>
      <c r="CI320" s="9">
        <f t="shared" si="455"/>
        <v>1.7166746564832336</v>
      </c>
      <c r="CJ320" s="9">
        <f t="shared" si="456"/>
        <v>0.37730312262657062</v>
      </c>
      <c r="CK320" s="9">
        <f t="shared" si="457"/>
        <v>1.8997439748506648</v>
      </c>
      <c r="CL320" s="9">
        <f t="shared" si="458"/>
        <v>1.6226968773734294</v>
      </c>
      <c r="CM320" s="9">
        <f t="shared" si="459"/>
        <v>0.27704709747723544</v>
      </c>
      <c r="CN320" s="9">
        <f t="shared" si="460"/>
        <v>0.64793585004521492</v>
      </c>
      <c r="CO320" s="9">
        <f t="shared" si="461"/>
        <v>7.501705247755025E-2</v>
      </c>
      <c r="CP320" s="9">
        <f t="shared" si="462"/>
        <v>46.065680308222028</v>
      </c>
      <c r="CQ320" s="10">
        <f t="shared" si="463"/>
        <v>0</v>
      </c>
      <c r="CR320" s="9">
        <f t="shared" si="464"/>
        <v>6.5680308222027861E-2</v>
      </c>
      <c r="CS320" s="9">
        <f t="shared" si="465"/>
        <v>0.31158640527003589</v>
      </c>
      <c r="CT320" s="9">
        <f t="shared" si="466"/>
        <v>1.8269456434840436</v>
      </c>
      <c r="CU320" s="9">
        <f t="shared" si="467"/>
        <v>24</v>
      </c>
      <c r="CV320" s="9"/>
      <c r="CW320" s="9">
        <f t="shared" si="468"/>
        <v>5.9155243727888411</v>
      </c>
      <c r="CX320" s="9">
        <f t="shared" si="469"/>
        <v>2.5155134911952426</v>
      </c>
      <c r="CY320" s="9">
        <f t="shared" si="470"/>
        <v>0.43103786398408417</v>
      </c>
      <c r="CZ320" s="9">
        <f t="shared" si="471"/>
        <v>0.21049269264353801</v>
      </c>
      <c r="DA320" s="9">
        <f t="shared" si="472"/>
        <v>0</v>
      </c>
      <c r="DB320" s="9">
        <f t="shared" si="473"/>
        <v>3.3576401081857006E-2</v>
      </c>
      <c r="DC320" s="9">
        <f t="shared" si="474"/>
        <v>2.9688958194915833</v>
      </c>
      <c r="DD320" s="9">
        <f t="shared" si="475"/>
        <v>1.7142270269290765</v>
      </c>
      <c r="DE320" s="9">
        <f t="shared" si="476"/>
        <v>0.35822980413013905</v>
      </c>
      <c r="DF320" s="9">
        <f t="shared" si="477"/>
        <v>1.8970353256138306</v>
      </c>
      <c r="DG320" s="9">
        <f t="shared" si="478"/>
        <v>0.25526512974396987</v>
      </c>
      <c r="DH320" s="9">
        <f t="shared" si="479"/>
        <v>0</v>
      </c>
      <c r="DI320" s="31">
        <f t="shared" si="480"/>
        <v>2.281275180396547E-2</v>
      </c>
      <c r="DJ320" s="9">
        <f t="shared" si="481"/>
        <v>0.64701202506196664</v>
      </c>
      <c r="DK320" s="9">
        <f t="shared" si="482"/>
        <v>7.4910093390098034E-2</v>
      </c>
      <c r="DL320" s="36">
        <f t="shared" si="483"/>
        <v>46</v>
      </c>
      <c r="DM320" s="9">
        <f t="shared" si="484"/>
        <v>1.8927790453006914</v>
      </c>
      <c r="GO320" s="12"/>
      <c r="GP320" s="12"/>
      <c r="GQ320" s="12"/>
      <c r="GR320" s="12"/>
      <c r="GS320" s="12"/>
      <c r="GT320" s="12"/>
      <c r="GU320" s="12"/>
      <c r="GV320" s="12"/>
      <c r="GW320" s="12"/>
      <c r="GX320" s="12"/>
      <c r="GY320" s="12"/>
      <c r="GZ320" s="12"/>
      <c r="HA320" s="12"/>
      <c r="HB320" s="12"/>
      <c r="HC320" s="12"/>
      <c r="HD320" s="12"/>
      <c r="HE320" s="12"/>
      <c r="HF320" s="12"/>
      <c r="HG320" s="12"/>
      <c r="HH320" s="12"/>
      <c r="HI320" s="12"/>
      <c r="HJ320" s="12"/>
      <c r="HK320" s="12"/>
      <c r="HL320" s="12"/>
      <c r="HM320" s="12"/>
      <c r="HN320" s="12"/>
      <c r="HO320" s="12"/>
      <c r="HP320" s="12"/>
      <c r="HQ320" s="12"/>
      <c r="HR320" s="12"/>
      <c r="HS320" s="12"/>
      <c r="HT320" s="12"/>
      <c r="HU320" s="12"/>
      <c r="HV320" s="12"/>
      <c r="HW320" s="12"/>
      <c r="HX320" s="12"/>
      <c r="HY320" s="12"/>
      <c r="HZ320" s="12"/>
      <c r="IA320" s="12"/>
      <c r="IB320" s="12"/>
      <c r="IC320" s="12"/>
      <c r="ID320" s="12"/>
      <c r="IE320" s="12"/>
      <c r="IF320" s="12"/>
      <c r="IG320" s="12"/>
      <c r="IH320" s="12"/>
      <c r="II320" s="12"/>
      <c r="IJ320" s="12"/>
      <c r="IK320" s="12"/>
      <c r="IL320" s="12"/>
      <c r="IM320" s="12"/>
      <c r="IN320" s="12"/>
      <c r="IO320" s="12"/>
      <c r="IP320" s="12"/>
      <c r="IQ320" s="12"/>
      <c r="IR320" s="12"/>
      <c r="IS320" s="12"/>
      <c r="IT320" s="12"/>
      <c r="IU320" s="12"/>
      <c r="IV320" s="12"/>
    </row>
    <row r="321" spans="1:256" x14ac:dyDescent="0.25">
      <c r="A321" s="32" t="s">
        <v>203</v>
      </c>
      <c r="B321" s="16"/>
      <c r="C321" s="9"/>
      <c r="D321" s="9"/>
      <c r="E321" s="9"/>
      <c r="F321" s="9"/>
      <c r="G321" s="9"/>
      <c r="H321" s="9"/>
      <c r="I321" s="9"/>
      <c r="J321" s="9"/>
      <c r="K321" s="9"/>
      <c r="L321" s="9"/>
      <c r="M321" s="9"/>
      <c r="N321" s="9"/>
      <c r="O321" s="12"/>
      <c r="P321" s="17"/>
      <c r="Q321" s="9">
        <f t="shared" si="388"/>
        <v>0</v>
      </c>
      <c r="R321" s="9">
        <f t="shared" si="389"/>
        <v>0</v>
      </c>
      <c r="S321" s="9">
        <f t="shared" si="390"/>
        <v>0</v>
      </c>
      <c r="T321" s="9">
        <f t="shared" si="391"/>
        <v>0</v>
      </c>
      <c r="U321" s="9">
        <f t="shared" si="392"/>
        <v>0</v>
      </c>
      <c r="V321" s="9">
        <f t="shared" si="393"/>
        <v>0</v>
      </c>
      <c r="W321" s="9">
        <f t="shared" si="394"/>
        <v>0</v>
      </c>
      <c r="X321" s="9">
        <f t="shared" si="395"/>
        <v>0</v>
      </c>
      <c r="Y321" s="9">
        <f t="shared" si="396"/>
        <v>0</v>
      </c>
      <c r="Z321" s="9">
        <f t="shared" si="397"/>
        <v>0</v>
      </c>
      <c r="AA321" s="9">
        <f t="shared" si="398"/>
        <v>0</v>
      </c>
      <c r="AB321" s="9">
        <f t="shared" si="399"/>
        <v>0</v>
      </c>
      <c r="AC321" s="9">
        <f t="shared" si="400"/>
        <v>0</v>
      </c>
      <c r="AD321" s="9">
        <f t="shared" si="401"/>
        <v>0</v>
      </c>
      <c r="AE321" s="9">
        <f t="shared" si="402"/>
        <v>0</v>
      </c>
      <c r="AF321" s="9">
        <f t="shared" si="403"/>
        <v>0</v>
      </c>
      <c r="AG321" s="9" t="e">
        <f t="shared" si="404"/>
        <v>#DIV/0!</v>
      </c>
      <c r="AH321" s="9" t="e">
        <f t="shared" si="405"/>
        <v>#DIV/0!</v>
      </c>
      <c r="AI321" s="9" t="e">
        <f t="shared" si="406"/>
        <v>#DIV/0!</v>
      </c>
      <c r="AJ321" s="9" t="e">
        <f t="shared" si="407"/>
        <v>#DIV/0!</v>
      </c>
      <c r="AK321" s="9"/>
      <c r="AL321" s="9" t="e">
        <f t="shared" si="408"/>
        <v>#DIV/0!</v>
      </c>
      <c r="AM321" s="9" t="e">
        <f t="shared" si="409"/>
        <v>#DIV/0!</v>
      </c>
      <c r="AN321" s="9" t="e">
        <f t="shared" si="410"/>
        <v>#DIV/0!</v>
      </c>
      <c r="AO321" s="9" t="e">
        <f t="shared" si="411"/>
        <v>#DIV/0!</v>
      </c>
      <c r="AP321" s="9" t="e">
        <f t="shared" si="412"/>
        <v>#DIV/0!</v>
      </c>
      <c r="AQ321" s="9" t="e">
        <f t="shared" si="413"/>
        <v>#DIV/0!</v>
      </c>
      <c r="AR321" s="9" t="e">
        <f t="shared" si="414"/>
        <v>#DIV/0!</v>
      </c>
      <c r="AS321" s="9" t="e">
        <f t="shared" si="415"/>
        <v>#DIV/0!</v>
      </c>
      <c r="AT321" s="9" t="e">
        <f t="shared" si="416"/>
        <v>#DIV/0!</v>
      </c>
      <c r="AU321" s="9" t="e">
        <f t="shared" si="417"/>
        <v>#DIV/0!</v>
      </c>
      <c r="AV321" s="9" t="e">
        <f t="shared" si="418"/>
        <v>#DIV/0!</v>
      </c>
      <c r="AW321" s="9" t="e">
        <f t="shared" si="419"/>
        <v>#DIV/0!</v>
      </c>
      <c r="AX321" s="9" t="e">
        <f t="shared" si="420"/>
        <v>#DIV/0!</v>
      </c>
      <c r="AY321" s="9" t="e">
        <f t="shared" si="421"/>
        <v>#DIV/0!</v>
      </c>
      <c r="AZ321" s="10" t="e">
        <f t="shared" si="422"/>
        <v>#DIV/0!</v>
      </c>
      <c r="BA321" s="9" t="e">
        <f t="shared" si="423"/>
        <v>#DIV/0!</v>
      </c>
      <c r="BB321" s="9" t="e">
        <f t="shared" si="424"/>
        <v>#DIV/0!</v>
      </c>
      <c r="BC321" s="9" t="e">
        <f t="shared" si="425"/>
        <v>#DIV/0!</v>
      </c>
      <c r="BD321" s="9" t="e">
        <f t="shared" si="426"/>
        <v>#DIV/0!</v>
      </c>
      <c r="BE321" s="9" t="e">
        <f t="shared" si="427"/>
        <v>#DIV/0!</v>
      </c>
      <c r="BF321" s="9" t="e">
        <f t="shared" si="428"/>
        <v>#DIV/0!</v>
      </c>
      <c r="BG321" s="12"/>
      <c r="BH321" s="9" t="e">
        <f t="shared" si="429"/>
        <v>#DIV/0!</v>
      </c>
      <c r="BI321" s="9" t="e">
        <f t="shared" si="430"/>
        <v>#DIV/0!</v>
      </c>
      <c r="BJ321" s="9" t="e">
        <f t="shared" si="431"/>
        <v>#DIV/0!</v>
      </c>
      <c r="BK321" s="9" t="e">
        <f t="shared" si="432"/>
        <v>#DIV/0!</v>
      </c>
      <c r="BL321" s="9" t="e">
        <f t="shared" si="433"/>
        <v>#DIV/0!</v>
      </c>
      <c r="BM321" s="9" t="e">
        <f t="shared" si="434"/>
        <v>#DIV/0!</v>
      </c>
      <c r="BN321" s="9" t="e">
        <f t="shared" si="435"/>
        <v>#DIV/0!</v>
      </c>
      <c r="BO321" s="9" t="e">
        <f t="shared" si="436"/>
        <v>#DIV/0!</v>
      </c>
      <c r="BP321" s="9" t="e">
        <f t="shared" si="437"/>
        <v>#DIV/0!</v>
      </c>
      <c r="BQ321" s="9" t="e">
        <f t="shared" si="438"/>
        <v>#DIV/0!</v>
      </c>
      <c r="BR321" s="9" t="e">
        <f t="shared" si="439"/>
        <v>#DIV/0!</v>
      </c>
      <c r="BS321" s="9" t="e">
        <f t="shared" si="440"/>
        <v>#DIV/0!</v>
      </c>
      <c r="BT321" s="9" t="e">
        <f t="shared" si="441"/>
        <v>#DIV/0!</v>
      </c>
      <c r="BU321" s="9" t="e">
        <f t="shared" si="442"/>
        <v>#DIV/0!</v>
      </c>
      <c r="BV321" s="10" t="e">
        <f t="shared" si="443"/>
        <v>#DIV/0!</v>
      </c>
      <c r="BW321" s="9" t="e">
        <f t="shared" si="444"/>
        <v>#DIV/0!</v>
      </c>
      <c r="BX321" s="9" t="e">
        <f t="shared" si="445"/>
        <v>#DIV/0!</v>
      </c>
      <c r="BY321" s="9" t="e">
        <f t="shared" si="446"/>
        <v>#DIV/0!</v>
      </c>
      <c r="BZ321" s="9" t="e">
        <f t="shared" si="447"/>
        <v>#DIV/0!</v>
      </c>
      <c r="CA321" s="12"/>
      <c r="CB321" s="9" t="e">
        <f t="shared" si="448"/>
        <v>#DIV/0!</v>
      </c>
      <c r="CC321" s="9" t="e">
        <f t="shared" si="449"/>
        <v>#DIV/0!</v>
      </c>
      <c r="CD321" s="9" t="e">
        <f t="shared" si="450"/>
        <v>#DIV/0!</v>
      </c>
      <c r="CE321" s="9" t="e">
        <f t="shared" si="451"/>
        <v>#DIV/0!</v>
      </c>
      <c r="CF321" s="9" t="e">
        <f t="shared" si="452"/>
        <v>#DIV/0!</v>
      </c>
      <c r="CG321" s="9" t="e">
        <f t="shared" si="453"/>
        <v>#DIV/0!</v>
      </c>
      <c r="CH321" s="9" t="e">
        <f t="shared" si="454"/>
        <v>#DIV/0!</v>
      </c>
      <c r="CI321" s="9" t="e">
        <f t="shared" si="455"/>
        <v>#DIV/0!</v>
      </c>
      <c r="CJ321" s="9" t="e">
        <f t="shared" si="456"/>
        <v>#DIV/0!</v>
      </c>
      <c r="CK321" s="9" t="e">
        <f t="shared" si="457"/>
        <v>#DIV/0!</v>
      </c>
      <c r="CL321" s="9" t="e">
        <f t="shared" si="458"/>
        <v>#DIV/0!</v>
      </c>
      <c r="CM321" s="9" t="e">
        <f t="shared" si="459"/>
        <v>#DIV/0!</v>
      </c>
      <c r="CN321" s="9" t="e">
        <f t="shared" si="460"/>
        <v>#DIV/0!</v>
      </c>
      <c r="CO321" s="9" t="e">
        <f t="shared" si="461"/>
        <v>#DIV/0!</v>
      </c>
      <c r="CP321" s="9" t="e">
        <f t="shared" si="462"/>
        <v>#DIV/0!</v>
      </c>
      <c r="CQ321" s="10" t="e">
        <f t="shared" si="463"/>
        <v>#DIV/0!</v>
      </c>
      <c r="CR321" s="9" t="e">
        <f t="shared" si="464"/>
        <v>#DIV/0!</v>
      </c>
      <c r="CS321" s="9" t="e">
        <f t="shared" si="465"/>
        <v>#DIV/0!</v>
      </c>
      <c r="CT321" s="9" t="e">
        <f t="shared" si="466"/>
        <v>#DIV/0!</v>
      </c>
      <c r="CU321" s="9" t="e">
        <f t="shared" si="467"/>
        <v>#DIV/0!</v>
      </c>
      <c r="CV321" s="9"/>
      <c r="CW321" s="9" t="e">
        <f t="shared" si="468"/>
        <v>#DIV/0!</v>
      </c>
      <c r="CX321" s="9" t="e">
        <f t="shared" si="469"/>
        <v>#DIV/0!</v>
      </c>
      <c r="CY321" s="9" t="e">
        <f t="shared" si="470"/>
        <v>#DIV/0!</v>
      </c>
      <c r="CZ321" s="9" t="e">
        <f t="shared" si="471"/>
        <v>#DIV/0!</v>
      </c>
      <c r="DA321" s="9" t="e">
        <f t="shared" si="472"/>
        <v>#DIV/0!</v>
      </c>
      <c r="DB321" s="9" t="e">
        <f t="shared" si="473"/>
        <v>#DIV/0!</v>
      </c>
      <c r="DC321" s="9" t="e">
        <f t="shared" si="474"/>
        <v>#DIV/0!</v>
      </c>
      <c r="DD321" s="9" t="e">
        <f t="shared" si="475"/>
        <v>#DIV/0!</v>
      </c>
      <c r="DE321" s="9" t="e">
        <f t="shared" si="476"/>
        <v>#DIV/0!</v>
      </c>
      <c r="DF321" s="9" t="e">
        <f t="shared" si="477"/>
        <v>#DIV/0!</v>
      </c>
      <c r="DG321" s="9" t="e">
        <f t="shared" si="478"/>
        <v>#DIV/0!</v>
      </c>
      <c r="DH321" s="9" t="e">
        <f t="shared" si="479"/>
        <v>#DIV/0!</v>
      </c>
      <c r="DI321" s="31" t="e">
        <f t="shared" si="480"/>
        <v>#DIV/0!</v>
      </c>
      <c r="DJ321" s="9" t="e">
        <f t="shared" si="481"/>
        <v>#DIV/0!</v>
      </c>
      <c r="DK321" s="9" t="e">
        <f t="shared" si="482"/>
        <v>#DIV/0!</v>
      </c>
      <c r="DL321" s="36" t="e">
        <f t="shared" si="483"/>
        <v>#DIV/0!</v>
      </c>
      <c r="DM321" s="9" t="e">
        <f t="shared" si="484"/>
        <v>#DIV/0!</v>
      </c>
      <c r="GO321" s="12"/>
      <c r="GP321" s="12"/>
      <c r="GQ321" s="12"/>
      <c r="GR321" s="12"/>
      <c r="GS321" s="12"/>
      <c r="GT321" s="12"/>
      <c r="GU321" s="12"/>
      <c r="GV321" s="12"/>
      <c r="GW321" s="12"/>
      <c r="GX321" s="12"/>
      <c r="GY321" s="12"/>
      <c r="GZ321" s="12"/>
      <c r="HA321" s="12"/>
      <c r="HB321" s="12"/>
      <c r="HC321" s="12"/>
      <c r="HD321" s="12"/>
      <c r="HE321" s="12"/>
      <c r="HF321" s="12"/>
      <c r="HG321" s="12"/>
      <c r="HH321" s="12"/>
      <c r="HI321" s="12"/>
      <c r="HJ321" s="12"/>
      <c r="HK321" s="12"/>
      <c r="HL321" s="12"/>
      <c r="HM321" s="12"/>
      <c r="HN321" s="12"/>
      <c r="HO321" s="12"/>
      <c r="HP321" s="12"/>
      <c r="HQ321" s="12"/>
      <c r="HR321" s="12"/>
      <c r="HS321" s="12"/>
      <c r="HT321" s="12"/>
      <c r="HU321" s="12"/>
      <c r="HV321" s="12"/>
      <c r="HW321" s="12"/>
      <c r="HX321" s="12"/>
      <c r="HY321" s="12"/>
      <c r="HZ321" s="12"/>
      <c r="IA321" s="12"/>
      <c r="IB321" s="12"/>
      <c r="IC321" s="12"/>
      <c r="ID321" s="12"/>
      <c r="IE321" s="12"/>
      <c r="IF321" s="12"/>
      <c r="IG321" s="12"/>
      <c r="IH321" s="12"/>
      <c r="II321" s="12"/>
      <c r="IJ321" s="12"/>
      <c r="IK321" s="12"/>
      <c r="IL321" s="12"/>
      <c r="IM321" s="12"/>
      <c r="IN321" s="12"/>
      <c r="IO321" s="12"/>
      <c r="IP321" s="12"/>
      <c r="IQ321" s="12"/>
      <c r="IR321" s="12"/>
      <c r="IS321" s="12"/>
      <c r="IT321" s="12"/>
      <c r="IU321" s="12"/>
      <c r="IV321" s="12"/>
    </row>
    <row r="322" spans="1:256" x14ac:dyDescent="0.25">
      <c r="A322" s="35"/>
      <c r="B322" s="16"/>
      <c r="C322" s="9">
        <v>41.616039000000001</v>
      </c>
      <c r="D322" s="9">
        <v>1.5921609999999999</v>
      </c>
      <c r="E322" s="9">
        <v>14.054822</v>
      </c>
      <c r="F322" s="9"/>
      <c r="G322" s="9">
        <v>13.357046734513</v>
      </c>
      <c r="H322" s="9">
        <v>0.17539099999999999</v>
      </c>
      <c r="I322" s="9">
        <v>13.318504000000001</v>
      </c>
      <c r="J322" s="9">
        <v>11.382486</v>
      </c>
      <c r="K322" s="9">
        <v>2.539625</v>
      </c>
      <c r="L322" s="9">
        <v>0.45170899999999997</v>
      </c>
      <c r="M322" s="9">
        <v>0.29612000000000005</v>
      </c>
      <c r="N322" s="9">
        <v>1.4884999999999999E-2</v>
      </c>
      <c r="O322" s="12"/>
      <c r="P322" s="17"/>
      <c r="Q322" s="9">
        <f t="shared" si="388"/>
        <v>0.69263096664669466</v>
      </c>
      <c r="R322" s="9">
        <f t="shared" si="389"/>
        <v>1.9927170552822938E-2</v>
      </c>
      <c r="S322" s="9">
        <f t="shared" si="390"/>
        <v>0.13784507802002727</v>
      </c>
      <c r="T322" s="9">
        <f t="shared" si="391"/>
        <v>0</v>
      </c>
      <c r="U322" s="9">
        <f t="shared" si="392"/>
        <v>0.18591218348290789</v>
      </c>
      <c r="V322" s="9">
        <f t="shared" si="393"/>
        <v>2.4724896739360277E-3</v>
      </c>
      <c r="W322" s="9">
        <f t="shared" si="394"/>
        <v>0.33045117109964273</v>
      </c>
      <c r="X322" s="9">
        <f t="shared" si="395"/>
        <v>0.2029723425881346</v>
      </c>
      <c r="Y322" s="9">
        <f t="shared" si="396"/>
        <v>4.0975572371287051E-2</v>
      </c>
      <c r="Z322" s="9">
        <f t="shared" si="397"/>
        <v>4.7954159412289263E-3</v>
      </c>
      <c r="AA322" s="9">
        <f t="shared" si="398"/>
        <v>1.5586903884619436E-2</v>
      </c>
      <c r="AB322" s="9">
        <f t="shared" si="399"/>
        <v>4.198516345584294E-4</v>
      </c>
      <c r="AC322" s="9">
        <f t="shared" si="400"/>
        <v>2.6142340613758428</v>
      </c>
      <c r="AD322" s="9">
        <f t="shared" si="401"/>
        <v>1.5070841374960589</v>
      </c>
      <c r="AE322" s="9">
        <f t="shared" si="402"/>
        <v>1.7100564800841935</v>
      </c>
      <c r="AF322" s="9">
        <f t="shared" si="403"/>
        <v>1.8015984567092256</v>
      </c>
      <c r="AG322" s="9">
        <f t="shared" si="404"/>
        <v>8.6259284910256024</v>
      </c>
      <c r="AH322" s="9">
        <f t="shared" si="405"/>
        <v>8.7716401035254012</v>
      </c>
      <c r="AI322" s="9">
        <f t="shared" si="406"/>
        <v>8.881002279067987</v>
      </c>
      <c r="AJ322" s="9">
        <f t="shared" si="407"/>
        <v>8.8250054550376706</v>
      </c>
      <c r="AK322" s="9"/>
      <c r="AL322" s="9">
        <f t="shared" si="408"/>
        <v>5.9745851889643271</v>
      </c>
      <c r="AM322" s="9">
        <f t="shared" si="409"/>
        <v>2.3780835716812003</v>
      </c>
      <c r="AN322" s="9">
        <f t="shared" si="410"/>
        <v>0.35266876064552832</v>
      </c>
      <c r="AO322" s="9">
        <f t="shared" si="411"/>
        <v>0.17189034821712179</v>
      </c>
      <c r="AP322" s="9">
        <f t="shared" si="412"/>
        <v>0</v>
      </c>
      <c r="AQ322" s="9">
        <f t="shared" si="413"/>
        <v>2.1327519122171384E-2</v>
      </c>
      <c r="AR322" s="9">
        <f t="shared" si="414"/>
        <v>2.8504481716811845</v>
      </c>
      <c r="AS322" s="9">
        <f t="shared" si="415"/>
        <v>1.6036652003339946</v>
      </c>
      <c r="AT322" s="9">
        <f t="shared" si="416"/>
        <v>1.7508249128211995</v>
      </c>
      <c r="AU322" s="9">
        <f t="shared" si="417"/>
        <v>0.70690471430713298</v>
      </c>
      <c r="AV322" s="9">
        <f t="shared" si="418"/>
        <v>0.24917508717880055</v>
      </c>
      <c r="AW322" s="9">
        <f t="shared" si="419"/>
        <v>8.2729829987529896E-2</v>
      </c>
      <c r="AX322" s="9">
        <f t="shared" si="420"/>
        <v>0.4595405428841377</v>
      </c>
      <c r="AY322" s="9">
        <f t="shared" si="421"/>
        <v>44.962319015981166</v>
      </c>
      <c r="AZ322" s="10">
        <f t="shared" si="422"/>
        <v>0.64706834306981098</v>
      </c>
      <c r="BA322" s="9">
        <f t="shared" si="423"/>
        <v>0</v>
      </c>
      <c r="BB322" s="9">
        <f t="shared" si="424"/>
        <v>0</v>
      </c>
      <c r="BC322" s="9">
        <f t="shared" si="425"/>
        <v>1.8619268715182424</v>
      </c>
      <c r="BD322" s="9">
        <f t="shared" si="426"/>
        <v>0.13445151830521643</v>
      </c>
      <c r="BE322" s="9">
        <f t="shared" si="427"/>
        <v>3.6216101765412256E-3</v>
      </c>
      <c r="BF322" s="9">
        <f t="shared" si="428"/>
        <v>23.999999999999993</v>
      </c>
      <c r="BG322" s="12"/>
      <c r="BH322" s="9">
        <f t="shared" si="429"/>
        <v>6.0755095639817114</v>
      </c>
      <c r="BI322" s="9">
        <f t="shared" si="430"/>
        <v>2.4182548288681178</v>
      </c>
      <c r="BJ322" s="9">
        <f t="shared" si="431"/>
        <v>0.49376439284982965</v>
      </c>
      <c r="BK322" s="9">
        <f t="shared" si="432"/>
        <v>0.17479396837093211</v>
      </c>
      <c r="BL322" s="9">
        <f t="shared" si="433"/>
        <v>0</v>
      </c>
      <c r="BM322" s="9">
        <f t="shared" si="434"/>
        <v>2.1687789579449702E-2</v>
      </c>
      <c r="BN322" s="9">
        <f t="shared" si="435"/>
        <v>2.89859874467456</v>
      </c>
      <c r="BO322" s="9">
        <f t="shared" si="436"/>
        <v>1.6307547643726474</v>
      </c>
      <c r="BP322" s="9">
        <f t="shared" si="437"/>
        <v>0.21959965984741903</v>
      </c>
      <c r="BQ322" s="9">
        <f t="shared" si="438"/>
        <v>1.7804003401525781</v>
      </c>
      <c r="BR322" s="9">
        <f t="shared" si="439"/>
        <v>0.19702672667988483</v>
      </c>
      <c r="BS322" s="9">
        <f t="shared" si="440"/>
        <v>0.71884594775377786</v>
      </c>
      <c r="BT322" s="9">
        <f t="shared" si="441"/>
        <v>8.4127325566337313E-2</v>
      </c>
      <c r="BU322" s="9">
        <f t="shared" si="442"/>
        <v>45.721835166893513</v>
      </c>
      <c r="BV322" s="10">
        <f t="shared" si="443"/>
        <v>0.17057428816618997</v>
      </c>
      <c r="BW322" s="9">
        <f t="shared" si="444"/>
        <v>0</v>
      </c>
      <c r="BX322" s="9">
        <f t="shared" si="445"/>
        <v>0</v>
      </c>
      <c r="BY322" s="9">
        <f t="shared" si="446"/>
        <v>1.859594501360653</v>
      </c>
      <c r="BZ322" s="9">
        <f t="shared" si="447"/>
        <v>24</v>
      </c>
      <c r="CA322" s="12"/>
      <c r="CB322" s="9">
        <f t="shared" si="448"/>
        <v>6.1512571933423583</v>
      </c>
      <c r="CC322" s="9">
        <f t="shared" si="449"/>
        <v>2.4484049041083331</v>
      </c>
      <c r="CD322" s="9">
        <f t="shared" si="450"/>
        <v>0.59966209745069143</v>
      </c>
      <c r="CE322" s="9">
        <f t="shared" si="451"/>
        <v>0.17697324709499698</v>
      </c>
      <c r="CF322" s="9">
        <f t="shared" si="452"/>
        <v>0</v>
      </c>
      <c r="CG322" s="9">
        <f t="shared" si="453"/>
        <v>2.1958186429197925E-2</v>
      </c>
      <c r="CH322" s="9">
        <f t="shared" si="454"/>
        <v>2.9347376036566124</v>
      </c>
      <c r="CI322" s="9">
        <f t="shared" si="455"/>
        <v>1.6510865252182108</v>
      </c>
      <c r="CJ322" s="9">
        <f t="shared" si="456"/>
        <v>0.3844176598497091</v>
      </c>
      <c r="CK322" s="9">
        <f t="shared" si="457"/>
        <v>1.8025978371129916</v>
      </c>
      <c r="CL322" s="9">
        <f t="shared" si="458"/>
        <v>1.6155823401502909</v>
      </c>
      <c r="CM322" s="9">
        <f t="shared" si="459"/>
        <v>0.1870154969627007</v>
      </c>
      <c r="CN322" s="9">
        <f t="shared" si="460"/>
        <v>0.72780830323103107</v>
      </c>
      <c r="CO322" s="9">
        <f t="shared" si="461"/>
        <v>8.5176199806266104E-2</v>
      </c>
      <c r="CP322" s="9">
        <f t="shared" si="462"/>
        <v>46.291881281945741</v>
      </c>
      <c r="CQ322" s="10">
        <f t="shared" si="463"/>
        <v>0</v>
      </c>
      <c r="CR322" s="9">
        <f t="shared" si="464"/>
        <v>0.29188128194574148</v>
      </c>
      <c r="CS322" s="9">
        <f t="shared" si="465"/>
        <v>1.649296075745637</v>
      </c>
      <c r="CT322" s="9">
        <f t="shared" si="466"/>
        <v>1.5659626858079558</v>
      </c>
      <c r="CU322" s="9">
        <f t="shared" si="467"/>
        <v>23.999999999999996</v>
      </c>
      <c r="CV322" s="9"/>
      <c r="CW322" s="9">
        <f t="shared" si="468"/>
        <v>6.1124720589850954</v>
      </c>
      <c r="CX322" s="9">
        <f t="shared" si="469"/>
        <v>2.432967130953668</v>
      </c>
      <c r="CY322" s="9">
        <f t="shared" si="470"/>
        <v>0.54543918993876339</v>
      </c>
      <c r="CZ322" s="9">
        <f t="shared" si="471"/>
        <v>0.17585738883212845</v>
      </c>
      <c r="DA322" s="9">
        <f t="shared" si="472"/>
        <v>0</v>
      </c>
      <c r="DB322" s="9">
        <f t="shared" si="473"/>
        <v>2.1819734860009755E-2</v>
      </c>
      <c r="DC322" s="9">
        <f t="shared" si="474"/>
        <v>2.9162333875779338</v>
      </c>
      <c r="DD322" s="9">
        <f t="shared" si="475"/>
        <v>1.6406760333946264</v>
      </c>
      <c r="DE322" s="9">
        <f t="shared" si="476"/>
        <v>0.30002573460346227</v>
      </c>
      <c r="DF322" s="9">
        <f t="shared" si="477"/>
        <v>1.7912320305620628</v>
      </c>
      <c r="DG322" s="9">
        <f t="shared" si="478"/>
        <v>9.1257765165525306E-2</v>
      </c>
      <c r="DH322" s="9">
        <f t="shared" si="479"/>
        <v>0</v>
      </c>
      <c r="DI322" s="31">
        <f t="shared" si="480"/>
        <v>0.10088379175363671</v>
      </c>
      <c r="DJ322" s="9">
        <f t="shared" si="481"/>
        <v>0.72321929939979823</v>
      </c>
      <c r="DK322" s="9">
        <f t="shared" si="482"/>
        <v>8.4639143681039766E-2</v>
      </c>
      <c r="DL322" s="36">
        <f t="shared" si="483"/>
        <v>46</v>
      </c>
      <c r="DM322" s="9">
        <f t="shared" si="484"/>
        <v>1.858740295225801</v>
      </c>
      <c r="GO322" s="12"/>
      <c r="GP322" s="12"/>
      <c r="GQ322" s="12"/>
      <c r="GR322" s="12"/>
      <c r="GS322" s="12"/>
      <c r="GT322" s="12"/>
      <c r="GU322" s="12"/>
      <c r="GV322" s="12"/>
      <c r="GW322" s="12"/>
      <c r="GX322" s="12"/>
      <c r="GY322" s="12"/>
      <c r="GZ322" s="12"/>
      <c r="HA322" s="12"/>
      <c r="HB322" s="12"/>
      <c r="HC322" s="12"/>
      <c r="HD322" s="12"/>
      <c r="HE322" s="12"/>
      <c r="HF322" s="12"/>
      <c r="HG322" s="12"/>
      <c r="HH322" s="12"/>
      <c r="HI322" s="12"/>
      <c r="HJ322" s="12"/>
      <c r="HK322" s="12"/>
      <c r="HL322" s="12"/>
      <c r="HM322" s="12"/>
      <c r="HN322" s="12"/>
      <c r="HO322" s="12"/>
      <c r="HP322" s="12"/>
      <c r="HQ322" s="12"/>
      <c r="HR322" s="12"/>
      <c r="HS322" s="12"/>
      <c r="HT322" s="12"/>
      <c r="HU322" s="12"/>
      <c r="HV322" s="12"/>
      <c r="HW322" s="12"/>
      <c r="HX322" s="12"/>
      <c r="HY322" s="12"/>
      <c r="HZ322" s="12"/>
      <c r="IA322" s="12"/>
      <c r="IB322" s="12"/>
      <c r="IC322" s="12"/>
      <c r="ID322" s="12"/>
      <c r="IE322" s="12"/>
      <c r="IF322" s="12"/>
      <c r="IG322" s="12"/>
      <c r="IH322" s="12"/>
      <c r="II322" s="12"/>
      <c r="IJ322" s="12"/>
      <c r="IK322" s="12"/>
      <c r="IL322" s="12"/>
      <c r="IM322" s="12"/>
      <c r="IN322" s="12"/>
      <c r="IO322" s="12"/>
      <c r="IP322" s="12"/>
      <c r="IQ322" s="12"/>
      <c r="IR322" s="12"/>
      <c r="IS322" s="12"/>
      <c r="IT322" s="12"/>
      <c r="IU322" s="12"/>
      <c r="IV322" s="12"/>
    </row>
    <row r="323" spans="1:256" x14ac:dyDescent="0.25">
      <c r="A323" s="35"/>
      <c r="B323" s="16"/>
      <c r="C323" s="9">
        <v>40.555678999999998</v>
      </c>
      <c r="D323" s="9">
        <v>1.5946419999999999</v>
      </c>
      <c r="E323" s="9">
        <v>13.938831</v>
      </c>
      <c r="F323" s="9"/>
      <c r="G323" s="9">
        <v>13.153836328571501</v>
      </c>
      <c r="H323" s="9">
        <v>0.12013499999999999</v>
      </c>
      <c r="I323" s="9">
        <v>13.514946999999999</v>
      </c>
      <c r="J323" s="9">
        <v>11.739943</v>
      </c>
      <c r="K323" s="9">
        <v>2.1802950000000001</v>
      </c>
      <c r="L323" s="9">
        <v>0.40140699999999996</v>
      </c>
      <c r="M323" s="9">
        <v>0.148758</v>
      </c>
      <c r="N323" s="9">
        <v>2.4194E-2</v>
      </c>
      <c r="O323" s="12"/>
      <c r="P323" s="17"/>
      <c r="Q323" s="9">
        <f t="shared" si="388"/>
        <v>0.67498300712336057</v>
      </c>
      <c r="R323" s="9">
        <f t="shared" si="389"/>
        <v>1.995822225559769E-2</v>
      </c>
      <c r="S323" s="9">
        <f t="shared" si="390"/>
        <v>0.13670747638803071</v>
      </c>
      <c r="T323" s="9">
        <f t="shared" si="391"/>
        <v>0</v>
      </c>
      <c r="U323" s="9">
        <f t="shared" si="392"/>
        <v>0.18308376706527155</v>
      </c>
      <c r="V323" s="9">
        <f t="shared" si="393"/>
        <v>1.6935449765284689E-3</v>
      </c>
      <c r="W323" s="9">
        <f t="shared" si="394"/>
        <v>0.33532520345375144</v>
      </c>
      <c r="X323" s="9">
        <f t="shared" si="395"/>
        <v>0.20934651117173986</v>
      </c>
      <c r="Y323" s="9">
        <f t="shared" si="396"/>
        <v>3.5177963503767409E-2</v>
      </c>
      <c r="Z323" s="9">
        <f t="shared" si="397"/>
        <v>4.2614017580364346E-3</v>
      </c>
      <c r="AA323" s="9">
        <f t="shared" si="398"/>
        <v>7.8301926518580898E-3</v>
      </c>
      <c r="AB323" s="9">
        <f t="shared" si="399"/>
        <v>6.8242461850901185E-4</v>
      </c>
      <c r="AC323" s="9">
        <f t="shared" si="400"/>
        <v>2.5731495884862876</v>
      </c>
      <c r="AD323" s="9">
        <f t="shared" si="401"/>
        <v>1.4884586976505711</v>
      </c>
      <c r="AE323" s="9">
        <f t="shared" si="402"/>
        <v>1.697805208822311</v>
      </c>
      <c r="AF323" s="9">
        <f t="shared" si="403"/>
        <v>1.7766839393459186</v>
      </c>
      <c r="AG323" s="9">
        <f t="shared" si="404"/>
        <v>8.7338667982656144</v>
      </c>
      <c r="AH323" s="9">
        <f t="shared" si="405"/>
        <v>8.8349357877190204</v>
      </c>
      <c r="AI323" s="9">
        <f t="shared" si="406"/>
        <v>9.0055409663298676</v>
      </c>
      <c r="AJ323" s="9">
        <f t="shared" si="407"/>
        <v>8.9532718935420714</v>
      </c>
      <c r="AK323" s="9"/>
      <c r="AL323" s="9">
        <f t="shared" si="408"/>
        <v>5.895211675308202</v>
      </c>
      <c r="AM323" s="9">
        <f t="shared" si="409"/>
        <v>2.3879697782002038</v>
      </c>
      <c r="AN323" s="9">
        <f t="shared" si="410"/>
        <v>0.28318145350840496</v>
      </c>
      <c r="AO323" s="9">
        <f t="shared" si="411"/>
        <v>0.17431245471057052</v>
      </c>
      <c r="AP323" s="9">
        <f t="shared" si="412"/>
        <v>0</v>
      </c>
      <c r="AQ323" s="9">
        <f t="shared" si="413"/>
        <v>1.4791196241871514E-2</v>
      </c>
      <c r="AR323" s="9">
        <f t="shared" si="414"/>
        <v>2.9286856610663818</v>
      </c>
      <c r="AS323" s="9">
        <f t="shared" si="415"/>
        <v>1.5990292344727708</v>
      </c>
      <c r="AT323" s="9">
        <f t="shared" si="416"/>
        <v>1.8284045432556002</v>
      </c>
      <c r="AU323" s="9">
        <f t="shared" si="417"/>
        <v>0.61447929495230735</v>
      </c>
      <c r="AV323" s="9">
        <f t="shared" si="418"/>
        <v>0.1715954567443998</v>
      </c>
      <c r="AW323" s="9">
        <f t="shared" si="419"/>
        <v>7.4437030657170264E-2</v>
      </c>
      <c r="AX323" s="9">
        <f t="shared" si="420"/>
        <v>0.48267913113492222</v>
      </c>
      <c r="AY323" s="9">
        <f t="shared" si="421"/>
        <v>44.872743450358428</v>
      </c>
      <c r="AZ323" s="10">
        <f t="shared" si="422"/>
        <v>0.70496306467670644</v>
      </c>
      <c r="BA323" s="9">
        <f t="shared" si="423"/>
        <v>0</v>
      </c>
      <c r="BB323" s="9">
        <f t="shared" si="424"/>
        <v>0</v>
      </c>
      <c r="BC323" s="9">
        <f t="shared" si="425"/>
        <v>1.9256519346559984</v>
      </c>
      <c r="BD323" s="9">
        <f t="shared" si="426"/>
        <v>6.8387859626086761E-2</v>
      </c>
      <c r="BE323" s="9">
        <f t="shared" si="427"/>
        <v>5.9602057179149364E-3</v>
      </c>
      <c r="BF323" s="9">
        <f t="shared" si="428"/>
        <v>24</v>
      </c>
      <c r="BG323" s="12"/>
      <c r="BH323" s="9">
        <f t="shared" si="429"/>
        <v>5.9634315257363806</v>
      </c>
      <c r="BI323" s="9">
        <f t="shared" si="430"/>
        <v>2.415603551178731</v>
      </c>
      <c r="BJ323" s="9">
        <f t="shared" si="431"/>
        <v>0.37903507691511251</v>
      </c>
      <c r="BK323" s="9">
        <f t="shared" si="432"/>
        <v>0.17632961206523026</v>
      </c>
      <c r="BL323" s="9">
        <f t="shared" si="433"/>
        <v>0</v>
      </c>
      <c r="BM323" s="9">
        <f t="shared" si="434"/>
        <v>1.4962361121243139E-2</v>
      </c>
      <c r="BN323" s="9">
        <f t="shared" si="435"/>
        <v>2.9625766405177103</v>
      </c>
      <c r="BO323" s="9">
        <f t="shared" si="436"/>
        <v>1.6175333257953806</v>
      </c>
      <c r="BP323" s="9">
        <f t="shared" si="437"/>
        <v>0.15043701641467688</v>
      </c>
      <c r="BQ323" s="9">
        <f t="shared" si="438"/>
        <v>1.8495629835853242</v>
      </c>
      <c r="BR323" s="9">
        <f t="shared" si="439"/>
        <v>0.30311148080713379</v>
      </c>
      <c r="BS323" s="9">
        <f t="shared" si="440"/>
        <v>0.62159009739701654</v>
      </c>
      <c r="BT323" s="9">
        <f t="shared" si="441"/>
        <v>7.5298421795849696E-2</v>
      </c>
      <c r="BU323" s="9">
        <f t="shared" si="442"/>
        <v>45.392014345974815</v>
      </c>
      <c r="BV323" s="10">
        <f t="shared" si="443"/>
        <v>0.37587210373314811</v>
      </c>
      <c r="BW323" s="9">
        <f t="shared" si="444"/>
        <v>0</v>
      </c>
      <c r="BX323" s="9">
        <f t="shared" si="445"/>
        <v>0</v>
      </c>
      <c r="BY323" s="9">
        <f t="shared" si="446"/>
        <v>1.9247915730308787</v>
      </c>
      <c r="BZ323" s="9">
        <f t="shared" si="447"/>
        <v>24.000000000000007</v>
      </c>
      <c r="CA323" s="12"/>
      <c r="CB323" s="9">
        <f t="shared" si="448"/>
        <v>6.0785871222259482</v>
      </c>
      <c r="CC323" s="9">
        <f t="shared" si="449"/>
        <v>2.4622495580319672</v>
      </c>
      <c r="CD323" s="9">
        <f t="shared" si="450"/>
        <v>0.54083668025791454</v>
      </c>
      <c r="CE323" s="9">
        <f t="shared" si="451"/>
        <v>0.1797345881379015</v>
      </c>
      <c r="CF323" s="9">
        <f t="shared" si="452"/>
        <v>0</v>
      </c>
      <c r="CG323" s="9">
        <f t="shared" si="453"/>
        <v>1.525128866444928E-2</v>
      </c>
      <c r="CH323" s="9">
        <f t="shared" si="454"/>
        <v>3.0197848567456562</v>
      </c>
      <c r="CI323" s="9">
        <f t="shared" si="455"/>
        <v>1.6487683645762978</v>
      </c>
      <c r="CJ323" s="9">
        <f t="shared" si="456"/>
        <v>0.40437577838221905</v>
      </c>
      <c r="CK323" s="9">
        <f t="shared" si="457"/>
        <v>1.8852785825153366</v>
      </c>
      <c r="CL323" s="9">
        <f t="shared" si="458"/>
        <v>1.5956242216177809</v>
      </c>
      <c r="CM323" s="9">
        <f t="shared" si="459"/>
        <v>0.2896543608975557</v>
      </c>
      <c r="CN323" s="9">
        <f t="shared" si="460"/>
        <v>0.63359318289046873</v>
      </c>
      <c r="CO323" s="9">
        <f t="shared" si="461"/>
        <v>7.6752456211974462E-2</v>
      </c>
      <c r="CP323" s="9">
        <f t="shared" si="462"/>
        <v>46.268547339657239</v>
      </c>
      <c r="CQ323" s="10">
        <f t="shared" si="463"/>
        <v>0</v>
      </c>
      <c r="CR323" s="9">
        <f t="shared" si="464"/>
        <v>0.26854733965723909</v>
      </c>
      <c r="CS323" s="9">
        <f t="shared" si="465"/>
        <v>1.4941327790018688</v>
      </c>
      <c r="CT323" s="9">
        <f t="shared" si="466"/>
        <v>1.6547919367837829</v>
      </c>
      <c r="CU323" s="9">
        <f t="shared" si="467"/>
        <v>23.999999999999993</v>
      </c>
      <c r="CV323" s="9"/>
      <c r="CW323" s="9">
        <f t="shared" si="468"/>
        <v>6.0433063862960923</v>
      </c>
      <c r="CX323" s="9">
        <f t="shared" si="469"/>
        <v>2.4479584119640436</v>
      </c>
      <c r="CY323" s="9">
        <f t="shared" si="470"/>
        <v>0.49126479826013636</v>
      </c>
      <c r="CZ323" s="9">
        <f t="shared" si="471"/>
        <v>0.17869139036610865</v>
      </c>
      <c r="DA323" s="9">
        <f t="shared" si="472"/>
        <v>0</v>
      </c>
      <c r="DB323" s="9">
        <f t="shared" si="473"/>
        <v>1.5162768638801708E-2</v>
      </c>
      <c r="DC323" s="9">
        <f t="shared" si="474"/>
        <v>3.0022577192787496</v>
      </c>
      <c r="DD323" s="9">
        <f t="shared" si="475"/>
        <v>1.6391987458292994</v>
      </c>
      <c r="DE323" s="9">
        <f t="shared" si="476"/>
        <v>0.32657542237309567</v>
      </c>
      <c r="DF323" s="9">
        <f t="shared" si="477"/>
        <v>1.8743362344850296</v>
      </c>
      <c r="DG323" s="9">
        <f t="shared" si="478"/>
        <v>0.20091165685812529</v>
      </c>
      <c r="DH323" s="9">
        <f t="shared" si="479"/>
        <v>0</v>
      </c>
      <c r="DI323" s="31">
        <f t="shared" si="480"/>
        <v>9.2865622146578897E-2</v>
      </c>
      <c r="DJ323" s="9">
        <f t="shared" si="481"/>
        <v>0.62991574382065907</v>
      </c>
      <c r="DK323" s="9">
        <f t="shared" si="482"/>
        <v>7.6306977174636761E-2</v>
      </c>
      <c r="DL323" s="36">
        <f t="shared" si="483"/>
        <v>45.999999999999993</v>
      </c>
      <c r="DM323" s="9">
        <f t="shared" si="484"/>
        <v>1.9237842230527413</v>
      </c>
      <c r="GO323" s="12"/>
      <c r="GP323" s="12"/>
      <c r="GQ323" s="12"/>
      <c r="GR323" s="12"/>
      <c r="GS323" s="12"/>
      <c r="GT323" s="12"/>
      <c r="GU323" s="12"/>
      <c r="GV323" s="12"/>
      <c r="GW323" s="12"/>
      <c r="GX323" s="12"/>
      <c r="GY323" s="12"/>
      <c r="GZ323" s="12"/>
      <c r="HA323" s="12"/>
      <c r="HB323" s="12"/>
      <c r="HC323" s="12"/>
      <c r="HD323" s="12"/>
      <c r="HE323" s="12"/>
      <c r="HF323" s="12"/>
      <c r="HG323" s="12"/>
      <c r="HH323" s="12"/>
      <c r="HI323" s="12"/>
      <c r="HJ323" s="12"/>
      <c r="HK323" s="12"/>
      <c r="HL323" s="12"/>
      <c r="HM323" s="12"/>
      <c r="HN323" s="12"/>
      <c r="HO323" s="12"/>
      <c r="HP323" s="12"/>
      <c r="HQ323" s="12"/>
      <c r="HR323" s="12"/>
      <c r="HS323" s="12"/>
      <c r="HT323" s="12"/>
      <c r="HU323" s="12"/>
      <c r="HV323" s="12"/>
      <c r="HW323" s="12"/>
      <c r="HX323" s="12"/>
      <c r="HY323" s="12"/>
      <c r="HZ323" s="12"/>
      <c r="IA323" s="12"/>
      <c r="IB323" s="12"/>
      <c r="IC323" s="12"/>
      <c r="ID323" s="12"/>
      <c r="IE323" s="12"/>
      <c r="IF323" s="12"/>
      <c r="IG323" s="12"/>
      <c r="IH323" s="12"/>
      <c r="II323" s="12"/>
      <c r="IJ323" s="12"/>
      <c r="IK323" s="12"/>
      <c r="IL323" s="12"/>
      <c r="IM323" s="12"/>
      <c r="IN323" s="12"/>
      <c r="IO323" s="12"/>
      <c r="IP323" s="12"/>
      <c r="IQ323" s="12"/>
      <c r="IR323" s="12"/>
      <c r="IS323" s="12"/>
      <c r="IT323" s="12"/>
      <c r="IU323" s="12"/>
      <c r="IV323" s="12"/>
    </row>
    <row r="324" spans="1:256" x14ac:dyDescent="0.25">
      <c r="A324" s="35"/>
      <c r="B324" s="16"/>
      <c r="C324" s="9">
        <v>40.720097000000003</v>
      </c>
      <c r="D324" s="9">
        <v>1.9531160000000001</v>
      </c>
      <c r="E324" s="9">
        <v>13.969084000000001</v>
      </c>
      <c r="F324" s="9"/>
      <c r="G324" s="9">
        <v>12.860559410542001</v>
      </c>
      <c r="H324" s="9">
        <v>0.12009399999999999</v>
      </c>
      <c r="I324" s="9">
        <v>13.199163</v>
      </c>
      <c r="J324" s="9">
        <v>11.936351999999999</v>
      </c>
      <c r="K324" s="9">
        <v>2.4456470000000001</v>
      </c>
      <c r="L324" s="9">
        <v>0.419435</v>
      </c>
      <c r="M324" s="9">
        <v>0.22392799999999999</v>
      </c>
      <c r="N324" s="9"/>
      <c r="O324" s="12"/>
      <c r="P324" s="17"/>
      <c r="Q324" s="9">
        <f t="shared" si="388"/>
        <v>0.6777194760668398</v>
      </c>
      <c r="R324" s="9">
        <f t="shared" si="389"/>
        <v>2.4444811574612948E-2</v>
      </c>
      <c r="S324" s="9">
        <f t="shared" si="390"/>
        <v>0.13700418787575641</v>
      </c>
      <c r="T324" s="9">
        <f t="shared" si="391"/>
        <v>0</v>
      </c>
      <c r="U324" s="9">
        <f t="shared" si="392"/>
        <v>0.17900174554661358</v>
      </c>
      <c r="V324" s="9">
        <f t="shared" si="393"/>
        <v>1.6929669988863358E-3</v>
      </c>
      <c r="W324" s="9">
        <f t="shared" si="394"/>
        <v>0.32749014986105596</v>
      </c>
      <c r="X324" s="9">
        <f t="shared" si="395"/>
        <v>0.21284887391001978</v>
      </c>
      <c r="Y324" s="9">
        <f t="shared" si="396"/>
        <v>3.9459284596395555E-2</v>
      </c>
      <c r="Z324" s="9">
        <f t="shared" si="397"/>
        <v>4.4527899273854518E-3</v>
      </c>
      <c r="AA324" s="9">
        <f t="shared" si="398"/>
        <v>1.178692493946731E-2</v>
      </c>
      <c r="AB324" s="9">
        <f t="shared" si="399"/>
        <v>0</v>
      </c>
      <c r="AC324" s="9">
        <f t="shared" si="400"/>
        <v>2.5861804122202652</v>
      </c>
      <c r="AD324" s="9">
        <f t="shared" si="401"/>
        <v>1.4843575257995214</v>
      </c>
      <c r="AE324" s="9">
        <f t="shared" si="402"/>
        <v>1.6972063997095412</v>
      </c>
      <c r="AF324" s="9">
        <f t="shared" si="403"/>
        <v>1.7850305487571032</v>
      </c>
      <c r="AG324" s="9">
        <f t="shared" si="404"/>
        <v>8.7579978368067319</v>
      </c>
      <c r="AH324" s="9">
        <f t="shared" si="405"/>
        <v>8.838052933672115</v>
      </c>
      <c r="AI324" s="9">
        <f t="shared" si="406"/>
        <v>8.9634320326565948</v>
      </c>
      <c r="AJ324" s="9">
        <f t="shared" si="407"/>
        <v>8.9137372888793216</v>
      </c>
      <c r="AK324" s="9"/>
      <c r="AL324" s="9">
        <f t="shared" si="408"/>
        <v>5.9354657053551749</v>
      </c>
      <c r="AM324" s="9">
        <f t="shared" si="409"/>
        <v>2.3997647620986755</v>
      </c>
      <c r="AN324" s="9">
        <f t="shared" si="410"/>
        <v>0.33523046745385088</v>
      </c>
      <c r="AO324" s="9">
        <f t="shared" si="411"/>
        <v>0.21408760689160836</v>
      </c>
      <c r="AP324" s="9">
        <f t="shared" si="412"/>
        <v>0</v>
      </c>
      <c r="AQ324" s="9">
        <f t="shared" si="413"/>
        <v>1.4827001314031713E-2</v>
      </c>
      <c r="AR324" s="9">
        <f t="shared" si="414"/>
        <v>2.8681580240586406</v>
      </c>
      <c r="AS324" s="9">
        <f t="shared" si="415"/>
        <v>1.5676969002818708</v>
      </c>
      <c r="AT324" s="9">
        <f t="shared" si="416"/>
        <v>1.8641299772707021</v>
      </c>
      <c r="AU324" s="9">
        <f t="shared" si="417"/>
        <v>0.69116865827434693</v>
      </c>
      <c r="AV324" s="9">
        <f t="shared" si="418"/>
        <v>0.13587002272929793</v>
      </c>
      <c r="AW324" s="9">
        <f t="shared" si="419"/>
        <v>7.7995049103593186E-2</v>
      </c>
      <c r="AX324" s="9">
        <f t="shared" si="420"/>
        <v>0.36670631535135778</v>
      </c>
      <c r="AY324" s="9">
        <f t="shared" si="421"/>
        <v>45.196295048511587</v>
      </c>
      <c r="AZ324" s="10">
        <f t="shared" si="422"/>
        <v>0.5126660334302553</v>
      </c>
      <c r="BA324" s="9">
        <f t="shared" si="423"/>
        <v>0</v>
      </c>
      <c r="BB324" s="9">
        <f t="shared" si="424"/>
        <v>0</v>
      </c>
      <c r="BC324" s="9">
        <f t="shared" si="425"/>
        <v>1.896770136877542</v>
      </c>
      <c r="BD324" s="9">
        <f t="shared" si="426"/>
        <v>0.10322986312245802</v>
      </c>
      <c r="BE324" s="9">
        <f t="shared" si="427"/>
        <v>0</v>
      </c>
      <c r="BF324" s="9">
        <f t="shared" si="428"/>
        <v>24.000000000000004</v>
      </c>
      <c r="BG324" s="12"/>
      <c r="BH324" s="9">
        <f t="shared" si="429"/>
        <v>5.9897206036592623</v>
      </c>
      <c r="BI324" s="9">
        <f t="shared" si="430"/>
        <v>2.4217005291613889</v>
      </c>
      <c r="BJ324" s="9">
        <f t="shared" si="431"/>
        <v>0.41142113282065118</v>
      </c>
      <c r="BK324" s="9">
        <f t="shared" si="432"/>
        <v>0.21604453865007003</v>
      </c>
      <c r="BL324" s="9">
        <f t="shared" si="433"/>
        <v>0</v>
      </c>
      <c r="BM324" s="9">
        <f t="shared" si="434"/>
        <v>1.4962531951117457E-2</v>
      </c>
      <c r="BN324" s="9">
        <f t="shared" si="435"/>
        <v>2.8943752797282261</v>
      </c>
      <c r="BO324" s="9">
        <f t="shared" si="436"/>
        <v>1.5820269023606777</v>
      </c>
      <c r="BP324" s="9">
        <f t="shared" si="437"/>
        <v>0.11883038551074243</v>
      </c>
      <c r="BQ324" s="9">
        <f t="shared" si="438"/>
        <v>1.8811696144892565</v>
      </c>
      <c r="BR324" s="9">
        <f t="shared" si="439"/>
        <v>0.22380552186293751</v>
      </c>
      <c r="BS324" s="9">
        <f t="shared" si="440"/>
        <v>0.69748649197555324</v>
      </c>
      <c r="BT324" s="9">
        <f t="shared" si="441"/>
        <v>7.8707986161509272E-2</v>
      </c>
      <c r="BU324" s="9">
        <f t="shared" si="442"/>
        <v>45.60942529191712</v>
      </c>
      <c r="BV324" s="10">
        <f t="shared" si="443"/>
        <v>0.24688246925515006</v>
      </c>
      <c r="BW324" s="9">
        <f t="shared" si="444"/>
        <v>0</v>
      </c>
      <c r="BX324" s="9">
        <f t="shared" si="445"/>
        <v>0</v>
      </c>
      <c r="BY324" s="9">
        <f t="shared" si="446"/>
        <v>1.8958265334597679</v>
      </c>
      <c r="BZ324" s="9">
        <f t="shared" si="447"/>
        <v>24</v>
      </c>
      <c r="CA324" s="12"/>
      <c r="CB324" s="9">
        <f t="shared" si="448"/>
        <v>6.0746924609327566</v>
      </c>
      <c r="CC324" s="9">
        <f t="shared" si="449"/>
        <v>2.4560554524273144</v>
      </c>
      <c r="CD324" s="9">
        <f t="shared" si="450"/>
        <v>0.5307479133600701</v>
      </c>
      <c r="CE324" s="9">
        <f t="shared" si="451"/>
        <v>0.2191094071001404</v>
      </c>
      <c r="CF324" s="9">
        <f t="shared" si="452"/>
        <v>0</v>
      </c>
      <c r="CG324" s="9">
        <f t="shared" si="453"/>
        <v>1.5174794628048284E-2</v>
      </c>
      <c r="CH324" s="9">
        <f t="shared" si="454"/>
        <v>2.9354356996440978</v>
      </c>
      <c r="CI324" s="9">
        <f t="shared" si="455"/>
        <v>1.604469979933961</v>
      </c>
      <c r="CJ324" s="9">
        <f t="shared" si="456"/>
        <v>0.30493779466631743</v>
      </c>
      <c r="CK324" s="9">
        <f t="shared" si="457"/>
        <v>1.9078564145199559</v>
      </c>
      <c r="CL324" s="9">
        <f t="shared" si="458"/>
        <v>1.6950622053336826</v>
      </c>
      <c r="CM324" s="9">
        <f t="shared" si="459"/>
        <v>0.21279420918627334</v>
      </c>
      <c r="CN324" s="9">
        <f t="shared" si="460"/>
        <v>0.70738123107408979</v>
      </c>
      <c r="CO324" s="9">
        <f t="shared" si="461"/>
        <v>7.9824559739634787E-2</v>
      </c>
      <c r="CP324" s="9">
        <f t="shared" si="462"/>
        <v>46.25645339767938</v>
      </c>
      <c r="CQ324" s="10">
        <f t="shared" si="463"/>
        <v>0</v>
      </c>
      <c r="CR324" s="9">
        <f t="shared" si="464"/>
        <v>0.25645339767937969</v>
      </c>
      <c r="CS324" s="9">
        <f t="shared" si="465"/>
        <v>1.1704353595469856</v>
      </c>
      <c r="CT324" s="9">
        <f t="shared" si="466"/>
        <v>1.6378953017516802</v>
      </c>
      <c r="CU324" s="9">
        <f t="shared" si="467"/>
        <v>24.000000000000004</v>
      </c>
      <c r="CV324" s="9"/>
      <c r="CW324" s="9">
        <f t="shared" si="468"/>
        <v>6.041013365216747</v>
      </c>
      <c r="CX324" s="9">
        <f t="shared" si="469"/>
        <v>2.4424386764015162</v>
      </c>
      <c r="CY324" s="9">
        <f t="shared" si="470"/>
        <v>0.48345204161826416</v>
      </c>
      <c r="CZ324" s="9">
        <f t="shared" si="471"/>
        <v>0.21789462845225627</v>
      </c>
      <c r="DA324" s="9">
        <f t="shared" si="472"/>
        <v>0</v>
      </c>
      <c r="DB324" s="9">
        <f t="shared" si="473"/>
        <v>1.5090663066815248E-2</v>
      </c>
      <c r="DC324" s="9">
        <f t="shared" si="474"/>
        <v>2.9191611605571715</v>
      </c>
      <c r="DD324" s="9">
        <f t="shared" si="475"/>
        <v>1.5955745340533374</v>
      </c>
      <c r="DE324" s="9">
        <f t="shared" si="476"/>
        <v>0.23117302774784498</v>
      </c>
      <c r="DF324" s="9">
        <f t="shared" si="477"/>
        <v>1.8972789442677163</v>
      </c>
      <c r="DG324" s="9">
        <f t="shared" si="478"/>
        <v>0.12845197201556147</v>
      </c>
      <c r="DH324" s="9">
        <f t="shared" si="479"/>
        <v>0</v>
      </c>
      <c r="DI324" s="31">
        <f t="shared" si="480"/>
        <v>8.8706635755089636E-2</v>
      </c>
      <c r="DJ324" s="9">
        <f t="shared" si="481"/>
        <v>0.70345939299878502</v>
      </c>
      <c r="DK324" s="9">
        <f t="shared" si="482"/>
        <v>7.9381999230563896E-2</v>
      </c>
      <c r="DL324" s="36">
        <f t="shared" si="483"/>
        <v>45.999999999999993</v>
      </c>
      <c r="DM324" s="9">
        <f t="shared" si="484"/>
        <v>1.8949344476458485</v>
      </c>
      <c r="GO324" s="12"/>
      <c r="GP324" s="12"/>
      <c r="GQ324" s="12"/>
      <c r="GR324" s="12"/>
      <c r="GS324" s="12"/>
      <c r="GT324" s="12"/>
      <c r="GU324" s="12"/>
      <c r="GV324" s="12"/>
      <c r="GW324" s="12"/>
      <c r="GX324" s="12"/>
      <c r="GY324" s="12"/>
      <c r="GZ324" s="12"/>
      <c r="HA324" s="12"/>
      <c r="HB324" s="12"/>
      <c r="HC324" s="12"/>
      <c r="HD324" s="12"/>
      <c r="HE324" s="12"/>
      <c r="HF324" s="12"/>
      <c r="HG324" s="12"/>
      <c r="HH324" s="12"/>
      <c r="HI324" s="12"/>
      <c r="HJ324" s="12"/>
      <c r="HK324" s="12"/>
      <c r="HL324" s="12"/>
      <c r="HM324" s="12"/>
      <c r="HN324" s="12"/>
      <c r="HO324" s="12"/>
      <c r="HP324" s="12"/>
      <c r="HQ324" s="12"/>
      <c r="HR324" s="12"/>
      <c r="HS324" s="12"/>
      <c r="HT324" s="12"/>
      <c r="HU324" s="12"/>
      <c r="HV324" s="12"/>
      <c r="HW324" s="12"/>
      <c r="HX324" s="12"/>
      <c r="HY324" s="12"/>
      <c r="HZ324" s="12"/>
      <c r="IA324" s="12"/>
      <c r="IB324" s="12"/>
      <c r="IC324" s="12"/>
      <c r="ID324" s="12"/>
      <c r="IE324" s="12"/>
      <c r="IF324" s="12"/>
      <c r="IG324" s="12"/>
      <c r="IH324" s="12"/>
      <c r="II324" s="12"/>
      <c r="IJ324" s="12"/>
      <c r="IK324" s="12"/>
      <c r="IL324" s="12"/>
      <c r="IM324" s="12"/>
      <c r="IN324" s="12"/>
      <c r="IO324" s="12"/>
      <c r="IP324" s="12"/>
      <c r="IQ324" s="12"/>
      <c r="IR324" s="12"/>
      <c r="IS324" s="12"/>
      <c r="IT324" s="12"/>
      <c r="IU324" s="12"/>
      <c r="IV324" s="12"/>
    </row>
    <row r="325" spans="1:256" x14ac:dyDescent="0.25">
      <c r="A325" s="35"/>
      <c r="B325" s="16"/>
      <c r="C325" s="9">
        <v>41.027081000000003</v>
      </c>
      <c r="D325" s="9">
        <v>1.793539</v>
      </c>
      <c r="E325" s="9">
        <v>14.163938</v>
      </c>
      <c r="F325" s="9"/>
      <c r="G325" s="9">
        <v>13.169146117650399</v>
      </c>
      <c r="H325" s="9">
        <v>0.10162399999999999</v>
      </c>
      <c r="I325" s="9">
        <v>13.043393999999999</v>
      </c>
      <c r="J325" s="9">
        <v>11.782398000000001</v>
      </c>
      <c r="K325" s="9">
        <v>2.5098289999999999</v>
      </c>
      <c r="L325" s="9">
        <v>0.46973399999999998</v>
      </c>
      <c r="M325" s="9">
        <v>2.0999999999999999E-5</v>
      </c>
      <c r="N325" s="9">
        <v>3.4412999999999999E-2</v>
      </c>
      <c r="O325" s="12"/>
      <c r="P325" s="17"/>
      <c r="Q325" s="9">
        <f t="shared" ref="Q325:Q341" si="485">C325/Q$1</f>
        <v>0.68282872312096399</v>
      </c>
      <c r="R325" s="9">
        <f t="shared" ref="R325:R341" si="486">D325/R$1</f>
        <v>2.244757756667793E-2</v>
      </c>
      <c r="S325" s="9">
        <f t="shared" ref="S325:S341" si="487">E325/S$1</f>
        <v>0.13891525191004403</v>
      </c>
      <c r="T325" s="9">
        <f t="shared" ref="T325:T341" si="488">F325/T$1</f>
        <v>0</v>
      </c>
      <c r="U325" s="9">
        <f t="shared" ref="U325:U341" si="489">G325/U$1</f>
        <v>0.18329685880425353</v>
      </c>
      <c r="V325" s="9">
        <f t="shared" ref="V325:V341" si="490">H325/V$1</f>
        <v>1.4325951196131779E-3</v>
      </c>
      <c r="W325" s="9">
        <f t="shared" ref="W325:W341" si="491">I325/W$1</f>
        <v>0.32362529773719728</v>
      </c>
      <c r="X325" s="9">
        <f t="shared" ref="X325:X341" si="492">J325/X$1</f>
        <v>0.21010356818060238</v>
      </c>
      <c r="Y325" s="9">
        <f t="shared" ref="Y325:Y341" si="493">K325/Y$1</f>
        <v>4.0494828893657527E-2</v>
      </c>
      <c r="Z325" s="9">
        <f t="shared" ref="Z325:Z341" si="494">L325/Z$1</f>
        <v>4.9867722620918088E-3</v>
      </c>
      <c r="AA325" s="9">
        <f t="shared" ref="AA325:AA341" si="495">M325/AA$1</f>
        <v>1.1053795136330139E-6</v>
      </c>
      <c r="AB325" s="9">
        <f t="shared" ref="AB325:AB341" si="496">N325/AB$1</f>
        <v>9.7066538797845026E-4</v>
      </c>
      <c r="AC325" s="9">
        <f t="shared" ref="AC325:AC341" si="497">(Q325+R325)*2+(S325+T325)*3+SUM(U325:Z325)+AA325/2+AB325/2</f>
        <v>2.5917241634865773</v>
      </c>
      <c r="AD325" s="9">
        <f t="shared" ref="AD325:AD341" si="498">SUM(Q325:R325,U325:W325)+2*SUM(S325:T325)</f>
        <v>1.4914615561687938</v>
      </c>
      <c r="AE325" s="9">
        <f t="shared" ref="AE325:AE341" si="499">AD325+X325</f>
        <v>1.7015651243493961</v>
      </c>
      <c r="AF325" s="9">
        <f t="shared" ref="AF325:AF341" si="500">AE325+2*(Y325+Z325)</f>
        <v>1.7925283266608947</v>
      </c>
      <c r="AG325" s="9">
        <f t="shared" ref="AG325:AG341" si="501">13/AD325</f>
        <v>8.7162823246975769</v>
      </c>
      <c r="AH325" s="9">
        <f t="shared" ref="AH325:AH341" si="502">15/AE325</f>
        <v>8.8154134010799865</v>
      </c>
      <c r="AI325" s="9">
        <f t="shared" ref="AI325:AI341" si="503">16/AF325</f>
        <v>8.9259398370594525</v>
      </c>
      <c r="AJ325" s="9">
        <f t="shared" ref="AJ325:AJ341" si="504">23/(AC325-AA325/2-AB325/2)</f>
        <v>8.8760652365939077</v>
      </c>
      <c r="AK325" s="9"/>
      <c r="AL325" s="9">
        <f t="shared" ref="AL325:AL341" si="505">Q325*AG325</f>
        <v>5.9517279301350738</v>
      </c>
      <c r="AM325" s="9">
        <f t="shared" ref="AM325:AM341" si="506">2*S325*AG325</f>
        <v>2.4216491097088562</v>
      </c>
      <c r="AN325" s="9">
        <f t="shared" ref="AN325:AN341" si="507">AL325+AM325-8</f>
        <v>0.37337703984393045</v>
      </c>
      <c r="AO325" s="9">
        <f t="shared" ref="AO325:AO341" si="508">R325*AG325</f>
        <v>0.19565942357671268</v>
      </c>
      <c r="AP325" s="9">
        <f t="shared" ref="AP325:AP341" si="509">2*T325*AG325</f>
        <v>0</v>
      </c>
      <c r="AQ325" s="9">
        <f t="shared" ref="AQ325:AQ341" si="510">V325*AG325</f>
        <v>1.2486903519532353E-2</v>
      </c>
      <c r="AR325" s="9">
        <f t="shared" ref="AR325:AR341" si="511">W325*AG325</f>
        <v>2.8208094624917233</v>
      </c>
      <c r="AS325" s="9">
        <f t="shared" ref="AS325:AS341" si="512">U325*AG325</f>
        <v>1.5976671705681025</v>
      </c>
      <c r="AT325" s="9">
        <f t="shared" ref="AT325:AT341" si="513">X325*AG325</f>
        <v>1.8313220176884768</v>
      </c>
      <c r="AU325" s="9">
        <f t="shared" ref="AU325:AU341" si="514">2*Y325*AG325</f>
        <v>0.70592872265487971</v>
      </c>
      <c r="AV325" s="9">
        <f t="shared" ref="AV325:AV341" si="515">IF(2-AT325&gt;AU325,AU325,2-AT325)</f>
        <v>0.1686779823115232</v>
      </c>
      <c r="AW325" s="9">
        <f t="shared" ref="AW325:AW341" si="516">2*Z325*AG325</f>
        <v>8.6932229850725976E-2</v>
      </c>
      <c r="AX325" s="9">
        <f t="shared" ref="AX325:AX341" si="517">1-AW325-(AU325-AV325)</f>
        <v>0.37581702980591747</v>
      </c>
      <c r="AY325" s="9">
        <f t="shared" ref="AY325:AY341" si="518">AU325+AW325+2*(AT325+AS325+AR325+AQ325)+3*(AM325+AP325)+4*(AO325+AL325)</f>
        <v>45.171928805014986</v>
      </c>
      <c r="AZ325" s="10">
        <f t="shared" ref="AZ325:AZ341" si="519">IF(AY325&lt;46, IF(((46-AY325)/AS325)&lt;1,(46-AY325)/AS325,1), 0)</f>
        <v>0.51830018807394451</v>
      </c>
      <c r="BA325" s="9">
        <f t="shared" ref="BA325:BA341" si="520">IF(AY325&gt;46, AY325-46, 0)</f>
        <v>0</v>
      </c>
      <c r="BB325" s="9">
        <f t="shared" ref="BB325:BB341" si="521">BA325/AO325</f>
        <v>0</v>
      </c>
      <c r="BC325" s="9">
        <f t="shared" ref="BC325:BC341" si="522">2-BA325-BD325-BE325</f>
        <v>1.991529771635651</v>
      </c>
      <c r="BD325" s="9">
        <f t="shared" ref="BD325:BD341" si="523">AA325*AG325</f>
        <v>9.634799916762243E-6</v>
      </c>
      <c r="BE325" s="9">
        <f t="shared" ref="BE325:BE341" si="524">AB325*AG325</f>
        <v>8.4605935644322811E-3</v>
      </c>
      <c r="BF325" s="9">
        <f t="shared" ref="BF325:BF341" si="525">AC325*AG325+BC325/2+AZ325*AS325/2</f>
        <v>23.999999999999996</v>
      </c>
      <c r="BG325" s="12"/>
      <c r="BH325" s="9">
        <f t="shared" ref="BH325:BH341" si="526">Q325*AH325</f>
        <v>6.0194174764428814</v>
      </c>
      <c r="BI325" s="9">
        <f t="shared" ref="BI325:BI341" si="527">2*S325*AH325</f>
        <v>2.4491907466044087</v>
      </c>
      <c r="BJ325" s="9">
        <f t="shared" ref="BJ325:BJ341" si="528">BH325+BI325-8</f>
        <v>0.46860822304729055</v>
      </c>
      <c r="BK325" s="9">
        <f t="shared" ref="BK325:BK341" si="529">R325*AH325</f>
        <v>0.19788467610307509</v>
      </c>
      <c r="BL325" s="9">
        <f t="shared" ref="BL325:BL341" si="530">2*T325*AH325</f>
        <v>0</v>
      </c>
      <c r="BM325" s="9">
        <f t="shared" ref="BM325:BM341" si="531">V325*AH325</f>
        <v>1.2628918215759795E-2</v>
      </c>
      <c r="BN325" s="9">
        <f t="shared" ref="BN325:BN341" si="532">W325*AH325</f>
        <v>2.8528907866009896</v>
      </c>
      <c r="BO325" s="9">
        <f t="shared" ref="BO325:BO341" si="533">U325*AH325</f>
        <v>1.6158375854788827</v>
      </c>
      <c r="BP325" s="9">
        <f t="shared" ref="BP325:BP341" si="534">SUM(BJ325:BO325)-5</f>
        <v>0.14785018944599759</v>
      </c>
      <c r="BQ325" s="9">
        <f t="shared" ref="BQ325:BQ341" si="535">X325*AH325</f>
        <v>1.8521498105540048</v>
      </c>
      <c r="BR325" s="9">
        <f t="shared" ref="BR325:BR341" si="536">1-BS325-BT325</f>
        <v>0.19812176733806458</v>
      </c>
      <c r="BS325" s="9">
        <f t="shared" ref="BS325:BS341" si="537">2*Y325*AH325</f>
        <v>0.71395731460717926</v>
      </c>
      <c r="BT325" s="9">
        <f t="shared" ref="BT325:BT341" si="538">2*Z325*AH325</f>
        <v>8.7920918054756172E-2</v>
      </c>
      <c r="BU325" s="9">
        <f t="shared" ref="BU325:BU341" si="539">BS325+BT325+2*(BQ325+BO325+BN325+BM325)+3*(BI325+BL325)+4*(BK325+BH325)</f>
        <v>45.685673284358259</v>
      </c>
      <c r="BV325" s="10">
        <f t="shared" ref="BV325:BV341" si="540">IF(BU325&lt;46, IF(((46-BU325)/BO325)&lt;1,(46-BU325)/BO325,1), 0)</f>
        <v>0.19452865712898024</v>
      </c>
      <c r="BW325" s="9">
        <f t="shared" ref="BW325:BW341" si="541">IF(BU325&gt;46, BU325-46, 0)</f>
        <v>0</v>
      </c>
      <c r="BX325" s="9">
        <f t="shared" ref="BX325:BX341" si="542">BW325/BK325</f>
        <v>0</v>
      </c>
      <c r="BY325" s="9">
        <f t="shared" ref="BY325:BY341" si="543">2-BW325-AH325*(AA325+AB325)</f>
        <v>1.9914334389534725</v>
      </c>
      <c r="BZ325" s="9">
        <f t="shared" ref="BZ325:BZ341" si="544">AC325*AH325+BY325/2+BV325*BO325/2</f>
        <v>23.999999999999996</v>
      </c>
      <c r="CA325" s="12"/>
      <c r="CB325" s="9">
        <f t="shared" ref="CB325:CB341" si="545">Q325*AI325</f>
        <v>6.0948881015938516</v>
      </c>
      <c r="CC325" s="9">
        <f t="shared" ref="CC325:CC341" si="546">2*AI325*S325</f>
        <v>2.4798983619980226</v>
      </c>
      <c r="CD325" s="9">
        <f t="shared" ref="CD325:CD341" si="547">CB325+CC325-8</f>
        <v>0.5747864635918738</v>
      </c>
      <c r="CE325" s="9">
        <f t="shared" ref="CE325:CE341" si="548">AI325*R325</f>
        <v>0.20036572684789261</v>
      </c>
      <c r="CF325" s="9">
        <f t="shared" ref="CF325:CF341" si="549">2*AI325*T325</f>
        <v>0</v>
      </c>
      <c r="CG325" s="9">
        <f t="shared" ref="CG325:CG341" si="550">AI325*V325</f>
        <v>1.2787257848532217E-2</v>
      </c>
      <c r="CH325" s="9">
        <f t="shared" ref="CH325:CH341" si="551">AI325*W325</f>
        <v>2.8886599373526756</v>
      </c>
      <c r="CI325" s="9">
        <f t="shared" ref="CI325:CI341" si="552">AI325*U325</f>
        <v>1.6360967340087482</v>
      </c>
      <c r="CJ325" s="9">
        <f t="shared" ref="CJ325:CJ341" si="553">SUM(CD325:CI325)-5</f>
        <v>0.31269611964972199</v>
      </c>
      <c r="CK325" s="9">
        <f t="shared" ref="CK325:CK341" si="554">AI325*X325</f>
        <v>1.8753718091315756</v>
      </c>
      <c r="CL325" s="9">
        <f t="shared" ref="CL325:CL341" si="555">2-CJ325</f>
        <v>1.687303880350278</v>
      </c>
      <c r="CM325" s="9">
        <f t="shared" ref="CM325:CM341" si="556">CK325-CL325</f>
        <v>0.18806792878129763</v>
      </c>
      <c r="CN325" s="9">
        <f t="shared" ref="CN325:CN341" si="557">2*AI325*Y325</f>
        <v>0.72290881283360775</v>
      </c>
      <c r="CO325" s="9">
        <f t="shared" ref="CO325:CO341" si="558">2*AI325*Z325</f>
        <v>8.9023258385096712E-2</v>
      </c>
      <c r="CP325" s="9">
        <f t="shared" ref="CP325:CP341" si="559">4*(CB325+CE325)+3*(CC325+CF325)+2*SUM(CG325:CI325,CK325)+CN325+CO325</f>
        <v>46.258473947662814</v>
      </c>
      <c r="CQ325" s="10">
        <f t="shared" ref="CQ325:CQ341" si="560">IF(CP325&lt;46, IF(((46-CP325)/CI325)&lt;1,(46-CP325)/CI325,1), 0)</f>
        <v>0</v>
      </c>
      <c r="CR325" s="9">
        <f t="shared" ref="CR325:CR341" si="561">IF(CP325&gt;46, CP325-46, 0)</f>
        <v>0.2584739476628144</v>
      </c>
      <c r="CS325" s="9">
        <f t="shared" ref="CS325:CS341" si="562">CR325/CE325</f>
        <v>1.290010780431698</v>
      </c>
      <c r="CT325" s="9">
        <f t="shared" ref="CT325:CT341" si="563">2-CR325-AI325*(AA325+AB325)</f>
        <v>1.7328520849311382</v>
      </c>
      <c r="CU325" s="9">
        <f t="shared" ref="CU325:CU341" si="564">AI325*AC325+CT325/2+0.5*CQ325*CI325</f>
        <v>23.999999999999996</v>
      </c>
      <c r="CV325" s="9"/>
      <c r="CW325" s="9">
        <f t="shared" ref="CW325:CW341" si="565">AJ325*Q325</f>
        <v>6.0608322918417947</v>
      </c>
      <c r="CX325" s="9">
        <f t="shared" ref="CX325:CX341" si="566">2*AJ325*S325</f>
        <v>2.4660416766228543</v>
      </c>
      <c r="CY325" s="9">
        <f t="shared" ref="CY325:CY341" si="567">CW325+CX325-8</f>
        <v>0.52687396846464907</v>
      </c>
      <c r="CZ325" s="9">
        <f t="shared" ref="CZ325:CZ341" si="568">AJ325*R325</f>
        <v>0.19924616288533523</v>
      </c>
      <c r="DA325" s="9">
        <f t="shared" ref="DA325:DA341" si="569">2*AJ325*T325</f>
        <v>0</v>
      </c>
      <c r="DB325" s="9">
        <f t="shared" ref="DB325:DB341" si="570">AJ325*V325</f>
        <v>1.2715807739312619E-2</v>
      </c>
      <c r="DC325" s="9">
        <f t="shared" ref="DC325:DC341" si="571">AJ325*W325</f>
        <v>2.8725192549274898</v>
      </c>
      <c r="DD325" s="9">
        <f t="shared" ref="DD325:DD341" si="572">AJ325*U325</f>
        <v>1.6269548764092967</v>
      </c>
      <c r="DE325" s="9">
        <f t="shared" ref="DE325:DE341" si="573">SUM(CY325:DD325)-5</f>
        <v>0.23831007042608299</v>
      </c>
      <c r="DF325" s="9">
        <f t="shared" ref="DF325:DF341" si="574">AJ325*X325</f>
        <v>1.8648929776121828</v>
      </c>
      <c r="DG325" s="9">
        <f t="shared" ref="DG325:DG341" si="575">IF((DE325+DF325-2)&gt;0, DE325+DF325-2, 0)</f>
        <v>0.10320304803826552</v>
      </c>
      <c r="DH325" s="9">
        <f t="shared" ref="DH325:DH341" si="576">IF(DG325=0, 2-(DE325+DF325), 0)</f>
        <v>0</v>
      </c>
      <c r="DI325" s="31">
        <f t="shared" ref="DI325:DI341" si="577">1+DH325-DJ325-DK325-DG325</f>
        <v>8.9401634115382544E-2</v>
      </c>
      <c r="DJ325" s="9">
        <f t="shared" ref="DJ325:DJ341" si="578">2*AJ325*Y325</f>
        <v>0.71886948600962419</v>
      </c>
      <c r="DK325" s="9">
        <f t="shared" ref="DK325:DK341" si="579">2*AJ325*Z325</f>
        <v>8.8525831836727728E-2</v>
      </c>
      <c r="DL325" s="36">
        <f t="shared" ref="DL325:DL341" si="580">DJ325+DK325+2*(DF325+DD325+DC325+DB325)+3*(CX325+DA325)+4*(CZ325+CW325)</f>
        <v>46</v>
      </c>
      <c r="DM325" s="9">
        <f t="shared" ref="DM325:DM341" si="581">2-(AA325+AB325)*AJ325</f>
        <v>1.9913744992727254</v>
      </c>
      <c r="GO325" s="12"/>
      <c r="GP325" s="12"/>
      <c r="GQ325" s="12"/>
      <c r="GR325" s="12"/>
      <c r="GS325" s="12"/>
      <c r="GT325" s="12"/>
      <c r="GU325" s="12"/>
      <c r="GV325" s="12"/>
      <c r="GW325" s="12"/>
      <c r="GX325" s="12"/>
      <c r="GY325" s="12"/>
      <c r="GZ325" s="12"/>
      <c r="HA325" s="12"/>
      <c r="HB325" s="12"/>
      <c r="HC325" s="12"/>
      <c r="HD325" s="12"/>
      <c r="HE325" s="12"/>
      <c r="HF325" s="12"/>
      <c r="HG325" s="12"/>
      <c r="HH325" s="12"/>
      <c r="HI325" s="12"/>
      <c r="HJ325" s="12"/>
      <c r="HK325" s="12"/>
      <c r="HL325" s="12"/>
      <c r="HM325" s="12"/>
      <c r="HN325" s="12"/>
      <c r="HO325" s="12"/>
      <c r="HP325" s="12"/>
      <c r="HQ325" s="12"/>
      <c r="HR325" s="12"/>
      <c r="HS325" s="12"/>
      <c r="HT325" s="12"/>
      <c r="HU325" s="12"/>
      <c r="HV325" s="12"/>
      <c r="HW325" s="12"/>
      <c r="HX325" s="12"/>
      <c r="HY325" s="12"/>
      <c r="HZ325" s="12"/>
      <c r="IA325" s="12"/>
      <c r="IB325" s="12"/>
      <c r="IC325" s="12"/>
      <c r="ID325" s="12"/>
      <c r="IE325" s="12"/>
      <c r="IF325" s="12"/>
      <c r="IG325" s="12"/>
      <c r="IH325" s="12"/>
      <c r="II325" s="12"/>
      <c r="IJ325" s="12"/>
      <c r="IK325" s="12"/>
      <c r="IL325" s="12"/>
      <c r="IM325" s="12"/>
      <c r="IN325" s="12"/>
      <c r="IO325" s="12"/>
      <c r="IP325" s="12"/>
      <c r="IQ325" s="12"/>
      <c r="IR325" s="12"/>
      <c r="IS325" s="12"/>
      <c r="IT325" s="12"/>
      <c r="IU325" s="12"/>
      <c r="IV325" s="12"/>
    </row>
    <row r="326" spans="1:256" x14ac:dyDescent="0.25">
      <c r="A326" s="35"/>
      <c r="B326" s="16"/>
      <c r="C326" s="9">
        <v>40.842635999999999</v>
      </c>
      <c r="D326" s="9">
        <v>1.833008</v>
      </c>
      <c r="E326" s="9">
        <v>14.320691999999999</v>
      </c>
      <c r="F326" s="9"/>
      <c r="G326" s="9">
        <v>13.119369061636201</v>
      </c>
      <c r="H326" s="9">
        <v>0.166292</v>
      </c>
      <c r="I326" s="9">
        <v>13.350975999999999</v>
      </c>
      <c r="J326" s="9">
        <v>11.618790000000001</v>
      </c>
      <c r="K326" s="9">
        <v>2.214337</v>
      </c>
      <c r="L326" s="9">
        <v>0.39873599999999998</v>
      </c>
      <c r="M326" s="9"/>
      <c r="N326" s="9">
        <v>2.7910000000000001E-3</v>
      </c>
      <c r="O326" s="12"/>
      <c r="P326" s="17"/>
      <c r="Q326" s="9">
        <f t="shared" si="485"/>
        <v>0.67975893748751737</v>
      </c>
      <c r="R326" s="9">
        <f t="shared" si="486"/>
        <v>2.2941563724201804E-2</v>
      </c>
      <c r="S326" s="9">
        <f t="shared" si="487"/>
        <v>0.14045264365786919</v>
      </c>
      <c r="T326" s="9">
        <f t="shared" si="488"/>
        <v>0</v>
      </c>
      <c r="U326" s="9">
        <f t="shared" si="489"/>
        <v>0.18260402891791053</v>
      </c>
      <c r="V326" s="9">
        <f t="shared" si="490"/>
        <v>2.3442209284294515E-3</v>
      </c>
      <c r="W326" s="9">
        <f t="shared" si="491"/>
        <v>0.33125684795553789</v>
      </c>
      <c r="X326" s="9">
        <f t="shared" si="492"/>
        <v>0.20718611244851015</v>
      </c>
      <c r="Y326" s="9">
        <f t="shared" si="493"/>
        <v>3.5727214056373933E-2</v>
      </c>
      <c r="Z326" s="9">
        <f t="shared" si="494"/>
        <v>4.2330459892139793E-3</v>
      </c>
      <c r="AA326" s="9">
        <f t="shared" si="495"/>
        <v>0</v>
      </c>
      <c r="AB326" s="9">
        <f t="shared" si="496"/>
        <v>7.8723944377062592E-5</v>
      </c>
      <c r="AC326" s="9">
        <f t="shared" si="497"/>
        <v>2.5901497656652097</v>
      </c>
      <c r="AD326" s="9">
        <f t="shared" si="498"/>
        <v>1.4998108863293353</v>
      </c>
      <c r="AE326" s="9">
        <f t="shared" si="499"/>
        <v>1.7069969987778455</v>
      </c>
      <c r="AF326" s="9">
        <f t="shared" si="500"/>
        <v>1.7869175188690214</v>
      </c>
      <c r="AG326" s="9">
        <f t="shared" si="501"/>
        <v>8.6677594612054314</v>
      </c>
      <c r="AH326" s="9">
        <f t="shared" si="502"/>
        <v>8.787361671250455</v>
      </c>
      <c r="AI326" s="9">
        <f t="shared" si="503"/>
        <v>8.9539667226088557</v>
      </c>
      <c r="AJ326" s="9">
        <f t="shared" si="504"/>
        <v>8.8799303563300729</v>
      </c>
      <c r="AK326" s="9"/>
      <c r="AL326" s="9">
        <f t="shared" si="505"/>
        <v>5.8919869617463805</v>
      </c>
      <c r="AM326" s="9">
        <f t="shared" si="506"/>
        <v>2.4348194618336216</v>
      </c>
      <c r="AN326" s="9">
        <f t="shared" si="507"/>
        <v>0.32680642358000256</v>
      </c>
      <c r="AO326" s="9">
        <f t="shared" si="508"/>
        <v>0.19885195602529751</v>
      </c>
      <c r="AP326" s="9">
        <f t="shared" si="509"/>
        <v>0</v>
      </c>
      <c r="AQ326" s="9">
        <f t="shared" si="510"/>
        <v>2.0319143131550157E-2</v>
      </c>
      <c r="AR326" s="9">
        <f t="shared" si="511"/>
        <v>2.8712546779557027</v>
      </c>
      <c r="AS326" s="9">
        <f t="shared" si="512"/>
        <v>1.5827677993074492</v>
      </c>
      <c r="AT326" s="9">
        <f t="shared" si="513"/>
        <v>1.7958393864059463</v>
      </c>
      <c r="AU326" s="9">
        <f t="shared" si="514"/>
        <v>0.61934979531929368</v>
      </c>
      <c r="AV326" s="9">
        <f t="shared" si="515"/>
        <v>0.20416061359405369</v>
      </c>
      <c r="AW326" s="9">
        <f t="shared" si="516"/>
        <v>7.3382048845454351E-2</v>
      </c>
      <c r="AX326" s="9">
        <f t="shared" si="517"/>
        <v>0.5114287694293056</v>
      </c>
      <c r="AY326" s="9">
        <f t="shared" si="518"/>
        <v>44.900907914353624</v>
      </c>
      <c r="AZ326" s="10">
        <f t="shared" si="519"/>
        <v>0.69441145196869125</v>
      </c>
      <c r="BA326" s="9">
        <f t="shared" si="520"/>
        <v>0</v>
      </c>
      <c r="BB326" s="9">
        <f t="shared" si="521"/>
        <v>0</v>
      </c>
      <c r="BC326" s="9">
        <f t="shared" si="522"/>
        <v>1.9993176397863024</v>
      </c>
      <c r="BD326" s="9">
        <f t="shared" si="523"/>
        <v>0</v>
      </c>
      <c r="BE326" s="9">
        <f t="shared" si="524"/>
        <v>6.8236021369769443E-4</v>
      </c>
      <c r="BF326" s="9">
        <f t="shared" si="525"/>
        <v>23.999999999999993</v>
      </c>
      <c r="BG326" s="12"/>
      <c r="BH326" s="9">
        <f t="shared" si="526"/>
        <v>5.973287632967744</v>
      </c>
      <c r="BI326" s="9">
        <f t="shared" si="527"/>
        <v>2.4684163550099161</v>
      </c>
      <c r="BJ326" s="9">
        <f t="shared" si="528"/>
        <v>0.44170398797766097</v>
      </c>
      <c r="BK326" s="9">
        <f t="shared" si="529"/>
        <v>0.20159581774860078</v>
      </c>
      <c r="BL326" s="9">
        <f t="shared" si="530"/>
        <v>0</v>
      </c>
      <c r="BM326" s="9">
        <f t="shared" si="531"/>
        <v>2.0599517135424118E-2</v>
      </c>
      <c r="BN326" s="9">
        <f t="shared" si="532"/>
        <v>2.9108737290637334</v>
      </c>
      <c r="BO326" s="9">
        <f t="shared" si="533"/>
        <v>1.6046076447291566</v>
      </c>
      <c r="BP326" s="9">
        <f t="shared" si="534"/>
        <v>0.1793806966545759</v>
      </c>
      <c r="BQ326" s="9">
        <f t="shared" si="535"/>
        <v>1.8206193033454248</v>
      </c>
      <c r="BR326" s="9">
        <f t="shared" si="536"/>
        <v>0.29770948500439964</v>
      </c>
      <c r="BS326" s="9">
        <f t="shared" si="537"/>
        <v>0.62789590283908159</v>
      </c>
      <c r="BT326" s="9">
        <f t="shared" si="538"/>
        <v>7.4394612156518783E-2</v>
      </c>
      <c r="BU326" s="9">
        <f t="shared" si="539"/>
        <v>45.520473771438205</v>
      </c>
      <c r="BV326" s="10">
        <f t="shared" si="540"/>
        <v>0.29884329053083558</v>
      </c>
      <c r="BW326" s="9">
        <f t="shared" si="541"/>
        <v>0</v>
      </c>
      <c r="BX326" s="9">
        <f t="shared" si="542"/>
        <v>0</v>
      </c>
      <c r="BY326" s="9">
        <f t="shared" si="543"/>
        <v>1.9993082242285714</v>
      </c>
      <c r="BZ326" s="9">
        <f t="shared" si="544"/>
        <v>23.999999999999993</v>
      </c>
      <c r="CA326" s="12"/>
      <c r="CB326" s="9">
        <f t="shared" si="545"/>
        <v>6.0865389056591841</v>
      </c>
      <c r="CC326" s="9">
        <f t="shared" si="546"/>
        <v>2.5152165948300009</v>
      </c>
      <c r="CD326" s="9">
        <f t="shared" si="547"/>
        <v>0.60175550048918502</v>
      </c>
      <c r="CE326" s="9">
        <f t="shared" si="548"/>
        <v>0.20541799815111345</v>
      </c>
      <c r="CF326" s="9">
        <f t="shared" si="549"/>
        <v>0</v>
      </c>
      <c r="CG326" s="9">
        <f t="shared" si="550"/>
        <v>2.0990076183600544E-2</v>
      </c>
      <c r="CH326" s="9">
        <f t="shared" si="551"/>
        <v>2.9660627932301877</v>
      </c>
      <c r="CI326" s="9">
        <f t="shared" si="552"/>
        <v>1.6350303983452761</v>
      </c>
      <c r="CJ326" s="9">
        <f t="shared" si="553"/>
        <v>0.42925676639936317</v>
      </c>
      <c r="CK326" s="9">
        <f t="shared" si="554"/>
        <v>1.8551375562506562</v>
      </c>
      <c r="CL326" s="9">
        <f t="shared" si="555"/>
        <v>1.5707432336006368</v>
      </c>
      <c r="CM326" s="9">
        <f t="shared" si="556"/>
        <v>0.2843943226500194</v>
      </c>
      <c r="CN326" s="9">
        <f t="shared" si="557"/>
        <v>0.63980057150459113</v>
      </c>
      <c r="CO326" s="9">
        <f t="shared" si="558"/>
        <v>7.5805105845389714E-2</v>
      </c>
      <c r="CP326" s="9">
        <f t="shared" si="559"/>
        <v>46.383524725100614</v>
      </c>
      <c r="CQ326" s="10">
        <f t="shared" si="560"/>
        <v>0</v>
      </c>
      <c r="CR326" s="9">
        <f t="shared" si="561"/>
        <v>0.38352472510061375</v>
      </c>
      <c r="CS326" s="9">
        <f t="shared" si="562"/>
        <v>1.8670453833284759</v>
      </c>
      <c r="CT326" s="9">
        <f t="shared" si="563"/>
        <v>1.6157703833211616</v>
      </c>
      <c r="CU326" s="9">
        <f t="shared" si="564"/>
        <v>23.999999999999996</v>
      </c>
      <c r="CV326" s="9"/>
      <c r="CW326" s="9">
        <f t="shared" si="565"/>
        <v>6.036212023982082</v>
      </c>
      <c r="CX326" s="9">
        <f t="shared" si="566"/>
        <v>2.4944193880886463</v>
      </c>
      <c r="CY326" s="9">
        <f t="shared" si="567"/>
        <v>0.53063141207072917</v>
      </c>
      <c r="CZ326" s="9">
        <f t="shared" si="568"/>
        <v>0.2037194881362204</v>
      </c>
      <c r="DA326" s="9">
        <f t="shared" si="569"/>
        <v>0</v>
      </c>
      <c r="DB326" s="9">
        <f t="shared" si="570"/>
        <v>2.0816518584304954E-2</v>
      </c>
      <c r="DC326" s="9">
        <f t="shared" si="571"/>
        <v>2.9415377399025964</v>
      </c>
      <c r="DD326" s="9">
        <f t="shared" si="572"/>
        <v>1.6215110595763282</v>
      </c>
      <c r="DE326" s="9">
        <f t="shared" si="573"/>
        <v>0.31821621827017932</v>
      </c>
      <c r="DF326" s="9">
        <f t="shared" si="574"/>
        <v>1.8397982493415412</v>
      </c>
      <c r="DG326" s="9">
        <f t="shared" si="575"/>
        <v>0.15801446761172055</v>
      </c>
      <c r="DH326" s="9">
        <f t="shared" si="576"/>
        <v>0</v>
      </c>
      <c r="DI326" s="31">
        <f t="shared" si="577"/>
        <v>0.13229687993695971</v>
      </c>
      <c r="DJ326" s="9">
        <f t="shared" si="578"/>
        <v>0.63451034529259476</v>
      </c>
      <c r="DK326" s="9">
        <f t="shared" si="579"/>
        <v>7.517830715872495E-2</v>
      </c>
      <c r="DL326" s="36">
        <f t="shared" si="580"/>
        <v>46.000000000000014</v>
      </c>
      <c r="DM326" s="9">
        <f t="shared" si="581"/>
        <v>1.9993009368565562</v>
      </c>
      <c r="GO326" s="12"/>
      <c r="GP326" s="12"/>
      <c r="GQ326" s="12"/>
      <c r="GR326" s="12"/>
      <c r="GS326" s="12"/>
      <c r="GT326" s="12"/>
      <c r="GU326" s="12"/>
      <c r="GV326" s="12"/>
      <c r="GW326" s="12"/>
      <c r="GX326" s="12"/>
      <c r="GY326" s="12"/>
      <c r="GZ326" s="12"/>
      <c r="HA326" s="12"/>
      <c r="HB326" s="12"/>
      <c r="HC326" s="12"/>
      <c r="HD326" s="12"/>
      <c r="HE326" s="12"/>
      <c r="HF326" s="12"/>
      <c r="HG326" s="12"/>
      <c r="HH326" s="12"/>
      <c r="HI326" s="12"/>
      <c r="HJ326" s="12"/>
      <c r="HK326" s="12"/>
      <c r="HL326" s="12"/>
      <c r="HM326" s="12"/>
      <c r="HN326" s="12"/>
      <c r="HO326" s="12"/>
      <c r="HP326" s="12"/>
      <c r="HQ326" s="12"/>
      <c r="HR326" s="12"/>
      <c r="HS326" s="12"/>
      <c r="HT326" s="12"/>
      <c r="HU326" s="12"/>
      <c r="HV326" s="12"/>
      <c r="HW326" s="12"/>
      <c r="HX326" s="12"/>
      <c r="HY326" s="12"/>
      <c r="HZ326" s="12"/>
      <c r="IA326" s="12"/>
      <c r="IB326" s="12"/>
      <c r="IC326" s="12"/>
      <c r="ID326" s="12"/>
      <c r="IE326" s="12"/>
      <c r="IF326" s="12"/>
      <c r="IG326" s="12"/>
      <c r="IH326" s="12"/>
      <c r="II326" s="12"/>
      <c r="IJ326" s="12"/>
      <c r="IK326" s="12"/>
      <c r="IL326" s="12"/>
      <c r="IM326" s="12"/>
      <c r="IN326" s="12"/>
      <c r="IO326" s="12"/>
      <c r="IP326" s="12"/>
      <c r="IQ326" s="12"/>
      <c r="IR326" s="12"/>
      <c r="IS326" s="12"/>
      <c r="IT326" s="12"/>
      <c r="IU326" s="12"/>
      <c r="IV326" s="12"/>
    </row>
    <row r="327" spans="1:256" x14ac:dyDescent="0.25">
      <c r="A327" s="35"/>
      <c r="B327" s="16"/>
      <c r="C327" s="9">
        <v>40.864395000000002</v>
      </c>
      <c r="D327" s="9">
        <v>1.673783</v>
      </c>
      <c r="E327" s="9">
        <v>13.986936999999999</v>
      </c>
      <c r="F327" s="9"/>
      <c r="G327" s="9">
        <v>13.2590742663639</v>
      </c>
      <c r="H327" s="9">
        <v>0.12934299999999999</v>
      </c>
      <c r="I327" s="9">
        <v>13.343019</v>
      </c>
      <c r="J327" s="9">
        <v>11.64059</v>
      </c>
      <c r="K327" s="9">
        <v>2.485004</v>
      </c>
      <c r="L327" s="9">
        <v>0.47805799999999998</v>
      </c>
      <c r="M327" s="9"/>
      <c r="N327" s="9">
        <v>2.4191999999999998E-2</v>
      </c>
      <c r="O327" s="12"/>
      <c r="P327" s="17"/>
      <c r="Q327" s="9">
        <f t="shared" si="485"/>
        <v>0.68012108048731779</v>
      </c>
      <c r="R327" s="9">
        <f t="shared" si="486"/>
        <v>2.0948735278288839E-2</v>
      </c>
      <c r="S327" s="9">
        <f t="shared" si="487"/>
        <v>0.13717928423612949</v>
      </c>
      <c r="T327" s="9">
        <f t="shared" si="488"/>
        <v>0</v>
      </c>
      <c r="U327" s="9">
        <f t="shared" si="489"/>
        <v>0.18454853807259833</v>
      </c>
      <c r="V327" s="9">
        <f t="shared" si="490"/>
        <v>1.8233502967421795E-3</v>
      </c>
      <c r="W327" s="9">
        <f t="shared" si="491"/>
        <v>0.33105942338229455</v>
      </c>
      <c r="X327" s="9">
        <f t="shared" si="492"/>
        <v>0.20757484976550936</v>
      </c>
      <c r="Y327" s="9">
        <f t="shared" si="493"/>
        <v>4.0094290001452107E-2</v>
      </c>
      <c r="Z327" s="9">
        <f t="shared" si="494"/>
        <v>5.0751411949551996E-3</v>
      </c>
      <c r="AA327" s="9">
        <f t="shared" si="495"/>
        <v>0</v>
      </c>
      <c r="AB327" s="9">
        <f t="shared" si="496"/>
        <v>6.8236820579358577E-4</v>
      </c>
      <c r="AC327" s="9">
        <f t="shared" si="497"/>
        <v>2.5841942610560502</v>
      </c>
      <c r="AD327" s="9">
        <f t="shared" si="498"/>
        <v>1.4928596959895006</v>
      </c>
      <c r="AE327" s="9">
        <f t="shared" si="499"/>
        <v>1.7004345457550101</v>
      </c>
      <c r="AF327" s="9">
        <f t="shared" si="500"/>
        <v>1.7907734081478246</v>
      </c>
      <c r="AG327" s="9">
        <f t="shared" si="501"/>
        <v>8.7081190783862041</v>
      </c>
      <c r="AH327" s="9">
        <f t="shared" si="502"/>
        <v>8.8212745603447207</v>
      </c>
      <c r="AI327" s="9">
        <f t="shared" si="503"/>
        <v>8.9346870615800622</v>
      </c>
      <c r="AJ327" s="9">
        <f t="shared" si="504"/>
        <v>8.9014349171591842</v>
      </c>
      <c r="AK327" s="9"/>
      <c r="AL327" s="9">
        <f t="shared" si="505"/>
        <v>5.9225753566042512</v>
      </c>
      <c r="AM327" s="9">
        <f t="shared" si="506"/>
        <v>2.3891470844320062</v>
      </c>
      <c r="AN327" s="9">
        <f t="shared" si="507"/>
        <v>0.31172244103625779</v>
      </c>
      <c r="AO327" s="9">
        <f t="shared" si="508"/>
        <v>0.18242408134492918</v>
      </c>
      <c r="AP327" s="9">
        <f t="shared" si="509"/>
        <v>0</v>
      </c>
      <c r="AQ327" s="9">
        <f t="shared" si="510"/>
        <v>1.5877951505641721E-2</v>
      </c>
      <c r="AR327" s="9">
        <f t="shared" si="511"/>
        <v>2.8829048808348952</v>
      </c>
      <c r="AS327" s="9">
        <f t="shared" si="512"/>
        <v>1.6070706452782764</v>
      </c>
      <c r="AT327" s="9">
        <f t="shared" si="513"/>
        <v>1.807586509436182</v>
      </c>
      <c r="AU327" s="9">
        <f t="shared" si="514"/>
        <v>0.69829170339198865</v>
      </c>
      <c r="AV327" s="9">
        <f t="shared" si="515"/>
        <v>0.19241349056381796</v>
      </c>
      <c r="AW327" s="9">
        <f t="shared" si="516"/>
        <v>8.8389867730586269E-2</v>
      </c>
      <c r="AX327" s="9">
        <f t="shared" si="517"/>
        <v>0.40573191944124298</v>
      </c>
      <c r="AY327" s="9">
        <f t="shared" si="518"/>
        <v>45.001000550325301</v>
      </c>
      <c r="AZ327" s="10">
        <f t="shared" si="519"/>
        <v>0.62162758843853716</v>
      </c>
      <c r="BA327" s="9">
        <f t="shared" si="520"/>
        <v>0</v>
      </c>
      <c r="BB327" s="9">
        <f t="shared" si="521"/>
        <v>0</v>
      </c>
      <c r="BC327" s="9">
        <f t="shared" si="522"/>
        <v>1.9940578564086446</v>
      </c>
      <c r="BD327" s="9">
        <f t="shared" si="523"/>
        <v>0</v>
      </c>
      <c r="BE327" s="9">
        <f t="shared" si="524"/>
        <v>5.9421435913552881E-3</v>
      </c>
      <c r="BF327" s="9">
        <f t="shared" si="525"/>
        <v>24</v>
      </c>
      <c r="BG327" s="12"/>
      <c r="BH327" s="9">
        <f t="shared" si="526"/>
        <v>5.9995347852569409</v>
      </c>
      <c r="BI327" s="9">
        <f t="shared" si="527"/>
        <v>2.4201922604769335</v>
      </c>
      <c r="BJ327" s="9">
        <f t="shared" si="528"/>
        <v>0.41972704573387531</v>
      </c>
      <c r="BK327" s="9">
        <f t="shared" si="529"/>
        <v>0.18479454558176533</v>
      </c>
      <c r="BL327" s="9">
        <f t="shared" si="530"/>
        <v>0</v>
      </c>
      <c r="BM327" s="9">
        <f t="shared" si="531"/>
        <v>1.6084273587248784E-2</v>
      </c>
      <c r="BN327" s="9">
        <f t="shared" si="532"/>
        <v>2.920366069444627</v>
      </c>
      <c r="BO327" s="9">
        <f t="shared" si="533"/>
        <v>1.6279533240486208</v>
      </c>
      <c r="BP327" s="9">
        <f t="shared" si="534"/>
        <v>0.16892525839613715</v>
      </c>
      <c r="BQ327" s="9">
        <f t="shared" si="535"/>
        <v>1.8310747416038651</v>
      </c>
      <c r="BR327" s="9">
        <f t="shared" si="536"/>
        <v>0.20309609136378204</v>
      </c>
      <c r="BS327" s="9">
        <f t="shared" si="537"/>
        <v>0.70736548080978634</v>
      </c>
      <c r="BT327" s="9">
        <f t="shared" si="538"/>
        <v>8.9538427826431621E-2</v>
      </c>
      <c r="BU327" s="9">
        <f t="shared" si="539"/>
        <v>45.58575483079057</v>
      </c>
      <c r="BV327" s="10">
        <f t="shared" si="540"/>
        <v>0.25445764512414104</v>
      </c>
      <c r="BW327" s="9">
        <f t="shared" si="541"/>
        <v>0</v>
      </c>
      <c r="BX327" s="9">
        <f t="shared" si="542"/>
        <v>0</v>
      </c>
      <c r="BY327" s="9">
        <f t="shared" si="543"/>
        <v>1.993980642705445</v>
      </c>
      <c r="BZ327" s="9">
        <f t="shared" si="544"/>
        <v>23.999999999999996</v>
      </c>
      <c r="CA327" s="12"/>
      <c r="CB327" s="9">
        <f t="shared" si="545"/>
        <v>6.0766690181378902</v>
      </c>
      <c r="CC327" s="9">
        <f t="shared" si="546"/>
        <v>2.4513079519627197</v>
      </c>
      <c r="CD327" s="9">
        <f t="shared" si="547"/>
        <v>0.52797697010061029</v>
      </c>
      <c r="CE327" s="9">
        <f t="shared" si="548"/>
        <v>0.18717039404739311</v>
      </c>
      <c r="CF327" s="9">
        <f t="shared" si="549"/>
        <v>0</v>
      </c>
      <c r="CG327" s="9">
        <f t="shared" si="550"/>
        <v>1.6291064305030519E-2</v>
      </c>
      <c r="CH327" s="9">
        <f t="shared" si="551"/>
        <v>2.9579123467079431</v>
      </c>
      <c r="CI327" s="9">
        <f t="shared" si="552"/>
        <v>1.6488834353507598</v>
      </c>
      <c r="CJ327" s="9">
        <f t="shared" si="553"/>
        <v>0.33823421051173685</v>
      </c>
      <c r="CK327" s="9">
        <f t="shared" si="554"/>
        <v>1.8546163245093217</v>
      </c>
      <c r="CL327" s="9">
        <f t="shared" si="555"/>
        <v>1.6617657894882631</v>
      </c>
      <c r="CM327" s="9">
        <f t="shared" si="556"/>
        <v>0.19285053502105853</v>
      </c>
      <c r="CN327" s="9">
        <f t="shared" si="557"/>
        <v>0.716459868238426</v>
      </c>
      <c r="CO327" s="9">
        <f t="shared" si="558"/>
        <v>9.0689596740516396E-2</v>
      </c>
      <c r="CP327" s="9">
        <f t="shared" si="559"/>
        <v>46.171837311354345</v>
      </c>
      <c r="CQ327" s="10">
        <f t="shared" si="560"/>
        <v>0</v>
      </c>
      <c r="CR327" s="9">
        <f t="shared" si="561"/>
        <v>0.17183731135434499</v>
      </c>
      <c r="CS327" s="9">
        <f t="shared" si="562"/>
        <v>0.91807955114329864</v>
      </c>
      <c r="CT327" s="9">
        <f t="shared" si="563"/>
        <v>1.8220659422661174</v>
      </c>
      <c r="CU327" s="9">
        <f t="shared" si="564"/>
        <v>24</v>
      </c>
      <c r="CV327" s="9"/>
      <c r="CW327" s="9">
        <f t="shared" si="565"/>
        <v>6.0540535337458428</v>
      </c>
      <c r="CX327" s="9">
        <f t="shared" si="566"/>
        <v>2.4421849412207748</v>
      </c>
      <c r="CY327" s="9">
        <f t="shared" si="567"/>
        <v>0.4962384749666171</v>
      </c>
      <c r="CZ327" s="9">
        <f t="shared" si="568"/>
        <v>0.1864738036764847</v>
      </c>
      <c r="DA327" s="9">
        <f t="shared" si="569"/>
        <v>0</v>
      </c>
      <c r="DB327" s="9">
        <f t="shared" si="570"/>
        <v>1.6230433997633395E-2</v>
      </c>
      <c r="DC327" s="9">
        <f t="shared" si="571"/>
        <v>2.9469039109497426</v>
      </c>
      <c r="DD327" s="9">
        <f t="shared" si="572"/>
        <v>1.6427468007101078</v>
      </c>
      <c r="DE327" s="9">
        <f t="shared" si="573"/>
        <v>0.28859342430058543</v>
      </c>
      <c r="DF327" s="9">
        <f t="shared" si="574"/>
        <v>1.8477140156267768</v>
      </c>
      <c r="DG327" s="9">
        <f t="shared" si="575"/>
        <v>0.13630743992736249</v>
      </c>
      <c r="DH327" s="9">
        <f t="shared" si="576"/>
        <v>0</v>
      </c>
      <c r="DI327" s="31">
        <f t="shared" si="577"/>
        <v>5.9547055992798803E-2</v>
      </c>
      <c r="DJ327" s="9">
        <f t="shared" si="578"/>
        <v>0.7137934259952643</v>
      </c>
      <c r="DK327" s="9">
        <f t="shared" si="579"/>
        <v>9.0352078084574405E-2</v>
      </c>
      <c r="DL327" s="36">
        <f t="shared" si="580"/>
        <v>46</v>
      </c>
      <c r="DM327" s="9">
        <f t="shared" si="581"/>
        <v>1.9939259438265897</v>
      </c>
      <c r="GO327" s="12"/>
      <c r="GP327" s="12"/>
      <c r="GQ327" s="12"/>
      <c r="GR327" s="12"/>
      <c r="GS327" s="12"/>
      <c r="GT327" s="12"/>
      <c r="GU327" s="12"/>
      <c r="GV327" s="12"/>
      <c r="GW327" s="12"/>
      <c r="GX327" s="12"/>
      <c r="GY327" s="12"/>
      <c r="GZ327" s="12"/>
      <c r="HA327" s="12"/>
      <c r="HB327" s="12"/>
      <c r="HC327" s="12"/>
      <c r="HD327" s="12"/>
      <c r="HE327" s="12"/>
      <c r="HF327" s="12"/>
      <c r="HG327" s="12"/>
      <c r="HH327" s="12"/>
      <c r="HI327" s="12"/>
      <c r="HJ327" s="12"/>
      <c r="HK327" s="12"/>
      <c r="HL327" s="12"/>
      <c r="HM327" s="12"/>
      <c r="HN327" s="12"/>
      <c r="HO327" s="12"/>
      <c r="HP327" s="12"/>
      <c r="HQ327" s="12"/>
      <c r="HR327" s="12"/>
      <c r="HS327" s="12"/>
      <c r="HT327" s="12"/>
      <c r="HU327" s="12"/>
      <c r="HV327" s="12"/>
      <c r="HW327" s="12"/>
      <c r="HX327" s="12"/>
      <c r="HY327" s="12"/>
      <c r="HZ327" s="12"/>
      <c r="IA327" s="12"/>
      <c r="IB327" s="12"/>
      <c r="IC327" s="12"/>
      <c r="ID327" s="12"/>
      <c r="IE327" s="12"/>
      <c r="IF327" s="12"/>
      <c r="IG327" s="12"/>
      <c r="IH327" s="12"/>
      <c r="II327" s="12"/>
      <c r="IJ327" s="12"/>
      <c r="IK327" s="12"/>
      <c r="IL327" s="12"/>
      <c r="IM327" s="12"/>
      <c r="IN327" s="12"/>
      <c r="IO327" s="12"/>
      <c r="IP327" s="12"/>
      <c r="IQ327" s="12"/>
      <c r="IR327" s="12"/>
      <c r="IS327" s="12"/>
      <c r="IT327" s="12"/>
      <c r="IU327" s="12"/>
      <c r="IV327" s="12"/>
    </row>
    <row r="328" spans="1:256" x14ac:dyDescent="0.25">
      <c r="A328" s="35"/>
      <c r="B328" s="16"/>
      <c r="C328" s="9">
        <v>41.392727000000001</v>
      </c>
      <c r="D328" s="9">
        <v>1.7351489999999998</v>
      </c>
      <c r="E328" s="9">
        <v>14.003648999999999</v>
      </c>
      <c r="F328" s="9"/>
      <c r="G328" s="9">
        <v>12.6713605087222</v>
      </c>
      <c r="H328" s="9">
        <v>0.27731099999999997</v>
      </c>
      <c r="I328" s="9">
        <v>13.222011999999999</v>
      </c>
      <c r="J328" s="9">
        <v>11.787549</v>
      </c>
      <c r="K328" s="9">
        <v>2.2760799999999999</v>
      </c>
      <c r="L328" s="9">
        <v>0.404335</v>
      </c>
      <c r="M328" s="9"/>
      <c r="N328" s="9">
        <v>4.9339000000000001E-2</v>
      </c>
      <c r="O328" s="12"/>
      <c r="P328" s="17"/>
      <c r="Q328" s="9">
        <f t="shared" si="485"/>
        <v>0.68891430330870118</v>
      </c>
      <c r="R328" s="9">
        <f t="shared" si="486"/>
        <v>2.1716779934667516E-2</v>
      </c>
      <c r="S328" s="9">
        <f t="shared" si="487"/>
        <v>0.13734319004325182</v>
      </c>
      <c r="T328" s="9">
        <f t="shared" si="488"/>
        <v>0</v>
      </c>
      <c r="U328" s="9">
        <f t="shared" si="489"/>
        <v>0.17636835048189461</v>
      </c>
      <c r="V328" s="9">
        <f t="shared" si="490"/>
        <v>3.909257510185094E-3</v>
      </c>
      <c r="W328" s="9">
        <f t="shared" si="491"/>
        <v>0.32805706629614922</v>
      </c>
      <c r="X328" s="9">
        <f t="shared" si="492"/>
        <v>0.21019542074573369</v>
      </c>
      <c r="Y328" s="9">
        <f t="shared" si="493"/>
        <v>3.6723406315042187E-2</v>
      </c>
      <c r="Z328" s="9">
        <f t="shared" si="494"/>
        <v>4.2924858805044805E-3</v>
      </c>
      <c r="AA328" s="9">
        <f t="shared" si="495"/>
        <v>0</v>
      </c>
      <c r="AB328" s="9">
        <f t="shared" si="496"/>
        <v>1.391673483203114E-3</v>
      </c>
      <c r="AC328" s="9">
        <f t="shared" si="497"/>
        <v>2.5935335605876038</v>
      </c>
      <c r="AD328" s="9">
        <f t="shared" si="498"/>
        <v>1.4936521376181011</v>
      </c>
      <c r="AE328" s="9">
        <f t="shared" si="499"/>
        <v>1.7038475583638348</v>
      </c>
      <c r="AF328" s="9">
        <f t="shared" si="500"/>
        <v>1.7858793427549282</v>
      </c>
      <c r="AG328" s="9">
        <f t="shared" si="501"/>
        <v>8.7034990762513509</v>
      </c>
      <c r="AH328" s="9">
        <f t="shared" si="502"/>
        <v>8.8036044811451042</v>
      </c>
      <c r="AI328" s="9">
        <f t="shared" si="503"/>
        <v>8.9591718863370264</v>
      </c>
      <c r="AJ328" s="9">
        <f t="shared" si="504"/>
        <v>8.8705898516023183</v>
      </c>
      <c r="AK328" s="9"/>
      <c r="AL328" s="9">
        <f t="shared" si="505"/>
        <v>5.995965002463624</v>
      </c>
      <c r="AM328" s="9">
        <f t="shared" si="506"/>
        <v>2.3907326553417119</v>
      </c>
      <c r="AN328" s="9">
        <f t="shared" si="507"/>
        <v>0.38669765780533538</v>
      </c>
      <c r="AO328" s="9">
        <f t="shared" si="508"/>
        <v>0.18901197410053258</v>
      </c>
      <c r="AP328" s="9">
        <f t="shared" si="509"/>
        <v>0</v>
      </c>
      <c r="AQ328" s="9">
        <f t="shared" si="510"/>
        <v>3.4024219128724623E-2</v>
      </c>
      <c r="AR328" s="9">
        <f t="shared" si="511"/>
        <v>2.8552443734662631</v>
      </c>
      <c r="AS328" s="9">
        <f t="shared" si="512"/>
        <v>1.5350217754991442</v>
      </c>
      <c r="AT328" s="9">
        <f t="shared" si="513"/>
        <v>1.8294356502927571</v>
      </c>
      <c r="AU328" s="9">
        <f t="shared" si="514"/>
        <v>0.63924426587954541</v>
      </c>
      <c r="AV328" s="9">
        <f t="shared" si="515"/>
        <v>0.17056434970724288</v>
      </c>
      <c r="AW328" s="9">
        <f t="shared" si="516"/>
        <v>7.4719293791585428E-2</v>
      </c>
      <c r="AX328" s="9">
        <f t="shared" si="517"/>
        <v>0.45660079003611198</v>
      </c>
      <c r="AY328" s="9">
        <f t="shared" si="518"/>
        <v>45.13352146872667</v>
      </c>
      <c r="AZ328" s="10">
        <f t="shared" si="519"/>
        <v>0.5644731202536698</v>
      </c>
      <c r="BA328" s="9">
        <f t="shared" si="520"/>
        <v>0</v>
      </c>
      <c r="BB328" s="9">
        <f t="shared" si="521"/>
        <v>0</v>
      </c>
      <c r="BC328" s="9">
        <f t="shared" si="522"/>
        <v>1.9878875711244981</v>
      </c>
      <c r="BD328" s="9">
        <f t="shared" si="523"/>
        <v>0</v>
      </c>
      <c r="BE328" s="9">
        <f t="shared" si="524"/>
        <v>1.2112428875501803E-2</v>
      </c>
      <c r="BF328" s="9">
        <f t="shared" si="525"/>
        <v>24</v>
      </c>
      <c r="BG328" s="12"/>
      <c r="BH328" s="9">
        <f t="shared" si="526"/>
        <v>6.0649290477334388</v>
      </c>
      <c r="BI328" s="9">
        <f t="shared" si="527"/>
        <v>2.4182302466390708</v>
      </c>
      <c r="BJ328" s="9">
        <f t="shared" si="528"/>
        <v>0.48315929437250915</v>
      </c>
      <c r="BK328" s="9">
        <f t="shared" si="529"/>
        <v>0.19118594114888102</v>
      </c>
      <c r="BL328" s="9">
        <f t="shared" si="530"/>
        <v>0</v>
      </c>
      <c r="BM328" s="9">
        <f t="shared" si="531"/>
        <v>3.4415556934615649E-2</v>
      </c>
      <c r="BN328" s="9">
        <f t="shared" si="532"/>
        <v>2.888084658916096</v>
      </c>
      <c r="BO328" s="9">
        <f t="shared" si="533"/>
        <v>1.5526772006345777</v>
      </c>
      <c r="BP328" s="9">
        <f t="shared" si="534"/>
        <v>0.14952265200667902</v>
      </c>
      <c r="BQ328" s="9">
        <f t="shared" si="535"/>
        <v>1.8504773479933216</v>
      </c>
      <c r="BR328" s="9">
        <f t="shared" si="536"/>
        <v>0.27782461533824176</v>
      </c>
      <c r="BS328" s="9">
        <f t="shared" si="537"/>
        <v>0.6465966887960356</v>
      </c>
      <c r="BT328" s="9">
        <f t="shared" si="538"/>
        <v>7.5578695865722662E-2</v>
      </c>
      <c r="BU328" s="9">
        <f t="shared" si="539"/>
        <v>45.65263560906547</v>
      </c>
      <c r="BV328" s="10">
        <f t="shared" si="540"/>
        <v>0.22371964423291743</v>
      </c>
      <c r="BW328" s="9">
        <f t="shared" si="541"/>
        <v>0</v>
      </c>
      <c r="BX328" s="9">
        <f t="shared" si="542"/>
        <v>0</v>
      </c>
      <c r="BY328" s="9">
        <f t="shared" si="543"/>
        <v>1.9877482570869822</v>
      </c>
      <c r="BZ328" s="9">
        <f t="shared" si="544"/>
        <v>24.000000000000004</v>
      </c>
      <c r="CA328" s="12"/>
      <c r="CB328" s="9">
        <f t="shared" si="545"/>
        <v>6.1721016582987751</v>
      </c>
      <c r="CC328" s="9">
        <f t="shared" si="546"/>
        <v>2.4609624940306905</v>
      </c>
      <c r="CD328" s="9">
        <f t="shared" si="547"/>
        <v>0.63306415232946556</v>
      </c>
      <c r="CE328" s="9">
        <f t="shared" si="548"/>
        <v>0.19456436425244125</v>
      </c>
      <c r="CF328" s="9">
        <f t="shared" si="549"/>
        <v>0</v>
      </c>
      <c r="CG328" s="9">
        <f t="shared" si="550"/>
        <v>3.5023709981702178E-2</v>
      </c>
      <c r="CH328" s="9">
        <f t="shared" si="551"/>
        <v>2.939119645474662</v>
      </c>
      <c r="CI328" s="9">
        <f t="shared" si="552"/>
        <v>1.5801143672770255</v>
      </c>
      <c r="CJ328" s="9">
        <f t="shared" si="553"/>
        <v>0.38188623931529619</v>
      </c>
      <c r="CK328" s="9">
        <f t="shared" si="554"/>
        <v>1.8831769041819599</v>
      </c>
      <c r="CL328" s="9">
        <f t="shared" si="555"/>
        <v>1.6181137606847038</v>
      </c>
      <c r="CM328" s="9">
        <f t="shared" si="556"/>
        <v>0.26506314349725613</v>
      </c>
      <c r="CN328" s="9">
        <f t="shared" si="557"/>
        <v>0.65802261885651514</v>
      </c>
      <c r="CO328" s="9">
        <f t="shared" si="558"/>
        <v>7.6914237646228761E-2</v>
      </c>
      <c r="CP328" s="9">
        <f t="shared" si="559"/>
        <v>46.459357682630383</v>
      </c>
      <c r="CQ328" s="10">
        <f t="shared" si="560"/>
        <v>0</v>
      </c>
      <c r="CR328" s="9">
        <f t="shared" si="561"/>
        <v>0.45935768263038312</v>
      </c>
      <c r="CS328" s="9">
        <f t="shared" si="562"/>
        <v>2.3609548665056708</v>
      </c>
      <c r="CT328" s="9">
        <f t="shared" si="563"/>
        <v>1.5281740754239428</v>
      </c>
      <c r="CU328" s="9">
        <f t="shared" si="564"/>
        <v>23.999999999999996</v>
      </c>
      <c r="CV328" s="9"/>
      <c r="CW328" s="9">
        <f t="shared" si="565"/>
        <v>6.1110762275538457</v>
      </c>
      <c r="CX328" s="9">
        <f t="shared" si="566"/>
        <v>2.4366302155687163</v>
      </c>
      <c r="CY328" s="9">
        <f t="shared" si="567"/>
        <v>0.54770644312256245</v>
      </c>
      <c r="CZ328" s="9">
        <f t="shared" si="568"/>
        <v>0.19264064769794251</v>
      </c>
      <c r="DA328" s="9">
        <f t="shared" si="569"/>
        <v>0</v>
      </c>
      <c r="DB328" s="9">
        <f t="shared" si="570"/>
        <v>3.4677419997148039E-2</v>
      </c>
      <c r="DC328" s="9">
        <f t="shared" si="571"/>
        <v>2.9100596830330501</v>
      </c>
      <c r="DD328" s="9">
        <f t="shared" si="572"/>
        <v>1.5644912999285352</v>
      </c>
      <c r="DE328" s="9">
        <f t="shared" si="573"/>
        <v>0.24957549377923804</v>
      </c>
      <c r="DF328" s="9">
        <f t="shared" si="574"/>
        <v>1.8645573661203847</v>
      </c>
      <c r="DG328" s="9">
        <f t="shared" si="575"/>
        <v>0.11413285989962274</v>
      </c>
      <c r="DH328" s="9">
        <f t="shared" si="576"/>
        <v>0</v>
      </c>
      <c r="DI328" s="31">
        <f t="shared" si="577"/>
        <v>0.15819682597191526</v>
      </c>
      <c r="DJ328" s="9">
        <f t="shared" si="578"/>
        <v>0.65151655074896342</v>
      </c>
      <c r="DK328" s="9">
        <f t="shared" si="579"/>
        <v>7.6153763379498571E-2</v>
      </c>
      <c r="DL328" s="36">
        <f t="shared" si="580"/>
        <v>46</v>
      </c>
      <c r="DM328" s="9">
        <f t="shared" si="581"/>
        <v>1.9876550353231544</v>
      </c>
      <c r="GO328" s="12"/>
      <c r="GP328" s="12"/>
      <c r="GQ328" s="12"/>
      <c r="GR328" s="12"/>
      <c r="GS328" s="12"/>
      <c r="GT328" s="12"/>
      <c r="GU328" s="12"/>
      <c r="GV328" s="12"/>
      <c r="GW328" s="12"/>
      <c r="GX328" s="12"/>
      <c r="GY328" s="12"/>
      <c r="GZ328" s="12"/>
      <c r="HA328" s="12"/>
      <c r="HB328" s="12"/>
      <c r="HC328" s="12"/>
      <c r="HD328" s="12"/>
      <c r="HE328" s="12"/>
      <c r="HF328" s="12"/>
      <c r="HG328" s="12"/>
      <c r="HH328" s="12"/>
      <c r="HI328" s="12"/>
      <c r="HJ328" s="12"/>
      <c r="HK328" s="12"/>
      <c r="HL328" s="12"/>
      <c r="HM328" s="12"/>
      <c r="HN328" s="12"/>
      <c r="HO328" s="12"/>
      <c r="HP328" s="12"/>
      <c r="HQ328" s="12"/>
      <c r="HR328" s="12"/>
      <c r="HS328" s="12"/>
      <c r="HT328" s="12"/>
      <c r="HU328" s="12"/>
      <c r="HV328" s="12"/>
      <c r="HW328" s="12"/>
      <c r="HX328" s="12"/>
      <c r="HY328" s="12"/>
      <c r="HZ328" s="12"/>
      <c r="IA328" s="12"/>
      <c r="IB328" s="12"/>
      <c r="IC328" s="12"/>
      <c r="ID328" s="12"/>
      <c r="IE328" s="12"/>
      <c r="IF328" s="12"/>
      <c r="IG328" s="12"/>
      <c r="IH328" s="12"/>
      <c r="II328" s="12"/>
      <c r="IJ328" s="12"/>
      <c r="IK328" s="12"/>
      <c r="IL328" s="12"/>
      <c r="IM328" s="12"/>
      <c r="IN328" s="12"/>
      <c r="IO328" s="12"/>
      <c r="IP328" s="12"/>
      <c r="IQ328" s="12"/>
      <c r="IR328" s="12"/>
      <c r="IS328" s="12"/>
      <c r="IT328" s="12"/>
      <c r="IU328" s="12"/>
      <c r="IV328" s="12"/>
    </row>
    <row r="329" spans="1:256" x14ac:dyDescent="0.25">
      <c r="A329" s="35"/>
      <c r="B329" s="16"/>
      <c r="C329" s="9">
        <v>41.697769000000001</v>
      </c>
      <c r="D329" s="9">
        <v>2.0752429999999999</v>
      </c>
      <c r="E329" s="9">
        <v>14.055438000000001</v>
      </c>
      <c r="F329" s="9"/>
      <c r="G329" s="9">
        <v>12.656175180735699</v>
      </c>
      <c r="H329" s="9"/>
      <c r="I329" s="9">
        <v>13.328212000000001</v>
      </c>
      <c r="J329" s="9">
        <v>11.541394</v>
      </c>
      <c r="K329" s="9">
        <v>2.6213060000000001</v>
      </c>
      <c r="L329" s="9">
        <v>0.39605199999999996</v>
      </c>
      <c r="M329" s="9"/>
      <c r="N329" s="9">
        <v>1.7700999999999998E-2</v>
      </c>
      <c r="O329" s="12"/>
      <c r="P329" s="17"/>
      <c r="Q329" s="9">
        <f t="shared" si="485"/>
        <v>0.69399122894614207</v>
      </c>
      <c r="R329" s="9">
        <f t="shared" si="486"/>
        <v>2.5973328827644901E-2</v>
      </c>
      <c r="S329" s="9">
        <f t="shared" si="487"/>
        <v>0.13785111954570867</v>
      </c>
      <c r="T329" s="9">
        <f t="shared" si="488"/>
        <v>0</v>
      </c>
      <c r="U329" s="9">
        <f t="shared" si="489"/>
        <v>0.17615699107446064</v>
      </c>
      <c r="V329" s="9">
        <f t="shared" si="490"/>
        <v>0</v>
      </c>
      <c r="W329" s="9">
        <f t="shared" si="491"/>
        <v>0.33069204049225881</v>
      </c>
      <c r="X329" s="9">
        <f t="shared" si="492"/>
        <v>0.20580598798124075</v>
      </c>
      <c r="Y329" s="9">
        <f t="shared" si="493"/>
        <v>4.2293454234498783E-2</v>
      </c>
      <c r="Z329" s="9">
        <f t="shared" si="494"/>
        <v>4.2045522102849373E-3</v>
      </c>
      <c r="AA329" s="9">
        <f t="shared" si="495"/>
        <v>0</v>
      </c>
      <c r="AB329" s="9">
        <f t="shared" si="496"/>
        <v>4.9928073787831764E-4</v>
      </c>
      <c r="AC329" s="9">
        <f t="shared" si="497"/>
        <v>2.6128851405463833</v>
      </c>
      <c r="AD329" s="9">
        <f t="shared" si="498"/>
        <v>1.5025158284319238</v>
      </c>
      <c r="AE329" s="9">
        <f t="shared" si="499"/>
        <v>1.7083218164131646</v>
      </c>
      <c r="AF329" s="9">
        <f t="shared" si="500"/>
        <v>1.8013178293027321</v>
      </c>
      <c r="AG329" s="9">
        <f t="shared" si="501"/>
        <v>8.6521551081210504</v>
      </c>
      <c r="AH329" s="9">
        <f t="shared" si="502"/>
        <v>8.7805469999173678</v>
      </c>
      <c r="AI329" s="9">
        <f t="shared" si="503"/>
        <v>8.8823858509152736</v>
      </c>
      <c r="AJ329" s="9">
        <f t="shared" si="504"/>
        <v>8.8033711546971993</v>
      </c>
      <c r="AK329" s="9"/>
      <c r="AL329" s="9">
        <f t="shared" si="505"/>
        <v>6.0045197565175688</v>
      </c>
      <c r="AM329" s="9">
        <f t="shared" si="506"/>
        <v>2.3854185362752176</v>
      </c>
      <c r="AN329" s="9">
        <f t="shared" si="507"/>
        <v>0.38993829279278636</v>
      </c>
      <c r="AO329" s="9">
        <f t="shared" si="508"/>
        <v>0.22472526969101556</v>
      </c>
      <c r="AP329" s="9">
        <f t="shared" si="509"/>
        <v>0</v>
      </c>
      <c r="AQ329" s="9">
        <f t="shared" si="510"/>
        <v>0</v>
      </c>
      <c r="AR329" s="9">
        <f t="shared" si="511"/>
        <v>2.8611988273600701</v>
      </c>
      <c r="AS329" s="9">
        <f t="shared" si="512"/>
        <v>1.524137610156129</v>
      </c>
      <c r="AT329" s="9">
        <f t="shared" si="513"/>
        <v>1.7806653301937916</v>
      </c>
      <c r="AU329" s="9">
        <f t="shared" si="514"/>
        <v>0.73185905219020497</v>
      </c>
      <c r="AV329" s="9">
        <f t="shared" si="515"/>
        <v>0.21933466980620842</v>
      </c>
      <c r="AW329" s="9">
        <f t="shared" si="516"/>
        <v>7.2756875767156948E-2</v>
      </c>
      <c r="AX329" s="9">
        <f t="shared" si="517"/>
        <v>0.41471874184884649</v>
      </c>
      <c r="AY329" s="9">
        <f t="shared" si="518"/>
        <v>45.209855177037333</v>
      </c>
      <c r="AZ329" s="10">
        <f t="shared" si="519"/>
        <v>0.5184209205897925</v>
      </c>
      <c r="BA329" s="9">
        <f t="shared" si="520"/>
        <v>0</v>
      </c>
      <c r="BB329" s="9">
        <f t="shared" si="521"/>
        <v>0</v>
      </c>
      <c r="BC329" s="9">
        <f t="shared" si="522"/>
        <v>1.9956801456133797</v>
      </c>
      <c r="BD329" s="9">
        <f t="shared" si="523"/>
        <v>0</v>
      </c>
      <c r="BE329" s="9">
        <f t="shared" si="524"/>
        <v>4.3198543866203335E-3</v>
      </c>
      <c r="BF329" s="9">
        <f t="shared" si="525"/>
        <v>24</v>
      </c>
      <c r="BG329" s="12"/>
      <c r="BH329" s="9">
        <f t="shared" si="526"/>
        <v>6.0936226032920144</v>
      </c>
      <c r="BI329" s="9">
        <f t="shared" si="527"/>
        <v>2.4208164683246451</v>
      </c>
      <c r="BJ329" s="9">
        <f t="shared" si="528"/>
        <v>0.51443907161666047</v>
      </c>
      <c r="BK329" s="9">
        <f t="shared" si="529"/>
        <v>0.22806003451544471</v>
      </c>
      <c r="BL329" s="9">
        <f t="shared" si="530"/>
        <v>0</v>
      </c>
      <c r="BM329" s="9">
        <f t="shared" si="531"/>
        <v>0</v>
      </c>
      <c r="BN329" s="9">
        <f t="shared" si="532"/>
        <v>2.9036570040408556</v>
      </c>
      <c r="BO329" s="9">
        <f t="shared" si="533"/>
        <v>1.5467547394933259</v>
      </c>
      <c r="BP329" s="9">
        <f t="shared" si="534"/>
        <v>0.19291084966628702</v>
      </c>
      <c r="BQ329" s="9">
        <f t="shared" si="535"/>
        <v>1.8070891503337134</v>
      </c>
      <c r="BR329" s="9">
        <f t="shared" si="536"/>
        <v>0.1834441380182317</v>
      </c>
      <c r="BS329" s="9">
        <f t="shared" si="537"/>
        <v>0.74271932538974161</v>
      </c>
      <c r="BT329" s="9">
        <f t="shared" si="538"/>
        <v>7.3836536592026686E-2</v>
      </c>
      <c r="BU329" s="9">
        <f t="shared" si="539"/>
        <v>45.880737605921333</v>
      </c>
      <c r="BV329" s="10">
        <f t="shared" si="540"/>
        <v>7.7104915881967509E-2</v>
      </c>
      <c r="BW329" s="9">
        <f t="shared" si="541"/>
        <v>0</v>
      </c>
      <c r="BX329" s="9">
        <f t="shared" si="542"/>
        <v>0</v>
      </c>
      <c r="BY329" s="9">
        <f t="shared" si="543"/>
        <v>1.9956160420149061</v>
      </c>
      <c r="BZ329" s="9">
        <f t="shared" si="544"/>
        <v>24.000000000000004</v>
      </c>
      <c r="CA329" s="12"/>
      <c r="CB329" s="9">
        <f t="shared" si="545"/>
        <v>6.1642978726505149</v>
      </c>
      <c r="CC329" s="9">
        <f t="shared" si="546"/>
        <v>2.4488936675712654</v>
      </c>
      <c r="CD329" s="9">
        <f t="shared" si="547"/>
        <v>0.61319154022178068</v>
      </c>
      <c r="CE329" s="9">
        <f t="shared" si="548"/>
        <v>0.23070512847984287</v>
      </c>
      <c r="CF329" s="9">
        <f t="shared" si="549"/>
        <v>0</v>
      </c>
      <c r="CG329" s="9">
        <f t="shared" si="550"/>
        <v>0</v>
      </c>
      <c r="CH329" s="9">
        <f t="shared" si="551"/>
        <v>2.9373343014787405</v>
      </c>
      <c r="CI329" s="9">
        <f t="shared" si="552"/>
        <v>1.5646943650595975</v>
      </c>
      <c r="CJ329" s="9">
        <f t="shared" si="553"/>
        <v>0.34592533523996138</v>
      </c>
      <c r="CK329" s="9">
        <f t="shared" si="554"/>
        <v>1.8280481956782118</v>
      </c>
      <c r="CL329" s="9">
        <f t="shared" si="555"/>
        <v>1.6540746647600386</v>
      </c>
      <c r="CM329" s="9">
        <f t="shared" si="556"/>
        <v>0.17397353091817314</v>
      </c>
      <c r="CN329" s="9">
        <f t="shared" si="557"/>
        <v>0.75133355895768927</v>
      </c>
      <c r="CO329" s="9">
        <f t="shared" si="558"/>
        <v>7.4692910124138936E-2</v>
      </c>
      <c r="CP329" s="9">
        <f t="shared" si="559"/>
        <v>46.412873200750163</v>
      </c>
      <c r="CQ329" s="10">
        <f t="shared" si="560"/>
        <v>0</v>
      </c>
      <c r="CR329" s="9">
        <f t="shared" si="561"/>
        <v>0.41287320075016254</v>
      </c>
      <c r="CS329" s="9">
        <f t="shared" si="562"/>
        <v>1.7896143162081291</v>
      </c>
      <c r="CT329" s="9">
        <f t="shared" si="563"/>
        <v>1.5826919950880725</v>
      </c>
      <c r="CU329" s="9">
        <f t="shared" si="564"/>
        <v>23.999999999999996</v>
      </c>
      <c r="CV329" s="9"/>
      <c r="CW329" s="9">
        <f t="shared" si="565"/>
        <v>6.1094623665173273</v>
      </c>
      <c r="CX329" s="9">
        <f t="shared" si="566"/>
        <v>2.4271091389028139</v>
      </c>
      <c r="CY329" s="9">
        <f t="shared" si="567"/>
        <v>0.53657150542014165</v>
      </c>
      <c r="CZ329" s="9">
        <f t="shared" si="568"/>
        <v>0.22865285379275435</v>
      </c>
      <c r="DA329" s="9">
        <f t="shared" si="569"/>
        <v>0</v>
      </c>
      <c r="DB329" s="9">
        <f t="shared" si="570"/>
        <v>0</v>
      </c>
      <c r="DC329" s="9">
        <f t="shared" si="571"/>
        <v>2.9112047703575095</v>
      </c>
      <c r="DD329" s="9">
        <f t="shared" si="572"/>
        <v>1.5507753739231589</v>
      </c>
      <c r="DE329" s="9">
        <f t="shared" si="573"/>
        <v>0.22720450349356458</v>
      </c>
      <c r="DF329" s="9">
        <f t="shared" si="574"/>
        <v>1.8117864980580134</v>
      </c>
      <c r="DG329" s="9">
        <f t="shared" si="575"/>
        <v>3.8991001551577753E-2</v>
      </c>
      <c r="DH329" s="9">
        <f t="shared" si="576"/>
        <v>0</v>
      </c>
      <c r="DI329" s="31">
        <f t="shared" si="577"/>
        <v>0.14233058107455526</v>
      </c>
      <c r="DJ329" s="9">
        <f t="shared" si="578"/>
        <v>0.74464995008098545</v>
      </c>
      <c r="DK329" s="9">
        <f t="shared" si="579"/>
        <v>7.4028467292881539E-2</v>
      </c>
      <c r="DL329" s="36">
        <f t="shared" si="580"/>
        <v>46</v>
      </c>
      <c r="DM329" s="9">
        <f t="shared" si="581"/>
        <v>1.995604646354066</v>
      </c>
      <c r="GO329" s="12"/>
      <c r="GP329" s="12"/>
      <c r="GQ329" s="12"/>
      <c r="GR329" s="12"/>
      <c r="GS329" s="12"/>
      <c r="GT329" s="12"/>
      <c r="GU329" s="12"/>
      <c r="GV329" s="12"/>
      <c r="GW329" s="12"/>
      <c r="GX329" s="12"/>
      <c r="GY329" s="12"/>
      <c r="GZ329" s="12"/>
      <c r="HA329" s="12"/>
      <c r="HB329" s="12"/>
      <c r="HC329" s="12"/>
      <c r="HD329" s="12"/>
      <c r="HE329" s="12"/>
      <c r="HF329" s="12"/>
      <c r="HG329" s="12"/>
      <c r="HH329" s="12"/>
      <c r="HI329" s="12"/>
      <c r="HJ329" s="12"/>
      <c r="HK329" s="12"/>
      <c r="HL329" s="12"/>
      <c r="HM329" s="12"/>
      <c r="HN329" s="12"/>
      <c r="HO329" s="12"/>
      <c r="HP329" s="12"/>
      <c r="HQ329" s="12"/>
      <c r="HR329" s="12"/>
      <c r="HS329" s="12"/>
      <c r="HT329" s="12"/>
      <c r="HU329" s="12"/>
      <c r="HV329" s="12"/>
      <c r="HW329" s="12"/>
      <c r="HX329" s="12"/>
      <c r="HY329" s="12"/>
      <c r="HZ329" s="12"/>
      <c r="IA329" s="12"/>
      <c r="IB329" s="12"/>
      <c r="IC329" s="12"/>
      <c r="ID329" s="12"/>
      <c r="IE329" s="12"/>
      <c r="IF329" s="12"/>
      <c r="IG329" s="12"/>
      <c r="IH329" s="12"/>
      <c r="II329" s="12"/>
      <c r="IJ329" s="12"/>
      <c r="IK329" s="12"/>
      <c r="IL329" s="12"/>
      <c r="IM329" s="12"/>
      <c r="IN329" s="12"/>
      <c r="IO329" s="12"/>
      <c r="IP329" s="12"/>
      <c r="IQ329" s="12"/>
      <c r="IR329" s="12"/>
      <c r="IS329" s="12"/>
      <c r="IT329" s="12"/>
      <c r="IU329" s="12"/>
      <c r="IV329" s="12"/>
    </row>
    <row r="330" spans="1:256" x14ac:dyDescent="0.25">
      <c r="A330" s="35"/>
      <c r="B330" s="16"/>
      <c r="C330" s="9">
        <v>41.247928999999999</v>
      </c>
      <c r="D330" s="9">
        <v>1.93249</v>
      </c>
      <c r="E330" s="9">
        <v>14.003354</v>
      </c>
      <c r="F330" s="9"/>
      <c r="G330" s="9">
        <v>12.9354652695064</v>
      </c>
      <c r="H330" s="9">
        <v>0.20326000000000002</v>
      </c>
      <c r="I330" s="9">
        <v>13.215349</v>
      </c>
      <c r="J330" s="9">
        <v>11.486279</v>
      </c>
      <c r="K330" s="9">
        <v>2.8425700000000003</v>
      </c>
      <c r="L330" s="9">
        <v>0.50156699999999999</v>
      </c>
      <c r="M330" s="9">
        <v>0.66735800000000001</v>
      </c>
      <c r="N330" s="9">
        <v>6.5109999999999994E-3</v>
      </c>
      <c r="O330" s="12"/>
      <c r="P330" s="17"/>
      <c r="Q330" s="9">
        <f t="shared" si="485"/>
        <v>0.68650437720524593</v>
      </c>
      <c r="R330" s="9">
        <f t="shared" si="486"/>
        <v>2.418666065908209E-2</v>
      </c>
      <c r="S330" s="9">
        <f t="shared" si="487"/>
        <v>0.13734029678014142</v>
      </c>
      <c r="T330" s="9">
        <f t="shared" si="488"/>
        <v>0</v>
      </c>
      <c r="U330" s="9">
        <f t="shared" si="489"/>
        <v>0.18004433468121259</v>
      </c>
      <c r="V330" s="9">
        <f t="shared" si="490"/>
        <v>2.8653594034142977E-3</v>
      </c>
      <c r="W330" s="9">
        <f t="shared" si="491"/>
        <v>0.32789174771734814</v>
      </c>
      <c r="X330" s="9">
        <f t="shared" si="492"/>
        <v>0.20482317801672639</v>
      </c>
      <c r="Y330" s="9">
        <f t="shared" si="493"/>
        <v>4.5863437615966701E-2</v>
      </c>
      <c r="Z330" s="9">
        <f t="shared" si="494"/>
        <v>5.3247165484733962E-3</v>
      </c>
      <c r="AA330" s="9">
        <f t="shared" si="495"/>
        <v>3.5127802926623854E-2</v>
      </c>
      <c r="AB330" s="9">
        <f t="shared" si="496"/>
        <v>1.8365159506952865E-4</v>
      </c>
      <c r="AC330" s="9">
        <f t="shared" si="497"/>
        <v>2.6178714673130683</v>
      </c>
      <c r="AD330" s="9">
        <f t="shared" si="498"/>
        <v>1.4961730732265859</v>
      </c>
      <c r="AE330" s="9">
        <f t="shared" si="499"/>
        <v>1.7009962512433123</v>
      </c>
      <c r="AF330" s="9">
        <f t="shared" si="500"/>
        <v>1.8033725595721926</v>
      </c>
      <c r="AG330" s="9">
        <f t="shared" si="501"/>
        <v>8.6888343552158247</v>
      </c>
      <c r="AH330" s="9">
        <f t="shared" si="502"/>
        <v>8.8183615860622986</v>
      </c>
      <c r="AI330" s="9">
        <f t="shared" si="503"/>
        <v>8.8722654201834033</v>
      </c>
      <c r="AJ330" s="9">
        <f t="shared" si="504"/>
        <v>8.8454198802511961</v>
      </c>
      <c r="AK330" s="9"/>
      <c r="AL330" s="9">
        <f t="shared" si="505"/>
        <v>5.9649228176669844</v>
      </c>
      <c r="AM330" s="9">
        <f t="shared" si="506"/>
        <v>2.3866541780376602</v>
      </c>
      <c r="AN330" s="9">
        <f t="shared" si="507"/>
        <v>0.35157699570464374</v>
      </c>
      <c r="AO330" s="9">
        <f t="shared" si="508"/>
        <v>0.21015388807257948</v>
      </c>
      <c r="AP330" s="9">
        <f t="shared" si="509"/>
        <v>0</v>
      </c>
      <c r="AQ330" s="9">
        <f t="shared" si="510"/>
        <v>2.4896633224426871E-2</v>
      </c>
      <c r="AR330" s="9">
        <f t="shared" si="511"/>
        <v>2.8489970823582547</v>
      </c>
      <c r="AS330" s="9">
        <f t="shared" si="512"/>
        <v>1.5643754006400958</v>
      </c>
      <c r="AT330" s="9">
        <f t="shared" si="513"/>
        <v>1.779674665896219</v>
      </c>
      <c r="AU330" s="9">
        <f t="shared" si="514"/>
        <v>0.79699962481181852</v>
      </c>
      <c r="AV330" s="9">
        <f t="shared" si="515"/>
        <v>0.22032533410378097</v>
      </c>
      <c r="AW330" s="9">
        <f t="shared" si="516"/>
        <v>9.2531160156323747E-2</v>
      </c>
      <c r="AX330" s="9">
        <f t="shared" si="517"/>
        <v>0.33079454913563866</v>
      </c>
      <c r="AY330" s="9">
        <f t="shared" si="518"/>
        <v>45.185687706277371</v>
      </c>
      <c r="AZ330" s="10">
        <f t="shared" si="519"/>
        <v>0.52053509240137441</v>
      </c>
      <c r="BA330" s="9">
        <f t="shared" si="520"/>
        <v>0</v>
      </c>
      <c r="BB330" s="9">
        <f t="shared" si="521"/>
        <v>0</v>
      </c>
      <c r="BC330" s="9">
        <f t="shared" si="522"/>
        <v>1.6931846208192693</v>
      </c>
      <c r="BD330" s="9">
        <f t="shared" si="523"/>
        <v>0.30521966089210034</v>
      </c>
      <c r="BE330" s="9">
        <f t="shared" si="524"/>
        <v>1.5957182886303057E-3</v>
      </c>
      <c r="BF330" s="9">
        <f t="shared" si="525"/>
        <v>23.999999999999996</v>
      </c>
      <c r="BG330" s="12"/>
      <c r="BH330" s="9">
        <f t="shared" si="526"/>
        <v>6.0538438286103631</v>
      </c>
      <c r="BI330" s="9">
        <f t="shared" si="527"/>
        <v>2.4222327946887896</v>
      </c>
      <c r="BJ330" s="9">
        <f t="shared" si="528"/>
        <v>0.47607662329915357</v>
      </c>
      <c r="BK330" s="9">
        <f t="shared" si="529"/>
        <v>0.21328671925117373</v>
      </c>
      <c r="BL330" s="9">
        <f t="shared" si="530"/>
        <v>0</v>
      </c>
      <c r="BM330" s="9">
        <f t="shared" si="531"/>
        <v>2.5267775293331029E-2</v>
      </c>
      <c r="BN330" s="9">
        <f t="shared" si="532"/>
        <v>2.8914679924574931</v>
      </c>
      <c r="BO330" s="9">
        <f t="shared" si="533"/>
        <v>1.5876960447409492</v>
      </c>
      <c r="BP330" s="9">
        <f t="shared" si="534"/>
        <v>0.19379515504210065</v>
      </c>
      <c r="BQ330" s="9">
        <f t="shared" si="535"/>
        <v>1.8062048449578998</v>
      </c>
      <c r="BR330" s="9">
        <f t="shared" si="536"/>
        <v>9.7208695309733181E-2</v>
      </c>
      <c r="BS330" s="9">
        <f t="shared" si="537"/>
        <v>0.80888075295481077</v>
      </c>
      <c r="BT330" s="9">
        <f t="shared" si="538"/>
        <v>9.3910551735456052E-2</v>
      </c>
      <c r="BU330" s="9">
        <f t="shared" si="539"/>
        <v>45.859285195102132</v>
      </c>
      <c r="BV330" s="10">
        <f t="shared" si="540"/>
        <v>8.8628302226971656E-2</v>
      </c>
      <c r="BW330" s="9">
        <f t="shared" si="541"/>
        <v>0</v>
      </c>
      <c r="BX330" s="9">
        <f t="shared" si="542"/>
        <v>0</v>
      </c>
      <c r="BY330" s="9">
        <f t="shared" si="543"/>
        <v>1.6886108258979133</v>
      </c>
      <c r="BZ330" s="9">
        <f t="shared" si="544"/>
        <v>23.999999999999996</v>
      </c>
      <c r="CA330" s="12"/>
      <c r="CB330" s="9">
        <f t="shared" si="545"/>
        <v>6.0908490466826466</v>
      </c>
      <c r="CC330" s="9">
        <f t="shared" si="546"/>
        <v>2.4370391318403497</v>
      </c>
      <c r="CD330" s="9">
        <f t="shared" si="547"/>
        <v>0.5278881785229963</v>
      </c>
      <c r="CE330" s="9">
        <f t="shared" si="548"/>
        <v>0.21459047299528436</v>
      </c>
      <c r="CF330" s="9">
        <f t="shared" si="549"/>
        <v>0</v>
      </c>
      <c r="CG330" s="9">
        <f t="shared" si="550"/>
        <v>2.5422229151310021E-2</v>
      </c>
      <c r="CH330" s="9">
        <f t="shared" si="551"/>
        <v>2.9091426148361283</v>
      </c>
      <c r="CI330" s="9">
        <f t="shared" si="552"/>
        <v>1.5974011246920499</v>
      </c>
      <c r="CJ330" s="9">
        <f t="shared" si="553"/>
        <v>0.27444462019776861</v>
      </c>
      <c r="CK330" s="9">
        <f t="shared" si="554"/>
        <v>1.8172455995698711</v>
      </c>
      <c r="CL330" s="9">
        <f t="shared" si="555"/>
        <v>1.7255553798022314</v>
      </c>
      <c r="CM330" s="9">
        <f t="shared" si="556"/>
        <v>9.1690219767639691E-2</v>
      </c>
      <c r="CN330" s="9">
        <f t="shared" si="557"/>
        <v>0.81382518322176023</v>
      </c>
      <c r="CO330" s="9">
        <f t="shared" si="558"/>
        <v>9.4484597010597679E-2</v>
      </c>
      <c r="CP330" s="9">
        <f t="shared" si="559"/>
        <v>46.139608390963851</v>
      </c>
      <c r="CQ330" s="10">
        <f t="shared" si="560"/>
        <v>0</v>
      </c>
      <c r="CR330" s="9">
        <f t="shared" si="561"/>
        <v>0.13960839096385058</v>
      </c>
      <c r="CS330" s="9">
        <f t="shared" si="562"/>
        <v>0.65058056406315157</v>
      </c>
      <c r="CT330" s="9">
        <f t="shared" si="563"/>
        <v>1.5470990121469503</v>
      </c>
      <c r="CU330" s="9">
        <f t="shared" si="564"/>
        <v>23.999999999999996</v>
      </c>
      <c r="CV330" s="9"/>
      <c r="CW330" s="9">
        <f t="shared" si="565"/>
        <v>6.0724194660107482</v>
      </c>
      <c r="CX330" s="9">
        <f t="shared" si="566"/>
        <v>2.4296651829973244</v>
      </c>
      <c r="CY330" s="9">
        <f t="shared" si="567"/>
        <v>0.50208464900807215</v>
      </c>
      <c r="CZ330" s="9">
        <f t="shared" si="568"/>
        <v>0.21394116903073421</v>
      </c>
      <c r="DA330" s="9">
        <f t="shared" si="569"/>
        <v>0</v>
      </c>
      <c r="DB330" s="9">
        <f t="shared" si="570"/>
        <v>2.5345307031025537E-2</v>
      </c>
      <c r="DC330" s="9">
        <f t="shared" si="571"/>
        <v>2.900340183829341</v>
      </c>
      <c r="DD330" s="9">
        <f t="shared" si="572"/>
        <v>1.5925677373157978</v>
      </c>
      <c r="DE330" s="9">
        <f t="shared" si="573"/>
        <v>0.23427904621497042</v>
      </c>
      <c r="DF330" s="9">
        <f t="shared" si="574"/>
        <v>1.8117470107653815</v>
      </c>
      <c r="DG330" s="9">
        <f t="shared" si="575"/>
        <v>4.6026056980351893E-2</v>
      </c>
      <c r="DH330" s="9">
        <f t="shared" si="576"/>
        <v>0</v>
      </c>
      <c r="DI330" s="31">
        <f t="shared" si="577"/>
        <v>4.8412510060645106E-2</v>
      </c>
      <c r="DJ330" s="9">
        <f t="shared" si="578"/>
        <v>0.81136272572986479</v>
      </c>
      <c r="DK330" s="9">
        <f t="shared" si="579"/>
        <v>9.4198707229138215E-2</v>
      </c>
      <c r="DL330" s="36">
        <f t="shared" si="580"/>
        <v>46</v>
      </c>
      <c r="DM330" s="9">
        <f t="shared" si="581"/>
        <v>1.6876553581732274</v>
      </c>
      <c r="GO330" s="12"/>
      <c r="GP330" s="12"/>
      <c r="GQ330" s="12"/>
      <c r="GR330" s="12"/>
      <c r="GS330" s="12"/>
      <c r="GT330" s="12"/>
      <c r="GU330" s="12"/>
      <c r="GV330" s="12"/>
      <c r="GW330" s="12"/>
      <c r="GX330" s="12"/>
      <c r="GY330" s="12"/>
      <c r="GZ330" s="12"/>
      <c r="HA330" s="12"/>
      <c r="HB330" s="12"/>
      <c r="HC330" s="12"/>
      <c r="HD330" s="12"/>
      <c r="HE330" s="12"/>
      <c r="HF330" s="12"/>
      <c r="HG330" s="12"/>
      <c r="HH330" s="12"/>
      <c r="HI330" s="12"/>
      <c r="HJ330" s="12"/>
      <c r="HK330" s="12"/>
      <c r="HL330" s="12"/>
      <c r="HM330" s="12"/>
      <c r="HN330" s="12"/>
      <c r="HO330" s="12"/>
      <c r="HP330" s="12"/>
      <c r="HQ330" s="12"/>
      <c r="HR330" s="12"/>
      <c r="HS330" s="12"/>
      <c r="HT330" s="12"/>
      <c r="HU330" s="12"/>
      <c r="HV330" s="12"/>
      <c r="HW330" s="12"/>
      <c r="HX330" s="12"/>
      <c r="HY330" s="12"/>
      <c r="HZ330" s="12"/>
      <c r="IA330" s="12"/>
      <c r="IB330" s="12"/>
      <c r="IC330" s="12"/>
      <c r="ID330" s="12"/>
      <c r="IE330" s="12"/>
      <c r="IF330" s="12"/>
      <c r="IG330" s="12"/>
      <c r="IH330" s="12"/>
      <c r="II330" s="12"/>
      <c r="IJ330" s="12"/>
      <c r="IK330" s="12"/>
      <c r="IL330" s="12"/>
      <c r="IM330" s="12"/>
      <c r="IN330" s="12"/>
      <c r="IO330" s="12"/>
      <c r="IP330" s="12"/>
      <c r="IQ330" s="12"/>
      <c r="IR330" s="12"/>
      <c r="IS330" s="12"/>
      <c r="IT330" s="12"/>
      <c r="IU330" s="12"/>
      <c r="IV330" s="12"/>
    </row>
    <row r="331" spans="1:256" x14ac:dyDescent="0.25">
      <c r="A331" s="32" t="s">
        <v>204</v>
      </c>
      <c r="B331" s="16"/>
      <c r="C331" s="34"/>
      <c r="D331" s="34"/>
      <c r="E331" s="34"/>
      <c r="F331" s="34"/>
      <c r="G331" s="34"/>
      <c r="H331" s="34"/>
      <c r="I331" s="34"/>
      <c r="J331" s="34"/>
      <c r="K331" s="34"/>
      <c r="L331" s="34"/>
      <c r="M331" s="34"/>
      <c r="N331" s="34"/>
      <c r="O331" s="12"/>
      <c r="P331" s="17"/>
      <c r="Q331" s="9">
        <f t="shared" si="485"/>
        <v>0</v>
      </c>
      <c r="R331" s="9">
        <f t="shared" si="486"/>
        <v>0</v>
      </c>
      <c r="S331" s="9">
        <f t="shared" si="487"/>
        <v>0</v>
      </c>
      <c r="T331" s="9">
        <f t="shared" si="488"/>
        <v>0</v>
      </c>
      <c r="U331" s="9">
        <f t="shared" si="489"/>
        <v>0</v>
      </c>
      <c r="V331" s="9">
        <f t="shared" si="490"/>
        <v>0</v>
      </c>
      <c r="W331" s="9">
        <f t="shared" si="491"/>
        <v>0</v>
      </c>
      <c r="X331" s="9">
        <f t="shared" si="492"/>
        <v>0</v>
      </c>
      <c r="Y331" s="9">
        <f t="shared" si="493"/>
        <v>0</v>
      </c>
      <c r="Z331" s="9">
        <f t="shared" si="494"/>
        <v>0</v>
      </c>
      <c r="AA331" s="9">
        <f t="shared" si="495"/>
        <v>0</v>
      </c>
      <c r="AB331" s="9">
        <f t="shared" si="496"/>
        <v>0</v>
      </c>
      <c r="AC331" s="9">
        <f t="shared" si="497"/>
        <v>0</v>
      </c>
      <c r="AD331" s="9">
        <f t="shared" si="498"/>
        <v>0</v>
      </c>
      <c r="AE331" s="9">
        <f t="shared" si="499"/>
        <v>0</v>
      </c>
      <c r="AF331" s="9">
        <f t="shared" si="500"/>
        <v>0</v>
      </c>
      <c r="AG331" s="9" t="e">
        <f t="shared" si="501"/>
        <v>#DIV/0!</v>
      </c>
      <c r="AH331" s="9" t="e">
        <f t="shared" si="502"/>
        <v>#DIV/0!</v>
      </c>
      <c r="AI331" s="9" t="e">
        <f t="shared" si="503"/>
        <v>#DIV/0!</v>
      </c>
      <c r="AJ331" s="9" t="e">
        <f t="shared" si="504"/>
        <v>#DIV/0!</v>
      </c>
      <c r="AK331" s="9"/>
      <c r="AL331" s="9" t="e">
        <f t="shared" si="505"/>
        <v>#DIV/0!</v>
      </c>
      <c r="AM331" s="9" t="e">
        <f t="shared" si="506"/>
        <v>#DIV/0!</v>
      </c>
      <c r="AN331" s="9" t="e">
        <f t="shared" si="507"/>
        <v>#DIV/0!</v>
      </c>
      <c r="AO331" s="9" t="e">
        <f t="shared" si="508"/>
        <v>#DIV/0!</v>
      </c>
      <c r="AP331" s="9" t="e">
        <f t="shared" si="509"/>
        <v>#DIV/0!</v>
      </c>
      <c r="AQ331" s="9" t="e">
        <f t="shared" si="510"/>
        <v>#DIV/0!</v>
      </c>
      <c r="AR331" s="9" t="e">
        <f t="shared" si="511"/>
        <v>#DIV/0!</v>
      </c>
      <c r="AS331" s="9" t="e">
        <f t="shared" si="512"/>
        <v>#DIV/0!</v>
      </c>
      <c r="AT331" s="9" t="e">
        <f t="shared" si="513"/>
        <v>#DIV/0!</v>
      </c>
      <c r="AU331" s="9" t="e">
        <f t="shared" si="514"/>
        <v>#DIV/0!</v>
      </c>
      <c r="AV331" s="9" t="e">
        <f t="shared" si="515"/>
        <v>#DIV/0!</v>
      </c>
      <c r="AW331" s="9" t="e">
        <f t="shared" si="516"/>
        <v>#DIV/0!</v>
      </c>
      <c r="AX331" s="9" t="e">
        <f t="shared" si="517"/>
        <v>#DIV/0!</v>
      </c>
      <c r="AY331" s="9" t="e">
        <f t="shared" si="518"/>
        <v>#DIV/0!</v>
      </c>
      <c r="AZ331" s="10" t="e">
        <f t="shared" si="519"/>
        <v>#DIV/0!</v>
      </c>
      <c r="BA331" s="9" t="e">
        <f t="shared" si="520"/>
        <v>#DIV/0!</v>
      </c>
      <c r="BB331" s="9" t="e">
        <f t="shared" si="521"/>
        <v>#DIV/0!</v>
      </c>
      <c r="BC331" s="9" t="e">
        <f t="shared" si="522"/>
        <v>#DIV/0!</v>
      </c>
      <c r="BD331" s="9" t="e">
        <f t="shared" si="523"/>
        <v>#DIV/0!</v>
      </c>
      <c r="BE331" s="9" t="e">
        <f t="shared" si="524"/>
        <v>#DIV/0!</v>
      </c>
      <c r="BF331" s="9" t="e">
        <f t="shared" si="525"/>
        <v>#DIV/0!</v>
      </c>
      <c r="BG331" s="12"/>
      <c r="BH331" s="9" t="e">
        <f t="shared" si="526"/>
        <v>#DIV/0!</v>
      </c>
      <c r="BI331" s="9" t="e">
        <f t="shared" si="527"/>
        <v>#DIV/0!</v>
      </c>
      <c r="BJ331" s="9" t="e">
        <f t="shared" si="528"/>
        <v>#DIV/0!</v>
      </c>
      <c r="BK331" s="9" t="e">
        <f t="shared" si="529"/>
        <v>#DIV/0!</v>
      </c>
      <c r="BL331" s="9" t="e">
        <f t="shared" si="530"/>
        <v>#DIV/0!</v>
      </c>
      <c r="BM331" s="9" t="e">
        <f t="shared" si="531"/>
        <v>#DIV/0!</v>
      </c>
      <c r="BN331" s="9" t="e">
        <f t="shared" si="532"/>
        <v>#DIV/0!</v>
      </c>
      <c r="BO331" s="9" t="e">
        <f t="shared" si="533"/>
        <v>#DIV/0!</v>
      </c>
      <c r="BP331" s="9" t="e">
        <f t="shared" si="534"/>
        <v>#DIV/0!</v>
      </c>
      <c r="BQ331" s="9" t="e">
        <f t="shared" si="535"/>
        <v>#DIV/0!</v>
      </c>
      <c r="BR331" s="9" t="e">
        <f t="shared" si="536"/>
        <v>#DIV/0!</v>
      </c>
      <c r="BS331" s="9" t="e">
        <f t="shared" si="537"/>
        <v>#DIV/0!</v>
      </c>
      <c r="BT331" s="9" t="e">
        <f t="shared" si="538"/>
        <v>#DIV/0!</v>
      </c>
      <c r="BU331" s="9" t="e">
        <f t="shared" si="539"/>
        <v>#DIV/0!</v>
      </c>
      <c r="BV331" s="10" t="e">
        <f t="shared" si="540"/>
        <v>#DIV/0!</v>
      </c>
      <c r="BW331" s="9" t="e">
        <f t="shared" si="541"/>
        <v>#DIV/0!</v>
      </c>
      <c r="BX331" s="9" t="e">
        <f t="shared" si="542"/>
        <v>#DIV/0!</v>
      </c>
      <c r="BY331" s="9" t="e">
        <f t="shared" si="543"/>
        <v>#DIV/0!</v>
      </c>
      <c r="BZ331" s="9" t="e">
        <f t="shared" si="544"/>
        <v>#DIV/0!</v>
      </c>
      <c r="CA331" s="12"/>
      <c r="CB331" s="9" t="e">
        <f t="shared" si="545"/>
        <v>#DIV/0!</v>
      </c>
      <c r="CC331" s="9" t="e">
        <f t="shared" si="546"/>
        <v>#DIV/0!</v>
      </c>
      <c r="CD331" s="9" t="e">
        <f t="shared" si="547"/>
        <v>#DIV/0!</v>
      </c>
      <c r="CE331" s="9" t="e">
        <f t="shared" si="548"/>
        <v>#DIV/0!</v>
      </c>
      <c r="CF331" s="9" t="e">
        <f t="shared" si="549"/>
        <v>#DIV/0!</v>
      </c>
      <c r="CG331" s="9" t="e">
        <f t="shared" si="550"/>
        <v>#DIV/0!</v>
      </c>
      <c r="CH331" s="9" t="e">
        <f t="shared" si="551"/>
        <v>#DIV/0!</v>
      </c>
      <c r="CI331" s="9" t="e">
        <f t="shared" si="552"/>
        <v>#DIV/0!</v>
      </c>
      <c r="CJ331" s="9" t="e">
        <f t="shared" si="553"/>
        <v>#DIV/0!</v>
      </c>
      <c r="CK331" s="9" t="e">
        <f t="shared" si="554"/>
        <v>#DIV/0!</v>
      </c>
      <c r="CL331" s="9" t="e">
        <f t="shared" si="555"/>
        <v>#DIV/0!</v>
      </c>
      <c r="CM331" s="9" t="e">
        <f t="shared" si="556"/>
        <v>#DIV/0!</v>
      </c>
      <c r="CN331" s="9" t="e">
        <f t="shared" si="557"/>
        <v>#DIV/0!</v>
      </c>
      <c r="CO331" s="9" t="e">
        <f t="shared" si="558"/>
        <v>#DIV/0!</v>
      </c>
      <c r="CP331" s="9" t="e">
        <f t="shared" si="559"/>
        <v>#DIV/0!</v>
      </c>
      <c r="CQ331" s="10" t="e">
        <f t="shared" si="560"/>
        <v>#DIV/0!</v>
      </c>
      <c r="CR331" s="9" t="e">
        <f t="shared" si="561"/>
        <v>#DIV/0!</v>
      </c>
      <c r="CS331" s="9" t="e">
        <f t="shared" si="562"/>
        <v>#DIV/0!</v>
      </c>
      <c r="CT331" s="9" t="e">
        <f t="shared" si="563"/>
        <v>#DIV/0!</v>
      </c>
      <c r="CU331" s="9" t="e">
        <f t="shared" si="564"/>
        <v>#DIV/0!</v>
      </c>
      <c r="CV331" s="9"/>
      <c r="CW331" s="9" t="e">
        <f t="shared" si="565"/>
        <v>#DIV/0!</v>
      </c>
      <c r="CX331" s="9" t="e">
        <f t="shared" si="566"/>
        <v>#DIV/0!</v>
      </c>
      <c r="CY331" s="9" t="e">
        <f t="shared" si="567"/>
        <v>#DIV/0!</v>
      </c>
      <c r="CZ331" s="9" t="e">
        <f t="shared" si="568"/>
        <v>#DIV/0!</v>
      </c>
      <c r="DA331" s="9" t="e">
        <f t="shared" si="569"/>
        <v>#DIV/0!</v>
      </c>
      <c r="DB331" s="9" t="e">
        <f t="shared" si="570"/>
        <v>#DIV/0!</v>
      </c>
      <c r="DC331" s="9" t="e">
        <f t="shared" si="571"/>
        <v>#DIV/0!</v>
      </c>
      <c r="DD331" s="9" t="e">
        <f t="shared" si="572"/>
        <v>#DIV/0!</v>
      </c>
      <c r="DE331" s="9" t="e">
        <f t="shared" si="573"/>
        <v>#DIV/0!</v>
      </c>
      <c r="DF331" s="9" t="e">
        <f t="shared" si="574"/>
        <v>#DIV/0!</v>
      </c>
      <c r="DG331" s="9" t="e">
        <f t="shared" si="575"/>
        <v>#DIV/0!</v>
      </c>
      <c r="DH331" s="9" t="e">
        <f t="shared" si="576"/>
        <v>#DIV/0!</v>
      </c>
      <c r="DI331" s="31" t="e">
        <f t="shared" si="577"/>
        <v>#DIV/0!</v>
      </c>
      <c r="DJ331" s="9" t="e">
        <f t="shared" si="578"/>
        <v>#DIV/0!</v>
      </c>
      <c r="DK331" s="9" t="e">
        <f t="shared" si="579"/>
        <v>#DIV/0!</v>
      </c>
      <c r="DL331" s="36" t="e">
        <f t="shared" si="580"/>
        <v>#DIV/0!</v>
      </c>
      <c r="DM331" s="9" t="e">
        <f t="shared" si="581"/>
        <v>#DIV/0!</v>
      </c>
      <c r="GO331" s="12"/>
      <c r="GP331" s="12"/>
      <c r="GQ331" s="12"/>
      <c r="GR331" s="12"/>
      <c r="GS331" s="12"/>
      <c r="GT331" s="12"/>
      <c r="GU331" s="12"/>
      <c r="GV331" s="12"/>
      <c r="GW331" s="12"/>
      <c r="GX331" s="12"/>
      <c r="GY331" s="12"/>
      <c r="GZ331" s="12"/>
      <c r="HA331" s="12"/>
      <c r="HB331" s="12"/>
      <c r="HC331" s="12"/>
      <c r="HD331" s="12"/>
      <c r="HE331" s="12"/>
      <c r="HF331" s="12"/>
      <c r="HG331" s="12"/>
      <c r="HH331" s="12"/>
      <c r="HI331" s="12"/>
      <c r="HJ331" s="12"/>
      <c r="HK331" s="12"/>
      <c r="HL331" s="12"/>
      <c r="HM331" s="12"/>
      <c r="HN331" s="12"/>
      <c r="HO331" s="12"/>
      <c r="HP331" s="12"/>
      <c r="HQ331" s="12"/>
      <c r="HR331" s="12"/>
      <c r="HS331" s="12"/>
      <c r="HT331" s="12"/>
      <c r="HU331" s="12"/>
      <c r="HV331" s="12"/>
      <c r="HW331" s="12"/>
      <c r="HX331" s="12"/>
      <c r="HY331" s="12"/>
      <c r="HZ331" s="12"/>
      <c r="IA331" s="12"/>
      <c r="IB331" s="12"/>
      <c r="IC331" s="12"/>
      <c r="ID331" s="12"/>
      <c r="IE331" s="12"/>
      <c r="IF331" s="12"/>
      <c r="IG331" s="12"/>
      <c r="IH331" s="12"/>
      <c r="II331" s="12"/>
      <c r="IJ331" s="12"/>
      <c r="IK331" s="12"/>
      <c r="IL331" s="12"/>
      <c r="IM331" s="12"/>
      <c r="IN331" s="12"/>
      <c r="IO331" s="12"/>
      <c r="IP331" s="12"/>
      <c r="IQ331" s="12"/>
      <c r="IR331" s="12"/>
      <c r="IS331" s="12"/>
      <c r="IT331" s="12"/>
      <c r="IU331" s="12"/>
      <c r="IV331" s="12"/>
    </row>
    <row r="332" spans="1:256" x14ac:dyDescent="0.25">
      <c r="A332" s="35"/>
      <c r="B332" s="16"/>
      <c r="C332" s="9">
        <v>42.446010999999999</v>
      </c>
      <c r="D332" s="9">
        <v>1.9632679999999998</v>
      </c>
      <c r="E332" s="9">
        <v>11.095705000000001</v>
      </c>
      <c r="F332" s="9"/>
      <c r="G332" s="9">
        <v>15.503549511129201</v>
      </c>
      <c r="H332" s="9">
        <v>0.26719199999999999</v>
      </c>
      <c r="I332" s="9">
        <v>12.716400999999999</v>
      </c>
      <c r="J332" s="9">
        <v>11.514924000000001</v>
      </c>
      <c r="K332" s="9">
        <v>1.9787170000000001</v>
      </c>
      <c r="L332" s="9">
        <v>0.48169199999999995</v>
      </c>
      <c r="M332" s="9">
        <v>0</v>
      </c>
      <c r="N332" s="9">
        <v>4.8257000000000001E-2</v>
      </c>
      <c r="O332" s="12"/>
      <c r="P332" s="17"/>
      <c r="Q332" s="9">
        <f t="shared" si="485"/>
        <v>0.70644449437454226</v>
      </c>
      <c r="R332" s="9">
        <f t="shared" si="486"/>
        <v>2.4571871988385334E-2</v>
      </c>
      <c r="S332" s="9">
        <f t="shared" si="487"/>
        <v>0.10882303037435884</v>
      </c>
      <c r="T332" s="9">
        <f t="shared" si="488"/>
        <v>0</v>
      </c>
      <c r="U332" s="9">
        <f t="shared" si="489"/>
        <v>0.21578862443461291</v>
      </c>
      <c r="V332" s="9">
        <f t="shared" si="490"/>
        <v>3.7666098087034976E-3</v>
      </c>
      <c r="W332" s="9">
        <f t="shared" si="491"/>
        <v>0.31551213279078999</v>
      </c>
      <c r="X332" s="9">
        <f t="shared" si="492"/>
        <v>0.20533397528486599</v>
      </c>
      <c r="Y332" s="9">
        <f t="shared" si="493"/>
        <v>3.1925603833556526E-2</v>
      </c>
      <c r="Z332" s="9">
        <f t="shared" si="494"/>
        <v>5.1137203278270836E-3</v>
      </c>
      <c r="AA332" s="9">
        <f t="shared" si="495"/>
        <v>0</v>
      </c>
      <c r="AB332" s="9">
        <f t="shared" si="496"/>
        <v>1.3611542041576171E-3</v>
      </c>
      <c r="AC332" s="9">
        <f t="shared" si="497"/>
        <v>2.5666230674313666</v>
      </c>
      <c r="AD332" s="9">
        <f t="shared" si="498"/>
        <v>1.4837297941457515</v>
      </c>
      <c r="AE332" s="9">
        <f t="shared" si="499"/>
        <v>1.6890637694306174</v>
      </c>
      <c r="AF332" s="9">
        <f t="shared" si="500"/>
        <v>1.7631424177533845</v>
      </c>
      <c r="AG332" s="9">
        <f t="shared" si="501"/>
        <v>8.761703142508285</v>
      </c>
      <c r="AH332" s="9">
        <f t="shared" si="502"/>
        <v>8.8806593756116694</v>
      </c>
      <c r="AI332" s="9">
        <f t="shared" si="503"/>
        <v>9.0747065233603621</v>
      </c>
      <c r="AJ332" s="9">
        <f t="shared" si="504"/>
        <v>8.9635680014981194</v>
      </c>
      <c r="AK332" s="9"/>
      <c r="AL332" s="9">
        <f t="shared" si="505"/>
        <v>6.1896569463691034</v>
      </c>
      <c r="AM332" s="9">
        <f t="shared" si="506"/>
        <v>1.9069501744165887</v>
      </c>
      <c r="AN332" s="9">
        <f t="shared" si="507"/>
        <v>9.6607120785691336E-2</v>
      </c>
      <c r="AO332" s="9">
        <f t="shared" si="508"/>
        <v>0.21529144801794708</v>
      </c>
      <c r="AP332" s="9">
        <f t="shared" si="509"/>
        <v>0</v>
      </c>
      <c r="AQ332" s="9">
        <f t="shared" si="510"/>
        <v>3.3001916997519962E-2</v>
      </c>
      <c r="AR332" s="9">
        <f t="shared" si="511"/>
        <v>2.7644236453725561</v>
      </c>
      <c r="AS332" s="9">
        <f t="shared" si="512"/>
        <v>1.8906758688262881</v>
      </c>
      <c r="AT332" s="9">
        <f t="shared" si="513"/>
        <v>1.7990753365171288</v>
      </c>
      <c r="AU332" s="9">
        <f t="shared" si="514"/>
        <v>0.55944532686989357</v>
      </c>
      <c r="AV332" s="9">
        <f t="shared" si="515"/>
        <v>0.20092466348287119</v>
      </c>
      <c r="AW332" s="9">
        <f t="shared" si="516"/>
        <v>8.9609798932462112E-2</v>
      </c>
      <c r="AX332" s="9">
        <f t="shared" si="517"/>
        <v>0.5518695376805155</v>
      </c>
      <c r="AY332" s="9">
        <f t="shared" si="518"/>
        <v>44.964052762027308</v>
      </c>
      <c r="AZ332" s="10">
        <f t="shared" si="519"/>
        <v>0.54792429260537268</v>
      </c>
      <c r="BA332" s="9">
        <f t="shared" si="520"/>
        <v>0</v>
      </c>
      <c r="BB332" s="9">
        <f t="shared" si="521"/>
        <v>0</v>
      </c>
      <c r="BC332" s="9">
        <f t="shared" si="522"/>
        <v>1.9880739709319939</v>
      </c>
      <c r="BD332" s="9">
        <f t="shared" si="523"/>
        <v>0</v>
      </c>
      <c r="BE332" s="9">
        <f t="shared" si="524"/>
        <v>1.1926029068006157E-2</v>
      </c>
      <c r="BF332" s="9">
        <f t="shared" si="525"/>
        <v>24</v>
      </c>
      <c r="BG332" s="12"/>
      <c r="BH332" s="9">
        <f t="shared" si="526"/>
        <v>6.2736929223165241</v>
      </c>
      <c r="BI332" s="9">
        <f t="shared" si="527"/>
        <v>1.9328405299530467</v>
      </c>
      <c r="BJ332" s="9">
        <f t="shared" si="528"/>
        <v>0.20653345226957143</v>
      </c>
      <c r="BK332" s="9">
        <f t="shared" si="529"/>
        <v>0.21821442534998398</v>
      </c>
      <c r="BL332" s="9">
        <f t="shared" si="530"/>
        <v>0</v>
      </c>
      <c r="BM332" s="9">
        <f t="shared" si="531"/>
        <v>3.3449978711933594E-2</v>
      </c>
      <c r="BN332" s="9">
        <f t="shared" si="532"/>
        <v>2.8019557801877633</v>
      </c>
      <c r="BO332" s="9">
        <f t="shared" si="533"/>
        <v>1.9163452707355906</v>
      </c>
      <c r="BP332" s="9">
        <f t="shared" si="534"/>
        <v>0.17649890725484241</v>
      </c>
      <c r="BQ332" s="9">
        <f t="shared" si="535"/>
        <v>1.82350109274516</v>
      </c>
      <c r="BR332" s="9">
        <f t="shared" si="536"/>
        <v>0.3421327572397776</v>
      </c>
      <c r="BS332" s="9">
        <f t="shared" si="537"/>
        <v>0.56704082601307526</v>
      </c>
      <c r="BT332" s="9">
        <f t="shared" si="538"/>
        <v>9.0826416747147143E-2</v>
      </c>
      <c r="BU332" s="9">
        <f t="shared" si="539"/>
        <v>45.57452246804629</v>
      </c>
      <c r="BV332" s="10">
        <f t="shared" si="540"/>
        <v>0.22202550785140635</v>
      </c>
      <c r="BW332" s="9">
        <f t="shared" si="541"/>
        <v>0</v>
      </c>
      <c r="BX332" s="9">
        <f t="shared" si="542"/>
        <v>0</v>
      </c>
      <c r="BY332" s="9">
        <f t="shared" si="543"/>
        <v>1.9879120531551944</v>
      </c>
      <c r="BZ332" s="9">
        <f t="shared" si="544"/>
        <v>24</v>
      </c>
      <c r="CA332" s="12"/>
      <c r="CB332" s="9">
        <f t="shared" si="545"/>
        <v>6.410776461492671</v>
      </c>
      <c r="CC332" s="9">
        <f t="shared" si="546"/>
        <v>1.975074127260074</v>
      </c>
      <c r="CD332" s="9">
        <f t="shared" si="547"/>
        <v>0.38585058875274569</v>
      </c>
      <c r="CE332" s="9">
        <f t="shared" si="548"/>
        <v>0.22298252702417615</v>
      </c>
      <c r="CF332" s="9">
        <f t="shared" si="549"/>
        <v>0</v>
      </c>
      <c r="CG332" s="9">
        <f t="shared" si="550"/>
        <v>3.4180878601994757E-2</v>
      </c>
      <c r="CH332" s="9">
        <f t="shared" si="551"/>
        <v>2.8631800096359226</v>
      </c>
      <c r="CI332" s="9">
        <f t="shared" si="552"/>
        <v>1.9582184378237411</v>
      </c>
      <c r="CJ332" s="9">
        <f t="shared" si="553"/>
        <v>0.46441244183858021</v>
      </c>
      <c r="CK332" s="9">
        <f t="shared" si="554"/>
        <v>1.8633455649850887</v>
      </c>
      <c r="CL332" s="9">
        <f t="shared" si="555"/>
        <v>1.5355875581614198</v>
      </c>
      <c r="CM332" s="9">
        <f t="shared" si="556"/>
        <v>0.32775800682366896</v>
      </c>
      <c r="CN332" s="9">
        <f t="shared" si="557"/>
        <v>0.57943097074118799</v>
      </c>
      <c r="CO332" s="9">
        <f t="shared" si="558"/>
        <v>9.2811022435145857E-2</v>
      </c>
      <c r="CP332" s="9">
        <f t="shared" si="559"/>
        <v>46.570350111117435</v>
      </c>
      <c r="CQ332" s="10">
        <f t="shared" si="560"/>
        <v>0</v>
      </c>
      <c r="CR332" s="9">
        <f t="shared" si="561"/>
        <v>0.57035011111743472</v>
      </c>
      <c r="CS332" s="9">
        <f t="shared" si="562"/>
        <v>2.5578242328180107</v>
      </c>
      <c r="CT332" s="9">
        <f t="shared" si="563"/>
        <v>1.4172978139467967</v>
      </c>
      <c r="CU332" s="9">
        <f t="shared" si="564"/>
        <v>24.000000000000004</v>
      </c>
      <c r="CV332" s="9"/>
      <c r="CW332" s="9">
        <f t="shared" si="565"/>
        <v>6.3322632646101651</v>
      </c>
      <c r="CX332" s="9">
        <f t="shared" si="566"/>
        <v>1.9508852657793216</v>
      </c>
      <c r="CY332" s="9">
        <f t="shared" si="567"/>
        <v>0.28314853038948584</v>
      </c>
      <c r="CZ332" s="9">
        <f t="shared" si="568"/>
        <v>0.22025164549199874</v>
      </c>
      <c r="DA332" s="9">
        <f t="shared" si="569"/>
        <v>0</v>
      </c>
      <c r="DB332" s="9">
        <f t="shared" si="570"/>
        <v>3.3762263155423626E-2</v>
      </c>
      <c r="DC332" s="9">
        <f t="shared" si="571"/>
        <v>2.8281144575679509</v>
      </c>
      <c r="DD332" s="9">
        <f t="shared" si="572"/>
        <v>1.9342360090693915</v>
      </c>
      <c r="DE332" s="9">
        <f t="shared" si="573"/>
        <v>0.29951290567425026</v>
      </c>
      <c r="DF332" s="9">
        <f t="shared" si="574"/>
        <v>1.8405250504838304</v>
      </c>
      <c r="DG332" s="9">
        <f t="shared" si="575"/>
        <v>0.14003795615808068</v>
      </c>
      <c r="DH332" s="9">
        <f t="shared" si="576"/>
        <v>0</v>
      </c>
      <c r="DI332" s="31">
        <f t="shared" si="577"/>
        <v>0.19595304214173076</v>
      </c>
      <c r="DJ332" s="9">
        <f t="shared" si="578"/>
        <v>0.57233464190194594</v>
      </c>
      <c r="DK332" s="9">
        <f t="shared" si="579"/>
        <v>9.1674359798242636E-2</v>
      </c>
      <c r="DL332" s="36">
        <f t="shared" si="580"/>
        <v>46</v>
      </c>
      <c r="DM332" s="9">
        <f t="shared" si="581"/>
        <v>1.9877992017305082</v>
      </c>
      <c r="GO332" s="12"/>
      <c r="GP332" s="12"/>
      <c r="GQ332" s="12"/>
      <c r="GR332" s="12"/>
      <c r="GS332" s="12"/>
      <c r="GT332" s="12"/>
      <c r="GU332" s="12"/>
      <c r="GV332" s="12"/>
      <c r="GW332" s="12"/>
      <c r="GX332" s="12"/>
      <c r="GY332" s="12"/>
      <c r="GZ332" s="12"/>
      <c r="HA332" s="12"/>
      <c r="HB332" s="12"/>
      <c r="HC332" s="12"/>
      <c r="HD332" s="12"/>
      <c r="HE332" s="12"/>
      <c r="HF332" s="12"/>
      <c r="HG332" s="12"/>
      <c r="HH332" s="12"/>
      <c r="HI332" s="12"/>
      <c r="HJ332" s="12"/>
      <c r="HK332" s="12"/>
      <c r="HL332" s="12"/>
      <c r="HM332" s="12"/>
      <c r="HN332" s="12"/>
      <c r="HO332" s="12"/>
      <c r="HP332" s="12"/>
      <c r="HQ332" s="12"/>
      <c r="HR332" s="12"/>
      <c r="HS332" s="12"/>
      <c r="HT332" s="12"/>
      <c r="HU332" s="12"/>
      <c r="HV332" s="12"/>
      <c r="HW332" s="12"/>
      <c r="HX332" s="12"/>
      <c r="HY332" s="12"/>
      <c r="HZ332" s="12"/>
      <c r="IA332" s="12"/>
      <c r="IB332" s="12"/>
      <c r="IC332" s="12"/>
      <c r="ID332" s="12"/>
      <c r="IE332" s="12"/>
      <c r="IF332" s="12"/>
      <c r="IG332" s="12"/>
      <c r="IH332" s="12"/>
      <c r="II332" s="12"/>
      <c r="IJ332" s="12"/>
      <c r="IK332" s="12"/>
      <c r="IL332" s="12"/>
      <c r="IM332" s="12"/>
      <c r="IN332" s="12"/>
      <c r="IO332" s="12"/>
      <c r="IP332" s="12"/>
      <c r="IQ332" s="12"/>
      <c r="IR332" s="12"/>
      <c r="IS332" s="12"/>
      <c r="IT332" s="12"/>
      <c r="IU332" s="12"/>
      <c r="IV332" s="12"/>
    </row>
    <row r="333" spans="1:256" x14ac:dyDescent="0.25">
      <c r="A333" s="35"/>
      <c r="B333" s="16"/>
      <c r="C333" s="9">
        <v>42.916290000000004</v>
      </c>
      <c r="D333" s="9">
        <v>2.2237529999999999</v>
      </c>
      <c r="E333" s="9">
        <v>11.369671</v>
      </c>
      <c r="F333" s="9"/>
      <c r="G333" s="9">
        <v>14.725892099537999</v>
      </c>
      <c r="H333" s="9">
        <v>0.11064099999999999</v>
      </c>
      <c r="I333" s="9">
        <v>12.868166</v>
      </c>
      <c r="J333" s="9">
        <v>11.350758000000001</v>
      </c>
      <c r="K333" s="9">
        <v>2.312773</v>
      </c>
      <c r="L333" s="9">
        <v>0.47366199999999997</v>
      </c>
      <c r="M333" s="9">
        <v>4.9999999999999996E-6</v>
      </c>
      <c r="N333" s="9">
        <v>7.0582999999999993E-2</v>
      </c>
      <c r="O333" s="12"/>
      <c r="P333" s="17"/>
      <c r="Q333" s="9">
        <f t="shared" si="485"/>
        <v>0.71427151987217896</v>
      </c>
      <c r="R333" s="9">
        <f t="shared" si="486"/>
        <v>2.7832050463710432E-2</v>
      </c>
      <c r="S333" s="9">
        <f t="shared" si="487"/>
        <v>0.11150999892115614</v>
      </c>
      <c r="T333" s="9">
        <f t="shared" si="488"/>
        <v>0</v>
      </c>
      <c r="U333" s="9">
        <f t="shared" si="489"/>
        <v>0.20496467582799319</v>
      </c>
      <c r="V333" s="9">
        <f t="shared" si="490"/>
        <v>1.5597079098354878E-3</v>
      </c>
      <c r="W333" s="9">
        <f t="shared" si="491"/>
        <v>0.31927763993648273</v>
      </c>
      <c r="X333" s="9">
        <f t="shared" si="492"/>
        <v>0.20240656930401757</v>
      </c>
      <c r="Y333" s="9">
        <f t="shared" si="493"/>
        <v>3.7315429419642138E-2</v>
      </c>
      <c r="Z333" s="9">
        <f t="shared" si="494"/>
        <v>5.0284725466049514E-3</v>
      </c>
      <c r="AA333" s="9">
        <f t="shared" si="495"/>
        <v>2.6318559848405094E-7</v>
      </c>
      <c r="AB333" s="9">
        <f t="shared" si="496"/>
        <v>1.9908893464586916E-3</v>
      </c>
      <c r="AC333" s="9">
        <f t="shared" si="497"/>
        <v>2.5902852086458519</v>
      </c>
      <c r="AD333" s="9">
        <f t="shared" si="498"/>
        <v>1.4909255918525131</v>
      </c>
      <c r="AE333" s="9">
        <f t="shared" si="499"/>
        <v>1.6933321611565306</v>
      </c>
      <c r="AF333" s="9">
        <f t="shared" si="500"/>
        <v>1.7780199650890247</v>
      </c>
      <c r="AG333" s="9">
        <f t="shared" si="501"/>
        <v>8.7194156911929923</v>
      </c>
      <c r="AH333" s="9">
        <f t="shared" si="502"/>
        <v>8.8582738485018417</v>
      </c>
      <c r="AI333" s="9">
        <f t="shared" si="503"/>
        <v>8.9987740937424672</v>
      </c>
      <c r="AJ333" s="9">
        <f t="shared" si="504"/>
        <v>8.8827451793643633</v>
      </c>
      <c r="AK333" s="9"/>
      <c r="AL333" s="9">
        <f t="shared" si="505"/>
        <v>6.228030298145744</v>
      </c>
      <c r="AM333" s="9">
        <f t="shared" si="506"/>
        <v>1.9446040686360848</v>
      </c>
      <c r="AN333" s="9">
        <f t="shared" si="507"/>
        <v>0.17263436678182842</v>
      </c>
      <c r="AO333" s="9">
        <f t="shared" si="508"/>
        <v>0.24267921753135194</v>
      </c>
      <c r="AP333" s="9">
        <f t="shared" si="509"/>
        <v>0</v>
      </c>
      <c r="AQ333" s="9">
        <f t="shared" si="510"/>
        <v>1.3599741622697377E-2</v>
      </c>
      <c r="AR333" s="9">
        <f t="shared" si="511"/>
        <v>2.7839144635092339</v>
      </c>
      <c r="AS333" s="9">
        <f t="shared" si="512"/>
        <v>1.7871722105548888</v>
      </c>
      <c r="AT333" s="9">
        <f t="shared" si="513"/>
        <v>1.7648670163899927</v>
      </c>
      <c r="AU333" s="9">
        <f t="shared" si="514"/>
        <v>0.65073748161046452</v>
      </c>
      <c r="AV333" s="9">
        <f t="shared" si="515"/>
        <v>0.23513298361000734</v>
      </c>
      <c r="AW333" s="9">
        <f t="shared" si="516"/>
        <v>8.7690684851200795E-2</v>
      </c>
      <c r="AX333" s="9">
        <f t="shared" si="517"/>
        <v>0.49670481714834203</v>
      </c>
      <c r="AY333" s="9">
        <f t="shared" si="518"/>
        <v>45.154185299231926</v>
      </c>
      <c r="AZ333" s="10">
        <f t="shared" si="519"/>
        <v>0.47326983699319131</v>
      </c>
      <c r="BA333" s="9">
        <f t="shared" si="520"/>
        <v>0</v>
      </c>
      <c r="BB333" s="9">
        <f t="shared" si="521"/>
        <v>0</v>
      </c>
      <c r="BC333" s="9">
        <f t="shared" si="522"/>
        <v>1.982638313368422</v>
      </c>
      <c r="BD333" s="9">
        <f t="shared" si="523"/>
        <v>2.2948246371178523E-6</v>
      </c>
      <c r="BE333" s="9">
        <f t="shared" si="524"/>
        <v>1.7359391806940877E-2</v>
      </c>
      <c r="BF333" s="9">
        <f t="shared" si="525"/>
        <v>24</v>
      </c>
      <c r="BG333" s="12"/>
      <c r="BH333" s="9">
        <f t="shared" si="526"/>
        <v>6.3272127252133865</v>
      </c>
      <c r="BI333" s="9">
        <f t="shared" si="527"/>
        <v>1.9755722145794921</v>
      </c>
      <c r="BJ333" s="9">
        <f t="shared" si="528"/>
        <v>0.30278493979287902</v>
      </c>
      <c r="BK333" s="9">
        <f t="shared" si="529"/>
        <v>0.24654392477286968</v>
      </c>
      <c r="BL333" s="9">
        <f t="shared" si="530"/>
        <v>0</v>
      </c>
      <c r="BM333" s="9">
        <f t="shared" si="531"/>
        <v>1.381631978899717E-2</v>
      </c>
      <c r="BN333" s="9">
        <f t="shared" si="532"/>
        <v>2.8282487682607322</v>
      </c>
      <c r="BO333" s="9">
        <f t="shared" si="533"/>
        <v>1.8156332277537697</v>
      </c>
      <c r="BP333" s="9">
        <f t="shared" si="534"/>
        <v>0.20702718036924761</v>
      </c>
      <c r="BQ333" s="9">
        <f t="shared" si="535"/>
        <v>1.7929728196307544</v>
      </c>
      <c r="BR333" s="9">
        <f t="shared" si="536"/>
        <v>0.24981224113773537</v>
      </c>
      <c r="BS333" s="9">
        <f t="shared" si="537"/>
        <v>0.66110058514726444</v>
      </c>
      <c r="BT333" s="9">
        <f t="shared" si="538"/>
        <v>8.9087173715000204E-2</v>
      </c>
      <c r="BU333" s="9">
        <f t="shared" si="539"/>
        <v>45.87327327341427</v>
      </c>
      <c r="BV333" s="10">
        <f t="shared" si="540"/>
        <v>6.9797536555613313E-2</v>
      </c>
      <c r="BW333" s="9">
        <f t="shared" si="541"/>
        <v>0</v>
      </c>
      <c r="BX333" s="9">
        <f t="shared" si="542"/>
        <v>0</v>
      </c>
      <c r="BY333" s="9">
        <f t="shared" si="543"/>
        <v>1.9823618255968998</v>
      </c>
      <c r="BZ333" s="9">
        <f t="shared" si="544"/>
        <v>24</v>
      </c>
      <c r="CA333" s="12"/>
      <c r="CB333" s="9">
        <f t="shared" si="545"/>
        <v>6.4275680489238223</v>
      </c>
      <c r="CC333" s="9">
        <f t="shared" si="546"/>
        <v>2.0069065789699008</v>
      </c>
      <c r="CD333" s="9">
        <f t="shared" si="547"/>
        <v>0.4344746278937226</v>
      </c>
      <c r="CE333" s="9">
        <f t="shared" si="548"/>
        <v>0.25045433468857048</v>
      </c>
      <c r="CF333" s="9">
        <f t="shared" si="549"/>
        <v>0</v>
      </c>
      <c r="CG333" s="9">
        <f t="shared" si="550"/>
        <v>1.4035459132832799E-2</v>
      </c>
      <c r="CH333" s="9">
        <f t="shared" si="551"/>
        <v>2.8731073549716561</v>
      </c>
      <c r="CI333" s="9">
        <f t="shared" si="552"/>
        <v>1.844430814973268</v>
      </c>
      <c r="CJ333" s="9">
        <f t="shared" si="553"/>
        <v>0.41650259166005021</v>
      </c>
      <c r="CK333" s="9">
        <f t="shared" si="554"/>
        <v>1.8214109922562827</v>
      </c>
      <c r="CL333" s="9">
        <f t="shared" si="555"/>
        <v>1.5834974083399498</v>
      </c>
      <c r="CM333" s="9">
        <f t="shared" si="556"/>
        <v>0.23791358391633288</v>
      </c>
      <c r="CN333" s="9">
        <f t="shared" si="557"/>
        <v>0.67158623911670234</v>
      </c>
      <c r="CO333" s="9">
        <f t="shared" si="558"/>
        <v>9.0500176966967688E-2</v>
      </c>
      <c r="CP333" s="9">
        <f t="shared" si="559"/>
        <v>46.600864930111022</v>
      </c>
      <c r="CQ333" s="10">
        <f t="shared" si="560"/>
        <v>0</v>
      </c>
      <c r="CR333" s="9">
        <f t="shared" si="561"/>
        <v>0.60086493011102249</v>
      </c>
      <c r="CS333" s="9">
        <f t="shared" si="562"/>
        <v>2.3990997435048307</v>
      </c>
      <c r="CT333" s="9">
        <f t="shared" si="563"/>
        <v>1.3812171380668117</v>
      </c>
      <c r="CU333" s="9">
        <f t="shared" si="564"/>
        <v>23.999999999999996</v>
      </c>
      <c r="CV333" s="9"/>
      <c r="CW333" s="9">
        <f t="shared" si="565"/>
        <v>6.3446918999018544</v>
      </c>
      <c r="CX333" s="9">
        <f t="shared" si="566"/>
        <v>1.9810298107356501</v>
      </c>
      <c r="CY333" s="9">
        <f t="shared" si="567"/>
        <v>0.3257217106375041</v>
      </c>
      <c r="CZ333" s="9">
        <f t="shared" si="568"/>
        <v>0.24722501208834952</v>
      </c>
      <c r="DA333" s="9">
        <f t="shared" si="569"/>
        <v>0</v>
      </c>
      <c r="DB333" s="9">
        <f t="shared" si="570"/>
        <v>1.3854487917307647E-2</v>
      </c>
      <c r="DC333" s="9">
        <f t="shared" si="571"/>
        <v>2.8360619170246228</v>
      </c>
      <c r="DD333" s="9">
        <f t="shared" si="572"/>
        <v>1.8206489861510859</v>
      </c>
      <c r="DE333" s="9">
        <f t="shared" si="573"/>
        <v>0.24351211381886984</v>
      </c>
      <c r="DF333" s="9">
        <f t="shared" si="574"/>
        <v>1.797925977756941</v>
      </c>
      <c r="DG333" s="9">
        <f t="shared" si="575"/>
        <v>4.1438091575810798E-2</v>
      </c>
      <c r="DH333" s="9">
        <f t="shared" si="576"/>
        <v>0</v>
      </c>
      <c r="DI333" s="31">
        <f t="shared" si="577"/>
        <v>0.20630172629187216</v>
      </c>
      <c r="DJ333" s="9">
        <f t="shared" si="578"/>
        <v>0.66292690158647471</v>
      </c>
      <c r="DK333" s="9">
        <f t="shared" si="579"/>
        <v>8.9333280545842345E-2</v>
      </c>
      <c r="DL333" s="36">
        <f t="shared" si="580"/>
        <v>46</v>
      </c>
      <c r="DM333" s="9">
        <f t="shared" si="581"/>
        <v>1.98231309944449</v>
      </c>
      <c r="GO333" s="12"/>
      <c r="GP333" s="12"/>
      <c r="GQ333" s="12"/>
      <c r="GR333" s="12"/>
      <c r="GS333" s="12"/>
      <c r="GT333" s="12"/>
      <c r="GU333" s="12"/>
      <c r="GV333" s="12"/>
      <c r="GW333" s="12"/>
      <c r="GX333" s="12"/>
      <c r="GY333" s="12"/>
      <c r="GZ333" s="12"/>
      <c r="HA333" s="12"/>
      <c r="HB333" s="12"/>
      <c r="HC333" s="12"/>
      <c r="HD333" s="12"/>
      <c r="HE333" s="12"/>
      <c r="HF333" s="12"/>
      <c r="HG333" s="12"/>
      <c r="HH333" s="12"/>
      <c r="HI333" s="12"/>
      <c r="HJ333" s="12"/>
      <c r="HK333" s="12"/>
      <c r="HL333" s="12"/>
      <c r="HM333" s="12"/>
      <c r="HN333" s="12"/>
      <c r="HO333" s="12"/>
      <c r="HP333" s="12"/>
      <c r="HQ333" s="12"/>
      <c r="HR333" s="12"/>
      <c r="HS333" s="12"/>
      <c r="HT333" s="12"/>
      <c r="HU333" s="12"/>
      <c r="HV333" s="12"/>
      <c r="HW333" s="12"/>
      <c r="HX333" s="12"/>
      <c r="HY333" s="12"/>
      <c r="HZ333" s="12"/>
      <c r="IA333" s="12"/>
      <c r="IB333" s="12"/>
      <c r="IC333" s="12"/>
      <c r="ID333" s="12"/>
      <c r="IE333" s="12"/>
      <c r="IF333" s="12"/>
      <c r="IG333" s="12"/>
      <c r="IH333" s="12"/>
      <c r="II333" s="12"/>
      <c r="IJ333" s="12"/>
      <c r="IK333" s="12"/>
      <c r="IL333" s="12"/>
      <c r="IM333" s="12"/>
      <c r="IN333" s="12"/>
      <c r="IO333" s="12"/>
      <c r="IP333" s="12"/>
      <c r="IQ333" s="12"/>
      <c r="IR333" s="12"/>
      <c r="IS333" s="12"/>
      <c r="IT333" s="12"/>
      <c r="IU333" s="12"/>
      <c r="IV333" s="12"/>
    </row>
    <row r="334" spans="1:256" x14ac:dyDescent="0.25">
      <c r="A334" s="35"/>
      <c r="B334" s="16"/>
      <c r="C334" s="9">
        <v>43.133029999999998</v>
      </c>
      <c r="D334" s="9">
        <v>2.1033599999999999</v>
      </c>
      <c r="E334" s="9">
        <v>11.543688</v>
      </c>
      <c r="F334" s="9"/>
      <c r="G334" s="9">
        <v>15.305498099129</v>
      </c>
      <c r="H334" s="9">
        <v>0.212035</v>
      </c>
      <c r="I334" s="9">
        <v>12.677951999999999</v>
      </c>
      <c r="J334" s="9">
        <v>11.354877999999999</v>
      </c>
      <c r="K334" s="9">
        <v>2.0188700000000002</v>
      </c>
      <c r="L334" s="9">
        <v>0.43695899999999999</v>
      </c>
      <c r="M334" s="9"/>
      <c r="N334" s="9">
        <v>3.6236999999999998E-2</v>
      </c>
      <c r="O334" s="12"/>
      <c r="P334" s="17"/>
      <c r="Q334" s="9">
        <f t="shared" si="485"/>
        <v>0.71787880300912055</v>
      </c>
      <c r="R334" s="9">
        <f t="shared" si="486"/>
        <v>2.6325235609957569E-2</v>
      </c>
      <c r="S334" s="9">
        <f t="shared" si="487"/>
        <v>0.11321670050313355</v>
      </c>
      <c r="T334" s="9">
        <f t="shared" si="488"/>
        <v>0</v>
      </c>
      <c r="U334" s="9">
        <f t="shared" si="489"/>
        <v>0.21303201429625865</v>
      </c>
      <c r="V334" s="9">
        <f t="shared" si="490"/>
        <v>2.9890607158464554E-3</v>
      </c>
      <c r="W334" s="9">
        <f t="shared" si="491"/>
        <v>0.314558157999206</v>
      </c>
      <c r="X334" s="9">
        <f t="shared" si="492"/>
        <v>0.20248003709053297</v>
      </c>
      <c r="Y334" s="9">
        <f t="shared" si="493"/>
        <v>3.2573452298359125E-2</v>
      </c>
      <c r="Z334" s="9">
        <f t="shared" si="494"/>
        <v>4.6388275510637397E-3</v>
      </c>
      <c r="AA334" s="9">
        <f t="shared" si="495"/>
        <v>0</v>
      </c>
      <c r="AB334" s="9">
        <f t="shared" si="496"/>
        <v>1.0221137844470141E-3</v>
      </c>
      <c r="AC334" s="9">
        <f t="shared" si="497"/>
        <v>2.5988407855910469</v>
      </c>
      <c r="AD334" s="9">
        <f t="shared" si="498"/>
        <v>1.5012166726366565</v>
      </c>
      <c r="AE334" s="9">
        <f t="shared" si="499"/>
        <v>1.7036967097271893</v>
      </c>
      <c r="AF334" s="9">
        <f t="shared" si="500"/>
        <v>1.7781212694260351</v>
      </c>
      <c r="AG334" s="9">
        <f t="shared" si="501"/>
        <v>8.6596426997892966</v>
      </c>
      <c r="AH334" s="9">
        <f t="shared" si="502"/>
        <v>8.8043839694929797</v>
      </c>
      <c r="AI334" s="9">
        <f t="shared" si="503"/>
        <v>8.9982614094508229</v>
      </c>
      <c r="AJ334" s="9">
        <f t="shared" si="504"/>
        <v>8.8518403749772769</v>
      </c>
      <c r="AK334" s="9"/>
      <c r="AL334" s="9">
        <f t="shared" si="505"/>
        <v>6.2165739358114092</v>
      </c>
      <c r="AM334" s="9">
        <f t="shared" si="506"/>
        <v>1.9608323480123833</v>
      </c>
      <c r="AN334" s="9">
        <f t="shared" si="507"/>
        <v>0.17740628382379242</v>
      </c>
      <c r="AO334" s="9">
        <f t="shared" si="508"/>
        <v>0.22796713437000229</v>
      </c>
      <c r="AP334" s="9">
        <f t="shared" si="509"/>
        <v>0</v>
      </c>
      <c r="AQ334" s="9">
        <f t="shared" si="510"/>
        <v>2.5884197807206726E-2</v>
      </c>
      <c r="AR334" s="9">
        <f t="shared" si="511"/>
        <v>2.7239612565769922</v>
      </c>
      <c r="AS334" s="9">
        <f t="shared" si="512"/>
        <v>1.8447811274220052</v>
      </c>
      <c r="AT334" s="9">
        <f t="shared" si="513"/>
        <v>1.7534047750440998</v>
      </c>
      <c r="AU334" s="9">
        <f t="shared" si="514"/>
        <v>0.56414891680484092</v>
      </c>
      <c r="AV334" s="9">
        <f t="shared" si="515"/>
        <v>0.24659522495590025</v>
      </c>
      <c r="AW334" s="9">
        <f t="shared" si="516"/>
        <v>8.0341178276301148E-2</v>
      </c>
      <c r="AX334" s="9">
        <f t="shared" si="517"/>
        <v>0.60210512987475817</v>
      </c>
      <c r="AY334" s="9">
        <f t="shared" si="518"/>
        <v>45.001214133544551</v>
      </c>
      <c r="AZ334" s="10">
        <f t="shared" si="519"/>
        <v>0.5414115808151212</v>
      </c>
      <c r="BA334" s="9">
        <f t="shared" si="520"/>
        <v>0</v>
      </c>
      <c r="BB334" s="9">
        <f t="shared" si="521"/>
        <v>0</v>
      </c>
      <c r="BC334" s="9">
        <f t="shared" si="522"/>
        <v>1.9911488598281595</v>
      </c>
      <c r="BD334" s="9">
        <f t="shared" si="523"/>
        <v>0</v>
      </c>
      <c r="BE334" s="9">
        <f t="shared" si="524"/>
        <v>8.851140171840596E-3</v>
      </c>
      <c r="BF334" s="9">
        <f t="shared" si="525"/>
        <v>23.999999999999993</v>
      </c>
      <c r="BG334" s="12"/>
      <c r="BH334" s="9">
        <f t="shared" si="526"/>
        <v>6.3204806252523094</v>
      </c>
      <c r="BI334" s="9">
        <f t="shared" si="527"/>
        <v>1.9936066059773536</v>
      </c>
      <c r="BJ334" s="9">
        <f t="shared" si="528"/>
        <v>0.31408723122966364</v>
      </c>
      <c r="BK334" s="9">
        <f t="shared" si="529"/>
        <v>0.23177748239743617</v>
      </c>
      <c r="BL334" s="9">
        <f t="shared" si="530"/>
        <v>0</v>
      </c>
      <c r="BM334" s="9">
        <f t="shared" si="531"/>
        <v>2.6316838250439744E-2</v>
      </c>
      <c r="BN334" s="9">
        <f t="shared" si="532"/>
        <v>2.7694908037614492</v>
      </c>
      <c r="BO334" s="9">
        <f t="shared" si="533"/>
        <v>1.875615651658779</v>
      </c>
      <c r="BP334" s="9">
        <f t="shared" si="534"/>
        <v>0.21728800729776765</v>
      </c>
      <c r="BQ334" s="9">
        <f t="shared" si="535"/>
        <v>1.7827119927022324</v>
      </c>
      <c r="BR334" s="9">
        <f t="shared" si="536"/>
        <v>0.34473759965090944</v>
      </c>
      <c r="BS334" s="9">
        <f t="shared" si="537"/>
        <v>0.57357836249343463</v>
      </c>
      <c r="BT334" s="9">
        <f t="shared" si="538"/>
        <v>8.1684037855655936E-2</v>
      </c>
      <c r="BU334" s="9">
        <f t="shared" si="539"/>
        <v>45.753385221625933</v>
      </c>
      <c r="BV334" s="10">
        <f t="shared" si="540"/>
        <v>0.13148470911722376</v>
      </c>
      <c r="BW334" s="9">
        <f t="shared" si="541"/>
        <v>0</v>
      </c>
      <c r="BX334" s="9">
        <f t="shared" si="542"/>
        <v>0</v>
      </c>
      <c r="BY334" s="9">
        <f t="shared" si="543"/>
        <v>1.9910009177812169</v>
      </c>
      <c r="BZ334" s="9">
        <f t="shared" si="544"/>
        <v>23.999999999999996</v>
      </c>
      <c r="CA334" s="12"/>
      <c r="CB334" s="9">
        <f t="shared" si="545"/>
        <v>6.4596611297797191</v>
      </c>
      <c r="CC334" s="9">
        <f t="shared" si="546"/>
        <v>2.0375069340853966</v>
      </c>
      <c r="CD334" s="9">
        <f t="shared" si="547"/>
        <v>0.49716806386511614</v>
      </c>
      <c r="CE334" s="9">
        <f t="shared" si="548"/>
        <v>0.2368813516837818</v>
      </c>
      <c r="CF334" s="9">
        <f t="shared" si="549"/>
        <v>0</v>
      </c>
      <c r="CG334" s="9">
        <f t="shared" si="550"/>
        <v>2.6896349689906611E-2</v>
      </c>
      <c r="CH334" s="9">
        <f t="shared" si="551"/>
        <v>2.83047653415219</v>
      </c>
      <c r="CI334" s="9">
        <f t="shared" si="552"/>
        <v>1.9169177532196002</v>
      </c>
      <c r="CJ334" s="9">
        <f t="shared" si="553"/>
        <v>0.50834005261059456</v>
      </c>
      <c r="CK334" s="9">
        <f t="shared" si="554"/>
        <v>1.821968303935914</v>
      </c>
      <c r="CL334" s="9">
        <f t="shared" si="555"/>
        <v>1.4916599473894054</v>
      </c>
      <c r="CM334" s="9">
        <f t="shared" si="556"/>
        <v>0.33030835654650859</v>
      </c>
      <c r="CN334" s="9">
        <f t="shared" si="557"/>
        <v>0.58620887757782425</v>
      </c>
      <c r="CO334" s="9">
        <f t="shared" si="558"/>
        <v>8.3482765875668233E-2</v>
      </c>
      <c r="CP334" s="9">
        <f t="shared" si="559"/>
        <v>46.760900253558908</v>
      </c>
      <c r="CQ334" s="10">
        <f t="shared" si="560"/>
        <v>0</v>
      </c>
      <c r="CR334" s="9">
        <f t="shared" si="561"/>
        <v>0.76090025355890845</v>
      </c>
      <c r="CS334" s="9">
        <f t="shared" si="562"/>
        <v>3.2121576821068261</v>
      </c>
      <c r="CT334" s="9">
        <f t="shared" si="563"/>
        <v>1.2299024994184342</v>
      </c>
      <c r="CU334" s="9">
        <f t="shared" si="564"/>
        <v>23.999999999999996</v>
      </c>
      <c r="CV334" s="9"/>
      <c r="CW334" s="9">
        <f t="shared" si="565"/>
        <v>6.3545485728164923</v>
      </c>
      <c r="CX334" s="9">
        <f t="shared" si="566"/>
        <v>2.0043523212706957</v>
      </c>
      <c r="CY334" s="9">
        <f t="shared" si="567"/>
        <v>0.3589008940871885</v>
      </c>
      <c r="CZ334" s="9">
        <f t="shared" si="568"/>
        <v>0.23302678345301198</v>
      </c>
      <c r="DA334" s="9">
        <f t="shared" si="569"/>
        <v>0</v>
      </c>
      <c r="DB334" s="9">
        <f t="shared" si="570"/>
        <v>2.6458688327788134E-2</v>
      </c>
      <c r="DC334" s="9">
        <f t="shared" si="571"/>
        <v>2.7844186032558533</v>
      </c>
      <c r="DD334" s="9">
        <f t="shared" si="572"/>
        <v>1.8857253853103588</v>
      </c>
      <c r="DE334" s="9">
        <f t="shared" si="573"/>
        <v>0.28853035443420083</v>
      </c>
      <c r="DF334" s="9">
        <f t="shared" si="574"/>
        <v>1.7923209674448763</v>
      </c>
      <c r="DG334" s="9">
        <f t="shared" si="575"/>
        <v>8.0851321879077176E-2</v>
      </c>
      <c r="DH334" s="9">
        <f t="shared" si="576"/>
        <v>0</v>
      </c>
      <c r="DI334" s="31">
        <f t="shared" si="577"/>
        <v>0.26035435568877346</v>
      </c>
      <c r="DJ334" s="9">
        <f t="shared" si="578"/>
        <v>0.57667000041402339</v>
      </c>
      <c r="DK334" s="9">
        <f t="shared" si="579"/>
        <v>8.2124322018125959E-2</v>
      </c>
      <c r="DL334" s="36">
        <f t="shared" si="580"/>
        <v>46</v>
      </c>
      <c r="DM334" s="9">
        <f t="shared" si="581"/>
        <v>1.990952411935011</v>
      </c>
      <c r="GO334" s="12"/>
      <c r="GP334" s="12"/>
      <c r="GQ334" s="12"/>
      <c r="GR334" s="12"/>
      <c r="GS334" s="12"/>
      <c r="GT334" s="12"/>
      <c r="GU334" s="12"/>
      <c r="GV334" s="12"/>
      <c r="GW334" s="12"/>
      <c r="GX334" s="12"/>
      <c r="GY334" s="12"/>
      <c r="GZ334" s="12"/>
      <c r="HA334" s="12"/>
      <c r="HB334" s="12"/>
      <c r="HC334" s="12"/>
      <c r="HD334" s="12"/>
      <c r="HE334" s="12"/>
      <c r="HF334" s="12"/>
      <c r="HG334" s="12"/>
      <c r="HH334" s="12"/>
      <c r="HI334" s="12"/>
      <c r="HJ334" s="12"/>
      <c r="HK334" s="12"/>
      <c r="HL334" s="12"/>
      <c r="HM334" s="12"/>
      <c r="HN334" s="12"/>
      <c r="HO334" s="12"/>
      <c r="HP334" s="12"/>
      <c r="HQ334" s="12"/>
      <c r="HR334" s="12"/>
      <c r="HS334" s="12"/>
      <c r="HT334" s="12"/>
      <c r="HU334" s="12"/>
      <c r="HV334" s="12"/>
      <c r="HW334" s="12"/>
      <c r="HX334" s="12"/>
      <c r="HY334" s="12"/>
      <c r="HZ334" s="12"/>
      <c r="IA334" s="12"/>
      <c r="IB334" s="12"/>
      <c r="IC334" s="12"/>
      <c r="ID334" s="12"/>
      <c r="IE334" s="12"/>
      <c r="IF334" s="12"/>
      <c r="IG334" s="12"/>
      <c r="IH334" s="12"/>
      <c r="II334" s="12"/>
      <c r="IJ334" s="12"/>
      <c r="IK334" s="12"/>
      <c r="IL334" s="12"/>
      <c r="IM334" s="12"/>
      <c r="IN334" s="12"/>
      <c r="IO334" s="12"/>
      <c r="IP334" s="12"/>
      <c r="IQ334" s="12"/>
      <c r="IR334" s="12"/>
      <c r="IS334" s="12"/>
      <c r="IT334" s="12"/>
      <c r="IU334" s="12"/>
      <c r="IV334" s="12"/>
    </row>
    <row r="335" spans="1:256" x14ac:dyDescent="0.25">
      <c r="A335" s="35"/>
      <c r="B335" s="16"/>
      <c r="C335" s="9">
        <v>42.529366000000003</v>
      </c>
      <c r="D335" s="9">
        <v>2.5415139999999998</v>
      </c>
      <c r="E335" s="9">
        <v>11.344115</v>
      </c>
      <c r="F335" s="9"/>
      <c r="G335" s="9">
        <v>14.2924807747731</v>
      </c>
      <c r="H335" s="9">
        <v>0.19364499999999998</v>
      </c>
      <c r="I335" s="9">
        <v>13.126784000000001</v>
      </c>
      <c r="J335" s="9">
        <v>11.192644</v>
      </c>
      <c r="K335" s="9">
        <v>2.2257639999999999</v>
      </c>
      <c r="L335" s="9">
        <v>0.47892499999999999</v>
      </c>
      <c r="M335" s="9">
        <v>7.4477000000000002E-2</v>
      </c>
      <c r="N335" s="9">
        <v>4.0854000000000001E-2</v>
      </c>
      <c r="O335" s="12"/>
      <c r="P335" s="17"/>
      <c r="Q335" s="9">
        <f t="shared" si="485"/>
        <v>0.70783180214366559</v>
      </c>
      <c r="R335" s="9">
        <f t="shared" si="486"/>
        <v>3.1809083968510239E-2</v>
      </c>
      <c r="S335" s="9">
        <f t="shared" si="487"/>
        <v>0.11125935406675101</v>
      </c>
      <c r="T335" s="9">
        <f t="shared" si="488"/>
        <v>0</v>
      </c>
      <c r="U335" s="9">
        <f t="shared" si="489"/>
        <v>0.19893217123810789</v>
      </c>
      <c r="V335" s="9">
        <f t="shared" si="490"/>
        <v>2.7298165978262403E-3</v>
      </c>
      <c r="W335" s="9">
        <f t="shared" si="491"/>
        <v>0.32569432314410479</v>
      </c>
      <c r="X335" s="9">
        <f t="shared" si="492"/>
        <v>0.19958708250860394</v>
      </c>
      <c r="Y335" s="9">
        <f t="shared" si="493"/>
        <v>3.5911582955517191E-2</v>
      </c>
      <c r="Z335" s="9">
        <f t="shared" si="494"/>
        <v>5.0843454074482996E-3</v>
      </c>
      <c r="AA335" s="9">
        <f t="shared" si="495"/>
        <v>3.9202547636593326E-3</v>
      </c>
      <c r="AB335" s="9">
        <f t="shared" si="496"/>
        <v>1.1523425380080669E-3</v>
      </c>
      <c r="AC335" s="9">
        <f t="shared" si="497"/>
        <v>2.5835354549270466</v>
      </c>
      <c r="AD335" s="9">
        <f t="shared" si="498"/>
        <v>1.4895159052257168</v>
      </c>
      <c r="AE335" s="9">
        <f t="shared" si="499"/>
        <v>1.6891029877343207</v>
      </c>
      <c r="AF335" s="9">
        <f t="shared" si="500"/>
        <v>1.7710948444602517</v>
      </c>
      <c r="AG335" s="9">
        <f t="shared" si="501"/>
        <v>8.7276677975654238</v>
      </c>
      <c r="AH335" s="9">
        <f t="shared" si="502"/>
        <v>8.880453180726569</v>
      </c>
      <c r="AI335" s="9">
        <f t="shared" si="503"/>
        <v>9.0339600106938747</v>
      </c>
      <c r="AJ335" s="9">
        <f t="shared" si="504"/>
        <v>8.9112776128077851</v>
      </c>
      <c r="AK335" s="9"/>
      <c r="AL335" s="9">
        <f t="shared" si="505"/>
        <v>6.1777208256619707</v>
      </c>
      <c r="AM335" s="9">
        <f t="shared" si="506"/>
        <v>1.9420693633326249</v>
      </c>
      <c r="AN335" s="9">
        <f t="shared" si="507"/>
        <v>0.11979018899459604</v>
      </c>
      <c r="AO335" s="9">
        <f t="shared" si="508"/>
        <v>0.27761911782202137</v>
      </c>
      <c r="AP335" s="9">
        <f t="shared" si="509"/>
        <v>0</v>
      </c>
      <c r="AQ335" s="9">
        <f t="shared" si="510"/>
        <v>2.3824932414107682E-2</v>
      </c>
      <c r="AR335" s="9">
        <f t="shared" si="511"/>
        <v>2.8425518559546705</v>
      </c>
      <c r="AS335" s="9">
        <f t="shared" si="512"/>
        <v>1.7362139048146048</v>
      </c>
      <c r="AT335" s="9">
        <f t="shared" si="513"/>
        <v>1.7419297528203759</v>
      </c>
      <c r="AU335" s="9">
        <f t="shared" si="514"/>
        <v>0.62684873224093351</v>
      </c>
      <c r="AV335" s="9">
        <f t="shared" si="515"/>
        <v>0.25807024717962412</v>
      </c>
      <c r="AW335" s="9">
        <f t="shared" si="516"/>
        <v>8.8748955368572358E-2</v>
      </c>
      <c r="AX335" s="9">
        <f t="shared" si="517"/>
        <v>0.54247255957011831</v>
      </c>
      <c r="AY335" s="9">
        <f t="shared" si="518"/>
        <v>45.052206443550865</v>
      </c>
      <c r="AZ335" s="10">
        <f t="shared" si="519"/>
        <v>0.5458967664185026</v>
      </c>
      <c r="BA335" s="9">
        <f t="shared" si="520"/>
        <v>0</v>
      </c>
      <c r="BB335" s="9">
        <f t="shared" si="521"/>
        <v>0</v>
      </c>
      <c r="BC335" s="9">
        <f t="shared" si="522"/>
        <v>1.9557280558802201</v>
      </c>
      <c r="BD335" s="9">
        <f t="shared" si="523"/>
        <v>3.4214681259042007E-2</v>
      </c>
      <c r="BE335" s="9">
        <f t="shared" si="524"/>
        <v>1.0057262860737815E-2</v>
      </c>
      <c r="BF335" s="9">
        <f t="shared" si="525"/>
        <v>24</v>
      </c>
      <c r="BG335" s="12"/>
      <c r="BH335" s="9">
        <f t="shared" si="526"/>
        <v>6.2858671787661349</v>
      </c>
      <c r="BI335" s="9">
        <f t="shared" si="527"/>
        <v>1.976066969415325</v>
      </c>
      <c r="BJ335" s="9">
        <f t="shared" si="528"/>
        <v>0.2619341481814601</v>
      </c>
      <c r="BK335" s="9">
        <f t="shared" si="529"/>
        <v>0.28247908090415524</v>
      </c>
      <c r="BL335" s="9">
        <f t="shared" si="530"/>
        <v>0</v>
      </c>
      <c r="BM335" s="9">
        <f t="shared" si="531"/>
        <v>2.4242008488966217E-2</v>
      </c>
      <c r="BN335" s="9">
        <f t="shared" si="532"/>
        <v>2.8923131879096524</v>
      </c>
      <c r="BO335" s="9">
        <f t="shared" si="533"/>
        <v>1.7666078328202977</v>
      </c>
      <c r="BP335" s="9">
        <f t="shared" si="534"/>
        <v>0.22757625830453154</v>
      </c>
      <c r="BQ335" s="9">
        <f t="shared" si="535"/>
        <v>1.772423741695468</v>
      </c>
      <c r="BR335" s="9">
        <f t="shared" si="536"/>
        <v>0.27187515514452909</v>
      </c>
      <c r="BS335" s="9">
        <f t="shared" si="537"/>
        <v>0.63782226216449733</v>
      </c>
      <c r="BT335" s="9">
        <f t="shared" si="538"/>
        <v>9.0302582690973549E-2</v>
      </c>
      <c r="BU335" s="9">
        <f t="shared" si="539"/>
        <v>45.84088433361137</v>
      </c>
      <c r="BV335" s="10">
        <f t="shared" si="540"/>
        <v>9.0068471016914717E-2</v>
      </c>
      <c r="BW335" s="9">
        <f t="shared" si="541"/>
        <v>0</v>
      </c>
      <c r="BX335" s="9">
        <f t="shared" si="542"/>
        <v>0</v>
      </c>
      <c r="BY335" s="9">
        <f t="shared" si="543"/>
        <v>1.9549530371578627</v>
      </c>
      <c r="BZ335" s="9">
        <f t="shared" si="544"/>
        <v>24</v>
      </c>
      <c r="CA335" s="12"/>
      <c r="CB335" s="9">
        <f t="shared" si="545"/>
        <v>6.3945241948632541</v>
      </c>
      <c r="CC335" s="9">
        <f t="shared" si="546"/>
        <v>2.0102251109093192</v>
      </c>
      <c r="CD335" s="9">
        <f t="shared" si="547"/>
        <v>0.4047493057725724</v>
      </c>
      <c r="CE335" s="9">
        <f t="shared" si="548"/>
        <v>0.28736199254832512</v>
      </c>
      <c r="CF335" s="9">
        <f t="shared" si="549"/>
        <v>0</v>
      </c>
      <c r="CG335" s="9">
        <f t="shared" si="550"/>
        <v>2.4661053981290659E-2</v>
      </c>
      <c r="CH335" s="9">
        <f t="shared" si="551"/>
        <v>2.9423094909938512</v>
      </c>
      <c r="CI335" s="9">
        <f t="shared" si="552"/>
        <v>1.7971452798055729</v>
      </c>
      <c r="CJ335" s="9">
        <f t="shared" si="553"/>
        <v>0.45622712310161262</v>
      </c>
      <c r="CK335" s="9">
        <f t="shared" si="554"/>
        <v>1.8030617220337868</v>
      </c>
      <c r="CL335" s="9">
        <f t="shared" si="555"/>
        <v>1.5437728768983874</v>
      </c>
      <c r="CM335" s="9">
        <f t="shared" si="556"/>
        <v>0.2592888451353994</v>
      </c>
      <c r="CN335" s="9">
        <f t="shared" si="557"/>
        <v>0.64884760868171609</v>
      </c>
      <c r="CO335" s="9">
        <f t="shared" si="558"/>
        <v>9.1863546182885988E-2</v>
      </c>
      <c r="CP335" s="9">
        <f t="shared" si="559"/>
        <v>46.633286330867875</v>
      </c>
      <c r="CQ335" s="10">
        <f t="shared" si="560"/>
        <v>0</v>
      </c>
      <c r="CR335" s="9">
        <f t="shared" si="561"/>
        <v>0.63328633086787534</v>
      </c>
      <c r="CS335" s="9">
        <f t="shared" si="562"/>
        <v>2.2037929416200606</v>
      </c>
      <c r="CT335" s="9">
        <f t="shared" si="563"/>
        <v>1.3208880279585078</v>
      </c>
      <c r="CU335" s="9">
        <f t="shared" si="564"/>
        <v>24</v>
      </c>
      <c r="CV335" s="9"/>
      <c r="CW335" s="9">
        <f t="shared" si="565"/>
        <v>6.3076856920762365</v>
      </c>
      <c r="CX335" s="9">
        <f t="shared" si="566"/>
        <v>1.9829259822209861</v>
      </c>
      <c r="CY335" s="9">
        <f t="shared" si="567"/>
        <v>0.29061167429722268</v>
      </c>
      <c r="CZ335" s="9">
        <f t="shared" si="568"/>
        <v>0.2834595778525083</v>
      </c>
      <c r="DA335" s="9">
        <f t="shared" si="569"/>
        <v>0</v>
      </c>
      <c r="DB335" s="9">
        <f t="shared" si="570"/>
        <v>2.4326153535280087E-2</v>
      </c>
      <c r="DC335" s="9">
        <f t="shared" si="571"/>
        <v>2.9023525304526454</v>
      </c>
      <c r="DD335" s="9">
        <f t="shared" si="572"/>
        <v>1.7727398040213955</v>
      </c>
      <c r="DE335" s="9">
        <f t="shared" si="573"/>
        <v>0.27348974015905192</v>
      </c>
      <c r="DF335" s="9">
        <f t="shared" si="574"/>
        <v>1.7785759001645425</v>
      </c>
      <c r="DG335" s="9">
        <f t="shared" si="575"/>
        <v>5.2065640323594398E-2</v>
      </c>
      <c r="DH335" s="9">
        <f t="shared" si="576"/>
        <v>0</v>
      </c>
      <c r="DI335" s="31">
        <f t="shared" si="577"/>
        <v>0.21728216240207343</v>
      </c>
      <c r="DJ335" s="9">
        <f t="shared" si="578"/>
        <v>0.64003617046397998</v>
      </c>
      <c r="DK335" s="9">
        <f t="shared" si="579"/>
        <v>9.0616026810352218E-2</v>
      </c>
      <c r="DL335" s="36">
        <f t="shared" si="580"/>
        <v>46</v>
      </c>
      <c r="DM335" s="9">
        <f t="shared" si="581"/>
        <v>1.9547966772268621</v>
      </c>
      <c r="GO335" s="12"/>
      <c r="GP335" s="12"/>
      <c r="GQ335" s="12"/>
      <c r="GR335" s="12"/>
      <c r="GS335" s="12"/>
      <c r="GT335" s="12"/>
      <c r="GU335" s="12"/>
      <c r="GV335" s="12"/>
      <c r="GW335" s="12"/>
      <c r="GX335" s="12"/>
      <c r="GY335" s="12"/>
      <c r="GZ335" s="12"/>
      <c r="HA335" s="12"/>
      <c r="HB335" s="12"/>
      <c r="HC335" s="12"/>
      <c r="HD335" s="12"/>
      <c r="HE335" s="12"/>
      <c r="HF335" s="12"/>
      <c r="HG335" s="12"/>
      <c r="HH335" s="12"/>
      <c r="HI335" s="12"/>
      <c r="HJ335" s="12"/>
      <c r="HK335" s="12"/>
      <c r="HL335" s="12"/>
      <c r="HM335" s="12"/>
      <c r="HN335" s="12"/>
      <c r="HO335" s="12"/>
      <c r="HP335" s="12"/>
      <c r="HQ335" s="12"/>
      <c r="HR335" s="12"/>
      <c r="HS335" s="12"/>
      <c r="HT335" s="12"/>
      <c r="HU335" s="12"/>
      <c r="HV335" s="12"/>
      <c r="HW335" s="12"/>
      <c r="HX335" s="12"/>
      <c r="HY335" s="12"/>
      <c r="HZ335" s="12"/>
      <c r="IA335" s="12"/>
      <c r="IB335" s="12"/>
      <c r="IC335" s="12"/>
      <c r="ID335" s="12"/>
      <c r="IE335" s="12"/>
      <c r="IF335" s="12"/>
      <c r="IG335" s="12"/>
      <c r="IH335" s="12"/>
      <c r="II335" s="12"/>
      <c r="IJ335" s="12"/>
      <c r="IK335" s="12"/>
      <c r="IL335" s="12"/>
      <c r="IM335" s="12"/>
      <c r="IN335" s="12"/>
      <c r="IO335" s="12"/>
      <c r="IP335" s="12"/>
      <c r="IQ335" s="12"/>
      <c r="IR335" s="12"/>
      <c r="IS335" s="12"/>
      <c r="IT335" s="12"/>
      <c r="IU335" s="12"/>
      <c r="IV335" s="12"/>
    </row>
    <row r="336" spans="1:256" x14ac:dyDescent="0.25">
      <c r="A336" s="35"/>
      <c r="B336" s="16"/>
      <c r="C336" s="9">
        <v>41.531807000000001</v>
      </c>
      <c r="D336" s="9">
        <v>2.219938</v>
      </c>
      <c r="E336" s="9">
        <v>11.356203000000001</v>
      </c>
      <c r="F336" s="9"/>
      <c r="G336" s="9">
        <v>15.493729061147199</v>
      </c>
      <c r="H336" s="9">
        <v>0.23944799999999999</v>
      </c>
      <c r="I336" s="9">
        <v>12.906753</v>
      </c>
      <c r="J336" s="9">
        <v>11.637707000000001</v>
      </c>
      <c r="K336" s="9">
        <v>2.2525490000000001</v>
      </c>
      <c r="L336" s="9">
        <v>0.42893199999999998</v>
      </c>
      <c r="M336" s="9"/>
      <c r="N336" s="9">
        <v>2.9668E-2</v>
      </c>
      <c r="O336" s="12"/>
      <c r="P336" s="17"/>
      <c r="Q336" s="9">
        <f t="shared" si="485"/>
        <v>0.69122906264562944</v>
      </c>
      <c r="R336" s="9">
        <f t="shared" si="486"/>
        <v>2.7784302682136195E-2</v>
      </c>
      <c r="S336" s="9">
        <f t="shared" si="487"/>
        <v>0.11137790920057671</v>
      </c>
      <c r="T336" s="9">
        <f t="shared" si="488"/>
        <v>0</v>
      </c>
      <c r="U336" s="9">
        <f t="shared" si="489"/>
        <v>0.21565193693660328</v>
      </c>
      <c r="V336" s="9">
        <f t="shared" si="490"/>
        <v>3.3755022061829512E-3</v>
      </c>
      <c r="W336" s="9">
        <f t="shared" si="491"/>
        <v>0.32023503870583564</v>
      </c>
      <c r="X336" s="9">
        <f t="shared" si="492"/>
        <v>0.20752344014693558</v>
      </c>
      <c r="Y336" s="9">
        <f t="shared" si="493"/>
        <v>3.6343745462172672E-2</v>
      </c>
      <c r="Z336" s="9">
        <f t="shared" si="494"/>
        <v>4.5536116183277422E-3</v>
      </c>
      <c r="AA336" s="9">
        <f t="shared" si="495"/>
        <v>0</v>
      </c>
      <c r="AB336" s="9">
        <f t="shared" si="496"/>
        <v>8.3682622063012998E-4</v>
      </c>
      <c r="AC336" s="9">
        <f t="shared" si="497"/>
        <v>2.5602621464436344</v>
      </c>
      <c r="AD336" s="9">
        <f t="shared" si="498"/>
        <v>1.481031661577541</v>
      </c>
      <c r="AE336" s="9">
        <f t="shared" si="499"/>
        <v>1.6885551017244764</v>
      </c>
      <c r="AF336" s="9">
        <f t="shared" si="500"/>
        <v>1.7703498158854774</v>
      </c>
      <c r="AG336" s="9">
        <f t="shared" si="501"/>
        <v>8.7776651487334671</v>
      </c>
      <c r="AH336" s="9">
        <f t="shared" si="502"/>
        <v>8.8833346241889881</v>
      </c>
      <c r="AI336" s="9">
        <f t="shared" si="503"/>
        <v>9.037761834655976</v>
      </c>
      <c r="AJ336" s="9">
        <f t="shared" si="504"/>
        <v>8.9849234547025976</v>
      </c>
      <c r="AK336" s="9"/>
      <c r="AL336" s="9">
        <f t="shared" si="505"/>
        <v>6.067377252976244</v>
      </c>
      <c r="AM336" s="9">
        <f t="shared" si="506"/>
        <v>1.9552759838574054</v>
      </c>
      <c r="AN336" s="9">
        <f t="shared" si="507"/>
        <v>2.2653236833649615E-2</v>
      </c>
      <c r="AO336" s="9">
        <f t="shared" si="508"/>
        <v>0.24388130533484867</v>
      </c>
      <c r="AP336" s="9">
        <f t="shared" si="509"/>
        <v>0</v>
      </c>
      <c r="AQ336" s="9">
        <f t="shared" si="510"/>
        <v>2.962902807468502E-2</v>
      </c>
      <c r="AR336" s="9">
        <f t="shared" si="511"/>
        <v>2.8109159386515263</v>
      </c>
      <c r="AS336" s="9">
        <f t="shared" si="512"/>
        <v>1.8929204911052901</v>
      </c>
      <c r="AT336" s="9">
        <f t="shared" si="513"/>
        <v>1.8215712681230321</v>
      </c>
      <c r="AU336" s="9">
        <f t="shared" si="514"/>
        <v>0.63802645583550632</v>
      </c>
      <c r="AV336" s="9">
        <f t="shared" si="515"/>
        <v>0.17842873187696795</v>
      </c>
      <c r="AW336" s="9">
        <f t="shared" si="516"/>
        <v>7.9940156006126445E-2</v>
      </c>
      <c r="AX336" s="9">
        <f t="shared" si="517"/>
        <v>0.46046212003533515</v>
      </c>
      <c r="AY336" s="9">
        <f t="shared" si="518"/>
        <v>44.938902248567288</v>
      </c>
      <c r="AZ336" s="10">
        <f t="shared" si="519"/>
        <v>0.56056118385253939</v>
      </c>
      <c r="BA336" s="9">
        <f t="shared" si="520"/>
        <v>0</v>
      </c>
      <c r="BB336" s="9">
        <f t="shared" si="521"/>
        <v>0</v>
      </c>
      <c r="BC336" s="9">
        <f t="shared" si="522"/>
        <v>1.9926546196476285</v>
      </c>
      <c r="BD336" s="9">
        <f t="shared" si="523"/>
        <v>0</v>
      </c>
      <c r="BE336" s="9">
        <f t="shared" si="524"/>
        <v>7.3453803523714353E-3</v>
      </c>
      <c r="BF336" s="9">
        <f t="shared" si="525"/>
        <v>24</v>
      </c>
      <c r="BG336" s="12"/>
      <c r="BH336" s="9">
        <f t="shared" si="526"/>
        <v>6.1404190654456192</v>
      </c>
      <c r="BI336" s="9">
        <f t="shared" si="527"/>
        <v>1.9788144743425207</v>
      </c>
      <c r="BJ336" s="9">
        <f t="shared" si="528"/>
        <v>0.11923353978814077</v>
      </c>
      <c r="BK336" s="9">
        <f t="shared" si="529"/>
        <v>0.24681725802516744</v>
      </c>
      <c r="BL336" s="9">
        <f t="shared" si="530"/>
        <v>0</v>
      </c>
      <c r="BM336" s="9">
        <f t="shared" si="531"/>
        <v>2.9985715622211327E-2</v>
      </c>
      <c r="BN336" s="9">
        <f t="shared" si="532"/>
        <v>2.8447550072140504</v>
      </c>
      <c r="BO336" s="9">
        <f t="shared" si="533"/>
        <v>1.915708318162348</v>
      </c>
      <c r="BP336" s="9">
        <f t="shared" si="534"/>
        <v>0.15649983881191787</v>
      </c>
      <c r="BQ336" s="9">
        <f t="shared" si="535"/>
        <v>1.8435001611880839</v>
      </c>
      <c r="BR336" s="9">
        <f t="shared" si="536"/>
        <v>0.27339018361794004</v>
      </c>
      <c r="BS336" s="9">
        <f t="shared" si="537"/>
        <v>0.64570730487365979</v>
      </c>
      <c r="BT336" s="9">
        <f t="shared" si="538"/>
        <v>8.0902511508400166E-2</v>
      </c>
      <c r="BU336" s="9">
        <f t="shared" si="539"/>
        <v>45.479896937666155</v>
      </c>
      <c r="BV336" s="10">
        <f t="shared" si="540"/>
        <v>0.27149386856176344</v>
      </c>
      <c r="BW336" s="9">
        <f t="shared" si="541"/>
        <v>0</v>
      </c>
      <c r="BX336" s="9">
        <f t="shared" si="542"/>
        <v>0</v>
      </c>
      <c r="BY336" s="9">
        <f t="shared" si="543"/>
        <v>1.9925661926598472</v>
      </c>
      <c r="BZ336" s="9">
        <f t="shared" si="544"/>
        <v>24</v>
      </c>
      <c r="CA336" s="12"/>
      <c r="CB336" s="9">
        <f t="shared" si="545"/>
        <v>6.2471636413836942</v>
      </c>
      <c r="CC336" s="9">
        <f t="shared" si="546"/>
        <v>2.0132140339935019</v>
      </c>
      <c r="CD336" s="9">
        <f t="shared" si="547"/>
        <v>0.26037767537719603</v>
      </c>
      <c r="CE336" s="9">
        <f t="shared" si="548"/>
        <v>0.25110791038314018</v>
      </c>
      <c r="CF336" s="9">
        <f t="shared" si="549"/>
        <v>0</v>
      </c>
      <c r="CG336" s="9">
        <f t="shared" si="550"/>
        <v>3.0506985011837323E-2</v>
      </c>
      <c r="CH336" s="9">
        <f t="shared" si="551"/>
        <v>2.8942080109351807</v>
      </c>
      <c r="CI336" s="9">
        <f t="shared" si="552"/>
        <v>1.9490108452152706</v>
      </c>
      <c r="CJ336" s="9">
        <f t="shared" si="553"/>
        <v>0.38521142692262522</v>
      </c>
      <c r="CK336" s="9">
        <f t="shared" si="554"/>
        <v>1.875547427156488</v>
      </c>
      <c r="CL336" s="9">
        <f t="shared" si="555"/>
        <v>1.6147885730773748</v>
      </c>
      <c r="CM336" s="9">
        <f t="shared" si="556"/>
        <v>0.26075885407911326</v>
      </c>
      <c r="CN336" s="9">
        <f t="shared" si="557"/>
        <v>0.65693223133295098</v>
      </c>
      <c r="CO336" s="9">
        <f t="shared" si="558"/>
        <v>8.2308914587937002E-2</v>
      </c>
      <c r="CP336" s="9">
        <f t="shared" si="559"/>
        <v>46.270515991606281</v>
      </c>
      <c r="CQ336" s="10">
        <f t="shared" si="560"/>
        <v>0</v>
      </c>
      <c r="CR336" s="9">
        <f t="shared" si="561"/>
        <v>0.27051599160628115</v>
      </c>
      <c r="CS336" s="9">
        <f t="shared" si="562"/>
        <v>1.0772898041862884</v>
      </c>
      <c r="CT336" s="9">
        <f t="shared" si="563"/>
        <v>1.7219209723146685</v>
      </c>
      <c r="CU336" s="9">
        <f t="shared" si="564"/>
        <v>24.000000000000004</v>
      </c>
      <c r="CV336" s="9"/>
      <c r="CW336" s="9">
        <f t="shared" si="565"/>
        <v>6.210640217536807</v>
      </c>
      <c r="CX336" s="9">
        <f t="shared" si="566"/>
        <v>2.0014439774239956</v>
      </c>
      <c r="CY336" s="9">
        <f t="shared" si="567"/>
        <v>0.21208419496080211</v>
      </c>
      <c r="CZ336" s="9">
        <f t="shared" si="568"/>
        <v>0.2496398328412818</v>
      </c>
      <c r="DA336" s="9">
        <f t="shared" si="569"/>
        <v>0</v>
      </c>
      <c r="DB336" s="9">
        <f t="shared" si="570"/>
        <v>3.0328628943733563E-2</v>
      </c>
      <c r="DC336" s="9">
        <f t="shared" si="571"/>
        <v>2.8772873102856567</v>
      </c>
      <c r="DD336" s="9">
        <f t="shared" si="572"/>
        <v>1.9376161462337322</v>
      </c>
      <c r="DE336" s="9">
        <f t="shared" si="573"/>
        <v>0.30695611326520655</v>
      </c>
      <c r="DF336" s="9">
        <f t="shared" si="574"/>
        <v>1.864582224776772</v>
      </c>
      <c r="DG336" s="9">
        <f t="shared" si="575"/>
        <v>0.17153833804197838</v>
      </c>
      <c r="DH336" s="9">
        <f t="shared" si="576"/>
        <v>0</v>
      </c>
      <c r="DI336" s="31">
        <f t="shared" si="577"/>
        <v>9.3542416222150537E-2</v>
      </c>
      <c r="DJ336" s="9">
        <f t="shared" si="578"/>
        <v>0.65309154206963271</v>
      </c>
      <c r="DK336" s="9">
        <f t="shared" si="579"/>
        <v>8.1827703666238372E-2</v>
      </c>
      <c r="DL336" s="36">
        <f t="shared" si="580"/>
        <v>46</v>
      </c>
      <c r="DM336" s="9">
        <f t="shared" si="581"/>
        <v>1.9924811804627502</v>
      </c>
      <c r="GO336" s="12"/>
      <c r="GP336" s="12"/>
      <c r="GQ336" s="12"/>
      <c r="GR336" s="12"/>
      <c r="GS336" s="12"/>
      <c r="GT336" s="12"/>
      <c r="GU336" s="12"/>
      <c r="GV336" s="12"/>
      <c r="GW336" s="12"/>
      <c r="GX336" s="12"/>
      <c r="GY336" s="12"/>
      <c r="GZ336" s="12"/>
      <c r="HA336" s="12"/>
      <c r="HB336" s="12"/>
      <c r="HC336" s="12"/>
      <c r="HD336" s="12"/>
      <c r="HE336" s="12"/>
      <c r="HF336" s="12"/>
      <c r="HG336" s="12"/>
      <c r="HH336" s="12"/>
      <c r="HI336" s="12"/>
      <c r="HJ336" s="12"/>
      <c r="HK336" s="12"/>
      <c r="HL336" s="12"/>
      <c r="HM336" s="12"/>
      <c r="HN336" s="12"/>
      <c r="HO336" s="12"/>
      <c r="HP336" s="12"/>
      <c r="HQ336" s="12"/>
      <c r="HR336" s="12"/>
      <c r="HS336" s="12"/>
      <c r="HT336" s="12"/>
      <c r="HU336" s="12"/>
      <c r="HV336" s="12"/>
      <c r="HW336" s="12"/>
      <c r="HX336" s="12"/>
      <c r="HY336" s="12"/>
      <c r="HZ336" s="12"/>
      <c r="IA336" s="12"/>
      <c r="IB336" s="12"/>
      <c r="IC336" s="12"/>
      <c r="ID336" s="12"/>
      <c r="IE336" s="12"/>
      <c r="IF336" s="12"/>
      <c r="IG336" s="12"/>
      <c r="IH336" s="12"/>
      <c r="II336" s="12"/>
      <c r="IJ336" s="12"/>
      <c r="IK336" s="12"/>
      <c r="IL336" s="12"/>
      <c r="IM336" s="12"/>
      <c r="IN336" s="12"/>
      <c r="IO336" s="12"/>
      <c r="IP336" s="12"/>
      <c r="IQ336" s="12"/>
      <c r="IR336" s="12"/>
      <c r="IS336" s="12"/>
      <c r="IT336" s="12"/>
      <c r="IU336" s="12"/>
      <c r="IV336" s="12"/>
    </row>
    <row r="337" spans="1:256" x14ac:dyDescent="0.25">
      <c r="A337" s="35"/>
      <c r="B337" s="16"/>
      <c r="C337" s="9">
        <v>42.479346999999997</v>
      </c>
      <c r="D337" s="9">
        <v>1.905038</v>
      </c>
      <c r="E337" s="9">
        <v>11.128451</v>
      </c>
      <c r="F337" s="9"/>
      <c r="G337" s="9">
        <v>15.1549203966922</v>
      </c>
      <c r="H337" s="9">
        <v>0.340916</v>
      </c>
      <c r="I337" s="9">
        <v>12.647200999999999</v>
      </c>
      <c r="J337" s="9">
        <v>12.066787</v>
      </c>
      <c r="K337" s="9">
        <v>2.0027339999999998</v>
      </c>
      <c r="L337" s="9">
        <v>0.43241099999999999</v>
      </c>
      <c r="M337" s="9">
        <v>0.29698099999999999</v>
      </c>
      <c r="N337" s="9">
        <v>6.1190000000000008E-2</v>
      </c>
      <c r="O337" s="12"/>
      <c r="P337" s="17"/>
      <c r="Q337" s="9">
        <f t="shared" si="485"/>
        <v>0.70699931762199575</v>
      </c>
      <c r="R337" s="9">
        <f t="shared" si="486"/>
        <v>2.3843076884566765E-2</v>
      </c>
      <c r="S337" s="9">
        <f t="shared" si="487"/>
        <v>0.10914419238728534</v>
      </c>
      <c r="T337" s="9">
        <f t="shared" si="488"/>
        <v>0</v>
      </c>
      <c r="U337" s="9">
        <f t="shared" si="489"/>
        <v>0.2109361745496228</v>
      </c>
      <c r="V337" s="9">
        <f t="shared" si="490"/>
        <v>4.8058981913528904E-3</v>
      </c>
      <c r="W337" s="9">
        <f t="shared" si="491"/>
        <v>0.31379518161969033</v>
      </c>
      <c r="X337" s="9">
        <f t="shared" si="492"/>
        <v>0.2151747891367535</v>
      </c>
      <c r="Y337" s="9">
        <f t="shared" si="493"/>
        <v>3.2313106052049886E-2</v>
      </c>
      <c r="Z337" s="9">
        <f t="shared" si="494"/>
        <v>4.5905452460826366E-3</v>
      </c>
      <c r="AA337" s="9">
        <f t="shared" si="495"/>
        <v>1.5632224444678385E-2</v>
      </c>
      <c r="AB337" s="9">
        <f t="shared" si="496"/>
        <v>1.7259470284602151E-3</v>
      </c>
      <c r="AC337" s="9">
        <f t="shared" si="497"/>
        <v>2.5794121467071025</v>
      </c>
      <c r="AD337" s="9">
        <f t="shared" si="498"/>
        <v>1.4786680336417992</v>
      </c>
      <c r="AE337" s="9">
        <f t="shared" si="499"/>
        <v>1.6938428227785527</v>
      </c>
      <c r="AF337" s="9">
        <f t="shared" si="500"/>
        <v>1.7676501253748178</v>
      </c>
      <c r="AG337" s="9">
        <f t="shared" si="501"/>
        <v>8.7916961104396147</v>
      </c>
      <c r="AH337" s="9">
        <f t="shared" si="502"/>
        <v>8.8556032462293288</v>
      </c>
      <c r="AI337" s="9">
        <f t="shared" si="503"/>
        <v>9.0515649959899793</v>
      </c>
      <c r="AJ337" s="9">
        <f t="shared" si="504"/>
        <v>8.9468643591166064</v>
      </c>
      <c r="AK337" s="9"/>
      <c r="AL337" s="9">
        <f t="shared" si="505"/>
        <v>6.2157231508207618</v>
      </c>
      <c r="AM337" s="9">
        <f t="shared" si="506"/>
        <v>1.9191251433767391</v>
      </c>
      <c r="AN337" s="9">
        <f t="shared" si="507"/>
        <v>0.1348482941975</v>
      </c>
      <c r="AO337" s="9">
        <f t="shared" si="508"/>
        <v>0.2096210863069583</v>
      </c>
      <c r="AP337" s="9">
        <f t="shared" si="509"/>
        <v>0</v>
      </c>
      <c r="AQ337" s="9">
        <f t="shared" si="510"/>
        <v>4.2251996436085987E-2</v>
      </c>
      <c r="AR337" s="9">
        <f t="shared" si="511"/>
        <v>2.7587918777205238</v>
      </c>
      <c r="AS337" s="9">
        <f t="shared" si="512"/>
        <v>1.8544867453389304</v>
      </c>
      <c r="AT337" s="9">
        <f t="shared" si="513"/>
        <v>1.89175135671826</v>
      </c>
      <c r="AU337" s="9">
        <f t="shared" si="514"/>
        <v>0.56817401758805952</v>
      </c>
      <c r="AV337" s="9">
        <f t="shared" si="515"/>
        <v>0.10824864328174</v>
      </c>
      <c r="AW337" s="9">
        <f t="shared" si="516"/>
        <v>8.0717357569563566E-2</v>
      </c>
      <c r="AX337" s="9">
        <f t="shared" si="517"/>
        <v>0.45935726812411692</v>
      </c>
      <c r="AY337" s="9">
        <f t="shared" si="518"/>
        <v>45.202207706226318</v>
      </c>
      <c r="AZ337" s="10">
        <f t="shared" si="519"/>
        <v>0.43019573786593751</v>
      </c>
      <c r="BA337" s="9">
        <f t="shared" si="520"/>
        <v>0</v>
      </c>
      <c r="BB337" s="9">
        <f t="shared" si="521"/>
        <v>0</v>
      </c>
      <c r="BC337" s="9">
        <f t="shared" si="522"/>
        <v>1.8473922313752635</v>
      </c>
      <c r="BD337" s="9">
        <f t="shared" si="523"/>
        <v>0.13743376684779801</v>
      </c>
      <c r="BE337" s="9">
        <f t="shared" si="524"/>
        <v>1.5174001776938483E-2</v>
      </c>
      <c r="BF337" s="9">
        <f t="shared" si="525"/>
        <v>24.000000000000004</v>
      </c>
      <c r="BG337" s="12"/>
      <c r="BH337" s="9">
        <f t="shared" si="526"/>
        <v>6.2609054522152663</v>
      </c>
      <c r="BI337" s="9">
        <f t="shared" si="527"/>
        <v>1.9330753288238449</v>
      </c>
      <c r="BJ337" s="9">
        <f t="shared" si="528"/>
        <v>0.19398078103911054</v>
      </c>
      <c r="BK337" s="9">
        <f t="shared" si="529"/>
        <v>0.21114482905906493</v>
      </c>
      <c r="BL337" s="9">
        <f t="shared" si="530"/>
        <v>0</v>
      </c>
      <c r="BM337" s="9">
        <f t="shared" si="531"/>
        <v>4.2559127624392318E-2</v>
      </c>
      <c r="BN337" s="9">
        <f t="shared" si="532"/>
        <v>2.7788456290024515</v>
      </c>
      <c r="BO337" s="9">
        <f t="shared" si="533"/>
        <v>1.8679670720888359</v>
      </c>
      <c r="BP337" s="9">
        <f t="shared" si="534"/>
        <v>9.4497438813855084E-2</v>
      </c>
      <c r="BQ337" s="9">
        <f t="shared" si="535"/>
        <v>1.9055025611861456</v>
      </c>
      <c r="BR337" s="9">
        <f t="shared" si="536"/>
        <v>0.34639181153308485</v>
      </c>
      <c r="BS337" s="9">
        <f t="shared" si="537"/>
        <v>0.57230409370057111</v>
      </c>
      <c r="BT337" s="9">
        <f t="shared" si="538"/>
        <v>8.1304094766344023E-2</v>
      </c>
      <c r="BU337" s="9">
        <f t="shared" si="539"/>
        <v>45.530784079839421</v>
      </c>
      <c r="BV337" s="10">
        <f t="shared" si="540"/>
        <v>0.25119068059153893</v>
      </c>
      <c r="BW337" s="9">
        <f t="shared" si="541"/>
        <v>0</v>
      </c>
      <c r="BX337" s="9">
        <f t="shared" si="542"/>
        <v>0</v>
      </c>
      <c r="BY337" s="9">
        <f t="shared" si="543"/>
        <v>1.8462829203538684</v>
      </c>
      <c r="BZ337" s="9">
        <f t="shared" si="544"/>
        <v>24.000000000000004</v>
      </c>
      <c r="CA337" s="12"/>
      <c r="CB337" s="9">
        <f t="shared" si="545"/>
        <v>6.3994502755760578</v>
      </c>
      <c r="CC337" s="9">
        <f t="shared" si="546"/>
        <v>1.9758515026566961</v>
      </c>
      <c r="CD337" s="9">
        <f t="shared" si="547"/>
        <v>0.37530177823275324</v>
      </c>
      <c r="CE337" s="9">
        <f t="shared" si="548"/>
        <v>0.21581716012504235</v>
      </c>
      <c r="CF337" s="9">
        <f t="shared" si="549"/>
        <v>0</v>
      </c>
      <c r="CG337" s="9">
        <f t="shared" si="550"/>
        <v>4.3500899843141372E-2</v>
      </c>
      <c r="CH337" s="9">
        <f t="shared" si="551"/>
        <v>2.8403374818591072</v>
      </c>
      <c r="CI337" s="9">
        <f t="shared" si="552"/>
        <v>1.9093024939413981</v>
      </c>
      <c r="CJ337" s="9">
        <f t="shared" si="553"/>
        <v>0.38425981400144238</v>
      </c>
      <c r="CK337" s="9">
        <f t="shared" si="554"/>
        <v>1.9476685893697629</v>
      </c>
      <c r="CL337" s="9">
        <f t="shared" si="555"/>
        <v>1.6157401859985576</v>
      </c>
      <c r="CM337" s="9">
        <f t="shared" si="556"/>
        <v>0.33192840337120533</v>
      </c>
      <c r="CN337" s="9">
        <f t="shared" si="557"/>
        <v>0.58496835930489344</v>
      </c>
      <c r="CO337" s="9">
        <f t="shared" si="558"/>
        <v>8.3103237323899598E-2</v>
      </c>
      <c r="CP337" s="9">
        <f t="shared" si="559"/>
        <v>46.538314777430102</v>
      </c>
      <c r="CQ337" s="10">
        <f t="shared" si="560"/>
        <v>0</v>
      </c>
      <c r="CR337" s="9">
        <f t="shared" si="561"/>
        <v>0.53831477743010225</v>
      </c>
      <c r="CS337" s="9">
        <f t="shared" si="562"/>
        <v>2.4943094289546206</v>
      </c>
      <c r="CT337" s="9">
        <f t="shared" si="563"/>
        <v>1.3045666052692446</v>
      </c>
      <c r="CU337" s="9">
        <f t="shared" si="564"/>
        <v>24</v>
      </c>
      <c r="CV337" s="9"/>
      <c r="CW337" s="9">
        <f t="shared" si="565"/>
        <v>6.3254269967519949</v>
      </c>
      <c r="CX337" s="9">
        <f t="shared" si="566"/>
        <v>1.9529965697487386</v>
      </c>
      <c r="CY337" s="9">
        <f t="shared" si="567"/>
        <v>0.27842356650073441</v>
      </c>
      <c r="CZ337" s="9">
        <f t="shared" si="568"/>
        <v>0.21332077479020739</v>
      </c>
      <c r="DA337" s="9">
        <f t="shared" si="569"/>
        <v>0</v>
      </c>
      <c r="DB337" s="9">
        <f t="shared" si="570"/>
        <v>4.2997719241758138E-2</v>
      </c>
      <c r="DC337" s="9">
        <f t="shared" si="571"/>
        <v>2.8074829264957297</v>
      </c>
      <c r="DD337" s="9">
        <f t="shared" si="572"/>
        <v>1.8872173421264196</v>
      </c>
      <c r="DE337" s="9">
        <f t="shared" si="573"/>
        <v>0.22944232915484886</v>
      </c>
      <c r="DF337" s="9">
        <f t="shared" si="574"/>
        <v>1.925139651908051</v>
      </c>
      <c r="DG337" s="9">
        <f t="shared" si="575"/>
        <v>0.15458198106289966</v>
      </c>
      <c r="DH337" s="9">
        <f t="shared" si="576"/>
        <v>0</v>
      </c>
      <c r="DI337" s="31">
        <f t="shared" si="577"/>
        <v>0.18507409389604201</v>
      </c>
      <c r="DJ337" s="9">
        <f t="shared" si="578"/>
        <v>0.5782019537388805</v>
      </c>
      <c r="DK337" s="9">
        <f t="shared" si="579"/>
        <v>8.2141971302177819E-2</v>
      </c>
      <c r="DL337" s="36">
        <f t="shared" si="580"/>
        <v>46</v>
      </c>
      <c r="DM337" s="9">
        <f t="shared" si="581"/>
        <v>1.8446987943075417</v>
      </c>
      <c r="GO337" s="12"/>
      <c r="GP337" s="12"/>
      <c r="GQ337" s="12"/>
      <c r="GR337" s="12"/>
      <c r="GS337" s="12"/>
      <c r="GT337" s="12"/>
      <c r="GU337" s="12"/>
      <c r="GV337" s="12"/>
      <c r="GW337" s="12"/>
      <c r="GX337" s="12"/>
      <c r="GY337" s="12"/>
      <c r="GZ337" s="12"/>
      <c r="HA337" s="12"/>
      <c r="HB337" s="12"/>
      <c r="HC337" s="12"/>
      <c r="HD337" s="12"/>
      <c r="HE337" s="12"/>
      <c r="HF337" s="12"/>
      <c r="HG337" s="12"/>
      <c r="HH337" s="12"/>
      <c r="HI337" s="12"/>
      <c r="HJ337" s="12"/>
      <c r="HK337" s="12"/>
      <c r="HL337" s="12"/>
      <c r="HM337" s="12"/>
      <c r="HN337" s="12"/>
      <c r="HO337" s="12"/>
      <c r="HP337" s="12"/>
      <c r="HQ337" s="12"/>
      <c r="HR337" s="12"/>
      <c r="HS337" s="12"/>
      <c r="HT337" s="12"/>
      <c r="HU337" s="12"/>
      <c r="HV337" s="12"/>
      <c r="HW337" s="12"/>
      <c r="HX337" s="12"/>
      <c r="HY337" s="12"/>
      <c r="HZ337" s="12"/>
      <c r="IA337" s="12"/>
      <c r="IB337" s="12"/>
      <c r="IC337" s="12"/>
      <c r="ID337" s="12"/>
      <c r="IE337" s="12"/>
      <c r="IF337" s="12"/>
      <c r="IG337" s="12"/>
      <c r="IH337" s="12"/>
      <c r="II337" s="12"/>
      <c r="IJ337" s="12"/>
      <c r="IK337" s="12"/>
      <c r="IL337" s="12"/>
      <c r="IM337" s="12"/>
      <c r="IN337" s="12"/>
      <c r="IO337" s="12"/>
      <c r="IP337" s="12"/>
      <c r="IQ337" s="12"/>
      <c r="IR337" s="12"/>
      <c r="IS337" s="12"/>
      <c r="IT337" s="12"/>
      <c r="IU337" s="12"/>
      <c r="IV337" s="12"/>
    </row>
    <row r="338" spans="1:256" x14ac:dyDescent="0.25">
      <c r="A338" s="35"/>
      <c r="B338" s="16"/>
      <c r="C338" s="9">
        <v>42.495837999999999</v>
      </c>
      <c r="D338" s="9">
        <v>2.2201409999999999</v>
      </c>
      <c r="E338" s="9">
        <v>11.274969</v>
      </c>
      <c r="F338" s="9"/>
      <c r="G338" s="9">
        <v>14.9400679591112</v>
      </c>
      <c r="H338" s="9">
        <v>0.23946199999999998</v>
      </c>
      <c r="I338" s="9">
        <v>12.542586</v>
      </c>
      <c r="J338" s="9">
        <v>11.136373000000001</v>
      </c>
      <c r="K338" s="9">
        <v>1.8909100000000001</v>
      </c>
      <c r="L338" s="9">
        <v>0.48308499999999999</v>
      </c>
      <c r="M338" s="9">
        <v>0.44401299999999999</v>
      </c>
      <c r="N338" s="9">
        <v>6.2153999999999994E-2</v>
      </c>
      <c r="O338" s="12"/>
      <c r="P338" s="17"/>
      <c r="Q338" s="9">
        <f t="shared" si="485"/>
        <v>0.70727378336994873</v>
      </c>
      <c r="R338" s="9">
        <f t="shared" si="486"/>
        <v>2.7786843389779596E-2</v>
      </c>
      <c r="S338" s="9">
        <f t="shared" si="487"/>
        <v>0.11058119280901522</v>
      </c>
      <c r="T338" s="9">
        <f t="shared" si="488"/>
        <v>0</v>
      </c>
      <c r="U338" s="9">
        <f t="shared" si="489"/>
        <v>0.20794571665939926</v>
      </c>
      <c r="V338" s="9">
        <f t="shared" si="490"/>
        <v>3.3756995644022157E-3</v>
      </c>
      <c r="W338" s="9">
        <f t="shared" si="491"/>
        <v>0.31119953354505753</v>
      </c>
      <c r="X338" s="9">
        <f t="shared" si="492"/>
        <v>0.19858365876709644</v>
      </c>
      <c r="Y338" s="9">
        <f t="shared" si="493"/>
        <v>3.0508882040691205E-2</v>
      </c>
      <c r="Z338" s="9">
        <f t="shared" si="494"/>
        <v>5.1285086415559043E-3</v>
      </c>
      <c r="AA338" s="9">
        <f t="shared" si="495"/>
        <v>2.3371565427939781E-2</v>
      </c>
      <c r="AB338" s="9">
        <f t="shared" si="496"/>
        <v>1.7531379572955741E-3</v>
      </c>
      <c r="AC338" s="9">
        <f t="shared" si="497"/>
        <v>2.5711691828573224</v>
      </c>
      <c r="AD338" s="9">
        <f t="shared" si="498"/>
        <v>1.4787439621466179</v>
      </c>
      <c r="AE338" s="9">
        <f t="shared" si="499"/>
        <v>1.6773276209137142</v>
      </c>
      <c r="AF338" s="9">
        <f t="shared" si="500"/>
        <v>1.7486024022782085</v>
      </c>
      <c r="AG338" s="9">
        <f t="shared" si="501"/>
        <v>8.7912446865572029</v>
      </c>
      <c r="AH338" s="9">
        <f t="shared" si="502"/>
        <v>8.9427967517930931</v>
      </c>
      <c r="AI338" s="9">
        <f t="shared" si="503"/>
        <v>9.150164713918965</v>
      </c>
      <c r="AJ338" s="9">
        <f t="shared" si="504"/>
        <v>8.9892670182273218</v>
      </c>
      <c r="AK338" s="9"/>
      <c r="AL338" s="9">
        <f t="shared" si="505"/>
        <v>6.2178168899922719</v>
      </c>
      <c r="AM338" s="9">
        <f t="shared" si="506"/>
        <v>1.9442926474308253</v>
      </c>
      <c r="AN338" s="9">
        <f t="shared" si="507"/>
        <v>0.16210953742309719</v>
      </c>
      <c r="AO338" s="9">
        <f t="shared" si="508"/>
        <v>0.244280939306597</v>
      </c>
      <c r="AP338" s="9">
        <f t="shared" si="509"/>
        <v>0</v>
      </c>
      <c r="AQ338" s="9">
        <f t="shared" si="510"/>
        <v>2.9676600858964442E-2</v>
      </c>
      <c r="AR338" s="9">
        <f t="shared" si="511"/>
        <v>2.7358312457370668</v>
      </c>
      <c r="AS338" s="9">
        <f t="shared" si="512"/>
        <v>1.8281016766742735</v>
      </c>
      <c r="AT338" s="9">
        <f t="shared" si="513"/>
        <v>1.7457975349733252</v>
      </c>
      <c r="AU338" s="9">
        <f t="shared" si="514"/>
        <v>0.53642209426605403</v>
      </c>
      <c r="AV338" s="9">
        <f t="shared" si="515"/>
        <v>0.25420246502667476</v>
      </c>
      <c r="AW338" s="9">
        <f t="shared" si="516"/>
        <v>9.017194869008209E-2</v>
      </c>
      <c r="AX338" s="9">
        <f t="shared" si="517"/>
        <v>0.62760842207053869</v>
      </c>
      <c r="AY338" s="9">
        <f t="shared" si="518"/>
        <v>44.98667741893135</v>
      </c>
      <c r="AZ338" s="10">
        <f t="shared" si="519"/>
        <v>0.55430318455377736</v>
      </c>
      <c r="BA338" s="9">
        <f t="shared" si="520"/>
        <v>0</v>
      </c>
      <c r="BB338" s="9">
        <f t="shared" si="521"/>
        <v>0</v>
      </c>
      <c r="BC338" s="9">
        <f t="shared" si="522"/>
        <v>1.7791225848632239</v>
      </c>
      <c r="BD338" s="9">
        <f t="shared" si="523"/>
        <v>0.20546515038489963</v>
      </c>
      <c r="BE338" s="9">
        <f t="shared" si="524"/>
        <v>1.5412264751876464E-2</v>
      </c>
      <c r="BF338" s="9">
        <f t="shared" si="525"/>
        <v>23.999999999999996</v>
      </c>
      <c r="BG338" s="12"/>
      <c r="BH338" s="9">
        <f t="shared" si="526"/>
        <v>6.3250056925491895</v>
      </c>
      <c r="BI338" s="9">
        <f t="shared" si="527"/>
        <v>1.9778102637237343</v>
      </c>
      <c r="BJ338" s="9">
        <f t="shared" si="528"/>
        <v>0.3028159562729229</v>
      </c>
      <c r="BK338" s="9">
        <f t="shared" si="529"/>
        <v>0.24849209280870435</v>
      </c>
      <c r="BL338" s="9">
        <f t="shared" si="530"/>
        <v>0</v>
      </c>
      <c r="BM338" s="9">
        <f t="shared" si="531"/>
        <v>3.0188195099565496E-2</v>
      </c>
      <c r="BN338" s="9">
        <f t="shared" si="532"/>
        <v>2.7829941777462661</v>
      </c>
      <c r="BO338" s="9">
        <f t="shared" si="533"/>
        <v>1.8596162794909625</v>
      </c>
      <c r="BP338" s="9">
        <f t="shared" si="534"/>
        <v>0.22410670141842104</v>
      </c>
      <c r="BQ338" s="9">
        <f t="shared" si="535"/>
        <v>1.7758932985815781</v>
      </c>
      <c r="BR338" s="9">
        <f t="shared" si="536"/>
        <v>0.36260411672883824</v>
      </c>
      <c r="BS338" s="9">
        <f t="shared" si="537"/>
        <v>0.54566946242866388</v>
      </c>
      <c r="BT338" s="9">
        <f t="shared" si="538"/>
        <v>9.1726420842497894E-2</v>
      </c>
      <c r="BU338" s="9">
        <f t="shared" si="539"/>
        <v>45.762201717710688</v>
      </c>
      <c r="BV338" s="10">
        <f t="shared" si="540"/>
        <v>0.12787491963363795</v>
      </c>
      <c r="BW338" s="9">
        <f t="shared" si="541"/>
        <v>0</v>
      </c>
      <c r="BX338" s="9">
        <f t="shared" si="542"/>
        <v>0</v>
      </c>
      <c r="BY338" s="9">
        <f t="shared" si="543"/>
        <v>1.7753148841767523</v>
      </c>
      <c r="BZ338" s="9">
        <f t="shared" si="544"/>
        <v>23.999999999999996</v>
      </c>
      <c r="CA338" s="12"/>
      <c r="CB338" s="9">
        <f t="shared" si="545"/>
        <v>6.4716716156716707</v>
      </c>
      <c r="CC338" s="9">
        <f t="shared" si="546"/>
        <v>2.0236722569282413</v>
      </c>
      <c r="CD338" s="9">
        <f t="shared" si="547"/>
        <v>0.49534387259991242</v>
      </c>
      <c r="CE338" s="9">
        <f t="shared" si="548"/>
        <v>0.25425419389635368</v>
      </c>
      <c r="CF338" s="9">
        <f t="shared" si="549"/>
        <v>0</v>
      </c>
      <c r="CG338" s="9">
        <f t="shared" si="550"/>
        <v>3.0888207038984775E-2</v>
      </c>
      <c r="CH338" s="9">
        <f t="shared" si="551"/>
        <v>2.8475269908320269</v>
      </c>
      <c r="CI338" s="9">
        <f t="shared" si="552"/>
        <v>1.9027375589874262</v>
      </c>
      <c r="CJ338" s="9">
        <f t="shared" si="553"/>
        <v>0.5307508233547038</v>
      </c>
      <c r="CK338" s="9">
        <f t="shared" si="554"/>
        <v>1.8170731872116104</v>
      </c>
      <c r="CL338" s="9">
        <f t="shared" si="555"/>
        <v>1.4692491766452962</v>
      </c>
      <c r="CM338" s="9">
        <f t="shared" si="556"/>
        <v>0.34782401056631418</v>
      </c>
      <c r="CN338" s="9">
        <f t="shared" si="557"/>
        <v>0.55832259181969734</v>
      </c>
      <c r="CO338" s="9">
        <f t="shared" si="558"/>
        <v>9.3853397613986644E-2</v>
      </c>
      <c r="CP338" s="9">
        <f t="shared" si="559"/>
        <v>46.8233478866306</v>
      </c>
      <c r="CQ338" s="10">
        <f t="shared" si="560"/>
        <v>0</v>
      </c>
      <c r="CR338" s="9">
        <f t="shared" si="561"/>
        <v>0.8233478866306001</v>
      </c>
      <c r="CS338" s="9">
        <f t="shared" si="562"/>
        <v>3.2382863543491305</v>
      </c>
      <c r="CT338" s="9">
        <f t="shared" si="563"/>
        <v>0.946756939006139</v>
      </c>
      <c r="CU338" s="9">
        <f t="shared" si="564"/>
        <v>24</v>
      </c>
      <c r="CV338" s="9"/>
      <c r="CW338" s="9">
        <f t="shared" si="565"/>
        <v>6.3578728937043358</v>
      </c>
      <c r="CX338" s="9">
        <f t="shared" si="566"/>
        <v>1.9880877387086338</v>
      </c>
      <c r="CY338" s="9">
        <f t="shared" si="567"/>
        <v>0.34596063241296982</v>
      </c>
      <c r="CZ338" s="9">
        <f t="shared" si="568"/>
        <v>0.24978335482439359</v>
      </c>
      <c r="DA338" s="9">
        <f t="shared" si="569"/>
        <v>0</v>
      </c>
      <c r="DB338" s="9">
        <f t="shared" si="570"/>
        <v>3.0345064757725176E-2</v>
      </c>
      <c r="DC338" s="9">
        <f t="shared" si="571"/>
        <v>2.7974557029843128</v>
      </c>
      <c r="DD338" s="9">
        <f t="shared" si="572"/>
        <v>1.8692795723479816</v>
      </c>
      <c r="DE338" s="9">
        <f t="shared" si="573"/>
        <v>0.29282432732738251</v>
      </c>
      <c r="DF338" s="9">
        <f t="shared" si="574"/>
        <v>1.785121534113969</v>
      </c>
      <c r="DG338" s="9">
        <f t="shared" si="575"/>
        <v>7.7945861441351738E-2</v>
      </c>
      <c r="DH338" s="9">
        <f t="shared" si="576"/>
        <v>0</v>
      </c>
      <c r="DI338" s="31">
        <f t="shared" si="577"/>
        <v>0.28134609720743697</v>
      </c>
      <c r="DJ338" s="9">
        <f t="shared" si="578"/>
        <v>0.54850497418274669</v>
      </c>
      <c r="DK338" s="9">
        <f t="shared" si="579"/>
        <v>9.2203067168464589E-2</v>
      </c>
      <c r="DL338" s="36">
        <f t="shared" si="580"/>
        <v>46.000000000000007</v>
      </c>
      <c r="DM338" s="9">
        <f t="shared" si="581"/>
        <v>1.7741473325163595</v>
      </c>
      <c r="GO338" s="12"/>
      <c r="GP338" s="12"/>
      <c r="GQ338" s="12"/>
      <c r="GR338" s="12"/>
      <c r="GS338" s="12"/>
      <c r="GT338" s="12"/>
      <c r="GU338" s="12"/>
      <c r="GV338" s="12"/>
      <c r="GW338" s="12"/>
      <c r="GX338" s="12"/>
      <c r="GY338" s="12"/>
      <c r="GZ338" s="12"/>
      <c r="HA338" s="12"/>
      <c r="HB338" s="12"/>
      <c r="HC338" s="12"/>
      <c r="HD338" s="12"/>
      <c r="HE338" s="12"/>
      <c r="HF338" s="12"/>
      <c r="HG338" s="12"/>
      <c r="HH338" s="12"/>
      <c r="HI338" s="12"/>
      <c r="HJ338" s="12"/>
      <c r="HK338" s="12"/>
      <c r="HL338" s="12"/>
      <c r="HM338" s="12"/>
      <c r="HN338" s="12"/>
      <c r="HO338" s="12"/>
      <c r="HP338" s="12"/>
      <c r="HQ338" s="12"/>
      <c r="HR338" s="12"/>
      <c r="HS338" s="12"/>
      <c r="HT338" s="12"/>
      <c r="HU338" s="12"/>
      <c r="HV338" s="12"/>
      <c r="HW338" s="12"/>
      <c r="HX338" s="12"/>
      <c r="HY338" s="12"/>
      <c r="HZ338" s="12"/>
      <c r="IA338" s="12"/>
      <c r="IB338" s="12"/>
      <c r="IC338" s="12"/>
      <c r="ID338" s="12"/>
      <c r="IE338" s="12"/>
      <c r="IF338" s="12"/>
      <c r="IG338" s="12"/>
      <c r="IH338" s="12"/>
      <c r="II338" s="12"/>
      <c r="IJ338" s="12"/>
      <c r="IK338" s="12"/>
      <c r="IL338" s="12"/>
      <c r="IM338" s="12"/>
      <c r="IN338" s="12"/>
      <c r="IO338" s="12"/>
      <c r="IP338" s="12"/>
      <c r="IQ338" s="12"/>
      <c r="IR338" s="12"/>
      <c r="IS338" s="12"/>
      <c r="IT338" s="12"/>
      <c r="IU338" s="12"/>
      <c r="IV338" s="12"/>
    </row>
    <row r="339" spans="1:256" x14ac:dyDescent="0.25">
      <c r="A339" s="35"/>
      <c r="B339" s="16"/>
      <c r="C339" s="9">
        <v>42.801780999999998</v>
      </c>
      <c r="D339" s="9">
        <v>1.868112</v>
      </c>
      <c r="E339" s="9">
        <v>11.361567000000001</v>
      </c>
      <c r="F339" s="9"/>
      <c r="G339" s="9">
        <v>14.544383400032499</v>
      </c>
      <c r="H339" s="9">
        <v>0.15685499999999999</v>
      </c>
      <c r="I339" s="9">
        <v>13.176619000000001</v>
      </c>
      <c r="J339" s="9">
        <v>11.341615000000001</v>
      </c>
      <c r="K339" s="9">
        <v>2.0067550000000001</v>
      </c>
      <c r="L339" s="9">
        <v>0.42458699999999999</v>
      </c>
      <c r="M339" s="9">
        <v>7.4196999999999999E-2</v>
      </c>
      <c r="N339" s="9">
        <v>6.9735999999999992E-2</v>
      </c>
      <c r="O339" s="12"/>
      <c r="P339" s="17"/>
      <c r="Q339" s="9">
        <f t="shared" si="485"/>
        <v>0.7123657046801144</v>
      </c>
      <c r="R339" s="9">
        <f t="shared" si="486"/>
        <v>2.3380918409491983E-2</v>
      </c>
      <c r="S339" s="9">
        <f t="shared" si="487"/>
        <v>0.11143051755082826</v>
      </c>
      <c r="T339" s="9">
        <f t="shared" si="488"/>
        <v>0</v>
      </c>
      <c r="U339" s="9">
        <f t="shared" si="489"/>
        <v>0.20243831806965593</v>
      </c>
      <c r="V339" s="9">
        <f t="shared" si="490"/>
        <v>2.2111873916291921E-3</v>
      </c>
      <c r="W339" s="9">
        <f t="shared" si="491"/>
        <v>0.32693080091306076</v>
      </c>
      <c r="X339" s="9">
        <f t="shared" si="492"/>
        <v>0.20224353144670912</v>
      </c>
      <c r="Y339" s="9">
        <f t="shared" si="493"/>
        <v>3.2377982865164009E-2</v>
      </c>
      <c r="Z339" s="9">
        <f t="shared" si="494"/>
        <v>4.5074843942417937E-3</v>
      </c>
      <c r="AA339" s="9">
        <f t="shared" si="495"/>
        <v>3.9055163701442255E-3</v>
      </c>
      <c r="AB339" s="9">
        <f t="shared" si="496"/>
        <v>1.9669985614757563E-3</v>
      </c>
      <c r="AC339" s="9">
        <f t="shared" si="497"/>
        <v>2.5794303613779683</v>
      </c>
      <c r="AD339" s="9">
        <f t="shared" si="498"/>
        <v>1.4901879645656086</v>
      </c>
      <c r="AE339" s="9">
        <f t="shared" si="499"/>
        <v>1.6924314960123177</v>
      </c>
      <c r="AF339" s="9">
        <f t="shared" si="500"/>
        <v>1.7662024305311292</v>
      </c>
      <c r="AG339" s="9">
        <f t="shared" si="501"/>
        <v>8.7237317097709308</v>
      </c>
      <c r="AH339" s="9">
        <f t="shared" si="502"/>
        <v>8.862987976377644</v>
      </c>
      <c r="AI339" s="9">
        <f t="shared" si="503"/>
        <v>9.058984249720746</v>
      </c>
      <c r="AJ339" s="9">
        <f t="shared" si="504"/>
        <v>8.9268591630296044</v>
      </c>
      <c r="AK339" s="9"/>
      <c r="AL339" s="9">
        <f t="shared" si="505"/>
        <v>6.2144872868712282</v>
      </c>
      <c r="AM339" s="9">
        <f t="shared" si="506"/>
        <v>1.9441798787886935</v>
      </c>
      <c r="AN339" s="9">
        <f t="shared" si="507"/>
        <v>0.15866716565992078</v>
      </c>
      <c r="AO339" s="9">
        <f t="shared" si="508"/>
        <v>0.20396885933245212</v>
      </c>
      <c r="AP339" s="9">
        <f t="shared" si="509"/>
        <v>0</v>
      </c>
      <c r="AQ339" s="9">
        <f t="shared" si="510"/>
        <v>1.9289805564601255E-2</v>
      </c>
      <c r="AR339" s="9">
        <f t="shared" si="511"/>
        <v>2.8520565948260752</v>
      </c>
      <c r="AS339" s="9">
        <f t="shared" si="512"/>
        <v>1.7660175746169511</v>
      </c>
      <c r="AT339" s="9">
        <f t="shared" si="513"/>
        <v>1.7643183083777108</v>
      </c>
      <c r="AU339" s="9">
        <f t="shared" si="514"/>
        <v>0.56491367163850226</v>
      </c>
      <c r="AV339" s="9">
        <f t="shared" si="515"/>
        <v>0.23568169162228925</v>
      </c>
      <c r="AW339" s="9">
        <f t="shared" si="516"/>
        <v>7.8644169082689508E-2</v>
      </c>
      <c r="AX339" s="9">
        <f t="shared" si="517"/>
        <v>0.59212385090109743</v>
      </c>
      <c r="AY339" s="9">
        <f t="shared" si="518"/>
        <v>44.953286628672672</v>
      </c>
      <c r="AZ339" s="10">
        <f t="shared" si="519"/>
        <v>0.59269702995699824</v>
      </c>
      <c r="BA339" s="9">
        <f t="shared" si="520"/>
        <v>0</v>
      </c>
      <c r="BB339" s="9">
        <f t="shared" si="521"/>
        <v>0</v>
      </c>
      <c r="BC339" s="9">
        <f t="shared" si="522"/>
        <v>1.9487697552749235</v>
      </c>
      <c r="BD339" s="9">
        <f t="shared" si="523"/>
        <v>3.4070677001256641E-2</v>
      </c>
      <c r="BE339" s="9">
        <f t="shared" si="524"/>
        <v>1.7159567723819862E-2</v>
      </c>
      <c r="BF339" s="9">
        <f t="shared" si="525"/>
        <v>24</v>
      </c>
      <c r="BG339" s="12"/>
      <c r="BH339" s="9">
        <f t="shared" si="526"/>
        <v>6.3136886753636414</v>
      </c>
      <c r="BI339" s="9">
        <f t="shared" si="527"/>
        <v>1.975214674509058</v>
      </c>
      <c r="BJ339" s="9">
        <f t="shared" si="528"/>
        <v>0.28890334987269917</v>
      </c>
      <c r="BK339" s="9">
        <f t="shared" si="529"/>
        <v>0.20722479873999414</v>
      </c>
      <c r="BL339" s="9">
        <f t="shared" si="530"/>
        <v>0</v>
      </c>
      <c r="BM339" s="9">
        <f t="shared" si="531"/>
        <v>1.9597727265527373E-2</v>
      </c>
      <c r="BN339" s="9">
        <f t="shared" si="532"/>
        <v>2.8975837575999708</v>
      </c>
      <c r="BO339" s="9">
        <f t="shared" si="533"/>
        <v>1.7942083790094736</v>
      </c>
      <c r="BP339" s="9">
        <f t="shared" si="534"/>
        <v>0.20751801248766544</v>
      </c>
      <c r="BQ339" s="9">
        <f t="shared" si="535"/>
        <v>1.7924819875123368</v>
      </c>
      <c r="BR339" s="9">
        <f t="shared" si="536"/>
        <v>0.34616909435363025</v>
      </c>
      <c r="BS339" s="9">
        <f t="shared" si="537"/>
        <v>0.57393134566661996</v>
      </c>
      <c r="BT339" s="9">
        <f t="shared" si="538"/>
        <v>7.9899559979749776E-2</v>
      </c>
      <c r="BU339" s="9">
        <f t="shared" si="539"/>
        <v>45.6708725283627</v>
      </c>
      <c r="BV339" s="10">
        <f t="shared" si="540"/>
        <v>0.1834388220943437</v>
      </c>
      <c r="BW339" s="9">
        <f t="shared" si="541"/>
        <v>0</v>
      </c>
      <c r="BX339" s="9">
        <f t="shared" si="542"/>
        <v>0</v>
      </c>
      <c r="BY339" s="9">
        <f t="shared" si="543"/>
        <v>1.947951970769954</v>
      </c>
      <c r="BZ339" s="9">
        <f t="shared" si="544"/>
        <v>24.000000000000004</v>
      </c>
      <c r="CA339" s="12"/>
      <c r="CB339" s="9">
        <f t="shared" si="545"/>
        <v>6.4533096987383765</v>
      </c>
      <c r="CC339" s="9">
        <f t="shared" si="546"/>
        <v>2.0188946068623688</v>
      </c>
      <c r="CD339" s="9">
        <f t="shared" si="547"/>
        <v>0.47220430560074433</v>
      </c>
      <c r="CE339" s="9">
        <f t="shared" si="548"/>
        <v>0.21180737161559371</v>
      </c>
      <c r="CF339" s="9">
        <f t="shared" si="549"/>
        <v>0</v>
      </c>
      <c r="CG339" s="9">
        <f t="shared" si="550"/>
        <v>2.0031111753949948E-2</v>
      </c>
      <c r="CH339" s="9">
        <f t="shared" si="551"/>
        <v>2.9616609762200063</v>
      </c>
      <c r="CI339" s="9">
        <f t="shared" si="552"/>
        <v>1.8338855349329717</v>
      </c>
      <c r="CJ339" s="9">
        <f t="shared" si="553"/>
        <v>0.49958930012326608</v>
      </c>
      <c r="CK339" s="9">
        <f t="shared" si="554"/>
        <v>1.8321209659836404</v>
      </c>
      <c r="CL339" s="9">
        <f t="shared" si="555"/>
        <v>1.5004106998767339</v>
      </c>
      <c r="CM339" s="9">
        <f t="shared" si="556"/>
        <v>0.33171026610690646</v>
      </c>
      <c r="CN339" s="9">
        <f t="shared" si="557"/>
        <v>0.58662327362649791</v>
      </c>
      <c r="CO339" s="9">
        <f t="shared" si="558"/>
        <v>8.1666460266596935E-2</v>
      </c>
      <c r="CP339" s="9">
        <f t="shared" si="559"/>
        <v>46.680839013677222</v>
      </c>
      <c r="CQ339" s="10">
        <f t="shared" si="560"/>
        <v>0</v>
      </c>
      <c r="CR339" s="9">
        <f t="shared" si="561"/>
        <v>0.68083901367722177</v>
      </c>
      <c r="CS339" s="9">
        <f t="shared" si="562"/>
        <v>3.2144254871018707</v>
      </c>
      <c r="CT339" s="9">
        <f t="shared" si="563"/>
        <v>1.2659619660509829</v>
      </c>
      <c r="CU339" s="9">
        <f t="shared" si="564"/>
        <v>23.999999999999996</v>
      </c>
      <c r="CV339" s="9"/>
      <c r="CW339" s="9">
        <f t="shared" si="565"/>
        <v>6.3591883182517206</v>
      </c>
      <c r="CX339" s="9">
        <f t="shared" si="566"/>
        <v>1.9894490732794849</v>
      </c>
      <c r="CY339" s="9">
        <f t="shared" si="567"/>
        <v>0.34863739153120576</v>
      </c>
      <c r="CZ339" s="9">
        <f t="shared" si="568"/>
        <v>0.20871816574382107</v>
      </c>
      <c r="DA339" s="9">
        <f t="shared" si="569"/>
        <v>0</v>
      </c>
      <c r="DB339" s="9">
        <f t="shared" si="570"/>
        <v>1.9738958428140583E-2</v>
      </c>
      <c r="DC339" s="9">
        <f t="shared" si="571"/>
        <v>2.9184652158073638</v>
      </c>
      <c r="DD339" s="9">
        <f t="shared" si="572"/>
        <v>1.8071383546084094</v>
      </c>
      <c r="DE339" s="9">
        <f t="shared" si="573"/>
        <v>0.30269808611894078</v>
      </c>
      <c r="DF339" s="9">
        <f t="shared" si="574"/>
        <v>1.8053995218585213</v>
      </c>
      <c r="DG339" s="9">
        <f t="shared" si="575"/>
        <v>0.10809760797746204</v>
      </c>
      <c r="DH339" s="9">
        <f t="shared" si="576"/>
        <v>0</v>
      </c>
      <c r="DI339" s="31">
        <f t="shared" si="577"/>
        <v>0.23335964924802766</v>
      </c>
      <c r="DJ339" s="9">
        <f t="shared" si="578"/>
        <v>0.5780673860406097</v>
      </c>
      <c r="DK339" s="9">
        <f t="shared" si="579"/>
        <v>8.0475356733900605E-2</v>
      </c>
      <c r="DL339" s="36">
        <f t="shared" si="580"/>
        <v>46</v>
      </c>
      <c r="DM339" s="9">
        <f t="shared" si="581"/>
        <v>1.9475768862726399</v>
      </c>
      <c r="GO339" s="12"/>
      <c r="GP339" s="12"/>
      <c r="GQ339" s="12"/>
      <c r="GR339" s="12"/>
      <c r="GS339" s="12"/>
      <c r="GT339" s="12"/>
      <c r="GU339" s="12"/>
      <c r="GV339" s="12"/>
      <c r="GW339" s="12"/>
      <c r="GX339" s="12"/>
      <c r="GY339" s="12"/>
      <c r="GZ339" s="12"/>
      <c r="HA339" s="12"/>
      <c r="HB339" s="12"/>
      <c r="HC339" s="12"/>
      <c r="HD339" s="12"/>
      <c r="HE339" s="12"/>
      <c r="HF339" s="12"/>
      <c r="HG339" s="12"/>
      <c r="HH339" s="12"/>
      <c r="HI339" s="12"/>
      <c r="HJ339" s="12"/>
      <c r="HK339" s="12"/>
      <c r="HL339" s="12"/>
      <c r="HM339" s="12"/>
      <c r="HN339" s="12"/>
      <c r="HO339" s="12"/>
      <c r="HP339" s="12"/>
      <c r="HQ339" s="12"/>
      <c r="HR339" s="12"/>
      <c r="HS339" s="12"/>
      <c r="HT339" s="12"/>
      <c r="HU339" s="12"/>
      <c r="HV339" s="12"/>
      <c r="HW339" s="12"/>
      <c r="HX339" s="12"/>
      <c r="HY339" s="12"/>
      <c r="HZ339" s="12"/>
      <c r="IA339" s="12"/>
      <c r="IB339" s="12"/>
      <c r="IC339" s="12"/>
      <c r="ID339" s="12"/>
      <c r="IE339" s="12"/>
      <c r="IF339" s="12"/>
      <c r="IG339" s="12"/>
      <c r="IH339" s="12"/>
      <c r="II339" s="12"/>
      <c r="IJ339" s="12"/>
      <c r="IK339" s="12"/>
      <c r="IL339" s="12"/>
      <c r="IM339" s="12"/>
      <c r="IN339" s="12"/>
      <c r="IO339" s="12"/>
      <c r="IP339" s="12"/>
      <c r="IQ339" s="12"/>
      <c r="IR339" s="12"/>
      <c r="IS339" s="12"/>
      <c r="IT339" s="12"/>
      <c r="IU339" s="12"/>
      <c r="IV339" s="12"/>
    </row>
    <row r="340" spans="1:256" x14ac:dyDescent="0.25">
      <c r="A340" s="35"/>
      <c r="B340" s="16"/>
      <c r="C340" s="9">
        <v>42.691242000000003</v>
      </c>
      <c r="D340" s="9">
        <v>2.1785920000000001</v>
      </c>
      <c r="E340" s="9">
        <v>11.40194</v>
      </c>
      <c r="F340" s="9"/>
      <c r="G340" s="9">
        <v>15.843159082020399</v>
      </c>
      <c r="H340" s="9">
        <v>0.23022099999999998</v>
      </c>
      <c r="I340" s="9">
        <v>12.768039</v>
      </c>
      <c r="J340" s="9">
        <v>10.952218999999999</v>
      </c>
      <c r="K340" s="9">
        <v>2.1635770000000001</v>
      </c>
      <c r="L340" s="9">
        <v>0.464835</v>
      </c>
      <c r="M340" s="9"/>
      <c r="N340" s="9">
        <v>3.4360000000000002E-2</v>
      </c>
      <c r="O340" s="12"/>
      <c r="P340" s="17"/>
      <c r="Q340" s="9">
        <f t="shared" si="485"/>
        <v>0.71052596365088871</v>
      </c>
      <c r="R340" s="9">
        <f t="shared" si="486"/>
        <v>2.7266824365761774E-2</v>
      </c>
      <c r="S340" s="9">
        <f t="shared" si="487"/>
        <v>0.11182648267474819</v>
      </c>
      <c r="T340" s="9">
        <f t="shared" si="488"/>
        <v>0</v>
      </c>
      <c r="U340" s="9">
        <f t="shared" si="489"/>
        <v>0.22051553436545387</v>
      </c>
      <c r="V340" s="9">
        <f t="shared" si="490"/>
        <v>3.2454290426716663E-3</v>
      </c>
      <c r="W340" s="9">
        <f t="shared" si="491"/>
        <v>0.31679334557364031</v>
      </c>
      <c r="X340" s="9">
        <f t="shared" si="492"/>
        <v>0.1952998270297259</v>
      </c>
      <c r="Y340" s="9">
        <f t="shared" si="493"/>
        <v>3.4908226980106163E-2</v>
      </c>
      <c r="Z340" s="9">
        <f t="shared" si="494"/>
        <v>4.9347636842328761E-3</v>
      </c>
      <c r="AA340" s="9">
        <f t="shared" si="495"/>
        <v>0</v>
      </c>
      <c r="AB340" s="9">
        <f t="shared" si="496"/>
        <v>9.6917045101965976E-4</v>
      </c>
      <c r="AC340" s="9">
        <f t="shared" si="497"/>
        <v>2.5872467359588862</v>
      </c>
      <c r="AD340" s="9">
        <f t="shared" si="498"/>
        <v>1.5020000623479126</v>
      </c>
      <c r="AE340" s="9">
        <f t="shared" si="499"/>
        <v>1.6972998893776385</v>
      </c>
      <c r="AF340" s="9">
        <f t="shared" si="500"/>
        <v>1.7769858707063166</v>
      </c>
      <c r="AG340" s="9">
        <f t="shared" si="501"/>
        <v>8.6551261387289955</v>
      </c>
      <c r="AH340" s="9">
        <f t="shared" si="502"/>
        <v>8.837566121270509</v>
      </c>
      <c r="AI340" s="9">
        <f t="shared" si="503"/>
        <v>9.0040108161582157</v>
      </c>
      <c r="AJ340" s="9">
        <f t="shared" si="504"/>
        <v>8.8914243597847769</v>
      </c>
      <c r="AK340" s="9"/>
      <c r="AL340" s="9">
        <f t="shared" si="505"/>
        <v>6.1496918402404148</v>
      </c>
      <c r="AM340" s="9">
        <f t="shared" si="506"/>
        <v>1.9357446264006766</v>
      </c>
      <c r="AN340" s="9">
        <f t="shared" si="507"/>
        <v>8.5436466641091613E-2</v>
      </c>
      <c r="AO340" s="9">
        <f t="shared" si="508"/>
        <v>0.23599780428823738</v>
      </c>
      <c r="AP340" s="9">
        <f t="shared" si="509"/>
        <v>0</v>
      </c>
      <c r="AQ340" s="9">
        <f t="shared" si="510"/>
        <v>2.8089597738617758E-2</v>
      </c>
      <c r="AR340" s="9">
        <f t="shared" si="511"/>
        <v>2.7418863658498216</v>
      </c>
      <c r="AS340" s="9">
        <f t="shared" si="512"/>
        <v>1.9085897654822319</v>
      </c>
      <c r="AT340" s="9">
        <f t="shared" si="513"/>
        <v>1.6903446378142322</v>
      </c>
      <c r="AU340" s="9">
        <f t="shared" si="514"/>
        <v>0.60427021558440319</v>
      </c>
      <c r="AV340" s="9">
        <f t="shared" si="515"/>
        <v>0.30965536218576784</v>
      </c>
      <c r="AW340" s="9">
        <f t="shared" si="516"/>
        <v>8.5422004303709123E-2</v>
      </c>
      <c r="AX340" s="9">
        <f t="shared" si="517"/>
        <v>0.61996314229765548</v>
      </c>
      <c r="AY340" s="9">
        <f t="shared" si="518"/>
        <v>44.777505410974555</v>
      </c>
      <c r="AZ340" s="10">
        <f t="shared" si="519"/>
        <v>0.64052244811056303</v>
      </c>
      <c r="BA340" s="9">
        <f t="shared" si="520"/>
        <v>0</v>
      </c>
      <c r="BB340" s="9">
        <f t="shared" si="521"/>
        <v>0</v>
      </c>
      <c r="BC340" s="9">
        <f t="shared" si="522"/>
        <v>1.9916117074964961</v>
      </c>
      <c r="BD340" s="9">
        <f t="shared" si="523"/>
        <v>0</v>
      </c>
      <c r="BE340" s="9">
        <f t="shared" si="524"/>
        <v>8.388292503504027E-3</v>
      </c>
      <c r="BF340" s="9">
        <f t="shared" si="525"/>
        <v>24.000000000000004</v>
      </c>
      <c r="BG340" s="12"/>
      <c r="BH340" s="9">
        <f t="shared" si="526"/>
        <v>6.2793201846441749</v>
      </c>
      <c r="BI340" s="9">
        <f t="shared" si="527"/>
        <v>1.9765478694943963</v>
      </c>
      <c r="BJ340" s="9">
        <f t="shared" si="528"/>
        <v>0.2558680541385705</v>
      </c>
      <c r="BK340" s="9">
        <f t="shared" si="529"/>
        <v>0.24097236324948948</v>
      </c>
      <c r="BL340" s="9">
        <f t="shared" si="530"/>
        <v>0</v>
      </c>
      <c r="BM340" s="9">
        <f t="shared" si="531"/>
        <v>2.8681693756502501E-2</v>
      </c>
      <c r="BN340" s="9">
        <f t="shared" si="532"/>
        <v>2.7996821382855441</v>
      </c>
      <c r="BO340" s="9">
        <f t="shared" si="533"/>
        <v>1.9488206157219978</v>
      </c>
      <c r="BP340" s="9">
        <f t="shared" si="534"/>
        <v>0.27402486515210445</v>
      </c>
      <c r="BQ340" s="9">
        <f t="shared" si="535"/>
        <v>1.725975134847896</v>
      </c>
      <c r="BR340" s="9">
        <f t="shared" si="536"/>
        <v>0.29576987106948033</v>
      </c>
      <c r="BS340" s="9">
        <f t="shared" si="537"/>
        <v>0.61700752822601468</v>
      </c>
      <c r="BT340" s="9">
        <f t="shared" si="538"/>
        <v>8.7222600704505007E-2</v>
      </c>
      <c r="BU340" s="9">
        <f t="shared" si="539"/>
        <v>45.721363094212251</v>
      </c>
      <c r="BV340" s="10">
        <f t="shared" si="540"/>
        <v>0.14297719530461767</v>
      </c>
      <c r="BW340" s="9">
        <f t="shared" si="541"/>
        <v>0</v>
      </c>
      <c r="BX340" s="9">
        <f t="shared" si="542"/>
        <v>0</v>
      </c>
      <c r="BY340" s="9">
        <f t="shared" si="543"/>
        <v>1.9914348920563323</v>
      </c>
      <c r="BZ340" s="9">
        <f t="shared" si="544"/>
        <v>24</v>
      </c>
      <c r="CA340" s="12"/>
      <c r="CB340" s="9">
        <f t="shared" si="545"/>
        <v>6.3975834618738414</v>
      </c>
      <c r="CC340" s="9">
        <f t="shared" si="546"/>
        <v>2.0137737190727241</v>
      </c>
      <c r="CD340" s="9">
        <f t="shared" si="547"/>
        <v>0.41135718094656504</v>
      </c>
      <c r="CE340" s="9">
        <f t="shared" si="548"/>
        <v>0.24551078151160538</v>
      </c>
      <c r="CF340" s="9">
        <f t="shared" si="549"/>
        <v>0</v>
      </c>
      <c r="CG340" s="9">
        <f t="shared" si="550"/>
        <v>2.9221878203289687E-2</v>
      </c>
      <c r="CH340" s="9">
        <f t="shared" si="551"/>
        <v>2.8524107100320046</v>
      </c>
      <c r="CI340" s="9">
        <f t="shared" si="552"/>
        <v>1.9855242565574553</v>
      </c>
      <c r="CJ340" s="9">
        <f t="shared" si="553"/>
        <v>0.52402480725092015</v>
      </c>
      <c r="CK340" s="9">
        <f t="shared" si="554"/>
        <v>1.7584817549694807</v>
      </c>
      <c r="CL340" s="9">
        <f t="shared" si="555"/>
        <v>1.4759751927490798</v>
      </c>
      <c r="CM340" s="9">
        <f t="shared" si="556"/>
        <v>0.28250656222040083</v>
      </c>
      <c r="CN340" s="9">
        <f t="shared" si="557"/>
        <v>0.62862810660356394</v>
      </c>
      <c r="CO340" s="9">
        <f t="shared" si="558"/>
        <v>8.8865331176035164E-2</v>
      </c>
      <c r="CP340" s="9">
        <f t="shared" si="559"/>
        <v>46.582468768064018</v>
      </c>
      <c r="CQ340" s="10">
        <f t="shared" si="560"/>
        <v>0</v>
      </c>
      <c r="CR340" s="9">
        <f t="shared" si="561"/>
        <v>0.58246876806401815</v>
      </c>
      <c r="CS340" s="9">
        <f t="shared" si="562"/>
        <v>2.372477348969233</v>
      </c>
      <c r="CT340" s="9">
        <f t="shared" si="563"/>
        <v>1.4088048107122999</v>
      </c>
      <c r="CU340" s="9">
        <f t="shared" si="564"/>
        <v>24</v>
      </c>
      <c r="CV340" s="9"/>
      <c r="CW340" s="9">
        <f t="shared" si="565"/>
        <v>6.3175878614650651</v>
      </c>
      <c r="CX340" s="9">
        <f t="shared" si="566"/>
        <v>1.9885934242466128</v>
      </c>
      <c r="CY340" s="9">
        <f t="shared" si="567"/>
        <v>0.30618128571167702</v>
      </c>
      <c r="CZ340" s="9">
        <f t="shared" si="568"/>
        <v>0.24244090637970733</v>
      </c>
      <c r="DA340" s="9">
        <f t="shared" si="569"/>
        <v>0</v>
      </c>
      <c r="DB340" s="9">
        <f t="shared" si="570"/>
        <v>2.8856486847963842E-2</v>
      </c>
      <c r="DC340" s="9">
        <f t="shared" si="571"/>
        <v>2.8167440698511825</v>
      </c>
      <c r="DD340" s="9">
        <f t="shared" si="572"/>
        <v>1.9606971939679536</v>
      </c>
      <c r="DE340" s="9">
        <f t="shared" si="573"/>
        <v>0.35491994275848437</v>
      </c>
      <c r="DF340" s="9">
        <f t="shared" si="574"/>
        <v>1.7364936395138582</v>
      </c>
      <c r="DG340" s="9">
        <f t="shared" si="575"/>
        <v>9.1413582272342531E-2</v>
      </c>
      <c r="DH340" s="9">
        <f t="shared" si="576"/>
        <v>0</v>
      </c>
      <c r="DI340" s="31">
        <f t="shared" si="577"/>
        <v>0.20006454220849429</v>
      </c>
      <c r="DJ340" s="9">
        <f t="shared" si="578"/>
        <v>0.62076771945562426</v>
      </c>
      <c r="DK340" s="9">
        <f t="shared" si="579"/>
        <v>8.7754156063538938E-2</v>
      </c>
      <c r="DL340" s="36">
        <f t="shared" si="580"/>
        <v>46.000000000000014</v>
      </c>
      <c r="DM340" s="9">
        <f t="shared" si="581"/>
        <v>1.9913826942430202</v>
      </c>
      <c r="GO340" s="12"/>
      <c r="GP340" s="12"/>
      <c r="GQ340" s="12"/>
      <c r="GR340" s="12"/>
      <c r="GS340" s="12"/>
      <c r="GT340" s="12"/>
      <c r="GU340" s="12"/>
      <c r="GV340" s="12"/>
      <c r="GW340" s="12"/>
      <c r="GX340" s="12"/>
      <c r="GY340" s="12"/>
      <c r="GZ340" s="12"/>
      <c r="HA340" s="12"/>
      <c r="HB340" s="12"/>
      <c r="HC340" s="12"/>
      <c r="HD340" s="12"/>
      <c r="HE340" s="12"/>
      <c r="HF340" s="12"/>
      <c r="HG340" s="12"/>
      <c r="HH340" s="12"/>
      <c r="HI340" s="12"/>
      <c r="HJ340" s="12"/>
      <c r="HK340" s="12"/>
      <c r="HL340" s="12"/>
      <c r="HM340" s="12"/>
      <c r="HN340" s="12"/>
      <c r="HO340" s="12"/>
      <c r="HP340" s="12"/>
      <c r="HQ340" s="12"/>
      <c r="HR340" s="12"/>
      <c r="HS340" s="12"/>
      <c r="HT340" s="12"/>
      <c r="HU340" s="12"/>
      <c r="HV340" s="12"/>
      <c r="HW340" s="12"/>
      <c r="HX340" s="12"/>
      <c r="HY340" s="12"/>
      <c r="HZ340" s="12"/>
      <c r="IA340" s="12"/>
      <c r="IB340" s="12"/>
      <c r="IC340" s="12"/>
      <c r="ID340" s="12"/>
      <c r="IE340" s="12"/>
      <c r="IF340" s="12"/>
      <c r="IG340" s="12"/>
      <c r="IH340" s="12"/>
      <c r="II340" s="12"/>
      <c r="IJ340" s="12"/>
      <c r="IK340" s="12"/>
      <c r="IL340" s="12"/>
      <c r="IM340" s="12"/>
      <c r="IN340" s="12"/>
      <c r="IO340" s="12"/>
      <c r="IP340" s="12"/>
      <c r="IQ340" s="12"/>
      <c r="IR340" s="12"/>
      <c r="IS340" s="12"/>
      <c r="IT340" s="12"/>
      <c r="IU340" s="12"/>
      <c r="IV340" s="12"/>
    </row>
    <row r="341" spans="1:256" x14ac:dyDescent="0.25">
      <c r="A341" s="35"/>
      <c r="B341" s="16"/>
      <c r="C341" s="9">
        <v>42.150517000000001</v>
      </c>
      <c r="D341" s="9">
        <v>2.2214130000000001</v>
      </c>
      <c r="E341" s="9">
        <v>11.265203</v>
      </c>
      <c r="F341" s="9"/>
      <c r="G341" s="9">
        <v>15.3044262176627</v>
      </c>
      <c r="H341" s="9">
        <v>0.221161</v>
      </c>
      <c r="I341" s="9">
        <v>13.100527</v>
      </c>
      <c r="J341" s="9">
        <v>11.453476</v>
      </c>
      <c r="K341" s="9">
        <v>2.0390229999999998</v>
      </c>
      <c r="L341" s="9">
        <v>0.48180899999999999</v>
      </c>
      <c r="M341" s="9">
        <v>0.22209399999999999</v>
      </c>
      <c r="N341" s="9">
        <v>7.607499999999999E-2</v>
      </c>
      <c r="O341" s="12"/>
      <c r="P341" s="17"/>
      <c r="Q341" s="9">
        <f t="shared" si="485"/>
        <v>0.70152647959523329</v>
      </c>
      <c r="R341" s="9">
        <f t="shared" si="486"/>
        <v>2.7802763488904744E-2</v>
      </c>
      <c r="S341" s="9">
        <f t="shared" si="487"/>
        <v>0.11048541108855346</v>
      </c>
      <c r="T341" s="9">
        <f t="shared" si="488"/>
        <v>0</v>
      </c>
      <c r="U341" s="9">
        <f t="shared" si="489"/>
        <v>0.21301709514326056</v>
      </c>
      <c r="V341" s="9">
        <f t="shared" si="490"/>
        <v>3.1177100807759E-3</v>
      </c>
      <c r="W341" s="9">
        <f t="shared" si="491"/>
        <v>0.32504284934497812</v>
      </c>
      <c r="X341" s="9">
        <f t="shared" si="492"/>
        <v>0.20423823534656466</v>
      </c>
      <c r="Y341" s="9">
        <f t="shared" si="493"/>
        <v>3.2898610819793797E-2</v>
      </c>
      <c r="Z341" s="9">
        <f t="shared" si="494"/>
        <v>5.1149624187863604E-3</v>
      </c>
      <c r="AA341" s="9">
        <f t="shared" si="495"/>
        <v>1.1690388461943362E-2</v>
      </c>
      <c r="AB341" s="9">
        <f t="shared" si="496"/>
        <v>2.1457986630186439E-3</v>
      </c>
      <c r="AC341" s="9">
        <f t="shared" si="497"/>
        <v>2.5804622761505769</v>
      </c>
      <c r="AD341" s="9">
        <f t="shared" si="498"/>
        <v>1.4914777198302596</v>
      </c>
      <c r="AE341" s="9">
        <f t="shared" si="499"/>
        <v>1.6957159551768242</v>
      </c>
      <c r="AF341" s="9">
        <f t="shared" si="500"/>
        <v>1.7717431016539844</v>
      </c>
      <c r="AG341" s="9">
        <f t="shared" si="501"/>
        <v>8.7161878633222152</v>
      </c>
      <c r="AH341" s="9">
        <f t="shared" si="502"/>
        <v>8.8458211142065029</v>
      </c>
      <c r="AI341" s="9">
        <f t="shared" si="503"/>
        <v>9.0306546050967764</v>
      </c>
      <c r="AJ341" s="9">
        <f t="shared" si="504"/>
        <v>8.9370915625275771</v>
      </c>
      <c r="AK341" s="9"/>
      <c r="AL341" s="9">
        <f t="shared" si="505"/>
        <v>6.1146365872471318</v>
      </c>
      <c r="AM341" s="9">
        <f t="shared" si="506"/>
        <v>1.9260231984084308</v>
      </c>
      <c r="AN341" s="9">
        <f t="shared" si="507"/>
        <v>4.0659785655563496E-2</v>
      </c>
      <c r="AO341" s="9">
        <f t="shared" si="508"/>
        <v>0.24233410968880953</v>
      </c>
      <c r="AP341" s="9">
        <f t="shared" si="509"/>
        <v>0</v>
      </c>
      <c r="AQ341" s="9">
        <f t="shared" si="510"/>
        <v>2.7174546767416222E-2</v>
      </c>
      <c r="AR341" s="9">
        <f t="shared" si="511"/>
        <v>2.8331345385203694</v>
      </c>
      <c r="AS341" s="9">
        <f t="shared" si="512"/>
        <v>1.8566970193678414</v>
      </c>
      <c r="AT341" s="9">
        <f t="shared" si="513"/>
        <v>1.7801788281540731</v>
      </c>
      <c r="AU341" s="9">
        <f t="shared" si="514"/>
        <v>0.57350094469529522</v>
      </c>
      <c r="AV341" s="9">
        <f t="shared" si="515"/>
        <v>0.21982117184592687</v>
      </c>
      <c r="AW341" s="9">
        <f t="shared" si="516"/>
        <v>8.9165946711949828E-2</v>
      </c>
      <c r="AX341" s="9">
        <f t="shared" si="517"/>
        <v>0.55715428043868176</v>
      </c>
      <c r="AY341" s="9">
        <f t="shared" si="518"/>
        <v>44.862989139995705</v>
      </c>
      <c r="AZ341" s="10">
        <f t="shared" si="519"/>
        <v>0.6123836297165054</v>
      </c>
      <c r="BA341" s="9">
        <f t="shared" si="520"/>
        <v>0</v>
      </c>
      <c r="BB341" s="9">
        <f t="shared" si="521"/>
        <v>0</v>
      </c>
      <c r="BC341" s="9">
        <f t="shared" si="522"/>
        <v>1.879401193706751</v>
      </c>
      <c r="BD341" s="9">
        <f t="shared" si="523"/>
        <v>0.10189562202951279</v>
      </c>
      <c r="BE341" s="9">
        <f t="shared" si="524"/>
        <v>1.8703184263736138E-2</v>
      </c>
      <c r="BF341" s="9">
        <f t="shared" si="525"/>
        <v>24</v>
      </c>
      <c r="BG341" s="12"/>
      <c r="BH341" s="9">
        <f t="shared" si="526"/>
        <v>6.2055777453784717</v>
      </c>
      <c r="BI341" s="9">
        <f t="shared" si="527"/>
        <v>1.9546683644378229</v>
      </c>
      <c r="BJ341" s="9">
        <f t="shared" si="528"/>
        <v>0.1602461098162955</v>
      </c>
      <c r="BK341" s="9">
        <f t="shared" si="529"/>
        <v>0.24593827230344323</v>
      </c>
      <c r="BL341" s="9">
        <f t="shared" si="530"/>
        <v>0</v>
      </c>
      <c r="BM341" s="9">
        <f t="shared" si="531"/>
        <v>2.7578705660501919E-2</v>
      </c>
      <c r="BN341" s="9">
        <f t="shared" si="532"/>
        <v>2.875270899757651</v>
      </c>
      <c r="BO341" s="9">
        <f t="shared" si="533"/>
        <v>1.8843111179051897</v>
      </c>
      <c r="BP341" s="9">
        <f t="shared" si="534"/>
        <v>0.1933451054430817</v>
      </c>
      <c r="BQ341" s="9">
        <f t="shared" si="535"/>
        <v>1.8066548945569185</v>
      </c>
      <c r="BR341" s="9">
        <f t="shared" si="536"/>
        <v>0.32747746243946474</v>
      </c>
      <c r="BS341" s="9">
        <f t="shared" si="537"/>
        <v>0.58203045243558893</v>
      </c>
      <c r="BT341" s="9">
        <f t="shared" si="538"/>
        <v>9.0492085124946303E-2</v>
      </c>
      <c r="BU341" s="9">
        <f t="shared" si="539"/>
        <v>45.530222937362183</v>
      </c>
      <c r="BV341" s="10">
        <f t="shared" si="540"/>
        <v>0.24930971227303156</v>
      </c>
      <c r="BW341" s="9">
        <f t="shared" si="541"/>
        <v>0</v>
      </c>
      <c r="BX341" s="9">
        <f t="shared" si="542"/>
        <v>0</v>
      </c>
      <c r="BY341" s="9">
        <f t="shared" si="543"/>
        <v>1.877607563789899</v>
      </c>
      <c r="BZ341" s="9">
        <f t="shared" si="544"/>
        <v>24.000000000000004</v>
      </c>
      <c r="CA341" s="12"/>
      <c r="CB341" s="9">
        <f t="shared" si="545"/>
        <v>6.3352433335540228</v>
      </c>
      <c r="CC341" s="9">
        <f t="shared" si="546"/>
        <v>1.9955111728857116</v>
      </c>
      <c r="CD341" s="9">
        <f t="shared" si="547"/>
        <v>0.33075450643973525</v>
      </c>
      <c r="CE341" s="9">
        <f t="shared" si="548"/>
        <v>0.25107715413549414</v>
      </c>
      <c r="CF341" s="9">
        <f t="shared" si="549"/>
        <v>0</v>
      </c>
      <c r="CG341" s="9">
        <f t="shared" si="550"/>
        <v>2.8154962898315525E-2</v>
      </c>
      <c r="CH341" s="9">
        <f t="shared" si="551"/>
        <v>2.9353497042910046</v>
      </c>
      <c r="CI341" s="9">
        <f t="shared" si="552"/>
        <v>1.9236838112198242</v>
      </c>
      <c r="CJ341" s="9">
        <f t="shared" si="553"/>
        <v>0.46902013898437378</v>
      </c>
      <c r="CK341" s="9">
        <f t="shared" si="554"/>
        <v>1.8444049605692934</v>
      </c>
      <c r="CL341" s="9">
        <f t="shared" si="555"/>
        <v>1.5309798610156262</v>
      </c>
      <c r="CM341" s="9">
        <f t="shared" si="556"/>
        <v>0.31342509955366715</v>
      </c>
      <c r="CN341" s="9">
        <f t="shared" si="557"/>
        <v>0.59419198260211503</v>
      </c>
      <c r="CO341" s="9">
        <f t="shared" si="558"/>
        <v>9.2382917844219981E-2</v>
      </c>
      <c r="CP341" s="9">
        <f t="shared" si="559"/>
        <v>46.481577247818407</v>
      </c>
      <c r="CQ341" s="10">
        <f t="shared" si="560"/>
        <v>0</v>
      </c>
      <c r="CR341" s="9">
        <f t="shared" si="561"/>
        <v>0.48157724781840727</v>
      </c>
      <c r="CS341" s="9">
        <f t="shared" si="562"/>
        <v>1.9180448714124083</v>
      </c>
      <c r="CT341" s="9">
        <f t="shared" si="563"/>
        <v>1.3934729252045739</v>
      </c>
      <c r="CU341" s="9">
        <f t="shared" si="564"/>
        <v>24.000000000000004</v>
      </c>
      <c r="CV341" s="9"/>
      <c r="CW341" s="9">
        <f t="shared" si="565"/>
        <v>6.2696063816802337</v>
      </c>
      <c r="CX341" s="9">
        <f t="shared" si="566"/>
        <v>1.9748364704438039</v>
      </c>
      <c r="CY341" s="9">
        <f t="shared" si="567"/>
        <v>0.24444285212403827</v>
      </c>
      <c r="CZ341" s="9">
        <f t="shared" si="568"/>
        <v>0.24847584299164038</v>
      </c>
      <c r="DA341" s="9">
        <f t="shared" si="569"/>
        <v>0</v>
      </c>
      <c r="DB341" s="9">
        <f t="shared" si="570"/>
        <v>2.7863260457309465E-2</v>
      </c>
      <c r="DC341" s="9">
        <f t="shared" si="571"/>
        <v>2.9049377063409265</v>
      </c>
      <c r="DD341" s="9">
        <f t="shared" si="572"/>
        <v>1.9037532836789681</v>
      </c>
      <c r="DE341" s="9">
        <f t="shared" si="573"/>
        <v>0.32947294559288309</v>
      </c>
      <c r="DF341" s="9">
        <f t="shared" si="574"/>
        <v>1.8252958098613046</v>
      </c>
      <c r="DG341" s="9">
        <f t="shared" si="575"/>
        <v>0.15476875545418789</v>
      </c>
      <c r="DH341" s="9">
        <f t="shared" si="576"/>
        <v>0</v>
      </c>
      <c r="DI341" s="31">
        <f t="shared" si="577"/>
        <v>0.16576967524173447</v>
      </c>
      <c r="DJ341" s="9">
        <f t="shared" si="578"/>
        <v>0.5880357943529152</v>
      </c>
      <c r="DK341" s="9">
        <f t="shared" si="579"/>
        <v>9.1425774951162456E-2</v>
      </c>
      <c r="DL341" s="36">
        <f t="shared" si="580"/>
        <v>46</v>
      </c>
      <c r="DM341" s="9">
        <f t="shared" si="581"/>
        <v>1.8763447287879493</v>
      </c>
      <c r="GO341" s="12"/>
      <c r="GP341" s="12"/>
      <c r="GQ341" s="12"/>
      <c r="GR341" s="12"/>
      <c r="GS341" s="12"/>
      <c r="GT341" s="12"/>
      <c r="GU341" s="12"/>
      <c r="GV341" s="12"/>
      <c r="GW341" s="12"/>
      <c r="GX341" s="12"/>
      <c r="GY341" s="12"/>
      <c r="GZ341" s="12"/>
      <c r="HA341" s="12"/>
      <c r="HB341" s="12"/>
      <c r="HC341" s="12"/>
      <c r="HD341" s="12"/>
      <c r="HE341" s="12"/>
      <c r="HF341" s="12"/>
      <c r="HG341" s="12"/>
      <c r="HH341" s="12"/>
      <c r="HI341" s="12"/>
      <c r="HJ341" s="12"/>
      <c r="HK341" s="12"/>
      <c r="HL341" s="12"/>
      <c r="HM341" s="12"/>
      <c r="HN341" s="12"/>
      <c r="HO341" s="12"/>
      <c r="HP341" s="12"/>
      <c r="HQ341" s="12"/>
      <c r="HR341" s="12"/>
      <c r="HS341" s="12"/>
      <c r="HT341" s="12"/>
      <c r="HU341" s="12"/>
      <c r="HV341" s="12"/>
      <c r="HW341" s="12"/>
      <c r="HX341" s="12"/>
      <c r="HY341" s="12"/>
      <c r="HZ341" s="12"/>
      <c r="IA341" s="12"/>
      <c r="IB341" s="12"/>
      <c r="IC341" s="12"/>
      <c r="ID341" s="12"/>
      <c r="IE341" s="12"/>
      <c r="IF341" s="12"/>
      <c r="IG341" s="12"/>
      <c r="IH341" s="12"/>
      <c r="II341" s="12"/>
      <c r="IJ341" s="12"/>
      <c r="IK341" s="12"/>
      <c r="IL341" s="12"/>
      <c r="IM341" s="12"/>
      <c r="IN341" s="12"/>
      <c r="IO341" s="12"/>
      <c r="IP341" s="12"/>
      <c r="IQ341" s="12"/>
      <c r="IR341" s="12"/>
      <c r="IS341" s="12"/>
      <c r="IT341" s="12"/>
      <c r="IU341" s="12"/>
      <c r="IV341" s="12"/>
    </row>
  </sheetData>
  <sheetProtection selectLockedCells="1" selectUnlockedCells="1"/>
  <pageMargins left="0.78749999999999998" right="0.78749999999999998" top="1.0249999999999999" bottom="1.0249999999999999" header="0.78749999999999998" footer="0.78749999999999998"/>
  <pageSetup firstPageNumber="0" orientation="portrait" horizontalDpi="300" verticalDpi="300"/>
  <headerFooter alignWithMargins="0">
    <oddHeader>&amp;C&amp;"Arial,Regular"&amp;10&amp;A</oddHeader>
    <oddFooter>&amp;C&amp;"Arial,Regular"&amp;10Page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334"/>
  <sheetViews>
    <sheetView zoomScale="85" zoomScaleNormal="85" workbookViewId="0">
      <pane xSplit="2" ySplit="1" topLeftCell="C2" activePane="bottomRight" state="frozen"/>
      <selection pane="topRight" activeCell="C1" sqref="C1"/>
      <selection pane="bottomLeft" activeCell="A2" sqref="A2"/>
      <selection pane="bottomRight"/>
    </sheetView>
  </sheetViews>
  <sheetFormatPr defaultColWidth="11.42578125" defaultRowHeight="15" x14ac:dyDescent="0.25"/>
  <sheetData>
    <row r="1" spans="1:256" s="3" customFormat="1" x14ac:dyDescent="0.3">
      <c r="A1" s="1" t="s">
        <v>0</v>
      </c>
      <c r="B1" s="1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8</v>
      </c>
      <c r="I1" s="2" t="s">
        <v>9</v>
      </c>
      <c r="J1" s="2" t="s">
        <v>10</v>
      </c>
      <c r="K1" s="2" t="s">
        <v>11</v>
      </c>
      <c r="L1" s="2" t="s">
        <v>12</v>
      </c>
      <c r="M1" s="2" t="s">
        <v>13</v>
      </c>
      <c r="N1" s="2" t="s">
        <v>14</v>
      </c>
      <c r="O1" s="3" t="s">
        <v>15</v>
      </c>
      <c r="P1" s="4"/>
      <c r="Q1" s="2">
        <v>60.084000000000003</v>
      </c>
      <c r="R1" s="2">
        <v>79.899000000000001</v>
      </c>
      <c r="S1" s="2">
        <v>101.961</v>
      </c>
      <c r="T1" s="2">
        <v>151.99</v>
      </c>
      <c r="U1" s="2">
        <v>71.846000000000004</v>
      </c>
      <c r="V1" s="2">
        <v>70.936999999999998</v>
      </c>
      <c r="W1" s="2">
        <v>40.304000000000002</v>
      </c>
      <c r="X1" s="2">
        <v>56.079000000000001</v>
      </c>
      <c r="Y1" s="2">
        <v>61.978999999999999</v>
      </c>
      <c r="Z1" s="2">
        <v>94.195999999999998</v>
      </c>
      <c r="AA1" s="2">
        <v>18.998000000000001</v>
      </c>
      <c r="AB1" s="2">
        <v>35.453000000000003</v>
      </c>
      <c r="AC1" s="2">
        <v>18.015000000000001</v>
      </c>
      <c r="AD1" s="2" t="s">
        <v>16</v>
      </c>
      <c r="AE1" s="2" t="s">
        <v>17</v>
      </c>
      <c r="AF1" s="2" t="s">
        <v>18</v>
      </c>
      <c r="AG1" s="2" t="s">
        <v>19</v>
      </c>
      <c r="AH1" s="2" t="s">
        <v>20</v>
      </c>
      <c r="AI1" s="2" t="s">
        <v>21</v>
      </c>
      <c r="AJ1" s="2" t="s">
        <v>22</v>
      </c>
      <c r="AK1" s="2" t="s">
        <v>23</v>
      </c>
      <c r="AL1" s="2"/>
      <c r="AM1" s="2" t="s">
        <v>24</v>
      </c>
      <c r="AN1" s="2" t="s">
        <v>25</v>
      </c>
      <c r="AO1" s="2" t="s">
        <v>26</v>
      </c>
      <c r="AP1" s="2" t="s">
        <v>27</v>
      </c>
      <c r="AQ1" s="2" t="s">
        <v>28</v>
      </c>
      <c r="AR1" s="2" t="s">
        <v>29</v>
      </c>
      <c r="AS1" s="2" t="s">
        <v>30</v>
      </c>
      <c r="AT1" s="2" t="s">
        <v>31</v>
      </c>
      <c r="AU1" s="2" t="s">
        <v>32</v>
      </c>
      <c r="AV1" s="2" t="s">
        <v>33</v>
      </c>
      <c r="AW1" s="2" t="s">
        <v>34</v>
      </c>
      <c r="AX1" s="2" t="s">
        <v>35</v>
      </c>
      <c r="AY1" s="2" t="s">
        <v>36</v>
      </c>
      <c r="AZ1" s="2" t="s">
        <v>37</v>
      </c>
      <c r="BA1" s="2" t="s">
        <v>38</v>
      </c>
      <c r="BB1" s="5" t="s">
        <v>39</v>
      </c>
      <c r="BC1" s="2" t="s">
        <v>40</v>
      </c>
      <c r="BD1" s="2" t="s">
        <v>41</v>
      </c>
      <c r="BE1" s="6" t="s">
        <v>42</v>
      </c>
      <c r="BF1" s="2" t="s">
        <v>43</v>
      </c>
      <c r="BG1" s="2" t="s">
        <v>44</v>
      </c>
      <c r="BH1" s="2"/>
      <c r="BI1" s="2" t="s">
        <v>45</v>
      </c>
      <c r="BJ1" s="2" t="s">
        <v>46</v>
      </c>
      <c r="BK1" s="2" t="s">
        <v>47</v>
      </c>
      <c r="BL1" s="2" t="s">
        <v>48</v>
      </c>
      <c r="BM1" s="2" t="s">
        <v>49</v>
      </c>
      <c r="BN1" s="2" t="s">
        <v>50</v>
      </c>
      <c r="BO1" s="2" t="s">
        <v>51</v>
      </c>
      <c r="BP1" s="2" t="s">
        <v>52</v>
      </c>
      <c r="BQ1" s="2" t="s">
        <v>53</v>
      </c>
      <c r="BR1" s="2" t="s">
        <v>54</v>
      </c>
      <c r="BS1" s="2" t="s">
        <v>55</v>
      </c>
      <c r="BT1" s="2" t="s">
        <v>56</v>
      </c>
      <c r="BU1" s="2" t="s">
        <v>57</v>
      </c>
      <c r="BV1" s="2" t="s">
        <v>58</v>
      </c>
      <c r="BW1" s="2" t="s">
        <v>59</v>
      </c>
      <c r="BX1" s="2" t="s">
        <v>60</v>
      </c>
      <c r="BY1" s="5" t="s">
        <v>61</v>
      </c>
      <c r="BZ1" s="2" t="s">
        <v>62</v>
      </c>
      <c r="CA1" s="2" t="s">
        <v>63</v>
      </c>
      <c r="CB1" s="6" t="s">
        <v>64</v>
      </c>
      <c r="CC1" s="2" t="s">
        <v>65</v>
      </c>
      <c r="CD1" s="2" t="s">
        <v>66</v>
      </c>
      <c r="CE1" s="2"/>
      <c r="CF1" s="2" t="s">
        <v>67</v>
      </c>
      <c r="CG1" s="2" t="s">
        <v>68</v>
      </c>
      <c r="CH1" s="2" t="s">
        <v>69</v>
      </c>
      <c r="CI1" s="2" t="s">
        <v>70</v>
      </c>
      <c r="CJ1" s="2" t="s">
        <v>71</v>
      </c>
      <c r="CK1" s="2" t="s">
        <v>72</v>
      </c>
      <c r="CL1" s="2" t="s">
        <v>73</v>
      </c>
      <c r="CM1" s="2" t="s">
        <v>74</v>
      </c>
      <c r="CN1" s="2" t="s">
        <v>75</v>
      </c>
      <c r="CO1" s="2" t="s">
        <v>76</v>
      </c>
      <c r="CP1" s="2" t="s">
        <v>77</v>
      </c>
      <c r="CQ1" s="2" t="s">
        <v>78</v>
      </c>
      <c r="CR1" s="2" t="s">
        <v>79</v>
      </c>
      <c r="CS1" s="2" t="s">
        <v>80</v>
      </c>
      <c r="CT1" s="2" t="s">
        <v>81</v>
      </c>
      <c r="CU1" s="5" t="s">
        <v>82</v>
      </c>
      <c r="CV1" s="2" t="s">
        <v>83</v>
      </c>
      <c r="CW1" s="2" t="s">
        <v>84</v>
      </c>
      <c r="CX1" s="6" t="s">
        <v>85</v>
      </c>
      <c r="CY1" s="2" t="s">
        <v>86</v>
      </c>
      <c r="CZ1" s="2" t="s">
        <v>87</v>
      </c>
      <c r="DA1" s="2" t="s">
        <v>88</v>
      </c>
      <c r="DB1" s="2" t="s">
        <v>89</v>
      </c>
      <c r="DD1" s="2" t="s">
        <v>90</v>
      </c>
      <c r="DE1" s="2" t="s">
        <v>91</v>
      </c>
      <c r="DF1" s="2" t="s">
        <v>92</v>
      </c>
      <c r="DG1" s="2" t="s">
        <v>93</v>
      </c>
      <c r="DH1" s="2" t="s">
        <v>94</v>
      </c>
      <c r="DI1" s="2" t="s">
        <v>95</v>
      </c>
      <c r="DJ1" s="2" t="s">
        <v>96</v>
      </c>
      <c r="DK1" s="2" t="s">
        <v>97</v>
      </c>
      <c r="DL1" s="2" t="s">
        <v>98</v>
      </c>
      <c r="DM1" s="2" t="s">
        <v>99</v>
      </c>
      <c r="DN1" s="2" t="s">
        <v>100</v>
      </c>
      <c r="DO1" s="2" t="s">
        <v>101</v>
      </c>
      <c r="DP1" s="2" t="s">
        <v>102</v>
      </c>
      <c r="DQ1" s="2" t="s">
        <v>103</v>
      </c>
      <c r="DR1" s="2" t="s">
        <v>104</v>
      </c>
      <c r="DS1" s="2" t="s">
        <v>105</v>
      </c>
      <c r="DT1" s="2" t="s">
        <v>106</v>
      </c>
      <c r="IF1" s="4"/>
      <c r="IG1" s="4"/>
      <c r="IH1" s="4"/>
      <c r="II1" s="4"/>
      <c r="IJ1" s="4"/>
      <c r="IK1" s="4"/>
      <c r="IL1" s="4"/>
      <c r="IM1" s="4"/>
      <c r="IN1" s="4"/>
      <c r="IO1" s="4"/>
      <c r="IP1" s="4"/>
      <c r="IQ1" s="4"/>
      <c r="IR1" s="4"/>
      <c r="IS1" s="4"/>
      <c r="IT1" s="4"/>
      <c r="IU1" s="4"/>
      <c r="IV1" s="4"/>
    </row>
    <row r="2" spans="1:256" s="12" customFormat="1" x14ac:dyDescent="0.25">
      <c r="A2" s="32" t="s">
        <v>205</v>
      </c>
      <c r="B2" s="16"/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  <c r="P2" s="17"/>
      <c r="Q2" s="9">
        <f>C2/'ST1.2-NatData'!R$1</f>
        <v>0</v>
      </c>
      <c r="R2" s="9">
        <f>D2/'ST1.2-NatData'!S$1</f>
        <v>0</v>
      </c>
      <c r="S2" s="9">
        <f>E2/'ST1.2-NatData'!T$1</f>
        <v>0</v>
      </c>
      <c r="T2" s="9">
        <f>F2/'ST1.2-NatData'!U$1</f>
        <v>0</v>
      </c>
      <c r="U2" s="9">
        <f>G2/'ST1.2-NatData'!V$1</f>
        <v>0</v>
      </c>
      <c r="V2" s="9">
        <f>H2/'ST1.2-NatData'!W$1</f>
        <v>0</v>
      </c>
      <c r="W2" s="9">
        <f>I2/'ST1.2-NatData'!X$1</f>
        <v>0</v>
      </c>
      <c r="X2" s="9">
        <f>J2/'ST1.2-NatData'!Y$1</f>
        <v>0</v>
      </c>
      <c r="Y2" s="9">
        <f>K2/'ST1.2-NatData'!Z$1</f>
        <v>0</v>
      </c>
      <c r="Z2" s="9">
        <f>L2/'ST1.2-NatData'!AA$1</f>
        <v>0</v>
      </c>
      <c r="AA2" s="9">
        <f>M2/'ST1.2-NatData'!AB$1</f>
        <v>0</v>
      </c>
      <c r="AB2" s="9">
        <f>N2/'ST1.2-NatData'!AC$1</f>
        <v>0</v>
      </c>
      <c r="AC2" s="9">
        <f>O2/'ST1.2-NatData'!AD$1</f>
        <v>0</v>
      </c>
      <c r="AD2" s="9">
        <f t="shared" ref="AD2:AD65" si="0">(Q2+R2)*2+(S2+T2)*3+SUM(U2:Z2)+AC2+AA2/2+AB2/2</f>
        <v>0</v>
      </c>
      <c r="AE2" s="9">
        <f t="shared" ref="AE2:AE65" si="1">SUM(Q2:Z2)+S2+T2+Y2+Z2</f>
        <v>0</v>
      </c>
      <c r="AF2" s="9">
        <f t="shared" ref="AF2:AF65" si="2">SUM(Q2:W2)+S2+T2</f>
        <v>0</v>
      </c>
      <c r="AG2" s="9">
        <f t="shared" ref="AG2:AG65" si="3">AF2+X2</f>
        <v>0</v>
      </c>
      <c r="AH2" s="9" t="e">
        <f t="shared" ref="AH2:AH65" si="4">16/AE2</f>
        <v>#DIV/0!</v>
      </c>
      <c r="AI2" s="9" t="e">
        <f t="shared" ref="AI2:AI65" si="5">13/AF2</f>
        <v>#DIV/0!</v>
      </c>
      <c r="AJ2" s="9" t="e">
        <f t="shared" ref="AJ2:AJ65" si="6">15/AG2</f>
        <v>#DIV/0!</v>
      </c>
      <c r="AK2" s="9" t="e">
        <f t="shared" ref="AK2:AK65" si="7">23/(AD2-AA2/2-AB2/2-AC2)</f>
        <v>#DIV/0!</v>
      </c>
      <c r="AL2" s="9"/>
      <c r="AM2" s="9" t="e">
        <f t="shared" ref="AM2:AM65" si="8">Q2*AH2</f>
        <v>#DIV/0!</v>
      </c>
      <c r="AN2" s="9" t="e">
        <f t="shared" ref="AN2:AN65" si="9">2*S2*AH2</f>
        <v>#DIV/0!</v>
      </c>
      <c r="AO2" s="9" t="e">
        <f t="shared" ref="AO2:AO65" si="10">AM2+AN2-8</f>
        <v>#DIV/0!</v>
      </c>
      <c r="AP2" s="9" t="e">
        <f t="shared" ref="AP2:AP65" si="11">R2*AH2</f>
        <v>#DIV/0!</v>
      </c>
      <c r="AQ2" s="9" t="e">
        <f t="shared" ref="AQ2:AQ65" si="12">2*T2*AH2</f>
        <v>#DIV/0!</v>
      </c>
      <c r="AR2" s="9" t="e">
        <f t="shared" ref="AR2:AR65" si="13">V2*AH2</f>
        <v>#DIV/0!</v>
      </c>
      <c r="AS2" s="9" t="e">
        <f t="shared" ref="AS2:AS65" si="14">W2*AH2</f>
        <v>#DIV/0!</v>
      </c>
      <c r="AT2" s="9" t="e">
        <f t="shared" ref="AT2:AT65" si="15">U2*AH2</f>
        <v>#DIV/0!</v>
      </c>
      <c r="AU2" s="9" t="e">
        <f t="shared" ref="AU2:AU65" si="16">SUM(AO2:AT2)-5</f>
        <v>#DIV/0!</v>
      </c>
      <c r="AV2" s="9" t="e">
        <f t="shared" ref="AV2:AV65" si="17">X2*AH2</f>
        <v>#DIV/0!</v>
      </c>
      <c r="AW2" s="9" t="e">
        <f t="shared" ref="AW2:AW65" si="18">IF((AU2+AV2-2)&gt;0, AU2+AV2-2, 0)</f>
        <v>#DIV/0!</v>
      </c>
      <c r="AX2" s="9" t="e">
        <f t="shared" ref="AX2:AX65" si="19">IF(AW2=0, 2-(AU2+AV2), 0)</f>
        <v>#DIV/0!</v>
      </c>
      <c r="AY2" s="9" t="e">
        <f t="shared" ref="AY2:AY65" si="20">2*Y2*AH2</f>
        <v>#DIV/0!</v>
      </c>
      <c r="AZ2" s="9" t="e">
        <f t="shared" ref="AZ2:AZ65" si="21">2*Z2*AH2</f>
        <v>#DIV/0!</v>
      </c>
      <c r="BA2" s="9" t="e">
        <f t="shared" ref="BA2:BA65" si="22">AY2+AZ2+2*(AV2+AT2+AS2+AR2)+3*(AN2+AQ2)+4*(AP2+AM2)</f>
        <v>#DIV/0!</v>
      </c>
      <c r="BB2" s="10" t="e">
        <f t="shared" ref="BB2:BB65" si="23">IF(BA2&lt;46, IF(((46-BA2)/AT2)&lt;1,(46-BA2)/AT2,1), 0)</f>
        <v>#DIV/0!</v>
      </c>
      <c r="BC2" s="9" t="e">
        <f t="shared" ref="BC2:BC65" si="24">IF(BA2&gt;46, BA2-46, 0)</f>
        <v>#DIV/0!</v>
      </c>
      <c r="BD2" s="9" t="e">
        <f t="shared" ref="BD2:BD65" si="25">BC2/AP2</f>
        <v>#DIV/0!</v>
      </c>
      <c r="BE2" s="11" t="e">
        <f t="shared" ref="BE2:BE65" si="26">BC2/(2*AP2+AO2+AQ2)</f>
        <v>#DIV/0!</v>
      </c>
      <c r="BF2" s="9" t="e">
        <f t="shared" ref="BF2:BF65" si="27">2-BC2-AH2*(AA2+AB2)</f>
        <v>#DIV/0!</v>
      </c>
      <c r="BG2" s="9" t="e">
        <f t="shared" ref="BG2:BG65" si="28">AD2*AH2+BF2/2+BB2*AT2/2</f>
        <v>#DIV/0!</v>
      </c>
      <c r="BH2" s="9"/>
      <c r="BI2" s="9" t="e">
        <f t="shared" ref="BI2:BI65" si="29">Q2*AI2</f>
        <v>#DIV/0!</v>
      </c>
      <c r="BJ2" s="9" t="e">
        <f t="shared" ref="BJ2:BJ65" si="30">2*S2*AI2</f>
        <v>#DIV/0!</v>
      </c>
      <c r="BK2" s="9" t="e">
        <f t="shared" ref="BK2:BK65" si="31">BI2+BJ2-8</f>
        <v>#DIV/0!</v>
      </c>
      <c r="BL2" s="9" t="e">
        <f t="shared" ref="BL2:BL65" si="32">R2*AI2</f>
        <v>#DIV/0!</v>
      </c>
      <c r="BM2" s="9" t="e">
        <f t="shared" ref="BM2:BM65" si="33">2*T2*AI2</f>
        <v>#DIV/0!</v>
      </c>
      <c r="BN2" s="9" t="e">
        <f t="shared" ref="BN2:BN65" si="34">V2*AI2</f>
        <v>#DIV/0!</v>
      </c>
      <c r="BO2" s="9" t="e">
        <f t="shared" ref="BO2:BO65" si="35">W2*AI2</f>
        <v>#DIV/0!</v>
      </c>
      <c r="BP2" s="9" t="e">
        <f t="shared" ref="BP2:BP65" si="36">U2*AI2</f>
        <v>#DIV/0!</v>
      </c>
      <c r="BQ2" s="9" t="e">
        <f t="shared" ref="BQ2:BQ65" si="37">SUM(BK2:BP2)-5</f>
        <v>#DIV/0!</v>
      </c>
      <c r="BR2" s="9" t="e">
        <f t="shared" ref="BR2:BR65" si="38">X2*AI2</f>
        <v>#DIV/0!</v>
      </c>
      <c r="BS2" s="9" t="e">
        <f t="shared" ref="BS2:BS65" si="39">IF((BQ2+BR2-2)&gt;0, BQ2+BR2-2, 0)</f>
        <v>#DIV/0!</v>
      </c>
      <c r="BT2" s="9" t="e">
        <f t="shared" ref="BT2:BT65" si="40">IF(BS2=0, 2-(BQ2+BR2), 0)</f>
        <v>#DIV/0!</v>
      </c>
      <c r="BU2" s="9" t="e">
        <f t="shared" ref="BU2:BU65" si="41">1+BT2-BV2-BW2</f>
        <v>#DIV/0!</v>
      </c>
      <c r="BV2" s="9" t="e">
        <f t="shared" ref="BV2:BV65" si="42">2*Y2*AI2</f>
        <v>#DIV/0!</v>
      </c>
      <c r="BW2" s="9" t="e">
        <f t="shared" ref="BW2:BW65" si="43">2*Z2*AI2</f>
        <v>#DIV/0!</v>
      </c>
      <c r="BX2" s="9" t="e">
        <f t="shared" ref="BX2:BX65" si="44">BV2+BW2+2*(BR2+BP2+BO2+BN2)+3*(BJ2+BM2)+4*(BL2+BI2)</f>
        <v>#DIV/0!</v>
      </c>
      <c r="BY2" s="10" t="e">
        <f t="shared" ref="BY2:BY65" si="45">IF(BX2&lt;46, IF(((46-BX2)/BP2)&lt;1,(46-BX2)/BP2,1), 0)</f>
        <v>#DIV/0!</v>
      </c>
      <c r="BZ2" s="9" t="e">
        <f t="shared" ref="BZ2:BZ65" si="46">IF(BX2&gt;46, BX2-46, 0)</f>
        <v>#DIV/0!</v>
      </c>
      <c r="CA2" s="9" t="e">
        <f t="shared" ref="CA2:CA65" si="47">BZ2/BL2</f>
        <v>#DIV/0!</v>
      </c>
      <c r="CB2" s="11" t="e">
        <f t="shared" ref="CB2:CB65" si="48">BZ2/(BL2+(8-BI2))</f>
        <v>#DIV/0!</v>
      </c>
      <c r="CC2" s="9" t="e">
        <f t="shared" ref="CC2:CC65" si="49">2-BZ2-AI2*(AA2+AB2)</f>
        <v>#DIV/0!</v>
      </c>
      <c r="CD2" s="9" t="e">
        <f t="shared" ref="CD2:CD65" si="50">AD2*AI2+CC2/2+BY2*BP2/2</f>
        <v>#DIV/0!</v>
      </c>
      <c r="CE2" s="9"/>
      <c r="CF2" s="9" t="e">
        <f t="shared" ref="CF2:CF65" si="51">Q2*AJ2</f>
        <v>#DIV/0!</v>
      </c>
      <c r="CG2" s="9" t="e">
        <f t="shared" ref="CG2:CG65" si="52">2*S2*AJ2</f>
        <v>#DIV/0!</v>
      </c>
      <c r="CH2" s="9" t="e">
        <f t="shared" ref="CH2:CH65" si="53">CF2+CG2-8</f>
        <v>#DIV/0!</v>
      </c>
      <c r="CI2" s="9" t="e">
        <f t="shared" ref="CI2:CI65" si="54">R2*AJ2</f>
        <v>#DIV/0!</v>
      </c>
      <c r="CJ2" s="9" t="e">
        <f t="shared" ref="CJ2:CJ65" si="55">2*T2*AJ2</f>
        <v>#DIV/0!</v>
      </c>
      <c r="CK2" s="9" t="e">
        <f t="shared" ref="CK2:CK65" si="56">V2*AJ2</f>
        <v>#DIV/0!</v>
      </c>
      <c r="CL2" s="9" t="e">
        <f t="shared" ref="CL2:CL65" si="57">W2*AJ2</f>
        <v>#DIV/0!</v>
      </c>
      <c r="CM2" s="9" t="e">
        <f t="shared" ref="CM2:CM65" si="58">U2*AJ2</f>
        <v>#DIV/0!</v>
      </c>
      <c r="CN2" s="9" t="e">
        <f t="shared" ref="CN2:CN65" si="59">SUM(CH2:CM2)-5</f>
        <v>#DIV/0!</v>
      </c>
      <c r="CO2" s="9" t="e">
        <f t="shared" ref="CO2:CO65" si="60">X2*AJ2</f>
        <v>#DIV/0!</v>
      </c>
      <c r="CP2" s="9" t="e">
        <f t="shared" ref="CP2:CP65" si="61">IF((CN2+CO2-2)&gt;0, CN2+CO2-2, 0)</f>
        <v>#DIV/0!</v>
      </c>
      <c r="CQ2" s="9" t="e">
        <f t="shared" ref="CQ2:CQ65" si="62">1-CR2-CS2</f>
        <v>#DIV/0!</v>
      </c>
      <c r="CR2" s="9" t="e">
        <f t="shared" ref="CR2:CR65" si="63">2*Y2*AJ2</f>
        <v>#DIV/0!</v>
      </c>
      <c r="CS2" s="9" t="e">
        <f t="shared" ref="CS2:CS65" si="64">2*Z2*AJ2</f>
        <v>#DIV/0!</v>
      </c>
      <c r="CT2" s="9" t="e">
        <f t="shared" ref="CT2:CT65" si="65">CR2+CS2+2*(CO2+CM2+CL2+CK2)+3*(CG2+CJ2)+4*(CI2+CF2)</f>
        <v>#DIV/0!</v>
      </c>
      <c r="CU2" s="10" t="e">
        <f t="shared" ref="CU2:CU65" si="66">IF(CT2&lt;46, IF(((46-CT2)/CM2)&lt;1,(46-CT2)/CM2,1), 0)</f>
        <v>#DIV/0!</v>
      </c>
      <c r="CV2" s="9" t="e">
        <f t="shared" ref="CV2:CV65" si="67">IF(CT2&gt;46, CT2-46, 0)</f>
        <v>#DIV/0!</v>
      </c>
      <c r="CW2" s="9" t="e">
        <f t="shared" ref="CW2:CW65" si="68">CV2/CI2</f>
        <v>#DIV/0!</v>
      </c>
      <c r="CX2" s="11" t="e">
        <f t="shared" ref="CX2:CX65" si="69">CV2/(CI2+(8-CF2))</f>
        <v>#DIV/0!</v>
      </c>
      <c r="CY2" s="9" t="e">
        <f t="shared" ref="CY2:CY65" si="70">2-CV2-CZ2-DA2</f>
        <v>#DIV/0!</v>
      </c>
      <c r="CZ2" s="9" t="e">
        <f t="shared" ref="CZ2:CZ65" si="71">AA2*AJ2</f>
        <v>#DIV/0!</v>
      </c>
      <c r="DA2" s="9" t="e">
        <f t="shared" ref="DA2:DA65" si="72">AB2*AJ2</f>
        <v>#DIV/0!</v>
      </c>
      <c r="DB2" s="9" t="e">
        <f t="shared" ref="DB2:DB65" si="73">AD2*AJ2+CY2/2+CU2*CM2/2</f>
        <v>#DIV/0!</v>
      </c>
      <c r="DD2" s="9" t="e">
        <f t="shared" ref="DD2:DD65" si="74">CF2*$AK2/$AJ2</f>
        <v>#DIV/0!</v>
      </c>
      <c r="DE2" s="9" t="e">
        <f t="shared" ref="DE2:DE65" si="75">CG2*$AK2/$AJ2</f>
        <v>#DIV/0!</v>
      </c>
      <c r="DF2" s="9" t="e">
        <f t="shared" ref="DF2:DF65" si="76">DD2+DE2-8</f>
        <v>#DIV/0!</v>
      </c>
      <c r="DG2" s="9" t="e">
        <f t="shared" ref="DG2:DG65" si="77">CI2*$AK2/$AJ2</f>
        <v>#DIV/0!</v>
      </c>
      <c r="DH2" s="9" t="e">
        <f t="shared" ref="DH2:DH65" si="78">CJ2*$AK2/$AJ2</f>
        <v>#DIV/0!</v>
      </c>
      <c r="DI2" s="9" t="e">
        <f t="shared" ref="DI2:DI65" si="79">CK2*$AK2/$AJ2</f>
        <v>#DIV/0!</v>
      </c>
      <c r="DJ2" s="9" t="e">
        <f t="shared" ref="DJ2:DJ65" si="80">CL2*$AK2/$AJ2</f>
        <v>#DIV/0!</v>
      </c>
      <c r="DK2" s="9" t="e">
        <f t="shared" ref="DK2:DK65" si="81">CM2*$AK2/$AJ2</f>
        <v>#DIV/0!</v>
      </c>
      <c r="DL2" s="9" t="e">
        <f t="shared" ref="DL2:DL65" si="82">SUM(DF2:DK2)-5</f>
        <v>#DIV/0!</v>
      </c>
      <c r="DM2" s="9" t="e">
        <f t="shared" ref="DM2:DM65" si="83">CO2*$AK2/$AJ2</f>
        <v>#DIV/0!</v>
      </c>
      <c r="DN2" s="9" t="e">
        <f t="shared" ref="DN2:DN65" si="84">IF((DL2+DM2-2)&gt;0, DL2+DM2-2, 0)</f>
        <v>#DIV/0!</v>
      </c>
      <c r="DO2" s="9" t="e">
        <f t="shared" ref="DO2:DO65" si="85">IF(DN2=0, 2-(DL2+DM2), 0)</f>
        <v>#DIV/0!</v>
      </c>
      <c r="DP2" s="9" t="e">
        <f t="shared" ref="DP2:DP65" si="86">1+DO2-DQ2-DR2</f>
        <v>#DIV/0!</v>
      </c>
      <c r="DQ2" s="9" t="e">
        <f t="shared" ref="DQ2:DQ65" si="87">CR2*$AK2/$AJ2</f>
        <v>#DIV/0!</v>
      </c>
      <c r="DR2" s="9" t="e">
        <f t="shared" ref="DR2:DR65" si="88">CS2*$AK2/$AJ2</f>
        <v>#DIV/0!</v>
      </c>
      <c r="DS2" s="9" t="e">
        <f t="shared" ref="DS2:DS65" si="89">DQ2+DR2+2*(DM2+DK2+DJ2+DI2)+3*(DE2+DH2)+4*(DG2+DD2)</f>
        <v>#DIV/0!</v>
      </c>
      <c r="DT2" s="9" t="e">
        <f t="shared" ref="DT2:DT65" si="90">2-(AA2+AB2)*AK2</f>
        <v>#DIV/0!</v>
      </c>
      <c r="IF2" s="17"/>
      <c r="IG2" s="17"/>
      <c r="IH2" s="17"/>
      <c r="II2" s="17"/>
      <c r="IJ2" s="17"/>
      <c r="IK2" s="17"/>
      <c r="IL2" s="17"/>
      <c r="IM2" s="17"/>
      <c r="IN2" s="17"/>
      <c r="IO2" s="17"/>
      <c r="IP2" s="17"/>
      <c r="IQ2" s="17"/>
      <c r="IR2" s="17"/>
      <c r="IS2" s="17"/>
      <c r="IT2" s="17"/>
      <c r="IU2" s="17"/>
      <c r="IV2" s="17"/>
    </row>
    <row r="3" spans="1:256" s="12" customFormat="1" x14ac:dyDescent="0.25">
      <c r="A3" s="16" t="s">
        <v>206</v>
      </c>
      <c r="B3" s="16" t="s">
        <v>207</v>
      </c>
      <c r="C3" s="9">
        <v>47.311500000000002</v>
      </c>
      <c r="D3" s="9">
        <v>1.4473</v>
      </c>
      <c r="E3" s="9">
        <v>7.0195999999999996</v>
      </c>
      <c r="F3" s="9"/>
      <c r="G3" s="9">
        <v>15.087999999999999</v>
      </c>
      <c r="H3" s="9">
        <v>0.52050000000000007</v>
      </c>
      <c r="I3" s="9">
        <v>13.311999999999999</v>
      </c>
      <c r="J3" s="9">
        <v>10.5306</v>
      </c>
      <c r="K3" s="9">
        <v>1.357</v>
      </c>
      <c r="L3" s="9">
        <v>0.18860000000000002</v>
      </c>
      <c r="M3" s="9">
        <v>0.1231</v>
      </c>
      <c r="N3" s="9">
        <v>0.13670000000000002</v>
      </c>
      <c r="P3" s="17"/>
      <c r="Q3" s="9">
        <f>C3/'ST1.2-NatData'!R$1</f>
        <v>0.78742260834831235</v>
      </c>
      <c r="R3" s="9">
        <f>D3/'ST1.2-NatData'!S$1</f>
        <v>1.8114119075332606E-2</v>
      </c>
      <c r="S3" s="9">
        <f>E3/'ST1.2-NatData'!T$1</f>
        <v>6.8845931287453047E-2</v>
      </c>
      <c r="T3" s="9">
        <f>F3/'ST1.2-NatData'!U$1</f>
        <v>0</v>
      </c>
      <c r="U3" s="9">
        <f>G3/'ST1.2-NatData'!V$1</f>
        <v>0.2100047323441806</v>
      </c>
      <c r="V3" s="9">
        <f>H3/'ST1.2-NatData'!W$1</f>
        <v>7.3374966519587819E-3</v>
      </c>
      <c r="W3" s="9">
        <f>I3/'ST1.2-NatData'!X$1</f>
        <v>0.3302897975387058</v>
      </c>
      <c r="X3" s="9">
        <f>J3/'ST1.2-NatData'!Y$1</f>
        <v>0.18778152249505162</v>
      </c>
      <c r="Y3" s="9">
        <f>K3/'ST1.2-NatData'!Z$1</f>
        <v>2.1894512657513028E-2</v>
      </c>
      <c r="Z3" s="9">
        <f>L3/'ST1.2-NatData'!AA$1</f>
        <v>2.0022081617053805E-3</v>
      </c>
      <c r="AA3" s="9">
        <f>M3/'ST1.2-NatData'!AB$1</f>
        <v>6.4796294346773338E-3</v>
      </c>
      <c r="AB3" s="9">
        <f>N3/'ST1.2-NatData'!AC$1</f>
        <v>3.8558090993709984E-3</v>
      </c>
      <c r="AC3" s="9">
        <f>O3/'ST1.2-NatData'!AD$1</f>
        <v>0</v>
      </c>
      <c r="AD3" s="9">
        <f t="shared" si="0"/>
        <v>2.5820892378257887</v>
      </c>
      <c r="AE3" s="9">
        <f t="shared" si="1"/>
        <v>1.7264355806668847</v>
      </c>
      <c r="AF3" s="9">
        <f t="shared" si="2"/>
        <v>1.4908606165333962</v>
      </c>
      <c r="AG3" s="9">
        <f t="shared" si="3"/>
        <v>1.6786421390284478</v>
      </c>
      <c r="AH3" s="9">
        <f t="shared" si="4"/>
        <v>9.2676495892302828</v>
      </c>
      <c r="AI3" s="9">
        <f t="shared" si="5"/>
        <v>8.7197957044623511</v>
      </c>
      <c r="AJ3" s="9">
        <f t="shared" si="6"/>
        <v>8.9357937890690557</v>
      </c>
      <c r="AK3" s="9">
        <f t="shared" si="7"/>
        <v>8.9253785318474019</v>
      </c>
      <c r="AL3" s="9"/>
      <c r="AM3" s="9">
        <f t="shared" si="8"/>
        <v>7.2975568128098747</v>
      </c>
      <c r="AN3" s="9">
        <f t="shared" si="9"/>
        <v>1.2760799336326809</v>
      </c>
      <c r="AO3" s="9">
        <f t="shared" si="10"/>
        <v>0.57363674644255624</v>
      </c>
      <c r="AP3" s="9">
        <f t="shared" si="11"/>
        <v>0.16787530820777466</v>
      </c>
      <c r="AQ3" s="9">
        <f t="shared" si="12"/>
        <v>0</v>
      </c>
      <c r="AR3" s="9">
        <f t="shared" si="13"/>
        <v>6.8001347832504375E-2</v>
      </c>
      <c r="AS3" s="9">
        <f t="shared" si="14"/>
        <v>3.06101010648654</v>
      </c>
      <c r="AT3" s="9">
        <f t="shared" si="15"/>
        <v>1.9462502714459609</v>
      </c>
      <c r="AU3" s="9">
        <f t="shared" si="16"/>
        <v>0.81677378041533633</v>
      </c>
      <c r="AV3" s="9">
        <f t="shared" si="17"/>
        <v>1.7402933498163022</v>
      </c>
      <c r="AW3" s="9">
        <f t="shared" si="18"/>
        <v>0.55706713023163879</v>
      </c>
      <c r="AX3" s="9">
        <f t="shared" si="19"/>
        <v>0</v>
      </c>
      <c r="AY3" s="9">
        <f t="shared" si="20"/>
        <v>0.40582134247359569</v>
      </c>
      <c r="AZ3" s="9">
        <f t="shared" si="21"/>
        <v>3.711152729476478E-2</v>
      </c>
      <c r="BA3" s="9">
        <f t="shared" si="22"/>
        <v>47.764011305899615</v>
      </c>
      <c r="BB3" s="10">
        <f t="shared" si="23"/>
        <v>0</v>
      </c>
      <c r="BC3" s="9">
        <f t="shared" si="24"/>
        <v>1.764011305899615</v>
      </c>
      <c r="BD3" s="9">
        <f t="shared" si="25"/>
        <v>10.507866372559963</v>
      </c>
      <c r="BE3" s="11">
        <f t="shared" si="26"/>
        <v>1.9397798759326492</v>
      </c>
      <c r="BF3" s="9">
        <f t="shared" si="27"/>
        <v>0.14020347141579717</v>
      </c>
      <c r="BG3" s="9">
        <f t="shared" si="28"/>
        <v>24.000000000000004</v>
      </c>
      <c r="BH3" s="9"/>
      <c r="BI3" s="9">
        <f t="shared" si="29"/>
        <v>6.8661642778721541</v>
      </c>
      <c r="BJ3" s="9">
        <f t="shared" si="30"/>
        <v>1.2006449118200866</v>
      </c>
      <c r="BK3" s="9">
        <f t="shared" si="31"/>
        <v>6.6809189692239812E-2</v>
      </c>
      <c r="BL3" s="9">
        <f t="shared" si="32"/>
        <v>0.15795141770320478</v>
      </c>
      <c r="BM3" s="9">
        <f t="shared" si="33"/>
        <v>0</v>
      </c>
      <c r="BN3" s="9">
        <f t="shared" si="34"/>
        <v>6.3981471787257063E-2</v>
      </c>
      <c r="BO3" s="9">
        <f t="shared" si="35"/>
        <v>2.8800595578057466</v>
      </c>
      <c r="BP3" s="9">
        <f t="shared" si="36"/>
        <v>1.8311983630115518</v>
      </c>
      <c r="BQ3" s="9">
        <f t="shared" si="37"/>
        <v>0</v>
      </c>
      <c r="BR3" s="9">
        <f t="shared" si="38"/>
        <v>1.6374165132297513</v>
      </c>
      <c r="BS3" s="9">
        <f t="shared" si="39"/>
        <v>0</v>
      </c>
      <c r="BT3" s="9">
        <f t="shared" si="40"/>
        <v>0.36258348677024865</v>
      </c>
      <c r="BU3" s="9">
        <f t="shared" si="41"/>
        <v>0.9458344396699353</v>
      </c>
      <c r="BV3" s="9">
        <f t="shared" si="42"/>
        <v>0.38183135484455738</v>
      </c>
      <c r="BW3" s="9">
        <f t="shared" si="43"/>
        <v>3.4917692255756076E-2</v>
      </c>
      <c r="BX3" s="9">
        <f t="shared" si="44"/>
        <v>44.940458376530628</v>
      </c>
      <c r="BY3" s="10">
        <f t="shared" si="45"/>
        <v>0.57860559777198073</v>
      </c>
      <c r="BZ3" s="9">
        <f t="shared" si="46"/>
        <v>0</v>
      </c>
      <c r="CA3" s="9">
        <f t="shared" si="47"/>
        <v>0</v>
      </c>
      <c r="CB3" s="11">
        <f t="shared" si="48"/>
        <v>0</v>
      </c>
      <c r="CC3" s="9">
        <f t="shared" si="49"/>
        <v>1.9098770874670707</v>
      </c>
      <c r="CD3" s="9">
        <f t="shared" si="50"/>
        <v>24</v>
      </c>
      <c r="CE3" s="9"/>
      <c r="CF3" s="9">
        <f t="shared" si="51"/>
        <v>7.0362460530514053</v>
      </c>
      <c r="CG3" s="9">
        <f t="shared" si="52"/>
        <v>1.2303860904021959</v>
      </c>
      <c r="CH3" s="9">
        <f t="shared" si="53"/>
        <v>0.26663214345360053</v>
      </c>
      <c r="CI3" s="9">
        <f t="shared" si="54"/>
        <v>0.16186403272781441</v>
      </c>
      <c r="CJ3" s="9">
        <f t="shared" si="55"/>
        <v>0</v>
      </c>
      <c r="CK3" s="9">
        <f t="shared" si="56"/>
        <v>6.5566357009888276E-2</v>
      </c>
      <c r="CL3" s="9">
        <f t="shared" si="57"/>
        <v>2.9514015214392431</v>
      </c>
      <c r="CM3" s="9">
        <f t="shared" si="58"/>
        <v>1.8765589829562384</v>
      </c>
      <c r="CN3" s="9">
        <f t="shared" si="59"/>
        <v>0.32202303758678497</v>
      </c>
      <c r="CO3" s="9">
        <f t="shared" si="60"/>
        <v>1.6779769624132135</v>
      </c>
      <c r="CP3" s="9">
        <f t="shared" si="61"/>
        <v>0</v>
      </c>
      <c r="CQ3" s="9">
        <f t="shared" si="62"/>
        <v>0.57292766104902193</v>
      </c>
      <c r="CR3" s="9">
        <f t="shared" si="63"/>
        <v>0.39128970043939748</v>
      </c>
      <c r="CS3" s="9">
        <f t="shared" si="64"/>
        <v>3.5782638511580624E-2</v>
      </c>
      <c r="CT3" s="9">
        <f t="shared" si="65"/>
        <v>46.05367860091161</v>
      </c>
      <c r="CU3" s="10">
        <f t="shared" si="66"/>
        <v>0</v>
      </c>
      <c r="CV3" s="9">
        <f t="shared" si="67"/>
        <v>5.3678600911609919E-2</v>
      </c>
      <c r="CW3" s="9">
        <f t="shared" si="68"/>
        <v>0.33162772486877434</v>
      </c>
      <c r="CX3" s="11">
        <f t="shared" si="69"/>
        <v>4.7688116111152874E-2</v>
      </c>
      <c r="CY3" s="9">
        <f t="shared" si="70"/>
        <v>1.8539660516285359</v>
      </c>
      <c r="CZ3" s="9">
        <f t="shared" si="71"/>
        <v>5.7900632457858758E-2</v>
      </c>
      <c r="DA3" s="9">
        <f t="shared" si="72"/>
        <v>3.4454715001995317E-2</v>
      </c>
      <c r="DB3" s="9">
        <f t="shared" si="73"/>
        <v>24</v>
      </c>
      <c r="DD3" s="9">
        <f t="shared" si="74"/>
        <v>7.0280448440433121</v>
      </c>
      <c r="DE3" s="9">
        <f t="shared" si="75"/>
        <v>1.2289519942361498</v>
      </c>
      <c r="DF3" s="9">
        <f t="shared" si="76"/>
        <v>0.25699683827946274</v>
      </c>
      <c r="DG3" s="9">
        <f t="shared" si="77"/>
        <v>0.16167536951830117</v>
      </c>
      <c r="DH3" s="9">
        <f t="shared" si="78"/>
        <v>0</v>
      </c>
      <c r="DI3" s="9">
        <f t="shared" si="79"/>
        <v>6.5489935094895105E-2</v>
      </c>
      <c r="DJ3" s="9">
        <f t="shared" si="80"/>
        <v>2.9479614682401891</v>
      </c>
      <c r="DK3" s="9">
        <f t="shared" si="81"/>
        <v>1.8743717296511093</v>
      </c>
      <c r="DL3" s="9">
        <f t="shared" si="82"/>
        <v>0.30649534078395746</v>
      </c>
      <c r="DM3" s="9">
        <f t="shared" si="83"/>
        <v>1.6760211695549538</v>
      </c>
      <c r="DN3" s="9">
        <f t="shared" si="84"/>
        <v>0</v>
      </c>
      <c r="DO3" s="9">
        <f t="shared" si="85"/>
        <v>1.7483489661088703E-2</v>
      </c>
      <c r="DP3" s="9">
        <f t="shared" si="86"/>
        <v>0.59090893169828307</v>
      </c>
      <c r="DQ3" s="9">
        <f t="shared" si="87"/>
        <v>0.39083362647725595</v>
      </c>
      <c r="DR3" s="9">
        <f t="shared" si="88"/>
        <v>3.5740931485549708E-2</v>
      </c>
      <c r="DS3" s="9">
        <f t="shared" si="89"/>
        <v>46</v>
      </c>
      <c r="DT3" s="9">
        <f t="shared" si="90"/>
        <v>1.9077522987909767</v>
      </c>
      <c r="IF3" s="17"/>
      <c r="IG3" s="17"/>
      <c r="IH3" s="17"/>
      <c r="II3" s="17"/>
      <c r="IJ3" s="17"/>
      <c r="IK3" s="17"/>
      <c r="IL3" s="17"/>
      <c r="IM3" s="17"/>
      <c r="IN3" s="17"/>
      <c r="IO3" s="17"/>
      <c r="IP3" s="17"/>
      <c r="IQ3" s="17"/>
      <c r="IR3" s="17"/>
      <c r="IS3" s="17"/>
      <c r="IT3" s="17"/>
      <c r="IU3" s="17"/>
      <c r="IV3" s="17"/>
    </row>
    <row r="4" spans="1:256" s="12" customFormat="1" x14ac:dyDescent="0.25">
      <c r="A4" s="16" t="s">
        <v>206</v>
      </c>
      <c r="B4" s="16" t="s">
        <v>207</v>
      </c>
      <c r="C4" s="9">
        <v>47.113900000000001</v>
      </c>
      <c r="D4" s="9">
        <v>1.4903</v>
      </c>
      <c r="E4" s="9">
        <v>7.1508000000000003</v>
      </c>
      <c r="F4" s="9"/>
      <c r="G4" s="9">
        <v>15.143800000000001</v>
      </c>
      <c r="H4" s="9">
        <v>0.5413</v>
      </c>
      <c r="I4" s="9">
        <v>13.367800000000001</v>
      </c>
      <c r="J4" s="9">
        <v>10.5937</v>
      </c>
      <c r="K4" s="9">
        <v>1.3431</v>
      </c>
      <c r="L4" s="9">
        <v>0.20120000000000002</v>
      </c>
      <c r="M4" s="9">
        <v>0.10540000000000001</v>
      </c>
      <c r="N4" s="9">
        <v>0.15</v>
      </c>
      <c r="P4" s="17"/>
      <c r="Q4" s="9">
        <f>C4/'ST1.2-NatData'!R$1</f>
        <v>0.78413387923573663</v>
      </c>
      <c r="R4" s="9">
        <f>D4/'ST1.2-NatData'!S$1</f>
        <v>1.8652298526890199E-2</v>
      </c>
      <c r="S4" s="9">
        <f>E4/'ST1.2-NatData'!T$1</f>
        <v>7.0132697796216198E-2</v>
      </c>
      <c r="T4" s="9">
        <f>F4/'ST1.2-NatData'!U$1</f>
        <v>0</v>
      </c>
      <c r="U4" s="9">
        <f>G4/'ST1.2-NatData'!V$1</f>
        <v>0.21078139353617459</v>
      </c>
      <c r="V4" s="9">
        <f>H4/'ST1.2-NatData'!W$1</f>
        <v>7.6307145777238959E-3</v>
      </c>
      <c r="W4" s="9">
        <f>I4/'ST1.2-NatData'!X$1</f>
        <v>0.33167427550615325</v>
      </c>
      <c r="X4" s="9">
        <f>J4/'ST1.2-NatData'!Y$1</f>
        <v>0.18890672087590721</v>
      </c>
      <c r="Y4" s="9">
        <f>K4/'ST1.2-NatData'!Z$1</f>
        <v>2.1670243146872329E-2</v>
      </c>
      <c r="Z4" s="9">
        <f>L4/'ST1.2-NatData'!AA$1</f>
        <v>2.1359718034736084E-3</v>
      </c>
      <c r="AA4" s="9">
        <f>M4/'ST1.2-NatData'!AB$1</f>
        <v>5.5479524160437941E-3</v>
      </c>
      <c r="AB4" s="9">
        <f>N4/'ST1.2-NatData'!AC$1</f>
        <v>4.2309536569542774E-3</v>
      </c>
      <c r="AC4" s="9">
        <f>O4/'ST1.2-NatData'!AD$1</f>
        <v>0</v>
      </c>
      <c r="AD4" s="9">
        <f t="shared" si="0"/>
        <v>2.5836592213967062</v>
      </c>
      <c r="AE4" s="9">
        <f t="shared" si="1"/>
        <v>1.7296571077517102</v>
      </c>
      <c r="AF4" s="9">
        <f t="shared" si="2"/>
        <v>1.4931379569751111</v>
      </c>
      <c r="AG4" s="9">
        <f t="shared" si="3"/>
        <v>1.6820446778510183</v>
      </c>
      <c r="AH4" s="9">
        <f t="shared" si="4"/>
        <v>9.2503883736803498</v>
      </c>
      <c r="AI4" s="9">
        <f t="shared" si="5"/>
        <v>8.7064962345048027</v>
      </c>
      <c r="AJ4" s="9">
        <f t="shared" si="6"/>
        <v>8.9177179402654225</v>
      </c>
      <c r="AK4" s="9">
        <f t="shared" si="7"/>
        <v>8.9189815555443239</v>
      </c>
      <c r="AL4" s="9"/>
      <c r="AM4" s="9">
        <f t="shared" si="8"/>
        <v>7.2535429198911299</v>
      </c>
      <c r="AN4" s="9">
        <f t="shared" si="9"/>
        <v>1.2975093846179115</v>
      </c>
      <c r="AO4" s="9">
        <f t="shared" si="10"/>
        <v>0.5510523045090423</v>
      </c>
      <c r="AP4" s="9">
        <f t="shared" si="11"/>
        <v>0.17254100543556022</v>
      </c>
      <c r="AQ4" s="9">
        <f t="shared" si="12"/>
        <v>0</v>
      </c>
      <c r="AR4" s="9">
        <f t="shared" si="13"/>
        <v>7.0587073412650289E-2</v>
      </c>
      <c r="AS4" s="9">
        <f t="shared" si="14"/>
        <v>3.0681158619909734</v>
      </c>
      <c r="AT4" s="9">
        <f t="shared" si="15"/>
        <v>1.9498097521551718</v>
      </c>
      <c r="AU4" s="9">
        <f t="shared" si="16"/>
        <v>0.81210599750339796</v>
      </c>
      <c r="AV4" s="9">
        <f t="shared" si="17"/>
        <v>1.7474605345005711</v>
      </c>
      <c r="AW4" s="9">
        <f t="shared" si="18"/>
        <v>0.55956653200396911</v>
      </c>
      <c r="AX4" s="9">
        <f t="shared" si="19"/>
        <v>0</v>
      </c>
      <c r="AY4" s="9">
        <f t="shared" si="20"/>
        <v>0.40091633052130815</v>
      </c>
      <c r="AZ4" s="9">
        <f t="shared" si="21"/>
        <v>3.951713747472263E-2</v>
      </c>
      <c r="BA4" s="9">
        <f t="shared" si="22"/>
        <v>47.709243767275254</v>
      </c>
      <c r="BB4" s="10">
        <f t="shared" si="23"/>
        <v>0</v>
      </c>
      <c r="BC4" s="9">
        <f t="shared" si="24"/>
        <v>1.7092437672752538</v>
      </c>
      <c r="BD4" s="9">
        <f t="shared" si="25"/>
        <v>9.9063046663050418</v>
      </c>
      <c r="BE4" s="11">
        <f t="shared" si="26"/>
        <v>1.9073522104218825</v>
      </c>
      <c r="BF4" s="9">
        <f t="shared" si="27"/>
        <v>0.20029755367977264</v>
      </c>
      <c r="BG4" s="9">
        <f t="shared" si="28"/>
        <v>24.000000000000004</v>
      </c>
      <c r="BH4" s="9"/>
      <c r="BI4" s="9">
        <f t="shared" si="29"/>
        <v>6.8270586669135849</v>
      </c>
      <c r="BJ4" s="9">
        <f t="shared" si="30"/>
        <v>1.2212201385568393</v>
      </c>
      <c r="BK4" s="9">
        <f t="shared" si="31"/>
        <v>4.8278805470424402E-2</v>
      </c>
      <c r="BL4" s="9">
        <f t="shared" si="32"/>
        <v>0.162396166889229</v>
      </c>
      <c r="BM4" s="9">
        <f t="shared" si="33"/>
        <v>0</v>
      </c>
      <c r="BN4" s="9">
        <f t="shared" si="34"/>
        <v>6.6436787737534003E-2</v>
      </c>
      <c r="BO4" s="9">
        <f t="shared" si="35"/>
        <v>2.8877208307764319</v>
      </c>
      <c r="BP4" s="9">
        <f t="shared" si="36"/>
        <v>1.835167409126379</v>
      </c>
      <c r="BQ4" s="9">
        <f t="shared" si="37"/>
        <v>0</v>
      </c>
      <c r="BR4" s="9">
        <f t="shared" si="38"/>
        <v>1.644715653978736</v>
      </c>
      <c r="BS4" s="9">
        <f t="shared" si="39"/>
        <v>0</v>
      </c>
      <c r="BT4" s="9">
        <f t="shared" si="40"/>
        <v>0.35528434602126402</v>
      </c>
      <c r="BU4" s="9">
        <f t="shared" si="41"/>
        <v>0.94074690437526642</v>
      </c>
      <c r="BV4" s="9">
        <f t="shared" si="42"/>
        <v>0.37734378071809488</v>
      </c>
      <c r="BW4" s="9">
        <f t="shared" si="43"/>
        <v>3.7193660927902807E-2</v>
      </c>
      <c r="BX4" s="9">
        <f t="shared" si="44"/>
        <v>44.904098555765934</v>
      </c>
      <c r="BY4" s="10">
        <f t="shared" si="45"/>
        <v>0.59716701527288107</v>
      </c>
      <c r="BZ4" s="9">
        <f t="shared" si="46"/>
        <v>0</v>
      </c>
      <c r="CA4" s="9">
        <f t="shared" si="47"/>
        <v>0</v>
      </c>
      <c r="CB4" s="11">
        <f t="shared" si="48"/>
        <v>0</v>
      </c>
      <c r="CC4" s="9">
        <f t="shared" si="49"/>
        <v>1.9148599910978661</v>
      </c>
      <c r="CD4" s="9">
        <f t="shared" si="50"/>
        <v>23.999999999999996</v>
      </c>
      <c r="CE4" s="9"/>
      <c r="CF4" s="9">
        <f t="shared" si="51"/>
        <v>6.9926847624304491</v>
      </c>
      <c r="CG4" s="9">
        <f t="shared" si="52"/>
        <v>1.2508472346730608</v>
      </c>
      <c r="CH4" s="9">
        <f t="shared" si="53"/>
        <v>0.24353199710350992</v>
      </c>
      <c r="CI4" s="9">
        <f t="shared" si="54"/>
        <v>0.16633593720043505</v>
      </c>
      <c r="CJ4" s="9">
        <f t="shared" si="55"/>
        <v>0</v>
      </c>
      <c r="CK4" s="9">
        <f t="shared" si="56"/>
        <v>6.8048560286813276E-2</v>
      </c>
      <c r="CL4" s="9">
        <f t="shared" si="57"/>
        <v>2.9577776370057594</v>
      </c>
      <c r="CM4" s="9">
        <f t="shared" si="58"/>
        <v>1.8796890146116902</v>
      </c>
      <c r="CN4" s="9">
        <f t="shared" si="59"/>
        <v>0.31538314620820795</v>
      </c>
      <c r="CO4" s="9">
        <f t="shared" si="60"/>
        <v>1.6846168537917903</v>
      </c>
      <c r="CP4" s="9">
        <f t="shared" si="61"/>
        <v>0</v>
      </c>
      <c r="CQ4" s="9">
        <f t="shared" si="62"/>
        <v>0.5754057796949702</v>
      </c>
      <c r="CR4" s="9">
        <f t="shared" si="63"/>
        <v>0.38649823216155438</v>
      </c>
      <c r="CS4" s="9">
        <f t="shared" si="64"/>
        <v>3.8095988143475375E-2</v>
      </c>
      <c r="CT4" s="9">
        <f t="shared" si="65"/>
        <v>45.993482854239858</v>
      </c>
      <c r="CU4" s="10">
        <f t="shared" si="66"/>
        <v>3.4671404202937309E-3</v>
      </c>
      <c r="CV4" s="9">
        <f t="shared" si="67"/>
        <v>0</v>
      </c>
      <c r="CW4" s="9">
        <f t="shared" si="68"/>
        <v>0</v>
      </c>
      <c r="CX4" s="11">
        <f t="shared" si="69"/>
        <v>0</v>
      </c>
      <c r="CY4" s="9">
        <f t="shared" si="70"/>
        <v>1.9127944738766545</v>
      </c>
      <c r="CZ4" s="9">
        <f t="shared" si="71"/>
        <v>4.9475074792292635E-2</v>
      </c>
      <c r="DA4" s="9">
        <f t="shared" si="72"/>
        <v>3.7730451331052753E-2</v>
      </c>
      <c r="DB4" s="9">
        <f t="shared" si="73"/>
        <v>23.999999999999996</v>
      </c>
      <c r="DD4" s="9">
        <f t="shared" si="74"/>
        <v>6.9936756059809557</v>
      </c>
      <c r="DE4" s="9">
        <f t="shared" si="75"/>
        <v>1.2510244761700327</v>
      </c>
      <c r="DF4" s="9">
        <f t="shared" si="76"/>
        <v>0.24470008215098815</v>
      </c>
      <c r="DG4" s="9">
        <f t="shared" si="77"/>
        <v>0.16635950652984027</v>
      </c>
      <c r="DH4" s="9">
        <f t="shared" si="78"/>
        <v>0</v>
      </c>
      <c r="DI4" s="9">
        <f t="shared" si="79"/>
        <v>6.8058202574342627E-2</v>
      </c>
      <c r="DJ4" s="9">
        <f t="shared" si="80"/>
        <v>2.9581967456879075</v>
      </c>
      <c r="DK4" s="9">
        <f t="shared" si="81"/>
        <v>1.8799553612010707</v>
      </c>
      <c r="DL4" s="9">
        <f t="shared" si="82"/>
        <v>0.31726989814414885</v>
      </c>
      <c r="DM4" s="9">
        <f t="shared" si="83"/>
        <v>1.6848555592105763</v>
      </c>
      <c r="DN4" s="9">
        <f t="shared" si="84"/>
        <v>2.1254573547251354E-3</v>
      </c>
      <c r="DO4" s="9">
        <f t="shared" si="85"/>
        <v>0</v>
      </c>
      <c r="DP4" s="9">
        <f t="shared" si="86"/>
        <v>0.57534561590108213</v>
      </c>
      <c r="DQ4" s="9">
        <f t="shared" si="87"/>
        <v>0.38655299786223019</v>
      </c>
      <c r="DR4" s="9">
        <f t="shared" si="88"/>
        <v>3.8101386236687719E-2</v>
      </c>
      <c r="DS4" s="9">
        <f t="shared" si="89"/>
        <v>45.999999999999993</v>
      </c>
      <c r="DT4" s="9">
        <f t="shared" si="90"/>
        <v>1.9127821171015298</v>
      </c>
      <c r="IF4" s="17"/>
      <c r="IG4" s="17"/>
      <c r="IH4" s="17"/>
      <c r="II4" s="17"/>
      <c r="IJ4" s="17"/>
      <c r="IK4" s="17"/>
      <c r="IL4" s="17"/>
      <c r="IM4" s="17"/>
      <c r="IN4" s="17"/>
      <c r="IO4" s="17"/>
      <c r="IP4" s="17"/>
      <c r="IQ4" s="17"/>
      <c r="IR4" s="17"/>
      <c r="IS4" s="17"/>
      <c r="IT4" s="17"/>
      <c r="IU4" s="17"/>
      <c r="IV4" s="17"/>
    </row>
    <row r="5" spans="1:256" s="12" customFormat="1" x14ac:dyDescent="0.25">
      <c r="A5" s="16" t="s">
        <v>206</v>
      </c>
      <c r="B5" s="16" t="s">
        <v>207</v>
      </c>
      <c r="C5" s="9">
        <v>47.164700000000003</v>
      </c>
      <c r="D5" s="9">
        <v>1.516</v>
      </c>
      <c r="E5" s="9">
        <v>7.2074999999999996</v>
      </c>
      <c r="F5" s="9"/>
      <c r="G5" s="9">
        <v>15.117699999999999</v>
      </c>
      <c r="H5" s="9">
        <v>0.53220000000000001</v>
      </c>
      <c r="I5" s="9">
        <v>13.5082</v>
      </c>
      <c r="J5" s="9">
        <v>10.633900000000001</v>
      </c>
      <c r="K5" s="9">
        <v>1.4033</v>
      </c>
      <c r="L5" s="9">
        <v>0.19890000000000002</v>
      </c>
      <c r="M5" s="9">
        <v>0.1396</v>
      </c>
      <c r="N5" s="9">
        <v>0.1457</v>
      </c>
      <c r="P5" s="17"/>
      <c r="Q5" s="9">
        <f>C5/'ST1.2-NatData'!R$1</f>
        <v>0.78497936222621667</v>
      </c>
      <c r="R5" s="9">
        <f>D5/'ST1.2-NatData'!S$1</f>
        <v>1.8973954617704854E-2</v>
      </c>
      <c r="S5" s="9">
        <f>E5/'ST1.2-NatData'!T$1</f>
        <v>7.0688792773707584E-2</v>
      </c>
      <c r="T5" s="9">
        <f>F5/'ST1.2-NatData'!U$1</f>
        <v>0</v>
      </c>
      <c r="U5" s="9">
        <f>G5/'ST1.2-NatData'!V$1</f>
        <v>0.21041811652701609</v>
      </c>
      <c r="V5" s="9">
        <f>H5/'ST1.2-NatData'!W$1</f>
        <v>7.5024317352016577E-3</v>
      </c>
      <c r="W5" s="9">
        <f>I5/'ST1.2-NatData'!X$1</f>
        <v>0.33515780071456924</v>
      </c>
      <c r="X5" s="9">
        <f>J5/'ST1.2-NatData'!Y$1</f>
        <v>0.1896235667540434</v>
      </c>
      <c r="Y5" s="9">
        <f>K5/'ST1.2-NatData'!Z$1</f>
        <v>2.2641539876409753E-2</v>
      </c>
      <c r="Z5" s="9">
        <f>L5/'ST1.2-NatData'!AA$1</f>
        <v>2.1115546307698845E-3</v>
      </c>
      <c r="AA5" s="9">
        <f>M5/'ST1.2-NatData'!AB$1</f>
        <v>7.3481419096747026E-3</v>
      </c>
      <c r="AB5" s="9">
        <f>N5/'ST1.2-NatData'!AC$1</f>
        <v>4.1096663187882541E-3</v>
      </c>
      <c r="AC5" s="9">
        <f>O5/'ST1.2-NatData'!AD$1</f>
        <v>0</v>
      </c>
      <c r="AD5" s="9">
        <f t="shared" si="0"/>
        <v>2.5931569263612073</v>
      </c>
      <c r="AE5" s="9">
        <f t="shared" si="1"/>
        <v>1.7375390071365264</v>
      </c>
      <c r="AF5" s="9">
        <f t="shared" si="2"/>
        <v>1.4984092513681238</v>
      </c>
      <c r="AG5" s="9">
        <f t="shared" si="3"/>
        <v>1.6880328181221671</v>
      </c>
      <c r="AH5" s="9">
        <f t="shared" si="4"/>
        <v>9.2084263629672893</v>
      </c>
      <c r="AI5" s="9">
        <f t="shared" si="5"/>
        <v>8.6758674161483853</v>
      </c>
      <c r="AJ5" s="9">
        <f t="shared" si="6"/>
        <v>8.8860831608040538</v>
      </c>
      <c r="AK5" s="9">
        <f t="shared" si="7"/>
        <v>8.8891361623371168</v>
      </c>
      <c r="AL5" s="9"/>
      <c r="AM5" s="9">
        <f t="shared" si="8"/>
        <v>7.2284246535091423</v>
      </c>
      <c r="AN5" s="9">
        <f t="shared" si="9"/>
        <v>1.3018650858874812</v>
      </c>
      <c r="AO5" s="9">
        <f t="shared" si="10"/>
        <v>0.53028973939662372</v>
      </c>
      <c r="AP5" s="9">
        <f t="shared" si="11"/>
        <v>0.17472026391141832</v>
      </c>
      <c r="AQ5" s="9">
        <f t="shared" si="12"/>
        <v>0</v>
      </c>
      <c r="AR5" s="9">
        <f t="shared" si="13"/>
        <v>6.9085590176793374E-2</v>
      </c>
      <c r="AS5" s="9">
        <f t="shared" si="14"/>
        <v>3.0862759278541763</v>
      </c>
      <c r="AT5" s="9">
        <f t="shared" si="15"/>
        <v>1.9376197314732979</v>
      </c>
      <c r="AU5" s="9">
        <f t="shared" si="16"/>
        <v>0.79799125281230943</v>
      </c>
      <c r="AV5" s="9">
        <f t="shared" si="17"/>
        <v>1.7461346511378208</v>
      </c>
      <c r="AW5" s="9">
        <f t="shared" si="18"/>
        <v>0.54412590395013005</v>
      </c>
      <c r="AX5" s="9">
        <f t="shared" si="19"/>
        <v>0</v>
      </c>
      <c r="AY5" s="9">
        <f t="shared" si="20"/>
        <v>0.41698590539221342</v>
      </c>
      <c r="AZ5" s="9">
        <f t="shared" si="21"/>
        <v>3.8888190657654129E-2</v>
      </c>
      <c r="BA5" s="9">
        <f t="shared" si="22"/>
        <v>47.652280824678726</v>
      </c>
      <c r="BB5" s="10">
        <f t="shared" si="23"/>
        <v>0</v>
      </c>
      <c r="BC5" s="9">
        <f t="shared" si="24"/>
        <v>1.6522808246787264</v>
      </c>
      <c r="BD5" s="9">
        <f t="shared" si="25"/>
        <v>9.4567212050253016</v>
      </c>
      <c r="BE5" s="11">
        <f t="shared" si="26"/>
        <v>1.8781675318516045</v>
      </c>
      <c r="BF5" s="9">
        <f t="shared" si="27"/>
        <v>0.24221079196847178</v>
      </c>
      <c r="BG5" s="9">
        <f t="shared" si="28"/>
        <v>24.000000000000004</v>
      </c>
      <c r="BH5" s="9"/>
      <c r="BI5" s="9">
        <f t="shared" si="29"/>
        <v>6.8103768710873736</v>
      </c>
      <c r="BJ5" s="9">
        <f t="shared" si="30"/>
        <v>1.22657318782455</v>
      </c>
      <c r="BK5" s="9">
        <f t="shared" si="31"/>
        <v>3.6950058911923378E-2</v>
      </c>
      <c r="BL5" s="9">
        <f t="shared" si="32"/>
        <v>0.16461551462322374</v>
      </c>
      <c r="BM5" s="9">
        <f t="shared" si="33"/>
        <v>0</v>
      </c>
      <c r="BN5" s="9">
        <f t="shared" si="34"/>
        <v>6.5090103033313654E-2</v>
      </c>
      <c r="BO5" s="9">
        <f t="shared" si="35"/>
        <v>2.9077846424874854</v>
      </c>
      <c r="BP5" s="9">
        <f t="shared" si="36"/>
        <v>1.8255596809440529</v>
      </c>
      <c r="BQ5" s="9">
        <f t="shared" si="37"/>
        <v>0</v>
      </c>
      <c r="BR5" s="9">
        <f t="shared" si="38"/>
        <v>1.6451489241352435</v>
      </c>
      <c r="BS5" s="9">
        <f t="shared" si="39"/>
        <v>0</v>
      </c>
      <c r="BT5" s="9">
        <f t="shared" si="40"/>
        <v>0.3548510758647565</v>
      </c>
      <c r="BU5" s="9">
        <f t="shared" si="41"/>
        <v>0.92534194369739364</v>
      </c>
      <c r="BV5" s="9">
        <f t="shared" si="42"/>
        <v>0.39286999613033541</v>
      </c>
      <c r="BW5" s="9">
        <f t="shared" si="43"/>
        <v>3.6639136037027349E-2</v>
      </c>
      <c r="BX5" s="9">
        <f t="shared" si="44"/>
        <v>44.896364939683593</v>
      </c>
      <c r="BY5" s="10">
        <f t="shared" si="45"/>
        <v>0.60454614101998749</v>
      </c>
      <c r="BZ5" s="9">
        <f t="shared" si="46"/>
        <v>0</v>
      </c>
      <c r="CA5" s="9">
        <f t="shared" si="47"/>
        <v>0</v>
      </c>
      <c r="CB5" s="11">
        <f t="shared" si="48"/>
        <v>0</v>
      </c>
      <c r="CC5" s="9">
        <f t="shared" si="49"/>
        <v>1.9005935749302014</v>
      </c>
      <c r="CD5" s="9">
        <f t="shared" si="50"/>
        <v>24</v>
      </c>
      <c r="CE5" s="9"/>
      <c r="CF5" s="9">
        <f t="shared" si="51"/>
        <v>6.9753918922570897</v>
      </c>
      <c r="CG5" s="9">
        <f t="shared" si="52"/>
        <v>1.2562929822480204</v>
      </c>
      <c r="CH5" s="9">
        <f t="shared" si="53"/>
        <v>0.23168487450510966</v>
      </c>
      <c r="CI5" s="9">
        <f t="shared" si="54"/>
        <v>0.16860413862224741</v>
      </c>
      <c r="CJ5" s="9">
        <f t="shared" si="55"/>
        <v>0</v>
      </c>
      <c r="CK5" s="9">
        <f t="shared" si="56"/>
        <v>6.6667232307257393E-2</v>
      </c>
      <c r="CL5" s="9">
        <f t="shared" si="57"/>
        <v>2.9782400891418548</v>
      </c>
      <c r="CM5" s="9">
        <f t="shared" si="58"/>
        <v>1.8697928819988228</v>
      </c>
      <c r="CN5" s="9">
        <f t="shared" si="59"/>
        <v>0.31498921657529166</v>
      </c>
      <c r="CO5" s="9">
        <f t="shared" si="60"/>
        <v>1.6850107834247086</v>
      </c>
      <c r="CP5" s="9">
        <f t="shared" si="61"/>
        <v>0</v>
      </c>
      <c r="CQ5" s="9">
        <f t="shared" si="62"/>
        <v>0.56008388744391946</v>
      </c>
      <c r="CR5" s="9">
        <f t="shared" si="63"/>
        <v>0.40238921246087639</v>
      </c>
      <c r="CS5" s="9">
        <f t="shared" si="64"/>
        <v>3.7526900095204187E-2</v>
      </c>
      <c r="CT5" s="9">
        <f t="shared" si="65"/>
        <v>45.984201156562776</v>
      </c>
      <c r="CU5" s="10">
        <f t="shared" si="66"/>
        <v>8.449515232048151E-3</v>
      </c>
      <c r="CV5" s="9">
        <f t="shared" si="67"/>
        <v>0</v>
      </c>
      <c r="CW5" s="9">
        <f t="shared" si="68"/>
        <v>0</v>
      </c>
      <c r="CX5" s="11">
        <f t="shared" si="69"/>
        <v>0</v>
      </c>
      <c r="CY5" s="9">
        <f t="shared" si="70"/>
        <v>1.8981849632413332</v>
      </c>
      <c r="CZ5" s="9">
        <f t="shared" si="71"/>
        <v>6.5296200086758918E-2</v>
      </c>
      <c r="DA5" s="9">
        <f t="shared" si="72"/>
        <v>3.6518836671907889E-2</v>
      </c>
      <c r="DB5" s="9">
        <f t="shared" si="73"/>
        <v>24</v>
      </c>
      <c r="DD5" s="9">
        <f t="shared" si="74"/>
        <v>6.9777884354533892</v>
      </c>
      <c r="DE5" s="9">
        <f t="shared" si="75"/>
        <v>1.2567246082334373</v>
      </c>
      <c r="DF5" s="9">
        <f t="shared" si="76"/>
        <v>0.23451304368682635</v>
      </c>
      <c r="DG5" s="9">
        <f t="shared" si="77"/>
        <v>0.16866206613478352</v>
      </c>
      <c r="DH5" s="9">
        <f t="shared" si="78"/>
        <v>0</v>
      </c>
      <c r="DI5" s="9">
        <f t="shared" si="79"/>
        <v>6.669013724284667E-2</v>
      </c>
      <c r="DJ5" s="9">
        <f t="shared" si="80"/>
        <v>2.9792633264212545</v>
      </c>
      <c r="DK5" s="9">
        <f t="shared" si="81"/>
        <v>1.8704352888311639</v>
      </c>
      <c r="DL5" s="9">
        <f t="shared" si="82"/>
        <v>0.31956386231687439</v>
      </c>
      <c r="DM5" s="9">
        <f t="shared" si="83"/>
        <v>1.6855897044647137</v>
      </c>
      <c r="DN5" s="9">
        <f t="shared" si="84"/>
        <v>5.1535667815878483E-3</v>
      </c>
      <c r="DO5" s="9">
        <f t="shared" si="85"/>
        <v>0</v>
      </c>
      <c r="DP5" s="9">
        <f t="shared" si="86"/>
        <v>0.55993274497296242</v>
      </c>
      <c r="DQ5" s="9">
        <f t="shared" si="87"/>
        <v>0.40252746177278359</v>
      </c>
      <c r="DR5" s="9">
        <f t="shared" si="88"/>
        <v>3.753979325425396E-2</v>
      </c>
      <c r="DS5" s="9">
        <f t="shared" si="89"/>
        <v>46</v>
      </c>
      <c r="DT5" s="9">
        <f t="shared" si="90"/>
        <v>1.8981499825352461</v>
      </c>
      <c r="IF5" s="17"/>
      <c r="IG5" s="17"/>
      <c r="IH5" s="17"/>
      <c r="II5" s="17"/>
      <c r="IJ5" s="17"/>
      <c r="IK5" s="17"/>
      <c r="IL5" s="17"/>
      <c r="IM5" s="17"/>
      <c r="IN5" s="17"/>
      <c r="IO5" s="17"/>
      <c r="IP5" s="17"/>
      <c r="IQ5" s="17"/>
      <c r="IR5" s="17"/>
      <c r="IS5" s="17"/>
      <c r="IT5" s="17"/>
      <c r="IU5" s="17"/>
      <c r="IV5" s="17"/>
    </row>
    <row r="6" spans="1:256" s="12" customFormat="1" x14ac:dyDescent="0.25">
      <c r="A6" s="16" t="s">
        <v>206</v>
      </c>
      <c r="B6" s="16" t="s">
        <v>207</v>
      </c>
      <c r="C6" s="9">
        <v>47.898400000000002</v>
      </c>
      <c r="D6" s="9">
        <v>1.5276000000000001</v>
      </c>
      <c r="E6" s="9">
        <v>6.7362000000000002</v>
      </c>
      <c r="F6" s="9"/>
      <c r="G6" s="9">
        <v>14.860900000000001</v>
      </c>
      <c r="H6" s="9">
        <v>0.51050000000000006</v>
      </c>
      <c r="I6" s="9">
        <v>13.7988</v>
      </c>
      <c r="J6" s="9">
        <v>10.716799999999999</v>
      </c>
      <c r="K6" s="9">
        <v>1.2970999999999999</v>
      </c>
      <c r="L6" s="9">
        <v>0.1918</v>
      </c>
      <c r="M6" s="9">
        <v>0.1268</v>
      </c>
      <c r="N6" s="9">
        <v>0.1326</v>
      </c>
      <c r="P6" s="17"/>
      <c r="Q6" s="9">
        <f>C6/'ST1.2-NatData'!R$1</f>
        <v>0.79719059982690899</v>
      </c>
      <c r="R6" s="9">
        <f>D6/'ST1.2-NatData'!S$1</f>
        <v>1.9119137911613411E-2</v>
      </c>
      <c r="S6" s="9">
        <f>E6/'ST1.2-NatData'!T$1</f>
        <v>6.6066437167152145E-2</v>
      </c>
      <c r="T6" s="9">
        <f>F6/'ST1.2-NatData'!U$1</f>
        <v>0</v>
      </c>
      <c r="U6" s="9">
        <f>G6/'ST1.2-NatData'!V$1</f>
        <v>0.2068438048047212</v>
      </c>
      <c r="V6" s="9">
        <f>H6/'ST1.2-NatData'!W$1</f>
        <v>7.1965264953409375E-3</v>
      </c>
      <c r="W6" s="9">
        <f>I6/'ST1.2-NatData'!X$1</f>
        <v>0.34236800317586341</v>
      </c>
      <c r="X6" s="9">
        <f>J6/'ST1.2-NatData'!Y$1</f>
        <v>0.19110183847786158</v>
      </c>
      <c r="Y6" s="9">
        <f>K6/'ST1.2-NatData'!Z$1</f>
        <v>2.0928056277126121E-2</v>
      </c>
      <c r="Z6" s="9">
        <f>L6/'ST1.2-NatData'!AA$1</f>
        <v>2.0361798802496921E-3</v>
      </c>
      <c r="AA6" s="9">
        <f>M6/'ST1.2-NatData'!AB$1</f>
        <v>6.6743867775555313E-3</v>
      </c>
      <c r="AB6" s="9">
        <f>N6/'ST1.2-NatData'!AC$1</f>
        <v>3.740163032747581E-3</v>
      </c>
      <c r="AC6" s="9">
        <f>O6/'ST1.2-NatData'!AD$1</f>
        <v>0</v>
      </c>
      <c r="AD6" s="9">
        <f t="shared" si="0"/>
        <v>2.6065004709948156</v>
      </c>
      <c r="AE6" s="9">
        <f t="shared" si="1"/>
        <v>1.7418812573413656</v>
      </c>
      <c r="AF6" s="9">
        <f t="shared" si="2"/>
        <v>1.5048509465487523</v>
      </c>
      <c r="AG6" s="9">
        <f t="shared" si="3"/>
        <v>1.6959527850266138</v>
      </c>
      <c r="AH6" s="9">
        <f t="shared" si="4"/>
        <v>9.1854711293126883</v>
      </c>
      <c r="AI6" s="9">
        <f t="shared" si="5"/>
        <v>8.6387293238671869</v>
      </c>
      <c r="AJ6" s="9">
        <f t="shared" si="6"/>
        <v>8.8445858472201575</v>
      </c>
      <c r="AK6" s="9">
        <f t="shared" si="7"/>
        <v>8.8417561059915268</v>
      </c>
      <c r="AL6" s="9"/>
      <c r="AM6" s="9">
        <f t="shared" si="8"/>
        <v>7.3225712392695375</v>
      </c>
      <c r="AN6" s="9">
        <f t="shared" si="9"/>
        <v>1.2137027024308535</v>
      </c>
      <c r="AO6" s="9">
        <f t="shared" si="10"/>
        <v>0.53627394170039011</v>
      </c>
      <c r="AP6" s="9">
        <f t="shared" si="11"/>
        <v>0.17561828930447268</v>
      </c>
      <c r="AQ6" s="9">
        <f t="shared" si="12"/>
        <v>0</v>
      </c>
      <c r="AR6" s="9">
        <f t="shared" si="13"/>
        <v>6.6103486354288005E-2</v>
      </c>
      <c r="AS6" s="9">
        <f t="shared" si="14"/>
        <v>3.1448114087723282</v>
      </c>
      <c r="AT6" s="9">
        <f t="shared" si="15"/>
        <v>1.8999577973109556</v>
      </c>
      <c r="AU6" s="9">
        <f t="shared" si="16"/>
        <v>0.82276492344243479</v>
      </c>
      <c r="AV6" s="9">
        <f t="shared" si="17"/>
        <v>1.7553604200969741</v>
      </c>
      <c r="AW6" s="9">
        <f t="shared" si="18"/>
        <v>0.57812534353940892</v>
      </c>
      <c r="AX6" s="9">
        <f t="shared" si="19"/>
        <v>0</v>
      </c>
      <c r="AY6" s="9">
        <f t="shared" si="20"/>
        <v>0.38446811345234633</v>
      </c>
      <c r="AZ6" s="9">
        <f t="shared" si="21"/>
        <v>3.7406543008241824E-2</v>
      </c>
      <c r="BA6" s="9">
        <f t="shared" si="22"/>
        <v>47.788207103118282</v>
      </c>
      <c r="BB6" s="10">
        <f t="shared" si="23"/>
        <v>0</v>
      </c>
      <c r="BC6" s="9">
        <f t="shared" si="24"/>
        <v>1.7882071031182818</v>
      </c>
      <c r="BD6" s="9">
        <f t="shared" si="25"/>
        <v>10.182351224353598</v>
      </c>
      <c r="BE6" s="11">
        <f t="shared" si="26"/>
        <v>2.014857359093631</v>
      </c>
      <c r="BF6" s="9">
        <f t="shared" si="27"/>
        <v>0.11613035027439005</v>
      </c>
      <c r="BG6" s="9">
        <f t="shared" si="28"/>
        <v>23.999999999999996</v>
      </c>
      <c r="BH6" s="9"/>
      <c r="BI6" s="9">
        <f t="shared" si="29"/>
        <v>6.8867138114359907</v>
      </c>
      <c r="BJ6" s="9">
        <f t="shared" si="30"/>
        <v>1.1414601361586125</v>
      </c>
      <c r="BK6" s="9">
        <f t="shared" si="31"/>
        <v>2.8173947594602566E-2</v>
      </c>
      <c r="BL6" s="9">
        <f t="shared" si="32"/>
        <v>0.16516505732411563</v>
      </c>
      <c r="BM6" s="9">
        <f t="shared" si="33"/>
        <v>0</v>
      </c>
      <c r="BN6" s="9">
        <f t="shared" si="34"/>
        <v>6.2168844465288912E-2</v>
      </c>
      <c r="BO6" s="9">
        <f t="shared" si="35"/>
        <v>2.9576245085891855</v>
      </c>
      <c r="BP6" s="9">
        <f t="shared" si="36"/>
        <v>1.7868676420268055</v>
      </c>
      <c r="BQ6" s="9">
        <f t="shared" si="37"/>
        <v>0</v>
      </c>
      <c r="BR6" s="9">
        <f t="shared" si="38"/>
        <v>1.6508770559036334</v>
      </c>
      <c r="BS6" s="9">
        <f t="shared" si="39"/>
        <v>0</v>
      </c>
      <c r="BT6" s="9">
        <f t="shared" si="40"/>
        <v>0.34912294409636657</v>
      </c>
      <c r="BU6" s="9">
        <f t="shared" si="41"/>
        <v>0.95235930351049936</v>
      </c>
      <c r="BV6" s="9">
        <f t="shared" si="42"/>
        <v>0.36158362690550433</v>
      </c>
      <c r="BW6" s="9">
        <f t="shared" si="43"/>
        <v>3.5180013680362783E-2</v>
      </c>
      <c r="BX6" s="9">
        <f t="shared" si="44"/>
        <v>44.943735626071955</v>
      </c>
      <c r="BY6" s="10">
        <f t="shared" si="45"/>
        <v>0.59112625305025202</v>
      </c>
      <c r="BZ6" s="9">
        <f t="shared" si="46"/>
        <v>0</v>
      </c>
      <c r="CA6" s="9">
        <f t="shared" si="47"/>
        <v>0</v>
      </c>
      <c r="CB6" s="11">
        <f t="shared" si="48"/>
        <v>0</v>
      </c>
      <c r="CC6" s="9">
        <f t="shared" si="49"/>
        <v>1.9100315231588592</v>
      </c>
      <c r="CD6" s="9">
        <f t="shared" si="50"/>
        <v>24</v>
      </c>
      <c r="CE6" s="9"/>
      <c r="CF6" s="9">
        <f t="shared" si="51"/>
        <v>7.050820696766027</v>
      </c>
      <c r="CG6" s="9">
        <f t="shared" si="52"/>
        <v>1.1686605502897074</v>
      </c>
      <c r="CH6" s="9">
        <f t="shared" si="53"/>
        <v>0.21948124705573413</v>
      </c>
      <c r="CI6" s="9">
        <f t="shared" si="54"/>
        <v>0.16910085658410634</v>
      </c>
      <c r="CJ6" s="9">
        <f t="shared" si="55"/>
        <v>0</v>
      </c>
      <c r="CK6" s="9">
        <f t="shared" si="56"/>
        <v>6.3650296389837338E-2</v>
      </c>
      <c r="CL6" s="9">
        <f t="shared" si="57"/>
        <v>3.0281031954302673</v>
      </c>
      <c r="CM6" s="9">
        <f t="shared" si="58"/>
        <v>1.8294477885610059</v>
      </c>
      <c r="CN6" s="9">
        <f t="shared" si="59"/>
        <v>0.3097833840209514</v>
      </c>
      <c r="CO6" s="9">
        <f t="shared" si="60"/>
        <v>1.690216615979047</v>
      </c>
      <c r="CP6" s="9">
        <f t="shared" si="61"/>
        <v>0</v>
      </c>
      <c r="CQ6" s="9">
        <f t="shared" si="62"/>
        <v>0.59378168378050489</v>
      </c>
      <c r="CR6" s="9">
        <f t="shared" si="63"/>
        <v>0.37019998071699334</v>
      </c>
      <c r="CS6" s="9">
        <f t="shared" si="64"/>
        <v>3.6018335502501726E-2</v>
      </c>
      <c r="CT6" s="9">
        <f t="shared" si="65"/>
        <v>46.014721973209461</v>
      </c>
      <c r="CU6" s="10">
        <f t="shared" si="66"/>
        <v>0</v>
      </c>
      <c r="CV6" s="9">
        <f t="shared" si="67"/>
        <v>1.4721973209461225E-2</v>
      </c>
      <c r="CW6" s="9">
        <f t="shared" si="68"/>
        <v>8.7060311265418702E-2</v>
      </c>
      <c r="CX6" s="11">
        <f t="shared" si="69"/>
        <v>1.3164834482851042E-2</v>
      </c>
      <c r="CY6" s="9">
        <f t="shared" si="70"/>
        <v>1.8931656469331626</v>
      </c>
      <c r="CZ6" s="9">
        <f t="shared" si="71"/>
        <v>5.9032186831641006E-2</v>
      </c>
      <c r="DA6" s="9">
        <f t="shared" si="72"/>
        <v>3.3080193025735276E-2</v>
      </c>
      <c r="DB6" s="9">
        <f t="shared" si="73"/>
        <v>24.000000000000004</v>
      </c>
      <c r="DD6" s="9">
        <f t="shared" si="74"/>
        <v>7.0485648536586201</v>
      </c>
      <c r="DE6" s="9">
        <f t="shared" si="75"/>
        <v>1.1682866484475463</v>
      </c>
      <c r="DF6" s="9">
        <f t="shared" si="76"/>
        <v>0.21685150210616655</v>
      </c>
      <c r="DG6" s="9">
        <f t="shared" si="77"/>
        <v>0.16904675437130195</v>
      </c>
      <c r="DH6" s="9">
        <f t="shared" si="78"/>
        <v>0</v>
      </c>
      <c r="DI6" s="9">
        <f t="shared" si="79"/>
        <v>6.3629932082110541E-2</v>
      </c>
      <c r="DJ6" s="9">
        <f t="shared" si="80"/>
        <v>3.0271343825763166</v>
      </c>
      <c r="DK6" s="9">
        <f t="shared" si="81"/>
        <v>1.828862474118663</v>
      </c>
      <c r="DL6" s="9">
        <f t="shared" si="82"/>
        <v>0.30552504525455859</v>
      </c>
      <c r="DM6" s="9">
        <f t="shared" si="83"/>
        <v>1.689675847227839</v>
      </c>
      <c r="DN6" s="9">
        <f t="shared" si="84"/>
        <v>0</v>
      </c>
      <c r="DO6" s="9">
        <f t="shared" si="85"/>
        <v>4.7991075176023745E-3</v>
      </c>
      <c r="DP6" s="9">
        <f t="shared" si="86"/>
        <v>0.59871075698978438</v>
      </c>
      <c r="DQ6" s="9">
        <f t="shared" si="87"/>
        <v>0.3700815387496284</v>
      </c>
      <c r="DR6" s="9">
        <f t="shared" si="88"/>
        <v>3.6006811778189624E-2</v>
      </c>
      <c r="DS6" s="9">
        <f t="shared" si="89"/>
        <v>46</v>
      </c>
      <c r="DT6" s="9">
        <f t="shared" si="90"/>
        <v>1.9079170906235996</v>
      </c>
      <c r="IF6" s="17"/>
      <c r="IG6" s="17"/>
      <c r="IH6" s="17"/>
      <c r="II6" s="17"/>
      <c r="IJ6" s="17"/>
      <c r="IK6" s="17"/>
      <c r="IL6" s="17"/>
      <c r="IM6" s="17"/>
      <c r="IN6" s="17"/>
      <c r="IO6" s="17"/>
      <c r="IP6" s="17"/>
      <c r="IQ6" s="17"/>
      <c r="IR6" s="17"/>
      <c r="IS6" s="17"/>
      <c r="IT6" s="17"/>
      <c r="IU6" s="17"/>
      <c r="IV6" s="17"/>
    </row>
    <row r="7" spans="1:256" s="12" customFormat="1" x14ac:dyDescent="0.25">
      <c r="A7" s="16" t="s">
        <v>206</v>
      </c>
      <c r="B7" s="16" t="s">
        <v>207</v>
      </c>
      <c r="C7" s="9">
        <v>47.645800000000001</v>
      </c>
      <c r="D7" s="9">
        <v>1.4702999999999999</v>
      </c>
      <c r="E7" s="9">
        <v>6.9771999999999998</v>
      </c>
      <c r="F7" s="9"/>
      <c r="G7" s="9">
        <v>14.8146</v>
      </c>
      <c r="H7" s="9">
        <v>0.51140000000000008</v>
      </c>
      <c r="I7" s="9">
        <v>13.833</v>
      </c>
      <c r="J7" s="9">
        <v>10.5793</v>
      </c>
      <c r="K7" s="9">
        <v>1.3553999999999999</v>
      </c>
      <c r="L7" s="9">
        <v>0.1852</v>
      </c>
      <c r="M7" s="9">
        <v>0.1245</v>
      </c>
      <c r="N7" s="9">
        <v>0.13789999999999999</v>
      </c>
      <c r="P7" s="17"/>
      <c r="Q7" s="9">
        <f>C7/'ST1.2-NatData'!R$1</f>
        <v>0.79298648558684504</v>
      </c>
      <c r="R7" s="9">
        <f>D7/'ST1.2-NatData'!S$1</f>
        <v>1.8401982502909923E-2</v>
      </c>
      <c r="S7" s="9">
        <f>E7/'ST1.2-NatData'!T$1</f>
        <v>6.8430086013279587E-2</v>
      </c>
      <c r="T7" s="9">
        <f>F7/'ST1.2-NatData'!U$1</f>
        <v>0</v>
      </c>
      <c r="U7" s="9">
        <f>G7/'ST1.2-NatData'!V$1</f>
        <v>0.20619937087659715</v>
      </c>
      <c r="V7" s="9">
        <f>H7/'ST1.2-NatData'!W$1</f>
        <v>7.2092138094365437E-3</v>
      </c>
      <c r="W7" s="9">
        <f>I7/'ST1.2-NatData'!X$1</f>
        <v>0.34321655418816988</v>
      </c>
      <c r="X7" s="9">
        <f>J7/'ST1.2-NatData'!Y$1</f>
        <v>0.18864994026284349</v>
      </c>
      <c r="Y7" s="9">
        <f>K7/'ST1.2-NatData'!Z$1</f>
        <v>2.1868697462043594E-2</v>
      </c>
      <c r="Z7" s="9">
        <f>L7/'ST1.2-NatData'!AA$1</f>
        <v>1.9661132107520489E-3</v>
      </c>
      <c r="AA7" s="9">
        <f>M7/'ST1.2-NatData'!AB$1</f>
        <v>6.5533214022528681E-3</v>
      </c>
      <c r="AB7" s="9">
        <f>N7/'ST1.2-NatData'!AC$1</f>
        <v>3.8896567286266321E-3</v>
      </c>
      <c r="AC7" s="9">
        <f>O7/'ST1.2-NatData'!AD$1</f>
        <v>0</v>
      </c>
      <c r="AD7" s="9">
        <f t="shared" si="0"/>
        <v>2.6023985730946313</v>
      </c>
      <c r="AE7" s="9">
        <f t="shared" si="1"/>
        <v>1.7411933405989528</v>
      </c>
      <c r="AF7" s="9">
        <f t="shared" si="2"/>
        <v>1.504873778990518</v>
      </c>
      <c r="AG7" s="9">
        <f t="shared" si="3"/>
        <v>1.6935237192533614</v>
      </c>
      <c r="AH7" s="9">
        <f t="shared" si="4"/>
        <v>9.1891001573071502</v>
      </c>
      <c r="AI7" s="9">
        <f t="shared" si="5"/>
        <v>8.6385982542140578</v>
      </c>
      <c r="AJ7" s="9">
        <f t="shared" si="6"/>
        <v>8.8572718701649951</v>
      </c>
      <c r="AK7" s="9">
        <f t="shared" si="7"/>
        <v>8.8557688813110929</v>
      </c>
      <c r="AL7" s="9"/>
      <c r="AM7" s="9">
        <f t="shared" si="8"/>
        <v>7.2868322394485219</v>
      </c>
      <c r="AN7" s="9">
        <f t="shared" si="9"/>
        <v>1.2576218282983385</v>
      </c>
      <c r="AO7" s="9">
        <f t="shared" si="10"/>
        <v>0.54445406774686056</v>
      </c>
      <c r="AP7" s="9">
        <f t="shared" si="11"/>
        <v>0.16909766031225298</v>
      </c>
      <c r="AQ7" s="9">
        <f t="shared" si="12"/>
        <v>0</v>
      </c>
      <c r="AR7" s="9">
        <f t="shared" si="13"/>
        <v>6.6246187750354221E-2</v>
      </c>
      <c r="AS7" s="9">
        <f t="shared" si="14"/>
        <v>3.1538512920809301</v>
      </c>
      <c r="AT7" s="9">
        <f t="shared" si="15"/>
        <v>1.8947866713587742</v>
      </c>
      <c r="AU7" s="9">
        <f t="shared" si="16"/>
        <v>0.82843587924917195</v>
      </c>
      <c r="AV7" s="9">
        <f t="shared" si="17"/>
        <v>1.7335231957452795</v>
      </c>
      <c r="AW7" s="9">
        <f t="shared" si="18"/>
        <v>0.56195907499445141</v>
      </c>
      <c r="AX7" s="9">
        <f t="shared" si="19"/>
        <v>0</v>
      </c>
      <c r="AY7" s="9">
        <f t="shared" si="20"/>
        <v>0.40190730257713453</v>
      </c>
      <c r="AZ7" s="9">
        <f t="shared" si="21"/>
        <v>3.6133622428410637E-2</v>
      </c>
      <c r="BA7" s="9">
        <f t="shared" si="22"/>
        <v>47.731440702814339</v>
      </c>
      <c r="BB7" s="10">
        <f t="shared" si="23"/>
        <v>0</v>
      </c>
      <c r="BC7" s="9">
        <f t="shared" si="24"/>
        <v>1.7314407028143393</v>
      </c>
      <c r="BD7" s="9">
        <f t="shared" si="25"/>
        <v>10.239294261180723</v>
      </c>
      <c r="BE7" s="11">
        <f t="shared" si="26"/>
        <v>1.9616404040217288</v>
      </c>
      <c r="BF7" s="9">
        <f t="shared" si="27"/>
        <v>0.17259772520044081</v>
      </c>
      <c r="BG7" s="9">
        <f t="shared" si="28"/>
        <v>24</v>
      </c>
      <c r="BH7" s="9"/>
      <c r="BI7" s="9">
        <f t="shared" si="29"/>
        <v>6.8502916700058609</v>
      </c>
      <c r="BJ7" s="9">
        <f t="shared" si="30"/>
        <v>1.1822800431400697</v>
      </c>
      <c r="BK7" s="9">
        <f t="shared" si="31"/>
        <v>3.2571713145930659E-2</v>
      </c>
      <c r="BL7" s="9">
        <f t="shared" si="32"/>
        <v>0.15896733392371529</v>
      </c>
      <c r="BM7" s="9">
        <f t="shared" si="33"/>
        <v>0</v>
      </c>
      <c r="BN7" s="9">
        <f t="shared" si="34"/>
        <v>6.2277501828454401E-2</v>
      </c>
      <c r="BO7" s="9">
        <f t="shared" si="35"/>
        <v>2.9649099258272891</v>
      </c>
      <c r="BP7" s="9">
        <f t="shared" si="36"/>
        <v>1.7812735252746092</v>
      </c>
      <c r="BQ7" s="9">
        <f t="shared" si="37"/>
        <v>0</v>
      </c>
      <c r="BR7" s="9">
        <f t="shared" si="38"/>
        <v>1.629671044612186</v>
      </c>
      <c r="BS7" s="9">
        <f t="shared" si="39"/>
        <v>0</v>
      </c>
      <c r="BT7" s="9">
        <f t="shared" si="40"/>
        <v>0.37032895538781396</v>
      </c>
      <c r="BU7" s="9">
        <f t="shared" si="41"/>
        <v>0.95853024765274397</v>
      </c>
      <c r="BV7" s="9">
        <f t="shared" si="42"/>
        <v>0.37782978343509038</v>
      </c>
      <c r="BW7" s="9">
        <f t="shared" si="43"/>
        <v>3.3968924299979691E-2</v>
      </c>
      <c r="BX7" s="9">
        <f t="shared" si="44"/>
        <v>44.87193884795866</v>
      </c>
      <c r="BY7" s="10">
        <f t="shared" si="45"/>
        <v>0.63328912490709877</v>
      </c>
      <c r="BZ7" s="9">
        <f t="shared" si="46"/>
        <v>0</v>
      </c>
      <c r="CA7" s="9">
        <f t="shared" si="47"/>
        <v>0</v>
      </c>
      <c r="CB7" s="11">
        <f t="shared" si="48"/>
        <v>0</v>
      </c>
      <c r="CC7" s="9">
        <f t="shared" si="49"/>
        <v>1.9097873073497889</v>
      </c>
      <c r="CD7" s="9">
        <f t="shared" si="50"/>
        <v>24</v>
      </c>
      <c r="CE7" s="9"/>
      <c r="CF7" s="9">
        <f t="shared" si="51"/>
        <v>7.0236968922093617</v>
      </c>
      <c r="CG7" s="9">
        <f t="shared" si="52"/>
        <v>1.2122077518367846</v>
      </c>
      <c r="CH7" s="9">
        <f t="shared" si="53"/>
        <v>0.23590464404614586</v>
      </c>
      <c r="CI7" s="9">
        <f t="shared" si="54"/>
        <v>0.16299136197829248</v>
      </c>
      <c r="CJ7" s="9">
        <f t="shared" si="55"/>
        <v>0</v>
      </c>
      <c r="CK7" s="9">
        <f t="shared" si="56"/>
        <v>6.385396668032732E-2</v>
      </c>
      <c r="CL7" s="9">
        <f t="shared" si="57"/>
        <v>3.0399623307858366</v>
      </c>
      <c r="CM7" s="9">
        <f t="shared" si="58"/>
        <v>1.8263638873110031</v>
      </c>
      <c r="CN7" s="9">
        <f t="shared" si="59"/>
        <v>0.32907619080160533</v>
      </c>
      <c r="CO7" s="9">
        <f t="shared" si="60"/>
        <v>1.6709238091983902</v>
      </c>
      <c r="CP7" s="9">
        <f t="shared" si="61"/>
        <v>0</v>
      </c>
      <c r="CQ7" s="9">
        <f t="shared" si="62"/>
        <v>0.57777720379427755</v>
      </c>
      <c r="CR7" s="9">
        <f t="shared" si="63"/>
        <v>0.38739399773541466</v>
      </c>
      <c r="CS7" s="9">
        <f t="shared" si="64"/>
        <v>3.4828798470307808E-2</v>
      </c>
      <c r="CT7" s="9">
        <f t="shared" si="65"/>
        <v>46.007807056417803</v>
      </c>
      <c r="CU7" s="10">
        <f t="shared" si="66"/>
        <v>0</v>
      </c>
      <c r="CV7" s="9">
        <f t="shared" si="67"/>
        <v>7.8070564178034374E-3</v>
      </c>
      <c r="CW7" s="9">
        <f t="shared" si="68"/>
        <v>4.789858998075737E-2</v>
      </c>
      <c r="CX7" s="11">
        <f t="shared" si="69"/>
        <v>6.8525360431064379E-3</v>
      </c>
      <c r="CY7" s="9">
        <f t="shared" si="70"/>
        <v>1.8996966471428094</v>
      </c>
      <c r="CZ7" s="9">
        <f t="shared" si="71"/>
        <v>5.8044549312324549E-2</v>
      </c>
      <c r="DA7" s="9">
        <f t="shared" si="72"/>
        <v>3.4451747127062664E-2</v>
      </c>
      <c r="DB7" s="9">
        <f t="shared" si="73"/>
        <v>24.000000000000004</v>
      </c>
      <c r="DD7" s="9">
        <f t="shared" si="74"/>
        <v>7.0225050423602289</v>
      </c>
      <c r="DE7" s="9">
        <f t="shared" si="75"/>
        <v>1.2120020525236854</v>
      </c>
      <c r="DF7" s="9">
        <f t="shared" si="76"/>
        <v>0.23450709488391475</v>
      </c>
      <c r="DG7" s="9">
        <f t="shared" si="77"/>
        <v>0.16296370400370089</v>
      </c>
      <c r="DH7" s="9">
        <f t="shared" si="78"/>
        <v>0</v>
      </c>
      <c r="DI7" s="9">
        <f t="shared" si="79"/>
        <v>6.3843131312326343E-2</v>
      </c>
      <c r="DJ7" s="9">
        <f t="shared" si="80"/>
        <v>3.0394464801304171</v>
      </c>
      <c r="DK7" s="9">
        <f t="shared" si="81"/>
        <v>1.8260539719548941</v>
      </c>
      <c r="DL7" s="9">
        <f t="shared" si="82"/>
        <v>0.32681438228525295</v>
      </c>
      <c r="DM7" s="9">
        <f t="shared" si="83"/>
        <v>1.670640270440886</v>
      </c>
      <c r="DN7" s="9">
        <f t="shared" si="84"/>
        <v>0</v>
      </c>
      <c r="DO7" s="9">
        <f t="shared" si="85"/>
        <v>2.5453472738610206E-3</v>
      </c>
      <c r="DP7" s="9">
        <f t="shared" si="86"/>
        <v>0.58039419797769076</v>
      </c>
      <c r="DQ7" s="9">
        <f t="shared" si="87"/>
        <v>0.38732826091834505</v>
      </c>
      <c r="DR7" s="9">
        <f t="shared" si="88"/>
        <v>3.4822888377825267E-2</v>
      </c>
      <c r="DS7" s="9">
        <f t="shared" si="89"/>
        <v>45.999999999999993</v>
      </c>
      <c r="DT7" s="9">
        <f t="shared" si="90"/>
        <v>1.907519399240345</v>
      </c>
      <c r="IF7" s="17"/>
      <c r="IG7" s="17"/>
      <c r="IH7" s="17"/>
      <c r="II7" s="17"/>
      <c r="IJ7" s="17"/>
      <c r="IK7" s="17"/>
      <c r="IL7" s="17"/>
      <c r="IM7" s="17"/>
      <c r="IN7" s="17"/>
      <c r="IO7" s="17"/>
      <c r="IP7" s="17"/>
      <c r="IQ7" s="17"/>
      <c r="IR7" s="17"/>
      <c r="IS7" s="17"/>
      <c r="IT7" s="17"/>
      <c r="IU7" s="17"/>
      <c r="IV7" s="17"/>
    </row>
    <row r="8" spans="1:256" s="12" customFormat="1" x14ac:dyDescent="0.25">
      <c r="A8" s="16" t="s">
        <v>206</v>
      </c>
      <c r="B8" s="16" t="s">
        <v>207</v>
      </c>
      <c r="C8" s="9">
        <v>47.787100000000002</v>
      </c>
      <c r="D8" s="9">
        <v>1.4643000000000002</v>
      </c>
      <c r="E8" s="9">
        <v>6.9424000000000001</v>
      </c>
      <c r="F8" s="9"/>
      <c r="G8" s="9">
        <v>15.1378</v>
      </c>
      <c r="H8" s="9">
        <v>0.52560000000000007</v>
      </c>
      <c r="I8" s="9">
        <v>13.574400000000001</v>
      </c>
      <c r="J8" s="9">
        <v>10.8041</v>
      </c>
      <c r="K8" s="9">
        <v>1.327</v>
      </c>
      <c r="L8" s="9">
        <v>0.1913</v>
      </c>
      <c r="M8" s="9">
        <v>0.14380000000000001</v>
      </c>
      <c r="N8" s="9">
        <v>0.14319999999999999</v>
      </c>
      <c r="P8" s="17"/>
      <c r="Q8" s="9">
        <f>C8/'ST1.2-NatData'!R$1</f>
        <v>0.79533819319619203</v>
      </c>
      <c r="R8" s="9">
        <f>D8/'ST1.2-NatData'!S$1</f>
        <v>1.8326887695715843E-2</v>
      </c>
      <c r="S8" s="9">
        <f>E8/'ST1.2-NatData'!T$1</f>
        <v>6.8088779042967409E-2</v>
      </c>
      <c r="T8" s="9">
        <f>F8/'ST1.2-NatData'!U$1</f>
        <v>0</v>
      </c>
      <c r="U8" s="9">
        <f>G8/'ST1.2-NatData'!V$1</f>
        <v>0.21069788158004621</v>
      </c>
      <c r="V8" s="9">
        <f>H8/'ST1.2-NatData'!W$1</f>
        <v>7.4093914318338816E-3</v>
      </c>
      <c r="W8" s="9">
        <f>I8/'ST1.2-NatData'!X$1</f>
        <v>0.33680031758634377</v>
      </c>
      <c r="X8" s="9">
        <f>J8/'ST1.2-NatData'!Y$1</f>
        <v>0.19265857094456035</v>
      </c>
      <c r="Y8" s="9">
        <f>K8/'ST1.2-NatData'!Z$1</f>
        <v>2.1410477742461156E-2</v>
      </c>
      <c r="Z8" s="9">
        <f>L8/'ST1.2-NatData'!AA$1</f>
        <v>2.0308717992271433E-3</v>
      </c>
      <c r="AA8" s="9">
        <f>M8/'ST1.2-NatData'!AB$1</f>
        <v>7.5692178124013056E-3</v>
      </c>
      <c r="AB8" s="9">
        <f>N8/'ST1.2-NatData'!AC$1</f>
        <v>4.0391504245056832E-3</v>
      </c>
      <c r="AC8" s="9">
        <f>O8/'ST1.2-NatData'!AD$1</f>
        <v>0</v>
      </c>
      <c r="AD8" s="9">
        <f t="shared" si="0"/>
        <v>2.6084081941156438</v>
      </c>
      <c r="AE8" s="9">
        <f t="shared" si="1"/>
        <v>1.7442914996040035</v>
      </c>
      <c r="AF8" s="9">
        <f t="shared" si="2"/>
        <v>1.5047502295760666</v>
      </c>
      <c r="AG8" s="9">
        <f t="shared" si="3"/>
        <v>1.6974088005206269</v>
      </c>
      <c r="AH8" s="9">
        <f t="shared" si="4"/>
        <v>9.1727787492127248</v>
      </c>
      <c r="AI8" s="9">
        <f t="shared" si="5"/>
        <v>8.6393075372133286</v>
      </c>
      <c r="AJ8" s="9">
        <f t="shared" si="6"/>
        <v>8.8369990749424776</v>
      </c>
      <c r="AK8" s="9">
        <f t="shared" si="7"/>
        <v>8.8373029134097223</v>
      </c>
      <c r="AL8" s="9"/>
      <c r="AM8" s="9">
        <f t="shared" si="8"/>
        <v>7.2954612769872753</v>
      </c>
      <c r="AN8" s="9">
        <f t="shared" si="9"/>
        <v>1.2491266109303443</v>
      </c>
      <c r="AO8" s="9">
        <f t="shared" si="10"/>
        <v>0.54458788791762025</v>
      </c>
      <c r="AP8" s="9">
        <f t="shared" si="11"/>
        <v>0.16810848599447045</v>
      </c>
      <c r="AQ8" s="9">
        <f t="shared" si="12"/>
        <v>0</v>
      </c>
      <c r="AR8" s="9">
        <f t="shared" si="13"/>
        <v>6.7964708270524671E-2</v>
      </c>
      <c r="AS8" s="9">
        <f t="shared" si="14"/>
        <v>3.089394795884111</v>
      </c>
      <c r="AT8" s="9">
        <f t="shared" si="15"/>
        <v>1.9326850506615871</v>
      </c>
      <c r="AU8" s="9">
        <f t="shared" si="16"/>
        <v>0.80274092872831382</v>
      </c>
      <c r="AV8" s="9">
        <f t="shared" si="17"/>
        <v>1.7672144454139553</v>
      </c>
      <c r="AW8" s="9">
        <f t="shared" si="18"/>
        <v>0.56995537414226938</v>
      </c>
      <c r="AX8" s="9">
        <f t="shared" si="19"/>
        <v>0</v>
      </c>
      <c r="AY8" s="9">
        <f t="shared" si="20"/>
        <v>0.39278715049307944</v>
      </c>
      <c r="AZ8" s="9">
        <f t="shared" si="21"/>
        <v>3.7257475364652307E-2</v>
      </c>
      <c r="BA8" s="9">
        <f t="shared" si="22"/>
        <v>47.746221511036111</v>
      </c>
      <c r="BB8" s="10">
        <f t="shared" si="23"/>
        <v>0</v>
      </c>
      <c r="BC8" s="9">
        <f t="shared" si="24"/>
        <v>1.7462215110361115</v>
      </c>
      <c r="BD8" s="9">
        <f t="shared" si="25"/>
        <v>10.387467953839936</v>
      </c>
      <c r="BE8" s="11">
        <f t="shared" si="26"/>
        <v>1.9825293779843092</v>
      </c>
      <c r="BF8" s="9">
        <f t="shared" si="27"/>
        <v>0.14729749548735216</v>
      </c>
      <c r="BG8" s="9">
        <f t="shared" si="28"/>
        <v>23.999999999999993</v>
      </c>
      <c r="BH8" s="9"/>
      <c r="BI8" s="9">
        <f t="shared" si="29"/>
        <v>6.8711712471134927</v>
      </c>
      <c r="BJ8" s="9">
        <f t="shared" si="30"/>
        <v>1.1764798039711226</v>
      </c>
      <c r="BK8" s="9">
        <f t="shared" si="31"/>
        <v>4.7651051084615759E-2</v>
      </c>
      <c r="BL8" s="9">
        <f t="shared" si="32"/>
        <v>0.15833161900326009</v>
      </c>
      <c r="BM8" s="9">
        <f t="shared" si="33"/>
        <v>0</v>
      </c>
      <c r="BN8" s="9">
        <f t="shared" si="34"/>
        <v>6.401201124320631E-2</v>
      </c>
      <c r="BO8" s="9">
        <f t="shared" si="35"/>
        <v>2.9097215222595425</v>
      </c>
      <c r="BP8" s="9">
        <f t="shared" si="36"/>
        <v>1.8202837964093745</v>
      </c>
      <c r="BQ8" s="9">
        <f t="shared" si="37"/>
        <v>0</v>
      </c>
      <c r="BR8" s="9">
        <f t="shared" si="38"/>
        <v>1.6644366440700891</v>
      </c>
      <c r="BS8" s="9">
        <f t="shared" si="39"/>
        <v>0</v>
      </c>
      <c r="BT8" s="9">
        <f t="shared" si="40"/>
        <v>0.33556335592991093</v>
      </c>
      <c r="BU8" s="9">
        <f t="shared" si="41"/>
        <v>0.93052930037399106</v>
      </c>
      <c r="BV8" s="9">
        <f t="shared" si="42"/>
        <v>0.36994340347156573</v>
      </c>
      <c r="BW8" s="9">
        <f t="shared" si="43"/>
        <v>3.5090652084354107E-2</v>
      </c>
      <c r="BX8" s="9">
        <f t="shared" si="44"/>
        <v>44.969392879900724</v>
      </c>
      <c r="BY8" s="10">
        <f t="shared" si="45"/>
        <v>0.56617936287309378</v>
      </c>
      <c r="BZ8" s="9">
        <f t="shared" si="46"/>
        <v>0</v>
      </c>
      <c r="CA8" s="9">
        <f t="shared" si="47"/>
        <v>0</v>
      </c>
      <c r="CB8" s="11">
        <f t="shared" si="48"/>
        <v>0</v>
      </c>
      <c r="CC8" s="9">
        <f t="shared" si="49"/>
        <v>1.8997117367961416</v>
      </c>
      <c r="CD8" s="9">
        <f t="shared" si="50"/>
        <v>23.999999999999996</v>
      </c>
      <c r="CE8" s="9"/>
      <c r="CF8" s="9">
        <f t="shared" si="51"/>
        <v>7.0284028775411702</v>
      </c>
      <c r="CG8" s="9">
        <f t="shared" si="52"/>
        <v>1.2034009548333315</v>
      </c>
      <c r="CH8" s="9">
        <f t="shared" si="53"/>
        <v>0.23180383237450108</v>
      </c>
      <c r="CI8" s="9">
        <f t="shared" si="54"/>
        <v>0.16195468961361559</v>
      </c>
      <c r="CJ8" s="9">
        <f t="shared" si="55"/>
        <v>0</v>
      </c>
      <c r="CK8" s="9">
        <f t="shared" si="56"/>
        <v>6.5476785229002729E-2</v>
      </c>
      <c r="CL8" s="9">
        <f t="shared" si="57"/>
        <v>2.9763040949508524</v>
      </c>
      <c r="CM8" s="9">
        <f t="shared" si="58"/>
        <v>1.8619369846152081</v>
      </c>
      <c r="CN8" s="9">
        <f t="shared" si="59"/>
        <v>0.29747638678317934</v>
      </c>
      <c r="CO8" s="9">
        <f t="shared" si="60"/>
        <v>1.7025236132168196</v>
      </c>
      <c r="CP8" s="9">
        <f t="shared" si="61"/>
        <v>0</v>
      </c>
      <c r="CQ8" s="9">
        <f t="shared" si="62"/>
        <v>0.58569763156939458</v>
      </c>
      <c r="CR8" s="9">
        <f t="shared" si="63"/>
        <v>0.37840874400841146</v>
      </c>
      <c r="CS8" s="9">
        <f t="shared" si="64"/>
        <v>3.5893624422194063E-2</v>
      </c>
      <c r="CT8" s="9">
        <f t="shared" si="65"/>
        <v>45.998418457573507</v>
      </c>
      <c r="CU8" s="10">
        <f t="shared" si="66"/>
        <v>8.4940706348326438E-4</v>
      </c>
      <c r="CV8" s="9">
        <f t="shared" si="67"/>
        <v>0</v>
      </c>
      <c r="CW8" s="9">
        <f t="shared" si="68"/>
        <v>0</v>
      </c>
      <c r="CX8" s="11">
        <f t="shared" si="69"/>
        <v>0</v>
      </c>
      <c r="CY8" s="9">
        <f t="shared" si="70"/>
        <v>1.8974168606288613</v>
      </c>
      <c r="CZ8" s="9">
        <f t="shared" si="71"/>
        <v>6.6889170806228457E-2</v>
      </c>
      <c r="DA8" s="9">
        <f t="shared" si="72"/>
        <v>3.5693968564910236E-2</v>
      </c>
      <c r="DB8" s="9">
        <f t="shared" si="73"/>
        <v>24</v>
      </c>
      <c r="DD8" s="9">
        <f t="shared" si="74"/>
        <v>7.0286445318787321</v>
      </c>
      <c r="DE8" s="9">
        <f t="shared" si="75"/>
        <v>1.2034423308138535</v>
      </c>
      <c r="DF8" s="9">
        <f t="shared" si="76"/>
        <v>0.23208686269258649</v>
      </c>
      <c r="DG8" s="9">
        <f t="shared" si="77"/>
        <v>0.16196025802708244</v>
      </c>
      <c r="DH8" s="9">
        <f t="shared" si="78"/>
        <v>0</v>
      </c>
      <c r="DI8" s="9">
        <f t="shared" si="79"/>
        <v>6.5479036487138598E-2</v>
      </c>
      <c r="DJ8" s="9">
        <f t="shared" si="80"/>
        <v>2.9764064278431155</v>
      </c>
      <c r="DK8" s="9">
        <f t="shared" si="81"/>
        <v>1.862001002736599</v>
      </c>
      <c r="DL8" s="9">
        <f t="shared" si="82"/>
        <v>0.29793358778652212</v>
      </c>
      <c r="DM8" s="9">
        <f t="shared" si="83"/>
        <v>1.7025821503017169</v>
      </c>
      <c r="DN8" s="9">
        <f t="shared" si="84"/>
        <v>5.1573808823901501E-4</v>
      </c>
      <c r="DO8" s="9">
        <f t="shared" si="85"/>
        <v>0</v>
      </c>
      <c r="DP8" s="9">
        <f t="shared" si="86"/>
        <v>0.58568338680196463</v>
      </c>
      <c r="DQ8" s="9">
        <f t="shared" si="87"/>
        <v>0.37842175466189198</v>
      </c>
      <c r="DR8" s="9">
        <f t="shared" si="88"/>
        <v>3.5894858536143361E-2</v>
      </c>
      <c r="DS8" s="9">
        <f t="shared" si="89"/>
        <v>45.999999999999993</v>
      </c>
      <c r="DT8" s="9">
        <f t="shared" si="90"/>
        <v>1.8974133335600489</v>
      </c>
      <c r="IF8" s="17"/>
      <c r="IG8" s="17"/>
      <c r="IH8" s="17"/>
      <c r="II8" s="17"/>
      <c r="IJ8" s="17"/>
      <c r="IK8" s="17"/>
      <c r="IL8" s="17"/>
      <c r="IM8" s="17"/>
      <c r="IN8" s="17"/>
      <c r="IO8" s="17"/>
      <c r="IP8" s="17"/>
      <c r="IQ8" s="17"/>
      <c r="IR8" s="17"/>
      <c r="IS8" s="17"/>
      <c r="IT8" s="17"/>
      <c r="IU8" s="17"/>
      <c r="IV8" s="17"/>
    </row>
    <row r="9" spans="1:256" s="12" customFormat="1" x14ac:dyDescent="0.25">
      <c r="A9" s="16" t="s">
        <v>206</v>
      </c>
      <c r="B9" s="16" t="s">
        <v>207</v>
      </c>
      <c r="C9" s="9">
        <v>48.362200000000001</v>
      </c>
      <c r="D9" s="9">
        <v>1.4683000000000002</v>
      </c>
      <c r="E9" s="9">
        <v>6.6082999999999998</v>
      </c>
      <c r="F9" s="9"/>
      <c r="G9" s="9">
        <v>14.5436</v>
      </c>
      <c r="H9" s="9">
        <v>0.53660000000000008</v>
      </c>
      <c r="I9" s="9">
        <v>13.835599999999999</v>
      </c>
      <c r="J9" s="9">
        <v>10.6785</v>
      </c>
      <c r="K9" s="9">
        <v>1.3258000000000001</v>
      </c>
      <c r="L9" s="9">
        <v>0.1731</v>
      </c>
      <c r="M9" s="9">
        <v>0.10300000000000001</v>
      </c>
      <c r="N9" s="9">
        <v>0.13140000000000002</v>
      </c>
      <c r="P9" s="17"/>
      <c r="Q9" s="9">
        <f>C9/'ST1.2-NatData'!R$1</f>
        <v>0.80490979295652754</v>
      </c>
      <c r="R9" s="9">
        <f>D9/'ST1.2-NatData'!S$1</f>
        <v>1.8376950900511897E-2</v>
      </c>
      <c r="S9" s="9">
        <f>E9/'ST1.2-NatData'!T$1</f>
        <v>6.4812035974539287E-2</v>
      </c>
      <c r="T9" s="9">
        <f>F9/'ST1.2-NatData'!U$1</f>
        <v>0</v>
      </c>
      <c r="U9" s="9">
        <f>G9/'ST1.2-NatData'!V$1</f>
        <v>0.20242741419146507</v>
      </c>
      <c r="V9" s="9">
        <f>H9/'ST1.2-NatData'!W$1</f>
        <v>7.5644586041135106E-3</v>
      </c>
      <c r="W9" s="9">
        <f>I9/'ST1.2-NatData'!X$1</f>
        <v>0.34328106391425167</v>
      </c>
      <c r="X9" s="9">
        <f>J9/'ST1.2-NatData'!Y$1</f>
        <v>0.19041887337506017</v>
      </c>
      <c r="Y9" s="9">
        <f>K9/'ST1.2-NatData'!Z$1</f>
        <v>2.1391116345859083E-2</v>
      </c>
      <c r="Z9" s="9">
        <f>L9/'ST1.2-NatData'!AA$1</f>
        <v>1.8376576500063698E-3</v>
      </c>
      <c r="AA9" s="9">
        <f>M9/'ST1.2-NatData'!AB$1</f>
        <v>5.4216233287714497E-3</v>
      </c>
      <c r="AB9" s="9">
        <f>N9/'ST1.2-NatData'!AC$1</f>
        <v>3.7063154034919473E-3</v>
      </c>
      <c r="AC9" s="9">
        <f>O9/'ST1.2-NatData'!AD$1</f>
        <v>0</v>
      </c>
      <c r="AD9" s="9">
        <f t="shared" si="0"/>
        <v>2.6124941490845845</v>
      </c>
      <c r="AE9" s="9">
        <f t="shared" si="1"/>
        <v>1.7430601738827394</v>
      </c>
      <c r="AF9" s="9">
        <f t="shared" si="2"/>
        <v>1.5061837525159483</v>
      </c>
      <c r="AG9" s="9">
        <f t="shared" si="3"/>
        <v>1.6966026258910085</v>
      </c>
      <c r="AH9" s="9">
        <f t="shared" si="4"/>
        <v>9.1792585475459134</v>
      </c>
      <c r="AI9" s="9">
        <f t="shared" si="5"/>
        <v>8.6310850042596972</v>
      </c>
      <c r="AJ9" s="9">
        <f t="shared" si="6"/>
        <v>8.8411981515839138</v>
      </c>
      <c r="AK9" s="9">
        <f t="shared" si="7"/>
        <v>8.8192545102887063</v>
      </c>
      <c r="AL9" s="9"/>
      <c r="AM9" s="9">
        <f t="shared" si="8"/>
        <v>7.3884750969996169</v>
      </c>
      <c r="AN9" s="9">
        <f t="shared" si="9"/>
        <v>1.1898528704062861</v>
      </c>
      <c r="AO9" s="9">
        <f t="shared" si="10"/>
        <v>0.57832796740590275</v>
      </c>
      <c r="AP9" s="9">
        <f t="shared" si="11"/>
        <v>0.16868678363135539</v>
      </c>
      <c r="AQ9" s="9">
        <f t="shared" si="12"/>
        <v>0</v>
      </c>
      <c r="AR9" s="9">
        <f t="shared" si="13"/>
        <v>6.9436121299366174E-2</v>
      </c>
      <c r="AS9" s="9">
        <f t="shared" si="14"/>
        <v>3.1510656401455495</v>
      </c>
      <c r="AT9" s="9">
        <f t="shared" si="15"/>
        <v>1.8581335719746226</v>
      </c>
      <c r="AU9" s="9">
        <f t="shared" si="16"/>
        <v>0.82565008445679666</v>
      </c>
      <c r="AV9" s="9">
        <f t="shared" si="17"/>
        <v>1.7479040710420839</v>
      </c>
      <c r="AW9" s="9">
        <f t="shared" si="18"/>
        <v>0.57355415549888056</v>
      </c>
      <c r="AX9" s="9">
        <f t="shared" si="19"/>
        <v>0</v>
      </c>
      <c r="AY9" s="9">
        <f t="shared" si="20"/>
        <v>0.39270917511855219</v>
      </c>
      <c r="AZ9" s="9">
        <f t="shared" si="21"/>
        <v>3.3736669382568217E-2</v>
      </c>
      <c r="BA9" s="9">
        <f t="shared" si="22"/>
        <v>47.87773078716711</v>
      </c>
      <c r="BB9" s="10">
        <f t="shared" si="23"/>
        <v>0</v>
      </c>
      <c r="BC9" s="9">
        <f t="shared" si="24"/>
        <v>1.8777307871671098</v>
      </c>
      <c r="BD9" s="9">
        <f t="shared" si="25"/>
        <v>11.131463572574031</v>
      </c>
      <c r="BE9" s="11">
        <f t="shared" si="26"/>
        <v>2.0505925960325584</v>
      </c>
      <c r="BF9" s="9">
        <f t="shared" si="27"/>
        <v>3.8481503203285958E-2</v>
      </c>
      <c r="BG9" s="9">
        <f t="shared" si="28"/>
        <v>24.000000000000004</v>
      </c>
      <c r="BH9" s="9"/>
      <c r="BI9" s="9">
        <f t="shared" si="29"/>
        <v>6.9472448437688623</v>
      </c>
      <c r="BJ9" s="9">
        <f t="shared" si="30"/>
        <v>1.1187963835907722</v>
      </c>
      <c r="BK9" s="9">
        <f t="shared" si="31"/>
        <v>6.6041227359633581E-2</v>
      </c>
      <c r="BL9" s="9">
        <f t="shared" si="32"/>
        <v>0.15861302534142496</v>
      </c>
      <c r="BM9" s="9">
        <f t="shared" si="33"/>
        <v>0</v>
      </c>
      <c r="BN9" s="9">
        <f t="shared" si="34"/>
        <v>6.5289485223307367E-2</v>
      </c>
      <c r="BO9" s="9">
        <f t="shared" si="35"/>
        <v>2.9628880429966125</v>
      </c>
      <c r="BP9" s="9">
        <f t="shared" si="36"/>
        <v>1.7471682190790208</v>
      </c>
      <c r="BQ9" s="9">
        <f t="shared" si="37"/>
        <v>0</v>
      </c>
      <c r="BR9" s="9">
        <f t="shared" si="38"/>
        <v>1.643521482515508</v>
      </c>
      <c r="BS9" s="9">
        <f t="shared" si="39"/>
        <v>0</v>
      </c>
      <c r="BT9" s="9">
        <f t="shared" si="40"/>
        <v>0.356478517484492</v>
      </c>
      <c r="BU9" s="9">
        <f t="shared" si="41"/>
        <v>0.95549947167838811</v>
      </c>
      <c r="BV9" s="9">
        <f t="shared" si="42"/>
        <v>0.36925708703423765</v>
      </c>
      <c r="BW9" s="9">
        <f t="shared" si="43"/>
        <v>3.1721958771866191E-2</v>
      </c>
      <c r="BX9" s="9">
        <f t="shared" si="44"/>
        <v>45.018534132648469</v>
      </c>
      <c r="BY9" s="10">
        <f t="shared" si="45"/>
        <v>0.56174663471665487</v>
      </c>
      <c r="BZ9" s="9">
        <f t="shared" si="46"/>
        <v>0</v>
      </c>
      <c r="CA9" s="9">
        <f t="shared" si="47"/>
        <v>0</v>
      </c>
      <c r="CB9" s="11">
        <f t="shared" si="48"/>
        <v>0</v>
      </c>
      <c r="CC9" s="9">
        <f t="shared" si="49"/>
        <v>1.92121598488816</v>
      </c>
      <c r="CD9" s="9">
        <f t="shared" si="50"/>
        <v>24</v>
      </c>
      <c r="CE9" s="9"/>
      <c r="CF9" s="9">
        <f t="shared" si="51"/>
        <v>7.1163669736790416</v>
      </c>
      <c r="CG9" s="9">
        <f t="shared" si="52"/>
        <v>1.1460321053169737</v>
      </c>
      <c r="CH9" s="9">
        <f t="shared" si="53"/>
        <v>0.26239907899601533</v>
      </c>
      <c r="CI9" s="9">
        <f t="shared" si="54"/>
        <v>0.16247426433335413</v>
      </c>
      <c r="CJ9" s="9">
        <f t="shared" si="55"/>
        <v>0</v>
      </c>
      <c r="CK9" s="9">
        <f t="shared" si="56"/>
        <v>6.6878877428421399E-2</v>
      </c>
      <c r="CL9" s="9">
        <f t="shared" si="57"/>
        <v>3.0350159077524412</v>
      </c>
      <c r="CM9" s="9">
        <f t="shared" si="58"/>
        <v>1.7897008801794922</v>
      </c>
      <c r="CN9" s="9">
        <f t="shared" si="59"/>
        <v>0.31646900868972416</v>
      </c>
      <c r="CO9" s="9">
        <f t="shared" si="60"/>
        <v>1.6835309913102732</v>
      </c>
      <c r="CP9" s="9">
        <f t="shared" si="61"/>
        <v>0</v>
      </c>
      <c r="CQ9" s="9">
        <f t="shared" si="62"/>
        <v>0.58925961256838777</v>
      </c>
      <c r="CR9" s="9">
        <f t="shared" si="63"/>
        <v>0.37824619659465153</v>
      </c>
      <c r="CS9" s="9">
        <f t="shared" si="64"/>
        <v>3.2494190836960708E-2</v>
      </c>
      <c r="CT9" s="9">
        <f t="shared" si="65"/>
        <v>46.114454968773373</v>
      </c>
      <c r="CU9" s="10">
        <f t="shared" si="66"/>
        <v>0</v>
      </c>
      <c r="CV9" s="9">
        <f t="shared" si="67"/>
        <v>0.11445496877337291</v>
      </c>
      <c r="CW9" s="9">
        <f t="shared" si="68"/>
        <v>0.70444983544311768</v>
      </c>
      <c r="CX9" s="11">
        <f t="shared" si="69"/>
        <v>0.10941035379056038</v>
      </c>
      <c r="CY9" s="9">
        <f t="shared" si="70"/>
        <v>1.8048431161791687</v>
      </c>
      <c r="CZ9" s="9">
        <f t="shared" si="71"/>
        <v>4.7933646152918369E-2</v>
      </c>
      <c r="DA9" s="9">
        <f t="shared" si="72"/>
        <v>3.2768268894539994E-2</v>
      </c>
      <c r="DB9" s="9">
        <f t="shared" si="73"/>
        <v>24.000000000000004</v>
      </c>
      <c r="DD9" s="9">
        <f t="shared" si="74"/>
        <v>7.0987043219074035</v>
      </c>
      <c r="DE9" s="9">
        <f t="shared" si="75"/>
        <v>1.143187681178899</v>
      </c>
      <c r="DF9" s="9">
        <f t="shared" si="76"/>
        <v>0.24189200308630276</v>
      </c>
      <c r="DG9" s="9">
        <f t="shared" si="77"/>
        <v>0.16207100711469366</v>
      </c>
      <c r="DH9" s="9">
        <f t="shared" si="78"/>
        <v>0</v>
      </c>
      <c r="DI9" s="9">
        <f t="shared" si="79"/>
        <v>6.6712885662220292E-2</v>
      </c>
      <c r="DJ9" s="9">
        <f t="shared" si="80"/>
        <v>3.0274830712224698</v>
      </c>
      <c r="DK9" s="9">
        <f t="shared" si="81"/>
        <v>1.7852588856141585</v>
      </c>
      <c r="DL9" s="9">
        <f t="shared" si="82"/>
        <v>0.28341785269984499</v>
      </c>
      <c r="DM9" s="9">
        <f t="shared" si="83"/>
        <v>1.6793525078570932</v>
      </c>
      <c r="DN9" s="9">
        <f t="shared" si="84"/>
        <v>0</v>
      </c>
      <c r="DO9" s="9">
        <f t="shared" si="85"/>
        <v>3.7229639443061791E-2</v>
      </c>
      <c r="DP9" s="9">
        <f t="shared" si="86"/>
        <v>0.62750869978003498</v>
      </c>
      <c r="DQ9" s="9">
        <f t="shared" si="87"/>
        <v>0.37730739862665635</v>
      </c>
      <c r="DR9" s="9">
        <f t="shared" si="88"/>
        <v>3.2413541036370438E-2</v>
      </c>
      <c r="DS9" s="9">
        <f t="shared" si="89"/>
        <v>46</v>
      </c>
      <c r="DT9" s="9">
        <f t="shared" si="90"/>
        <v>1.9194983851658471</v>
      </c>
      <c r="IF9" s="17"/>
      <c r="IG9" s="17"/>
      <c r="IH9" s="17"/>
      <c r="II9" s="17"/>
      <c r="IJ9" s="17"/>
      <c r="IK9" s="17"/>
      <c r="IL9" s="17"/>
      <c r="IM9" s="17"/>
      <c r="IN9" s="17"/>
      <c r="IO9" s="17"/>
      <c r="IP9" s="17"/>
      <c r="IQ9" s="17"/>
      <c r="IR9" s="17"/>
      <c r="IS9" s="17"/>
      <c r="IT9" s="17"/>
      <c r="IU9" s="17"/>
      <c r="IV9" s="17"/>
    </row>
    <row r="10" spans="1:256" s="12" customFormat="1" x14ac:dyDescent="0.25">
      <c r="A10" s="16" t="s">
        <v>206</v>
      </c>
      <c r="B10" s="16" t="s">
        <v>207</v>
      </c>
      <c r="C10" s="9">
        <v>47.5364</v>
      </c>
      <c r="D10" s="9">
        <v>1.5089000000000001</v>
      </c>
      <c r="E10" s="9">
        <v>6.8222000000000005</v>
      </c>
      <c r="F10" s="9"/>
      <c r="G10" s="9">
        <v>15.0938</v>
      </c>
      <c r="H10" s="9">
        <v>0.54139999999999999</v>
      </c>
      <c r="I10" s="9">
        <v>13.633800000000001</v>
      </c>
      <c r="J10" s="9">
        <v>10.5449</v>
      </c>
      <c r="K10" s="9">
        <v>1.2906</v>
      </c>
      <c r="L10" s="9">
        <v>0.19540000000000002</v>
      </c>
      <c r="M10" s="9">
        <v>0.13830000000000001</v>
      </c>
      <c r="N10" s="9">
        <v>0.14580000000000001</v>
      </c>
      <c r="P10" s="17"/>
      <c r="Q10" s="9">
        <f>C10/'ST1.2-NatData'!R$1</f>
        <v>0.79116570135144126</v>
      </c>
      <c r="R10" s="9">
        <f>D10/'ST1.2-NatData'!S$1</f>
        <v>1.8885092429191855E-2</v>
      </c>
      <c r="S10" s="9">
        <f>E10/'ST1.2-NatData'!T$1</f>
        <v>6.6909896921371906E-2</v>
      </c>
      <c r="T10" s="9">
        <f>F10/'ST1.2-NatData'!U$1</f>
        <v>0</v>
      </c>
      <c r="U10" s="9">
        <f>G10/'ST1.2-NatData'!V$1</f>
        <v>0.21008546056843805</v>
      </c>
      <c r="V10" s="9">
        <f>H10/'ST1.2-NatData'!W$1</f>
        <v>7.6321242792900743E-3</v>
      </c>
      <c r="W10" s="9">
        <f>I10/'ST1.2-NatData'!X$1</f>
        <v>0.33827411671298135</v>
      </c>
      <c r="X10" s="9">
        <f>J10/'ST1.2-NatData'!Y$1</f>
        <v>0.1880365199094135</v>
      </c>
      <c r="Y10" s="9">
        <f>K10/'ST1.2-NatData'!Z$1</f>
        <v>2.082318204553155E-2</v>
      </c>
      <c r="Z10" s="9">
        <f>L10/'ST1.2-NatData'!AA$1</f>
        <v>2.074398063612043E-3</v>
      </c>
      <c r="AA10" s="9">
        <f>M10/'ST1.2-NatData'!AB$1</f>
        <v>7.2797136540688496E-3</v>
      </c>
      <c r="AB10" s="9">
        <f>N10/'ST1.2-NatData'!AC$1</f>
        <v>4.1124869545595575E-3</v>
      </c>
      <c r="AC10" s="9">
        <f>O10/'ST1.2-NatData'!AD$1</f>
        <v>0</v>
      </c>
      <c r="AD10" s="9">
        <f t="shared" si="0"/>
        <v>2.5934531802089626</v>
      </c>
      <c r="AE10" s="9">
        <f t="shared" si="1"/>
        <v>1.7336939693117872</v>
      </c>
      <c r="AF10" s="9">
        <f t="shared" si="2"/>
        <v>1.4998622891840865</v>
      </c>
      <c r="AG10" s="9">
        <f t="shared" si="3"/>
        <v>1.6878988090934999</v>
      </c>
      <c r="AH10" s="9">
        <f t="shared" si="4"/>
        <v>9.2288490836427215</v>
      </c>
      <c r="AI10" s="9">
        <f t="shared" si="5"/>
        <v>8.6674624022128715</v>
      </c>
      <c r="AJ10" s="9">
        <f t="shared" si="6"/>
        <v>8.8867886624411305</v>
      </c>
      <c r="AK10" s="9">
        <f t="shared" si="7"/>
        <v>8.8880058250473351</v>
      </c>
      <c r="AL10" s="9"/>
      <c r="AM10" s="9">
        <f t="shared" si="8"/>
        <v>7.3015488579268002</v>
      </c>
      <c r="AN10" s="9">
        <f t="shared" si="9"/>
        <v>1.2350026817788642</v>
      </c>
      <c r="AO10" s="9">
        <f t="shared" si="10"/>
        <v>0.53655153970566438</v>
      </c>
      <c r="AP10" s="9">
        <f t="shared" si="11"/>
        <v>0.17428766795965533</v>
      </c>
      <c r="AQ10" s="9">
        <f t="shared" si="12"/>
        <v>0</v>
      </c>
      <c r="AR10" s="9">
        <f t="shared" si="13"/>
        <v>7.0435723161173566E-2</v>
      </c>
      <c r="AS10" s="9">
        <f t="shared" si="14"/>
        <v>3.1218807720466488</v>
      </c>
      <c r="AT10" s="9">
        <f t="shared" si="15"/>
        <v>1.9388470102536886</v>
      </c>
      <c r="AU10" s="9">
        <f t="shared" si="16"/>
        <v>0.84200271312683039</v>
      </c>
      <c r="AV10" s="9">
        <f t="shared" si="17"/>
        <v>1.7353606644573571</v>
      </c>
      <c r="AW10" s="9">
        <f t="shared" si="18"/>
        <v>0.57736337758418754</v>
      </c>
      <c r="AX10" s="9">
        <f t="shared" si="19"/>
        <v>0</v>
      </c>
      <c r="AY10" s="9">
        <f t="shared" si="20"/>
        <v>0.38434800907885885</v>
      </c>
      <c r="AZ10" s="9">
        <f t="shared" si="21"/>
        <v>3.8288613336952479E-2</v>
      </c>
      <c r="BA10" s="9">
        <f t="shared" si="22"/>
        <v>47.764039111135965</v>
      </c>
      <c r="BB10" s="10">
        <f t="shared" si="23"/>
        <v>0</v>
      </c>
      <c r="BC10" s="9">
        <f t="shared" si="24"/>
        <v>1.7640391111359648</v>
      </c>
      <c r="BD10" s="9">
        <f t="shared" si="25"/>
        <v>10.121422426423825</v>
      </c>
      <c r="BE10" s="11">
        <f t="shared" si="26"/>
        <v>1.992978814354047</v>
      </c>
      <c r="BF10" s="9">
        <f t="shared" si="27"/>
        <v>0.1308239887164209</v>
      </c>
      <c r="BG10" s="9">
        <f t="shared" si="28"/>
        <v>23.999999999999996</v>
      </c>
      <c r="BH10" s="9"/>
      <c r="BI10" s="9">
        <f t="shared" si="29"/>
        <v>6.8573989703839944</v>
      </c>
      <c r="BJ10" s="9">
        <f t="shared" si="30"/>
        <v>1.1598780318038595</v>
      </c>
      <c r="BK10" s="9">
        <f t="shared" si="31"/>
        <v>1.7277002187853441E-2</v>
      </c>
      <c r="BL10" s="9">
        <f t="shared" si="32"/>
        <v>0.16368582859233535</v>
      </c>
      <c r="BM10" s="9">
        <f t="shared" si="33"/>
        <v>0</v>
      </c>
      <c r="BN10" s="9">
        <f t="shared" si="34"/>
        <v>6.6151150239762729E-2</v>
      </c>
      <c r="BO10" s="9">
        <f t="shared" si="35"/>
        <v>2.9319781882515348</v>
      </c>
      <c r="BP10" s="9">
        <f t="shared" si="36"/>
        <v>1.8209078307285116</v>
      </c>
      <c r="BQ10" s="9">
        <f t="shared" si="37"/>
        <v>0</v>
      </c>
      <c r="BR10" s="9">
        <f t="shared" si="38"/>
        <v>1.6297994665577935</v>
      </c>
      <c r="BS10" s="9">
        <f t="shared" si="39"/>
        <v>0</v>
      </c>
      <c r="BT10" s="9">
        <f t="shared" si="40"/>
        <v>0.37020053344220649</v>
      </c>
      <c r="BU10" s="9">
        <f t="shared" si="41"/>
        <v>0.9732727040468877</v>
      </c>
      <c r="BV10" s="9">
        <f t="shared" si="42"/>
        <v>0.36096829494815763</v>
      </c>
      <c r="BW10" s="9">
        <f t="shared" si="43"/>
        <v>3.5959534447161136E-2</v>
      </c>
      <c r="BX10" s="9">
        <f t="shared" si="44"/>
        <v>44.858574392267421</v>
      </c>
      <c r="BY10" s="10">
        <f t="shared" si="45"/>
        <v>0.62684425233973295</v>
      </c>
      <c r="BZ10" s="9">
        <f t="shared" si="46"/>
        <v>0</v>
      </c>
      <c r="CA10" s="9">
        <f t="shared" si="47"/>
        <v>0</v>
      </c>
      <c r="CB10" s="11">
        <f t="shared" si="48"/>
        <v>0</v>
      </c>
      <c r="CC10" s="9">
        <f t="shared" si="49"/>
        <v>1.9012585295462467</v>
      </c>
      <c r="CD10" s="9">
        <f t="shared" si="50"/>
        <v>24</v>
      </c>
      <c r="CE10" s="9"/>
      <c r="CF10" s="9">
        <f t="shared" si="51"/>
        <v>7.0309223848822739</v>
      </c>
      <c r="CG10" s="9">
        <f t="shared" si="52"/>
        <v>1.1892282267319052</v>
      </c>
      <c r="CH10" s="9">
        <f t="shared" si="53"/>
        <v>0.22015061161418004</v>
      </c>
      <c r="CI10" s="9">
        <f t="shared" si="54"/>
        <v>0.16782782528889501</v>
      </c>
      <c r="CJ10" s="9">
        <f t="shared" si="55"/>
        <v>0</v>
      </c>
      <c r="CK10" s="9">
        <f t="shared" si="56"/>
        <v>6.7825075515536723E-2</v>
      </c>
      <c r="CL10" s="9">
        <f t="shared" si="57"/>
        <v>3.0061705852022103</v>
      </c>
      <c r="CM10" s="9">
        <f t="shared" si="58"/>
        <v>1.8669850891233184</v>
      </c>
      <c r="CN10" s="9">
        <f t="shared" si="59"/>
        <v>0.32895918674414037</v>
      </c>
      <c r="CO10" s="9">
        <f t="shared" si="60"/>
        <v>1.6710408132558618</v>
      </c>
      <c r="CP10" s="9">
        <f t="shared" si="61"/>
        <v>2.2204460492503131E-15</v>
      </c>
      <c r="CQ10" s="9">
        <f t="shared" si="62"/>
        <v>0.59302808937745033</v>
      </c>
      <c r="CR10" s="9">
        <f t="shared" si="63"/>
        <v>0.37010243623635497</v>
      </c>
      <c r="CS10" s="9">
        <f t="shared" si="64"/>
        <v>3.686947438619468E-2</v>
      </c>
      <c r="CT10" s="9">
        <f t="shared" si="65"/>
        <v>45.993700557696798</v>
      </c>
      <c r="CU10" s="10">
        <f t="shared" si="66"/>
        <v>3.3741256638318276E-3</v>
      </c>
      <c r="CV10" s="9">
        <f t="shared" si="67"/>
        <v>0</v>
      </c>
      <c r="CW10" s="9">
        <f t="shared" si="68"/>
        <v>0</v>
      </c>
      <c r="CX10" s="11">
        <f t="shared" si="69"/>
        <v>0</v>
      </c>
      <c r="CY10" s="9">
        <f t="shared" si="70"/>
        <v>1.8987599207909862</v>
      </c>
      <c r="CZ10" s="9">
        <f t="shared" si="71"/>
        <v>6.4693276766796953E-2</v>
      </c>
      <c r="DA10" s="9">
        <f t="shared" si="72"/>
        <v>3.6546802442216926E-2</v>
      </c>
      <c r="DB10" s="9">
        <f t="shared" si="73"/>
        <v>23.999999999999996</v>
      </c>
      <c r="DD10" s="9">
        <f t="shared" si="74"/>
        <v>7.0318853621892705</v>
      </c>
      <c r="DE10" s="9">
        <f t="shared" si="75"/>
        <v>1.1893911071809407</v>
      </c>
      <c r="DF10" s="9">
        <f t="shared" si="76"/>
        <v>0.22127646937021161</v>
      </c>
      <c r="DG10" s="9">
        <f t="shared" si="77"/>
        <v>0.16785081151721454</v>
      </c>
      <c r="DH10" s="9">
        <f t="shared" si="78"/>
        <v>0</v>
      </c>
      <c r="DI10" s="9">
        <f t="shared" si="79"/>
        <v>6.7834365051815379E-2</v>
      </c>
      <c r="DJ10" s="9">
        <f t="shared" si="80"/>
        <v>3.0065823198077202</v>
      </c>
      <c r="DK10" s="9">
        <f t="shared" si="81"/>
        <v>1.8672407972900296</v>
      </c>
      <c r="DL10" s="9">
        <f t="shared" si="82"/>
        <v>0.33078476303699134</v>
      </c>
      <c r="DM10" s="9">
        <f t="shared" si="83"/>
        <v>1.6712696842764965</v>
      </c>
      <c r="DN10" s="9">
        <f t="shared" si="84"/>
        <v>2.0544473134878061E-3</v>
      </c>
      <c r="DO10" s="9">
        <f t="shared" si="85"/>
        <v>0</v>
      </c>
      <c r="DP10" s="9">
        <f t="shared" si="86"/>
        <v>0.59297234922088748</v>
      </c>
      <c r="DQ10" s="9">
        <f t="shared" si="87"/>
        <v>0.37015312663341099</v>
      </c>
      <c r="DR10" s="9">
        <f t="shared" si="88"/>
        <v>3.6874524145701505E-2</v>
      </c>
      <c r="DS10" s="9">
        <f t="shared" si="89"/>
        <v>46</v>
      </c>
      <c r="DT10" s="9">
        <f t="shared" si="90"/>
        <v>1.8987460546304029</v>
      </c>
      <c r="IF10" s="17"/>
      <c r="IG10" s="17"/>
      <c r="IH10" s="17"/>
      <c r="II10" s="17"/>
      <c r="IJ10" s="17"/>
      <c r="IK10" s="17"/>
      <c r="IL10" s="17"/>
      <c r="IM10" s="17"/>
      <c r="IN10" s="17"/>
      <c r="IO10" s="17"/>
      <c r="IP10" s="17"/>
      <c r="IQ10" s="17"/>
      <c r="IR10" s="17"/>
      <c r="IS10" s="17"/>
      <c r="IT10" s="17"/>
      <c r="IU10" s="17"/>
      <c r="IV10" s="17"/>
    </row>
    <row r="11" spans="1:256" s="12" customFormat="1" x14ac:dyDescent="0.25">
      <c r="A11" s="16" t="s">
        <v>206</v>
      </c>
      <c r="B11" s="16" t="s">
        <v>207</v>
      </c>
      <c r="C11" s="9">
        <v>47.176699999999997</v>
      </c>
      <c r="D11" s="9">
        <v>1.5548999999999999</v>
      </c>
      <c r="E11" s="9">
        <v>7.1269</v>
      </c>
      <c r="F11" s="9"/>
      <c r="G11" s="9">
        <v>14.4773</v>
      </c>
      <c r="H11" s="9">
        <v>0.53010000000000002</v>
      </c>
      <c r="I11" s="9">
        <v>13.784000000000001</v>
      </c>
      <c r="J11" s="9">
        <v>10.648</v>
      </c>
      <c r="K11" s="9">
        <v>1.3521000000000001</v>
      </c>
      <c r="L11" s="9">
        <v>0.1951</v>
      </c>
      <c r="M11" s="9">
        <v>8.4600000000000009E-2</v>
      </c>
      <c r="N11" s="9">
        <v>0.14319999999999999</v>
      </c>
      <c r="P11" s="17"/>
      <c r="Q11" s="9">
        <f>C11/'ST1.2-NatData'!R$1</f>
        <v>0.78517908261766856</v>
      </c>
      <c r="R11" s="9">
        <f>D11/'ST1.2-NatData'!S$1</f>
        <v>1.9460819284346488E-2</v>
      </c>
      <c r="S11" s="9">
        <f>E11/'ST1.2-NatData'!T$1</f>
        <v>6.9898294445915596E-2</v>
      </c>
      <c r="T11" s="9">
        <f>F11/'ST1.2-NatData'!U$1</f>
        <v>0</v>
      </c>
      <c r="U11" s="9">
        <f>G11/'ST1.2-NatData'!V$1</f>
        <v>0.2015046070762464</v>
      </c>
      <c r="V11" s="9">
        <f>H11/'ST1.2-NatData'!W$1</f>
        <v>7.472828002311911E-3</v>
      </c>
      <c r="W11" s="9">
        <f>I11/'ST1.2-NatData'!X$1</f>
        <v>0.34200079396585947</v>
      </c>
      <c r="X11" s="9">
        <f>J11/'ST1.2-NatData'!Y$1</f>
        <v>0.18987499777100161</v>
      </c>
      <c r="Y11" s="9">
        <f>K11/'ST1.2-NatData'!Z$1</f>
        <v>2.1815453621387891E-2</v>
      </c>
      <c r="Z11" s="9">
        <f>L11/'ST1.2-NatData'!AA$1</f>
        <v>2.0712132149985139E-3</v>
      </c>
      <c r="AA11" s="9">
        <f>M11/'ST1.2-NatData'!AB$1</f>
        <v>4.453100326350142E-3</v>
      </c>
      <c r="AB11" s="9">
        <f>N11/'ST1.2-NatData'!AC$1</f>
        <v>4.0391504245056832E-3</v>
      </c>
      <c r="AC11" s="9">
        <f>O11/'ST1.2-NatData'!AD$1</f>
        <v>0</v>
      </c>
      <c r="AD11" s="9">
        <f t="shared" si="0"/>
        <v>2.5879607061690102</v>
      </c>
      <c r="AE11" s="9">
        <f t="shared" si="1"/>
        <v>1.7330630512820386</v>
      </c>
      <c r="AF11" s="9">
        <f t="shared" si="2"/>
        <v>1.4954147198382641</v>
      </c>
      <c r="AG11" s="9">
        <f t="shared" si="3"/>
        <v>1.6852897176092658</v>
      </c>
      <c r="AH11" s="9">
        <f t="shared" si="4"/>
        <v>9.2322088271191003</v>
      </c>
      <c r="AI11" s="9">
        <f t="shared" si="5"/>
        <v>8.6932406291988418</v>
      </c>
      <c r="AJ11" s="9">
        <f t="shared" si="6"/>
        <v>8.9005467981367872</v>
      </c>
      <c r="AK11" s="9">
        <f t="shared" si="7"/>
        <v>8.9019120652775801</v>
      </c>
      <c r="AL11" s="9"/>
      <c r="AM11" s="9">
        <f t="shared" si="8"/>
        <v>7.2489372574121171</v>
      </c>
      <c r="AN11" s="9">
        <f t="shared" si="9"/>
        <v>1.290631301968304</v>
      </c>
      <c r="AO11" s="9">
        <f t="shared" si="10"/>
        <v>0.53956855938042025</v>
      </c>
      <c r="AP11" s="9">
        <f t="shared" si="11"/>
        <v>0.17966634757991326</v>
      </c>
      <c r="AQ11" s="9">
        <f t="shared" si="12"/>
        <v>0</v>
      </c>
      <c r="AR11" s="9">
        <f t="shared" si="13"/>
        <v>6.899070864648682E-2</v>
      </c>
      <c r="AS11" s="9">
        <f t="shared" si="14"/>
        <v>3.1574227489333486</v>
      </c>
      <c r="AT11" s="9">
        <f t="shared" si="15"/>
        <v>1.8603326121544879</v>
      </c>
      <c r="AU11" s="9">
        <f t="shared" si="16"/>
        <v>0.80598097669465663</v>
      </c>
      <c r="AV11" s="9">
        <f t="shared" si="17"/>
        <v>1.7529656304706607</v>
      </c>
      <c r="AW11" s="9">
        <f t="shared" si="18"/>
        <v>0.5589466071653173</v>
      </c>
      <c r="AX11" s="9">
        <f t="shared" si="19"/>
        <v>0</v>
      </c>
      <c r="AY11" s="9">
        <f t="shared" si="20"/>
        <v>0.40280964698196925</v>
      </c>
      <c r="AZ11" s="9">
        <f t="shared" si="21"/>
        <v>3.8243745852710023E-2</v>
      </c>
      <c r="BA11" s="9">
        <f t="shared" si="22"/>
        <v>47.706785119117683</v>
      </c>
      <c r="BB11" s="10">
        <f t="shared" si="23"/>
        <v>0</v>
      </c>
      <c r="BC11" s="9">
        <f t="shared" si="24"/>
        <v>1.7067851191176828</v>
      </c>
      <c r="BD11" s="9">
        <f t="shared" si="25"/>
        <v>9.4997485177825354</v>
      </c>
      <c r="BE11" s="11">
        <f t="shared" si="26"/>
        <v>1.8987459529029551</v>
      </c>
      <c r="BF11" s="9">
        <f t="shared" si="27"/>
        <v>0.21481264853815724</v>
      </c>
      <c r="BG11" s="9">
        <f t="shared" si="28"/>
        <v>23.999999999999993</v>
      </c>
      <c r="BH11" s="9"/>
      <c r="BI11" s="9">
        <f t="shared" si="29"/>
        <v>6.8257507022089907</v>
      </c>
      <c r="BJ11" s="9">
        <f t="shared" si="30"/>
        <v>1.2152853863778743</v>
      </c>
      <c r="BK11" s="9">
        <f t="shared" si="31"/>
        <v>4.1036088586864139E-2</v>
      </c>
      <c r="BL11" s="9">
        <f t="shared" si="32"/>
        <v>0.16917758488017723</v>
      </c>
      <c r="BM11" s="9">
        <f t="shared" si="33"/>
        <v>0</v>
      </c>
      <c r="BN11" s="9">
        <f t="shared" si="34"/>
        <v>6.4963092004712716E-2</v>
      </c>
      <c r="BO11" s="9">
        <f t="shared" si="35"/>
        <v>2.9730951973222717</v>
      </c>
      <c r="BP11" s="9">
        <f t="shared" si="36"/>
        <v>1.7517280372059736</v>
      </c>
      <c r="BQ11" s="9">
        <f t="shared" si="37"/>
        <v>0</v>
      </c>
      <c r="BR11" s="9">
        <f t="shared" si="38"/>
        <v>1.6506290450919108</v>
      </c>
      <c r="BS11" s="9">
        <f t="shared" si="39"/>
        <v>0</v>
      </c>
      <c r="BT11" s="9">
        <f t="shared" si="40"/>
        <v>0.34937095490808923</v>
      </c>
      <c r="BU11" s="9">
        <f t="shared" si="41"/>
        <v>0.93406586963166749</v>
      </c>
      <c r="BV11" s="9">
        <f t="shared" si="42"/>
        <v>0.37929397553170446</v>
      </c>
      <c r="BW11" s="9">
        <f t="shared" si="43"/>
        <v>3.6011109744717273E-2</v>
      </c>
      <c r="BX11" s="9">
        <f t="shared" si="44"/>
        <v>44.921705136016456</v>
      </c>
      <c r="BY11" s="10">
        <f t="shared" si="45"/>
        <v>0.61556065843613295</v>
      </c>
      <c r="BZ11" s="9">
        <f t="shared" si="46"/>
        <v>0</v>
      </c>
      <c r="CA11" s="9">
        <f t="shared" si="47"/>
        <v>0</v>
      </c>
      <c r="CB11" s="11">
        <f t="shared" si="48"/>
        <v>0</v>
      </c>
      <c r="CC11" s="9">
        <f t="shared" si="49"/>
        <v>1.9261748207393157</v>
      </c>
      <c r="CD11" s="9">
        <f t="shared" si="50"/>
        <v>23.999999999999993</v>
      </c>
      <c r="CE11" s="9"/>
      <c r="CF11" s="9">
        <f t="shared" si="51"/>
        <v>6.9885231697566699</v>
      </c>
      <c r="CG11" s="9">
        <f t="shared" si="52"/>
        <v>1.2442660816516329</v>
      </c>
      <c r="CH11" s="9">
        <f t="shared" si="53"/>
        <v>0.23278925140830253</v>
      </c>
      <c r="CI11" s="9">
        <f t="shared" si="54"/>
        <v>0.17321193277040878</v>
      </c>
      <c r="CJ11" s="9">
        <f t="shared" si="55"/>
        <v>0</v>
      </c>
      <c r="CK11" s="9">
        <f t="shared" si="56"/>
        <v>6.6512255349004207E-2</v>
      </c>
      <c r="CL11" s="9">
        <f t="shared" si="57"/>
        <v>3.0439940716930698</v>
      </c>
      <c r="CM11" s="9">
        <f t="shared" si="58"/>
        <v>1.7935011853222962</v>
      </c>
      <c r="CN11" s="9">
        <f t="shared" si="59"/>
        <v>0.31000869654308172</v>
      </c>
      <c r="CO11" s="9">
        <f t="shared" si="60"/>
        <v>1.6899913034569181</v>
      </c>
      <c r="CP11" s="9">
        <f t="shared" si="61"/>
        <v>0</v>
      </c>
      <c r="CQ11" s="9">
        <f t="shared" si="62"/>
        <v>0.57479120794248151</v>
      </c>
      <c r="CR11" s="9">
        <f t="shared" si="63"/>
        <v>0.38833893175949113</v>
      </c>
      <c r="CS11" s="9">
        <f t="shared" si="64"/>
        <v>3.6869860298027246E-2</v>
      </c>
      <c r="CT11" s="9">
        <f t="shared" si="65"/>
        <v>45.992945078763313</v>
      </c>
      <c r="CU11" s="10">
        <f t="shared" si="66"/>
        <v>3.9336027734039472E-3</v>
      </c>
      <c r="CV11" s="9">
        <f t="shared" si="67"/>
        <v>0</v>
      </c>
      <c r="CW11" s="9">
        <f t="shared" si="68"/>
        <v>0</v>
      </c>
      <c r="CX11" s="11">
        <f t="shared" si="69"/>
        <v>0</v>
      </c>
      <c r="CY11" s="9">
        <f t="shared" si="70"/>
        <v>1.9244143247704955</v>
      </c>
      <c r="CZ11" s="9">
        <f t="shared" si="71"/>
        <v>3.9635027851477642E-2</v>
      </c>
      <c r="DA11" s="9">
        <f t="shared" si="72"/>
        <v>3.5950647378026904E-2</v>
      </c>
      <c r="DB11" s="9">
        <f t="shared" si="73"/>
        <v>23.999999999999993</v>
      </c>
      <c r="DD11" s="9">
        <f t="shared" si="74"/>
        <v>6.9895951489578056</v>
      </c>
      <c r="DE11" s="9">
        <f t="shared" si="75"/>
        <v>1.2444569413408417</v>
      </c>
      <c r="DF11" s="9">
        <f t="shared" si="76"/>
        <v>0.23405209029864693</v>
      </c>
      <c r="DG11" s="9">
        <f t="shared" si="77"/>
        <v>0.17323850198751062</v>
      </c>
      <c r="DH11" s="9">
        <f t="shared" si="78"/>
        <v>0</v>
      </c>
      <c r="DI11" s="9">
        <f t="shared" si="79"/>
        <v>6.6522457755524553E-2</v>
      </c>
      <c r="DJ11" s="9">
        <f t="shared" si="80"/>
        <v>3.0444609941391967</v>
      </c>
      <c r="DK11" s="9">
        <f t="shared" si="81"/>
        <v>1.7937762929410557</v>
      </c>
      <c r="DL11" s="9">
        <f t="shared" si="82"/>
        <v>0.31205033712193497</v>
      </c>
      <c r="DM11" s="9">
        <f t="shared" si="83"/>
        <v>1.6902505335522329</v>
      </c>
      <c r="DN11" s="9">
        <f t="shared" si="84"/>
        <v>2.3008706741678431E-3</v>
      </c>
      <c r="DO11" s="9">
        <f t="shared" si="85"/>
        <v>0</v>
      </c>
      <c r="DP11" s="9">
        <f t="shared" si="86"/>
        <v>0.57472598457981205</v>
      </c>
      <c r="DQ11" s="9">
        <f t="shared" si="87"/>
        <v>0.38839849960347272</v>
      </c>
      <c r="DR11" s="9">
        <f t="shared" si="88"/>
        <v>3.6875515816715276E-2</v>
      </c>
      <c r="DS11" s="9">
        <f t="shared" si="89"/>
        <v>46</v>
      </c>
      <c r="DT11" s="9">
        <f t="shared" si="90"/>
        <v>1.9244027305795939</v>
      </c>
      <c r="IF11" s="17"/>
      <c r="IG11" s="17"/>
      <c r="IH11" s="17"/>
      <c r="II11" s="17"/>
      <c r="IJ11" s="17"/>
      <c r="IK11" s="17"/>
      <c r="IL11" s="17"/>
      <c r="IM11" s="17"/>
      <c r="IN11" s="17"/>
      <c r="IO11" s="17"/>
      <c r="IP11" s="17"/>
      <c r="IQ11" s="17"/>
      <c r="IR11" s="17"/>
      <c r="IS11" s="17"/>
      <c r="IT11" s="17"/>
      <c r="IU11" s="17"/>
      <c r="IV11" s="17"/>
    </row>
    <row r="12" spans="1:256" s="12" customFormat="1" x14ac:dyDescent="0.25">
      <c r="A12" s="16" t="s">
        <v>206</v>
      </c>
      <c r="B12" s="16" t="s">
        <v>207</v>
      </c>
      <c r="C12" s="9">
        <v>47.438000000000002</v>
      </c>
      <c r="D12" s="9">
        <v>1.5506</v>
      </c>
      <c r="E12" s="9">
        <v>7.0275999999999996</v>
      </c>
      <c r="F12" s="9"/>
      <c r="G12" s="9">
        <v>14.877700000000001</v>
      </c>
      <c r="H12" s="9">
        <v>0.53220000000000001</v>
      </c>
      <c r="I12" s="9">
        <v>13.679600000000001</v>
      </c>
      <c r="J12" s="9">
        <v>10.605600000000001</v>
      </c>
      <c r="K12" s="9">
        <v>1.3251999999999999</v>
      </c>
      <c r="L12" s="9">
        <v>0.19060000000000002</v>
      </c>
      <c r="M12" s="9">
        <v>0.1144</v>
      </c>
      <c r="N12" s="9">
        <v>0.14150000000000001</v>
      </c>
      <c r="P12" s="17"/>
      <c r="Q12" s="9">
        <f>C12/'ST1.2-NatData'!R$1</f>
        <v>0.78952799414153518</v>
      </c>
      <c r="R12" s="9">
        <f>D12/'ST1.2-NatData'!S$1</f>
        <v>1.9407001339190728E-2</v>
      </c>
      <c r="S12" s="9">
        <f>E12/'ST1.2-NatData'!T$1</f>
        <v>6.8924392659938605E-2</v>
      </c>
      <c r="T12" s="9">
        <f>F12/'ST1.2-NatData'!U$1</f>
        <v>0</v>
      </c>
      <c r="U12" s="9">
        <f>G12/'ST1.2-NatData'!V$1</f>
        <v>0.20707763828188069</v>
      </c>
      <c r="V12" s="9">
        <f>H12/'ST1.2-NatData'!W$1</f>
        <v>7.5024317352016577E-3</v>
      </c>
      <c r="W12" s="9">
        <f>I12/'ST1.2-NatData'!X$1</f>
        <v>0.33941048034934496</v>
      </c>
      <c r="X12" s="9">
        <f>J12/'ST1.2-NatData'!Y$1</f>
        <v>0.18911892152142515</v>
      </c>
      <c r="Y12" s="9">
        <f>K12/'ST1.2-NatData'!Z$1</f>
        <v>2.1381435647558043E-2</v>
      </c>
      <c r="Z12" s="9">
        <f>L12/'ST1.2-NatData'!AA$1</f>
        <v>2.0234404857955753E-3</v>
      </c>
      <c r="AA12" s="9">
        <f>M12/'ST1.2-NatData'!AB$1</f>
        <v>6.0216864933150859E-3</v>
      </c>
      <c r="AB12" s="9">
        <f>N12/'ST1.2-NatData'!AC$1</f>
        <v>3.9911996163935351E-3</v>
      </c>
      <c r="AC12" s="9">
        <f>O12/'ST1.2-NatData'!AD$1</f>
        <v>0</v>
      </c>
      <c r="AD12" s="9">
        <f t="shared" si="0"/>
        <v>2.5961639600173281</v>
      </c>
      <c r="AE12" s="9">
        <f t="shared" si="1"/>
        <v>1.7367030049551626</v>
      </c>
      <c r="AF12" s="9">
        <f t="shared" si="2"/>
        <v>1.5007743311670303</v>
      </c>
      <c r="AG12" s="9">
        <f t="shared" si="3"/>
        <v>1.6898932526884554</v>
      </c>
      <c r="AH12" s="9">
        <f t="shared" si="4"/>
        <v>9.2128590520939877</v>
      </c>
      <c r="AI12" s="9">
        <f t="shared" si="5"/>
        <v>8.6621950615926089</v>
      </c>
      <c r="AJ12" s="9">
        <f t="shared" si="6"/>
        <v>8.8763003083990437</v>
      </c>
      <c r="AK12" s="9">
        <f t="shared" si="7"/>
        <v>8.8763418855994995</v>
      </c>
      <c r="AL12" s="9"/>
      <c r="AM12" s="9">
        <f t="shared" si="8"/>
        <v>7.273810127708451</v>
      </c>
      <c r="AN12" s="9">
        <f t="shared" si="9"/>
        <v>1.2699814296543916</v>
      </c>
      <c r="AO12" s="9">
        <f t="shared" si="10"/>
        <v>0.54379155736284268</v>
      </c>
      <c r="AP12" s="9">
        <f t="shared" si="11"/>
        <v>0.17879396796176344</v>
      </c>
      <c r="AQ12" s="9">
        <f t="shared" si="12"/>
        <v>0</v>
      </c>
      <c r="AR12" s="9">
        <f t="shared" si="13"/>
        <v>6.911884612436979E-2</v>
      </c>
      <c r="AS12" s="9">
        <f t="shared" si="14"/>
        <v>3.1269409162620314</v>
      </c>
      <c r="AT12" s="9">
        <f t="shared" si="15"/>
        <v>1.9077770943314691</v>
      </c>
      <c r="AU12" s="9">
        <f t="shared" si="16"/>
        <v>0.82642238204247676</v>
      </c>
      <c r="AV12" s="9">
        <f t="shared" si="17"/>
        <v>1.7423259680609142</v>
      </c>
      <c r="AW12" s="9">
        <f t="shared" si="18"/>
        <v>0.56874835010339098</v>
      </c>
      <c r="AX12" s="9">
        <f t="shared" si="19"/>
        <v>0</v>
      </c>
      <c r="AY12" s="9">
        <f t="shared" si="20"/>
        <v>0.39396830590474036</v>
      </c>
      <c r="AZ12" s="9">
        <f t="shared" si="21"/>
        <v>3.7283343991870443E-2</v>
      </c>
      <c r="BA12" s="9">
        <f t="shared" si="22"/>
        <v>47.743937971098219</v>
      </c>
      <c r="BB12" s="10">
        <f t="shared" si="23"/>
        <v>0</v>
      </c>
      <c r="BC12" s="9">
        <f t="shared" si="24"/>
        <v>1.7439379710982195</v>
      </c>
      <c r="BD12" s="9">
        <f t="shared" si="25"/>
        <v>9.7538971307531739</v>
      </c>
      <c r="BE12" s="11">
        <f t="shared" si="26"/>
        <v>1.9347433396115301</v>
      </c>
      <c r="BF12" s="9">
        <f t="shared" si="27"/>
        <v>0.16381472046836532</v>
      </c>
      <c r="BG12" s="9">
        <f t="shared" si="28"/>
        <v>23.999999999999996</v>
      </c>
      <c r="BH12" s="9"/>
      <c r="BI12" s="9">
        <f t="shared" si="29"/>
        <v>6.8390454918419241</v>
      </c>
      <c r="BJ12" s="9">
        <f t="shared" si="30"/>
        <v>1.19407306744438</v>
      </c>
      <c r="BK12" s="9">
        <f t="shared" si="31"/>
        <v>3.3118559286304361E-2</v>
      </c>
      <c r="BL12" s="9">
        <f t="shared" si="32"/>
        <v>0.16810723116065907</v>
      </c>
      <c r="BM12" s="9">
        <f t="shared" si="33"/>
        <v>0</v>
      </c>
      <c r="BN12" s="9">
        <f t="shared" si="34"/>
        <v>6.498752712659947E-2</v>
      </c>
      <c r="BO12" s="9">
        <f t="shared" si="35"/>
        <v>2.9400397867348711</v>
      </c>
      <c r="BP12" s="9">
        <f t="shared" si="36"/>
        <v>1.7937468956915674</v>
      </c>
      <c r="BQ12" s="9">
        <f t="shared" si="37"/>
        <v>0</v>
      </c>
      <c r="BR12" s="9">
        <f t="shared" si="38"/>
        <v>1.6381849880566091</v>
      </c>
      <c r="BS12" s="9">
        <f t="shared" si="39"/>
        <v>0</v>
      </c>
      <c r="BT12" s="9">
        <f t="shared" si="40"/>
        <v>0.36181501194339094</v>
      </c>
      <c r="BU12" s="9">
        <f t="shared" si="41"/>
        <v>0.95633980702434607</v>
      </c>
      <c r="BV12" s="9">
        <f t="shared" si="42"/>
        <v>0.3704203325520749</v>
      </c>
      <c r="BW12" s="9">
        <f t="shared" si="43"/>
        <v>3.5054872366969962E-2</v>
      </c>
      <c r="BX12" s="9">
        <f t="shared" si="44"/>
        <v>44.890223694481811</v>
      </c>
      <c r="BY12" s="10">
        <f t="shared" si="45"/>
        <v>0.61869169400865864</v>
      </c>
      <c r="BZ12" s="9">
        <f t="shared" si="46"/>
        <v>0</v>
      </c>
      <c r="CA12" s="9">
        <f t="shared" si="47"/>
        <v>0</v>
      </c>
      <c r="CB12" s="11">
        <f t="shared" si="48"/>
        <v>0</v>
      </c>
      <c r="CC12" s="9">
        <f t="shared" si="49"/>
        <v>1.9132664273881927</v>
      </c>
      <c r="CD12" s="9">
        <f t="shared" si="50"/>
        <v>24.000000000000004</v>
      </c>
      <c r="CE12" s="9"/>
      <c r="CF12" s="9">
        <f t="shared" si="51"/>
        <v>7.0080875778881868</v>
      </c>
      <c r="CG12" s="9">
        <f t="shared" si="52"/>
        <v>1.2235872156472596</v>
      </c>
      <c r="CH12" s="9">
        <f t="shared" si="53"/>
        <v>0.23167479353544707</v>
      </c>
      <c r="CI12" s="9">
        <f t="shared" si="54"/>
        <v>0.17226237197215932</v>
      </c>
      <c r="CJ12" s="9">
        <f t="shared" si="55"/>
        <v>0</v>
      </c>
      <c r="CK12" s="9">
        <f t="shared" si="56"/>
        <v>6.6593837124913249E-2</v>
      </c>
      <c r="CL12" s="9">
        <f t="shared" si="57"/>
        <v>3.0127093513987582</v>
      </c>
      <c r="CM12" s="9">
        <f t="shared" si="58"/>
        <v>1.8380833045440033</v>
      </c>
      <c r="CN12" s="9">
        <f t="shared" si="59"/>
        <v>0.321323658575281</v>
      </c>
      <c r="CO12" s="9">
        <f t="shared" si="60"/>
        <v>1.6786763414247206</v>
      </c>
      <c r="CP12" s="9">
        <f t="shared" si="61"/>
        <v>1.7763568394002505E-15</v>
      </c>
      <c r="CQ12" s="9">
        <f t="shared" si="62"/>
        <v>0.58450258151894374</v>
      </c>
      <c r="CR12" s="9">
        <f t="shared" si="63"/>
        <v>0.3795760876648675</v>
      </c>
      <c r="CS12" s="9">
        <f t="shared" si="64"/>
        <v>3.592133081618875E-2</v>
      </c>
      <c r="CT12" s="9">
        <f t="shared" si="65"/>
        <v>45.999784533849009</v>
      </c>
      <c r="CU12" s="10">
        <f t="shared" si="66"/>
        <v>1.1722327843242356E-4</v>
      </c>
      <c r="CV12" s="9">
        <f t="shared" si="67"/>
        <v>0</v>
      </c>
      <c r="CW12" s="9">
        <f t="shared" si="68"/>
        <v>0</v>
      </c>
      <c r="CX12" s="11">
        <f t="shared" si="69"/>
        <v>0</v>
      </c>
      <c r="CY12" s="9">
        <f t="shared" si="70"/>
        <v>1.9111226159364287</v>
      </c>
      <c r="CZ12" s="9">
        <f t="shared" si="71"/>
        <v>5.3450297677695054E-2</v>
      </c>
      <c r="DA12" s="9">
        <f t="shared" si="72"/>
        <v>3.5427086385876078E-2</v>
      </c>
      <c r="DB12" s="9">
        <f t="shared" si="73"/>
        <v>24</v>
      </c>
      <c r="DD12" s="9">
        <f t="shared" si="74"/>
        <v>7.0081204042518648</v>
      </c>
      <c r="DE12" s="9">
        <f t="shared" si="75"/>
        <v>1.2235929470138394</v>
      </c>
      <c r="DF12" s="9">
        <f t="shared" si="76"/>
        <v>0.23171335126570369</v>
      </c>
      <c r="DG12" s="9">
        <f t="shared" si="77"/>
        <v>0.17226317886094425</v>
      </c>
      <c r="DH12" s="9">
        <f t="shared" si="78"/>
        <v>0</v>
      </c>
      <c r="DI12" s="9">
        <f t="shared" si="79"/>
        <v>6.6594149055021409E-2</v>
      </c>
      <c r="DJ12" s="9">
        <f t="shared" si="80"/>
        <v>3.0127234631363367</v>
      </c>
      <c r="DK12" s="9">
        <f t="shared" si="81"/>
        <v>1.8380919142524799</v>
      </c>
      <c r="DL12" s="9">
        <f t="shared" si="82"/>
        <v>0.32138605657048558</v>
      </c>
      <c r="DM12" s="9">
        <f t="shared" si="83"/>
        <v>1.6786842044600307</v>
      </c>
      <c r="DN12" s="9">
        <f t="shared" si="84"/>
        <v>7.0261030516327594E-5</v>
      </c>
      <c r="DO12" s="9">
        <f t="shared" si="85"/>
        <v>0</v>
      </c>
      <c r="DP12" s="9">
        <f t="shared" si="86"/>
        <v>0.58450063530049046</v>
      </c>
      <c r="DQ12" s="9">
        <f t="shared" si="87"/>
        <v>0.37957786562533941</v>
      </c>
      <c r="DR12" s="9">
        <f t="shared" si="88"/>
        <v>3.5921499074170124E-2</v>
      </c>
      <c r="DS12" s="9">
        <f t="shared" si="89"/>
        <v>46</v>
      </c>
      <c r="DT12" s="9">
        <f t="shared" si="90"/>
        <v>1.911122199628656</v>
      </c>
      <c r="IF12" s="17"/>
      <c r="IG12" s="17"/>
      <c r="IH12" s="17"/>
      <c r="II12" s="17"/>
      <c r="IJ12" s="17"/>
      <c r="IK12" s="17"/>
      <c r="IL12" s="17"/>
      <c r="IM12" s="17"/>
      <c r="IN12" s="17"/>
      <c r="IO12" s="17"/>
      <c r="IP12" s="17"/>
      <c r="IQ12" s="17"/>
      <c r="IR12" s="17"/>
      <c r="IS12" s="17"/>
      <c r="IT12" s="17"/>
      <c r="IU12" s="17"/>
      <c r="IV12" s="17"/>
    </row>
    <row r="13" spans="1:256" s="12" customFormat="1" x14ac:dyDescent="0.25">
      <c r="A13" s="16" t="s">
        <v>206</v>
      </c>
      <c r="B13" s="16" t="s">
        <v>207</v>
      </c>
      <c r="C13" s="9">
        <v>48.193199999999997</v>
      </c>
      <c r="D13" s="9">
        <v>1.5293999999999999</v>
      </c>
      <c r="E13" s="9">
        <v>6.7996999999999996</v>
      </c>
      <c r="F13" s="9"/>
      <c r="G13" s="9">
        <v>14.1752</v>
      </c>
      <c r="H13" s="9">
        <v>0.4955</v>
      </c>
      <c r="I13" s="9">
        <v>14.067299999999999</v>
      </c>
      <c r="J13" s="9">
        <v>10.7822</v>
      </c>
      <c r="K13" s="9">
        <v>1.2918000000000001</v>
      </c>
      <c r="L13" s="9">
        <v>0.16259999999999999</v>
      </c>
      <c r="M13" s="9">
        <v>0.1075</v>
      </c>
      <c r="N13" s="9">
        <v>0.1158</v>
      </c>
      <c r="P13" s="17"/>
      <c r="Q13" s="9">
        <f>C13/'ST1.2-NatData'!R$1</f>
        <v>0.80209706411024562</v>
      </c>
      <c r="R13" s="9">
        <f>D13/'ST1.2-NatData'!S$1</f>
        <v>1.9141666353771635E-2</v>
      </c>
      <c r="S13" s="9">
        <f>E13/'ST1.2-NatData'!T$1</f>
        <v>6.6689224311256262E-2</v>
      </c>
      <c r="T13" s="9">
        <f>F13/'ST1.2-NatData'!U$1</f>
        <v>0</v>
      </c>
      <c r="U13" s="9">
        <f>G13/'ST1.2-NatData'!V$1</f>
        <v>0.19729978008518217</v>
      </c>
      <c r="V13" s="9">
        <f>H13/'ST1.2-NatData'!W$1</f>
        <v>6.9850712604141701E-3</v>
      </c>
      <c r="W13" s="9">
        <f>I13/'ST1.2-NatData'!X$1</f>
        <v>0.34902987296546245</v>
      </c>
      <c r="X13" s="9">
        <f>J13/'ST1.2-NatData'!Y$1</f>
        <v>0.19226805042885928</v>
      </c>
      <c r="Y13" s="9">
        <f>K13/'ST1.2-NatData'!Z$1</f>
        <v>2.0842543442133626E-2</v>
      </c>
      <c r="Z13" s="9">
        <f>L13/'ST1.2-NatData'!AA$1</f>
        <v>1.7261879485328464E-3</v>
      </c>
      <c r="AA13" s="9">
        <f>M13/'ST1.2-NatData'!AB$1</f>
        <v>5.6584903674070947E-3</v>
      </c>
      <c r="AB13" s="9">
        <f>N13/'ST1.2-NatData'!AC$1</f>
        <v>3.266296223168702E-3</v>
      </c>
      <c r="AC13" s="9">
        <f>O13/'ST1.2-NatData'!AD$1</f>
        <v>0</v>
      </c>
      <c r="AD13" s="9">
        <f t="shared" si="0"/>
        <v>2.615159033287676</v>
      </c>
      <c r="AE13" s="9">
        <f t="shared" si="1"/>
        <v>1.7453374166077806</v>
      </c>
      <c r="AF13" s="9">
        <f t="shared" si="2"/>
        <v>1.5079319033975886</v>
      </c>
      <c r="AG13" s="9">
        <f t="shared" si="3"/>
        <v>1.7001999538264478</v>
      </c>
      <c r="AH13" s="9">
        <f t="shared" si="4"/>
        <v>9.1672818377419709</v>
      </c>
      <c r="AI13" s="9">
        <f t="shared" si="5"/>
        <v>8.6210789563567953</v>
      </c>
      <c r="AJ13" s="9">
        <f t="shared" si="6"/>
        <v>8.8224917111903203</v>
      </c>
      <c r="AK13" s="9">
        <f t="shared" si="7"/>
        <v>8.8099090670553988</v>
      </c>
      <c r="AL13" s="9"/>
      <c r="AM13" s="9">
        <f t="shared" si="8"/>
        <v>7.3530498479240123</v>
      </c>
      <c r="AN13" s="9">
        <f t="shared" si="9"/>
        <v>1.2227178296033596</v>
      </c>
      <c r="AO13" s="9">
        <f t="shared" si="10"/>
        <v>0.5757676775273719</v>
      </c>
      <c r="AP13" s="9">
        <f t="shared" si="11"/>
        <v>0.17547705030904728</v>
      </c>
      <c r="AQ13" s="9">
        <f t="shared" si="12"/>
        <v>0</v>
      </c>
      <c r="AR13" s="9">
        <f t="shared" si="13"/>
        <v>6.4034116900928237E-2</v>
      </c>
      <c r="AS13" s="9">
        <f t="shared" si="14"/>
        <v>3.1996552152656714</v>
      </c>
      <c r="AT13" s="9">
        <f t="shared" si="15"/>
        <v>1.8087026905653756</v>
      </c>
      <c r="AU13" s="9">
        <f t="shared" si="16"/>
        <v>0.82363675056839458</v>
      </c>
      <c r="AV13" s="9">
        <f t="shared" si="17"/>
        <v>1.7625754066745389</v>
      </c>
      <c r="AW13" s="9">
        <f t="shared" si="18"/>
        <v>0.58621215724293352</v>
      </c>
      <c r="AX13" s="9">
        <f t="shared" si="19"/>
        <v>0</v>
      </c>
      <c r="AY13" s="9">
        <f t="shared" si="20"/>
        <v>0.38213893989883924</v>
      </c>
      <c r="AZ13" s="9">
        <f t="shared" si="21"/>
        <v>3.1648902858228467E-2</v>
      </c>
      <c r="BA13" s="9">
        <f t="shared" si="22"/>
        <v>47.865983783312416</v>
      </c>
      <c r="BB13" s="10">
        <f t="shared" si="23"/>
        <v>0</v>
      </c>
      <c r="BC13" s="9">
        <f t="shared" si="24"/>
        <v>1.8659837833124158</v>
      </c>
      <c r="BD13" s="9">
        <f t="shared" si="25"/>
        <v>10.633776781784718</v>
      </c>
      <c r="BE13" s="11">
        <f t="shared" si="26"/>
        <v>2.01353181431279</v>
      </c>
      <c r="BF13" s="9">
        <f t="shared" si="27"/>
        <v>5.2200182670075645E-2</v>
      </c>
      <c r="BG13" s="9">
        <f t="shared" si="28"/>
        <v>24</v>
      </c>
      <c r="BH13" s="9"/>
      <c r="BI13" s="9">
        <f t="shared" si="29"/>
        <v>6.9149421203564057</v>
      </c>
      <c r="BJ13" s="9">
        <f t="shared" si="30"/>
        <v>1.1498661366510587</v>
      </c>
      <c r="BK13" s="9">
        <f t="shared" si="31"/>
        <v>6.480825700746351E-2</v>
      </c>
      <c r="BL13" s="9">
        <f t="shared" si="32"/>
        <v>0.16502181699210355</v>
      </c>
      <c r="BM13" s="9">
        <f t="shared" si="33"/>
        <v>0</v>
      </c>
      <c r="BN13" s="9">
        <f t="shared" si="34"/>
        <v>6.0218850851809239E-2</v>
      </c>
      <c r="BO13" s="9">
        <f t="shared" si="35"/>
        <v>3.0090140929624338</v>
      </c>
      <c r="BP13" s="9">
        <f t="shared" si="36"/>
        <v>1.7009369821861875</v>
      </c>
      <c r="BQ13" s="9">
        <f t="shared" si="37"/>
        <v>0</v>
      </c>
      <c r="BR13" s="9">
        <f t="shared" si="38"/>
        <v>1.6575580435319859</v>
      </c>
      <c r="BS13" s="9">
        <f t="shared" si="39"/>
        <v>0</v>
      </c>
      <c r="BT13" s="9">
        <f t="shared" si="40"/>
        <v>0.34244195646801412</v>
      </c>
      <c r="BU13" s="9">
        <f t="shared" si="41"/>
        <v>0.95330832594052661</v>
      </c>
      <c r="BV13" s="9">
        <f t="shared" si="42"/>
        <v>0.35937042533186109</v>
      </c>
      <c r="BW13" s="9">
        <f t="shared" si="43"/>
        <v>2.9763205195626457E-2</v>
      </c>
      <c r="BX13" s="9">
        <f t="shared" si="44"/>
        <v>45.014043728939534</v>
      </c>
      <c r="BY13" s="10">
        <f t="shared" si="45"/>
        <v>0.57965479108651763</v>
      </c>
      <c r="BZ13" s="9">
        <f t="shared" si="46"/>
        <v>0</v>
      </c>
      <c r="CA13" s="9">
        <f t="shared" si="47"/>
        <v>0</v>
      </c>
      <c r="CB13" s="11">
        <f t="shared" si="48"/>
        <v>0</v>
      </c>
      <c r="CC13" s="9">
        <f t="shared" si="49"/>
        <v>1.9230587101340118</v>
      </c>
      <c r="CD13" s="9">
        <f t="shared" si="50"/>
        <v>24.000000000000004</v>
      </c>
      <c r="CE13" s="9"/>
      <c r="CF13" s="9">
        <f t="shared" si="51"/>
        <v>7.0764946996827325</v>
      </c>
      <c r="CG13" s="9">
        <f t="shared" si="52"/>
        <v>1.1767302574235408</v>
      </c>
      <c r="CH13" s="9">
        <f t="shared" si="53"/>
        <v>0.2532249571062728</v>
      </c>
      <c r="CI13" s="9">
        <f t="shared" si="54"/>
        <v>0.1688771927445209</v>
      </c>
      <c r="CJ13" s="9">
        <f t="shared" si="55"/>
        <v>0</v>
      </c>
      <c r="CK13" s="9">
        <f t="shared" si="56"/>
        <v>6.1625733297077739E-2</v>
      </c>
      <c r="CL13" s="9">
        <f t="shared" si="57"/>
        <v>3.0793131611956031</v>
      </c>
      <c r="CM13" s="9">
        <f t="shared" si="58"/>
        <v>1.7406756744211929</v>
      </c>
      <c r="CN13" s="9">
        <f t="shared" si="59"/>
        <v>0.30371671876466699</v>
      </c>
      <c r="CO13" s="9">
        <f t="shared" si="60"/>
        <v>1.6962832812353335</v>
      </c>
      <c r="CP13" s="9">
        <f t="shared" si="61"/>
        <v>4.4408920985006262E-16</v>
      </c>
      <c r="CQ13" s="9">
        <f t="shared" si="62"/>
        <v>0.60177510874752849</v>
      </c>
      <c r="CR13" s="9">
        <f t="shared" si="63"/>
        <v>0.36776633351669619</v>
      </c>
      <c r="CS13" s="9">
        <f t="shared" si="64"/>
        <v>3.045855773577532E-2</v>
      </c>
      <c r="CT13" s="9">
        <f t="shared" si="65"/>
        <v>46.06569893353052</v>
      </c>
      <c r="CU13" s="10">
        <f t="shared" si="66"/>
        <v>0</v>
      </c>
      <c r="CV13" s="9">
        <f t="shared" si="67"/>
        <v>6.569893353051981E-2</v>
      </c>
      <c r="CW13" s="9">
        <f t="shared" si="68"/>
        <v>0.38903378521876431</v>
      </c>
      <c r="CX13" s="11">
        <f t="shared" si="69"/>
        <v>6.0142792426465294E-2</v>
      </c>
      <c r="CY13" s="9">
        <f t="shared" si="70"/>
        <v>1.8555622107499827</v>
      </c>
      <c r="CZ13" s="9">
        <f t="shared" si="71"/>
        <v>4.9921984364299364E-2</v>
      </c>
      <c r="DA13" s="9">
        <f t="shared" si="72"/>
        <v>2.8816871355198122E-2</v>
      </c>
      <c r="DB13" s="9">
        <f t="shared" si="73"/>
        <v>24.000000000000004</v>
      </c>
      <c r="DD13" s="9">
        <f t="shared" si="74"/>
        <v>7.0664021977633675</v>
      </c>
      <c r="DE13" s="9">
        <f t="shared" si="75"/>
        <v>1.1750520038692558</v>
      </c>
      <c r="DF13" s="9">
        <f t="shared" si="76"/>
        <v>0.24145420163262266</v>
      </c>
      <c r="DG13" s="9">
        <f t="shared" si="77"/>
        <v>0.16863633996864197</v>
      </c>
      <c r="DH13" s="9">
        <f t="shared" si="78"/>
        <v>0</v>
      </c>
      <c r="DI13" s="9">
        <f t="shared" si="79"/>
        <v>6.1537842631150877E-2</v>
      </c>
      <c r="DJ13" s="9">
        <f t="shared" si="80"/>
        <v>3.0749214425116218</v>
      </c>
      <c r="DK13" s="9">
        <f t="shared" si="81"/>
        <v>1.7381931215004829</v>
      </c>
      <c r="DL13" s="9">
        <f t="shared" si="82"/>
        <v>0.28474294824452073</v>
      </c>
      <c r="DM13" s="9">
        <f t="shared" si="83"/>
        <v>1.6938640407782721</v>
      </c>
      <c r="DN13" s="9">
        <f t="shared" si="84"/>
        <v>0</v>
      </c>
      <c r="DO13" s="9">
        <f t="shared" si="85"/>
        <v>2.1393010977207139E-2</v>
      </c>
      <c r="DP13" s="9">
        <f t="shared" si="86"/>
        <v>0.62373606835606643</v>
      </c>
      <c r="DQ13" s="9">
        <f t="shared" si="87"/>
        <v>0.36724182490269819</v>
      </c>
      <c r="DR13" s="9">
        <f t="shared" si="88"/>
        <v>3.0415117718442564E-2</v>
      </c>
      <c r="DS13" s="9">
        <f t="shared" si="89"/>
        <v>46</v>
      </c>
      <c r="DT13" s="9">
        <f t="shared" si="90"/>
        <v>1.9213734416941519</v>
      </c>
      <c r="IF13" s="17"/>
      <c r="IG13" s="17"/>
      <c r="IH13" s="17"/>
      <c r="II13" s="17"/>
      <c r="IJ13" s="17"/>
      <c r="IK13" s="17"/>
      <c r="IL13" s="17"/>
      <c r="IM13" s="17"/>
      <c r="IN13" s="17"/>
      <c r="IO13" s="17"/>
      <c r="IP13" s="17"/>
      <c r="IQ13" s="17"/>
      <c r="IR13" s="17"/>
      <c r="IS13" s="17"/>
      <c r="IT13" s="17"/>
      <c r="IU13" s="17"/>
      <c r="IV13" s="17"/>
    </row>
    <row r="14" spans="1:256" s="12" customFormat="1" x14ac:dyDescent="0.25">
      <c r="A14" s="16" t="s">
        <v>206</v>
      </c>
      <c r="B14" s="16" t="s">
        <v>207</v>
      </c>
      <c r="C14" s="9">
        <v>47.778300000000002</v>
      </c>
      <c r="D14" s="9">
        <v>1.494</v>
      </c>
      <c r="E14" s="9">
        <v>6.6989999999999998</v>
      </c>
      <c r="F14" s="9"/>
      <c r="G14" s="9">
        <v>14.1999</v>
      </c>
      <c r="H14" s="9">
        <v>0.4995</v>
      </c>
      <c r="I14" s="9">
        <v>13.936299999999999</v>
      </c>
      <c r="J14" s="9">
        <v>10.7852</v>
      </c>
      <c r="K14" s="9">
        <v>1.2781</v>
      </c>
      <c r="L14" s="9">
        <v>0.17180000000000001</v>
      </c>
      <c r="M14" s="9">
        <v>0.13970000000000002</v>
      </c>
      <c r="N14" s="9">
        <v>0.1188</v>
      </c>
      <c r="P14" s="17"/>
      <c r="Q14" s="9">
        <f>C14/'ST1.2-NatData'!R$1</f>
        <v>0.79519173157579393</v>
      </c>
      <c r="R14" s="9">
        <f>D14/'ST1.2-NatData'!S$1</f>
        <v>1.8698606991326548E-2</v>
      </c>
      <c r="S14" s="9">
        <f>E14/'ST1.2-NatData'!T$1</f>
        <v>6.5701591785094299E-2</v>
      </c>
      <c r="T14" s="9">
        <f>F14/'ST1.2-NatData'!U$1</f>
        <v>0</v>
      </c>
      <c r="U14" s="9">
        <f>G14/'ST1.2-NatData'!V$1</f>
        <v>0.19764357097124402</v>
      </c>
      <c r="V14" s="9">
        <f>H14/'ST1.2-NatData'!W$1</f>
        <v>7.0414593230613085E-3</v>
      </c>
      <c r="W14" s="9">
        <f>I14/'ST1.2-NatData'!X$1</f>
        <v>0.34577957522826513</v>
      </c>
      <c r="X14" s="9">
        <f>J14/'ST1.2-NatData'!Y$1</f>
        <v>0.19232154638991422</v>
      </c>
      <c r="Y14" s="9">
        <f>K14/'ST1.2-NatData'!Z$1</f>
        <v>2.0621500830926606E-2</v>
      </c>
      <c r="Z14" s="9">
        <f>L14/'ST1.2-NatData'!AA$1</f>
        <v>1.8238566393477432E-3</v>
      </c>
      <c r="AA14" s="9">
        <f>M14/'ST1.2-NatData'!AB$1</f>
        <v>7.3534056216443839E-3</v>
      </c>
      <c r="AB14" s="9">
        <f>N14/'ST1.2-NatData'!AC$1</f>
        <v>3.3509152963077877E-3</v>
      </c>
      <c r="AC14" s="9">
        <f>O14/'ST1.2-NatData'!AD$1</f>
        <v>0</v>
      </c>
      <c r="AD14" s="9">
        <f t="shared" si="0"/>
        <v>2.5954691223312585</v>
      </c>
      <c r="AE14" s="9">
        <f t="shared" si="1"/>
        <v>1.7329703889903421</v>
      </c>
      <c r="AF14" s="9">
        <f t="shared" si="2"/>
        <v>1.4957581276598793</v>
      </c>
      <c r="AG14" s="9">
        <f t="shared" si="3"/>
        <v>1.6880796740497934</v>
      </c>
      <c r="AH14" s="9">
        <f t="shared" si="4"/>
        <v>9.2327024752695692</v>
      </c>
      <c r="AI14" s="9">
        <f t="shared" si="5"/>
        <v>8.6912447671860971</v>
      </c>
      <c r="AJ14" s="9">
        <f t="shared" si="6"/>
        <v>8.885836510319562</v>
      </c>
      <c r="AK14" s="9">
        <f t="shared" si="7"/>
        <v>8.8799078723357354</v>
      </c>
      <c r="AL14" s="9"/>
      <c r="AM14" s="9">
        <f t="shared" si="8"/>
        <v>7.3417686684337271</v>
      </c>
      <c r="AN14" s="9">
        <f t="shared" si="9"/>
        <v>1.2132064982067818</v>
      </c>
      <c r="AO14" s="9">
        <f t="shared" si="10"/>
        <v>0.55497516664050828</v>
      </c>
      <c r="AP14" s="9">
        <f t="shared" si="11"/>
        <v>0.1726386750529135</v>
      </c>
      <c r="AQ14" s="9">
        <f t="shared" si="12"/>
        <v>0</v>
      </c>
      <c r="AR14" s="9">
        <f t="shared" si="13"/>
        <v>6.501169892153813E-2</v>
      </c>
      <c r="AS14" s="9">
        <f t="shared" si="14"/>
        <v>3.1924799401076638</v>
      </c>
      <c r="AT14" s="9">
        <f t="shared" si="15"/>
        <v>1.8247842869273214</v>
      </c>
      <c r="AU14" s="9">
        <f t="shared" si="16"/>
        <v>0.80988976764994547</v>
      </c>
      <c r="AV14" s="9">
        <f t="shared" si="17"/>
        <v>1.7756476174018323</v>
      </c>
      <c r="AW14" s="9">
        <f t="shared" si="18"/>
        <v>0.58553738505177755</v>
      </c>
      <c r="AX14" s="9">
        <f t="shared" si="19"/>
        <v>0</v>
      </c>
      <c r="AY14" s="9">
        <f t="shared" si="20"/>
        <v>0.38078436353093909</v>
      </c>
      <c r="AZ14" s="9">
        <f t="shared" si="21"/>
        <v>3.367825141728549E-2</v>
      </c>
      <c r="BA14" s="9">
        <f t="shared" si="22"/>
        <v>47.827558570231844</v>
      </c>
      <c r="BB14" s="10">
        <f t="shared" si="23"/>
        <v>0</v>
      </c>
      <c r="BC14" s="9">
        <f t="shared" si="24"/>
        <v>1.8275585702318438</v>
      </c>
      <c r="BD14" s="9">
        <f t="shared" si="25"/>
        <v>10.586032183528399</v>
      </c>
      <c r="BE14" s="11">
        <f t="shared" si="26"/>
        <v>2.0300510537165164</v>
      </c>
      <c r="BF14" s="9">
        <f t="shared" si="27"/>
        <v>7.3611619532899394E-2</v>
      </c>
      <c r="BG14" s="9">
        <f t="shared" si="28"/>
        <v>23.999999999999996</v>
      </c>
      <c r="BH14" s="9"/>
      <c r="BI14" s="9">
        <f t="shared" si="29"/>
        <v>6.9112059759677704</v>
      </c>
      <c r="BJ14" s="9">
        <f t="shared" si="30"/>
        <v>1.1420572315959958</v>
      </c>
      <c r="BK14" s="9">
        <f t="shared" si="31"/>
        <v>5.3263207563766457E-2</v>
      </c>
      <c r="BL14" s="9">
        <f t="shared" si="32"/>
        <v>0.16251417016703623</v>
      </c>
      <c r="BM14" s="9">
        <f t="shared" si="33"/>
        <v>0</v>
      </c>
      <c r="BN14" s="9">
        <f t="shared" si="34"/>
        <v>6.1199046494910356E-2</v>
      </c>
      <c r="BO14" s="9">
        <f t="shared" si="35"/>
        <v>3.0052549238024908</v>
      </c>
      <c r="BP14" s="9">
        <f t="shared" si="36"/>
        <v>1.7177686519717985</v>
      </c>
      <c r="BQ14" s="9">
        <f t="shared" si="37"/>
        <v>0</v>
      </c>
      <c r="BR14" s="9">
        <f t="shared" si="38"/>
        <v>1.6715136336784802</v>
      </c>
      <c r="BS14" s="9">
        <f t="shared" si="39"/>
        <v>0</v>
      </c>
      <c r="BT14" s="9">
        <f t="shared" si="40"/>
        <v>0.32848636632151984</v>
      </c>
      <c r="BU14" s="9">
        <f t="shared" si="41"/>
        <v>0.93833017499923321</v>
      </c>
      <c r="BV14" s="9">
        <f t="shared" si="42"/>
        <v>0.35845302237662924</v>
      </c>
      <c r="BW14" s="9">
        <f t="shared" si="43"/>
        <v>3.170316894565739E-2</v>
      </c>
      <c r="BX14" s="9">
        <f t="shared" si="44"/>
        <v>45.022680982544856</v>
      </c>
      <c r="BY14" s="10">
        <f t="shared" si="45"/>
        <v>0.56894682315531608</v>
      </c>
      <c r="BZ14" s="9">
        <f t="shared" si="46"/>
        <v>0</v>
      </c>
      <c r="CA14" s="9">
        <f t="shared" si="47"/>
        <v>0</v>
      </c>
      <c r="CB14" s="11">
        <f t="shared" si="48"/>
        <v>0</v>
      </c>
      <c r="CC14" s="9">
        <f t="shared" si="49"/>
        <v>1.9069661268355675</v>
      </c>
      <c r="CD14" s="9">
        <f t="shared" si="50"/>
        <v>24</v>
      </c>
      <c r="CE14" s="9"/>
      <c r="CF14" s="9">
        <f t="shared" si="51"/>
        <v>7.0659437211404228</v>
      </c>
      <c r="CG14" s="9">
        <f t="shared" si="52"/>
        <v>1.1676272061402055</v>
      </c>
      <c r="CH14" s="9">
        <f t="shared" si="53"/>
        <v>0.23357092728062767</v>
      </c>
      <c r="CI14" s="9">
        <f t="shared" si="54"/>
        <v>0.16615276469564605</v>
      </c>
      <c r="CJ14" s="9">
        <f t="shared" si="55"/>
        <v>0</v>
      </c>
      <c r="CK14" s="9">
        <f t="shared" si="56"/>
        <v>6.2569256338788237E-2</v>
      </c>
      <c r="CL14" s="9">
        <f t="shared" si="57"/>
        <v>3.0725407740861082</v>
      </c>
      <c r="CM14" s="9">
        <f t="shared" si="58"/>
        <v>1.7562284589662156</v>
      </c>
      <c r="CN14" s="9">
        <f t="shared" si="59"/>
        <v>0.29106218136738526</v>
      </c>
      <c r="CO14" s="9">
        <f t="shared" si="60"/>
        <v>1.7089378186326172</v>
      </c>
      <c r="CP14" s="9">
        <f t="shared" si="61"/>
        <v>2.6645352591003757E-15</v>
      </c>
      <c r="CQ14" s="9">
        <f t="shared" si="62"/>
        <v>0.6011084462069245</v>
      </c>
      <c r="CR14" s="9">
        <f t="shared" si="63"/>
        <v>0.36647856996206563</v>
      </c>
      <c r="CS14" s="9">
        <f t="shared" si="64"/>
        <v>3.241298383100983E-2</v>
      </c>
      <c r="CT14" s="9">
        <f t="shared" si="65"/>
        <v>46.030711731605422</v>
      </c>
      <c r="CU14" s="10">
        <f t="shared" si="66"/>
        <v>0</v>
      </c>
      <c r="CV14" s="9">
        <f t="shared" si="67"/>
        <v>3.0711731605421733E-2</v>
      </c>
      <c r="CW14" s="9">
        <f t="shared" si="68"/>
        <v>0.18484032848733284</v>
      </c>
      <c r="CX14" s="11">
        <f t="shared" si="69"/>
        <v>2.7914451153918558E-2</v>
      </c>
      <c r="CY14" s="9">
        <f t="shared" si="70"/>
        <v>1.8741714227636614</v>
      </c>
      <c r="CZ14" s="9">
        <f t="shared" si="71"/>
        <v>6.5341160147996777E-2</v>
      </c>
      <c r="DA14" s="9">
        <f t="shared" si="72"/>
        <v>2.9775685482920033E-2</v>
      </c>
      <c r="DB14" s="9">
        <f t="shared" si="73"/>
        <v>23.999999999999996</v>
      </c>
      <c r="DD14" s="9">
        <f t="shared" si="74"/>
        <v>7.0612293172361777</v>
      </c>
      <c r="DE14" s="9">
        <f t="shared" si="75"/>
        <v>1.1668481642348956</v>
      </c>
      <c r="DF14" s="9">
        <f t="shared" si="76"/>
        <v>0.22807748147107354</v>
      </c>
      <c r="DG14" s="9">
        <f t="shared" si="77"/>
        <v>0.16604190742399264</v>
      </c>
      <c r="DH14" s="9">
        <f t="shared" si="78"/>
        <v>0</v>
      </c>
      <c r="DI14" s="9">
        <f t="shared" si="79"/>
        <v>6.2527510075583964E-2</v>
      </c>
      <c r="DJ14" s="9">
        <f t="shared" si="80"/>
        <v>3.0704907721623784</v>
      </c>
      <c r="DK14" s="9">
        <f t="shared" si="81"/>
        <v>1.7550567017840963</v>
      </c>
      <c r="DL14" s="9">
        <f t="shared" si="82"/>
        <v>0.28219437291712524</v>
      </c>
      <c r="DM14" s="9">
        <f t="shared" si="83"/>
        <v>1.7077976138075817</v>
      </c>
      <c r="DN14" s="9">
        <f t="shared" si="84"/>
        <v>0</v>
      </c>
      <c r="DO14" s="9">
        <f t="shared" si="85"/>
        <v>1.0008013275293104E-2</v>
      </c>
      <c r="DP14" s="9">
        <f t="shared" si="86"/>
        <v>0.61138260027993541</v>
      </c>
      <c r="DQ14" s="9">
        <f t="shared" si="87"/>
        <v>0.36623405513584611</v>
      </c>
      <c r="DR14" s="9">
        <f t="shared" si="88"/>
        <v>3.2391357859511652E-2</v>
      </c>
      <c r="DS14" s="9">
        <f t="shared" si="89"/>
        <v>46.000000000000007</v>
      </c>
      <c r="DT14" s="9">
        <f t="shared" si="90"/>
        <v>1.9049466164126685</v>
      </c>
      <c r="IF14" s="17"/>
      <c r="IG14" s="17"/>
      <c r="IH14" s="17"/>
      <c r="II14" s="17"/>
      <c r="IJ14" s="17"/>
      <c r="IK14" s="17"/>
      <c r="IL14" s="17"/>
      <c r="IM14" s="17"/>
      <c r="IN14" s="17"/>
      <c r="IO14" s="17"/>
      <c r="IP14" s="17"/>
      <c r="IQ14" s="17"/>
      <c r="IR14" s="17"/>
      <c r="IS14" s="17"/>
      <c r="IT14" s="17"/>
      <c r="IU14" s="17"/>
      <c r="IV14" s="17"/>
    </row>
    <row r="15" spans="1:256" s="12" customFormat="1" x14ac:dyDescent="0.25">
      <c r="A15" s="16" t="s">
        <v>206</v>
      </c>
      <c r="B15" s="16" t="s">
        <v>207</v>
      </c>
      <c r="C15" s="9">
        <v>47.940399999999997</v>
      </c>
      <c r="D15" s="9">
        <v>1.4892000000000001</v>
      </c>
      <c r="E15" s="9">
        <v>6.8845999999999998</v>
      </c>
      <c r="F15" s="9"/>
      <c r="G15" s="9">
        <v>14.8125</v>
      </c>
      <c r="H15" s="9">
        <v>0.50600000000000001</v>
      </c>
      <c r="I15" s="9">
        <v>13.7242</v>
      </c>
      <c r="J15" s="9">
        <v>10.635300000000001</v>
      </c>
      <c r="K15" s="9">
        <v>1.2959000000000001</v>
      </c>
      <c r="L15" s="9">
        <v>0.1764</v>
      </c>
      <c r="M15" s="9">
        <v>0.14730000000000001</v>
      </c>
      <c r="N15" s="9">
        <v>0.13730000000000001</v>
      </c>
      <c r="P15" s="17"/>
      <c r="Q15" s="9">
        <f>C15/'ST1.2-NatData'!R$1</f>
        <v>0.79788962119699081</v>
      </c>
      <c r="R15" s="9">
        <f>D15/'ST1.2-NatData'!S$1</f>
        <v>1.8638531145571284E-2</v>
      </c>
      <c r="S15" s="9">
        <f>E15/'ST1.2-NatData'!T$1</f>
        <v>6.7521895626759254E-2</v>
      </c>
      <c r="T15" s="9">
        <f>F15/'ST1.2-NatData'!U$1</f>
        <v>0</v>
      </c>
      <c r="U15" s="9">
        <f>G15/'ST1.2-NatData'!V$1</f>
        <v>0.20617014169195222</v>
      </c>
      <c r="V15" s="9">
        <f>H15/'ST1.2-NatData'!W$1</f>
        <v>7.1330899248629072E-3</v>
      </c>
      <c r="W15" s="9">
        <f>I15/'ST1.2-NatData'!X$1</f>
        <v>0.34051707026597855</v>
      </c>
      <c r="X15" s="9">
        <f>J15/'ST1.2-NatData'!Y$1</f>
        <v>0.18964853153586905</v>
      </c>
      <c r="Y15" s="9">
        <f>K15/'ST1.2-NatData'!Z$1</f>
        <v>2.0908694880524048E-2</v>
      </c>
      <c r="Z15" s="9">
        <f>L15/'ST1.2-NatData'!AA$1</f>
        <v>1.8726909847551914E-3</v>
      </c>
      <c r="AA15" s="9">
        <f>M15/'ST1.2-NatData'!AB$1</f>
        <v>7.7534477313401413E-3</v>
      </c>
      <c r="AB15" s="9">
        <f>N15/'ST1.2-NatData'!AC$1</f>
        <v>3.8727329139988153E-3</v>
      </c>
      <c r="AC15" s="9">
        <f>O15/'ST1.2-NatData'!AD$1</f>
        <v>0</v>
      </c>
      <c r="AD15" s="9">
        <f t="shared" si="0"/>
        <v>2.6076853011720136</v>
      </c>
      <c r="AE15" s="9">
        <f t="shared" si="1"/>
        <v>1.7406035487453022</v>
      </c>
      <c r="AF15" s="9">
        <f t="shared" si="2"/>
        <v>1.5053922454788742</v>
      </c>
      <c r="AG15" s="9">
        <f t="shared" si="3"/>
        <v>1.6950407770147433</v>
      </c>
      <c r="AH15" s="9">
        <f t="shared" si="4"/>
        <v>9.1922138223453871</v>
      </c>
      <c r="AI15" s="9">
        <f t="shared" si="5"/>
        <v>8.6356230670396616</v>
      </c>
      <c r="AJ15" s="9">
        <f t="shared" si="6"/>
        <v>8.8493446313530963</v>
      </c>
      <c r="AK15" s="9">
        <f t="shared" si="7"/>
        <v>8.8397884815764947</v>
      </c>
      <c r="AL15" s="9"/>
      <c r="AM15" s="9">
        <f t="shared" si="8"/>
        <v>7.334372004672904</v>
      </c>
      <c r="AN15" s="9">
        <f t="shared" si="9"/>
        <v>1.241351404582518</v>
      </c>
      <c r="AO15" s="9">
        <f t="shared" si="10"/>
        <v>0.57572340925542242</v>
      </c>
      <c r="AP15" s="9">
        <f t="shared" si="11"/>
        <v>0.17132936362453535</v>
      </c>
      <c r="AQ15" s="9">
        <f t="shared" si="12"/>
        <v>0</v>
      </c>
      <c r="AR15" s="9">
        <f t="shared" si="13"/>
        <v>6.5568887803357429E-2</v>
      </c>
      <c r="AS15" s="9">
        <f t="shared" si="14"/>
        <v>3.1301057200434834</v>
      </c>
      <c r="AT15" s="9">
        <f t="shared" si="15"/>
        <v>1.8951600262156703</v>
      </c>
      <c r="AU15" s="9">
        <f t="shared" si="16"/>
        <v>0.83788740694246933</v>
      </c>
      <c r="AV15" s="9">
        <f t="shared" si="17"/>
        <v>1.7432898529715206</v>
      </c>
      <c r="AW15" s="9">
        <f t="shared" si="18"/>
        <v>0.58117725991399016</v>
      </c>
      <c r="AX15" s="9">
        <f t="shared" si="19"/>
        <v>0</v>
      </c>
      <c r="AY15" s="9">
        <f t="shared" si="20"/>
        <v>0.38439438817591076</v>
      </c>
      <c r="AZ15" s="9">
        <f t="shared" si="21"/>
        <v>3.4428351910096529E-2</v>
      </c>
      <c r="BA15" s="9">
        <f t="shared" si="22"/>
        <v>47.833931401091384</v>
      </c>
      <c r="BB15" s="10">
        <f t="shared" si="23"/>
        <v>0</v>
      </c>
      <c r="BC15" s="9">
        <f t="shared" si="24"/>
        <v>1.8339314010913839</v>
      </c>
      <c r="BD15" s="9">
        <f t="shared" si="25"/>
        <v>10.704127782266241</v>
      </c>
      <c r="BE15" s="11">
        <f t="shared" si="26"/>
        <v>1.9969153669208064</v>
      </c>
      <c r="BF15" s="9">
        <f t="shared" si="27"/>
        <v>5.9198260479446971E-2</v>
      </c>
      <c r="BG15" s="9">
        <f t="shared" si="28"/>
        <v>24</v>
      </c>
      <c r="BH15" s="9"/>
      <c r="BI15" s="9">
        <f t="shared" si="29"/>
        <v>6.8902740177602713</v>
      </c>
      <c r="BJ15" s="9">
        <f t="shared" si="30"/>
        <v>1.1661872788093732</v>
      </c>
      <c r="BK15" s="9">
        <f t="shared" si="31"/>
        <v>5.6461296569644048E-2</v>
      </c>
      <c r="BL15" s="9">
        <f t="shared" si="32"/>
        <v>0.16095532949643254</v>
      </c>
      <c r="BM15" s="9">
        <f t="shared" si="33"/>
        <v>0</v>
      </c>
      <c r="BN15" s="9">
        <f t="shared" si="34"/>
        <v>6.1598675894414326E-2</v>
      </c>
      <c r="BO15" s="9">
        <f t="shared" si="35"/>
        <v>2.9405770667096496</v>
      </c>
      <c r="BP15" s="9">
        <f t="shared" si="36"/>
        <v>1.780407631329858</v>
      </c>
      <c r="BQ15" s="9">
        <f t="shared" si="37"/>
        <v>0</v>
      </c>
      <c r="BR15" s="9">
        <f t="shared" si="38"/>
        <v>1.6377332335613495</v>
      </c>
      <c r="BS15" s="9">
        <f t="shared" si="39"/>
        <v>0</v>
      </c>
      <c r="BT15" s="9">
        <f t="shared" si="40"/>
        <v>0.36226676643865052</v>
      </c>
      <c r="BU15" s="9">
        <f t="shared" si="41"/>
        <v>0.96880384388397711</v>
      </c>
      <c r="BV15" s="9">
        <f t="shared" si="42"/>
        <v>0.3611192156238951</v>
      </c>
      <c r="BW15" s="9">
        <f t="shared" si="43"/>
        <v>3.2343706930778302E-2</v>
      </c>
      <c r="BX15" s="9">
        <f t="shared" si="44"/>
        <v>44.93757536300015</v>
      </c>
      <c r="BY15" s="10">
        <f t="shared" si="45"/>
        <v>0.59673111837106796</v>
      </c>
      <c r="BZ15" s="9">
        <f t="shared" si="46"/>
        <v>0</v>
      </c>
      <c r="CA15" s="9">
        <f t="shared" si="47"/>
        <v>0</v>
      </c>
      <c r="CB15" s="11">
        <f t="shared" si="48"/>
        <v>0</v>
      </c>
      <c r="CC15" s="9">
        <f t="shared" si="49"/>
        <v>1.899600686237541</v>
      </c>
      <c r="CD15" s="9">
        <f t="shared" si="50"/>
        <v>24.000000000000004</v>
      </c>
      <c r="CE15" s="9"/>
      <c r="CF15" s="9">
        <f t="shared" si="51"/>
        <v>7.0608002357519464</v>
      </c>
      <c r="CG15" s="9">
        <f t="shared" si="52"/>
        <v>1.1950490491268921</v>
      </c>
      <c r="CH15" s="9">
        <f t="shared" si="53"/>
        <v>0.25584928487883829</v>
      </c>
      <c r="CI15" s="9">
        <f t="shared" si="54"/>
        <v>0.16493878552936872</v>
      </c>
      <c r="CJ15" s="9">
        <f t="shared" si="55"/>
        <v>0</v>
      </c>
      <c r="CK15" s="9">
        <f t="shared" si="56"/>
        <v>6.3123171031544426E-2</v>
      </c>
      <c r="CL15" s="9">
        <f t="shared" si="57"/>
        <v>3.0133529076423224</v>
      </c>
      <c r="CM15" s="9">
        <f t="shared" si="58"/>
        <v>1.8244706365269845</v>
      </c>
      <c r="CN15" s="9">
        <f t="shared" si="59"/>
        <v>0.32173478560905799</v>
      </c>
      <c r="CO15" s="9">
        <f t="shared" si="60"/>
        <v>1.6782652143909411</v>
      </c>
      <c r="CP15" s="9">
        <f t="shared" si="61"/>
        <v>0</v>
      </c>
      <c r="CQ15" s="9">
        <f t="shared" si="62"/>
        <v>0.59679933059661572</v>
      </c>
      <c r="CR15" s="9">
        <f t="shared" si="63"/>
        <v>0.3700564935791309</v>
      </c>
      <c r="CS15" s="9">
        <f t="shared" si="64"/>
        <v>3.3144175824253393E-2</v>
      </c>
      <c r="CT15" s="9">
        <f t="shared" si="65"/>
        <v>46.04972776109291</v>
      </c>
      <c r="CU15" s="10">
        <f t="shared" si="66"/>
        <v>0</v>
      </c>
      <c r="CV15" s="9">
        <f t="shared" si="67"/>
        <v>4.9727761092910328E-2</v>
      </c>
      <c r="CW15" s="9">
        <f t="shared" si="68"/>
        <v>0.30149222290748517</v>
      </c>
      <c r="CX15" s="11">
        <f t="shared" si="69"/>
        <v>4.5037609730169001E-2</v>
      </c>
      <c r="CY15" s="9">
        <f t="shared" si="70"/>
        <v>1.847388159630118</v>
      </c>
      <c r="CZ15" s="9">
        <f t="shared" si="71"/>
        <v>6.8612931055811718E-2</v>
      </c>
      <c r="DA15" s="9">
        <f t="shared" si="72"/>
        <v>3.4271148221159849E-2</v>
      </c>
      <c r="DB15" s="9">
        <f t="shared" si="73"/>
        <v>24</v>
      </c>
      <c r="DD15" s="9">
        <f t="shared" si="74"/>
        <v>7.0531754830265916</v>
      </c>
      <c r="DE15" s="9">
        <f t="shared" si="75"/>
        <v>1.1937585504312733</v>
      </c>
      <c r="DF15" s="9">
        <f t="shared" si="76"/>
        <v>0.24693403345786535</v>
      </c>
      <c r="DG15" s="9">
        <f t="shared" si="77"/>
        <v>0.16476067293412577</v>
      </c>
      <c r="DH15" s="9">
        <f t="shared" si="78"/>
        <v>0</v>
      </c>
      <c r="DI15" s="9">
        <f t="shared" si="79"/>
        <v>6.3055006155852467E-2</v>
      </c>
      <c r="DJ15" s="9">
        <f t="shared" si="80"/>
        <v>3.0100988755173712</v>
      </c>
      <c r="DK15" s="9">
        <f t="shared" si="81"/>
        <v>1.8225004437735128</v>
      </c>
      <c r="DL15" s="9">
        <f t="shared" si="82"/>
        <v>0.30734903183872753</v>
      </c>
      <c r="DM15" s="9">
        <f t="shared" si="83"/>
        <v>1.6764529046186718</v>
      </c>
      <c r="DN15" s="9">
        <f t="shared" si="84"/>
        <v>0</v>
      </c>
      <c r="DO15" s="9">
        <f t="shared" si="85"/>
        <v>1.6198063542600671E-2</v>
      </c>
      <c r="DP15" s="9">
        <f t="shared" si="86"/>
        <v>0.6134327988101107</v>
      </c>
      <c r="DQ15" s="9">
        <f t="shared" si="87"/>
        <v>0.36965688033930777</v>
      </c>
      <c r="DR15" s="9">
        <f t="shared" si="88"/>
        <v>3.3108384393182165E-2</v>
      </c>
      <c r="DS15" s="9">
        <f t="shared" si="89"/>
        <v>46</v>
      </c>
      <c r="DT15" s="9">
        <f t="shared" si="90"/>
        <v>1.8972270222466052</v>
      </c>
      <c r="IF15" s="17"/>
      <c r="IG15" s="17"/>
      <c r="IH15" s="17"/>
      <c r="II15" s="17"/>
      <c r="IJ15" s="17"/>
      <c r="IK15" s="17"/>
      <c r="IL15" s="17"/>
      <c r="IM15" s="17"/>
      <c r="IN15" s="17"/>
      <c r="IO15" s="17"/>
      <c r="IP15" s="17"/>
      <c r="IQ15" s="17"/>
      <c r="IR15" s="17"/>
      <c r="IS15" s="17"/>
      <c r="IT15" s="17"/>
      <c r="IU15" s="17"/>
      <c r="IV15" s="17"/>
    </row>
    <row r="16" spans="1:256" s="12" customFormat="1" x14ac:dyDescent="0.25">
      <c r="A16" s="16" t="s">
        <v>206</v>
      </c>
      <c r="B16" s="16" t="s">
        <v>207</v>
      </c>
      <c r="C16" s="9">
        <v>47.515999999999998</v>
      </c>
      <c r="D16" s="9">
        <v>1.4819</v>
      </c>
      <c r="E16" s="9">
        <v>6.9897999999999998</v>
      </c>
      <c r="F16" s="9"/>
      <c r="G16" s="9">
        <v>15.078900000000001</v>
      </c>
      <c r="H16" s="9">
        <v>0.5091</v>
      </c>
      <c r="I16" s="9">
        <v>13.547800000000001</v>
      </c>
      <c r="J16" s="9">
        <v>10.6576</v>
      </c>
      <c r="K16" s="9">
        <v>1.3225</v>
      </c>
      <c r="L16" s="9">
        <v>0.18610000000000002</v>
      </c>
      <c r="M16" s="9">
        <v>0.1148</v>
      </c>
      <c r="N16" s="9">
        <v>0.13670000000000002</v>
      </c>
      <c r="P16" s="17"/>
      <c r="Q16" s="9">
        <f>C16/'ST1.2-NatData'!R$1</f>
        <v>0.79082617668597288</v>
      </c>
      <c r="R16" s="9">
        <f>D16/'ST1.2-NatData'!S$1</f>
        <v>1.8547165796818484E-2</v>
      </c>
      <c r="S16" s="9">
        <f>E16/'ST1.2-NatData'!T$1</f>
        <v>6.8553662674944338E-2</v>
      </c>
      <c r="T16" s="9">
        <f>F16/'ST1.2-NatData'!U$1</f>
        <v>0</v>
      </c>
      <c r="U16" s="9">
        <f>G16/'ST1.2-NatData'!V$1</f>
        <v>0.20987807254405255</v>
      </c>
      <c r="V16" s="9">
        <f>H16/'ST1.2-NatData'!W$1</f>
        <v>7.1767906734144385E-3</v>
      </c>
      <c r="W16" s="9">
        <f>I16/'ST1.2-NatData'!X$1</f>
        <v>0.33614033346566097</v>
      </c>
      <c r="X16" s="9">
        <f>J16/'ST1.2-NatData'!Y$1</f>
        <v>0.19004618484637745</v>
      </c>
      <c r="Y16" s="9">
        <f>K16/'ST1.2-NatData'!Z$1</f>
        <v>2.1337872505203376E-2</v>
      </c>
      <c r="Z16" s="9">
        <f>L16/'ST1.2-NatData'!AA$1</f>
        <v>1.975667756592637E-3</v>
      </c>
      <c r="AA16" s="9">
        <f>M16/'ST1.2-NatData'!AB$1</f>
        <v>6.0427413411938092E-3</v>
      </c>
      <c r="AB16" s="9">
        <f>N16/'ST1.2-NatData'!AC$1</f>
        <v>3.8558090993709984E-3</v>
      </c>
      <c r="AC16" s="9">
        <f>O16/'ST1.2-NatData'!AD$1</f>
        <v>0</v>
      </c>
      <c r="AD16" s="9">
        <f t="shared" si="0"/>
        <v>2.5959118700019999</v>
      </c>
      <c r="AE16" s="9">
        <f t="shared" si="1"/>
        <v>1.7363491298857776</v>
      </c>
      <c r="AF16" s="9">
        <f t="shared" si="2"/>
        <v>1.4996758645158079</v>
      </c>
      <c r="AG16" s="9">
        <f t="shared" si="3"/>
        <v>1.6897220493621854</v>
      </c>
      <c r="AH16" s="9">
        <f t="shared" si="4"/>
        <v>9.2147366705292324</v>
      </c>
      <c r="AI16" s="9">
        <f t="shared" si="5"/>
        <v>8.6685398542419279</v>
      </c>
      <c r="AJ16" s="9">
        <f t="shared" si="6"/>
        <v>8.8771996587616329</v>
      </c>
      <c r="AK16" s="9">
        <f t="shared" si="7"/>
        <v>8.8770096667249252</v>
      </c>
      <c r="AL16" s="9"/>
      <c r="AM16" s="9">
        <f t="shared" si="8"/>
        <v>7.2872549703226639</v>
      </c>
      <c r="AN16" s="9">
        <f t="shared" si="9"/>
        <v>1.2634078986998014</v>
      </c>
      <c r="AO16" s="9">
        <f t="shared" si="10"/>
        <v>0.55066286902246553</v>
      </c>
      <c r="AP16" s="9">
        <f t="shared" si="11"/>
        <v>0.1709072488023288</v>
      </c>
      <c r="AQ16" s="9">
        <f t="shared" si="12"/>
        <v>0</v>
      </c>
      <c r="AR16" s="9">
        <f t="shared" si="13"/>
        <v>6.6132236195024216E-2</v>
      </c>
      <c r="AS16" s="9">
        <f t="shared" si="14"/>
        <v>3.0974446572299508</v>
      </c>
      <c r="AT16" s="9">
        <f t="shared" si="15"/>
        <v>1.9339711714116754</v>
      </c>
      <c r="AU16" s="9">
        <f t="shared" si="16"/>
        <v>0.81911818266144465</v>
      </c>
      <c r="AV16" s="9">
        <f t="shared" si="17"/>
        <v>1.7512255485980912</v>
      </c>
      <c r="AW16" s="9">
        <f t="shared" si="18"/>
        <v>0.57034373125953586</v>
      </c>
      <c r="AX16" s="9">
        <f t="shared" si="19"/>
        <v>0</v>
      </c>
      <c r="AY16" s="9">
        <f t="shared" si="20"/>
        <v>0.39324575248955002</v>
      </c>
      <c r="AZ16" s="9">
        <f t="shared" si="21"/>
        <v>3.6410516250912787E-2</v>
      </c>
      <c r="BA16" s="9">
        <f t="shared" si="22"/>
        <v>47.750076068209324</v>
      </c>
      <c r="BB16" s="10">
        <f t="shared" si="23"/>
        <v>0</v>
      </c>
      <c r="BC16" s="9">
        <f t="shared" si="24"/>
        <v>1.7500760682093244</v>
      </c>
      <c r="BD16" s="9">
        <f t="shared" si="25"/>
        <v>10.239917150813545</v>
      </c>
      <c r="BE16" s="11">
        <f t="shared" si="26"/>
        <v>1.960919272186435</v>
      </c>
      <c r="BF16" s="9">
        <f t="shared" si="27"/>
        <v>0.1587113960609198</v>
      </c>
      <c r="BG16" s="9">
        <f t="shared" si="28"/>
        <v>24.000000000000004</v>
      </c>
      <c r="BH16" s="9"/>
      <c r="BI16" s="9">
        <f t="shared" si="29"/>
        <v>6.8553082303801247</v>
      </c>
      <c r="BJ16" s="9">
        <f t="shared" si="30"/>
        <v>1.1885203141040246</v>
      </c>
      <c r="BK16" s="9">
        <f t="shared" si="31"/>
        <v>4.3828544484149745E-2</v>
      </c>
      <c r="BL16" s="9">
        <f t="shared" si="32"/>
        <v>0.16077684589295377</v>
      </c>
      <c r="BM16" s="9">
        <f t="shared" si="33"/>
        <v>0</v>
      </c>
      <c r="BN16" s="9">
        <f t="shared" si="34"/>
        <v>6.2212295978044826E-2</v>
      </c>
      <c r="BO16" s="9">
        <f t="shared" si="35"/>
        <v>2.9138458772652536</v>
      </c>
      <c r="BP16" s="9">
        <f t="shared" si="36"/>
        <v>1.8193364363795981</v>
      </c>
      <c r="BQ16" s="9">
        <f t="shared" si="37"/>
        <v>0</v>
      </c>
      <c r="BR16" s="9">
        <f t="shared" si="38"/>
        <v>1.6474229274874512</v>
      </c>
      <c r="BS16" s="9">
        <f t="shared" si="39"/>
        <v>0</v>
      </c>
      <c r="BT16" s="9">
        <f t="shared" si="40"/>
        <v>0.35257707251254877</v>
      </c>
      <c r="BU16" s="9">
        <f t="shared" si="41"/>
        <v>0.94838836670684368</v>
      </c>
      <c r="BV16" s="9">
        <f t="shared" si="42"/>
        <v>0.36993639643217702</v>
      </c>
      <c r="BW16" s="9">
        <f t="shared" si="43"/>
        <v>3.425230937352803E-2</v>
      </c>
      <c r="BX16" s="9">
        <f t="shared" si="44"/>
        <v>44.919725027430786</v>
      </c>
      <c r="BY16" s="10">
        <f t="shared" si="45"/>
        <v>0.59377416456239118</v>
      </c>
      <c r="BZ16" s="9">
        <f t="shared" si="46"/>
        <v>0</v>
      </c>
      <c r="CA16" s="9">
        <f t="shared" si="47"/>
        <v>0</v>
      </c>
      <c r="CB16" s="11">
        <f t="shared" si="48"/>
        <v>0</v>
      </c>
      <c r="CC16" s="9">
        <f t="shared" si="49"/>
        <v>1.9141940210067401</v>
      </c>
      <c r="CD16" s="9">
        <f t="shared" si="50"/>
        <v>24.000000000000004</v>
      </c>
      <c r="CE16" s="9"/>
      <c r="CF16" s="9">
        <f t="shared" si="51"/>
        <v>7.0203218658164852</v>
      </c>
      <c r="CG16" s="9">
        <f t="shared" si="52"/>
        <v>1.2171291018097519</v>
      </c>
      <c r="CH16" s="9">
        <f t="shared" si="53"/>
        <v>0.23745096762623774</v>
      </c>
      <c r="CI16" s="9">
        <f t="shared" si="54"/>
        <v>0.16464689388251247</v>
      </c>
      <c r="CJ16" s="9">
        <f t="shared" si="55"/>
        <v>0</v>
      </c>
      <c r="CK16" s="9">
        <f t="shared" si="56"/>
        <v>6.3709803717038327E-2</v>
      </c>
      <c r="CL16" s="9">
        <f t="shared" si="57"/>
        <v>2.983984853537387</v>
      </c>
      <c r="CM16" s="9">
        <f t="shared" si="58"/>
        <v>1.8631295539696124</v>
      </c>
      <c r="CN16" s="9">
        <f t="shared" si="59"/>
        <v>0.31292207273278816</v>
      </c>
      <c r="CO16" s="9">
        <f t="shared" si="60"/>
        <v>1.6870779272672121</v>
      </c>
      <c r="CP16" s="9">
        <f t="shared" si="61"/>
        <v>0</v>
      </c>
      <c r="CQ16" s="9">
        <f t="shared" si="62"/>
        <v>0.58608209668691769</v>
      </c>
      <c r="CR16" s="9">
        <f t="shared" si="63"/>
        <v>0.37884110904378127</v>
      </c>
      <c r="CS16" s="9">
        <f t="shared" si="64"/>
        <v>3.5076794269301034E-2</v>
      </c>
      <c r="CT16" s="9">
        <f t="shared" si="65"/>
        <v>46.000984524520831</v>
      </c>
      <c r="CU16" s="10">
        <f t="shared" si="66"/>
        <v>0</v>
      </c>
      <c r="CV16" s="9">
        <f t="shared" si="67"/>
        <v>9.845245208310871E-4</v>
      </c>
      <c r="CW16" s="9">
        <f t="shared" si="68"/>
        <v>5.9796118688617162E-3</v>
      </c>
      <c r="CX16" s="11">
        <f t="shared" si="69"/>
        <v>8.6035391753598893E-4</v>
      </c>
      <c r="CY16" s="9">
        <f t="shared" si="70"/>
        <v>1.9111440668859523</v>
      </c>
      <c r="CZ16" s="9">
        <f t="shared" si="71"/>
        <v>5.3642621372030498E-2</v>
      </c>
      <c r="DA16" s="9">
        <f t="shared" si="72"/>
        <v>3.4228787221186226E-2</v>
      </c>
      <c r="DB16" s="9">
        <f t="shared" si="73"/>
        <v>24.000000000000004</v>
      </c>
      <c r="DD16" s="9">
        <f t="shared" si="74"/>
        <v>7.0201716151404954</v>
      </c>
      <c r="DE16" s="9">
        <f t="shared" si="75"/>
        <v>1.217103052509761</v>
      </c>
      <c r="DF16" s="9">
        <f t="shared" si="76"/>
        <v>0.23727466765025618</v>
      </c>
      <c r="DG16" s="9">
        <f t="shared" si="77"/>
        <v>0.16464337006870758</v>
      </c>
      <c r="DH16" s="9">
        <f t="shared" si="78"/>
        <v>0</v>
      </c>
      <c r="DI16" s="9">
        <f t="shared" si="79"/>
        <v>6.3708440183961254E-2</v>
      </c>
      <c r="DJ16" s="9">
        <f t="shared" si="80"/>
        <v>2.9839209895508123</v>
      </c>
      <c r="DK16" s="9">
        <f t="shared" si="81"/>
        <v>1.8630896788071496</v>
      </c>
      <c r="DL16" s="9">
        <f t="shared" si="82"/>
        <v>0.31263714626088657</v>
      </c>
      <c r="DM16" s="9">
        <f t="shared" si="83"/>
        <v>1.6870418200054844</v>
      </c>
      <c r="DN16" s="9">
        <f t="shared" si="84"/>
        <v>0</v>
      </c>
      <c r="DO16" s="9">
        <f t="shared" si="85"/>
        <v>3.2103373362901699E-4</v>
      </c>
      <c r="DP16" s="9">
        <f t="shared" si="86"/>
        <v>0.58641198919454107</v>
      </c>
      <c r="DQ16" s="9">
        <f t="shared" si="87"/>
        <v>0.37883300099206874</v>
      </c>
      <c r="DR16" s="9">
        <f t="shared" si="88"/>
        <v>3.5076043547019174E-2</v>
      </c>
      <c r="DS16" s="9">
        <f t="shared" si="89"/>
        <v>46</v>
      </c>
      <c r="DT16" s="9">
        <f t="shared" si="90"/>
        <v>1.9121304720525418</v>
      </c>
      <c r="IF16" s="17"/>
      <c r="IG16" s="17"/>
      <c r="IH16" s="17"/>
      <c r="II16" s="17"/>
      <c r="IJ16" s="17"/>
      <c r="IK16" s="17"/>
      <c r="IL16" s="17"/>
      <c r="IM16" s="17"/>
      <c r="IN16" s="17"/>
      <c r="IO16" s="17"/>
      <c r="IP16" s="17"/>
      <c r="IQ16" s="17"/>
      <c r="IR16" s="17"/>
      <c r="IS16" s="17"/>
      <c r="IT16" s="17"/>
      <c r="IU16" s="17"/>
      <c r="IV16" s="17"/>
    </row>
    <row r="17" spans="1:256" s="12" customFormat="1" x14ac:dyDescent="0.25">
      <c r="A17" s="16" t="s">
        <v>206</v>
      </c>
      <c r="B17" s="16" t="s">
        <v>207</v>
      </c>
      <c r="C17" s="9">
        <v>47.322400000000002</v>
      </c>
      <c r="D17" s="9">
        <v>1.5198</v>
      </c>
      <c r="E17" s="9">
        <v>7.2561</v>
      </c>
      <c r="F17" s="9"/>
      <c r="G17" s="9">
        <v>15.1409</v>
      </c>
      <c r="H17" s="9">
        <v>0.53400000000000003</v>
      </c>
      <c r="I17" s="9">
        <v>13.3233</v>
      </c>
      <c r="J17" s="9">
        <v>10.6477</v>
      </c>
      <c r="K17" s="9">
        <v>1.3584000000000001</v>
      </c>
      <c r="L17" s="9">
        <v>0.19320000000000001</v>
      </c>
      <c r="M17" s="9">
        <v>8.0500000000000002E-2</v>
      </c>
      <c r="N17" s="9">
        <v>0.1469</v>
      </c>
      <c r="P17" s="17"/>
      <c r="Q17" s="9">
        <f>C17/'ST1.2-NatData'!R$1</f>
        <v>0.78760402103721461</v>
      </c>
      <c r="R17" s="9">
        <f>D17/'ST1.2-NatData'!S$1</f>
        <v>1.9021514662261103E-2</v>
      </c>
      <c r="S17" s="9">
        <f>E17/'ST1.2-NatData'!T$1</f>
        <v>7.1165445611557368E-2</v>
      </c>
      <c r="T17" s="9">
        <f>F17/'ST1.2-NatData'!U$1</f>
        <v>0</v>
      </c>
      <c r="U17" s="9">
        <f>G17/'ST1.2-NatData'!V$1</f>
        <v>0.21074102942404588</v>
      </c>
      <c r="V17" s="9">
        <f>H17/'ST1.2-NatData'!W$1</f>
        <v>7.5278063633928702E-3</v>
      </c>
      <c r="W17" s="9">
        <f>I17/'ST1.2-NatData'!X$1</f>
        <v>0.33057016673283046</v>
      </c>
      <c r="X17" s="9">
        <f>J17/'ST1.2-NatData'!Y$1</f>
        <v>0.18986964817489613</v>
      </c>
      <c r="Y17" s="9">
        <f>K17/'ST1.2-NatData'!Z$1</f>
        <v>2.1917100953548783E-2</v>
      </c>
      <c r="Z17" s="9">
        <f>L17/'ST1.2-NatData'!AA$1</f>
        <v>2.0510425071128286E-3</v>
      </c>
      <c r="AA17" s="9">
        <f>M17/'ST1.2-NatData'!AB$1</f>
        <v>4.2372881355932203E-3</v>
      </c>
      <c r="AB17" s="9">
        <f>N17/'ST1.2-NatData'!AC$1</f>
        <v>4.1435139480438888E-3</v>
      </c>
      <c r="AC17" s="9">
        <f>O17/'ST1.2-NatData'!AD$1</f>
        <v>0</v>
      </c>
      <c r="AD17" s="9">
        <f t="shared" si="0"/>
        <v>2.593614603431269</v>
      </c>
      <c r="AE17" s="9">
        <f t="shared" si="1"/>
        <v>1.7356013645390787</v>
      </c>
      <c r="AF17" s="9">
        <f t="shared" si="2"/>
        <v>1.4977954294428595</v>
      </c>
      <c r="AG17" s="9">
        <f t="shared" si="3"/>
        <v>1.6876650776177555</v>
      </c>
      <c r="AH17" s="9">
        <f t="shared" si="4"/>
        <v>9.2187067415962183</v>
      </c>
      <c r="AI17" s="9">
        <f t="shared" si="5"/>
        <v>8.6794229335014457</v>
      </c>
      <c r="AJ17" s="9">
        <f t="shared" si="6"/>
        <v>8.8880194292895105</v>
      </c>
      <c r="AK17" s="9">
        <f t="shared" si="7"/>
        <v>8.8822835512142913</v>
      </c>
      <c r="AL17" s="9"/>
      <c r="AM17" s="9">
        <f t="shared" si="8"/>
        <v>7.2606904984440597</v>
      </c>
      <c r="AN17" s="9">
        <f t="shared" si="9"/>
        <v>1.3121067464559257</v>
      </c>
      <c r="AO17" s="9">
        <f t="shared" si="10"/>
        <v>0.57279724489998607</v>
      </c>
      <c r="AP17" s="9">
        <f t="shared" si="11"/>
        <v>0.17535376545235776</v>
      </c>
      <c r="AQ17" s="9">
        <f t="shared" si="12"/>
        <v>0</v>
      </c>
      <c r="AR17" s="9">
        <f t="shared" si="13"/>
        <v>6.9396639271640762E-2</v>
      </c>
      <c r="AS17" s="9">
        <f t="shared" si="14"/>
        <v>3.04742942463053</v>
      </c>
      <c r="AT17" s="9">
        <f t="shared" si="15"/>
        <v>1.9427597486823787</v>
      </c>
      <c r="AU17" s="9">
        <f t="shared" si="16"/>
        <v>0.80773682293689308</v>
      </c>
      <c r="AV17" s="9">
        <f t="shared" si="17"/>
        <v>1.750352605654417</v>
      </c>
      <c r="AW17" s="9">
        <f t="shared" si="18"/>
        <v>0.55808942859130983</v>
      </c>
      <c r="AX17" s="9">
        <f t="shared" si="19"/>
        <v>0</v>
      </c>
      <c r="AY17" s="9">
        <f t="shared" si="20"/>
        <v>0.40409465263345012</v>
      </c>
      <c r="AZ17" s="9">
        <f t="shared" si="21"/>
        <v>3.7815918775242888E-2</v>
      </c>
      <c r="BA17" s="9">
        <f t="shared" si="22"/>
        <v>47.742284702840074</v>
      </c>
      <c r="BB17" s="10">
        <f t="shared" si="23"/>
        <v>0</v>
      </c>
      <c r="BC17" s="9">
        <f t="shared" si="24"/>
        <v>1.7422847028400739</v>
      </c>
      <c r="BD17" s="9">
        <f t="shared" si="25"/>
        <v>9.9358271454594966</v>
      </c>
      <c r="BE17" s="11">
        <f t="shared" si="26"/>
        <v>1.886600641909971</v>
      </c>
      <c r="BF17" s="9">
        <f t="shared" si="27"/>
        <v>0.18045514049151709</v>
      </c>
      <c r="BG17" s="9">
        <f t="shared" si="28"/>
        <v>24</v>
      </c>
      <c r="BH17" s="9"/>
      <c r="BI17" s="9">
        <f t="shared" si="29"/>
        <v>6.8359484027083557</v>
      </c>
      <c r="BJ17" s="9">
        <f t="shared" si="30"/>
        <v>1.2353500014276018</v>
      </c>
      <c r="BK17" s="9">
        <f t="shared" si="31"/>
        <v>7.1298404135957227E-2</v>
      </c>
      <c r="BL17" s="9">
        <f t="shared" si="32"/>
        <v>0.16509577058956304</v>
      </c>
      <c r="BM17" s="9">
        <f t="shared" si="33"/>
        <v>0</v>
      </c>
      <c r="BN17" s="9">
        <f t="shared" si="34"/>
        <v>6.5337015189390196E-2</v>
      </c>
      <c r="BO17" s="9">
        <f t="shared" si="35"/>
        <v>2.8691582862723255</v>
      </c>
      <c r="BP17" s="9">
        <f t="shared" si="36"/>
        <v>1.8291105238127667</v>
      </c>
      <c r="BQ17" s="9">
        <f t="shared" si="37"/>
        <v>0</v>
      </c>
      <c r="BR17" s="9">
        <f t="shared" si="38"/>
        <v>1.6479589787450444</v>
      </c>
      <c r="BS17" s="9">
        <f t="shared" si="39"/>
        <v>0</v>
      </c>
      <c r="BT17" s="9">
        <f t="shared" si="40"/>
        <v>0.35204102125495562</v>
      </c>
      <c r="BU17" s="9">
        <f t="shared" si="41"/>
        <v>0.9359817132031174</v>
      </c>
      <c r="BV17" s="9">
        <f t="shared" si="42"/>
        <v>0.38045557730419544</v>
      </c>
      <c r="BW17" s="9">
        <f t="shared" si="43"/>
        <v>3.5603730747642774E-2</v>
      </c>
      <c r="BX17" s="9">
        <f t="shared" si="44"/>
        <v>44.949415613565371</v>
      </c>
      <c r="BY17" s="10">
        <f t="shared" si="45"/>
        <v>0.57436900217745945</v>
      </c>
      <c r="BZ17" s="9">
        <f t="shared" si="46"/>
        <v>0</v>
      </c>
      <c r="CA17" s="9">
        <f t="shared" si="47"/>
        <v>0</v>
      </c>
      <c r="CB17" s="11">
        <f t="shared" si="48"/>
        <v>0</v>
      </c>
      <c r="CC17" s="9">
        <f t="shared" si="49"/>
        <v>1.9272594741941433</v>
      </c>
      <c r="CD17" s="9">
        <f t="shared" si="50"/>
        <v>24</v>
      </c>
      <c r="CE17" s="9"/>
      <c r="CF17" s="9">
        <f t="shared" si="51"/>
        <v>7.0002398415653078</v>
      </c>
      <c r="CG17" s="9">
        <f t="shared" si="52"/>
        <v>1.2650397265791355</v>
      </c>
      <c r="CH17" s="9">
        <f t="shared" si="53"/>
        <v>0.26527956814444309</v>
      </c>
      <c r="CI17" s="9">
        <f t="shared" si="54"/>
        <v>0.16906359189269199</v>
      </c>
      <c r="CJ17" s="9">
        <f t="shared" si="55"/>
        <v>0</v>
      </c>
      <c r="CK17" s="9">
        <f t="shared" si="56"/>
        <v>6.6907289217765037E-2</v>
      </c>
      <c r="CL17" s="9">
        <f t="shared" si="57"/>
        <v>2.93811406466487</v>
      </c>
      <c r="CM17" s="9">
        <f t="shared" si="58"/>
        <v>1.8730703640693922</v>
      </c>
      <c r="CN17" s="9">
        <f t="shared" si="59"/>
        <v>0.31243487798916192</v>
      </c>
      <c r="CO17" s="9">
        <f t="shared" si="60"/>
        <v>1.6875651220108405</v>
      </c>
      <c r="CP17" s="9">
        <f t="shared" si="61"/>
        <v>2.6645352591003757E-15</v>
      </c>
      <c r="CQ17" s="9">
        <f t="shared" si="62"/>
        <v>0.5739413504752825</v>
      </c>
      <c r="CR17" s="9">
        <f t="shared" si="63"/>
        <v>0.3895992382176825</v>
      </c>
      <c r="CS17" s="9">
        <f t="shared" si="64"/>
        <v>3.6459411307034978E-2</v>
      </c>
      <c r="CT17" s="9">
        <f t="shared" si="65"/>
        <v>46.029705243019862</v>
      </c>
      <c r="CU17" s="10">
        <f t="shared" si="66"/>
        <v>0</v>
      </c>
      <c r="CV17" s="9">
        <f t="shared" si="67"/>
        <v>2.9705243019861882E-2</v>
      </c>
      <c r="CW17" s="9">
        <f t="shared" si="68"/>
        <v>0.17570455405156887</v>
      </c>
      <c r="CX17" s="11">
        <f t="shared" si="69"/>
        <v>2.5414647000064405E-2</v>
      </c>
      <c r="CY17" s="9">
        <f t="shared" si="70"/>
        <v>1.8958060252277416</v>
      </c>
      <c r="CZ17" s="9">
        <f t="shared" si="71"/>
        <v>3.766109927665047E-2</v>
      </c>
      <c r="DA17" s="9">
        <f t="shared" si="72"/>
        <v>3.6827632475746171E-2</v>
      </c>
      <c r="DB17" s="9">
        <f t="shared" si="73"/>
        <v>24</v>
      </c>
      <c r="DD17" s="9">
        <f t="shared" si="74"/>
        <v>6.9957222409290853</v>
      </c>
      <c r="DE17" s="9">
        <f t="shared" si="75"/>
        <v>1.2642233339407425</v>
      </c>
      <c r="DF17" s="9">
        <f t="shared" si="76"/>
        <v>0.25994557486982828</v>
      </c>
      <c r="DG17" s="9">
        <f t="shared" si="77"/>
        <v>0.16895448680378328</v>
      </c>
      <c r="DH17" s="9">
        <f t="shared" si="78"/>
        <v>0</v>
      </c>
      <c r="DI17" s="9">
        <f t="shared" si="79"/>
        <v>6.6864110638290758E-2</v>
      </c>
      <c r="DJ17" s="9">
        <f t="shared" si="80"/>
        <v>2.9362179544931855</v>
      </c>
      <c r="DK17" s="9">
        <f t="shared" si="81"/>
        <v>1.8718615792191697</v>
      </c>
      <c r="DL17" s="9">
        <f t="shared" si="82"/>
        <v>0.30384370602425737</v>
      </c>
      <c r="DM17" s="9">
        <f t="shared" si="83"/>
        <v>1.6864760528587246</v>
      </c>
      <c r="DN17" s="9">
        <f t="shared" si="84"/>
        <v>0</v>
      </c>
      <c r="DO17" s="9">
        <f t="shared" si="85"/>
        <v>9.6802411170180402E-3</v>
      </c>
      <c r="DP17" s="9">
        <f t="shared" si="86"/>
        <v>0.58389654828946003</v>
      </c>
      <c r="DQ17" s="9">
        <f t="shared" si="87"/>
        <v>0.38934781058001883</v>
      </c>
      <c r="DR17" s="9">
        <f t="shared" si="88"/>
        <v>3.64358822475392E-2</v>
      </c>
      <c r="DS17" s="9">
        <f t="shared" si="89"/>
        <v>46</v>
      </c>
      <c r="DT17" s="9">
        <f t="shared" si="90"/>
        <v>1.9255593395065276</v>
      </c>
      <c r="IF17" s="17"/>
      <c r="IG17" s="17"/>
      <c r="IH17" s="17"/>
      <c r="II17" s="17"/>
      <c r="IJ17" s="17"/>
      <c r="IK17" s="17"/>
      <c r="IL17" s="17"/>
      <c r="IM17" s="17"/>
      <c r="IN17" s="17"/>
      <c r="IO17" s="17"/>
      <c r="IP17" s="17"/>
      <c r="IQ17" s="17"/>
      <c r="IR17" s="17"/>
      <c r="IS17" s="17"/>
      <c r="IT17" s="17"/>
      <c r="IU17" s="17"/>
      <c r="IV17" s="17"/>
    </row>
    <row r="18" spans="1:256" s="12" customFormat="1" x14ac:dyDescent="0.25">
      <c r="A18" s="16" t="s">
        <v>206</v>
      </c>
      <c r="B18" s="16" t="s">
        <v>207</v>
      </c>
      <c r="C18" s="9">
        <v>47.069000000000003</v>
      </c>
      <c r="D18" s="9">
        <v>1.5201</v>
      </c>
      <c r="E18" s="9">
        <v>7.4044999999999996</v>
      </c>
      <c r="F18" s="9"/>
      <c r="G18" s="9">
        <v>15.1572</v>
      </c>
      <c r="H18" s="9">
        <v>0.56659999999999999</v>
      </c>
      <c r="I18" s="9">
        <v>13.053800000000001</v>
      </c>
      <c r="J18" s="9">
        <v>10.556000000000001</v>
      </c>
      <c r="K18" s="9">
        <v>1.3393999999999999</v>
      </c>
      <c r="L18" s="9">
        <v>0.21099999999999999</v>
      </c>
      <c r="M18" s="9">
        <v>0.1192</v>
      </c>
      <c r="N18" s="9">
        <v>0.1525</v>
      </c>
      <c r="P18" s="17"/>
      <c r="Q18" s="9">
        <f>C18/'ST1.2-NatData'!R$1</f>
        <v>0.78338659210438721</v>
      </c>
      <c r="R18" s="9">
        <f>D18/'ST1.2-NatData'!S$1</f>
        <v>1.9025269402620809E-2</v>
      </c>
      <c r="S18" s="9">
        <f>E18/'ST1.2-NatData'!T$1</f>
        <v>7.2620904071164463E-2</v>
      </c>
      <c r="T18" s="9">
        <f>F18/'ST1.2-NatData'!U$1</f>
        <v>0</v>
      </c>
      <c r="U18" s="9">
        <f>G18/'ST1.2-NatData'!V$1</f>
        <v>0.21096790357152798</v>
      </c>
      <c r="V18" s="9">
        <f>H18/'ST1.2-NatData'!W$1</f>
        <v>7.9873690739670419E-3</v>
      </c>
      <c r="W18" s="9">
        <f>I18/'ST1.2-NatData'!X$1</f>
        <v>0.32388348551012308</v>
      </c>
      <c r="X18" s="9">
        <f>J18/'ST1.2-NatData'!Y$1</f>
        <v>0.18823445496531679</v>
      </c>
      <c r="Y18" s="9">
        <f>K18/'ST1.2-NatData'!Z$1</f>
        <v>2.1610545507349262E-2</v>
      </c>
      <c r="Z18" s="9">
        <f>L18/'ST1.2-NatData'!AA$1</f>
        <v>2.2400101915155631E-3</v>
      </c>
      <c r="AA18" s="9">
        <f>M18/'ST1.2-NatData'!AB$1</f>
        <v>6.2743446678597747E-3</v>
      </c>
      <c r="AB18" s="9">
        <f>N18/'ST1.2-NatData'!AC$1</f>
        <v>4.3014695512368483E-3</v>
      </c>
      <c r="AC18" s="9">
        <f>O18/'ST1.2-NatData'!AD$1</f>
        <v>0</v>
      </c>
      <c r="AD18" s="9">
        <f t="shared" si="0"/>
        <v>2.5828981111568576</v>
      </c>
      <c r="AE18" s="9">
        <f t="shared" si="1"/>
        <v>1.7264279941680019</v>
      </c>
      <c r="AF18" s="9">
        <f t="shared" si="2"/>
        <v>1.4904924278049554</v>
      </c>
      <c r="AG18" s="9">
        <f t="shared" si="3"/>
        <v>1.6787268827702722</v>
      </c>
      <c r="AH18" s="9">
        <f t="shared" si="4"/>
        <v>9.2676903143653551</v>
      </c>
      <c r="AI18" s="9">
        <f t="shared" si="5"/>
        <v>8.721949711039505</v>
      </c>
      <c r="AJ18" s="9">
        <f t="shared" si="6"/>
        <v>8.9353427016351041</v>
      </c>
      <c r="AK18" s="9">
        <f t="shared" si="7"/>
        <v>8.9229938506163133</v>
      </c>
      <c r="AL18" s="9"/>
      <c r="AM18" s="9">
        <f t="shared" si="8"/>
        <v>7.2601843320495121</v>
      </c>
      <c r="AN18" s="9">
        <f t="shared" si="9"/>
        <v>1.346056098561573</v>
      </c>
      <c r="AO18" s="9">
        <f t="shared" si="10"/>
        <v>0.60624043061108424</v>
      </c>
      <c r="AP18" s="9">
        <f t="shared" si="11"/>
        <v>0.17632030497086043</v>
      </c>
      <c r="AQ18" s="9">
        <f t="shared" si="12"/>
        <v>0</v>
      </c>
      <c r="AR18" s="9">
        <f t="shared" si="13"/>
        <v>7.4024463004065733E-2</v>
      </c>
      <c r="AS18" s="9">
        <f t="shared" si="14"/>
        <v>3.0016518416450597</v>
      </c>
      <c r="AT18" s="9">
        <f t="shared" si="15"/>
        <v>1.9551851965718141</v>
      </c>
      <c r="AU18" s="9">
        <f t="shared" si="16"/>
        <v>0.81342223680288406</v>
      </c>
      <c r="AV18" s="9">
        <f t="shared" si="17"/>
        <v>1.7444986351119081</v>
      </c>
      <c r="AW18" s="9">
        <f t="shared" si="18"/>
        <v>0.55792087191479212</v>
      </c>
      <c r="AX18" s="9">
        <f t="shared" si="19"/>
        <v>0</v>
      </c>
      <c r="AY18" s="9">
        <f t="shared" si="20"/>
        <v>0.40055968657322499</v>
      </c>
      <c r="AZ18" s="9">
        <f t="shared" si="21"/>
        <v>4.1519441511976937E-2</v>
      </c>
      <c r="BA18" s="9">
        <f t="shared" si="22"/>
        <v>47.776986244517104</v>
      </c>
      <c r="BB18" s="10">
        <f t="shared" si="23"/>
        <v>0</v>
      </c>
      <c r="BC18" s="9">
        <f t="shared" si="24"/>
        <v>1.7769862445171043</v>
      </c>
      <c r="BD18" s="9">
        <f t="shared" si="25"/>
        <v>10.078171341699857</v>
      </c>
      <c r="BE18" s="11">
        <f t="shared" si="26"/>
        <v>1.8531873812966966</v>
      </c>
      <c r="BF18" s="9">
        <f t="shared" si="27"/>
        <v>0.12500038447804654</v>
      </c>
      <c r="BG18" s="9">
        <f t="shared" si="28"/>
        <v>24.000000000000004</v>
      </c>
      <c r="BH18" s="9"/>
      <c r="BI18" s="9">
        <f t="shared" si="29"/>
        <v>6.8326584606370826</v>
      </c>
      <c r="BJ18" s="9">
        <f t="shared" si="30"/>
        <v>1.2667917465578411</v>
      </c>
      <c r="BK18" s="9">
        <f t="shared" si="31"/>
        <v>9.9450207194923479E-2</v>
      </c>
      <c r="BL18" s="9">
        <f t="shared" si="32"/>
        <v>0.1659374429686373</v>
      </c>
      <c r="BM18" s="9">
        <f t="shared" si="33"/>
        <v>0</v>
      </c>
      <c r="BN18" s="9">
        <f t="shared" si="34"/>
        <v>6.9665431386652724E-2</v>
      </c>
      <c r="BO18" s="9">
        <f t="shared" si="35"/>
        <v>2.8248954728554856</v>
      </c>
      <c r="BP18" s="9">
        <f t="shared" si="36"/>
        <v>1.8400514455942987</v>
      </c>
      <c r="BQ18" s="9">
        <f t="shared" si="37"/>
        <v>0</v>
      </c>
      <c r="BR18" s="9">
        <f t="shared" si="38"/>
        <v>1.6417714500924234</v>
      </c>
      <c r="BS18" s="9">
        <f t="shared" si="39"/>
        <v>0</v>
      </c>
      <c r="BT18" s="9">
        <f t="shared" si="40"/>
        <v>0.35822854990757658</v>
      </c>
      <c r="BU18" s="9">
        <f t="shared" si="41"/>
        <v>0.94218185513588515</v>
      </c>
      <c r="BV18" s="9">
        <f t="shared" si="42"/>
        <v>0.37697218228646195</v>
      </c>
      <c r="BW18" s="9">
        <f t="shared" si="43"/>
        <v>3.9074512485229425E-2</v>
      </c>
      <c r="BX18" s="9">
        <f t="shared" si="44"/>
        <v>44.963573148725814</v>
      </c>
      <c r="BY18" s="10">
        <f t="shared" si="45"/>
        <v>0.56325971415404719</v>
      </c>
      <c r="BZ18" s="9">
        <f t="shared" si="46"/>
        <v>0</v>
      </c>
      <c r="CA18" s="9">
        <f t="shared" si="47"/>
        <v>0</v>
      </c>
      <c r="CB18" s="11">
        <f t="shared" si="48"/>
        <v>0</v>
      </c>
      <c r="CC18" s="9">
        <f t="shared" si="49"/>
        <v>1.9077582802277426</v>
      </c>
      <c r="CD18" s="9">
        <f t="shared" si="50"/>
        <v>24</v>
      </c>
      <c r="CE18" s="9"/>
      <c r="CF18" s="9">
        <f t="shared" si="51"/>
        <v>6.9998276683187326</v>
      </c>
      <c r="CG18" s="9">
        <f t="shared" si="52"/>
        <v>1.2977853303568447</v>
      </c>
      <c r="CH18" s="9">
        <f t="shared" si="53"/>
        <v>0.29761299867557689</v>
      </c>
      <c r="CI18" s="9">
        <f t="shared" si="54"/>
        <v>0.16999730210334951</v>
      </c>
      <c r="CJ18" s="9">
        <f t="shared" si="55"/>
        <v>0</v>
      </c>
      <c r="CK18" s="9">
        <f t="shared" si="56"/>
        <v>7.1369879960337348E-2</v>
      </c>
      <c r="CL18" s="9">
        <f t="shared" si="57"/>
        <v>2.8940099384330171</v>
      </c>
      <c r="CM18" s="9">
        <f t="shared" si="58"/>
        <v>1.885070517457111</v>
      </c>
      <c r="CN18" s="9">
        <f t="shared" si="59"/>
        <v>0.31806063662939188</v>
      </c>
      <c r="CO18" s="9">
        <f t="shared" si="60"/>
        <v>1.681939363370605</v>
      </c>
      <c r="CP18" s="9">
        <f t="shared" si="61"/>
        <v>0</v>
      </c>
      <c r="CQ18" s="9">
        <f t="shared" si="62"/>
        <v>0.57377422241241327</v>
      </c>
      <c r="CR18" s="9">
        <f t="shared" si="63"/>
        <v>0.38619526015489303</v>
      </c>
      <c r="CS18" s="9">
        <f t="shared" si="64"/>
        <v>4.0030517432693681E-2</v>
      </c>
      <c r="CT18" s="9">
        <f t="shared" si="65"/>
        <v>46.063661048788589</v>
      </c>
      <c r="CU18" s="10">
        <f t="shared" si="66"/>
        <v>0</v>
      </c>
      <c r="CV18" s="9">
        <f t="shared" si="67"/>
        <v>6.3661048788588914E-2</v>
      </c>
      <c r="CW18" s="9">
        <f t="shared" si="68"/>
        <v>0.37448270061301508</v>
      </c>
      <c r="CX18" s="11">
        <f t="shared" si="69"/>
        <v>5.440326509131279E-2</v>
      </c>
      <c r="CY18" s="9">
        <f t="shared" si="70"/>
        <v>1.8418404268149573</v>
      </c>
      <c r="CZ18" s="9">
        <f t="shared" si="71"/>
        <v>5.6063419835503968E-2</v>
      </c>
      <c r="DA18" s="9">
        <f t="shared" si="72"/>
        <v>3.8435104560949798E-2</v>
      </c>
      <c r="DB18" s="9">
        <f t="shared" si="73"/>
        <v>24</v>
      </c>
      <c r="DD18" s="9">
        <f t="shared" si="74"/>
        <v>6.9901537440027175</v>
      </c>
      <c r="DE18" s="9">
        <f t="shared" si="75"/>
        <v>1.2959917609063953</v>
      </c>
      <c r="DF18" s="9">
        <f t="shared" si="76"/>
        <v>0.28614550490911306</v>
      </c>
      <c r="DG18" s="9">
        <f t="shared" si="77"/>
        <v>0.16976236188590421</v>
      </c>
      <c r="DH18" s="9">
        <f t="shared" si="78"/>
        <v>0</v>
      </c>
      <c r="DI18" s="9">
        <f t="shared" si="79"/>
        <v>7.1271245129610833E-2</v>
      </c>
      <c r="DJ18" s="9">
        <f t="shared" si="80"/>
        <v>2.8900103495230058</v>
      </c>
      <c r="DK18" s="9">
        <f t="shared" si="81"/>
        <v>1.8824653062461596</v>
      </c>
      <c r="DL18" s="9">
        <f t="shared" si="82"/>
        <v>0.29965476769379329</v>
      </c>
      <c r="DM18" s="9">
        <f t="shared" si="83"/>
        <v>1.679614884129635</v>
      </c>
      <c r="DN18" s="9">
        <f t="shared" si="84"/>
        <v>0</v>
      </c>
      <c r="DO18" s="9">
        <f t="shared" si="85"/>
        <v>2.0730348176571711E-2</v>
      </c>
      <c r="DP18" s="9">
        <f t="shared" si="86"/>
        <v>0.59509362450706627</v>
      </c>
      <c r="DQ18" s="9">
        <f t="shared" si="87"/>
        <v>0.38566152934108294</v>
      </c>
      <c r="DR18" s="9">
        <f t="shared" si="88"/>
        <v>3.9975194328422482E-2</v>
      </c>
      <c r="DS18" s="9">
        <f t="shared" si="89"/>
        <v>46</v>
      </c>
      <c r="DT18" s="9">
        <f t="shared" si="90"/>
        <v>1.9056320747577402</v>
      </c>
      <c r="IF18" s="17"/>
      <c r="IG18" s="17"/>
      <c r="IH18" s="17"/>
      <c r="II18" s="17"/>
      <c r="IJ18" s="17"/>
      <c r="IK18" s="17"/>
      <c r="IL18" s="17"/>
      <c r="IM18" s="17"/>
      <c r="IN18" s="17"/>
      <c r="IO18" s="17"/>
      <c r="IP18" s="17"/>
      <c r="IQ18" s="17"/>
      <c r="IR18" s="17"/>
      <c r="IS18" s="17"/>
      <c r="IT18" s="17"/>
      <c r="IU18" s="17"/>
      <c r="IV18" s="17"/>
    </row>
    <row r="19" spans="1:256" s="12" customFormat="1" x14ac:dyDescent="0.25">
      <c r="A19" s="16" t="s">
        <v>206</v>
      </c>
      <c r="B19" s="16" t="s">
        <v>207</v>
      </c>
      <c r="C19" s="9">
        <v>46.207599999999999</v>
      </c>
      <c r="D19" s="9">
        <v>1.6002000000000001</v>
      </c>
      <c r="E19" s="9">
        <v>8.0955999999999992</v>
      </c>
      <c r="F19" s="9"/>
      <c r="G19" s="9">
        <v>15.750999999999999</v>
      </c>
      <c r="H19" s="9">
        <v>0.60550000000000004</v>
      </c>
      <c r="I19" s="9">
        <v>12.4488</v>
      </c>
      <c r="J19" s="9">
        <v>10.2889</v>
      </c>
      <c r="K19" s="9">
        <v>1.5476000000000001</v>
      </c>
      <c r="L19" s="9">
        <v>0.25769999999999998</v>
      </c>
      <c r="M19" s="9">
        <v>0.13689999999999999</v>
      </c>
      <c r="N19" s="9">
        <v>0.1731</v>
      </c>
      <c r="P19" s="17"/>
      <c r="Q19" s="9">
        <f>C19/'ST1.2-NatData'!R$1</f>
        <v>0.76904999667132679</v>
      </c>
      <c r="R19" s="9">
        <f>D19/'ST1.2-NatData'!S$1</f>
        <v>2.0027785078661813E-2</v>
      </c>
      <c r="S19" s="9">
        <f>E19/'ST1.2-NatData'!T$1</f>
        <v>7.9398985886760615E-2</v>
      </c>
      <c r="T19" s="9">
        <f>F19/'ST1.2-NatData'!U$1</f>
        <v>0</v>
      </c>
      <c r="U19" s="9">
        <f>G19/'ST1.2-NatData'!V$1</f>
        <v>0.2192328034963672</v>
      </c>
      <c r="V19" s="9">
        <f>H19/'ST1.2-NatData'!W$1</f>
        <v>8.5357429832104547E-3</v>
      </c>
      <c r="W19" s="9">
        <f>I19/'ST1.2-NatData'!X$1</f>
        <v>0.30887256847955535</v>
      </c>
      <c r="X19" s="9">
        <f>J19/'ST1.2-NatData'!Y$1</f>
        <v>0.18347153123272525</v>
      </c>
      <c r="Y19" s="9">
        <f>K19/'ST1.2-NatData'!Z$1</f>
        <v>2.4969747817809258E-2</v>
      </c>
      <c r="Z19" s="9">
        <f>L19/'ST1.2-NatData'!AA$1</f>
        <v>2.7357849590216145E-3</v>
      </c>
      <c r="AA19" s="9">
        <f>M19/'ST1.2-NatData'!AB$1</f>
        <v>7.2060216864933144E-3</v>
      </c>
      <c r="AB19" s="9">
        <f>N19/'ST1.2-NatData'!AC$1</f>
        <v>4.8825205201252359E-3</v>
      </c>
      <c r="AC19" s="9">
        <f>O19/'ST1.2-NatData'!AD$1</f>
        <v>0</v>
      </c>
      <c r="AD19" s="9">
        <f t="shared" si="0"/>
        <v>2.5702149712322573</v>
      </c>
      <c r="AE19" s="9">
        <f t="shared" si="1"/>
        <v>1.7233994652690301</v>
      </c>
      <c r="AF19" s="9">
        <f t="shared" si="2"/>
        <v>1.4845168684826429</v>
      </c>
      <c r="AG19" s="9">
        <f t="shared" si="3"/>
        <v>1.6679883997153682</v>
      </c>
      <c r="AH19" s="9">
        <f t="shared" si="4"/>
        <v>9.2839764212775417</v>
      </c>
      <c r="AI19" s="9">
        <f t="shared" si="5"/>
        <v>8.7570577849260705</v>
      </c>
      <c r="AJ19" s="9">
        <f t="shared" si="6"/>
        <v>8.9928682972613334</v>
      </c>
      <c r="AK19" s="9">
        <f t="shared" si="7"/>
        <v>8.9697616460726923</v>
      </c>
      <c r="AL19" s="9"/>
      <c r="AM19" s="9">
        <f t="shared" si="8"/>
        <v>7.1398420358801697</v>
      </c>
      <c r="AN19" s="9">
        <f t="shared" si="9"/>
        <v>1.4742766256920676</v>
      </c>
      <c r="AO19" s="9">
        <f t="shared" si="10"/>
        <v>0.61411866157223827</v>
      </c>
      <c r="AP19" s="9">
        <f t="shared" si="11"/>
        <v>0.18593748444071045</v>
      </c>
      <c r="AQ19" s="9">
        <f t="shared" si="12"/>
        <v>0</v>
      </c>
      <c r="AR19" s="9">
        <f t="shared" si="13"/>
        <v>7.9245636594211091E-2</v>
      </c>
      <c r="AS19" s="9">
        <f t="shared" si="14"/>
        <v>2.8675656429436249</v>
      </c>
      <c r="AT19" s="9">
        <f t="shared" si="15"/>
        <v>2.0353521784308457</v>
      </c>
      <c r="AU19" s="9">
        <f t="shared" si="16"/>
        <v>0.78221960398163048</v>
      </c>
      <c r="AV19" s="9">
        <f t="shared" si="17"/>
        <v>1.7033453699403074</v>
      </c>
      <c r="AW19" s="9">
        <f t="shared" si="18"/>
        <v>0.48556497392193787</v>
      </c>
      <c r="AX19" s="9">
        <f t="shared" si="19"/>
        <v>0</v>
      </c>
      <c r="AY19" s="9">
        <f t="shared" si="20"/>
        <v>0.46363709997157498</v>
      </c>
      <c r="AZ19" s="9">
        <f t="shared" si="21"/>
        <v>5.0797926106484828E-2</v>
      </c>
      <c r="BA19" s="9">
        <f t="shared" si="22"/>
        <v>47.611400640255766</v>
      </c>
      <c r="BB19" s="10">
        <f t="shared" si="23"/>
        <v>0</v>
      </c>
      <c r="BC19" s="9">
        <f t="shared" si="24"/>
        <v>1.6114006402557663</v>
      </c>
      <c r="BD19" s="9">
        <f t="shared" si="25"/>
        <v>8.6663571097714343</v>
      </c>
      <c r="BE19" s="11">
        <f t="shared" si="26"/>
        <v>1.6342911257087485</v>
      </c>
      <c r="BF19" s="9">
        <f t="shared" si="27"/>
        <v>0.27636961893036865</v>
      </c>
      <c r="BG19" s="9">
        <f t="shared" si="28"/>
        <v>23.999999999999996</v>
      </c>
      <c r="BH19" s="9"/>
      <c r="BI19" s="9">
        <f t="shared" si="29"/>
        <v>6.7346152603480105</v>
      </c>
      <c r="BJ19" s="9">
        <f t="shared" si="30"/>
        <v>1.3906030149497846</v>
      </c>
      <c r="BK19" s="9">
        <f t="shared" si="31"/>
        <v>0.1252182752977955</v>
      </c>
      <c r="BL19" s="9">
        <f t="shared" si="32"/>
        <v>0.17538447123792161</v>
      </c>
      <c r="BM19" s="9">
        <f t="shared" si="33"/>
        <v>0</v>
      </c>
      <c r="BN19" s="9">
        <f t="shared" si="34"/>
        <v>7.4747994541251195E-2</v>
      </c>
      <c r="BO19" s="9">
        <f t="shared" si="35"/>
        <v>2.7048149303540012</v>
      </c>
      <c r="BP19" s="9">
        <f t="shared" si="36"/>
        <v>1.9198343285690298</v>
      </c>
      <c r="BQ19" s="9">
        <f t="shared" si="37"/>
        <v>0</v>
      </c>
      <c r="BR19" s="9">
        <f t="shared" si="38"/>
        <v>1.6066708008938433</v>
      </c>
      <c r="BS19" s="9">
        <f t="shared" si="39"/>
        <v>0</v>
      </c>
      <c r="BT19" s="9">
        <f t="shared" si="40"/>
        <v>0.39332919910615671</v>
      </c>
      <c r="BU19" s="9">
        <f t="shared" si="41"/>
        <v>0.90809129612841433</v>
      </c>
      <c r="BV19" s="9">
        <f t="shared" si="42"/>
        <v>0.43732304903117464</v>
      </c>
      <c r="BW19" s="9">
        <f t="shared" si="43"/>
        <v>4.7914853946567762E-2</v>
      </c>
      <c r="BX19" s="9">
        <f t="shared" si="44"/>
        <v>44.909181982887077</v>
      </c>
      <c r="BY19" s="10">
        <f t="shared" si="45"/>
        <v>0.56818341087065394</v>
      </c>
      <c r="BZ19" s="9">
        <f t="shared" si="46"/>
        <v>0</v>
      </c>
      <c r="CA19" s="9">
        <f t="shared" si="47"/>
        <v>0</v>
      </c>
      <c r="CB19" s="11">
        <f t="shared" si="48"/>
        <v>0</v>
      </c>
      <c r="CC19" s="9">
        <f t="shared" si="49"/>
        <v>1.8941399373611236</v>
      </c>
      <c r="CD19" s="9">
        <f t="shared" si="50"/>
        <v>24</v>
      </c>
      <c r="CE19" s="9"/>
      <c r="CF19" s="9">
        <f t="shared" si="51"/>
        <v>6.9159653340745084</v>
      </c>
      <c r="CG19" s="9">
        <f t="shared" si="52"/>
        <v>1.4280492460314991</v>
      </c>
      <c r="CH19" s="9">
        <f t="shared" si="53"/>
        <v>0.34401458010600727</v>
      </c>
      <c r="CI19" s="9">
        <f t="shared" si="54"/>
        <v>0.18010723349826138</v>
      </c>
      <c r="CJ19" s="9">
        <f t="shared" si="55"/>
        <v>0</v>
      </c>
      <c r="CK19" s="9">
        <f t="shared" si="56"/>
        <v>7.6760812467284181E-2</v>
      </c>
      <c r="CL19" s="9">
        <f t="shared" si="57"/>
        <v>2.7776503289734737</v>
      </c>
      <c r="CM19" s="9">
        <f t="shared" si="58"/>
        <v>1.9715317282822042</v>
      </c>
      <c r="CN19" s="9">
        <f t="shared" si="59"/>
        <v>0.35006468332723095</v>
      </c>
      <c r="CO19" s="9">
        <f t="shared" si="60"/>
        <v>1.6499353166727675</v>
      </c>
      <c r="CP19" s="9">
        <f t="shared" si="61"/>
        <v>0</v>
      </c>
      <c r="CQ19" s="9">
        <f t="shared" si="62"/>
        <v>0.50169558526500579</v>
      </c>
      <c r="CR19" s="9">
        <f t="shared" si="63"/>
        <v>0.44909930708277446</v>
      </c>
      <c r="CS19" s="9">
        <f t="shared" si="64"/>
        <v>4.9205107652219748E-2</v>
      </c>
      <c r="CT19" s="9">
        <f t="shared" si="65"/>
        <v>46.118498795912032</v>
      </c>
      <c r="CU19" s="10">
        <f t="shared" si="66"/>
        <v>0</v>
      </c>
      <c r="CV19" s="9">
        <f t="shared" si="67"/>
        <v>0.11849879591203205</v>
      </c>
      <c r="CW19" s="9">
        <f t="shared" si="68"/>
        <v>0.65793468485637441</v>
      </c>
      <c r="CX19" s="11">
        <f t="shared" si="69"/>
        <v>9.3738524105599685E-2</v>
      </c>
      <c r="CY19" s="9">
        <f t="shared" si="70"/>
        <v>1.7727905361179626</v>
      </c>
      <c r="CZ19" s="9">
        <f t="shared" si="71"/>
        <v>6.4802803973843373E-2</v>
      </c>
      <c r="DA19" s="9">
        <f t="shared" si="72"/>
        <v>4.3907863996162151E-2</v>
      </c>
      <c r="DB19" s="9">
        <f t="shared" si="73"/>
        <v>23.999999999999996</v>
      </c>
      <c r="DD19" s="9">
        <f t="shared" si="74"/>
        <v>6.8981951640547985</v>
      </c>
      <c r="DE19" s="9">
        <f t="shared" si="75"/>
        <v>1.4243799566882647</v>
      </c>
      <c r="DF19" s="9">
        <f t="shared" si="76"/>
        <v>0.32257512074306405</v>
      </c>
      <c r="DG19" s="9">
        <f t="shared" si="77"/>
        <v>0.17964445845436769</v>
      </c>
      <c r="DH19" s="9">
        <f t="shared" si="78"/>
        <v>0</v>
      </c>
      <c r="DI19" s="9">
        <f t="shared" si="79"/>
        <v>7.6563580031535239E-2</v>
      </c>
      <c r="DJ19" s="9">
        <f t="shared" si="80"/>
        <v>2.7705133182718771</v>
      </c>
      <c r="DK19" s="9">
        <f t="shared" si="81"/>
        <v>1.9664659923627057</v>
      </c>
      <c r="DL19" s="9">
        <f t="shared" si="82"/>
        <v>0.31576246986355017</v>
      </c>
      <c r="DM19" s="9">
        <f t="shared" si="83"/>
        <v>1.645695903997527</v>
      </c>
      <c r="DN19" s="9">
        <f t="shared" si="84"/>
        <v>0</v>
      </c>
      <c r="DO19" s="9">
        <f t="shared" si="85"/>
        <v>3.8541626138922869E-2</v>
      </c>
      <c r="DP19" s="9">
        <f t="shared" si="86"/>
        <v>0.54151757556766811</v>
      </c>
      <c r="DQ19" s="9">
        <f t="shared" si="87"/>
        <v>0.44794537257658551</v>
      </c>
      <c r="DR19" s="9">
        <f t="shared" si="88"/>
        <v>4.9078677994669258E-2</v>
      </c>
      <c r="DS19" s="9">
        <f t="shared" si="89"/>
        <v>46</v>
      </c>
      <c r="DT19" s="9">
        <f t="shared" si="90"/>
        <v>1.8915686577581421</v>
      </c>
      <c r="IF19" s="17"/>
      <c r="IG19" s="17"/>
      <c r="IH19" s="17"/>
      <c r="II19" s="17"/>
      <c r="IJ19" s="17"/>
      <c r="IK19" s="17"/>
      <c r="IL19" s="17"/>
      <c r="IM19" s="17"/>
      <c r="IN19" s="17"/>
      <c r="IO19" s="17"/>
      <c r="IP19" s="17"/>
      <c r="IQ19" s="17"/>
      <c r="IR19" s="17"/>
      <c r="IS19" s="17"/>
      <c r="IT19" s="17"/>
      <c r="IU19" s="17"/>
      <c r="IV19" s="17"/>
    </row>
    <row r="20" spans="1:256" s="12" customFormat="1" x14ac:dyDescent="0.25">
      <c r="A20" s="16" t="s">
        <v>206</v>
      </c>
      <c r="B20" s="16" t="s">
        <v>207</v>
      </c>
      <c r="C20" s="9">
        <v>46.133200000000002</v>
      </c>
      <c r="D20" s="9">
        <v>1.5952999999999999</v>
      </c>
      <c r="E20" s="9">
        <v>8.2878000000000007</v>
      </c>
      <c r="F20" s="9"/>
      <c r="G20" s="9">
        <v>15.7315</v>
      </c>
      <c r="H20" s="9">
        <v>0.58130000000000004</v>
      </c>
      <c r="I20" s="9">
        <v>12.571300000000001</v>
      </c>
      <c r="J20" s="9">
        <v>10.378299999999999</v>
      </c>
      <c r="K20" s="9">
        <v>1.5514999999999999</v>
      </c>
      <c r="L20" s="9">
        <v>0.25570000000000004</v>
      </c>
      <c r="M20" s="9">
        <v>0.11610000000000001</v>
      </c>
      <c r="N20" s="9">
        <v>0.1724</v>
      </c>
      <c r="P20" s="17"/>
      <c r="Q20" s="9">
        <f>C20/'ST1.2-NatData'!R$1</f>
        <v>0.76781173024432459</v>
      </c>
      <c r="R20" s="9">
        <f>D20/'ST1.2-NatData'!S$1</f>
        <v>1.9966457652786641E-2</v>
      </c>
      <c r="S20" s="9">
        <f>E20/'ST1.2-NatData'!T$1</f>
        <v>8.128402036072617E-2</v>
      </c>
      <c r="T20" s="9">
        <f>F20/'ST1.2-NatData'!U$1</f>
        <v>0</v>
      </c>
      <c r="U20" s="9">
        <f>G20/'ST1.2-NatData'!V$1</f>
        <v>0.21896138963894998</v>
      </c>
      <c r="V20" s="9">
        <f>H20/'ST1.2-NatData'!W$1</f>
        <v>8.1945952041952725E-3</v>
      </c>
      <c r="W20" s="9">
        <f>I20/'ST1.2-NatData'!X$1</f>
        <v>0.31191196903533147</v>
      </c>
      <c r="X20" s="9">
        <f>J20/'ST1.2-NatData'!Y$1</f>
        <v>0.18506571087216248</v>
      </c>
      <c r="Y20" s="9">
        <f>K20/'ST1.2-NatData'!Z$1</f>
        <v>2.5032672356766001E-2</v>
      </c>
      <c r="Z20" s="9">
        <f>L20/'ST1.2-NatData'!AA$1</f>
        <v>2.7145526349314202E-3</v>
      </c>
      <c r="AA20" s="9">
        <f>M20/'ST1.2-NatData'!AB$1</f>
        <v>6.1111695967996631E-3</v>
      </c>
      <c r="AB20" s="9">
        <f>N20/'ST1.2-NatData'!AC$1</f>
        <v>4.8627760697261156E-3</v>
      </c>
      <c r="AC20" s="9">
        <f>O20/'ST1.2-NatData'!AD$1</f>
        <v>0</v>
      </c>
      <c r="AD20" s="9">
        <f t="shared" si="0"/>
        <v>2.5767762994520003</v>
      </c>
      <c r="AE20" s="9">
        <f t="shared" si="1"/>
        <v>1.7299743433525976</v>
      </c>
      <c r="AF20" s="9">
        <f t="shared" si="2"/>
        <v>1.4894141824970402</v>
      </c>
      <c r="AG20" s="9">
        <f t="shared" si="3"/>
        <v>1.6744798933692027</v>
      </c>
      <c r="AH20" s="9">
        <f t="shared" si="4"/>
        <v>9.2486920753939383</v>
      </c>
      <c r="AI20" s="9">
        <f t="shared" si="5"/>
        <v>8.7282638723133239</v>
      </c>
      <c r="AJ20" s="9">
        <f t="shared" si="6"/>
        <v>8.9580054435999603</v>
      </c>
      <c r="AK20" s="9">
        <f t="shared" si="7"/>
        <v>8.9449288191325991</v>
      </c>
      <c r="AL20" s="9"/>
      <c r="AM20" s="9">
        <f t="shared" si="8"/>
        <v>7.1012542649051928</v>
      </c>
      <c r="AN20" s="9">
        <f t="shared" si="9"/>
        <v>1.5035417499328154</v>
      </c>
      <c r="AO20" s="9">
        <f t="shared" si="10"/>
        <v>0.60479601483800849</v>
      </c>
      <c r="AP20" s="9">
        <f t="shared" si="11"/>
        <v>0.18466361866701647</v>
      </c>
      <c r="AQ20" s="9">
        <f t="shared" si="12"/>
        <v>0</v>
      </c>
      <c r="AR20" s="9">
        <f t="shared" si="13"/>
        <v>7.5789287726101995E-2</v>
      </c>
      <c r="AS20" s="9">
        <f t="shared" si="14"/>
        <v>2.8847777562375896</v>
      </c>
      <c r="AT20" s="9">
        <f t="shared" si="15"/>
        <v>2.0251064691710012</v>
      </c>
      <c r="AU20" s="9">
        <f t="shared" si="16"/>
        <v>0.77513314663971755</v>
      </c>
      <c r="AV20" s="9">
        <f t="shared" si="17"/>
        <v>1.7116157735705149</v>
      </c>
      <c r="AW20" s="9">
        <f t="shared" si="18"/>
        <v>0.48674892021023242</v>
      </c>
      <c r="AX20" s="9">
        <f t="shared" si="19"/>
        <v>0</v>
      </c>
      <c r="AY20" s="9">
        <f t="shared" si="20"/>
        <v>0.46303895690390923</v>
      </c>
      <c r="AZ20" s="9">
        <f t="shared" si="21"/>
        <v>5.0212122885859918E-2</v>
      </c>
      <c r="BA20" s="9">
        <f t="shared" si="22"/>
        <v>47.562126437287475</v>
      </c>
      <c r="BB20" s="10">
        <f t="shared" si="23"/>
        <v>0</v>
      </c>
      <c r="BC20" s="9">
        <f t="shared" si="24"/>
        <v>1.5621264372874748</v>
      </c>
      <c r="BD20" s="9">
        <f t="shared" si="25"/>
        <v>8.4593080573401149</v>
      </c>
      <c r="BE20" s="11">
        <f t="shared" si="26"/>
        <v>1.6036229848782886</v>
      </c>
      <c r="BF20" s="9">
        <f t="shared" si="27"/>
        <v>0.33637891839072459</v>
      </c>
      <c r="BG20" s="9">
        <f t="shared" si="28"/>
        <v>23.999999999999993</v>
      </c>
      <c r="BH20" s="9"/>
      <c r="BI20" s="9">
        <f t="shared" si="29"/>
        <v>6.7016633858299217</v>
      </c>
      <c r="BJ20" s="9">
        <f t="shared" si="30"/>
        <v>1.4189367566218136</v>
      </c>
      <c r="BK20" s="9">
        <f t="shared" si="31"/>
        <v>0.12060014245173534</v>
      </c>
      <c r="BL20" s="9">
        <f t="shared" si="32"/>
        <v>0.17427251098889152</v>
      </c>
      <c r="BM20" s="9">
        <f t="shared" si="33"/>
        <v>0</v>
      </c>
      <c r="BN20" s="9">
        <f t="shared" si="34"/>
        <v>7.152458926900962E-2</v>
      </c>
      <c r="BO20" s="9">
        <f t="shared" si="35"/>
        <v>2.7224499706731957</v>
      </c>
      <c r="BP20" s="9">
        <f t="shared" si="36"/>
        <v>1.911152786617168</v>
      </c>
      <c r="BQ20" s="9">
        <f t="shared" si="37"/>
        <v>0</v>
      </c>
      <c r="BR20" s="9">
        <f t="shared" si="38"/>
        <v>1.6153023582094788</v>
      </c>
      <c r="BS20" s="9">
        <f t="shared" si="39"/>
        <v>0</v>
      </c>
      <c r="BT20" s="9">
        <f t="shared" si="40"/>
        <v>0.38469764179052124</v>
      </c>
      <c r="BU20" s="9">
        <f t="shared" si="41"/>
        <v>0.90032743888655731</v>
      </c>
      <c r="BV20" s="9">
        <f t="shared" si="42"/>
        <v>0.43698353951803426</v>
      </c>
      <c r="BW20" s="9">
        <f t="shared" si="43"/>
        <v>4.7386663385929707E-2</v>
      </c>
      <c r="BX20" s="9">
        <f t="shared" si="44"/>
        <v>44.885783469582364</v>
      </c>
      <c r="BY20" s="10">
        <f t="shared" si="45"/>
        <v>0.58300756392682374</v>
      </c>
      <c r="BZ20" s="9">
        <f t="shared" si="46"/>
        <v>0</v>
      </c>
      <c r="CA20" s="9">
        <f t="shared" si="47"/>
        <v>0</v>
      </c>
      <c r="CB20" s="11">
        <f t="shared" si="48"/>
        <v>0</v>
      </c>
      <c r="CC20" s="9">
        <f t="shared" si="49"/>
        <v>1.9042165065021337</v>
      </c>
      <c r="CD20" s="9">
        <f t="shared" si="50"/>
        <v>23.999999999999996</v>
      </c>
      <c r="CE20" s="9"/>
      <c r="CF20" s="9">
        <f t="shared" si="51"/>
        <v>6.8780616591885639</v>
      </c>
      <c r="CG20" s="9">
        <f t="shared" si="52"/>
        <v>1.4562853937381501</v>
      </c>
      <c r="CH20" s="9">
        <f t="shared" si="53"/>
        <v>0.33434705292671474</v>
      </c>
      <c r="CI20" s="9">
        <f t="shared" si="54"/>
        <v>0.17885963634307081</v>
      </c>
      <c r="CJ20" s="9">
        <f t="shared" si="55"/>
        <v>0</v>
      </c>
      <c r="CK20" s="9">
        <f t="shared" si="56"/>
        <v>7.3407228447279385E-2</v>
      </c>
      <c r="CL20" s="9">
        <f t="shared" si="57"/>
        <v>2.7941091165424816</v>
      </c>
      <c r="CM20" s="9">
        <f t="shared" si="58"/>
        <v>1.9614573203239258</v>
      </c>
      <c r="CN20" s="9">
        <f t="shared" si="59"/>
        <v>0.34218035458347273</v>
      </c>
      <c r="CO20" s="9">
        <f t="shared" si="60"/>
        <v>1.6578196454165277</v>
      </c>
      <c r="CP20" s="9">
        <f t="shared" si="61"/>
        <v>4.4408920985006262E-16</v>
      </c>
      <c r="CQ20" s="9">
        <f t="shared" si="62"/>
        <v>0.50288041495916325</v>
      </c>
      <c r="CR20" s="9">
        <f t="shared" si="63"/>
        <v>0.44848563047952816</v>
      </c>
      <c r="CS20" s="9">
        <f t="shared" si="64"/>
        <v>4.8633954561308555E-2</v>
      </c>
      <c r="CT20" s="9">
        <f t="shared" si="65"/>
        <v>46.067247569842252</v>
      </c>
      <c r="CU20" s="10">
        <f t="shared" si="66"/>
        <v>0</v>
      </c>
      <c r="CV20" s="9">
        <f t="shared" si="67"/>
        <v>6.7247569842251664E-2</v>
      </c>
      <c r="CW20" s="9">
        <f t="shared" si="68"/>
        <v>0.37597957379978147</v>
      </c>
      <c r="CX20" s="11">
        <f t="shared" si="69"/>
        <v>5.1697166680221625E-2</v>
      </c>
      <c r="CY20" s="9">
        <f t="shared" si="70"/>
        <v>1.8344477651392401</v>
      </c>
      <c r="CZ20" s="9">
        <f t="shared" si="71"/>
        <v>5.4743890514893957E-2</v>
      </c>
      <c r="DA20" s="9">
        <f t="shared" si="72"/>
        <v>4.3560774503614161E-2</v>
      </c>
      <c r="DB20" s="9">
        <f t="shared" si="73"/>
        <v>24</v>
      </c>
      <c r="DD20" s="9">
        <f t="shared" si="74"/>
        <v>6.8680212735305242</v>
      </c>
      <c r="DE20" s="9">
        <f t="shared" si="75"/>
        <v>1.454159552519241</v>
      </c>
      <c r="DF20" s="9">
        <f t="shared" si="76"/>
        <v>0.32218082604976495</v>
      </c>
      <c r="DG20" s="9">
        <f t="shared" si="77"/>
        <v>0.17859854247440185</v>
      </c>
      <c r="DH20" s="9">
        <f t="shared" si="78"/>
        <v>0</v>
      </c>
      <c r="DI20" s="9">
        <f t="shared" si="79"/>
        <v>7.3300070803132084E-2</v>
      </c>
      <c r="DJ20" s="9">
        <f t="shared" si="80"/>
        <v>2.7900303608565311</v>
      </c>
      <c r="DK20" s="9">
        <f t="shared" si="81"/>
        <v>1.9585940444587657</v>
      </c>
      <c r="DL20" s="9">
        <f t="shared" si="82"/>
        <v>0.32270384464259561</v>
      </c>
      <c r="DM20" s="9">
        <f t="shared" si="83"/>
        <v>1.6553996106136672</v>
      </c>
      <c r="DN20" s="9">
        <f t="shared" si="84"/>
        <v>0</v>
      </c>
      <c r="DO20" s="9">
        <f t="shared" si="85"/>
        <v>2.1896544743737145E-2</v>
      </c>
      <c r="DP20" s="9">
        <f t="shared" si="86"/>
        <v>0.52550263978535605</v>
      </c>
      <c r="DQ20" s="9">
        <f t="shared" si="87"/>
        <v>0.44783094476788027</v>
      </c>
      <c r="DR20" s="9">
        <f t="shared" si="88"/>
        <v>4.8562960190500784E-2</v>
      </c>
      <c r="DS20" s="9">
        <f t="shared" si="89"/>
        <v>46</v>
      </c>
      <c r="DT20" s="9">
        <f t="shared" si="90"/>
        <v>1.9018388371478983</v>
      </c>
      <c r="IF20" s="17"/>
      <c r="IG20" s="17"/>
      <c r="IH20" s="17"/>
      <c r="II20" s="17"/>
      <c r="IJ20" s="17"/>
      <c r="IK20" s="17"/>
      <c r="IL20" s="17"/>
      <c r="IM20" s="17"/>
      <c r="IN20" s="17"/>
      <c r="IO20" s="17"/>
      <c r="IP20" s="17"/>
      <c r="IQ20" s="17"/>
      <c r="IR20" s="17"/>
      <c r="IS20" s="17"/>
      <c r="IT20" s="17"/>
      <c r="IU20" s="17"/>
      <c r="IV20" s="17"/>
    </row>
    <row r="21" spans="1:256" s="12" customFormat="1" x14ac:dyDescent="0.25">
      <c r="A21" s="16" t="s">
        <v>206</v>
      </c>
      <c r="B21" s="16" t="s">
        <v>207</v>
      </c>
      <c r="C21" s="9">
        <v>46.294899999999998</v>
      </c>
      <c r="D21" s="9">
        <v>1.6398000000000001</v>
      </c>
      <c r="E21" s="9">
        <v>7.9706000000000001</v>
      </c>
      <c r="F21" s="9"/>
      <c r="G21" s="9">
        <v>15.184699999999999</v>
      </c>
      <c r="H21" s="9">
        <v>0.52329999999999999</v>
      </c>
      <c r="I21" s="9">
        <v>12.8344</v>
      </c>
      <c r="J21" s="9">
        <v>10.5336</v>
      </c>
      <c r="K21" s="9">
        <v>1.5363</v>
      </c>
      <c r="L21" s="9">
        <v>0.23480000000000001</v>
      </c>
      <c r="M21" s="9">
        <v>0.1197</v>
      </c>
      <c r="N21" s="9">
        <v>0.1552</v>
      </c>
      <c r="P21" s="17"/>
      <c r="Q21" s="9">
        <f>C21/'ST1.2-NatData'!R$1</f>
        <v>0.77050296251913986</v>
      </c>
      <c r="R21" s="9">
        <f>D21/'ST1.2-NatData'!S$1</f>
        <v>2.0523410806142756E-2</v>
      </c>
      <c r="S21" s="9">
        <f>E21/'ST1.2-NatData'!T$1</f>
        <v>7.8173026941673773E-2</v>
      </c>
      <c r="T21" s="9">
        <f>F21/'ST1.2-NatData'!U$1</f>
        <v>0</v>
      </c>
      <c r="U21" s="9">
        <f>G21/'ST1.2-NatData'!V$1</f>
        <v>0.21135066670378308</v>
      </c>
      <c r="V21" s="9">
        <f>H21/'ST1.2-NatData'!W$1</f>
        <v>7.3769682958117764E-3</v>
      </c>
      <c r="W21" s="9">
        <f>I21/'ST1.2-NatData'!X$1</f>
        <v>0.31843985708614531</v>
      </c>
      <c r="X21" s="9">
        <f>J21/'ST1.2-NatData'!Y$1</f>
        <v>0.18783501845610656</v>
      </c>
      <c r="Y21" s="9">
        <f>K21/'ST1.2-NatData'!Z$1</f>
        <v>2.4787427999806388E-2</v>
      </c>
      <c r="Z21" s="9">
        <f>L21/'ST1.2-NatData'!AA$1</f>
        <v>2.4926748481888827E-3</v>
      </c>
      <c r="AA21" s="9">
        <f>M21/'ST1.2-NatData'!AB$1</f>
        <v>6.3006632277081793E-3</v>
      </c>
      <c r="AB21" s="9">
        <f>N21/'ST1.2-NatData'!AC$1</f>
        <v>4.3776267170620251E-3</v>
      </c>
      <c r="AC21" s="9">
        <f>O21/'ST1.2-NatData'!AD$1</f>
        <v>0</v>
      </c>
      <c r="AD21" s="9">
        <f t="shared" si="0"/>
        <v>2.5741935858378135</v>
      </c>
      <c r="AE21" s="9">
        <f t="shared" si="1"/>
        <v>1.7269351434464673</v>
      </c>
      <c r="AF21" s="9">
        <f t="shared" si="2"/>
        <v>1.4845399192943702</v>
      </c>
      <c r="AG21" s="9">
        <f t="shared" si="3"/>
        <v>1.6723749377504769</v>
      </c>
      <c r="AH21" s="9">
        <f t="shared" si="4"/>
        <v>9.2649686704901892</v>
      </c>
      <c r="AI21" s="9">
        <f t="shared" si="5"/>
        <v>8.7569218119639007</v>
      </c>
      <c r="AJ21" s="9">
        <f t="shared" si="6"/>
        <v>8.969280549119329</v>
      </c>
      <c r="AK21" s="9">
        <f t="shared" si="7"/>
        <v>8.9534072597166947</v>
      </c>
      <c r="AL21" s="9"/>
      <c r="AM21" s="9">
        <f t="shared" si="8"/>
        <v>7.1386858082597069</v>
      </c>
      <c r="AN21" s="9">
        <f t="shared" si="9"/>
        <v>1.4485412909839861</v>
      </c>
      <c r="AO21" s="9">
        <f t="shared" si="10"/>
        <v>0.58722709924369276</v>
      </c>
      <c r="AP21" s="9">
        <f t="shared" si="11"/>
        <v>0.19014875813051244</v>
      </c>
      <c r="AQ21" s="9">
        <f t="shared" si="12"/>
        <v>0</v>
      </c>
      <c r="AR21" s="9">
        <f t="shared" si="13"/>
        <v>6.8347380143895506E-2</v>
      </c>
      <c r="AS21" s="9">
        <f t="shared" si="14"/>
        <v>2.9503352993385095</v>
      </c>
      <c r="AT21" s="9">
        <f t="shared" si="15"/>
        <v>1.9581573054977641</v>
      </c>
      <c r="AU21" s="9">
        <f t="shared" si="16"/>
        <v>0.75421584235437411</v>
      </c>
      <c r="AV21" s="9">
        <f t="shared" si="17"/>
        <v>1.7402855612167738</v>
      </c>
      <c r="AW21" s="9">
        <f t="shared" si="18"/>
        <v>0.49450140357114769</v>
      </c>
      <c r="AX21" s="9">
        <f t="shared" si="19"/>
        <v>0</v>
      </c>
      <c r="AY21" s="9">
        <f t="shared" si="20"/>
        <v>0.45930948768047497</v>
      </c>
      <c r="AZ21" s="9">
        <f t="shared" si="21"/>
        <v>4.6189108748377776E-2</v>
      </c>
      <c r="BA21" s="9">
        <f t="shared" si="22"/>
        <v>47.600711827335573</v>
      </c>
      <c r="BB21" s="10">
        <f t="shared" si="23"/>
        <v>0</v>
      </c>
      <c r="BC21" s="9">
        <f t="shared" si="24"/>
        <v>1.6007118273355729</v>
      </c>
      <c r="BD21" s="9">
        <f t="shared" si="25"/>
        <v>8.4182081601442391</v>
      </c>
      <c r="BE21" s="11">
        <f t="shared" si="26"/>
        <v>1.654440415968691</v>
      </c>
      <c r="BF21" s="9">
        <f t="shared" si="27"/>
        <v>0.30035415087172068</v>
      </c>
      <c r="BG21" s="9">
        <f t="shared" si="28"/>
        <v>24</v>
      </c>
      <c r="BH21" s="9"/>
      <c r="BI21" s="9">
        <f t="shared" si="29"/>
        <v>6.7472341986666597</v>
      </c>
      <c r="BJ21" s="9">
        <f t="shared" si="30"/>
        <v>1.3691101694655694</v>
      </c>
      <c r="BK21" s="9">
        <f t="shared" si="31"/>
        <v>0.11634436813222848</v>
      </c>
      <c r="BL21" s="9">
        <f t="shared" si="32"/>
        <v>0.17972190374420713</v>
      </c>
      <c r="BM21" s="9">
        <f t="shared" si="33"/>
        <v>0</v>
      </c>
      <c r="BN21" s="9">
        <f t="shared" si="34"/>
        <v>6.4599534575760315E-2</v>
      </c>
      <c r="BO21" s="9">
        <f t="shared" si="35"/>
        <v>2.788552930316333</v>
      </c>
      <c r="BP21" s="9">
        <f t="shared" si="36"/>
        <v>1.8507812632314706</v>
      </c>
      <c r="BQ21" s="9">
        <f t="shared" si="37"/>
        <v>0</v>
      </c>
      <c r="BR21" s="9">
        <f t="shared" si="38"/>
        <v>1.6448565701689215</v>
      </c>
      <c r="BS21" s="9">
        <f t="shared" si="39"/>
        <v>0</v>
      </c>
      <c r="BT21" s="9">
        <f t="shared" si="40"/>
        <v>0.35514342983107849</v>
      </c>
      <c r="BU21" s="9">
        <f t="shared" si="41"/>
        <v>0.87736397450662185</v>
      </c>
      <c r="BV21" s="9">
        <f t="shared" si="42"/>
        <v>0.43412313782797857</v>
      </c>
      <c r="BW21" s="9">
        <f t="shared" si="43"/>
        <v>4.3656317496478067E-2</v>
      </c>
      <c r="BX21" s="9">
        <f t="shared" si="44"/>
        <v>44.990514969949601</v>
      </c>
      <c r="BY21" s="10">
        <f t="shared" si="45"/>
        <v>0.54543724323631571</v>
      </c>
      <c r="BZ21" s="9">
        <f t="shared" si="46"/>
        <v>0</v>
      </c>
      <c r="CA21" s="9">
        <f t="shared" si="47"/>
        <v>0</v>
      </c>
      <c r="CB21" s="11">
        <f t="shared" si="48"/>
        <v>0</v>
      </c>
      <c r="CC21" s="9">
        <f t="shared" si="49"/>
        <v>1.9064910498681671</v>
      </c>
      <c r="CD21" s="9">
        <f t="shared" si="50"/>
        <v>24</v>
      </c>
      <c r="CE21" s="9"/>
      <c r="CF21" s="9">
        <f t="shared" si="51"/>
        <v>6.9108572347617407</v>
      </c>
      <c r="CG21" s="9">
        <f t="shared" si="52"/>
        <v>1.4023116200274717</v>
      </c>
      <c r="CH21" s="9">
        <f t="shared" si="53"/>
        <v>0.31316885478921286</v>
      </c>
      <c r="CI21" s="9">
        <f t="shared" si="54"/>
        <v>0.18408022934512167</v>
      </c>
      <c r="CJ21" s="9">
        <f t="shared" si="55"/>
        <v>0</v>
      </c>
      <c r="CK21" s="9">
        <f t="shared" si="56"/>
        <v>6.6166098247094532E-2</v>
      </c>
      <c r="CL21" s="9">
        <f t="shared" si="57"/>
        <v>2.8561764162271022</v>
      </c>
      <c r="CM21" s="9">
        <f t="shared" si="58"/>
        <v>1.8956634239096437</v>
      </c>
      <c r="CN21" s="9">
        <f t="shared" si="59"/>
        <v>0.3152550225181745</v>
      </c>
      <c r="CO21" s="9">
        <f t="shared" si="60"/>
        <v>1.6847449774818268</v>
      </c>
      <c r="CP21" s="9">
        <f t="shared" si="61"/>
        <v>1.3322676295501878E-15</v>
      </c>
      <c r="CQ21" s="9">
        <f t="shared" si="62"/>
        <v>0.5106342082950025</v>
      </c>
      <c r="CR21" s="9">
        <f t="shared" si="63"/>
        <v>0.44465079164271853</v>
      </c>
      <c r="CS21" s="9">
        <f t="shared" si="64"/>
        <v>4.4715000062279041E-2</v>
      </c>
      <c r="CT21" s="9">
        <f t="shared" si="65"/>
        <v>46.081552339946199</v>
      </c>
      <c r="CU21" s="10">
        <f t="shared" si="66"/>
        <v>0</v>
      </c>
      <c r="CV21" s="9">
        <f t="shared" si="67"/>
        <v>8.1552339946199481E-2</v>
      </c>
      <c r="CW21" s="9">
        <f t="shared" si="68"/>
        <v>0.44302606660328303</v>
      </c>
      <c r="CX21" s="11">
        <f t="shared" si="69"/>
        <v>6.4051890590371197E-2</v>
      </c>
      <c r="CY21" s="9">
        <f t="shared" si="70"/>
        <v>1.8226710817543166</v>
      </c>
      <c r="CZ21" s="9">
        <f t="shared" si="71"/>
        <v>5.6512416134834383E-2</v>
      </c>
      <c r="DA21" s="9">
        <f t="shared" si="72"/>
        <v>3.9264162164649528E-2</v>
      </c>
      <c r="DB21" s="9">
        <f t="shared" si="73"/>
        <v>23.999999999999996</v>
      </c>
      <c r="DD21" s="9">
        <f t="shared" si="74"/>
        <v>6.8986268182520876</v>
      </c>
      <c r="DE21" s="9">
        <f t="shared" si="75"/>
        <v>1.3998298938672216</v>
      </c>
      <c r="DF21" s="9">
        <f t="shared" si="76"/>
        <v>0.29845671211930913</v>
      </c>
      <c r="DG21" s="9">
        <f t="shared" si="77"/>
        <v>0.18375445530586662</v>
      </c>
      <c r="DH21" s="9">
        <f t="shared" si="78"/>
        <v>0</v>
      </c>
      <c r="DI21" s="9">
        <f t="shared" si="79"/>
        <v>6.6049001494421056E-2</v>
      </c>
      <c r="DJ21" s="9">
        <f t="shared" si="80"/>
        <v>2.8511217282182404</v>
      </c>
      <c r="DK21" s="9">
        <f t="shared" si="81"/>
        <v>1.8923085936116149</v>
      </c>
      <c r="DL21" s="9">
        <f t="shared" si="82"/>
        <v>0.29169049074945264</v>
      </c>
      <c r="DM21" s="9">
        <f t="shared" si="83"/>
        <v>1.681763417873924</v>
      </c>
      <c r="DN21" s="9">
        <f t="shared" si="84"/>
        <v>0</v>
      </c>
      <c r="DO21" s="9">
        <f t="shared" si="85"/>
        <v>2.6546091376623338E-2</v>
      </c>
      <c r="DP21" s="9">
        <f t="shared" si="86"/>
        <v>0.53804634960650544</v>
      </c>
      <c r="DQ21" s="9">
        <f t="shared" si="87"/>
        <v>0.44386387560634277</v>
      </c>
      <c r="DR21" s="9">
        <f t="shared" si="88"/>
        <v>4.4635866163775101E-2</v>
      </c>
      <c r="DS21" s="9">
        <f t="shared" si="89"/>
        <v>46</v>
      </c>
      <c r="DT21" s="9">
        <f t="shared" si="90"/>
        <v>1.9043929212871347</v>
      </c>
      <c r="IF21" s="17"/>
      <c r="IG21" s="17"/>
      <c r="IH21" s="17"/>
      <c r="II21" s="17"/>
      <c r="IJ21" s="17"/>
      <c r="IK21" s="17"/>
      <c r="IL21" s="17"/>
      <c r="IM21" s="17"/>
      <c r="IN21" s="17"/>
      <c r="IO21" s="17"/>
      <c r="IP21" s="17"/>
      <c r="IQ21" s="17"/>
      <c r="IR21" s="17"/>
      <c r="IS21" s="17"/>
      <c r="IT21" s="17"/>
      <c r="IU21" s="17"/>
      <c r="IV21" s="17"/>
    </row>
    <row r="22" spans="1:256" s="12" customFormat="1" x14ac:dyDescent="0.25">
      <c r="A22" s="16" t="s">
        <v>206</v>
      </c>
      <c r="B22" s="16" t="s">
        <v>207</v>
      </c>
      <c r="C22" s="9">
        <v>48.463500000000003</v>
      </c>
      <c r="D22" s="9">
        <v>1.4636</v>
      </c>
      <c r="E22" s="9">
        <v>6.4146000000000001</v>
      </c>
      <c r="F22" s="9"/>
      <c r="G22" s="9">
        <v>14.192</v>
      </c>
      <c r="H22" s="9">
        <v>0.49570000000000003</v>
      </c>
      <c r="I22" s="9">
        <v>14.092700000000001</v>
      </c>
      <c r="J22" s="9">
        <v>10.7799</v>
      </c>
      <c r="K22" s="9">
        <v>1.2416</v>
      </c>
      <c r="L22" s="9">
        <v>0.1615</v>
      </c>
      <c r="M22" s="9">
        <v>0.1363</v>
      </c>
      <c r="N22" s="9">
        <v>0.1182</v>
      </c>
      <c r="P22" s="17"/>
      <c r="Q22" s="9">
        <f>C22/'ST1.2-NatData'!R$1</f>
        <v>0.80659576592770121</v>
      </c>
      <c r="R22" s="9">
        <f>D22/'ST1.2-NatData'!S$1</f>
        <v>1.831812663487653E-2</v>
      </c>
      <c r="S22" s="9">
        <f>E22/'ST1.2-NatData'!T$1</f>
        <v>6.2912289993232715E-2</v>
      </c>
      <c r="T22" s="9">
        <f>F22/'ST1.2-NatData'!U$1</f>
        <v>0</v>
      </c>
      <c r="U22" s="9">
        <f>G22/'ST1.2-NatData'!V$1</f>
        <v>0.19753361356234167</v>
      </c>
      <c r="V22" s="9">
        <f>H22/'ST1.2-NatData'!W$1</f>
        <v>6.9878906635465277E-3</v>
      </c>
      <c r="W22" s="9">
        <f>I22/'ST1.2-NatData'!X$1</f>
        <v>0.34966008336641524</v>
      </c>
      <c r="X22" s="9">
        <f>J22/'ST1.2-NatData'!Y$1</f>
        <v>0.19222703685871717</v>
      </c>
      <c r="Y22" s="9">
        <f>K22/'ST1.2-NatData'!Z$1</f>
        <v>2.0032591684280159E-2</v>
      </c>
      <c r="Z22" s="9">
        <f>L22/'ST1.2-NatData'!AA$1</f>
        <v>1.7145101702832394E-3</v>
      </c>
      <c r="AA22" s="9">
        <f>M22/'ST1.2-NatData'!AB$1</f>
        <v>7.1744394146752285E-3</v>
      </c>
      <c r="AB22" s="9">
        <f>N22/'ST1.2-NatData'!AC$1</f>
        <v>3.3339914816799703E-3</v>
      </c>
      <c r="AC22" s="9">
        <f>O22/'ST1.2-NatData'!AD$1</f>
        <v>0</v>
      </c>
      <c r="AD22" s="9">
        <f t="shared" si="0"/>
        <v>2.6119745968586154</v>
      </c>
      <c r="AE22" s="9">
        <f t="shared" si="1"/>
        <v>1.7406413007091905</v>
      </c>
      <c r="AF22" s="9">
        <f t="shared" si="2"/>
        <v>1.5049200601413466</v>
      </c>
      <c r="AG22" s="9">
        <f t="shared" si="3"/>
        <v>1.6971470970000637</v>
      </c>
      <c r="AH22" s="9">
        <f t="shared" si="4"/>
        <v>9.1920144566724407</v>
      </c>
      <c r="AI22" s="9">
        <f t="shared" si="5"/>
        <v>8.6383325894260459</v>
      </c>
      <c r="AJ22" s="9">
        <f t="shared" si="6"/>
        <v>8.8383617581024776</v>
      </c>
      <c r="AK22" s="9">
        <f t="shared" si="7"/>
        <v>8.8233475918714461</v>
      </c>
      <c r="AL22" s="9"/>
      <c r="AM22" s="9">
        <f t="shared" si="8"/>
        <v>7.4142399410982094</v>
      </c>
      <c r="AN22" s="9">
        <f t="shared" si="9"/>
        <v>1.1565813582403282</v>
      </c>
      <c r="AO22" s="9">
        <f t="shared" si="10"/>
        <v>0.57082129933853665</v>
      </c>
      <c r="AP22" s="9">
        <f t="shared" si="11"/>
        <v>0.16838048484694154</v>
      </c>
      <c r="AQ22" s="9">
        <f t="shared" si="12"/>
        <v>0</v>
      </c>
      <c r="AR22" s="9">
        <f t="shared" si="13"/>
        <v>6.4232792000966057E-2</v>
      </c>
      <c r="AS22" s="9">
        <f t="shared" si="14"/>
        <v>3.2140805412253797</v>
      </c>
      <c r="AT22" s="9">
        <f t="shared" si="15"/>
        <v>1.815731831543792</v>
      </c>
      <c r="AU22" s="9">
        <f t="shared" si="16"/>
        <v>0.83324694895561535</v>
      </c>
      <c r="AV22" s="9">
        <f t="shared" si="17"/>
        <v>1.7669537017686343</v>
      </c>
      <c r="AW22" s="9">
        <f t="shared" si="18"/>
        <v>0.60020065072424966</v>
      </c>
      <c r="AX22" s="9">
        <f t="shared" si="19"/>
        <v>0</v>
      </c>
      <c r="AY22" s="9">
        <f t="shared" si="20"/>
        <v>0.36827974473303871</v>
      </c>
      <c r="AZ22" s="9">
        <f t="shared" si="21"/>
        <v>3.1519604542710931E-2</v>
      </c>
      <c r="BA22" s="9">
        <f t="shared" si="22"/>
        <v>47.922022860854881</v>
      </c>
      <c r="BB22" s="10">
        <f t="shared" si="23"/>
        <v>0</v>
      </c>
      <c r="BC22" s="9">
        <f t="shared" si="24"/>
        <v>1.9220228608548808</v>
      </c>
      <c r="BD22" s="9">
        <f t="shared" si="25"/>
        <v>11.414760223561576</v>
      </c>
      <c r="BE22" s="11">
        <f t="shared" si="26"/>
        <v>2.1177395443213802</v>
      </c>
      <c r="BF22" s="9">
        <f t="shared" si="27"/>
        <v>-1.8616509571121154E-2</v>
      </c>
      <c r="BG22" s="9">
        <f t="shared" si="28"/>
        <v>24</v>
      </c>
      <c r="BH22" s="9"/>
      <c r="BI22" s="9">
        <f t="shared" si="29"/>
        <v>6.9676424913063242</v>
      </c>
      <c r="BJ22" s="9">
        <f t="shared" si="30"/>
        <v>1.0869145698479286</v>
      </c>
      <c r="BK22" s="9">
        <f t="shared" si="31"/>
        <v>5.4557061154252295E-2</v>
      </c>
      <c r="BL22" s="9">
        <f t="shared" si="32"/>
        <v>0.1582380702872872</v>
      </c>
      <c r="BM22" s="9">
        <f t="shared" si="33"/>
        <v>0</v>
      </c>
      <c r="BN22" s="9">
        <f t="shared" si="34"/>
        <v>6.0363723650259965E-2</v>
      </c>
      <c r="BO22" s="9">
        <f t="shared" si="35"/>
        <v>3.0204800933655327</v>
      </c>
      <c r="BP22" s="9">
        <f t="shared" si="36"/>
        <v>1.7063610515426668</v>
      </c>
      <c r="BQ22" s="9">
        <f t="shared" si="37"/>
        <v>0</v>
      </c>
      <c r="BR22" s="9">
        <f t="shared" si="38"/>
        <v>1.6605210770654582</v>
      </c>
      <c r="BS22" s="9">
        <f t="shared" si="39"/>
        <v>0</v>
      </c>
      <c r="BT22" s="9">
        <f t="shared" si="40"/>
        <v>0.33947892293454185</v>
      </c>
      <c r="BU22" s="9">
        <f t="shared" si="41"/>
        <v>0.96376152558285655</v>
      </c>
      <c r="BV22" s="9">
        <f t="shared" si="42"/>
        <v>0.34609637919396502</v>
      </c>
      <c r="BW22" s="9">
        <f t="shared" si="43"/>
        <v>2.9621018157720211E-2</v>
      </c>
      <c r="BX22" s="9">
        <f t="shared" si="44"/>
        <v>45.035435244517757</v>
      </c>
      <c r="BY22" s="10">
        <f t="shared" si="45"/>
        <v>0.56527588613805435</v>
      </c>
      <c r="BZ22" s="9">
        <f t="shared" si="46"/>
        <v>0</v>
      </c>
      <c r="CA22" s="9">
        <f t="shared" si="47"/>
        <v>0</v>
      </c>
      <c r="CB22" s="11">
        <f t="shared" si="48"/>
        <v>0</v>
      </c>
      <c r="CC22" s="9">
        <f t="shared" si="49"/>
        <v>1.9092246789242833</v>
      </c>
      <c r="CD22" s="9">
        <f t="shared" si="50"/>
        <v>24</v>
      </c>
      <c r="CE22" s="9"/>
      <c r="CF22" s="9">
        <f t="shared" si="51"/>
        <v>7.1289851718227721</v>
      </c>
      <c r="CG22" s="9">
        <f t="shared" si="52"/>
        <v>1.1120831559816824</v>
      </c>
      <c r="CH22" s="9">
        <f t="shared" si="53"/>
        <v>0.24106832780445409</v>
      </c>
      <c r="CI22" s="9">
        <f t="shared" si="54"/>
        <v>0.16190222992977116</v>
      </c>
      <c r="CJ22" s="9">
        <f t="shared" si="55"/>
        <v>0</v>
      </c>
      <c r="CK22" s="9">
        <f t="shared" si="56"/>
        <v>6.1761505610490978E-2</v>
      </c>
      <c r="CL22" s="9">
        <f t="shared" si="57"/>
        <v>3.0904223091606489</v>
      </c>
      <c r="CM22" s="9">
        <f t="shared" si="58"/>
        <v>1.7458735360491935</v>
      </c>
      <c r="CN22" s="9">
        <f t="shared" si="59"/>
        <v>0.30102790855455908</v>
      </c>
      <c r="CO22" s="9">
        <f t="shared" si="60"/>
        <v>1.6989720914454411</v>
      </c>
      <c r="CP22" s="9">
        <f t="shared" si="61"/>
        <v>0</v>
      </c>
      <c r="CQ22" s="9">
        <f t="shared" si="62"/>
        <v>0.61558249323813474</v>
      </c>
      <c r="CR22" s="9">
        <f t="shared" si="63"/>
        <v>0.35411058451604693</v>
      </c>
      <c r="CS22" s="9">
        <f t="shared" si="64"/>
        <v>3.03069222458183E-2</v>
      </c>
      <c r="CT22" s="9">
        <f t="shared" si="65"/>
        <v>46.078275466248634</v>
      </c>
      <c r="CU22" s="10">
        <f t="shared" si="66"/>
        <v>0</v>
      </c>
      <c r="CV22" s="9">
        <f t="shared" si="67"/>
        <v>7.8275466248634018E-2</v>
      </c>
      <c r="CW22" s="9">
        <f t="shared" si="68"/>
        <v>0.48347367594991009</v>
      </c>
      <c r="CX22" s="11">
        <f t="shared" si="69"/>
        <v>7.5780979348029631E-2</v>
      </c>
      <c r="CY22" s="9">
        <f t="shared" si="70"/>
        <v>1.8288472199793577</v>
      </c>
      <c r="CZ22" s="9">
        <f t="shared" si="71"/>
        <v>6.3410290958488658E-2</v>
      </c>
      <c r="DA22" s="9">
        <f t="shared" si="72"/>
        <v>2.9467022813519667E-2</v>
      </c>
      <c r="DB22" s="9">
        <f t="shared" si="73"/>
        <v>24.000000000000004</v>
      </c>
      <c r="DD22" s="9">
        <f t="shared" si="74"/>
        <v>7.1168748089118878</v>
      </c>
      <c r="DE22" s="9">
        <f t="shared" si="75"/>
        <v>1.110194004821816</v>
      </c>
      <c r="DF22" s="9">
        <f t="shared" si="76"/>
        <v>0.22706881373370358</v>
      </c>
      <c r="DG22" s="9">
        <f t="shared" si="77"/>
        <v>0.16162719853143404</v>
      </c>
      <c r="DH22" s="9">
        <f t="shared" si="78"/>
        <v>0</v>
      </c>
      <c r="DI22" s="9">
        <f t="shared" si="79"/>
        <v>6.1656588258464221E-2</v>
      </c>
      <c r="DJ22" s="9">
        <f t="shared" si="80"/>
        <v>3.0851724545446291</v>
      </c>
      <c r="DK22" s="9">
        <f t="shared" si="81"/>
        <v>1.7429077335389522</v>
      </c>
      <c r="DL22" s="9">
        <f t="shared" si="82"/>
        <v>0.27843278860718268</v>
      </c>
      <c r="DM22" s="9">
        <f t="shared" si="83"/>
        <v>1.6960859627599458</v>
      </c>
      <c r="DN22" s="9">
        <f t="shared" si="84"/>
        <v>0</v>
      </c>
      <c r="DO22" s="9">
        <f t="shared" si="85"/>
        <v>2.5481248632871489E-2</v>
      </c>
      <c r="DP22" s="9">
        <f t="shared" si="86"/>
        <v>0.64171677107558145</v>
      </c>
      <c r="DQ22" s="9">
        <f t="shared" si="87"/>
        <v>0.35350903919287463</v>
      </c>
      <c r="DR22" s="9">
        <f t="shared" si="88"/>
        <v>3.0255438364415445E-2</v>
      </c>
      <c r="DS22" s="9">
        <f t="shared" si="89"/>
        <v>46.000000000000014</v>
      </c>
      <c r="DT22" s="9">
        <f t="shared" si="90"/>
        <v>1.9072804615562968</v>
      </c>
      <c r="IF22" s="17"/>
      <c r="IG22" s="17"/>
      <c r="IH22" s="17"/>
      <c r="II22" s="17"/>
      <c r="IJ22" s="17"/>
      <c r="IK22" s="17"/>
      <c r="IL22" s="17"/>
      <c r="IM22" s="17"/>
      <c r="IN22" s="17"/>
      <c r="IO22" s="17"/>
      <c r="IP22" s="17"/>
      <c r="IQ22" s="17"/>
      <c r="IR22" s="17"/>
      <c r="IS22" s="17"/>
      <c r="IT22" s="17"/>
      <c r="IU22" s="17"/>
      <c r="IV22" s="17"/>
    </row>
    <row r="23" spans="1:256" s="12" customFormat="1" x14ac:dyDescent="0.25">
      <c r="A23" s="16" t="s">
        <v>206</v>
      </c>
      <c r="B23" s="16" t="s">
        <v>207</v>
      </c>
      <c r="C23" s="9">
        <v>48.273099999999999</v>
      </c>
      <c r="D23" s="9">
        <v>1.4550000000000001</v>
      </c>
      <c r="E23" s="9">
        <v>6.3754999999999997</v>
      </c>
      <c r="F23" s="9"/>
      <c r="G23" s="9">
        <v>13.9048</v>
      </c>
      <c r="H23" s="9">
        <v>0.49710000000000004</v>
      </c>
      <c r="I23" s="9">
        <v>13.928900000000001</v>
      </c>
      <c r="J23" s="9">
        <v>10.678599999999999</v>
      </c>
      <c r="K23" s="9">
        <v>1.2492000000000001</v>
      </c>
      <c r="L23" s="9">
        <v>0.16800000000000001</v>
      </c>
      <c r="M23" s="9">
        <v>0.10110000000000001</v>
      </c>
      <c r="N23" s="9">
        <v>0.13820000000000002</v>
      </c>
      <c r="P23" s="17"/>
      <c r="Q23" s="9">
        <f>C23/'ST1.2-NatData'!R$1</f>
        <v>0.80342686904999661</v>
      </c>
      <c r="R23" s="9">
        <f>D23/'ST1.2-NatData'!S$1</f>
        <v>1.8210490744565013E-2</v>
      </c>
      <c r="S23" s="9">
        <f>E23/'ST1.2-NatData'!T$1</f>
        <v>6.2528810035209534E-2</v>
      </c>
      <c r="T23" s="9">
        <f>F23/'ST1.2-NatData'!U$1</f>
        <v>0</v>
      </c>
      <c r="U23" s="9">
        <f>G23/'ST1.2-NatData'!V$1</f>
        <v>0.19353617459566294</v>
      </c>
      <c r="V23" s="9">
        <f>H23/'ST1.2-NatData'!W$1</f>
        <v>7.0076264854730258E-3</v>
      </c>
      <c r="W23" s="9">
        <f>I23/'ST1.2-NatData'!X$1</f>
        <v>0.34559597062326319</v>
      </c>
      <c r="X23" s="9">
        <f>J23/'ST1.2-NatData'!Y$1</f>
        <v>0.190420656573762</v>
      </c>
      <c r="Y23" s="9">
        <f>K23/'ST1.2-NatData'!Z$1</f>
        <v>2.0155213862759969E-2</v>
      </c>
      <c r="Z23" s="9">
        <f>L23/'ST1.2-NatData'!AA$1</f>
        <v>1.7835152235763728E-3</v>
      </c>
      <c r="AA23" s="9">
        <f>M23/'ST1.2-NatData'!AB$1</f>
        <v>5.3216128013475108E-3</v>
      </c>
      <c r="AB23" s="9">
        <f>N23/'ST1.2-NatData'!AC$1</f>
        <v>3.898118635940541E-3</v>
      </c>
      <c r="AC23" s="9">
        <f>O23/'ST1.2-NatData'!AD$1</f>
        <v>0</v>
      </c>
      <c r="AD23" s="9">
        <f t="shared" si="0"/>
        <v>2.5939701727778934</v>
      </c>
      <c r="AE23" s="9">
        <f t="shared" si="1"/>
        <v>1.7271328663158143</v>
      </c>
      <c r="AF23" s="9">
        <f t="shared" si="2"/>
        <v>1.4928347515693798</v>
      </c>
      <c r="AG23" s="9">
        <f t="shared" si="3"/>
        <v>1.6832554081431419</v>
      </c>
      <c r="AH23" s="9">
        <f t="shared" si="4"/>
        <v>9.2639080131281144</v>
      </c>
      <c r="AI23" s="9">
        <f t="shared" si="5"/>
        <v>8.7082645861060151</v>
      </c>
      <c r="AJ23" s="9">
        <f t="shared" si="6"/>
        <v>8.9113036128884477</v>
      </c>
      <c r="AK23" s="9">
        <f t="shared" si="7"/>
        <v>8.8825027313874401</v>
      </c>
      <c r="AL23" s="9"/>
      <c r="AM23" s="9">
        <f t="shared" si="8"/>
        <v>7.442872610154696</v>
      </c>
      <c r="AN23" s="9">
        <f t="shared" si="9"/>
        <v>1.1585222886730866</v>
      </c>
      <c r="AO23" s="9">
        <f t="shared" si="10"/>
        <v>0.60139489882778285</v>
      </c>
      <c r="AP23" s="9">
        <f t="shared" si="11"/>
        <v>0.16870031113157119</v>
      </c>
      <c r="AQ23" s="9">
        <f t="shared" si="12"/>
        <v>0</v>
      </c>
      <c r="AR23" s="9">
        <f t="shared" si="13"/>
        <v>6.4918007151782364E-2</v>
      </c>
      <c r="AS23" s="9">
        <f t="shared" si="14"/>
        <v>3.2015692815616363</v>
      </c>
      <c r="AT23" s="9">
        <f t="shared" si="15"/>
        <v>1.7929013186669238</v>
      </c>
      <c r="AU23" s="9">
        <f t="shared" si="16"/>
        <v>0.82948381733969612</v>
      </c>
      <c r="AV23" s="9">
        <f t="shared" si="17"/>
        <v>1.7640394462987905</v>
      </c>
      <c r="AW23" s="9">
        <f t="shared" si="18"/>
        <v>0.5935232636384864</v>
      </c>
      <c r="AX23" s="9">
        <f t="shared" si="19"/>
        <v>0</v>
      </c>
      <c r="AY23" s="9">
        <f t="shared" si="20"/>
        <v>0.37343209441906589</v>
      </c>
      <c r="AZ23" s="9">
        <f t="shared" si="21"/>
        <v>3.3044641942450277E-2</v>
      </c>
      <c r="BA23" s="9">
        <f t="shared" si="22"/>
        <v>47.975191394884106</v>
      </c>
      <c r="BB23" s="10">
        <f t="shared" si="23"/>
        <v>0</v>
      </c>
      <c r="BC23" s="9">
        <f t="shared" si="24"/>
        <v>1.9751913948841064</v>
      </c>
      <c r="BD23" s="9">
        <f t="shared" si="25"/>
        <v>11.708285430153317</v>
      </c>
      <c r="BE23" s="11">
        <f t="shared" si="26"/>
        <v>2.103963377018288</v>
      </c>
      <c r="BF23" s="9">
        <f t="shared" si="27"/>
        <v>-6.0602138824888407E-2</v>
      </c>
      <c r="BG23" s="9">
        <f t="shared" si="28"/>
        <v>24</v>
      </c>
      <c r="BH23" s="9"/>
      <c r="BI23" s="9">
        <f t="shared" si="29"/>
        <v>6.9964537512741201</v>
      </c>
      <c r="BJ23" s="9">
        <f t="shared" si="30"/>
        <v>1.0890348440819311</v>
      </c>
      <c r="BK23" s="9">
        <f t="shared" si="31"/>
        <v>8.5488595356050467E-2</v>
      </c>
      <c r="BL23" s="9">
        <f t="shared" si="32"/>
        <v>0.15858177164650686</v>
      </c>
      <c r="BM23" s="9">
        <f t="shared" si="33"/>
        <v>0</v>
      </c>
      <c r="BN23" s="9">
        <f t="shared" si="34"/>
        <v>6.102426555610331E-2</v>
      </c>
      <c r="BO23" s="9">
        <f t="shared" si="35"/>
        <v>3.0095411520794975</v>
      </c>
      <c r="BP23" s="9">
        <f t="shared" si="36"/>
        <v>1.6853642153618422</v>
      </c>
      <c r="BQ23" s="9">
        <f t="shared" si="37"/>
        <v>0</v>
      </c>
      <c r="BR23" s="9">
        <f t="shared" si="38"/>
        <v>1.6582334601043471</v>
      </c>
      <c r="BS23" s="9">
        <f t="shared" si="39"/>
        <v>0</v>
      </c>
      <c r="BT23" s="9">
        <f t="shared" si="40"/>
        <v>0.34176653989565287</v>
      </c>
      <c r="BU23" s="9">
        <f t="shared" si="41"/>
        <v>0.95967002476221941</v>
      </c>
      <c r="BV23" s="9">
        <f t="shared" si="42"/>
        <v>0.35103387021293131</v>
      </c>
      <c r="BW23" s="9">
        <f t="shared" si="43"/>
        <v>3.1062644920502158E-2</v>
      </c>
      <c r="BX23" s="9">
        <f t="shared" si="44"/>
        <v>45.097669325265315</v>
      </c>
      <c r="BY23" s="10">
        <f t="shared" si="45"/>
        <v>0.5353920930028514</v>
      </c>
      <c r="BZ23" s="9">
        <f t="shared" si="46"/>
        <v>0</v>
      </c>
      <c r="CA23" s="9">
        <f t="shared" si="47"/>
        <v>0</v>
      </c>
      <c r="CB23" s="11">
        <f t="shared" si="48"/>
        <v>0</v>
      </c>
      <c r="CC23" s="9">
        <f t="shared" si="49"/>
        <v>1.9197121392312562</v>
      </c>
      <c r="CD23" s="9">
        <f t="shared" si="50"/>
        <v>24.000000000000004</v>
      </c>
      <c r="CE23" s="9"/>
      <c r="CF23" s="9">
        <f t="shared" si="51"/>
        <v>7.1595807608568887</v>
      </c>
      <c r="CG23" s="9">
        <f t="shared" si="52"/>
        <v>1.1144264215527564</v>
      </c>
      <c r="CH23" s="9">
        <f t="shared" si="53"/>
        <v>0.27400718240964572</v>
      </c>
      <c r="CI23" s="9">
        <f t="shared" si="54"/>
        <v>0.16227921196451384</v>
      </c>
      <c r="CJ23" s="9">
        <f t="shared" si="55"/>
        <v>0</v>
      </c>
      <c r="CK23" s="9">
        <f t="shared" si="56"/>
        <v>6.2447087217768552E-2</v>
      </c>
      <c r="CL23" s="9">
        <f t="shared" si="57"/>
        <v>3.0797106216147752</v>
      </c>
      <c r="CM23" s="9">
        <f t="shared" si="58"/>
        <v>1.7246596118989406</v>
      </c>
      <c r="CN23" s="9">
        <f t="shared" si="59"/>
        <v>0.30310371510564416</v>
      </c>
      <c r="CO23" s="9">
        <f t="shared" si="60"/>
        <v>1.6968962848943556</v>
      </c>
      <c r="CP23" s="9">
        <f t="shared" si="61"/>
        <v>0</v>
      </c>
      <c r="CQ23" s="9">
        <f t="shared" si="62"/>
        <v>0.6089946484615002</v>
      </c>
      <c r="CR23" s="9">
        <f t="shared" si="63"/>
        <v>0.35921846022750448</v>
      </c>
      <c r="CS23" s="9">
        <f t="shared" si="64"/>
        <v>3.1786891310995359E-2</v>
      </c>
      <c r="CT23" s="9">
        <f t="shared" si="65"/>
        <v>46.149151718734061</v>
      </c>
      <c r="CU23" s="10">
        <f t="shared" si="66"/>
        <v>0</v>
      </c>
      <c r="CV23" s="9">
        <f t="shared" si="67"/>
        <v>0.14915171873406052</v>
      </c>
      <c r="CW23" s="9">
        <f t="shared" si="68"/>
        <v>0.91910551529345641</v>
      </c>
      <c r="CX23" s="11">
        <f t="shared" si="69"/>
        <v>0.14875032325950133</v>
      </c>
      <c r="CY23" s="9">
        <f t="shared" si="70"/>
        <v>1.7686884551989732</v>
      </c>
      <c r="CZ23" s="9">
        <f t="shared" si="71"/>
        <v>4.7422507383041483E-2</v>
      </c>
      <c r="DA23" s="9">
        <f t="shared" si="72"/>
        <v>3.4737318683924732E-2</v>
      </c>
      <c r="DB23" s="9">
        <f t="shared" si="73"/>
        <v>24</v>
      </c>
      <c r="DD23" s="9">
        <f t="shared" si="74"/>
        <v>7.1364413588066542</v>
      </c>
      <c r="DE23" s="9">
        <f t="shared" si="75"/>
        <v>1.1108246518563103</v>
      </c>
      <c r="DF23" s="9">
        <f t="shared" si="76"/>
        <v>0.24726601066296539</v>
      </c>
      <c r="DG23" s="9">
        <f t="shared" si="77"/>
        <v>0.16175473377850444</v>
      </c>
      <c r="DH23" s="9">
        <f t="shared" si="78"/>
        <v>0</v>
      </c>
      <c r="DI23" s="9">
        <f t="shared" si="79"/>
        <v>6.2245261397757115E-2</v>
      </c>
      <c r="DJ23" s="9">
        <f t="shared" si="80"/>
        <v>3.0697571530176289</v>
      </c>
      <c r="DK23" s="9">
        <f t="shared" si="81"/>
        <v>1.7190855994682526</v>
      </c>
      <c r="DL23" s="9">
        <f t="shared" si="82"/>
        <v>0.26010875832510827</v>
      </c>
      <c r="DM23" s="9">
        <f t="shared" si="83"/>
        <v>1.6914120021290306</v>
      </c>
      <c r="DN23" s="9">
        <f t="shared" si="84"/>
        <v>0</v>
      </c>
      <c r="DO23" s="9">
        <f t="shared" si="85"/>
        <v>4.8479239545861086E-2</v>
      </c>
      <c r="DP23" s="9">
        <f t="shared" si="86"/>
        <v>0.65873759748075789</v>
      </c>
      <c r="DQ23" s="9">
        <f t="shared" si="87"/>
        <v>0.35805748437532686</v>
      </c>
      <c r="DR23" s="9">
        <f t="shared" si="88"/>
        <v>3.1684157689776428E-2</v>
      </c>
      <c r="DS23" s="9">
        <f t="shared" si="89"/>
        <v>46.000000000000014</v>
      </c>
      <c r="DT23" s="9">
        <f t="shared" si="90"/>
        <v>1.9181057103256303</v>
      </c>
      <c r="IF23" s="17"/>
      <c r="IG23" s="17"/>
      <c r="IH23" s="17"/>
      <c r="II23" s="17"/>
      <c r="IJ23" s="17"/>
      <c r="IK23" s="17"/>
      <c r="IL23" s="17"/>
      <c r="IM23" s="17"/>
      <c r="IN23" s="17"/>
      <c r="IO23" s="17"/>
      <c r="IP23" s="17"/>
      <c r="IQ23" s="17"/>
      <c r="IR23" s="17"/>
      <c r="IS23" s="17"/>
      <c r="IT23" s="17"/>
      <c r="IU23" s="17"/>
      <c r="IV23" s="17"/>
    </row>
    <row r="24" spans="1:256" s="12" customFormat="1" x14ac:dyDescent="0.25">
      <c r="A24" s="16" t="s">
        <v>206</v>
      </c>
      <c r="B24" s="16" t="s">
        <v>207</v>
      </c>
      <c r="C24" s="9">
        <v>48.476700000000001</v>
      </c>
      <c r="D24" s="9">
        <v>1.4134</v>
      </c>
      <c r="E24" s="9">
        <v>6.3411</v>
      </c>
      <c r="F24" s="9"/>
      <c r="G24" s="9">
        <v>14.391500000000001</v>
      </c>
      <c r="H24" s="9">
        <v>0.54420000000000002</v>
      </c>
      <c r="I24" s="9">
        <v>14.184900000000001</v>
      </c>
      <c r="J24" s="9">
        <v>10.7521</v>
      </c>
      <c r="K24" s="9">
        <v>1.2168000000000001</v>
      </c>
      <c r="L24" s="9">
        <v>0.17560000000000001</v>
      </c>
      <c r="M24" s="9">
        <v>0.1057</v>
      </c>
      <c r="N24" s="9">
        <v>0.14430000000000001</v>
      </c>
      <c r="P24" s="17"/>
      <c r="Q24" s="9">
        <f>C24/'ST1.2-NatData'!R$1</f>
        <v>0.80681545835829838</v>
      </c>
      <c r="R24" s="9">
        <f>D24/'ST1.2-NatData'!S$1</f>
        <v>1.7689833414686041E-2</v>
      </c>
      <c r="S24" s="9">
        <f>E24/'ST1.2-NatData'!T$1</f>
        <v>6.2191426133521639E-2</v>
      </c>
      <c r="T24" s="9">
        <f>F24/'ST1.2-NatData'!U$1</f>
        <v>0</v>
      </c>
      <c r="U24" s="9">
        <f>G24/'ST1.2-NatData'!V$1</f>
        <v>0.20031038610361049</v>
      </c>
      <c r="V24" s="9">
        <f>H24/'ST1.2-NatData'!W$1</f>
        <v>7.6715959231430713E-3</v>
      </c>
      <c r="W24" s="9">
        <f>I24/'ST1.2-NatData'!X$1</f>
        <v>0.35194769749900756</v>
      </c>
      <c r="X24" s="9">
        <f>J24/'ST1.2-NatData'!Y$1</f>
        <v>0.19173130761960805</v>
      </c>
      <c r="Y24" s="9">
        <f>K24/'ST1.2-NatData'!Z$1</f>
        <v>1.9632456154503947E-2</v>
      </c>
      <c r="Z24" s="9">
        <f>L24/'ST1.2-NatData'!AA$1</f>
        <v>1.8641980551191133E-3</v>
      </c>
      <c r="AA24" s="9">
        <f>M24/'ST1.2-NatData'!AB$1</f>
        <v>5.5637435519528371E-3</v>
      </c>
      <c r="AB24" s="9">
        <f>N24/'ST1.2-NatData'!AC$1</f>
        <v>4.0701774179900153E-3</v>
      </c>
      <c r="AC24" s="9">
        <f>O24/'ST1.2-NatData'!AD$1</f>
        <v>0</v>
      </c>
      <c r="AD24" s="9">
        <f t="shared" si="0"/>
        <v>2.6135594637864972</v>
      </c>
      <c r="AE24" s="9">
        <f t="shared" si="1"/>
        <v>1.7435424396046433</v>
      </c>
      <c r="AF24" s="9">
        <f t="shared" si="2"/>
        <v>1.508817823565789</v>
      </c>
      <c r="AG24" s="9">
        <f t="shared" si="3"/>
        <v>1.7005491311853971</v>
      </c>
      <c r="AH24" s="9">
        <f t="shared" si="4"/>
        <v>9.1767195547176232</v>
      </c>
      <c r="AI24" s="9">
        <f t="shared" si="5"/>
        <v>8.6160169882385809</v>
      </c>
      <c r="AJ24" s="9">
        <f t="shared" si="6"/>
        <v>8.8206801702600561</v>
      </c>
      <c r="AK24" s="9">
        <f t="shared" si="7"/>
        <v>8.8165083257132775</v>
      </c>
      <c r="AL24" s="9"/>
      <c r="AM24" s="9">
        <f t="shared" si="8"/>
        <v>7.4039191937650592</v>
      </c>
      <c r="AN24" s="9">
        <f t="shared" si="9"/>
        <v>1.1414265526705294</v>
      </c>
      <c r="AO24" s="9">
        <f t="shared" si="10"/>
        <v>0.5453457464355882</v>
      </c>
      <c r="AP24" s="9">
        <f t="shared" si="11"/>
        <v>0.16233464021624661</v>
      </c>
      <c r="AQ24" s="9">
        <f t="shared" si="12"/>
        <v>0</v>
      </c>
      <c r="AR24" s="9">
        <f t="shared" si="13"/>
        <v>7.0400084323799017E-2</v>
      </c>
      <c r="AS24" s="9">
        <f t="shared" si="14"/>
        <v>3.2297253178769854</v>
      </c>
      <c r="AT24" s="9">
        <f t="shared" si="15"/>
        <v>1.8381922371700397</v>
      </c>
      <c r="AU24" s="9">
        <f t="shared" si="16"/>
        <v>0.8459980260226585</v>
      </c>
      <c r="AV24" s="9">
        <f t="shared" si="17"/>
        <v>1.7594644398844372</v>
      </c>
      <c r="AW24" s="9">
        <f t="shared" si="18"/>
        <v>0.60546246590709574</v>
      </c>
      <c r="AX24" s="9">
        <f t="shared" si="19"/>
        <v>0</v>
      </c>
      <c r="AY24" s="9">
        <f t="shared" si="20"/>
        <v>0.36032308860034545</v>
      </c>
      <c r="AZ24" s="9">
        <f t="shared" si="21"/>
        <v>3.4214445492556256E-2</v>
      </c>
      <c r="BA24" s="9">
        <f t="shared" si="22"/>
        <v>47.879396686540233</v>
      </c>
      <c r="BB24" s="10">
        <f t="shared" si="23"/>
        <v>0</v>
      </c>
      <c r="BC24" s="9">
        <f t="shared" si="24"/>
        <v>1.8793966865402325</v>
      </c>
      <c r="BD24" s="9">
        <f t="shared" si="25"/>
        <v>11.577299115189961</v>
      </c>
      <c r="BE24" s="11">
        <f t="shared" si="26"/>
        <v>2.160188765136354</v>
      </c>
      <c r="BF24" s="9">
        <f t="shared" si="27"/>
        <v>3.2195522506288751E-2</v>
      </c>
      <c r="BG24" s="9">
        <f t="shared" si="28"/>
        <v>24</v>
      </c>
      <c r="BH24" s="9"/>
      <c r="BI24" s="9">
        <f t="shared" si="29"/>
        <v>6.9515356955885963</v>
      </c>
      <c r="BJ24" s="9">
        <f t="shared" si="30"/>
        <v>1.0716847681784145</v>
      </c>
      <c r="BK24" s="9">
        <f t="shared" si="31"/>
        <v>2.3220463767010813E-2</v>
      </c>
      <c r="BL24" s="9">
        <f t="shared" si="32"/>
        <v>0.15241590522004544</v>
      </c>
      <c r="BM24" s="9">
        <f t="shared" si="33"/>
        <v>0</v>
      </c>
      <c r="BN24" s="9">
        <f t="shared" si="34"/>
        <v>6.6098600800702539E-2</v>
      </c>
      <c r="BO24" s="9">
        <f t="shared" si="35"/>
        <v>3.0323873406229023</v>
      </c>
      <c r="BP24" s="9">
        <f t="shared" si="36"/>
        <v>1.7258776895893373</v>
      </c>
      <c r="BQ24" s="9">
        <f t="shared" si="37"/>
        <v>0</v>
      </c>
      <c r="BR24" s="9">
        <f t="shared" si="38"/>
        <v>1.6519602036277403</v>
      </c>
      <c r="BS24" s="9">
        <f t="shared" si="39"/>
        <v>0</v>
      </c>
      <c r="BT24" s="9">
        <f t="shared" si="40"/>
        <v>0.34803979637225968</v>
      </c>
      <c r="BU24" s="9">
        <f t="shared" si="41"/>
        <v>0.97760872065145421</v>
      </c>
      <c r="BV24" s="9">
        <f t="shared" si="42"/>
        <v>0.33830715149611018</v>
      </c>
      <c r="BW24" s="9">
        <f t="shared" si="43"/>
        <v>3.2123924224695205E-2</v>
      </c>
      <c r="BX24" s="9">
        <f t="shared" si="44"/>
        <v>44.953939452771976</v>
      </c>
      <c r="BY24" s="10">
        <f t="shared" si="45"/>
        <v>0.60610352259488776</v>
      </c>
      <c r="BZ24" s="9">
        <f t="shared" si="46"/>
        <v>0</v>
      </c>
      <c r="CA24" s="9">
        <f t="shared" si="47"/>
        <v>0</v>
      </c>
      <c r="CB24" s="11">
        <f t="shared" si="48"/>
        <v>0</v>
      </c>
      <c r="CC24" s="9">
        <f t="shared" si="49"/>
        <v>1.9169939732596244</v>
      </c>
      <c r="CD24" s="9">
        <f t="shared" si="50"/>
        <v>24</v>
      </c>
      <c r="CE24" s="9"/>
      <c r="CF24" s="9">
        <f t="shared" si="51"/>
        <v>7.1166611146003209</v>
      </c>
      <c r="CG24" s="9">
        <f t="shared" si="52"/>
        <v>1.0971413585122947</v>
      </c>
      <c r="CH24" s="9">
        <f t="shared" si="53"/>
        <v>0.21380247311261513</v>
      </c>
      <c r="CI24" s="9">
        <f t="shared" si="54"/>
        <v>0.1560363628161249</v>
      </c>
      <c r="CJ24" s="9">
        <f t="shared" si="55"/>
        <v>0</v>
      </c>
      <c r="CK24" s="9">
        <f t="shared" si="56"/>
        <v>6.7668694033515983E-2</v>
      </c>
      <c r="CL24" s="9">
        <f t="shared" si="57"/>
        <v>3.1044180762981806</v>
      </c>
      <c r="CM24" s="9">
        <f t="shared" si="58"/>
        <v>1.7668738506012525</v>
      </c>
      <c r="CN24" s="9">
        <f t="shared" si="59"/>
        <v>0.30879945686168853</v>
      </c>
      <c r="CO24" s="9">
        <f t="shared" si="60"/>
        <v>1.6912005431383075</v>
      </c>
      <c r="CP24" s="9">
        <f t="shared" si="61"/>
        <v>0</v>
      </c>
      <c r="CQ24" s="9">
        <f t="shared" si="62"/>
        <v>0.62076977697248104</v>
      </c>
      <c r="CR24" s="9">
        <f t="shared" si="63"/>
        <v>0.34634323339106593</v>
      </c>
      <c r="CS24" s="9">
        <f t="shared" si="64"/>
        <v>3.2886989636453055E-2</v>
      </c>
      <c r="CT24" s="9">
        <f t="shared" si="65"/>
        <v>46.021766536372702</v>
      </c>
      <c r="CU24" s="10">
        <f t="shared" si="66"/>
        <v>0</v>
      </c>
      <c r="CV24" s="9">
        <f t="shared" si="67"/>
        <v>2.1766536372702205E-2</v>
      </c>
      <c r="CW24" s="9">
        <f t="shared" si="68"/>
        <v>0.13949656336422139</v>
      </c>
      <c r="CX24" s="11">
        <f t="shared" si="69"/>
        <v>2.0941942200438903E-2</v>
      </c>
      <c r="CY24" s="9">
        <f t="shared" si="70"/>
        <v>1.8932557279658704</v>
      </c>
      <c r="CZ24" s="9">
        <f t="shared" si="71"/>
        <v>4.9076002421122637E-2</v>
      </c>
      <c r="DA24" s="9">
        <f t="shared" si="72"/>
        <v>3.5901733240304802E-2</v>
      </c>
      <c r="DB24" s="9">
        <f t="shared" si="73"/>
        <v>23.999999999999996</v>
      </c>
      <c r="DD24" s="9">
        <f t="shared" si="74"/>
        <v>7.113295205930112</v>
      </c>
      <c r="DE24" s="9">
        <f t="shared" si="75"/>
        <v>1.0966224525883517</v>
      </c>
      <c r="DF24" s="9">
        <f t="shared" si="76"/>
        <v>0.20991765851846367</v>
      </c>
      <c r="DG24" s="9">
        <f t="shared" si="77"/>
        <v>0.15596256358106042</v>
      </c>
      <c r="DH24" s="9">
        <f t="shared" si="78"/>
        <v>0</v>
      </c>
      <c r="DI24" s="9">
        <f t="shared" si="79"/>
        <v>6.763668932789893E-2</v>
      </c>
      <c r="DJ24" s="9">
        <f t="shared" si="80"/>
        <v>3.1029498052156184</v>
      </c>
      <c r="DK24" s="9">
        <f t="shared" si="81"/>
        <v>1.7660381868093229</v>
      </c>
      <c r="DL24" s="9">
        <f t="shared" si="82"/>
        <v>0.30250490345236436</v>
      </c>
      <c r="DM24" s="9">
        <f t="shared" si="83"/>
        <v>1.690400669928168</v>
      </c>
      <c r="DN24" s="9">
        <f t="shared" si="84"/>
        <v>0</v>
      </c>
      <c r="DO24" s="9">
        <f t="shared" si="85"/>
        <v>7.0944266194676864E-3</v>
      </c>
      <c r="DP24" s="9">
        <f t="shared" si="86"/>
        <v>0.6280435649912256</v>
      </c>
      <c r="DQ24" s="9">
        <f t="shared" si="87"/>
        <v>0.34617942628076981</v>
      </c>
      <c r="DR24" s="9">
        <f t="shared" si="88"/>
        <v>3.2871435347472326E-2</v>
      </c>
      <c r="DS24" s="9">
        <f t="shared" si="89"/>
        <v>46</v>
      </c>
      <c r="DT24" s="9">
        <f t="shared" si="90"/>
        <v>1.915062455559235</v>
      </c>
      <c r="IF24" s="17"/>
      <c r="IG24" s="17"/>
      <c r="IH24" s="17"/>
      <c r="II24" s="17"/>
      <c r="IJ24" s="17"/>
      <c r="IK24" s="17"/>
      <c r="IL24" s="17"/>
      <c r="IM24" s="17"/>
      <c r="IN24" s="17"/>
      <c r="IO24" s="17"/>
      <c r="IP24" s="17"/>
      <c r="IQ24" s="17"/>
      <c r="IR24" s="17"/>
      <c r="IS24" s="17"/>
      <c r="IT24" s="17"/>
      <c r="IU24" s="17"/>
      <c r="IV24" s="17"/>
    </row>
    <row r="25" spans="1:256" s="12" customFormat="1" x14ac:dyDescent="0.25">
      <c r="A25" s="16" t="s">
        <v>206</v>
      </c>
      <c r="B25" s="16" t="s">
        <v>207</v>
      </c>
      <c r="C25" s="9">
        <v>48.389000000000003</v>
      </c>
      <c r="D25" s="9">
        <v>1.3783000000000001</v>
      </c>
      <c r="E25" s="9">
        <v>6.3018999999999998</v>
      </c>
      <c r="F25" s="9"/>
      <c r="G25" s="9">
        <v>14.3345</v>
      </c>
      <c r="H25" s="9">
        <v>0.51390000000000002</v>
      </c>
      <c r="I25" s="9">
        <v>14.027699999999999</v>
      </c>
      <c r="J25" s="9">
        <v>10.649000000000001</v>
      </c>
      <c r="K25" s="9">
        <v>1.1973</v>
      </c>
      <c r="L25" s="9">
        <v>0.1706</v>
      </c>
      <c r="M25" s="9">
        <v>0.10690000000000001</v>
      </c>
      <c r="N25" s="9">
        <v>0.13370000000000001</v>
      </c>
      <c r="P25" s="17"/>
      <c r="Q25" s="9">
        <f>C25/'ST1.2-NatData'!R$1</f>
        <v>0.80535583516410358</v>
      </c>
      <c r="R25" s="9">
        <f>D25/'ST1.2-NatData'!S$1</f>
        <v>1.725052879260066E-2</v>
      </c>
      <c r="S25" s="9">
        <f>E25/'ST1.2-NatData'!T$1</f>
        <v>6.1806965408342407E-2</v>
      </c>
      <c r="T25" s="9">
        <f>F25/'ST1.2-NatData'!U$1</f>
        <v>0</v>
      </c>
      <c r="U25" s="9">
        <f>G25/'ST1.2-NatData'!V$1</f>
        <v>0.19951702252039083</v>
      </c>
      <c r="V25" s="9">
        <f>H25/'ST1.2-NatData'!W$1</f>
        <v>7.244456348591004E-3</v>
      </c>
      <c r="W25" s="9">
        <f>I25/'ST1.2-NatData'!X$1</f>
        <v>0.34804734021437073</v>
      </c>
      <c r="X25" s="9">
        <f>J25/'ST1.2-NatData'!Y$1</f>
        <v>0.18989282975801994</v>
      </c>
      <c r="Y25" s="9">
        <f>K25/'ST1.2-NatData'!Z$1</f>
        <v>1.931783345972023E-2</v>
      </c>
      <c r="Z25" s="9">
        <f>L25/'ST1.2-NatData'!AA$1</f>
        <v>1.8111172448936261E-3</v>
      </c>
      <c r="AA25" s="9">
        <f>M25/'ST1.2-NatData'!AB$1</f>
        <v>5.6269080955890097E-3</v>
      </c>
      <c r="AB25" s="9">
        <f>N25/'ST1.2-NatData'!AC$1</f>
        <v>3.7711900262319127E-3</v>
      </c>
      <c r="AC25" s="9">
        <f>O25/'ST1.2-NatData'!AD$1</f>
        <v>0</v>
      </c>
      <c r="AD25" s="9">
        <f t="shared" si="0"/>
        <v>2.6011632727453327</v>
      </c>
      <c r="AE25" s="9">
        <f t="shared" si="1"/>
        <v>1.733179845023989</v>
      </c>
      <c r="AF25" s="9">
        <f t="shared" si="2"/>
        <v>1.5010291138567415</v>
      </c>
      <c r="AG25" s="9">
        <f t="shared" si="3"/>
        <v>1.6909219436147616</v>
      </c>
      <c r="AH25" s="9">
        <f t="shared" si="4"/>
        <v>9.2315866965199689</v>
      </c>
      <c r="AI25" s="9">
        <f t="shared" si="5"/>
        <v>8.660724752098794</v>
      </c>
      <c r="AJ25" s="9">
        <f t="shared" si="6"/>
        <v>8.8709003136678266</v>
      </c>
      <c r="AK25" s="9">
        <f t="shared" si="7"/>
        <v>8.8582002363824799</v>
      </c>
      <c r="AL25" s="9"/>
      <c r="AM25" s="9">
        <f t="shared" si="8"/>
        <v>7.4347122138656676</v>
      </c>
      <c r="AN25" s="9">
        <f t="shared" si="9"/>
        <v>1.1411527192318474</v>
      </c>
      <c r="AO25" s="9">
        <f t="shared" si="10"/>
        <v>0.57586493309751496</v>
      </c>
      <c r="AP25" s="9">
        <f t="shared" si="11"/>
        <v>0.15924975210970693</v>
      </c>
      <c r="AQ25" s="9">
        <f t="shared" si="12"/>
        <v>0</v>
      </c>
      <c r="AR25" s="9">
        <f t="shared" si="13"/>
        <v>6.6877826851172342E-2</v>
      </c>
      <c r="AS25" s="9">
        <f t="shared" si="14"/>
        <v>3.2130291956821444</v>
      </c>
      <c r="AT25" s="9">
        <f t="shared" si="15"/>
        <v>1.8418586908285151</v>
      </c>
      <c r="AU25" s="9">
        <f t="shared" si="16"/>
        <v>0.85688039856905363</v>
      </c>
      <c r="AV25" s="9">
        <f t="shared" si="17"/>
        <v>1.7530121209586682</v>
      </c>
      <c r="AW25" s="9">
        <f t="shared" si="18"/>
        <v>0.60989251952772161</v>
      </c>
      <c r="AX25" s="9">
        <f t="shared" si="19"/>
        <v>0</v>
      </c>
      <c r="AY25" s="9">
        <f t="shared" si="20"/>
        <v>0.3566685087446832</v>
      </c>
      <c r="AZ25" s="9">
        <f t="shared" si="21"/>
        <v>3.3438971727595794E-2</v>
      </c>
      <c r="BA25" s="9">
        <f t="shared" si="22"/>
        <v>47.938969170710322</v>
      </c>
      <c r="BB25" s="10">
        <f t="shared" si="23"/>
        <v>0</v>
      </c>
      <c r="BC25" s="9">
        <f t="shared" si="24"/>
        <v>1.9389691707103225</v>
      </c>
      <c r="BD25" s="9">
        <f t="shared" si="25"/>
        <v>12.175649538057487</v>
      </c>
      <c r="BE25" s="11">
        <f t="shared" si="26"/>
        <v>2.1679855434851389</v>
      </c>
      <c r="BF25" s="9">
        <f t="shared" si="27"/>
        <v>-2.5728528304313811E-2</v>
      </c>
      <c r="BG25" s="9">
        <f t="shared" si="28"/>
        <v>24</v>
      </c>
      <c r="BH25" s="9"/>
      <c r="BI25" s="9">
        <f t="shared" si="29"/>
        <v>6.974965215852948</v>
      </c>
      <c r="BJ25" s="9">
        <f t="shared" si="30"/>
        <v>1.07058623032829</v>
      </c>
      <c r="BK25" s="9">
        <f t="shared" si="31"/>
        <v>4.5551446181237409E-2</v>
      </c>
      <c r="BL25" s="9">
        <f t="shared" si="32"/>
        <v>0.14940208170086947</v>
      </c>
      <c r="BM25" s="9">
        <f t="shared" si="33"/>
        <v>0</v>
      </c>
      <c r="BN25" s="9">
        <f t="shared" si="34"/>
        <v>6.274224241374135E-2</v>
      </c>
      <c r="BO25" s="9">
        <f t="shared" si="35"/>
        <v>3.0143422142967506</v>
      </c>
      <c r="BP25" s="9">
        <f t="shared" si="36"/>
        <v>1.7279620154074014</v>
      </c>
      <c r="BQ25" s="9">
        <f t="shared" si="37"/>
        <v>0</v>
      </c>
      <c r="BR25" s="9">
        <f t="shared" si="38"/>
        <v>1.6446095309313657</v>
      </c>
      <c r="BS25" s="9">
        <f t="shared" si="39"/>
        <v>0</v>
      </c>
      <c r="BT25" s="9">
        <f t="shared" si="40"/>
        <v>0.35539046906863425</v>
      </c>
      <c r="BU25" s="9">
        <f t="shared" si="41"/>
        <v>0.98940641636198534</v>
      </c>
      <c r="BV25" s="9">
        <f t="shared" si="42"/>
        <v>0.33461287680304258</v>
      </c>
      <c r="BW25" s="9">
        <f t="shared" si="43"/>
        <v>3.1371175903606399E-2</v>
      </c>
      <c r="BX25" s="9">
        <f t="shared" si="44"/>
        <v>44.974523940005305</v>
      </c>
      <c r="BY25" s="10">
        <f t="shared" si="45"/>
        <v>0.59345983930839963</v>
      </c>
      <c r="BZ25" s="9">
        <f t="shared" si="46"/>
        <v>0</v>
      </c>
      <c r="CA25" s="9">
        <f t="shared" si="47"/>
        <v>0</v>
      </c>
      <c r="CB25" s="11">
        <f t="shared" si="48"/>
        <v>0</v>
      </c>
      <c r="CC25" s="9">
        <f t="shared" si="49"/>
        <v>1.9186056589736924</v>
      </c>
      <c r="CD25" s="9">
        <f t="shared" si="50"/>
        <v>24</v>
      </c>
      <c r="CE25" s="9"/>
      <c r="CF25" s="9">
        <f t="shared" si="51"/>
        <v>7.1442313307714613</v>
      </c>
      <c r="CG25" s="9">
        <f t="shared" si="52"/>
        <v>1.0965668576554424</v>
      </c>
      <c r="CH25" s="9">
        <f t="shared" si="53"/>
        <v>0.24079818842690415</v>
      </c>
      <c r="CI25" s="9">
        <f t="shared" si="54"/>
        <v>0.15302772127721706</v>
      </c>
      <c r="CJ25" s="9">
        <f t="shared" si="55"/>
        <v>0</v>
      </c>
      <c r="CK25" s="9">
        <f t="shared" si="56"/>
        <v>6.4264850095068812E-2</v>
      </c>
      <c r="CL25" s="9">
        <f t="shared" si="57"/>
        <v>3.0874932594789142</v>
      </c>
      <c r="CM25" s="9">
        <f t="shared" si="58"/>
        <v>1.7698956176582059</v>
      </c>
      <c r="CN25" s="9">
        <f t="shared" si="59"/>
        <v>0.31547963693630976</v>
      </c>
      <c r="CO25" s="9">
        <f t="shared" si="60"/>
        <v>1.6845203630636902</v>
      </c>
      <c r="CP25" s="9">
        <f t="shared" si="61"/>
        <v>0</v>
      </c>
      <c r="CQ25" s="9">
        <f t="shared" si="62"/>
        <v>0.62513436913393783</v>
      </c>
      <c r="CR25" s="9">
        <f t="shared" si="63"/>
        <v>0.34273314979443004</v>
      </c>
      <c r="CS25" s="9">
        <f t="shared" si="64"/>
        <v>3.2132481071632156E-2</v>
      </c>
      <c r="CT25" s="9">
        <f t="shared" si="65"/>
        <v>46.065950592618861</v>
      </c>
      <c r="CU25" s="10">
        <f t="shared" si="66"/>
        <v>0</v>
      </c>
      <c r="CV25" s="9">
        <f t="shared" si="67"/>
        <v>6.5950592618861492E-2</v>
      </c>
      <c r="CW25" s="9">
        <f t="shared" si="68"/>
        <v>0.43097153945976119</v>
      </c>
      <c r="CX25" s="11">
        <f t="shared" si="69"/>
        <v>6.5375523980411396E-2</v>
      </c>
      <c r="CY25" s="9">
        <f t="shared" si="70"/>
        <v>1.8506798158043964</v>
      </c>
      <c r="CZ25" s="9">
        <f t="shared" si="71"/>
        <v>4.9915740790140578E-2</v>
      </c>
      <c r="DA25" s="9">
        <f t="shared" si="72"/>
        <v>3.3453850786601652E-2</v>
      </c>
      <c r="DB25" s="9">
        <f t="shared" si="73"/>
        <v>24</v>
      </c>
      <c r="DD25" s="9">
        <f t="shared" si="74"/>
        <v>7.1340032494226717</v>
      </c>
      <c r="DE25" s="9">
        <f t="shared" si="75"/>
        <v>1.0949969511805249</v>
      </c>
      <c r="DF25" s="9">
        <f t="shared" si="76"/>
        <v>0.22900020060319726</v>
      </c>
      <c r="DG25" s="9">
        <f t="shared" si="77"/>
        <v>0.15280863822833793</v>
      </c>
      <c r="DH25" s="9">
        <f t="shared" si="78"/>
        <v>0</v>
      </c>
      <c r="DI25" s="9">
        <f t="shared" si="79"/>
        <v>6.4172844939551388E-2</v>
      </c>
      <c r="DJ25" s="9">
        <f t="shared" si="80"/>
        <v>3.0830730313592323</v>
      </c>
      <c r="DK25" s="9">
        <f t="shared" si="81"/>
        <v>1.7673617360524545</v>
      </c>
      <c r="DL25" s="9">
        <f t="shared" si="82"/>
        <v>0.2964164511827736</v>
      </c>
      <c r="DM25" s="9">
        <f t="shared" si="83"/>
        <v>1.6821087094498302</v>
      </c>
      <c r="DN25" s="9">
        <f t="shared" si="84"/>
        <v>0</v>
      </c>
      <c r="DO25" s="9">
        <f t="shared" si="85"/>
        <v>2.1474839367396248E-2</v>
      </c>
      <c r="DP25" s="9">
        <f t="shared" si="86"/>
        <v>0.64714588711514776</v>
      </c>
      <c r="DQ25" s="9">
        <f t="shared" si="87"/>
        <v>0.34224247383858225</v>
      </c>
      <c r="DR25" s="9">
        <f t="shared" si="88"/>
        <v>3.2086478413666214E-2</v>
      </c>
      <c r="DS25" s="9">
        <f t="shared" si="89"/>
        <v>46</v>
      </c>
      <c r="DT25" s="9">
        <f t="shared" si="90"/>
        <v>1.9167497649957401</v>
      </c>
      <c r="IF25" s="17"/>
      <c r="IG25" s="17"/>
      <c r="IH25" s="17"/>
      <c r="II25" s="17"/>
      <c r="IJ25" s="17"/>
      <c r="IK25" s="17"/>
      <c r="IL25" s="17"/>
      <c r="IM25" s="17"/>
      <c r="IN25" s="17"/>
      <c r="IO25" s="17"/>
      <c r="IP25" s="17"/>
      <c r="IQ25" s="17"/>
      <c r="IR25" s="17"/>
      <c r="IS25" s="17"/>
      <c r="IT25" s="17"/>
      <c r="IU25" s="17"/>
      <c r="IV25" s="17"/>
    </row>
    <row r="26" spans="1:256" s="12" customFormat="1" x14ac:dyDescent="0.25">
      <c r="A26" s="16"/>
      <c r="B26" s="16"/>
      <c r="C26" s="9"/>
      <c r="D26" s="9"/>
      <c r="E26" s="9"/>
      <c r="F26" s="9"/>
      <c r="G26" s="9"/>
      <c r="H26" s="9"/>
      <c r="I26" s="9"/>
      <c r="J26" s="9"/>
      <c r="K26" s="9"/>
      <c r="L26" s="9"/>
      <c r="M26" s="9"/>
      <c r="N26" s="9"/>
      <c r="P26" s="17"/>
      <c r="Q26" s="9">
        <f>C26/'ST1.2-NatData'!R$1</f>
        <v>0</v>
      </c>
      <c r="R26" s="9">
        <f>D26/'ST1.2-NatData'!S$1</f>
        <v>0</v>
      </c>
      <c r="S26" s="9">
        <f>E26/'ST1.2-NatData'!T$1</f>
        <v>0</v>
      </c>
      <c r="T26" s="9">
        <f>F26/'ST1.2-NatData'!U$1</f>
        <v>0</v>
      </c>
      <c r="U26" s="9">
        <f>G26/'ST1.2-NatData'!V$1</f>
        <v>0</v>
      </c>
      <c r="V26" s="9">
        <f>H26/'ST1.2-NatData'!W$1</f>
        <v>0</v>
      </c>
      <c r="W26" s="9">
        <f>I26/'ST1.2-NatData'!X$1</f>
        <v>0</v>
      </c>
      <c r="X26" s="9">
        <f>J26/'ST1.2-NatData'!Y$1</f>
        <v>0</v>
      </c>
      <c r="Y26" s="9">
        <f>K26/'ST1.2-NatData'!Z$1</f>
        <v>0</v>
      </c>
      <c r="Z26" s="9">
        <f>L26/'ST1.2-NatData'!AA$1</f>
        <v>0</v>
      </c>
      <c r="AA26" s="9">
        <f>M26/'ST1.2-NatData'!AB$1</f>
        <v>0</v>
      </c>
      <c r="AB26" s="9">
        <f>N26/'ST1.2-NatData'!AC$1</f>
        <v>0</v>
      </c>
      <c r="AC26" s="9">
        <f>O26/'ST1.2-NatData'!AD$1</f>
        <v>0</v>
      </c>
      <c r="AD26" s="9">
        <f t="shared" si="0"/>
        <v>0</v>
      </c>
      <c r="AE26" s="9">
        <f t="shared" si="1"/>
        <v>0</v>
      </c>
      <c r="AF26" s="9">
        <f t="shared" si="2"/>
        <v>0</v>
      </c>
      <c r="AG26" s="9">
        <f t="shared" si="3"/>
        <v>0</v>
      </c>
      <c r="AH26" s="9" t="e">
        <f t="shared" si="4"/>
        <v>#DIV/0!</v>
      </c>
      <c r="AI26" s="9" t="e">
        <f t="shared" si="5"/>
        <v>#DIV/0!</v>
      </c>
      <c r="AJ26" s="9" t="e">
        <f t="shared" si="6"/>
        <v>#DIV/0!</v>
      </c>
      <c r="AK26" s="9" t="e">
        <f t="shared" si="7"/>
        <v>#DIV/0!</v>
      </c>
      <c r="AL26" s="9"/>
      <c r="AM26" s="9" t="e">
        <f t="shared" si="8"/>
        <v>#DIV/0!</v>
      </c>
      <c r="AN26" s="9" t="e">
        <f t="shared" si="9"/>
        <v>#DIV/0!</v>
      </c>
      <c r="AO26" s="9" t="e">
        <f t="shared" si="10"/>
        <v>#DIV/0!</v>
      </c>
      <c r="AP26" s="9" t="e">
        <f t="shared" si="11"/>
        <v>#DIV/0!</v>
      </c>
      <c r="AQ26" s="9" t="e">
        <f t="shared" si="12"/>
        <v>#DIV/0!</v>
      </c>
      <c r="AR26" s="9" t="e">
        <f t="shared" si="13"/>
        <v>#DIV/0!</v>
      </c>
      <c r="AS26" s="9" t="e">
        <f t="shared" si="14"/>
        <v>#DIV/0!</v>
      </c>
      <c r="AT26" s="9" t="e">
        <f t="shared" si="15"/>
        <v>#DIV/0!</v>
      </c>
      <c r="AU26" s="9" t="e">
        <f t="shared" si="16"/>
        <v>#DIV/0!</v>
      </c>
      <c r="AV26" s="9" t="e">
        <f t="shared" si="17"/>
        <v>#DIV/0!</v>
      </c>
      <c r="AW26" s="9" t="e">
        <f t="shared" si="18"/>
        <v>#DIV/0!</v>
      </c>
      <c r="AX26" s="9" t="e">
        <f t="shared" si="19"/>
        <v>#DIV/0!</v>
      </c>
      <c r="AY26" s="9" t="e">
        <f t="shared" si="20"/>
        <v>#DIV/0!</v>
      </c>
      <c r="AZ26" s="9" t="e">
        <f t="shared" si="21"/>
        <v>#DIV/0!</v>
      </c>
      <c r="BA26" s="9" t="e">
        <f t="shared" si="22"/>
        <v>#DIV/0!</v>
      </c>
      <c r="BB26" s="10" t="e">
        <f t="shared" si="23"/>
        <v>#DIV/0!</v>
      </c>
      <c r="BC26" s="9" t="e">
        <f t="shared" si="24"/>
        <v>#DIV/0!</v>
      </c>
      <c r="BD26" s="9" t="e">
        <f t="shared" si="25"/>
        <v>#DIV/0!</v>
      </c>
      <c r="BE26" s="11" t="e">
        <f t="shared" si="26"/>
        <v>#DIV/0!</v>
      </c>
      <c r="BF26" s="9" t="e">
        <f t="shared" si="27"/>
        <v>#DIV/0!</v>
      </c>
      <c r="BG26" s="9" t="e">
        <f t="shared" si="28"/>
        <v>#DIV/0!</v>
      </c>
      <c r="BH26" s="9"/>
      <c r="BI26" s="9" t="e">
        <f t="shared" si="29"/>
        <v>#DIV/0!</v>
      </c>
      <c r="BJ26" s="9" t="e">
        <f t="shared" si="30"/>
        <v>#DIV/0!</v>
      </c>
      <c r="BK26" s="9" t="e">
        <f t="shared" si="31"/>
        <v>#DIV/0!</v>
      </c>
      <c r="BL26" s="9" t="e">
        <f t="shared" si="32"/>
        <v>#DIV/0!</v>
      </c>
      <c r="BM26" s="9" t="e">
        <f t="shared" si="33"/>
        <v>#DIV/0!</v>
      </c>
      <c r="BN26" s="9" t="e">
        <f t="shared" si="34"/>
        <v>#DIV/0!</v>
      </c>
      <c r="BO26" s="9" t="e">
        <f t="shared" si="35"/>
        <v>#DIV/0!</v>
      </c>
      <c r="BP26" s="9" t="e">
        <f t="shared" si="36"/>
        <v>#DIV/0!</v>
      </c>
      <c r="BQ26" s="9" t="e">
        <f t="shared" si="37"/>
        <v>#DIV/0!</v>
      </c>
      <c r="BR26" s="9" t="e">
        <f t="shared" si="38"/>
        <v>#DIV/0!</v>
      </c>
      <c r="BS26" s="9" t="e">
        <f t="shared" si="39"/>
        <v>#DIV/0!</v>
      </c>
      <c r="BT26" s="9" t="e">
        <f t="shared" si="40"/>
        <v>#DIV/0!</v>
      </c>
      <c r="BU26" s="9" t="e">
        <f t="shared" si="41"/>
        <v>#DIV/0!</v>
      </c>
      <c r="BV26" s="9" t="e">
        <f t="shared" si="42"/>
        <v>#DIV/0!</v>
      </c>
      <c r="BW26" s="9" t="e">
        <f t="shared" si="43"/>
        <v>#DIV/0!</v>
      </c>
      <c r="BX26" s="9" t="e">
        <f t="shared" si="44"/>
        <v>#DIV/0!</v>
      </c>
      <c r="BY26" s="10" t="e">
        <f t="shared" si="45"/>
        <v>#DIV/0!</v>
      </c>
      <c r="BZ26" s="9" t="e">
        <f t="shared" si="46"/>
        <v>#DIV/0!</v>
      </c>
      <c r="CA26" s="9" t="e">
        <f t="shared" si="47"/>
        <v>#DIV/0!</v>
      </c>
      <c r="CB26" s="11" t="e">
        <f t="shared" si="48"/>
        <v>#DIV/0!</v>
      </c>
      <c r="CC26" s="9" t="e">
        <f t="shared" si="49"/>
        <v>#DIV/0!</v>
      </c>
      <c r="CD26" s="9" t="e">
        <f t="shared" si="50"/>
        <v>#DIV/0!</v>
      </c>
      <c r="CE26" s="9"/>
      <c r="CF26" s="9" t="e">
        <f t="shared" si="51"/>
        <v>#DIV/0!</v>
      </c>
      <c r="CG26" s="9" t="e">
        <f t="shared" si="52"/>
        <v>#DIV/0!</v>
      </c>
      <c r="CH26" s="9" t="e">
        <f t="shared" si="53"/>
        <v>#DIV/0!</v>
      </c>
      <c r="CI26" s="9" t="e">
        <f t="shared" si="54"/>
        <v>#DIV/0!</v>
      </c>
      <c r="CJ26" s="9" t="e">
        <f t="shared" si="55"/>
        <v>#DIV/0!</v>
      </c>
      <c r="CK26" s="9" t="e">
        <f t="shared" si="56"/>
        <v>#DIV/0!</v>
      </c>
      <c r="CL26" s="9" t="e">
        <f t="shared" si="57"/>
        <v>#DIV/0!</v>
      </c>
      <c r="CM26" s="9" t="e">
        <f t="shared" si="58"/>
        <v>#DIV/0!</v>
      </c>
      <c r="CN26" s="9" t="e">
        <f t="shared" si="59"/>
        <v>#DIV/0!</v>
      </c>
      <c r="CO26" s="9" t="e">
        <f t="shared" si="60"/>
        <v>#DIV/0!</v>
      </c>
      <c r="CP26" s="9" t="e">
        <f t="shared" si="61"/>
        <v>#DIV/0!</v>
      </c>
      <c r="CQ26" s="9" t="e">
        <f t="shared" si="62"/>
        <v>#DIV/0!</v>
      </c>
      <c r="CR26" s="9" t="e">
        <f t="shared" si="63"/>
        <v>#DIV/0!</v>
      </c>
      <c r="CS26" s="9" t="e">
        <f t="shared" si="64"/>
        <v>#DIV/0!</v>
      </c>
      <c r="CT26" s="9" t="e">
        <f t="shared" si="65"/>
        <v>#DIV/0!</v>
      </c>
      <c r="CU26" s="10" t="e">
        <f t="shared" si="66"/>
        <v>#DIV/0!</v>
      </c>
      <c r="CV26" s="9" t="e">
        <f t="shared" si="67"/>
        <v>#DIV/0!</v>
      </c>
      <c r="CW26" s="9" t="e">
        <f t="shared" si="68"/>
        <v>#DIV/0!</v>
      </c>
      <c r="CX26" s="11" t="e">
        <f t="shared" si="69"/>
        <v>#DIV/0!</v>
      </c>
      <c r="CY26" s="9" t="e">
        <f t="shared" si="70"/>
        <v>#DIV/0!</v>
      </c>
      <c r="CZ26" s="9" t="e">
        <f t="shared" si="71"/>
        <v>#DIV/0!</v>
      </c>
      <c r="DA26" s="9" t="e">
        <f t="shared" si="72"/>
        <v>#DIV/0!</v>
      </c>
      <c r="DB26" s="9" t="e">
        <f t="shared" si="73"/>
        <v>#DIV/0!</v>
      </c>
      <c r="DD26" s="9" t="e">
        <f t="shared" si="74"/>
        <v>#DIV/0!</v>
      </c>
      <c r="DE26" s="9" t="e">
        <f t="shared" si="75"/>
        <v>#DIV/0!</v>
      </c>
      <c r="DF26" s="9" t="e">
        <f t="shared" si="76"/>
        <v>#DIV/0!</v>
      </c>
      <c r="DG26" s="9" t="e">
        <f t="shared" si="77"/>
        <v>#DIV/0!</v>
      </c>
      <c r="DH26" s="9" t="e">
        <f t="shared" si="78"/>
        <v>#DIV/0!</v>
      </c>
      <c r="DI26" s="9" t="e">
        <f t="shared" si="79"/>
        <v>#DIV/0!</v>
      </c>
      <c r="DJ26" s="9" t="e">
        <f t="shared" si="80"/>
        <v>#DIV/0!</v>
      </c>
      <c r="DK26" s="9" t="e">
        <f t="shared" si="81"/>
        <v>#DIV/0!</v>
      </c>
      <c r="DL26" s="9" t="e">
        <f t="shared" si="82"/>
        <v>#DIV/0!</v>
      </c>
      <c r="DM26" s="9" t="e">
        <f t="shared" si="83"/>
        <v>#DIV/0!</v>
      </c>
      <c r="DN26" s="9" t="e">
        <f t="shared" si="84"/>
        <v>#DIV/0!</v>
      </c>
      <c r="DO26" s="9" t="e">
        <f t="shared" si="85"/>
        <v>#DIV/0!</v>
      </c>
      <c r="DP26" s="9" t="e">
        <f t="shared" si="86"/>
        <v>#DIV/0!</v>
      </c>
      <c r="DQ26" s="9" t="e">
        <f t="shared" si="87"/>
        <v>#DIV/0!</v>
      </c>
      <c r="DR26" s="9" t="e">
        <f t="shared" si="88"/>
        <v>#DIV/0!</v>
      </c>
      <c r="DS26" s="9" t="e">
        <f t="shared" si="89"/>
        <v>#DIV/0!</v>
      </c>
      <c r="DT26" s="9" t="e">
        <f t="shared" si="90"/>
        <v>#DIV/0!</v>
      </c>
      <c r="IF26" s="17"/>
      <c r="IG26" s="17"/>
      <c r="IH26" s="17"/>
      <c r="II26" s="17"/>
      <c r="IJ26" s="17"/>
      <c r="IK26" s="17"/>
      <c r="IL26" s="17"/>
      <c r="IM26" s="17"/>
      <c r="IN26" s="17"/>
      <c r="IO26" s="17"/>
      <c r="IP26" s="17"/>
      <c r="IQ26" s="17"/>
      <c r="IR26" s="17"/>
      <c r="IS26" s="17"/>
      <c r="IT26" s="17"/>
      <c r="IU26" s="17"/>
      <c r="IV26" s="17"/>
    </row>
    <row r="27" spans="1:256" s="12" customFormat="1" x14ac:dyDescent="0.25">
      <c r="A27" s="16" t="s">
        <v>206</v>
      </c>
      <c r="B27" s="16" t="s">
        <v>207</v>
      </c>
      <c r="C27" s="9">
        <v>48.656399999999998</v>
      </c>
      <c r="D27" s="9">
        <v>1.4372</v>
      </c>
      <c r="E27" s="9">
        <v>6.4691999999999998</v>
      </c>
      <c r="F27" s="9"/>
      <c r="G27" s="9">
        <v>14.9825</v>
      </c>
      <c r="H27" s="9">
        <v>0.56530000000000002</v>
      </c>
      <c r="I27" s="9">
        <v>13.792999999999999</v>
      </c>
      <c r="J27" s="9">
        <v>10.8284</v>
      </c>
      <c r="K27" s="9">
        <v>1.3018000000000001</v>
      </c>
      <c r="L27" s="9">
        <v>0.16300000000000001</v>
      </c>
      <c r="M27" s="9">
        <v>0.05</v>
      </c>
      <c r="N27" s="9">
        <v>0.12490000000000001</v>
      </c>
      <c r="P27" s="17"/>
      <c r="Q27" s="9">
        <f>C27/'ST1.2-NatData'!R$1</f>
        <v>0.80980627122029147</v>
      </c>
      <c r="R27" s="9">
        <f>D27/'ST1.2-NatData'!S$1</f>
        <v>1.7987709483222567E-2</v>
      </c>
      <c r="S27" s="9">
        <f>E27/'ST1.2-NatData'!T$1</f>
        <v>6.3447788860446636E-2</v>
      </c>
      <c r="T27" s="9">
        <f>F27/'ST1.2-NatData'!U$1</f>
        <v>0</v>
      </c>
      <c r="U27" s="9">
        <f>G27/'ST1.2-NatData'!V$1</f>
        <v>0.20853631378225648</v>
      </c>
      <c r="V27" s="9">
        <f>H27/'ST1.2-NatData'!W$1</f>
        <v>7.9690429536067222E-3</v>
      </c>
      <c r="W27" s="9">
        <f>I27/'ST1.2-NatData'!X$1</f>
        <v>0.34222409686383481</v>
      </c>
      <c r="X27" s="9">
        <f>J27/'ST1.2-NatData'!Y$1</f>
        <v>0.19309188822910536</v>
      </c>
      <c r="Y27" s="9">
        <f>K27/'ST1.2-NatData'!Z$1</f>
        <v>2.1003888413817586E-2</v>
      </c>
      <c r="Z27" s="9">
        <f>L27/'ST1.2-NatData'!AA$1</f>
        <v>1.7304344133508855E-3</v>
      </c>
      <c r="AA27" s="9">
        <f>M27/'ST1.2-NatData'!AB$1</f>
        <v>2.6318559848405097E-3</v>
      </c>
      <c r="AB27" s="9">
        <f>N27/'ST1.2-NatData'!AC$1</f>
        <v>3.5229740783572615E-3</v>
      </c>
      <c r="AC27" s="9">
        <f>O27/'ST1.2-NatData'!AD$1</f>
        <v>0</v>
      </c>
      <c r="AD27" s="9">
        <f t="shared" si="0"/>
        <v>2.6235644076759383</v>
      </c>
      <c r="AE27" s="9">
        <f t="shared" si="1"/>
        <v>1.7519795459075473</v>
      </c>
      <c r="AF27" s="9">
        <f t="shared" si="2"/>
        <v>1.5134190120241053</v>
      </c>
      <c r="AG27" s="9">
        <f t="shared" si="3"/>
        <v>1.7065109002532106</v>
      </c>
      <c r="AH27" s="9">
        <f t="shared" si="4"/>
        <v>9.1325267109278947</v>
      </c>
      <c r="AI27" s="9">
        <f t="shared" si="5"/>
        <v>8.5898220497529607</v>
      </c>
      <c r="AJ27" s="9">
        <f t="shared" si="6"/>
        <v>8.7898647455309629</v>
      </c>
      <c r="AK27" s="9">
        <f t="shared" si="7"/>
        <v>8.7769945298566991</v>
      </c>
      <c r="AL27" s="9"/>
      <c r="AM27" s="9">
        <f t="shared" si="8"/>
        <v>7.3955774025962313</v>
      </c>
      <c r="AN27" s="9">
        <f t="shared" si="9"/>
        <v>1.1588772530346845</v>
      </c>
      <c r="AO27" s="9">
        <f t="shared" si="10"/>
        <v>0.55445465563091645</v>
      </c>
      <c r="AP27" s="9">
        <f t="shared" si="11"/>
        <v>0.16427323732394108</v>
      </c>
      <c r="AQ27" s="9">
        <f t="shared" si="12"/>
        <v>0</v>
      </c>
      <c r="AR27" s="9">
        <f t="shared" si="13"/>
        <v>7.2777497634345115E-2</v>
      </c>
      <c r="AS27" s="9">
        <f t="shared" si="14"/>
        <v>3.1253707057321467</v>
      </c>
      <c r="AT27" s="9">
        <f t="shared" si="15"/>
        <v>1.9044634558148983</v>
      </c>
      <c r="AU27" s="9">
        <f t="shared" si="16"/>
        <v>0.82133955213624787</v>
      </c>
      <c r="AV27" s="9">
        <f t="shared" si="17"/>
        <v>1.7634168269158084</v>
      </c>
      <c r="AW27" s="9">
        <f t="shared" si="18"/>
        <v>0.58475637905205602</v>
      </c>
      <c r="AX27" s="9">
        <f t="shared" si="19"/>
        <v>0</v>
      </c>
      <c r="AY27" s="9">
        <f t="shared" si="20"/>
        <v>0.38363714394507609</v>
      </c>
      <c r="AZ27" s="9">
        <f t="shared" si="21"/>
        <v>3.1606477002871607E-2</v>
      </c>
      <c r="BA27" s="9">
        <f t="shared" si="22"/>
        <v>47.86333491192709</v>
      </c>
      <c r="BB27" s="10">
        <f t="shared" si="23"/>
        <v>0</v>
      </c>
      <c r="BC27" s="9">
        <f t="shared" si="24"/>
        <v>1.8633349119270903</v>
      </c>
      <c r="BD27" s="9">
        <f t="shared" si="25"/>
        <v>11.34290005043645</v>
      </c>
      <c r="BE27" s="11">
        <f t="shared" si="26"/>
        <v>2.1102293621512822</v>
      </c>
      <c r="BF27" s="9">
        <f t="shared" si="27"/>
        <v>8.0455938119533998E-2</v>
      </c>
      <c r="BG27" s="9">
        <f t="shared" si="28"/>
        <v>23.999999999999996</v>
      </c>
      <c r="BH27" s="9"/>
      <c r="BI27" s="9">
        <f t="shared" si="29"/>
        <v>6.9560917645562865</v>
      </c>
      <c r="BJ27" s="9">
        <f t="shared" si="30"/>
        <v>1.0900104315230696</v>
      </c>
      <c r="BK27" s="9">
        <f t="shared" si="31"/>
        <v>4.6102196079356617E-2</v>
      </c>
      <c r="BL27" s="9">
        <f t="shared" si="32"/>
        <v>0.15451122354353564</v>
      </c>
      <c r="BM27" s="9">
        <f t="shared" si="33"/>
        <v>0</v>
      </c>
      <c r="BN27" s="9">
        <f t="shared" si="34"/>
        <v>6.8452660878319485E-2</v>
      </c>
      <c r="BO27" s="9">
        <f t="shared" si="35"/>
        <v>2.9396440931977614</v>
      </c>
      <c r="BP27" s="9">
        <f t="shared" si="36"/>
        <v>1.7912898263010291</v>
      </c>
      <c r="BQ27" s="9">
        <f t="shared" si="37"/>
        <v>0</v>
      </c>
      <c r="BR27" s="9">
        <f t="shared" si="38"/>
        <v>1.6586249591388034</v>
      </c>
      <c r="BS27" s="9">
        <f t="shared" si="39"/>
        <v>0</v>
      </c>
      <c r="BT27" s="9">
        <f t="shared" si="40"/>
        <v>0.34137504086119663</v>
      </c>
      <c r="BU27" s="9">
        <f t="shared" si="41"/>
        <v>0.95080746584716902</v>
      </c>
      <c r="BV27" s="9">
        <f t="shared" si="42"/>
        <v>0.36083932765512206</v>
      </c>
      <c r="BW27" s="9">
        <f t="shared" si="43"/>
        <v>2.972824735890553E-2</v>
      </c>
      <c r="BX27" s="9">
        <f t="shared" si="44"/>
        <v>45.019033901014353</v>
      </c>
      <c r="BY27" s="10">
        <f t="shared" si="45"/>
        <v>0.54763114521301026</v>
      </c>
      <c r="BZ27" s="9">
        <f t="shared" si="46"/>
        <v>0</v>
      </c>
      <c r="CA27" s="9">
        <f t="shared" si="47"/>
        <v>0</v>
      </c>
      <c r="CB27" s="11">
        <f t="shared" si="48"/>
        <v>0</v>
      </c>
      <c r="CC27" s="9">
        <f t="shared" si="49"/>
        <v>1.9471311050106614</v>
      </c>
      <c r="CD27" s="9">
        <f t="shared" si="50"/>
        <v>23.999999999999996</v>
      </c>
      <c r="CE27" s="9"/>
      <c r="CF27" s="9">
        <f t="shared" si="51"/>
        <v>7.1180875941091255</v>
      </c>
      <c r="CG27" s="9">
        <f t="shared" si="52"/>
        <v>1.115394964972664</v>
      </c>
      <c r="CH27" s="9">
        <f t="shared" si="53"/>
        <v>0.23348255908178928</v>
      </c>
      <c r="CI27" s="9">
        <f t="shared" si="54"/>
        <v>0.15810953343943102</v>
      </c>
      <c r="CJ27" s="9">
        <f t="shared" si="55"/>
        <v>0</v>
      </c>
      <c r="CK27" s="9">
        <f t="shared" si="56"/>
        <v>7.0046809713529667E-2</v>
      </c>
      <c r="CL27" s="9">
        <f t="shared" si="57"/>
        <v>3.008103524094595</v>
      </c>
      <c r="CM27" s="9">
        <f t="shared" si="58"/>
        <v>1.833005992677639</v>
      </c>
      <c r="CN27" s="9">
        <f t="shared" si="59"/>
        <v>0.30274841900698402</v>
      </c>
      <c r="CO27" s="9">
        <f t="shared" si="60"/>
        <v>1.6972515809930184</v>
      </c>
      <c r="CP27" s="9">
        <f t="shared" si="61"/>
        <v>2.6645352591003757E-15</v>
      </c>
      <c r="CQ27" s="9">
        <f t="shared" si="62"/>
        <v>0.60033675453590407</v>
      </c>
      <c r="CR27" s="9">
        <f t="shared" si="63"/>
        <v>0.36924267657536292</v>
      </c>
      <c r="CS27" s="9">
        <f t="shared" si="64"/>
        <v>3.0420568888733006E-2</v>
      </c>
      <c r="CT27" s="9">
        <f t="shared" si="65"/>
        <v>46.067452465533876</v>
      </c>
      <c r="CU27" s="10">
        <f t="shared" si="66"/>
        <v>0</v>
      </c>
      <c r="CV27" s="9">
        <f t="shared" si="67"/>
        <v>6.7452465533875738E-2</v>
      </c>
      <c r="CW27" s="9">
        <f t="shared" si="68"/>
        <v>0.42661858565103916</v>
      </c>
      <c r="CX27" s="11">
        <f t="shared" si="69"/>
        <v>6.4856771749747869E-2</v>
      </c>
      <c r="CY27" s="9">
        <f t="shared" si="70"/>
        <v>1.878447410678888</v>
      </c>
      <c r="CZ27" s="9">
        <f t="shared" si="71"/>
        <v>2.3133658136464268E-2</v>
      </c>
      <c r="DA27" s="9">
        <f t="shared" si="72"/>
        <v>3.0966465650771928E-2</v>
      </c>
      <c r="DB27" s="9">
        <f t="shared" si="73"/>
        <v>23.999999999999996</v>
      </c>
      <c r="DD27" s="9">
        <f t="shared" si="74"/>
        <v>7.1076652127441493</v>
      </c>
      <c r="DE27" s="9">
        <f t="shared" si="75"/>
        <v>1.1137617915192857</v>
      </c>
      <c r="DF27" s="9">
        <f t="shared" si="76"/>
        <v>0.22142700426343431</v>
      </c>
      <c r="DG27" s="9">
        <f t="shared" si="77"/>
        <v>0.15787802773889595</v>
      </c>
      <c r="DH27" s="9">
        <f t="shared" si="78"/>
        <v>0</v>
      </c>
      <c r="DI27" s="9">
        <f t="shared" si="79"/>
        <v>6.9944246411999283E-2</v>
      </c>
      <c r="DJ27" s="9">
        <f t="shared" si="80"/>
        <v>3.0036990261590275</v>
      </c>
      <c r="DK27" s="9">
        <f t="shared" si="81"/>
        <v>1.8303220853433455</v>
      </c>
      <c r="DL27" s="9">
        <f t="shared" si="82"/>
        <v>0.28327038991670239</v>
      </c>
      <c r="DM27" s="9">
        <f t="shared" si="83"/>
        <v>1.6947664467465591</v>
      </c>
      <c r="DN27" s="9">
        <f t="shared" si="84"/>
        <v>0</v>
      </c>
      <c r="DO27" s="9">
        <f t="shared" si="85"/>
        <v>2.1963163336738534E-2</v>
      </c>
      <c r="DP27" s="9">
        <f t="shared" si="86"/>
        <v>0.6228851091486306</v>
      </c>
      <c r="DQ27" s="9">
        <f t="shared" si="87"/>
        <v>0.36870202742759495</v>
      </c>
      <c r="DR27" s="9">
        <f t="shared" si="88"/>
        <v>3.0376026760513014E-2</v>
      </c>
      <c r="DS27" s="9">
        <f t="shared" si="89"/>
        <v>46.000000000000014</v>
      </c>
      <c r="DT27" s="9">
        <f t="shared" si="90"/>
        <v>1.9459790902031155</v>
      </c>
      <c r="IF27" s="17"/>
      <c r="IG27" s="17"/>
      <c r="IH27" s="17"/>
      <c r="II27" s="17"/>
      <c r="IJ27" s="17"/>
      <c r="IK27" s="17"/>
      <c r="IL27" s="17"/>
      <c r="IM27" s="17"/>
      <c r="IN27" s="17"/>
      <c r="IO27" s="17"/>
      <c r="IP27" s="17"/>
      <c r="IQ27" s="17"/>
      <c r="IR27" s="17"/>
      <c r="IS27" s="17"/>
      <c r="IT27" s="17"/>
      <c r="IU27" s="17"/>
      <c r="IV27" s="17"/>
    </row>
    <row r="28" spans="1:256" s="12" customFormat="1" x14ac:dyDescent="0.25">
      <c r="A28" s="16" t="s">
        <v>206</v>
      </c>
      <c r="B28" s="16" t="s">
        <v>207</v>
      </c>
      <c r="C28" s="9">
        <v>48.661099999999998</v>
      </c>
      <c r="D28" s="9">
        <v>1.4517</v>
      </c>
      <c r="E28" s="9">
        <v>6.7920999999999996</v>
      </c>
      <c r="F28" s="9"/>
      <c r="G28" s="9">
        <v>14.954599999999999</v>
      </c>
      <c r="H28" s="9">
        <v>0.52200000000000002</v>
      </c>
      <c r="I28" s="9">
        <v>13.8093</v>
      </c>
      <c r="J28" s="9">
        <v>10.9024</v>
      </c>
      <c r="K28" s="9">
        <v>1.3087</v>
      </c>
      <c r="L28" s="9">
        <v>0.15440000000000001</v>
      </c>
      <c r="M28" s="9">
        <v>4.3099999999999999E-2</v>
      </c>
      <c r="N28" s="9">
        <v>0.12610000000000002</v>
      </c>
      <c r="P28" s="17"/>
      <c r="Q28" s="9">
        <f>C28/'ST1.2-NatData'!R$1</f>
        <v>0.80988449504027682</v>
      </c>
      <c r="R28" s="9">
        <f>D28/'ST1.2-NatData'!S$1</f>
        <v>1.8169188600608267E-2</v>
      </c>
      <c r="S28" s="9">
        <f>E28/'ST1.2-NatData'!T$1</f>
        <v>6.661468600739498E-2</v>
      </c>
      <c r="T28" s="9">
        <f>F28/'ST1.2-NatData'!U$1</f>
        <v>0</v>
      </c>
      <c r="U28" s="9">
        <f>G28/'ST1.2-NatData'!V$1</f>
        <v>0.20814798318625949</v>
      </c>
      <c r="V28" s="9">
        <f>H28/'ST1.2-NatData'!W$1</f>
        <v>7.3586421754514575E-3</v>
      </c>
      <c r="W28" s="9">
        <f>I28/'ST1.2-NatData'!X$1</f>
        <v>0.3426285232235014</v>
      </c>
      <c r="X28" s="9">
        <f>J28/'ST1.2-NatData'!Y$1</f>
        <v>0.19441145526846057</v>
      </c>
      <c r="Y28" s="9">
        <f>K28/'ST1.2-NatData'!Z$1</f>
        <v>2.1115216444279515E-2</v>
      </c>
      <c r="Z28" s="9">
        <f>L28/'ST1.2-NatData'!AA$1</f>
        <v>1.6391354197630474E-3</v>
      </c>
      <c r="AA28" s="9">
        <f>M28/'ST1.2-NatData'!AB$1</f>
        <v>2.268659858932519E-3</v>
      </c>
      <c r="AB28" s="9">
        <f>N28/'ST1.2-NatData'!AC$1</f>
        <v>3.5568217076128962E-3</v>
      </c>
      <c r="AC28" s="9">
        <f>O28/'ST1.2-NatData'!AD$1</f>
        <v>0</v>
      </c>
      <c r="AD28" s="9">
        <f t="shared" si="0"/>
        <v>2.6341651218049433</v>
      </c>
      <c r="AE28" s="9">
        <f t="shared" si="1"/>
        <v>1.7593383632374335</v>
      </c>
      <c r="AF28" s="9">
        <f t="shared" si="2"/>
        <v>1.5194182042408875</v>
      </c>
      <c r="AG28" s="9">
        <f t="shared" si="3"/>
        <v>1.7138296595093481</v>
      </c>
      <c r="AH28" s="9">
        <f t="shared" si="4"/>
        <v>9.0943279214111588</v>
      </c>
      <c r="AI28" s="9">
        <f t="shared" si="5"/>
        <v>8.555906440843847</v>
      </c>
      <c r="AJ28" s="9">
        <f t="shared" si="6"/>
        <v>8.7523283990162408</v>
      </c>
      <c r="AK28" s="9">
        <f t="shared" si="7"/>
        <v>8.7410847267602243</v>
      </c>
      <c r="AL28" s="9"/>
      <c r="AM28" s="9">
        <f t="shared" si="8"/>
        <v>7.3653551763627663</v>
      </c>
      <c r="AN28" s="9">
        <f t="shared" si="9"/>
        <v>1.2116315978661787</v>
      </c>
      <c r="AO28" s="9">
        <f t="shared" si="10"/>
        <v>0.57698677422894562</v>
      </c>
      <c r="AP28" s="9">
        <f t="shared" si="11"/>
        <v>0.1652365591998971</v>
      </c>
      <c r="AQ28" s="9">
        <f t="shared" si="12"/>
        <v>0</v>
      </c>
      <c r="AR28" s="9">
        <f t="shared" si="13"/>
        <v>6.6921904999881945E-2</v>
      </c>
      <c r="AS28" s="9">
        <f t="shared" si="14"/>
        <v>3.1159761454233603</v>
      </c>
      <c r="AT28" s="9">
        <f t="shared" si="15"/>
        <v>1.89296601527622</v>
      </c>
      <c r="AU28" s="9">
        <f t="shared" si="16"/>
        <v>0.81808739912830486</v>
      </c>
      <c r="AV28" s="9">
        <f t="shared" si="17"/>
        <v>1.7680415258901374</v>
      </c>
      <c r="AW28" s="9">
        <f t="shared" si="18"/>
        <v>0.58612892501844227</v>
      </c>
      <c r="AX28" s="9">
        <f t="shared" si="19"/>
        <v>0</v>
      </c>
      <c r="AY28" s="9">
        <f t="shared" si="20"/>
        <v>0.38405740495170249</v>
      </c>
      <c r="AZ28" s="9">
        <f t="shared" si="21"/>
        <v>2.9813670029850164E-2</v>
      </c>
      <c r="BA28" s="9">
        <f t="shared" si="22"/>
        <v>47.858943994009941</v>
      </c>
      <c r="BB28" s="10">
        <f t="shared" si="23"/>
        <v>0</v>
      </c>
      <c r="BC28" s="9">
        <f t="shared" si="24"/>
        <v>1.858943994009941</v>
      </c>
      <c r="BD28" s="9">
        <f t="shared" si="25"/>
        <v>11.250197916316202</v>
      </c>
      <c r="BE28" s="11">
        <f t="shared" si="26"/>
        <v>2.0485136688795484</v>
      </c>
      <c r="BF28" s="9">
        <f t="shared" si="27"/>
        <v>8.8077166323758976E-2</v>
      </c>
      <c r="BG28" s="9">
        <f t="shared" si="28"/>
        <v>24</v>
      </c>
      <c r="BH28" s="9"/>
      <c r="BI28" s="9">
        <f t="shared" si="29"/>
        <v>6.9292959674546708</v>
      </c>
      <c r="BJ28" s="9">
        <f t="shared" si="30"/>
        <v>1.1398980421309224</v>
      </c>
      <c r="BK28" s="9">
        <f t="shared" si="31"/>
        <v>6.9194009585594074E-2</v>
      </c>
      <c r="BL28" s="9">
        <f t="shared" si="32"/>
        <v>0.15545387777285088</v>
      </c>
      <c r="BM28" s="9">
        <f t="shared" si="33"/>
        <v>0</v>
      </c>
      <c r="BN28" s="9">
        <f t="shared" si="34"/>
        <v>6.2959853984810299E-2</v>
      </c>
      <c r="BO28" s="9">
        <f t="shared" si="35"/>
        <v>2.9314975886647714</v>
      </c>
      <c r="BP28" s="9">
        <f t="shared" si="36"/>
        <v>1.7808946699919743</v>
      </c>
      <c r="BQ28" s="9">
        <f t="shared" si="37"/>
        <v>0</v>
      </c>
      <c r="BR28" s="9">
        <f t="shared" si="38"/>
        <v>1.6633662223052472</v>
      </c>
      <c r="BS28" s="9">
        <f t="shared" si="39"/>
        <v>0</v>
      </c>
      <c r="BT28" s="9">
        <f t="shared" si="40"/>
        <v>0.33663377769475278</v>
      </c>
      <c r="BU28" s="9">
        <f t="shared" si="41"/>
        <v>0.94726556635317483</v>
      </c>
      <c r="BV28" s="9">
        <f t="shared" si="42"/>
        <v>0.36131963275084605</v>
      </c>
      <c r="BW28" s="9">
        <f t="shared" si="43"/>
        <v>2.8048578590731878E-2</v>
      </c>
      <c r="BX28" s="9">
        <f t="shared" si="44"/>
        <v>45.02549838853804</v>
      </c>
      <c r="BY28" s="10">
        <f t="shared" si="45"/>
        <v>0.54719778091443882</v>
      </c>
      <c r="BZ28" s="9">
        <f t="shared" si="46"/>
        <v>0</v>
      </c>
      <c r="CA28" s="9">
        <f t="shared" si="47"/>
        <v>0</v>
      </c>
      <c r="CB28" s="11">
        <f t="shared" si="48"/>
        <v>0</v>
      </c>
      <c r="CC28" s="9">
        <f t="shared" si="49"/>
        <v>1.9501577247437769</v>
      </c>
      <c r="CD28" s="9">
        <f t="shared" si="50"/>
        <v>24</v>
      </c>
      <c r="CE28" s="9"/>
      <c r="CF28" s="9">
        <f t="shared" si="51"/>
        <v>7.0883750658639428</v>
      </c>
      <c r="CG28" s="9">
        <f t="shared" si="52"/>
        <v>1.1660672162681458</v>
      </c>
      <c r="CH28" s="9">
        <f t="shared" si="53"/>
        <v>0.2544422821320893</v>
      </c>
      <c r="CI28" s="9">
        <f t="shared" si="54"/>
        <v>0.1590227053761859</v>
      </c>
      <c r="CJ28" s="9">
        <f t="shared" si="55"/>
        <v>0</v>
      </c>
      <c r="CK28" s="9">
        <f t="shared" si="56"/>
        <v>6.4405252890402442E-2</v>
      </c>
      <c r="CL28" s="9">
        <f t="shared" si="57"/>
        <v>2.998797354122047</v>
      </c>
      <c r="CM28" s="9">
        <f t="shared" si="58"/>
        <v>1.8217795044390539</v>
      </c>
      <c r="CN28" s="9">
        <f t="shared" si="59"/>
        <v>0.2984470989597785</v>
      </c>
      <c r="CO28" s="9">
        <f t="shared" si="60"/>
        <v>1.7015529010402231</v>
      </c>
      <c r="CP28" s="9">
        <f t="shared" si="61"/>
        <v>1.7763568394002505E-15</v>
      </c>
      <c r="CQ28" s="9">
        <f t="shared" si="62"/>
        <v>0.60169287995826437</v>
      </c>
      <c r="CR28" s="9">
        <f t="shared" si="63"/>
        <v>0.36961461707328463</v>
      </c>
      <c r="CS28" s="9">
        <f t="shared" si="64"/>
        <v>2.8692502968451054E-2</v>
      </c>
      <c r="CT28" s="9">
        <f t="shared" si="65"/>
        <v>46.059169878790144</v>
      </c>
      <c r="CU28" s="10">
        <f t="shared" si="66"/>
        <v>0</v>
      </c>
      <c r="CV28" s="9">
        <f t="shared" si="67"/>
        <v>5.9169878790143571E-2</v>
      </c>
      <c r="CW28" s="9">
        <f t="shared" si="68"/>
        <v>0.37208446837934644</v>
      </c>
      <c r="CX28" s="11">
        <f t="shared" si="69"/>
        <v>5.5265501558570386E-2</v>
      </c>
      <c r="CY28" s="9">
        <f t="shared" si="70"/>
        <v>1.8898435934570355</v>
      </c>
      <c r="CZ28" s="9">
        <f t="shared" si="71"/>
        <v>1.9856056111043265E-2</v>
      </c>
      <c r="DA28" s="9">
        <f t="shared" si="72"/>
        <v>3.113047164177779E-2</v>
      </c>
      <c r="DB28" s="9">
        <f t="shared" si="73"/>
        <v>24</v>
      </c>
      <c r="DD28" s="9">
        <f t="shared" si="74"/>
        <v>7.0792689900364802</v>
      </c>
      <c r="DE28" s="9">
        <f t="shared" si="75"/>
        <v>1.1645692288743366</v>
      </c>
      <c r="DF28" s="9">
        <f t="shared" si="76"/>
        <v>0.24383821891081681</v>
      </c>
      <c r="DG28" s="9">
        <f t="shared" si="77"/>
        <v>0.15881841697440291</v>
      </c>
      <c r="DH28" s="9">
        <f t="shared" si="78"/>
        <v>0</v>
      </c>
      <c r="DI28" s="9">
        <f t="shared" si="79"/>
        <v>6.4322514729532362E-2</v>
      </c>
      <c r="DJ28" s="9">
        <f t="shared" si="80"/>
        <v>2.9949449513013588</v>
      </c>
      <c r="DK28" s="9">
        <f t="shared" si="81"/>
        <v>1.8194391567353569</v>
      </c>
      <c r="DL28" s="9">
        <f t="shared" si="82"/>
        <v>0.28136325865146805</v>
      </c>
      <c r="DM28" s="9">
        <f t="shared" si="83"/>
        <v>1.6993670023543692</v>
      </c>
      <c r="DN28" s="9">
        <f t="shared" si="84"/>
        <v>0</v>
      </c>
      <c r="DO28" s="9">
        <f t="shared" si="85"/>
        <v>1.9269738994162733E-2</v>
      </c>
      <c r="DP28" s="9">
        <f t="shared" si="86"/>
        <v>0.6214743039019418</v>
      </c>
      <c r="DQ28" s="9">
        <f t="shared" si="87"/>
        <v>0.36913979192665597</v>
      </c>
      <c r="DR28" s="9">
        <f t="shared" si="88"/>
        <v>2.8655643165564963E-2</v>
      </c>
      <c r="DS28" s="9">
        <f t="shared" si="89"/>
        <v>46</v>
      </c>
      <c r="DT28" s="9">
        <f t="shared" si="90"/>
        <v>1.9490789720526467</v>
      </c>
      <c r="IF28" s="17"/>
      <c r="IG28" s="17"/>
      <c r="IH28" s="17"/>
      <c r="II28" s="17"/>
      <c r="IJ28" s="17"/>
      <c r="IK28" s="17"/>
      <c r="IL28" s="17"/>
      <c r="IM28" s="17"/>
      <c r="IN28" s="17"/>
      <c r="IO28" s="17"/>
      <c r="IP28" s="17"/>
      <c r="IQ28" s="17"/>
      <c r="IR28" s="17"/>
      <c r="IS28" s="17"/>
      <c r="IT28" s="17"/>
      <c r="IU28" s="17"/>
      <c r="IV28" s="17"/>
    </row>
    <row r="29" spans="1:256" s="12" customFormat="1" x14ac:dyDescent="0.25">
      <c r="A29" s="16" t="s">
        <v>206</v>
      </c>
      <c r="B29" s="16" t="s">
        <v>207</v>
      </c>
      <c r="C29" s="9">
        <v>48.409500000000001</v>
      </c>
      <c r="D29" s="9">
        <v>1.4589000000000001</v>
      </c>
      <c r="E29" s="9">
        <v>6.7295999999999996</v>
      </c>
      <c r="F29" s="9"/>
      <c r="G29" s="9">
        <v>14.8566</v>
      </c>
      <c r="H29" s="9">
        <v>0.51780000000000004</v>
      </c>
      <c r="I29" s="9">
        <v>13.8628</v>
      </c>
      <c r="J29" s="9">
        <v>10.701599999999999</v>
      </c>
      <c r="K29" s="9">
        <v>1.3191999999999999</v>
      </c>
      <c r="L29" s="9">
        <v>0.1472</v>
      </c>
      <c r="M29" s="9">
        <v>3.8700000000000005E-2</v>
      </c>
      <c r="N29" s="9">
        <v>0.13340000000000002</v>
      </c>
      <c r="P29" s="17"/>
      <c r="Q29" s="9">
        <f>C29/'ST1.2-NatData'!R$1</f>
        <v>0.8056970241661674</v>
      </c>
      <c r="R29" s="9">
        <f>D29/'ST1.2-NatData'!S$1</f>
        <v>1.8259302369241167E-2</v>
      </c>
      <c r="S29" s="9">
        <f>E29/'ST1.2-NatData'!T$1</f>
        <v>6.6001706534851559E-2</v>
      </c>
      <c r="T29" s="9">
        <f>F29/'ST1.2-NatData'!U$1</f>
        <v>0</v>
      </c>
      <c r="U29" s="9">
        <f>G29/'ST1.2-NatData'!V$1</f>
        <v>0.20678395456949586</v>
      </c>
      <c r="V29" s="9">
        <f>H29/'ST1.2-NatData'!W$1</f>
        <v>7.2994347096719632E-3</v>
      </c>
      <c r="W29" s="9">
        <f>I29/'ST1.2-NatData'!X$1</f>
        <v>0.34395593489479953</v>
      </c>
      <c r="X29" s="9">
        <f>J29/'ST1.2-NatData'!Y$1</f>
        <v>0.19083079227518321</v>
      </c>
      <c r="Y29" s="9">
        <f>K29/'ST1.2-NatData'!Z$1</f>
        <v>2.1284628664547667E-2</v>
      </c>
      <c r="Z29" s="9">
        <f>L29/'ST1.2-NatData'!AA$1</f>
        <v>1.5626990530383455E-3</v>
      </c>
      <c r="AA29" s="9">
        <f>M29/'ST1.2-NatData'!AB$1</f>
        <v>2.0370565322665544E-3</v>
      </c>
      <c r="AB29" s="9">
        <f>N29/'ST1.2-NatData'!AC$1</f>
        <v>3.7627281189180043E-3</v>
      </c>
      <c r="AC29" s="9">
        <f>O29/'ST1.2-NatData'!AD$1</f>
        <v>0</v>
      </c>
      <c r="AD29" s="9">
        <f t="shared" si="0"/>
        <v>2.6205351091677005</v>
      </c>
      <c r="AE29" s="9">
        <f t="shared" si="1"/>
        <v>1.7505245114894343</v>
      </c>
      <c r="AF29" s="9">
        <f t="shared" si="2"/>
        <v>1.513999063779079</v>
      </c>
      <c r="AG29" s="9">
        <f t="shared" si="3"/>
        <v>1.7048298560542623</v>
      </c>
      <c r="AH29" s="9">
        <f t="shared" si="4"/>
        <v>9.1401176590131801</v>
      </c>
      <c r="AI29" s="9">
        <f t="shared" si="5"/>
        <v>8.5865310692800705</v>
      </c>
      <c r="AJ29" s="9">
        <f t="shared" si="6"/>
        <v>8.7985319747489044</v>
      </c>
      <c r="AK29" s="9">
        <f t="shared" si="7"/>
        <v>8.7865566034624933</v>
      </c>
      <c r="AL29" s="9"/>
      <c r="AM29" s="9">
        <f t="shared" si="8"/>
        <v>7.3641655983955552</v>
      </c>
      <c r="AN29" s="9">
        <f t="shared" si="9"/>
        <v>1.2065267268484048</v>
      </c>
      <c r="AO29" s="9">
        <f t="shared" si="10"/>
        <v>0.57069232524396085</v>
      </c>
      <c r="AP29" s="9">
        <f t="shared" si="11"/>
        <v>0.16689217202636239</v>
      </c>
      <c r="AQ29" s="9">
        <f t="shared" si="12"/>
        <v>0</v>
      </c>
      <c r="AR29" s="9">
        <f t="shared" si="13"/>
        <v>6.6717692090686453E-2</v>
      </c>
      <c r="AS29" s="9">
        <f t="shared" si="14"/>
        <v>3.1437977144543447</v>
      </c>
      <c r="AT29" s="9">
        <f t="shared" si="15"/>
        <v>1.8900296747612282</v>
      </c>
      <c r="AU29" s="9">
        <f t="shared" si="16"/>
        <v>0.83812957857658255</v>
      </c>
      <c r="AV29" s="9">
        <f t="shared" si="17"/>
        <v>1.744215894357878</v>
      </c>
      <c r="AW29" s="9">
        <f t="shared" si="18"/>
        <v>0.5823454729344606</v>
      </c>
      <c r="AX29" s="9">
        <f t="shared" si="19"/>
        <v>0</v>
      </c>
      <c r="AY29" s="9">
        <f t="shared" si="20"/>
        <v>0.38908802064474052</v>
      </c>
      <c r="AZ29" s="9">
        <f t="shared" si="21"/>
        <v>2.8566506420797912E-2</v>
      </c>
      <c r="BA29" s="9">
        <f t="shared" si="22"/>
        <v>47.850987740626699</v>
      </c>
      <c r="BB29" s="10">
        <f t="shared" si="23"/>
        <v>0</v>
      </c>
      <c r="BC29" s="9">
        <f t="shared" si="24"/>
        <v>1.8509877406266995</v>
      </c>
      <c r="BD29" s="9">
        <f t="shared" si="25"/>
        <v>11.090920072238717</v>
      </c>
      <c r="BE29" s="11">
        <f t="shared" si="26"/>
        <v>2.0464737272504925</v>
      </c>
      <c r="BF29" s="9">
        <f t="shared" si="27"/>
        <v>9.6001545264534957E-2</v>
      </c>
      <c r="BG29" s="9">
        <f t="shared" si="28"/>
        <v>24</v>
      </c>
      <c r="BH29" s="9"/>
      <c r="BI29" s="9">
        <f t="shared" si="29"/>
        <v>6.9181425304292921</v>
      </c>
      <c r="BJ29" s="9">
        <f t="shared" si="30"/>
        <v>1.1334514075740167</v>
      </c>
      <c r="BK29" s="9">
        <f t="shared" si="31"/>
        <v>5.1593938003309248E-2</v>
      </c>
      <c r="BL29" s="9">
        <f t="shared" si="32"/>
        <v>0.15678406709686848</v>
      </c>
      <c r="BM29" s="9">
        <f t="shared" si="33"/>
        <v>0</v>
      </c>
      <c r="BN29" s="9">
        <f t="shared" si="34"/>
        <v>6.2676822922779665E-2</v>
      </c>
      <c r="BO29" s="9">
        <f t="shared" si="35"/>
        <v>2.9533883214374694</v>
      </c>
      <c r="BP29" s="9">
        <f t="shared" si="36"/>
        <v>1.7755568505395749</v>
      </c>
      <c r="BQ29" s="9">
        <f t="shared" si="37"/>
        <v>0</v>
      </c>
      <c r="BR29" s="9">
        <f t="shared" si="38"/>
        <v>1.638574526846192</v>
      </c>
      <c r="BS29" s="9">
        <f t="shared" si="39"/>
        <v>0</v>
      </c>
      <c r="BT29" s="9">
        <f t="shared" si="40"/>
        <v>0.36142547315380802</v>
      </c>
      <c r="BU29" s="9">
        <f t="shared" si="41"/>
        <v>0.96906689455965611</v>
      </c>
      <c r="BV29" s="9">
        <f t="shared" si="42"/>
        <v>0.36552225065245542</v>
      </c>
      <c r="BW29" s="9">
        <f t="shared" si="43"/>
        <v>2.6836327941696596E-2</v>
      </c>
      <c r="BX29" s="9">
        <f t="shared" si="44"/>
        <v>44.952812234912876</v>
      </c>
      <c r="BY29" s="10">
        <f t="shared" si="45"/>
        <v>0.58977991314042866</v>
      </c>
      <c r="BZ29" s="9">
        <f t="shared" si="46"/>
        <v>0</v>
      </c>
      <c r="CA29" s="9">
        <f t="shared" si="47"/>
        <v>0</v>
      </c>
      <c r="CB29" s="11">
        <f t="shared" si="48"/>
        <v>0</v>
      </c>
      <c r="CC29" s="9">
        <f t="shared" si="49"/>
        <v>1.95019996889747</v>
      </c>
      <c r="CD29" s="9">
        <f t="shared" si="50"/>
        <v>24</v>
      </c>
      <c r="CE29" s="9"/>
      <c r="CF29" s="9">
        <f t="shared" si="51"/>
        <v>7.0889510290860649</v>
      </c>
      <c r="CG29" s="9">
        <f t="shared" si="52"/>
        <v>1.1614362506697704</v>
      </c>
      <c r="CH29" s="9">
        <f t="shared" si="53"/>
        <v>0.25038727975583441</v>
      </c>
      <c r="CI29" s="9">
        <f t="shared" si="54"/>
        <v>0.16065505573237684</v>
      </c>
      <c r="CJ29" s="9">
        <f t="shared" si="55"/>
        <v>0</v>
      </c>
      <c r="CK29" s="9">
        <f t="shared" si="56"/>
        <v>6.422430969064076E-2</v>
      </c>
      <c r="CL29" s="9">
        <f t="shared" si="57"/>
        <v>3.0263072910765461</v>
      </c>
      <c r="CM29" s="9">
        <f t="shared" si="58"/>
        <v>1.8193952361447341</v>
      </c>
      <c r="CN29" s="9">
        <f t="shared" si="59"/>
        <v>0.32096917240013223</v>
      </c>
      <c r="CO29" s="9">
        <f t="shared" si="60"/>
        <v>1.6790308275998658</v>
      </c>
      <c r="CP29" s="9">
        <f t="shared" si="61"/>
        <v>0</v>
      </c>
      <c r="CQ29" s="9">
        <f t="shared" si="62"/>
        <v>0.5979541130785051</v>
      </c>
      <c r="CR29" s="9">
        <f t="shared" si="63"/>
        <v>0.37454697175135943</v>
      </c>
      <c r="CS29" s="9">
        <f t="shared" si="64"/>
        <v>2.7498915170135432E-2</v>
      </c>
      <c r="CT29" s="9">
        <f t="shared" si="65"/>
        <v>46.062694307228149</v>
      </c>
      <c r="CU29" s="10">
        <f t="shared" si="66"/>
        <v>0</v>
      </c>
      <c r="CV29" s="9">
        <f t="shared" si="67"/>
        <v>6.2694307228149171E-2</v>
      </c>
      <c r="CW29" s="9">
        <f t="shared" si="68"/>
        <v>0.39024173215306024</v>
      </c>
      <c r="CX29" s="11">
        <f t="shared" si="69"/>
        <v>5.8499646982141829E-2</v>
      </c>
      <c r="CY29" s="9">
        <f t="shared" si="70"/>
        <v>1.8862761020717456</v>
      </c>
      <c r="CZ29" s="9">
        <f t="shared" si="71"/>
        <v>1.79231070335184E-2</v>
      </c>
      <c r="DA29" s="9">
        <f t="shared" si="72"/>
        <v>3.3106483666586861E-2</v>
      </c>
      <c r="DB29" s="9">
        <f t="shared" si="73"/>
        <v>23.999999999999996</v>
      </c>
      <c r="DD29" s="9">
        <f t="shared" si="74"/>
        <v>7.0793025080773182</v>
      </c>
      <c r="DE29" s="9">
        <f t="shared" si="75"/>
        <v>1.1598554607871872</v>
      </c>
      <c r="DF29" s="9">
        <f t="shared" si="76"/>
        <v>0.23915796886450558</v>
      </c>
      <c r="DG29" s="9">
        <f t="shared" si="77"/>
        <v>0.16043639380707433</v>
      </c>
      <c r="DH29" s="9">
        <f t="shared" si="78"/>
        <v>0</v>
      </c>
      <c r="DI29" s="9">
        <f t="shared" si="79"/>
        <v>6.4136896249811517E-2</v>
      </c>
      <c r="DJ29" s="9">
        <f t="shared" si="80"/>
        <v>3.0221882910500164</v>
      </c>
      <c r="DK29" s="9">
        <f t="shared" si="81"/>
        <v>1.8169189215126922</v>
      </c>
      <c r="DL29" s="9">
        <f t="shared" si="82"/>
        <v>0.30283847148410015</v>
      </c>
      <c r="DM29" s="9">
        <f t="shared" si="83"/>
        <v>1.6767455580094905</v>
      </c>
      <c r="DN29" s="9">
        <f t="shared" si="84"/>
        <v>0</v>
      </c>
      <c r="DO29" s="9">
        <f t="shared" si="85"/>
        <v>2.0415970506409309E-2</v>
      </c>
      <c r="DP29" s="9">
        <f t="shared" si="86"/>
        <v>0.61891729404955531</v>
      </c>
      <c r="DQ29" s="9">
        <f t="shared" si="87"/>
        <v>0.37403718908945677</v>
      </c>
      <c r="DR29" s="9">
        <f t="shared" si="88"/>
        <v>2.7461487367397317E-2</v>
      </c>
      <c r="DS29" s="9">
        <f t="shared" si="89"/>
        <v>46.000000000000007</v>
      </c>
      <c r="DT29" s="9">
        <f t="shared" si="90"/>
        <v>1.9490398638744739</v>
      </c>
      <c r="IF29" s="17"/>
      <c r="IG29" s="17"/>
      <c r="IH29" s="17"/>
      <c r="II29" s="17"/>
      <c r="IJ29" s="17"/>
      <c r="IK29" s="17"/>
      <c r="IL29" s="17"/>
      <c r="IM29" s="17"/>
      <c r="IN29" s="17"/>
      <c r="IO29" s="17"/>
      <c r="IP29" s="17"/>
      <c r="IQ29" s="17"/>
      <c r="IR29" s="17"/>
      <c r="IS29" s="17"/>
      <c r="IT29" s="17"/>
      <c r="IU29" s="17"/>
      <c r="IV29" s="17"/>
    </row>
    <row r="30" spans="1:256" s="12" customFormat="1" x14ac:dyDescent="0.25">
      <c r="A30" s="16" t="s">
        <v>206</v>
      </c>
      <c r="B30" s="16" t="s">
        <v>207</v>
      </c>
      <c r="C30" s="9">
        <v>48.370699999999999</v>
      </c>
      <c r="D30" s="9">
        <v>1.4278</v>
      </c>
      <c r="E30" s="9">
        <v>6.6936</v>
      </c>
      <c r="F30" s="9"/>
      <c r="G30" s="9">
        <v>14.8414</v>
      </c>
      <c r="H30" s="9">
        <v>0.54400000000000004</v>
      </c>
      <c r="I30" s="9">
        <v>13.7568</v>
      </c>
      <c r="J30" s="9">
        <v>10.7591</v>
      </c>
      <c r="K30" s="9">
        <v>1.3167</v>
      </c>
      <c r="L30" s="9">
        <v>0.18060000000000001</v>
      </c>
      <c r="M30" s="9">
        <v>4.7E-2</v>
      </c>
      <c r="N30" s="9">
        <v>0.13020000000000001</v>
      </c>
      <c r="P30" s="17"/>
      <c r="Q30" s="9">
        <f>C30/'ST1.2-NatData'!R$1</f>
        <v>0.80505126156713924</v>
      </c>
      <c r="R30" s="9">
        <f>D30/'ST1.2-NatData'!S$1</f>
        <v>1.7870060951951837E-2</v>
      </c>
      <c r="S30" s="9">
        <f>E30/'ST1.2-NatData'!T$1</f>
        <v>6.5648630358666554E-2</v>
      </c>
      <c r="T30" s="9">
        <f>F30/'ST1.2-NatData'!U$1</f>
        <v>0</v>
      </c>
      <c r="U30" s="9">
        <f>G30/'ST1.2-NatData'!V$1</f>
        <v>0.20657239094730395</v>
      </c>
      <c r="V30" s="9">
        <f>H30/'ST1.2-NatData'!W$1</f>
        <v>7.6687765200107146E-3</v>
      </c>
      <c r="W30" s="9">
        <f>I30/'ST1.2-NatData'!X$1</f>
        <v>0.34132592298531161</v>
      </c>
      <c r="X30" s="9">
        <f>J30/'ST1.2-NatData'!Y$1</f>
        <v>0.19185613152873623</v>
      </c>
      <c r="Y30" s="9">
        <f>K30/'ST1.2-NatData'!Z$1</f>
        <v>2.1244292421626679E-2</v>
      </c>
      <c r="Z30" s="9">
        <f>L30/'ST1.2-NatData'!AA$1</f>
        <v>1.9172788653446008E-3</v>
      </c>
      <c r="AA30" s="9">
        <f>M30/'ST1.2-NatData'!AB$1</f>
        <v>2.473944625750079E-3</v>
      </c>
      <c r="AB30" s="9">
        <f>N30/'ST1.2-NatData'!AC$1</f>
        <v>3.6724677742363127E-3</v>
      </c>
      <c r="AC30" s="9">
        <f>O30/'ST1.2-NatData'!AD$1</f>
        <v>0</v>
      </c>
      <c r="AD30" s="9">
        <f t="shared" si="0"/>
        <v>2.6164465355825088</v>
      </c>
      <c r="AE30" s="9">
        <f t="shared" si="1"/>
        <v>1.7479649477917292</v>
      </c>
      <c r="AF30" s="9">
        <f t="shared" si="2"/>
        <v>1.5097856736890505</v>
      </c>
      <c r="AG30" s="9">
        <f t="shared" si="3"/>
        <v>1.7016418052177866</v>
      </c>
      <c r="AH30" s="9">
        <f t="shared" si="4"/>
        <v>9.1535016306896839</v>
      </c>
      <c r="AI30" s="9">
        <f t="shared" si="5"/>
        <v>8.6104936790368765</v>
      </c>
      <c r="AJ30" s="9">
        <f t="shared" si="6"/>
        <v>8.8150161532263294</v>
      </c>
      <c r="AK30" s="9">
        <f t="shared" si="7"/>
        <v>8.8008857140339796</v>
      </c>
      <c r="AL30" s="9"/>
      <c r="AM30" s="9">
        <f t="shared" si="8"/>
        <v>7.3690380355435963</v>
      </c>
      <c r="AN30" s="9">
        <f t="shared" si="9"/>
        <v>1.2018296900811971</v>
      </c>
      <c r="AO30" s="9">
        <f t="shared" si="10"/>
        <v>0.57086772562479382</v>
      </c>
      <c r="AP30" s="9">
        <f t="shared" si="11"/>
        <v>0.16357363206421519</v>
      </c>
      <c r="AQ30" s="9">
        <f t="shared" si="12"/>
        <v>0</v>
      </c>
      <c r="AR30" s="9">
        <f t="shared" si="13"/>
        <v>7.0196158381312837E-2</v>
      </c>
      <c r="AS30" s="9">
        <f t="shared" si="14"/>
        <v>3.1243273926427113</v>
      </c>
      <c r="AT30" s="9">
        <f t="shared" si="15"/>
        <v>1.8908607173916137</v>
      </c>
      <c r="AU30" s="9">
        <f t="shared" si="16"/>
        <v>0.81982562610464704</v>
      </c>
      <c r="AV30" s="9">
        <f t="shared" si="17"/>
        <v>1.7561554128061017</v>
      </c>
      <c r="AW30" s="9">
        <f t="shared" si="18"/>
        <v>0.57598103891074892</v>
      </c>
      <c r="AX30" s="9">
        <f t="shared" si="19"/>
        <v>0</v>
      </c>
      <c r="AY30" s="9">
        <f t="shared" si="20"/>
        <v>0.38891933064841661</v>
      </c>
      <c r="AZ30" s="9">
        <f t="shared" si="21"/>
        <v>3.5099630440837339E-2</v>
      </c>
      <c r="BA30" s="9">
        <f t="shared" si="22"/>
        <v>47.843034064207572</v>
      </c>
      <c r="BB30" s="10">
        <f t="shared" si="23"/>
        <v>0</v>
      </c>
      <c r="BC30" s="9">
        <f t="shared" si="24"/>
        <v>1.843034064207572</v>
      </c>
      <c r="BD30" s="9">
        <f t="shared" si="25"/>
        <v>11.267305377703174</v>
      </c>
      <c r="BE30" s="11">
        <f t="shared" si="26"/>
        <v>2.0523422050160214</v>
      </c>
      <c r="BF30" s="9">
        <f t="shared" si="27"/>
        <v>0.10070473986626129</v>
      </c>
      <c r="BG30" s="9">
        <f t="shared" si="28"/>
        <v>24</v>
      </c>
      <c r="BH30" s="9"/>
      <c r="BI30" s="9">
        <f t="shared" si="29"/>
        <v>6.9318887990245157</v>
      </c>
      <c r="BJ30" s="9">
        <f t="shared" si="30"/>
        <v>1.1305342334814534</v>
      </c>
      <c r="BK30" s="9">
        <f t="shared" si="31"/>
        <v>6.2423032505968479E-2</v>
      </c>
      <c r="BL30" s="9">
        <f t="shared" si="32"/>
        <v>0.15387004687078501</v>
      </c>
      <c r="BM30" s="9">
        <f t="shared" si="33"/>
        <v>0</v>
      </c>
      <c r="BN30" s="9">
        <f t="shared" si="34"/>
        <v>6.6031951751498674E-2</v>
      </c>
      <c r="BO30" s="9">
        <f t="shared" si="35"/>
        <v>2.9389847023564535</v>
      </c>
      <c r="BP30" s="9">
        <f t="shared" si="36"/>
        <v>1.7786902665152953</v>
      </c>
      <c r="BQ30" s="9">
        <f t="shared" si="37"/>
        <v>0</v>
      </c>
      <c r="BR30" s="9">
        <f t="shared" si="38"/>
        <v>1.6519760078126509</v>
      </c>
      <c r="BS30" s="9">
        <f t="shared" si="39"/>
        <v>0</v>
      </c>
      <c r="BT30" s="9">
        <f t="shared" si="40"/>
        <v>0.34802399218734914</v>
      </c>
      <c r="BU30" s="9">
        <f t="shared" si="41"/>
        <v>0.94915886586129261</v>
      </c>
      <c r="BV30" s="9">
        <f t="shared" si="42"/>
        <v>0.36584769122405508</v>
      </c>
      <c r="BW30" s="9">
        <f t="shared" si="43"/>
        <v>3.3017435102001357E-2</v>
      </c>
      <c r="BX30" s="9">
        <f t="shared" si="44"/>
        <v>45.00486906722341</v>
      </c>
      <c r="BY30" s="10">
        <f t="shared" si="45"/>
        <v>0.55947398572444629</v>
      </c>
      <c r="BZ30" s="9">
        <f t="shared" si="46"/>
        <v>0</v>
      </c>
      <c r="CA30" s="9">
        <f t="shared" si="47"/>
        <v>0</v>
      </c>
      <c r="CB30" s="11">
        <f t="shared" si="48"/>
        <v>0</v>
      </c>
      <c r="CC30" s="9">
        <f t="shared" si="49"/>
        <v>1.9470763548811634</v>
      </c>
      <c r="CD30" s="9">
        <f t="shared" si="50"/>
        <v>24.000000000000004</v>
      </c>
      <c r="CE30" s="9"/>
      <c r="CF30" s="9">
        <f t="shared" si="51"/>
        <v>7.0965398748895669</v>
      </c>
      <c r="CG30" s="9">
        <f t="shared" si="52"/>
        <v>1.1573874740976602</v>
      </c>
      <c r="CH30" s="9">
        <f t="shared" si="53"/>
        <v>0.25392734898722757</v>
      </c>
      <c r="CI30" s="9">
        <f t="shared" si="54"/>
        <v>0.15752487595059453</v>
      </c>
      <c r="CJ30" s="9">
        <f t="shared" si="55"/>
        <v>0</v>
      </c>
      <c r="CK30" s="9">
        <f t="shared" si="56"/>
        <v>6.7600388899377251E-2</v>
      </c>
      <c r="CL30" s="9">
        <f t="shared" si="57"/>
        <v>3.0087935246304078</v>
      </c>
      <c r="CM30" s="9">
        <f t="shared" si="58"/>
        <v>1.8209389630110686</v>
      </c>
      <c r="CN30" s="9">
        <f t="shared" si="59"/>
        <v>0.30878510147867644</v>
      </c>
      <c r="CO30" s="9">
        <f t="shared" si="60"/>
        <v>1.6912148985213251</v>
      </c>
      <c r="CP30" s="9">
        <f t="shared" si="61"/>
        <v>1.7763568394002505E-15</v>
      </c>
      <c r="CQ30" s="9">
        <f t="shared" si="62"/>
        <v>0.59166074994249007</v>
      </c>
      <c r="CR30" s="9">
        <f t="shared" si="63"/>
        <v>0.37453756172100572</v>
      </c>
      <c r="CS30" s="9">
        <f t="shared" si="64"/>
        <v>3.380168833650421E-2</v>
      </c>
      <c r="CT30" s="9">
        <f t="shared" si="65"/>
        <v>46.073856225835492</v>
      </c>
      <c r="CU30" s="10">
        <f t="shared" si="66"/>
        <v>0</v>
      </c>
      <c r="CV30" s="9">
        <f t="shared" si="67"/>
        <v>7.3856225835491784E-2</v>
      </c>
      <c r="CW30" s="9">
        <f t="shared" si="68"/>
        <v>0.46885436595205288</v>
      </c>
      <c r="CX30" s="11">
        <f t="shared" si="69"/>
        <v>6.9610998988329328E-2</v>
      </c>
      <c r="CY30" s="9">
        <f t="shared" si="70"/>
        <v>1.8719630495742374</v>
      </c>
      <c r="CZ30" s="9">
        <f t="shared" si="71"/>
        <v>2.1807861838174413E-2</v>
      </c>
      <c r="DA30" s="9">
        <f t="shared" si="72"/>
        <v>3.2372862752096242E-2</v>
      </c>
      <c r="DB30" s="9">
        <f t="shared" si="73"/>
        <v>24.000000000000004</v>
      </c>
      <c r="DD30" s="9">
        <f t="shared" si="74"/>
        <v>7.0851641469912678</v>
      </c>
      <c r="DE30" s="9">
        <f t="shared" si="75"/>
        <v>1.1555321861389718</v>
      </c>
      <c r="DF30" s="9">
        <f t="shared" si="76"/>
        <v>0.24069633313023964</v>
      </c>
      <c r="DG30" s="9">
        <f t="shared" si="77"/>
        <v>0.15727236414094939</v>
      </c>
      <c r="DH30" s="9">
        <f t="shared" si="78"/>
        <v>0</v>
      </c>
      <c r="DI30" s="9">
        <f t="shared" si="79"/>
        <v>6.7492025719081514E-2</v>
      </c>
      <c r="DJ30" s="9">
        <f t="shared" si="80"/>
        <v>3.003970439430891</v>
      </c>
      <c r="DK30" s="9">
        <f t="shared" si="81"/>
        <v>1.8180200044019694</v>
      </c>
      <c r="DL30" s="9">
        <f t="shared" si="82"/>
        <v>0.28745116682313121</v>
      </c>
      <c r="DM30" s="9">
        <f t="shared" si="83"/>
        <v>1.6885038871210789</v>
      </c>
      <c r="DN30" s="9">
        <f t="shared" si="84"/>
        <v>0</v>
      </c>
      <c r="DO30" s="9">
        <f t="shared" si="85"/>
        <v>2.4044946055789884E-2</v>
      </c>
      <c r="DP30" s="9">
        <f t="shared" si="86"/>
        <v>0.61636026234761954</v>
      </c>
      <c r="DQ30" s="9">
        <f t="shared" si="87"/>
        <v>0.37393717935650916</v>
      </c>
      <c r="DR30" s="9">
        <f t="shared" si="88"/>
        <v>3.3747504351661149E-2</v>
      </c>
      <c r="DS30" s="9">
        <f t="shared" si="89"/>
        <v>46</v>
      </c>
      <c r="DT30" s="9">
        <f t="shared" si="90"/>
        <v>1.9459061269163984</v>
      </c>
      <c r="IF30" s="17"/>
      <c r="IG30" s="17"/>
      <c r="IH30" s="17"/>
      <c r="II30" s="17"/>
      <c r="IJ30" s="17"/>
      <c r="IK30" s="17"/>
      <c r="IL30" s="17"/>
      <c r="IM30" s="17"/>
      <c r="IN30" s="17"/>
      <c r="IO30" s="17"/>
      <c r="IP30" s="17"/>
      <c r="IQ30" s="17"/>
      <c r="IR30" s="17"/>
      <c r="IS30" s="17"/>
      <c r="IT30" s="17"/>
      <c r="IU30" s="17"/>
      <c r="IV30" s="17"/>
    </row>
    <row r="31" spans="1:256" s="12" customFormat="1" x14ac:dyDescent="0.25">
      <c r="A31" s="16" t="s">
        <v>206</v>
      </c>
      <c r="B31" s="16" t="s">
        <v>207</v>
      </c>
      <c r="C31" s="9">
        <v>48.533700000000003</v>
      </c>
      <c r="D31" s="9">
        <v>1.4235</v>
      </c>
      <c r="E31" s="9">
        <v>6.8479000000000001</v>
      </c>
      <c r="F31" s="9"/>
      <c r="G31" s="9">
        <v>15.0398</v>
      </c>
      <c r="H31" s="9">
        <v>0.53680000000000005</v>
      </c>
      <c r="I31" s="9">
        <v>13.9253</v>
      </c>
      <c r="J31" s="9">
        <v>10.767300000000001</v>
      </c>
      <c r="K31" s="9">
        <v>1.3079000000000001</v>
      </c>
      <c r="L31" s="9">
        <v>0.16390000000000002</v>
      </c>
      <c r="M31" s="9">
        <v>3.9600000000000003E-2</v>
      </c>
      <c r="N31" s="9">
        <v>0.1333</v>
      </c>
      <c r="P31" s="17"/>
      <c r="Q31" s="9">
        <f>C31/'ST1.2-NatData'!R$1</f>
        <v>0.80776413021769522</v>
      </c>
      <c r="R31" s="9">
        <f>D31/'ST1.2-NatData'!S$1</f>
        <v>1.781624300679608E-2</v>
      </c>
      <c r="S31" s="9">
        <f>E31/'ST1.2-NatData'!T$1</f>
        <v>6.7161954080481756E-2</v>
      </c>
      <c r="T31" s="9">
        <f>F31/'ST1.2-NatData'!U$1</f>
        <v>0</v>
      </c>
      <c r="U31" s="9">
        <f>G31/'ST1.2-NatData'!V$1</f>
        <v>0.20933385296328255</v>
      </c>
      <c r="V31" s="9">
        <f>H31/'ST1.2-NatData'!W$1</f>
        <v>7.5672780072458673E-3</v>
      </c>
      <c r="W31" s="9">
        <f>I31/'ST1.2-NatData'!X$1</f>
        <v>0.345506649464073</v>
      </c>
      <c r="X31" s="9">
        <f>J31/'ST1.2-NatData'!Y$1</f>
        <v>0.19200235382228642</v>
      </c>
      <c r="Y31" s="9">
        <f>K31/'ST1.2-NatData'!Z$1</f>
        <v>2.11023088465448E-2</v>
      </c>
      <c r="Z31" s="9">
        <f>L31/'ST1.2-NatData'!AA$1</f>
        <v>1.7399889591914732E-3</v>
      </c>
      <c r="AA31" s="9">
        <f>M31/'ST1.2-NatData'!AB$1</f>
        <v>2.0844299399936836E-3</v>
      </c>
      <c r="AB31" s="9">
        <f>N31/'ST1.2-NatData'!AC$1</f>
        <v>3.7599074831467009E-3</v>
      </c>
      <c r="AC31" s="9">
        <f>O31/'ST1.2-NatData'!AD$1</f>
        <v>0</v>
      </c>
      <c r="AD31" s="9">
        <f t="shared" si="0"/>
        <v>2.6328212094646224</v>
      </c>
      <c r="AE31" s="9">
        <f t="shared" si="1"/>
        <v>1.7599990112538149</v>
      </c>
      <c r="AF31" s="9">
        <f t="shared" si="2"/>
        <v>1.5223120618200563</v>
      </c>
      <c r="AG31" s="9">
        <f t="shared" si="3"/>
        <v>1.7143144156423427</v>
      </c>
      <c r="AH31" s="9">
        <f t="shared" si="4"/>
        <v>9.0909141980720065</v>
      </c>
      <c r="AI31" s="9">
        <f t="shared" si="5"/>
        <v>8.5396419867141891</v>
      </c>
      <c r="AJ31" s="9">
        <f t="shared" si="6"/>
        <v>8.7498535059448805</v>
      </c>
      <c r="AK31" s="9">
        <f t="shared" si="7"/>
        <v>8.7455828697569018</v>
      </c>
      <c r="AL31" s="9"/>
      <c r="AM31" s="9">
        <f t="shared" si="8"/>
        <v>7.3433144000893309</v>
      </c>
      <c r="AN31" s="9">
        <f t="shared" si="9"/>
        <v>1.2211271238410235</v>
      </c>
      <c r="AO31" s="9">
        <f t="shared" si="10"/>
        <v>0.56444152393035374</v>
      </c>
      <c r="AP31" s="9">
        <f t="shared" si="11"/>
        <v>0.16196593650678359</v>
      </c>
      <c r="AQ31" s="9">
        <f t="shared" si="12"/>
        <v>0</v>
      </c>
      <c r="AR31" s="9">
        <f t="shared" si="13"/>
        <v>6.8793475076829494E-2</v>
      </c>
      <c r="AS31" s="9">
        <f t="shared" si="14"/>
        <v>3.1409713051412291</v>
      </c>
      <c r="AT31" s="9">
        <f t="shared" si="15"/>
        <v>1.9030360960410231</v>
      </c>
      <c r="AU31" s="9">
        <f t="shared" si="16"/>
        <v>0.83920833669621953</v>
      </c>
      <c r="AV31" s="9">
        <f t="shared" si="17"/>
        <v>1.7454769244262687</v>
      </c>
      <c r="AW31" s="9">
        <f t="shared" si="18"/>
        <v>0.58468526112248842</v>
      </c>
      <c r="AX31" s="9">
        <f t="shared" si="19"/>
        <v>0</v>
      </c>
      <c r="AY31" s="9">
        <f t="shared" si="20"/>
        <v>0.38367855821030927</v>
      </c>
      <c r="AZ31" s="9">
        <f t="shared" si="21"/>
        <v>3.1636180667204597E-2</v>
      </c>
      <c r="BA31" s="9">
        <f t="shared" si="22"/>
        <v>47.816373058155747</v>
      </c>
      <c r="BB31" s="10">
        <f t="shared" si="23"/>
        <v>0</v>
      </c>
      <c r="BC31" s="9">
        <f t="shared" si="24"/>
        <v>1.8163730581557473</v>
      </c>
      <c r="BD31" s="9">
        <f t="shared" si="25"/>
        <v>11.214537435034512</v>
      </c>
      <c r="BE31" s="11">
        <f t="shared" si="26"/>
        <v>2.04460541525019</v>
      </c>
      <c r="BF31" s="9">
        <f t="shared" si="27"/>
        <v>0.13049657178590218</v>
      </c>
      <c r="BG31" s="9">
        <f t="shared" si="28"/>
        <v>24</v>
      </c>
      <c r="BH31" s="9"/>
      <c r="BI31" s="9">
        <f t="shared" si="29"/>
        <v>6.898016481768698</v>
      </c>
      <c r="BJ31" s="9">
        <f t="shared" si="30"/>
        <v>1.1470780859509047</v>
      </c>
      <c r="BK31" s="9">
        <f t="shared" si="31"/>
        <v>4.5094567719601741E-2</v>
      </c>
      <c r="BL31" s="9">
        <f t="shared" si="32"/>
        <v>0.15214433682633885</v>
      </c>
      <c r="BM31" s="9">
        <f t="shared" si="33"/>
        <v>0</v>
      </c>
      <c r="BN31" s="9">
        <f t="shared" si="34"/>
        <v>6.4621844995815692E-2</v>
      </c>
      <c r="BO31" s="9">
        <f t="shared" si="35"/>
        <v>2.9505030904523393</v>
      </c>
      <c r="BP31" s="9">
        <f t="shared" si="36"/>
        <v>1.7876361600059021</v>
      </c>
      <c r="BQ31" s="9">
        <f t="shared" si="37"/>
        <v>0</v>
      </c>
      <c r="BR31" s="9">
        <f t="shared" si="38"/>
        <v>1.6396313622487506</v>
      </c>
      <c r="BS31" s="9">
        <f t="shared" si="39"/>
        <v>0</v>
      </c>
      <c r="BT31" s="9">
        <f t="shared" si="40"/>
        <v>0.36036863775124939</v>
      </c>
      <c r="BU31" s="9">
        <f t="shared" si="41"/>
        <v>0.97023854692145972</v>
      </c>
      <c r="BV31" s="9">
        <f t="shared" si="42"/>
        <v>0.36041232528512845</v>
      </c>
      <c r="BW31" s="9">
        <f t="shared" si="43"/>
        <v>2.9717765544661254E-2</v>
      </c>
      <c r="BX31" s="9">
        <f t="shared" si="44"/>
        <v>44.916792538468265</v>
      </c>
      <c r="BY31" s="10">
        <f t="shared" si="45"/>
        <v>0.60594403143431541</v>
      </c>
      <c r="BZ31" s="9">
        <f t="shared" si="46"/>
        <v>0</v>
      </c>
      <c r="CA31" s="9">
        <f t="shared" si="47"/>
        <v>0</v>
      </c>
      <c r="CB31" s="11">
        <f t="shared" si="48"/>
        <v>0</v>
      </c>
      <c r="CC31" s="9">
        <f t="shared" si="49"/>
        <v>1.9500914507568254</v>
      </c>
      <c r="CD31" s="9">
        <f t="shared" si="50"/>
        <v>24</v>
      </c>
      <c r="CE31" s="9"/>
      <c r="CF31" s="9">
        <f t="shared" si="51"/>
        <v>7.0678178067618171</v>
      </c>
      <c r="CG31" s="9">
        <f t="shared" si="52"/>
        <v>1.1753145187544247</v>
      </c>
      <c r="CH31" s="9">
        <f t="shared" si="53"/>
        <v>0.24313232551624253</v>
      </c>
      <c r="CI31" s="9">
        <f t="shared" si="54"/>
        <v>0.15588951633578063</v>
      </c>
      <c r="CJ31" s="9">
        <f t="shared" si="55"/>
        <v>0</v>
      </c>
      <c r="CK31" s="9">
        <f t="shared" si="56"/>
        <v>6.6212574002159838E-2</v>
      </c>
      <c r="CL31" s="9">
        <f t="shared" si="57"/>
        <v>3.0231325681404879</v>
      </c>
      <c r="CM31" s="9">
        <f t="shared" si="58"/>
        <v>1.831640547263728</v>
      </c>
      <c r="CN31" s="9">
        <f t="shared" si="59"/>
        <v>0.32000753125839854</v>
      </c>
      <c r="CO31" s="9">
        <f t="shared" si="60"/>
        <v>1.6799924687416024</v>
      </c>
      <c r="CP31" s="9">
        <f t="shared" si="61"/>
        <v>8.8817841970012523E-16</v>
      </c>
      <c r="CQ31" s="9">
        <f t="shared" si="62"/>
        <v>0.60026648092128276</v>
      </c>
      <c r="CR31" s="9">
        <f t="shared" si="63"/>
        <v>0.36928422208894335</v>
      </c>
      <c r="CS31" s="9">
        <f t="shared" si="64"/>
        <v>3.0449296989773791E-2</v>
      </c>
      <c r="CT31" s="9">
        <f t="shared" si="65"/>
        <v>46.022462684028341</v>
      </c>
      <c r="CU31" s="10">
        <f t="shared" si="66"/>
        <v>0</v>
      </c>
      <c r="CV31" s="9">
        <f t="shared" si="67"/>
        <v>2.2462684028340618E-2</v>
      </c>
      <c r="CW31" s="9">
        <f t="shared" si="68"/>
        <v>0.14409361550623309</v>
      </c>
      <c r="CX31" s="11">
        <f t="shared" si="69"/>
        <v>2.0644488622111063E-2</v>
      </c>
      <c r="CY31" s="9">
        <f t="shared" si="70"/>
        <v>1.9264002196798695</v>
      </c>
      <c r="CZ31" s="9">
        <f t="shared" si="71"/>
        <v>1.8238456618350211E-2</v>
      </c>
      <c r="DA31" s="9">
        <f t="shared" si="72"/>
        <v>3.2898639673439554E-2</v>
      </c>
      <c r="DB31" s="9">
        <f t="shared" si="73"/>
        <v>24.000000000000004</v>
      </c>
      <c r="DD31" s="9">
        <f t="shared" si="74"/>
        <v>7.0643681400359588</v>
      </c>
      <c r="DE31" s="9">
        <f t="shared" si="75"/>
        <v>1.1747408702113218</v>
      </c>
      <c r="DF31" s="9">
        <f t="shared" si="76"/>
        <v>0.23910901024728126</v>
      </c>
      <c r="DG31" s="9">
        <f t="shared" si="77"/>
        <v>0.15581342964366199</v>
      </c>
      <c r="DH31" s="9">
        <f t="shared" si="78"/>
        <v>0</v>
      </c>
      <c r="DI31" s="9">
        <f t="shared" si="79"/>
        <v>6.6180256910857591E-2</v>
      </c>
      <c r="DJ31" s="9">
        <f t="shared" si="80"/>
        <v>3.0216570349400995</v>
      </c>
      <c r="DK31" s="9">
        <f t="shared" si="81"/>
        <v>1.830746558535894</v>
      </c>
      <c r="DL31" s="9">
        <f t="shared" si="82"/>
        <v>0.31350629027779497</v>
      </c>
      <c r="DM31" s="9">
        <f t="shared" si="83"/>
        <v>1.6791724965411918</v>
      </c>
      <c r="DN31" s="9">
        <f t="shared" si="84"/>
        <v>0</v>
      </c>
      <c r="DO31" s="9">
        <f t="shared" si="85"/>
        <v>7.3212131810131975E-3</v>
      </c>
      <c r="DP31" s="9">
        <f t="shared" si="86"/>
        <v>0.60778279638954757</v>
      </c>
      <c r="DQ31" s="9">
        <f t="shared" si="87"/>
        <v>0.3691039815213234</v>
      </c>
      <c r="DR31" s="9">
        <f t="shared" si="88"/>
        <v>3.0434435270142179E-2</v>
      </c>
      <c r="DS31" s="9">
        <f t="shared" si="89"/>
        <v>46</v>
      </c>
      <c r="DT31" s="9">
        <f t="shared" si="90"/>
        <v>1.9488878627471042</v>
      </c>
      <c r="IF31" s="17"/>
      <c r="IG31" s="17"/>
      <c r="IH31" s="17"/>
      <c r="II31" s="17"/>
      <c r="IJ31" s="17"/>
      <c r="IK31" s="17"/>
      <c r="IL31" s="17"/>
      <c r="IM31" s="17"/>
      <c r="IN31" s="17"/>
      <c r="IO31" s="17"/>
      <c r="IP31" s="17"/>
      <c r="IQ31" s="17"/>
      <c r="IR31" s="17"/>
      <c r="IS31" s="17"/>
      <c r="IT31" s="17"/>
      <c r="IU31" s="17"/>
      <c r="IV31" s="17"/>
    </row>
    <row r="32" spans="1:256" s="12" customFormat="1" x14ac:dyDescent="0.25">
      <c r="A32" s="16" t="s">
        <v>206</v>
      </c>
      <c r="B32" s="16" t="s">
        <v>207</v>
      </c>
      <c r="C32" s="9">
        <v>48.413600000000002</v>
      </c>
      <c r="D32" s="9">
        <v>1.4409000000000001</v>
      </c>
      <c r="E32" s="9">
        <v>6.7289000000000003</v>
      </c>
      <c r="F32" s="9"/>
      <c r="G32" s="9">
        <v>15.1378</v>
      </c>
      <c r="H32" s="9">
        <v>0.52670000000000006</v>
      </c>
      <c r="I32" s="9">
        <v>13.638500000000001</v>
      </c>
      <c r="J32" s="9">
        <v>10.758699999999999</v>
      </c>
      <c r="K32" s="9">
        <v>1.2932000000000001</v>
      </c>
      <c r="L32" s="9">
        <v>0.1726</v>
      </c>
      <c r="M32" s="9">
        <v>4.9800000000000004E-2</v>
      </c>
      <c r="N32" s="9">
        <v>0.1358</v>
      </c>
      <c r="P32" s="17"/>
      <c r="Q32" s="9">
        <f>C32/'ST1.2-NatData'!R$1</f>
        <v>0.80576526196658016</v>
      </c>
      <c r="R32" s="9">
        <f>D32/'ST1.2-NatData'!S$1</f>
        <v>1.8034017947658919E-2</v>
      </c>
      <c r="S32" s="9">
        <f>E32/'ST1.2-NatData'!T$1</f>
        <v>6.599484116475908E-2</v>
      </c>
      <c r="T32" s="9">
        <f>F32/'ST1.2-NatData'!U$1</f>
        <v>0</v>
      </c>
      <c r="U32" s="9">
        <f>G32/'ST1.2-NatData'!V$1</f>
        <v>0.21069788158004621</v>
      </c>
      <c r="V32" s="9">
        <f>H32/'ST1.2-NatData'!W$1</f>
        <v>7.4248981490618446E-3</v>
      </c>
      <c r="W32" s="9">
        <f>I32/'ST1.2-NatData'!X$1</f>
        <v>0.33839073044859069</v>
      </c>
      <c r="X32" s="9">
        <f>J32/'ST1.2-NatData'!Y$1</f>
        <v>0.19184899873392891</v>
      </c>
      <c r="Y32" s="9">
        <f>K32/'ST1.2-NatData'!Z$1</f>
        <v>2.0865131738169382E-2</v>
      </c>
      <c r="Z32" s="9">
        <f>L32/'ST1.2-NatData'!AA$1</f>
        <v>1.832349568983821E-3</v>
      </c>
      <c r="AA32" s="9">
        <f>M32/'ST1.2-NatData'!AB$1</f>
        <v>2.6213285609011476E-3</v>
      </c>
      <c r="AB32" s="9">
        <f>N32/'ST1.2-NatData'!AC$1</f>
        <v>3.8304233774292722E-3</v>
      </c>
      <c r="AC32" s="9">
        <f>O32/'ST1.2-NatData'!AD$1</f>
        <v>0</v>
      </c>
      <c r="AD32" s="9">
        <f t="shared" si="0"/>
        <v>2.6198689495107015</v>
      </c>
      <c r="AE32" s="9">
        <f t="shared" si="1"/>
        <v>1.7495464337696913</v>
      </c>
      <c r="AF32" s="9">
        <f t="shared" si="2"/>
        <v>1.512302472421456</v>
      </c>
      <c r="AG32" s="9">
        <f t="shared" si="3"/>
        <v>1.7041514711553849</v>
      </c>
      <c r="AH32" s="9">
        <f t="shared" si="4"/>
        <v>9.1452274093264929</v>
      </c>
      <c r="AI32" s="9">
        <f t="shared" si="5"/>
        <v>8.5961639533556848</v>
      </c>
      <c r="AJ32" s="9">
        <f t="shared" si="6"/>
        <v>8.8020344751574591</v>
      </c>
      <c r="AK32" s="9">
        <f t="shared" si="7"/>
        <v>8.7898881710566243</v>
      </c>
      <c r="AL32" s="9"/>
      <c r="AM32" s="9">
        <f t="shared" si="8"/>
        <v>7.3689065592199103</v>
      </c>
      <c r="AN32" s="9">
        <f t="shared" si="9"/>
        <v>1.207075660588206</v>
      </c>
      <c r="AO32" s="9">
        <f t="shared" si="10"/>
        <v>0.57598221980811637</v>
      </c>
      <c r="AP32" s="9">
        <f t="shared" si="11"/>
        <v>0.16492519523521626</v>
      </c>
      <c r="AQ32" s="9">
        <f t="shared" si="12"/>
        <v>0</v>
      </c>
      <c r="AR32" s="9">
        <f t="shared" si="13"/>
        <v>6.790238206425793E-2</v>
      </c>
      <c r="AS32" s="9">
        <f t="shared" si="14"/>
        <v>3.0946601831604648</v>
      </c>
      <c r="AT32" s="9">
        <f t="shared" si="15"/>
        <v>1.9268800417128662</v>
      </c>
      <c r="AU32" s="9">
        <f t="shared" si="16"/>
        <v>0.83035002198092123</v>
      </c>
      <c r="AV32" s="9">
        <f t="shared" si="17"/>
        <v>1.7545027216733704</v>
      </c>
      <c r="AW32" s="9">
        <f t="shared" si="18"/>
        <v>0.58485274365429163</v>
      </c>
      <c r="AX32" s="9">
        <f t="shared" si="19"/>
        <v>0</v>
      </c>
      <c r="AY32" s="9">
        <f t="shared" si="20"/>
        <v>0.38163274934222952</v>
      </c>
      <c r="AZ32" s="9">
        <f t="shared" si="21"/>
        <v>3.351450700347685E-2</v>
      </c>
      <c r="BA32" s="9">
        <f t="shared" si="22"/>
        <v>47.859591913152748</v>
      </c>
      <c r="BB32" s="10">
        <f t="shared" si="23"/>
        <v>0</v>
      </c>
      <c r="BC32" s="9">
        <f t="shared" si="24"/>
        <v>1.8595919131527481</v>
      </c>
      <c r="BD32" s="9">
        <f t="shared" si="25"/>
        <v>11.275365843894249</v>
      </c>
      <c r="BE32" s="11">
        <f t="shared" si="26"/>
        <v>2.0529089945005543</v>
      </c>
      <c r="BF32" s="9">
        <f t="shared" si="27"/>
        <v>8.1405348182657239E-2</v>
      </c>
      <c r="BG32" s="9">
        <f t="shared" si="28"/>
        <v>24</v>
      </c>
      <c r="BH32" s="9"/>
      <c r="BI32" s="9">
        <f t="shared" si="29"/>
        <v>6.9264902997833167</v>
      </c>
      <c r="BJ32" s="9">
        <f t="shared" si="30"/>
        <v>1.1346049494558719</v>
      </c>
      <c r="BK32" s="9">
        <f t="shared" si="31"/>
        <v>6.1095249239189187E-2</v>
      </c>
      <c r="BL32" s="9">
        <f t="shared" si="32"/>
        <v>0.15502337501583507</v>
      </c>
      <c r="BM32" s="9">
        <f t="shared" si="33"/>
        <v>0</v>
      </c>
      <c r="BN32" s="9">
        <f t="shared" si="34"/>
        <v>6.3825641826302779E-2</v>
      </c>
      <c r="BO32" s="9">
        <f t="shared" si="35"/>
        <v>2.9088621992318755</v>
      </c>
      <c r="BP32" s="9">
        <f t="shared" si="36"/>
        <v>1.811193534686798</v>
      </c>
      <c r="BQ32" s="9">
        <f t="shared" si="37"/>
        <v>0</v>
      </c>
      <c r="BR32" s="9">
        <f t="shared" si="38"/>
        <v>1.6491654474039801</v>
      </c>
      <c r="BS32" s="9">
        <f t="shared" si="39"/>
        <v>0</v>
      </c>
      <c r="BT32" s="9">
        <f t="shared" si="40"/>
        <v>0.35083455259601992</v>
      </c>
      <c r="BU32" s="9">
        <f t="shared" si="41"/>
        <v>0.96061201130699025</v>
      </c>
      <c r="BV32" s="9">
        <f t="shared" si="42"/>
        <v>0.35872018665933858</v>
      </c>
      <c r="BW32" s="9">
        <f t="shared" si="43"/>
        <v>3.1502354629691094E-2</v>
      </c>
      <c r="BX32" s="9">
        <f t="shared" si="44"/>
        <v>44.986185735151167</v>
      </c>
      <c r="BY32" s="10">
        <f t="shared" si="45"/>
        <v>0.55974927330123625</v>
      </c>
      <c r="BZ32" s="9">
        <f t="shared" si="46"/>
        <v>0</v>
      </c>
      <c r="CA32" s="9">
        <f t="shared" si="47"/>
        <v>0</v>
      </c>
      <c r="CB32" s="11">
        <f t="shared" si="48"/>
        <v>0</v>
      </c>
      <c r="CC32" s="9">
        <f t="shared" si="49"/>
        <v>1.9445396825517314</v>
      </c>
      <c r="CD32" s="9">
        <f t="shared" si="50"/>
        <v>24</v>
      </c>
      <c r="CE32" s="9"/>
      <c r="CF32" s="9">
        <f t="shared" si="51"/>
        <v>7.0923736147141199</v>
      </c>
      <c r="CG32" s="9">
        <f t="shared" si="52"/>
        <v>1.1617777342295001</v>
      </c>
      <c r="CH32" s="9">
        <f t="shared" si="53"/>
        <v>0.25415134894361913</v>
      </c>
      <c r="CI32" s="9">
        <f t="shared" si="54"/>
        <v>0.15873604770090216</v>
      </c>
      <c r="CJ32" s="9">
        <f t="shared" si="55"/>
        <v>0</v>
      </c>
      <c r="CK32" s="9">
        <f t="shared" si="56"/>
        <v>6.5354209482575157E-2</v>
      </c>
      <c r="CL32" s="9">
        <f t="shared" si="57"/>
        <v>2.9785268754822103</v>
      </c>
      <c r="CM32" s="9">
        <f t="shared" si="58"/>
        <v>1.8545700175102104</v>
      </c>
      <c r="CN32" s="9">
        <f t="shared" si="59"/>
        <v>0.3113384991195165</v>
      </c>
      <c r="CO32" s="9">
        <f t="shared" si="60"/>
        <v>1.6886615008804819</v>
      </c>
      <c r="CP32" s="9">
        <f t="shared" si="61"/>
        <v>0</v>
      </c>
      <c r="CQ32" s="9">
        <f t="shared" si="62"/>
        <v>0.60043197407039106</v>
      </c>
      <c r="CR32" s="9">
        <f t="shared" si="63"/>
        <v>0.36731121777613795</v>
      </c>
      <c r="CS32" s="9">
        <f t="shared" si="64"/>
        <v>3.2256808153471005E-2</v>
      </c>
      <c r="CT32" s="9">
        <f t="shared" si="65"/>
        <v>46.06356508498915</v>
      </c>
      <c r="CU32" s="10">
        <f t="shared" si="66"/>
        <v>0</v>
      </c>
      <c r="CV32" s="9">
        <f t="shared" si="67"/>
        <v>6.3565084989150478E-2</v>
      </c>
      <c r="CW32" s="9">
        <f t="shared" si="68"/>
        <v>0.40044517870901492</v>
      </c>
      <c r="CX32" s="11">
        <f t="shared" si="69"/>
        <v>5.9609268877852881E-2</v>
      </c>
      <c r="CY32" s="9">
        <f t="shared" si="70"/>
        <v>1.8796463720245014</v>
      </c>
      <c r="CZ32" s="9">
        <f t="shared" si="71"/>
        <v>2.3073024363766789E-2</v>
      </c>
      <c r="DA32" s="9">
        <f t="shared" si="72"/>
        <v>3.3715518622581528E-2</v>
      </c>
      <c r="DB32" s="9">
        <f t="shared" si="73"/>
        <v>24.000000000000004</v>
      </c>
      <c r="DD32" s="9">
        <f t="shared" si="74"/>
        <v>7.0825865448083851</v>
      </c>
      <c r="DE32" s="9">
        <f t="shared" si="75"/>
        <v>1.1601745474097533</v>
      </c>
      <c r="DF32" s="9">
        <f t="shared" si="76"/>
        <v>0.24276109221813869</v>
      </c>
      <c r="DG32" s="9">
        <f t="shared" si="77"/>
        <v>0.15851700103475</v>
      </c>
      <c r="DH32" s="9">
        <f t="shared" si="78"/>
        <v>0</v>
      </c>
      <c r="DI32" s="9">
        <f t="shared" si="79"/>
        <v>6.5264024411738925E-2</v>
      </c>
      <c r="DJ32" s="9">
        <f t="shared" si="80"/>
        <v>2.9744166787652779</v>
      </c>
      <c r="DK32" s="9">
        <f t="shared" si="81"/>
        <v>1.8520108169671374</v>
      </c>
      <c r="DL32" s="9">
        <f t="shared" si="82"/>
        <v>0.29296961339704275</v>
      </c>
      <c r="DM32" s="9">
        <f t="shared" si="83"/>
        <v>1.6863312446004191</v>
      </c>
      <c r="DN32" s="9">
        <f t="shared" si="84"/>
        <v>0</v>
      </c>
      <c r="DO32" s="9">
        <f t="shared" si="85"/>
        <v>2.0699142002538196E-2</v>
      </c>
      <c r="DP32" s="9">
        <f t="shared" si="86"/>
        <v>0.62168249709348855</v>
      </c>
      <c r="DQ32" s="9">
        <f t="shared" si="87"/>
        <v>0.3668043493057464</v>
      </c>
      <c r="DR32" s="9">
        <f t="shared" si="88"/>
        <v>3.2212295603303187E-2</v>
      </c>
      <c r="DS32" s="9">
        <f t="shared" si="89"/>
        <v>46</v>
      </c>
      <c r="DT32" s="9">
        <f t="shared" si="90"/>
        <v>1.9432898219546777</v>
      </c>
      <c r="IF32" s="17"/>
      <c r="IG32" s="17"/>
      <c r="IH32" s="17"/>
      <c r="II32" s="17"/>
      <c r="IJ32" s="17"/>
      <c r="IK32" s="17"/>
      <c r="IL32" s="17"/>
      <c r="IM32" s="17"/>
      <c r="IN32" s="17"/>
      <c r="IO32" s="17"/>
      <c r="IP32" s="17"/>
      <c r="IQ32" s="17"/>
      <c r="IR32" s="17"/>
      <c r="IS32" s="17"/>
      <c r="IT32" s="17"/>
      <c r="IU32" s="17"/>
      <c r="IV32" s="17"/>
    </row>
    <row r="33" spans="1:256" s="12" customFormat="1" x14ac:dyDescent="0.25">
      <c r="A33" s="16" t="s">
        <v>206</v>
      </c>
      <c r="B33" s="16" t="s">
        <v>207</v>
      </c>
      <c r="C33" s="9">
        <v>47.610999999999997</v>
      </c>
      <c r="D33" s="9">
        <v>1.6215999999999999</v>
      </c>
      <c r="E33" s="9">
        <v>7.4828999999999999</v>
      </c>
      <c r="F33" s="9"/>
      <c r="G33" s="9">
        <v>15.112</v>
      </c>
      <c r="H33" s="9">
        <v>0.56720000000000004</v>
      </c>
      <c r="I33" s="9">
        <v>13.2906</v>
      </c>
      <c r="J33" s="9">
        <v>10.7142</v>
      </c>
      <c r="K33" s="9">
        <v>1.4959</v>
      </c>
      <c r="L33" s="9">
        <v>0.19060000000000002</v>
      </c>
      <c r="M33" s="9">
        <v>5.2200000000000003E-2</v>
      </c>
      <c r="N33" s="9">
        <v>0.15290000000000001</v>
      </c>
      <c r="P33" s="17"/>
      <c r="Q33" s="9">
        <f>C33/'ST1.2-NatData'!R$1</f>
        <v>0.79240729645163432</v>
      </c>
      <c r="R33" s="9">
        <f>D33/'ST1.2-NatData'!S$1</f>
        <v>2.0295623224320703E-2</v>
      </c>
      <c r="S33" s="9">
        <f>E33/'ST1.2-NatData'!T$1</f>
        <v>7.3389825521522942E-2</v>
      </c>
      <c r="T33" s="9">
        <f>F33/'ST1.2-NatData'!U$1</f>
        <v>0</v>
      </c>
      <c r="U33" s="9">
        <f>G33/'ST1.2-NatData'!V$1</f>
        <v>0.21033878016869414</v>
      </c>
      <c r="V33" s="9">
        <f>H33/'ST1.2-NatData'!W$1</f>
        <v>7.9958272833641122E-3</v>
      </c>
      <c r="W33" s="9">
        <f>I33/'ST1.2-NatData'!X$1</f>
        <v>0.32975883287018654</v>
      </c>
      <c r="X33" s="9">
        <f>J33/'ST1.2-NatData'!Y$1</f>
        <v>0.19105547531161396</v>
      </c>
      <c r="Y33" s="9">
        <f>K33/'ST1.2-NatData'!Z$1</f>
        <v>2.4135594314203198E-2</v>
      </c>
      <c r="Z33" s="9">
        <f>L33/'ST1.2-NatData'!AA$1</f>
        <v>2.0234404857955753E-3</v>
      </c>
      <c r="AA33" s="9">
        <f>M33/'ST1.2-NatData'!AB$1</f>
        <v>2.747657648173492E-3</v>
      </c>
      <c r="AB33" s="9">
        <f>N33/'ST1.2-NatData'!AC$1</f>
        <v>4.3127520943220601E-3</v>
      </c>
      <c r="AC33" s="9">
        <f>O33/'ST1.2-NatData'!AD$1</f>
        <v>0</v>
      </c>
      <c r="AD33" s="9">
        <f t="shared" si="0"/>
        <v>2.6144134712215843</v>
      </c>
      <c r="AE33" s="9">
        <f t="shared" si="1"/>
        <v>1.750949555952857</v>
      </c>
      <c r="AF33" s="9">
        <f t="shared" si="2"/>
        <v>1.5075760110412455</v>
      </c>
      <c r="AG33" s="9">
        <f t="shared" si="3"/>
        <v>1.6986314863528595</v>
      </c>
      <c r="AH33" s="9">
        <f t="shared" si="4"/>
        <v>9.1378988878368279</v>
      </c>
      <c r="AI33" s="9">
        <f t="shared" si="5"/>
        <v>8.62311412810371</v>
      </c>
      <c r="AJ33" s="9">
        <f t="shared" si="6"/>
        <v>8.830638146362503</v>
      </c>
      <c r="AK33" s="9">
        <f t="shared" si="7"/>
        <v>8.8092793333310944</v>
      </c>
      <c r="AL33" s="9"/>
      <c r="AM33" s="9">
        <f t="shared" si="8"/>
        <v>7.2409377529591765</v>
      </c>
      <c r="AN33" s="9">
        <f t="shared" si="9"/>
        <v>1.3412576100233267</v>
      </c>
      <c r="AO33" s="9">
        <f t="shared" si="10"/>
        <v>0.58219536298250318</v>
      </c>
      <c r="AP33" s="9">
        <f t="shared" si="11"/>
        <v>0.18545935288947546</v>
      </c>
      <c r="AQ33" s="9">
        <f t="shared" si="12"/>
        <v>0</v>
      </c>
      <c r="AR33" s="9">
        <f t="shared" si="13"/>
        <v>7.306506123998828E-2</v>
      </c>
      <c r="AS33" s="9">
        <f t="shared" si="14"/>
        <v>3.0133028721388482</v>
      </c>
      <c r="AT33" s="9">
        <f t="shared" si="15"/>
        <v>1.9220545053724654</v>
      </c>
      <c r="AU33" s="9">
        <f t="shared" si="16"/>
        <v>0.77607715462328031</v>
      </c>
      <c r="AV33" s="9">
        <f t="shared" si="17"/>
        <v>1.7458456153651338</v>
      </c>
      <c r="AW33" s="9">
        <f t="shared" si="18"/>
        <v>0.52192276998841436</v>
      </c>
      <c r="AX33" s="9">
        <f t="shared" si="19"/>
        <v>0</v>
      </c>
      <c r="AY33" s="9">
        <f t="shared" si="20"/>
        <v>0.44109724088207652</v>
      </c>
      <c r="AZ33" s="9">
        <f t="shared" si="21"/>
        <v>3.6979989129510796E-2</v>
      </c>
      <c r="BA33" s="9">
        <f t="shared" si="22"/>
        <v>47.715974591709042</v>
      </c>
      <c r="BB33" s="10">
        <f t="shared" si="23"/>
        <v>0</v>
      </c>
      <c r="BC33" s="9">
        <f t="shared" si="24"/>
        <v>1.7159745917090419</v>
      </c>
      <c r="BD33" s="9">
        <f t="shared" si="25"/>
        <v>9.2525643219065756</v>
      </c>
      <c r="BE33" s="11">
        <f t="shared" si="26"/>
        <v>1.8003874331001162</v>
      </c>
      <c r="BF33" s="9">
        <f t="shared" si="27"/>
        <v>0.21950809795733572</v>
      </c>
      <c r="BG33" s="9">
        <f t="shared" si="28"/>
        <v>24.000000000000004</v>
      </c>
      <c r="BH33" s="9"/>
      <c r="BI33" s="9">
        <f t="shared" si="29"/>
        <v>6.8330185532445524</v>
      </c>
      <c r="BJ33" s="9">
        <f t="shared" si="30"/>
        <v>1.2656976826274213</v>
      </c>
      <c r="BK33" s="9">
        <f t="shared" si="31"/>
        <v>9.8716235871973979E-2</v>
      </c>
      <c r="BL33" s="9">
        <f t="shared" si="32"/>
        <v>0.17501147536430964</v>
      </c>
      <c r="BM33" s="9">
        <f t="shared" si="33"/>
        <v>0</v>
      </c>
      <c r="BN33" s="9">
        <f t="shared" si="34"/>
        <v>6.8948931213054176E-2</v>
      </c>
      <c r="BO33" s="9">
        <f t="shared" si="35"/>
        <v>2.8435480505898956</v>
      </c>
      <c r="BP33" s="9">
        <f t="shared" si="36"/>
        <v>1.8137753069607669</v>
      </c>
      <c r="BQ33" s="9">
        <f t="shared" si="37"/>
        <v>0</v>
      </c>
      <c r="BR33" s="9">
        <f t="shared" si="38"/>
        <v>1.647493168411148</v>
      </c>
      <c r="BS33" s="9">
        <f t="shared" si="39"/>
        <v>0</v>
      </c>
      <c r="BT33" s="9">
        <f t="shared" si="40"/>
        <v>0.35250683158885199</v>
      </c>
      <c r="BU33" s="9">
        <f t="shared" si="41"/>
        <v>0.90136214646599999</v>
      </c>
      <c r="BV33" s="9">
        <f t="shared" si="42"/>
        <v>0.41624796864197033</v>
      </c>
      <c r="BW33" s="9">
        <f t="shared" si="43"/>
        <v>3.4896716480881718E-2</v>
      </c>
      <c r="BX33" s="9">
        <f t="shared" si="44"/>
        <v>45.027888761790294</v>
      </c>
      <c r="BY33" s="10">
        <f t="shared" si="45"/>
        <v>0.53596012388029135</v>
      </c>
      <c r="BZ33" s="9">
        <f t="shared" si="46"/>
        <v>0</v>
      </c>
      <c r="CA33" s="9">
        <f t="shared" si="47"/>
        <v>0</v>
      </c>
      <c r="CB33" s="11">
        <f t="shared" si="48"/>
        <v>0</v>
      </c>
      <c r="CC33" s="9">
        <f t="shared" si="49"/>
        <v>1.9391172809992856</v>
      </c>
      <c r="CD33" s="9">
        <f t="shared" si="50"/>
        <v>24</v>
      </c>
      <c r="CE33" s="9"/>
      <c r="CF33" s="9">
        <f t="shared" si="51"/>
        <v>6.9974620995017824</v>
      </c>
      <c r="CG33" s="9">
        <f t="shared" si="52"/>
        <v>1.2961579856104977</v>
      </c>
      <c r="CH33" s="9">
        <f t="shared" si="53"/>
        <v>0.29362008511228055</v>
      </c>
      <c r="CI33" s="9">
        <f t="shared" si="54"/>
        <v>0.17922330464888714</v>
      </c>
      <c r="CJ33" s="9">
        <f t="shared" si="55"/>
        <v>0</v>
      </c>
      <c r="CK33" s="9">
        <f t="shared" si="56"/>
        <v>7.0608257420201187E-2</v>
      </c>
      <c r="CL33" s="9">
        <f t="shared" si="57"/>
        <v>2.9119809286434464</v>
      </c>
      <c r="CM33" s="9">
        <f t="shared" si="58"/>
        <v>1.8574256558170272</v>
      </c>
      <c r="CN33" s="9">
        <f t="shared" si="59"/>
        <v>0.3128582316418429</v>
      </c>
      <c r="CO33" s="9">
        <f t="shared" si="60"/>
        <v>1.6871417683581575</v>
      </c>
      <c r="CP33" s="9">
        <f t="shared" si="61"/>
        <v>4.4408920985006262E-16</v>
      </c>
      <c r="CQ33" s="9">
        <f t="shared" si="62"/>
        <v>0.53799805884621321</v>
      </c>
      <c r="CR33" s="9">
        <f t="shared" si="63"/>
        <v>0.4262653996722654</v>
      </c>
      <c r="CS33" s="9">
        <f t="shared" si="64"/>
        <v>3.5736541481521361E-2</v>
      </c>
      <c r="CT33" s="9">
        <f t="shared" si="65"/>
        <v>46.111530735065621</v>
      </c>
      <c r="CU33" s="10">
        <f t="shared" si="66"/>
        <v>0</v>
      </c>
      <c r="CV33" s="9">
        <f t="shared" si="67"/>
        <v>0.11153073506562095</v>
      </c>
      <c r="CW33" s="9">
        <f t="shared" si="68"/>
        <v>0.62230040498426598</v>
      </c>
      <c r="CX33" s="11">
        <f t="shared" si="69"/>
        <v>9.4376710438499878E-2</v>
      </c>
      <c r="CY33" s="9">
        <f t="shared" si="70"/>
        <v>1.8261213413333484</v>
      </c>
      <c r="CZ33" s="9">
        <f t="shared" si="71"/>
        <v>2.4263570441105518E-2</v>
      </c>
      <c r="DA33" s="9">
        <f t="shared" si="72"/>
        <v>3.8084353159925158E-2</v>
      </c>
      <c r="DB33" s="9">
        <f t="shared" si="73"/>
        <v>24.000000000000004</v>
      </c>
      <c r="DD33" s="9">
        <f t="shared" si="74"/>
        <v>6.9805372202121481</v>
      </c>
      <c r="DE33" s="9">
        <f t="shared" si="75"/>
        <v>1.293022946487054</v>
      </c>
      <c r="DF33" s="9">
        <f t="shared" si="76"/>
        <v>0.2735601666992018</v>
      </c>
      <c r="DG33" s="9">
        <f t="shared" si="77"/>
        <v>0.17878981422708295</v>
      </c>
      <c r="DH33" s="9">
        <f t="shared" si="78"/>
        <v>0</v>
      </c>
      <c r="DI33" s="9">
        <f t="shared" si="79"/>
        <v>7.0437476040224378E-2</v>
      </c>
      <c r="DJ33" s="9">
        <f t="shared" si="80"/>
        <v>2.9049376713867168</v>
      </c>
      <c r="DK33" s="9">
        <f t="shared" si="81"/>
        <v>1.8529330691381496</v>
      </c>
      <c r="DL33" s="9">
        <f t="shared" si="82"/>
        <v>0.28065819749137511</v>
      </c>
      <c r="DM33" s="9">
        <f t="shared" si="83"/>
        <v>1.68306105018235</v>
      </c>
      <c r="DN33" s="9">
        <f t="shared" si="84"/>
        <v>0</v>
      </c>
      <c r="DO33" s="9">
        <f t="shared" si="85"/>
        <v>3.6280752326274923E-2</v>
      </c>
      <c r="DP33" s="9">
        <f t="shared" si="86"/>
        <v>0.57539626303923874</v>
      </c>
      <c r="DQ33" s="9">
        <f t="shared" si="87"/>
        <v>0.42523438437954741</v>
      </c>
      <c r="DR33" s="9">
        <f t="shared" si="88"/>
        <v>3.565010490748878E-2</v>
      </c>
      <c r="DS33" s="9">
        <f t="shared" si="89"/>
        <v>46</v>
      </c>
      <c r="DT33" s="9">
        <f t="shared" si="90"/>
        <v>1.9378028783705845</v>
      </c>
      <c r="IF33" s="17"/>
      <c r="IG33" s="17"/>
      <c r="IH33" s="17"/>
      <c r="II33" s="17"/>
      <c r="IJ33" s="17"/>
      <c r="IK33" s="17"/>
      <c r="IL33" s="17"/>
      <c r="IM33" s="17"/>
      <c r="IN33" s="17"/>
      <c r="IO33" s="17"/>
      <c r="IP33" s="17"/>
      <c r="IQ33" s="17"/>
      <c r="IR33" s="17"/>
      <c r="IS33" s="17"/>
      <c r="IT33" s="17"/>
      <c r="IU33" s="17"/>
      <c r="IV33" s="17"/>
    </row>
    <row r="34" spans="1:256" s="12" customFormat="1" x14ac:dyDescent="0.25">
      <c r="A34" s="16" t="s">
        <v>206</v>
      </c>
      <c r="B34" s="16" t="s">
        <v>207</v>
      </c>
      <c r="C34" s="9">
        <v>48.281300000000002</v>
      </c>
      <c r="D34" s="9">
        <v>1.4591000000000001</v>
      </c>
      <c r="E34" s="9">
        <v>6.7708000000000004</v>
      </c>
      <c r="F34" s="9"/>
      <c r="G34" s="9">
        <v>14.743399999999999</v>
      </c>
      <c r="H34" s="9">
        <v>0.50529999999999997</v>
      </c>
      <c r="I34" s="9">
        <v>13.9397</v>
      </c>
      <c r="J34" s="9">
        <v>10.8569</v>
      </c>
      <c r="K34" s="9">
        <v>1.3473999999999999</v>
      </c>
      <c r="L34" s="9">
        <v>0.1588</v>
      </c>
      <c r="M34" s="9">
        <v>4.5499999999999999E-2</v>
      </c>
      <c r="N34" s="9">
        <v>0.12290000000000001</v>
      </c>
      <c r="P34" s="17"/>
      <c r="Q34" s="9">
        <f>C34/'ST1.2-NatData'!R$1</f>
        <v>0.80356334465082213</v>
      </c>
      <c r="R34" s="9">
        <f>D34/'ST1.2-NatData'!S$1</f>
        <v>1.8261805529480972E-2</v>
      </c>
      <c r="S34" s="9">
        <f>E34/'ST1.2-NatData'!T$1</f>
        <v>6.6405782603152191E-2</v>
      </c>
      <c r="T34" s="9">
        <f>F34/'ST1.2-NatData'!U$1</f>
        <v>0</v>
      </c>
      <c r="U34" s="9">
        <f>G34/'ST1.2-NatData'!V$1</f>
        <v>0.20520836233054029</v>
      </c>
      <c r="V34" s="9">
        <f>H34/'ST1.2-NatData'!W$1</f>
        <v>7.1232220138996577E-3</v>
      </c>
      <c r="W34" s="9">
        <f>I34/'ST1.2-NatData'!X$1</f>
        <v>0.34586393410083366</v>
      </c>
      <c r="X34" s="9">
        <f>J34/'ST1.2-NatData'!Y$1</f>
        <v>0.19360009985912729</v>
      </c>
      <c r="Y34" s="9">
        <f>K34/'ST1.2-NatData'!Z$1</f>
        <v>2.1739621484696429E-2</v>
      </c>
      <c r="Z34" s="9">
        <f>L34/'ST1.2-NatData'!AA$1</f>
        <v>1.6858465327614762E-3</v>
      </c>
      <c r="AA34" s="9">
        <f>M34/'ST1.2-NatData'!AB$1</f>
        <v>2.3949889462048634E-3</v>
      </c>
      <c r="AB34" s="9">
        <f>N34/'ST1.2-NatData'!AC$1</f>
        <v>3.4665613629312046E-3</v>
      </c>
      <c r="AC34" s="9">
        <f>O34/'ST1.2-NatData'!AD$1</f>
        <v>0</v>
      </c>
      <c r="AD34" s="9">
        <f t="shared" si="0"/>
        <v>2.6210195096464894</v>
      </c>
      <c r="AE34" s="9">
        <f t="shared" si="1"/>
        <v>1.7532832697259235</v>
      </c>
      <c r="AF34" s="9">
        <f t="shared" si="2"/>
        <v>1.5128322338318809</v>
      </c>
      <c r="AG34" s="9">
        <f t="shared" si="3"/>
        <v>1.7064323336910081</v>
      </c>
      <c r="AH34" s="9">
        <f t="shared" si="4"/>
        <v>9.125735855850122</v>
      </c>
      <c r="AI34" s="9">
        <f t="shared" si="5"/>
        <v>8.5931537610565432</v>
      </c>
      <c r="AJ34" s="9">
        <f t="shared" si="6"/>
        <v>8.7902694433567401</v>
      </c>
      <c r="AK34" s="9">
        <f t="shared" si="7"/>
        <v>8.7850345547831417</v>
      </c>
      <c r="AL34" s="9"/>
      <c r="AM34" s="9">
        <f t="shared" si="8"/>
        <v>7.3331068267268567</v>
      </c>
      <c r="AN34" s="9">
        <f t="shared" si="9"/>
        <v>1.2120032626747483</v>
      </c>
      <c r="AO34" s="9">
        <f t="shared" si="10"/>
        <v>0.54511008940160544</v>
      </c>
      <c r="AP34" s="9">
        <f t="shared" si="11"/>
        <v>0.16665241351294652</v>
      </c>
      <c r="AQ34" s="9">
        <f t="shared" si="12"/>
        <v>0</v>
      </c>
      <c r="AR34" s="9">
        <f t="shared" si="13"/>
        <v>6.5004642541425017E-2</v>
      </c>
      <c r="AS34" s="9">
        <f t="shared" si="14"/>
        <v>3.1562629046693615</v>
      </c>
      <c r="AT34" s="9">
        <f t="shared" si="15"/>
        <v>1.8726773100400951</v>
      </c>
      <c r="AU34" s="9">
        <f t="shared" si="16"/>
        <v>0.80570736016543343</v>
      </c>
      <c r="AV34" s="9">
        <f t="shared" si="17"/>
        <v>1.7667433729806021</v>
      </c>
      <c r="AW34" s="9">
        <f t="shared" si="18"/>
        <v>0.57245073314603534</v>
      </c>
      <c r="AX34" s="9">
        <f t="shared" si="19"/>
        <v>0</v>
      </c>
      <c r="AY34" s="9">
        <f t="shared" si="20"/>
        <v>0.39678008655100772</v>
      </c>
      <c r="AZ34" s="9">
        <f t="shared" si="21"/>
        <v>3.0769180302964022E-2</v>
      </c>
      <c r="BA34" s="9">
        <f t="shared" si="22"/>
        <v>47.783972476300399</v>
      </c>
      <c r="BB34" s="10">
        <f t="shared" si="23"/>
        <v>0</v>
      </c>
      <c r="BC34" s="9">
        <f t="shared" si="24"/>
        <v>1.7839724763003986</v>
      </c>
      <c r="BD34" s="9">
        <f t="shared" si="25"/>
        <v>10.704750316513174</v>
      </c>
      <c r="BE34" s="11">
        <f t="shared" si="26"/>
        <v>2.0308995702802846</v>
      </c>
      <c r="BF34" s="9">
        <f t="shared" si="27"/>
        <v>0.16253656387264906</v>
      </c>
      <c r="BG34" s="9">
        <f t="shared" si="28"/>
        <v>23.999999999999996</v>
      </c>
      <c r="BH34" s="9"/>
      <c r="BI34" s="9">
        <f t="shared" si="29"/>
        <v>6.9051433773333875</v>
      </c>
      <c r="BJ34" s="9">
        <f t="shared" si="30"/>
        <v>1.1412702010643607</v>
      </c>
      <c r="BK34" s="9">
        <f t="shared" si="31"/>
        <v>4.6413578397748623E-2</v>
      </c>
      <c r="BL34" s="9">
        <f t="shared" si="32"/>
        <v>0.15692650286934259</v>
      </c>
      <c r="BM34" s="9">
        <f t="shared" si="33"/>
        <v>0</v>
      </c>
      <c r="BN34" s="9">
        <f t="shared" si="34"/>
        <v>6.1210942039582605E-2</v>
      </c>
      <c r="BO34" s="9">
        <f t="shared" si="35"/>
        <v>2.972061966132391</v>
      </c>
      <c r="BP34" s="9">
        <f t="shared" si="36"/>
        <v>1.7633870105609362</v>
      </c>
      <c r="BQ34" s="9">
        <f t="shared" si="37"/>
        <v>0</v>
      </c>
      <c r="BR34" s="9">
        <f t="shared" si="38"/>
        <v>1.6636354262453821</v>
      </c>
      <c r="BS34" s="9">
        <f t="shared" si="39"/>
        <v>0</v>
      </c>
      <c r="BT34" s="9">
        <f t="shared" si="40"/>
        <v>0.33636457375461792</v>
      </c>
      <c r="BU34" s="9">
        <f t="shared" si="41"/>
        <v>0.93376727655716163</v>
      </c>
      <c r="BV34" s="9">
        <f t="shared" si="42"/>
        <v>0.37362382025032953</v>
      </c>
      <c r="BW34" s="9">
        <f t="shared" si="43"/>
        <v>2.8973476947126823E-2</v>
      </c>
      <c r="BX34" s="9">
        <f t="shared" si="44"/>
        <v>44.995278111158044</v>
      </c>
      <c r="BY34" s="10">
        <f t="shared" si="45"/>
        <v>0.5697682260471868</v>
      </c>
      <c r="BZ34" s="9">
        <f t="shared" si="46"/>
        <v>0</v>
      </c>
      <c r="CA34" s="9">
        <f t="shared" si="47"/>
        <v>0</v>
      </c>
      <c r="CB34" s="11">
        <f t="shared" si="48"/>
        <v>0</v>
      </c>
      <c r="CC34" s="9">
        <f t="shared" si="49"/>
        <v>1.9496307969154252</v>
      </c>
      <c r="CD34" s="9">
        <f t="shared" si="50"/>
        <v>24</v>
      </c>
      <c r="CE34" s="9"/>
      <c r="CF34" s="9">
        <f t="shared" si="51"/>
        <v>7.0635383142856627</v>
      </c>
      <c r="CG34" s="9">
        <f t="shared" si="52"/>
        <v>1.1674494433573586</v>
      </c>
      <c r="CH34" s="9">
        <f t="shared" si="53"/>
        <v>0.23098775764302104</v>
      </c>
      <c r="CI34" s="9">
        <f t="shared" si="54"/>
        <v>0.16052619112631974</v>
      </c>
      <c r="CJ34" s="9">
        <f t="shared" si="55"/>
        <v>0</v>
      </c>
      <c r="CK34" s="9">
        <f t="shared" si="56"/>
        <v>6.2615040807028219E-2</v>
      </c>
      <c r="CL34" s="9">
        <f t="shared" si="57"/>
        <v>3.0402371714857073</v>
      </c>
      <c r="CM34" s="9">
        <f t="shared" si="58"/>
        <v>1.8038367969154268</v>
      </c>
      <c r="CN34" s="9">
        <f t="shared" si="59"/>
        <v>0.2982029579775034</v>
      </c>
      <c r="CO34" s="9">
        <f t="shared" si="60"/>
        <v>1.7017970420225002</v>
      </c>
      <c r="CP34" s="9">
        <f t="shared" si="61"/>
        <v>3.5527136788005009E-15</v>
      </c>
      <c r="CQ34" s="9">
        <f t="shared" si="62"/>
        <v>0.58816764857961834</v>
      </c>
      <c r="CR34" s="9">
        <f t="shared" si="63"/>
        <v>0.38219426089413744</v>
      </c>
      <c r="CS34" s="9">
        <f t="shared" si="64"/>
        <v>2.9638090526244224E-2</v>
      </c>
      <c r="CT34" s="9">
        <f t="shared" si="65"/>
        <v>46.027410805601711</v>
      </c>
      <c r="CU34" s="10">
        <f t="shared" si="66"/>
        <v>0</v>
      </c>
      <c r="CV34" s="9">
        <f t="shared" si="67"/>
        <v>2.7410805601711274E-2</v>
      </c>
      <c r="CW34" s="9">
        <f t="shared" si="68"/>
        <v>0.17075597078199795</v>
      </c>
      <c r="CX34" s="11">
        <f t="shared" si="69"/>
        <v>2.498733685248632E-2</v>
      </c>
      <c r="CY34" s="9">
        <f t="shared" si="70"/>
        <v>1.9210645878251917</v>
      </c>
      <c r="CZ34" s="9">
        <f t="shared" si="71"/>
        <v>2.1052598151001769E-2</v>
      </c>
      <c r="DA34" s="9">
        <f t="shared" si="72"/>
        <v>3.0472008422095263E-2</v>
      </c>
      <c r="DB34" s="9">
        <f t="shared" si="73"/>
        <v>24</v>
      </c>
      <c r="DD34" s="9">
        <f t="shared" si="74"/>
        <v>7.0593317497145875</v>
      </c>
      <c r="DE34" s="9">
        <f t="shared" si="75"/>
        <v>1.1667541896122182</v>
      </c>
      <c r="DF34" s="9">
        <f t="shared" si="76"/>
        <v>0.22608593932680598</v>
      </c>
      <c r="DG34" s="9">
        <f t="shared" si="77"/>
        <v>0.16043059260922019</v>
      </c>
      <c r="DH34" s="9">
        <f t="shared" si="78"/>
        <v>0</v>
      </c>
      <c r="DI34" s="9">
        <f t="shared" si="79"/>
        <v>6.2577751533500439E-2</v>
      </c>
      <c r="DJ34" s="9">
        <f t="shared" si="80"/>
        <v>3.0384266123290629</v>
      </c>
      <c r="DK34" s="9">
        <f t="shared" si="81"/>
        <v>1.8027625540042558</v>
      </c>
      <c r="DL34" s="9">
        <f t="shared" si="82"/>
        <v>0.29028344980284526</v>
      </c>
      <c r="DM34" s="9">
        <f t="shared" si="83"/>
        <v>1.7007835670719</v>
      </c>
      <c r="DN34" s="9">
        <f t="shared" si="84"/>
        <v>0</v>
      </c>
      <c r="DO34" s="9">
        <f t="shared" si="85"/>
        <v>8.932983125254701E-3</v>
      </c>
      <c r="DP34" s="9">
        <f t="shared" si="86"/>
        <v>0.59734589113458458</v>
      </c>
      <c r="DQ34" s="9">
        <f t="shared" si="87"/>
        <v>0.38196665190192824</v>
      </c>
      <c r="DR34" s="9">
        <f t="shared" si="88"/>
        <v>2.9620440088741838E-2</v>
      </c>
      <c r="DS34" s="9">
        <f t="shared" si="89"/>
        <v>45.999999999999993</v>
      </c>
      <c r="DT34" s="9">
        <f t="shared" si="90"/>
        <v>1.9485060779896399</v>
      </c>
      <c r="IF34" s="17"/>
      <c r="IG34" s="17"/>
      <c r="IH34" s="17"/>
      <c r="II34" s="17"/>
      <c r="IJ34" s="17"/>
      <c r="IK34" s="17"/>
      <c r="IL34" s="17"/>
      <c r="IM34" s="17"/>
      <c r="IN34" s="17"/>
      <c r="IO34" s="17"/>
      <c r="IP34" s="17"/>
      <c r="IQ34" s="17"/>
      <c r="IR34" s="17"/>
      <c r="IS34" s="17"/>
      <c r="IT34" s="17"/>
      <c r="IU34" s="17"/>
      <c r="IV34" s="17"/>
    </row>
    <row r="35" spans="1:256" s="12" customFormat="1" x14ac:dyDescent="0.25">
      <c r="A35" s="16" t="s">
        <v>206</v>
      </c>
      <c r="B35" s="16" t="s">
        <v>207</v>
      </c>
      <c r="C35" s="9">
        <v>48.0503</v>
      </c>
      <c r="D35" s="9">
        <v>1.5112000000000001</v>
      </c>
      <c r="E35" s="9">
        <v>6.9487000000000005</v>
      </c>
      <c r="F35" s="9"/>
      <c r="G35" s="9">
        <v>15.0001</v>
      </c>
      <c r="H35" s="9">
        <v>0.54680000000000006</v>
      </c>
      <c r="I35" s="9">
        <v>13.640599999999999</v>
      </c>
      <c r="J35" s="9">
        <v>10.864699999999999</v>
      </c>
      <c r="K35" s="9">
        <v>1.3078000000000001</v>
      </c>
      <c r="L35" s="9">
        <v>0.1603</v>
      </c>
      <c r="M35" s="9">
        <v>5.0200000000000002E-2</v>
      </c>
      <c r="N35" s="9">
        <v>0.13109999999999999</v>
      </c>
      <c r="P35" s="17"/>
      <c r="Q35" s="9">
        <f>C35/'ST1.2-NatData'!R$1</f>
        <v>0.79971872711537173</v>
      </c>
      <c r="R35" s="9">
        <f>D35/'ST1.2-NatData'!S$1</f>
        <v>1.8913878771949586E-2</v>
      </c>
      <c r="S35" s="9">
        <f>E35/'ST1.2-NatData'!T$1</f>
        <v>6.8150567373799792E-2</v>
      </c>
      <c r="T35" s="9">
        <f>F35/'ST1.2-NatData'!U$1</f>
        <v>0</v>
      </c>
      <c r="U35" s="9">
        <f>G35/'ST1.2-NatData'!V$1</f>
        <v>0.20878128218689973</v>
      </c>
      <c r="V35" s="9">
        <f>H35/'ST1.2-NatData'!W$1</f>
        <v>7.7082481638637108E-3</v>
      </c>
      <c r="W35" s="9">
        <f>I35/'ST1.2-NatData'!X$1</f>
        <v>0.33844283445811824</v>
      </c>
      <c r="X35" s="9">
        <f>J35/'ST1.2-NatData'!Y$1</f>
        <v>0.19373918935787013</v>
      </c>
      <c r="Y35" s="9">
        <f>K35/'ST1.2-NatData'!Z$1</f>
        <v>2.1100695396827959E-2</v>
      </c>
      <c r="Z35" s="9">
        <f>L35/'ST1.2-NatData'!AA$1</f>
        <v>1.7017707758291223E-3</v>
      </c>
      <c r="AA35" s="9">
        <f>M35/'ST1.2-NatData'!AB$1</f>
        <v>2.6423834087798714E-3</v>
      </c>
      <c r="AB35" s="9">
        <f>N35/'ST1.2-NatData'!AC$1</f>
        <v>3.697853496178038E-3</v>
      </c>
      <c r="AC35" s="9">
        <f>O35/'ST1.2-NatData'!AD$1</f>
        <v>0</v>
      </c>
      <c r="AD35" s="9">
        <f t="shared" si="0"/>
        <v>2.6163610526879304</v>
      </c>
      <c r="AE35" s="9">
        <f t="shared" si="1"/>
        <v>1.7492102271469872</v>
      </c>
      <c r="AF35" s="9">
        <f t="shared" si="2"/>
        <v>1.5098661054438027</v>
      </c>
      <c r="AG35" s="9">
        <f t="shared" si="3"/>
        <v>1.7036052948016729</v>
      </c>
      <c r="AH35" s="9">
        <f t="shared" si="4"/>
        <v>9.1469851660406007</v>
      </c>
      <c r="AI35" s="9">
        <f t="shared" si="5"/>
        <v>8.6100349912675487</v>
      </c>
      <c r="AJ35" s="9">
        <f t="shared" si="6"/>
        <v>8.8048564099739082</v>
      </c>
      <c r="AK35" s="9">
        <f t="shared" si="7"/>
        <v>8.801499997063619</v>
      </c>
      <c r="AL35" s="9"/>
      <c r="AM35" s="9">
        <f t="shared" si="8"/>
        <v>7.3150153339291766</v>
      </c>
      <c r="AN35" s="9">
        <f t="shared" si="9"/>
        <v>1.2467444576507944</v>
      </c>
      <c r="AO35" s="9">
        <f t="shared" si="10"/>
        <v>0.56175979157997169</v>
      </c>
      <c r="AP35" s="9">
        <f t="shared" si="11"/>
        <v>0.17300496855931308</v>
      </c>
      <c r="AQ35" s="9">
        <f t="shared" si="12"/>
        <v>0</v>
      </c>
      <c r="AR35" s="9">
        <f t="shared" si="13"/>
        <v>7.0507231611021057E-2</v>
      </c>
      <c r="AS35" s="9">
        <f t="shared" si="14"/>
        <v>3.0957315863411421</v>
      </c>
      <c r="AT35" s="9">
        <f t="shared" si="15"/>
        <v>1.9097192911105085</v>
      </c>
      <c r="AU35" s="9">
        <f t="shared" si="16"/>
        <v>0.8107228692019568</v>
      </c>
      <c r="AV35" s="9">
        <f t="shared" si="17"/>
        <v>1.772129491137169</v>
      </c>
      <c r="AW35" s="9">
        <f t="shared" si="18"/>
        <v>0.58285236033912557</v>
      </c>
      <c r="AX35" s="9">
        <f t="shared" si="19"/>
        <v>0</v>
      </c>
      <c r="AY35" s="9">
        <f t="shared" si="20"/>
        <v>0.38601549557585307</v>
      </c>
      <c r="AZ35" s="9">
        <f t="shared" si="21"/>
        <v>3.1132144085020772E-2</v>
      </c>
      <c r="BA35" s="9">
        <f t="shared" si="22"/>
        <v>47.805637422966896</v>
      </c>
      <c r="BB35" s="10">
        <f t="shared" si="23"/>
        <v>0</v>
      </c>
      <c r="BC35" s="9">
        <f t="shared" si="24"/>
        <v>1.8056374229668961</v>
      </c>
      <c r="BD35" s="9">
        <f t="shared" si="25"/>
        <v>10.436910789344473</v>
      </c>
      <c r="BE35" s="11">
        <f t="shared" si="26"/>
        <v>1.9890919094157333</v>
      </c>
      <c r="BF35" s="9">
        <f t="shared" si="27"/>
        <v>0.13636852411427072</v>
      </c>
      <c r="BG35" s="9">
        <f t="shared" si="28"/>
        <v>24.000000000000004</v>
      </c>
      <c r="BH35" s="9"/>
      <c r="BI35" s="9">
        <f t="shared" si="29"/>
        <v>6.8856062236352944</v>
      </c>
      <c r="BJ35" s="9">
        <f t="shared" si="30"/>
        <v>1.1735575395263056</v>
      </c>
      <c r="BK35" s="9">
        <f t="shared" si="31"/>
        <v>5.9163763161599547E-2</v>
      </c>
      <c r="BL35" s="9">
        <f t="shared" si="32"/>
        <v>0.16284915804707842</v>
      </c>
      <c r="BM35" s="9">
        <f t="shared" si="33"/>
        <v>0</v>
      </c>
      <c r="BN35" s="9">
        <f t="shared" si="34"/>
        <v>6.6368286412240379E-2</v>
      </c>
      <c r="BO35" s="9">
        <f t="shared" si="35"/>
        <v>2.9140046472281687</v>
      </c>
      <c r="BP35" s="9">
        <f t="shared" si="36"/>
        <v>1.7976141451509109</v>
      </c>
      <c r="BQ35" s="9">
        <f t="shared" si="37"/>
        <v>0</v>
      </c>
      <c r="BR35" s="9">
        <f t="shared" si="38"/>
        <v>1.6681011995510713</v>
      </c>
      <c r="BS35" s="9">
        <f t="shared" si="39"/>
        <v>0</v>
      </c>
      <c r="BT35" s="9">
        <f t="shared" si="40"/>
        <v>0.33189880044892872</v>
      </c>
      <c r="BU35" s="9">
        <f t="shared" si="41"/>
        <v>0.93923873718138451</v>
      </c>
      <c r="BV35" s="9">
        <f t="shared" si="42"/>
        <v>0.36335545141353365</v>
      </c>
      <c r="BW35" s="9">
        <f t="shared" si="43"/>
        <v>2.9304611854010534E-2</v>
      </c>
      <c r="BX35" s="9">
        <f t="shared" si="44"/>
        <v>44.99933076526073</v>
      </c>
      <c r="BY35" s="10">
        <f t="shared" si="45"/>
        <v>0.55666519839009343</v>
      </c>
      <c r="BZ35" s="9">
        <f t="shared" si="46"/>
        <v>0</v>
      </c>
      <c r="CA35" s="9">
        <f t="shared" si="47"/>
        <v>0</v>
      </c>
      <c r="CB35" s="11">
        <f t="shared" si="48"/>
        <v>0</v>
      </c>
      <c r="CC35" s="9">
        <f t="shared" si="49"/>
        <v>1.9454103383953865</v>
      </c>
      <c r="CD35" s="9">
        <f t="shared" si="50"/>
        <v>24.000000000000007</v>
      </c>
      <c r="CE35" s="9"/>
      <c r="CF35" s="9">
        <f t="shared" si="51"/>
        <v>7.0414085606179553</v>
      </c>
      <c r="CG35" s="9">
        <f t="shared" si="52"/>
        <v>1.2001119199691195</v>
      </c>
      <c r="CH35" s="9">
        <f t="shared" si="53"/>
        <v>0.24152048058707543</v>
      </c>
      <c r="CI35" s="9">
        <f t="shared" si="54"/>
        <v>0.16653398674266975</v>
      </c>
      <c r="CJ35" s="9">
        <f t="shared" si="55"/>
        <v>0</v>
      </c>
      <c r="CK35" s="9">
        <f t="shared" si="56"/>
        <v>6.7870018255265008E-2</v>
      </c>
      <c r="CL35" s="9">
        <f t="shared" si="57"/>
        <v>2.9799405603883007</v>
      </c>
      <c r="CM35" s="9">
        <f t="shared" si="58"/>
        <v>1.8382892107458955</v>
      </c>
      <c r="CN35" s="9">
        <f t="shared" si="59"/>
        <v>0.29415425671920659</v>
      </c>
      <c r="CO35" s="9">
        <f t="shared" si="60"/>
        <v>1.7058457432807916</v>
      </c>
      <c r="CP35" s="9">
        <f t="shared" si="61"/>
        <v>0</v>
      </c>
      <c r="CQ35" s="9">
        <f t="shared" si="62"/>
        <v>0.59845511911293425</v>
      </c>
      <c r="CR35" s="9">
        <f t="shared" si="63"/>
        <v>0.37157718623933517</v>
      </c>
      <c r="CS35" s="9">
        <f t="shared" si="64"/>
        <v>2.9967694647730636E-2</v>
      </c>
      <c r="CT35" s="9">
        <f t="shared" si="65"/>
        <v>46.01754189557743</v>
      </c>
      <c r="CU35" s="10">
        <f t="shared" si="66"/>
        <v>0</v>
      </c>
      <c r="CV35" s="9">
        <f t="shared" si="67"/>
        <v>1.7541895577430466E-2</v>
      </c>
      <c r="CW35" s="9">
        <f t="shared" si="68"/>
        <v>0.10533522868539985</v>
      </c>
      <c r="CX35" s="11">
        <f t="shared" si="69"/>
        <v>1.5591057823526632E-2</v>
      </c>
      <c r="CY35" s="9">
        <f t="shared" si="70"/>
        <v>1.9266332288691976</v>
      </c>
      <c r="CZ35" s="9">
        <f t="shared" si="71"/>
        <v>2.3265806494404156E-2</v>
      </c>
      <c r="DA35" s="9">
        <f t="shared" si="72"/>
        <v>3.2559069058967625E-2</v>
      </c>
      <c r="DB35" s="9">
        <f t="shared" si="73"/>
        <v>24.000000000000007</v>
      </c>
      <c r="DD35" s="9">
        <f t="shared" si="74"/>
        <v>7.0387243743576651</v>
      </c>
      <c r="DE35" s="9">
        <f t="shared" si="75"/>
        <v>1.1996544370807656</v>
      </c>
      <c r="DF35" s="9">
        <f t="shared" si="76"/>
        <v>0.2383788114384302</v>
      </c>
      <c r="DG35" s="9">
        <f t="shared" si="77"/>
        <v>0.16647050395577595</v>
      </c>
      <c r="DH35" s="9">
        <f t="shared" si="78"/>
        <v>0</v>
      </c>
      <c r="DI35" s="9">
        <f t="shared" si="79"/>
        <v>6.7844146191612109E-2</v>
      </c>
      <c r="DJ35" s="9">
        <f t="shared" si="80"/>
        <v>2.9788046064893305</v>
      </c>
      <c r="DK35" s="9">
        <f t="shared" si="81"/>
        <v>1.8375884545549364</v>
      </c>
      <c r="DL35" s="9">
        <f t="shared" si="82"/>
        <v>0.28908652263008516</v>
      </c>
      <c r="DM35" s="9">
        <f t="shared" si="83"/>
        <v>1.7051954745644018</v>
      </c>
      <c r="DN35" s="9">
        <f t="shared" si="84"/>
        <v>0</v>
      </c>
      <c r="DO35" s="9">
        <f t="shared" si="85"/>
        <v>5.718002805513045E-3</v>
      </c>
      <c r="DP35" s="9">
        <f t="shared" si="86"/>
        <v>0.6043261909021439</v>
      </c>
      <c r="DQ35" s="9">
        <f t="shared" si="87"/>
        <v>0.37143554094644321</v>
      </c>
      <c r="DR35" s="9">
        <f t="shared" si="88"/>
        <v>2.9956270956925945E-2</v>
      </c>
      <c r="DS35" s="9">
        <f t="shared" si="89"/>
        <v>45.999999999999986</v>
      </c>
      <c r="DT35" s="9">
        <f t="shared" si="90"/>
        <v>1.9441964048996303</v>
      </c>
      <c r="IF35" s="17"/>
      <c r="IG35" s="17"/>
      <c r="IH35" s="17"/>
      <c r="II35" s="17"/>
      <c r="IJ35" s="17"/>
      <c r="IK35" s="17"/>
      <c r="IL35" s="17"/>
      <c r="IM35" s="17"/>
      <c r="IN35" s="17"/>
      <c r="IO35" s="17"/>
      <c r="IP35" s="17"/>
      <c r="IQ35" s="17"/>
      <c r="IR35" s="17"/>
      <c r="IS35" s="17"/>
      <c r="IT35" s="17"/>
      <c r="IU35" s="17"/>
      <c r="IV35" s="17"/>
    </row>
    <row r="36" spans="1:256" s="12" customFormat="1" x14ac:dyDescent="0.25">
      <c r="A36" s="16" t="s">
        <v>206</v>
      </c>
      <c r="B36" s="16" t="s">
        <v>207</v>
      </c>
      <c r="C36" s="9">
        <v>48.212899999999998</v>
      </c>
      <c r="D36" s="9">
        <v>1.5051999999999999</v>
      </c>
      <c r="E36" s="9">
        <v>6.9995000000000003</v>
      </c>
      <c r="F36" s="9"/>
      <c r="G36" s="9">
        <v>15.061</v>
      </c>
      <c r="H36" s="9">
        <v>0.52729999999999999</v>
      </c>
      <c r="I36" s="9">
        <v>13.7835</v>
      </c>
      <c r="J36" s="9">
        <v>10.847799999999999</v>
      </c>
      <c r="K36" s="9">
        <v>1.3263</v>
      </c>
      <c r="L36" s="9">
        <v>0.1646</v>
      </c>
      <c r="M36" s="9">
        <v>4.3000000000000003E-2</v>
      </c>
      <c r="N36" s="9">
        <v>0.1288</v>
      </c>
      <c r="P36" s="17"/>
      <c r="Q36" s="9">
        <f>C36/'ST1.2-NatData'!R$1</f>
        <v>0.80242493841954587</v>
      </c>
      <c r="R36" s="9">
        <f>D36/'ST1.2-NatData'!S$1</f>
        <v>1.8838783964755502E-2</v>
      </c>
      <c r="S36" s="9">
        <f>E36/'ST1.2-NatData'!T$1</f>
        <v>6.8648797089083086E-2</v>
      </c>
      <c r="T36" s="9">
        <f>F36/'ST1.2-NatData'!U$1</f>
        <v>0</v>
      </c>
      <c r="U36" s="9">
        <f>G36/'ST1.2-NatData'!V$1</f>
        <v>0.20962892854160287</v>
      </c>
      <c r="V36" s="9">
        <f>H36/'ST1.2-NatData'!W$1</f>
        <v>7.4333563584589148E-3</v>
      </c>
      <c r="W36" s="9">
        <f>I36/'ST1.2-NatData'!X$1</f>
        <v>0.34198838824930528</v>
      </c>
      <c r="X36" s="9">
        <f>J36/'ST1.2-NatData'!Y$1</f>
        <v>0.19343782877726065</v>
      </c>
      <c r="Y36" s="9">
        <f>K36/'ST1.2-NatData'!Z$1</f>
        <v>2.1399183594443281E-2</v>
      </c>
      <c r="Z36" s="9">
        <f>L36/'ST1.2-NatData'!AA$1</f>
        <v>1.7474202726230413E-3</v>
      </c>
      <c r="AA36" s="9">
        <f>M36/'ST1.2-NatData'!AB$1</f>
        <v>2.2633961469628382E-3</v>
      </c>
      <c r="AB36" s="9">
        <f>N36/'ST1.2-NatData'!AC$1</f>
        <v>3.6329788734380726E-3</v>
      </c>
      <c r="AC36" s="9">
        <f>O36/'ST1.2-NatData'!AD$1</f>
        <v>0</v>
      </c>
      <c r="AD36" s="9">
        <f t="shared" si="0"/>
        <v>2.6270571293397462</v>
      </c>
      <c r="AE36" s="9">
        <f t="shared" si="1"/>
        <v>1.7573430262232281</v>
      </c>
      <c r="AF36" s="9">
        <f t="shared" si="2"/>
        <v>1.5176119897118345</v>
      </c>
      <c r="AG36" s="9">
        <f t="shared" si="3"/>
        <v>1.7110498184890952</v>
      </c>
      <c r="AH36" s="9">
        <f t="shared" si="4"/>
        <v>9.1046538787513782</v>
      </c>
      <c r="AI36" s="9">
        <f t="shared" si="5"/>
        <v>8.5660894142437893</v>
      </c>
      <c r="AJ36" s="9">
        <f t="shared" si="6"/>
        <v>8.7665477871622812</v>
      </c>
      <c r="AK36" s="9">
        <f t="shared" si="7"/>
        <v>8.7648800068354813</v>
      </c>
      <c r="AL36" s="9"/>
      <c r="AM36" s="9">
        <f t="shared" si="8"/>
        <v>7.3058013279883545</v>
      </c>
      <c r="AN36" s="9">
        <f t="shared" si="9"/>
        <v>1.2500470733774733</v>
      </c>
      <c r="AO36" s="9">
        <f t="shared" si="10"/>
        <v>0.55584840136582869</v>
      </c>
      <c r="AP36" s="9">
        <f t="shared" si="11"/>
        <v>0.17152060749567044</v>
      </c>
      <c r="AQ36" s="9">
        <f t="shared" si="12"/>
        <v>0</v>
      </c>
      <c r="AR36" s="9">
        <f t="shared" si="13"/>
        <v>6.7678136801184174E-2</v>
      </c>
      <c r="AS36" s="9">
        <f t="shared" si="14"/>
        <v>3.1136859055619697</v>
      </c>
      <c r="AT36" s="9">
        <f t="shared" si="15"/>
        <v>1.9085988373448</v>
      </c>
      <c r="AU36" s="9">
        <f t="shared" si="16"/>
        <v>0.81733188856945294</v>
      </c>
      <c r="AV36" s="9">
        <f t="shared" si="17"/>
        <v>1.7611844780741313</v>
      </c>
      <c r="AW36" s="9">
        <f t="shared" si="18"/>
        <v>0.57851636664358441</v>
      </c>
      <c r="AX36" s="9">
        <f t="shared" si="19"/>
        <v>0</v>
      </c>
      <c r="AY36" s="9">
        <f t="shared" si="20"/>
        <v>0.38966431983052174</v>
      </c>
      <c r="AZ36" s="9">
        <f t="shared" si="21"/>
        <v>3.1819313525892325E-2</v>
      </c>
      <c r="BA36" s="9">
        <f t="shared" si="22"/>
        <v>47.783207310989113</v>
      </c>
      <c r="BB36" s="10">
        <f t="shared" si="23"/>
        <v>0</v>
      </c>
      <c r="BC36" s="9">
        <f t="shared" si="24"/>
        <v>1.7832073109891127</v>
      </c>
      <c r="BD36" s="9">
        <f t="shared" si="25"/>
        <v>10.396461026026419</v>
      </c>
      <c r="BE36" s="11">
        <f t="shared" si="26"/>
        <v>1.9837889753535252</v>
      </c>
      <c r="BF36" s="9">
        <f t="shared" si="27"/>
        <v>0.16310823531082144</v>
      </c>
      <c r="BG36" s="9">
        <f t="shared" si="28"/>
        <v>23.999999999999993</v>
      </c>
      <c r="BH36" s="9"/>
      <c r="BI36" s="9">
        <f t="shared" si="29"/>
        <v>6.8736437707208964</v>
      </c>
      <c r="BJ36" s="9">
        <f t="shared" si="30"/>
        <v>1.176103468090729</v>
      </c>
      <c r="BK36" s="9">
        <f t="shared" si="31"/>
        <v>4.9747238811624683E-2</v>
      </c>
      <c r="BL36" s="9">
        <f t="shared" si="32"/>
        <v>0.16137470789771777</v>
      </c>
      <c r="BM36" s="9">
        <f t="shared" si="33"/>
        <v>0</v>
      </c>
      <c r="BN36" s="9">
        <f t="shared" si="34"/>
        <v>6.3674795214496677E-2</v>
      </c>
      <c r="BO36" s="9">
        <f t="shared" si="35"/>
        <v>2.9295031123766688</v>
      </c>
      <c r="BP36" s="9">
        <f t="shared" si="36"/>
        <v>1.7957001456994921</v>
      </c>
      <c r="BQ36" s="9">
        <f t="shared" si="37"/>
        <v>0</v>
      </c>
      <c r="BR36" s="9">
        <f t="shared" si="38"/>
        <v>1.657005737403195</v>
      </c>
      <c r="BS36" s="9">
        <f t="shared" si="39"/>
        <v>0</v>
      </c>
      <c r="BT36" s="9">
        <f t="shared" si="40"/>
        <v>0.34299426259680499</v>
      </c>
      <c r="BU36" s="9">
        <f t="shared" si="41"/>
        <v>0.94644250587406265</v>
      </c>
      <c r="BV36" s="9">
        <f t="shared" si="42"/>
        <v>0.36661464012363992</v>
      </c>
      <c r="BW36" s="9">
        <f t="shared" si="43"/>
        <v>2.9937116599102462E-2</v>
      </c>
      <c r="BX36" s="9">
        <f t="shared" si="44"/>
        <v>44.956703656857087</v>
      </c>
      <c r="BY36" s="10">
        <f t="shared" si="45"/>
        <v>0.58099696970092418</v>
      </c>
      <c r="BZ36" s="9">
        <f t="shared" si="46"/>
        <v>0</v>
      </c>
      <c r="CA36" s="9">
        <f t="shared" si="47"/>
        <v>0</v>
      </c>
      <c r="CB36" s="11">
        <f t="shared" si="48"/>
        <v>0</v>
      </c>
      <c r="CC36" s="9">
        <f t="shared" si="49"/>
        <v>1.9494911243553323</v>
      </c>
      <c r="CD36" s="9">
        <f t="shared" si="50"/>
        <v>24</v>
      </c>
      <c r="CE36" s="9"/>
      <c r="CF36" s="9">
        <f t="shared" si="51"/>
        <v>7.0344965682656992</v>
      </c>
      <c r="CG36" s="9">
        <f t="shared" si="52"/>
        <v>1.2036259204253075</v>
      </c>
      <c r="CH36" s="9">
        <f t="shared" si="53"/>
        <v>0.2381224886910065</v>
      </c>
      <c r="CI36" s="9">
        <f t="shared" si="54"/>
        <v>0.16515109987905563</v>
      </c>
      <c r="CJ36" s="9">
        <f t="shared" si="55"/>
        <v>0</v>
      </c>
      <c r="CK36" s="9">
        <f t="shared" si="56"/>
        <v>6.5164873735436668E-2</v>
      </c>
      <c r="CL36" s="9">
        <f t="shared" si="57"/>
        <v>2.9980575482421421</v>
      </c>
      <c r="CM36" s="9">
        <f t="shared" si="58"/>
        <v>1.8377220196315887</v>
      </c>
      <c r="CN36" s="9">
        <f t="shared" si="59"/>
        <v>0.30421803017922944</v>
      </c>
      <c r="CO36" s="9">
        <f t="shared" si="60"/>
        <v>1.6957819698207706</v>
      </c>
      <c r="CP36" s="9">
        <f t="shared" si="61"/>
        <v>0</v>
      </c>
      <c r="CQ36" s="9">
        <f t="shared" si="62"/>
        <v>0.59416838217769563</v>
      </c>
      <c r="CR36" s="9">
        <f t="shared" si="63"/>
        <v>0.37519393117389227</v>
      </c>
      <c r="CS36" s="9">
        <f t="shared" si="64"/>
        <v>3.0637686648412064E-2</v>
      </c>
      <c r="CT36" s="9">
        <f t="shared" si="65"/>
        <v>46.008752874537123</v>
      </c>
      <c r="CU36" s="10">
        <f t="shared" si="66"/>
        <v>0</v>
      </c>
      <c r="CV36" s="9">
        <f t="shared" si="67"/>
        <v>8.7528745371230343E-3</v>
      </c>
      <c r="CW36" s="9">
        <f t="shared" si="68"/>
        <v>5.299919009642072E-2</v>
      </c>
      <c r="CX36" s="11">
        <f t="shared" si="69"/>
        <v>7.74142259407333E-3</v>
      </c>
      <c r="CY36" s="9">
        <f t="shared" si="70"/>
        <v>1.9395562720755024</v>
      </c>
      <c r="CZ36" s="9">
        <f t="shared" si="71"/>
        <v>1.9842170483628702E-2</v>
      </c>
      <c r="DA36" s="9">
        <f t="shared" si="72"/>
        <v>3.1848682903745852E-2</v>
      </c>
      <c r="DB36" s="9">
        <f t="shared" si="73"/>
        <v>23.999999999999996</v>
      </c>
      <c r="DD36" s="9">
        <f t="shared" si="74"/>
        <v>7.0331582997396698</v>
      </c>
      <c r="DE36" s="9">
        <f t="shared" si="75"/>
        <v>1.2033969381988201</v>
      </c>
      <c r="DF36" s="9">
        <f t="shared" si="76"/>
        <v>0.23655523793848943</v>
      </c>
      <c r="DG36" s="9">
        <f t="shared" si="77"/>
        <v>0.16511968092577836</v>
      </c>
      <c r="DH36" s="9">
        <f t="shared" si="78"/>
        <v>0</v>
      </c>
      <c r="DI36" s="9">
        <f t="shared" si="79"/>
        <v>6.515247652993994E-2</v>
      </c>
      <c r="DJ36" s="9">
        <f t="shared" si="80"/>
        <v>2.9974871867362261</v>
      </c>
      <c r="DK36" s="9">
        <f t="shared" si="81"/>
        <v>1.8373724046286388</v>
      </c>
      <c r="DL36" s="9">
        <f t="shared" si="82"/>
        <v>0.30168698675907279</v>
      </c>
      <c r="DM36" s="9">
        <f t="shared" si="83"/>
        <v>1.6954593580154771</v>
      </c>
      <c r="DN36" s="9">
        <f t="shared" si="84"/>
        <v>0</v>
      </c>
      <c r="DO36" s="9">
        <f t="shared" si="85"/>
        <v>2.8536552254501135E-3</v>
      </c>
      <c r="DP36" s="9">
        <f t="shared" si="86"/>
        <v>0.59709924430426919</v>
      </c>
      <c r="DQ36" s="9">
        <f t="shared" si="87"/>
        <v>0.37512255289907548</v>
      </c>
      <c r="DR36" s="9">
        <f t="shared" si="88"/>
        <v>3.0631858022105402E-2</v>
      </c>
      <c r="DS36" s="9">
        <f t="shared" si="89"/>
        <v>46</v>
      </c>
      <c r="DT36" s="9">
        <f t="shared" si="90"/>
        <v>1.9483189804708838</v>
      </c>
      <c r="IF36" s="17"/>
      <c r="IG36" s="17"/>
      <c r="IH36" s="17"/>
      <c r="II36" s="17"/>
      <c r="IJ36" s="17"/>
      <c r="IK36" s="17"/>
      <c r="IL36" s="17"/>
      <c r="IM36" s="17"/>
      <c r="IN36" s="17"/>
      <c r="IO36" s="17"/>
      <c r="IP36" s="17"/>
      <c r="IQ36" s="17"/>
      <c r="IR36" s="17"/>
      <c r="IS36" s="17"/>
      <c r="IT36" s="17"/>
      <c r="IU36" s="17"/>
      <c r="IV36" s="17"/>
    </row>
    <row r="37" spans="1:256" s="12" customFormat="1" x14ac:dyDescent="0.25">
      <c r="A37" s="16" t="s">
        <v>206</v>
      </c>
      <c r="B37" s="16" t="s">
        <v>207</v>
      </c>
      <c r="C37" s="9">
        <v>48.404600000000002</v>
      </c>
      <c r="D37" s="9">
        <v>1.5028999999999999</v>
      </c>
      <c r="E37" s="9">
        <v>6.8070000000000004</v>
      </c>
      <c r="F37" s="9"/>
      <c r="G37" s="9">
        <v>14.768700000000001</v>
      </c>
      <c r="H37" s="9">
        <v>0.51100000000000001</v>
      </c>
      <c r="I37" s="9">
        <v>13.746</v>
      </c>
      <c r="J37" s="9">
        <v>10.9511</v>
      </c>
      <c r="K37" s="9">
        <v>1.3204</v>
      </c>
      <c r="L37" s="9">
        <v>0.1706</v>
      </c>
      <c r="M37" s="9">
        <v>6.0200000000000004E-2</v>
      </c>
      <c r="N37" s="9">
        <v>0.12640000000000001</v>
      </c>
      <c r="P37" s="17"/>
      <c r="Q37" s="9">
        <f>C37/'ST1.2-NatData'!R$1</f>
        <v>0.80561547167299119</v>
      </c>
      <c r="R37" s="9">
        <f>D37/'ST1.2-NatData'!S$1</f>
        <v>1.8809997621997771E-2</v>
      </c>
      <c r="S37" s="9">
        <f>E37/'ST1.2-NatData'!T$1</f>
        <v>6.6760820313649341E-2</v>
      </c>
      <c r="T37" s="9">
        <f>F37/'ST1.2-NatData'!U$1</f>
        <v>0</v>
      </c>
      <c r="U37" s="9">
        <f>G37/'ST1.2-NatData'!V$1</f>
        <v>0.20556050441221502</v>
      </c>
      <c r="V37" s="9">
        <f>H37/'ST1.2-NatData'!W$1</f>
        <v>7.2035750031718285E-3</v>
      </c>
      <c r="W37" s="9">
        <f>I37/'ST1.2-NatData'!X$1</f>
        <v>0.34105795950774115</v>
      </c>
      <c r="X37" s="9">
        <f>J37/'ST1.2-NatData'!Y$1</f>
        <v>0.19527987303625244</v>
      </c>
      <c r="Y37" s="9">
        <f>K37/'ST1.2-NatData'!Z$1</f>
        <v>2.1303990061149743E-2</v>
      </c>
      <c r="Z37" s="9">
        <f>L37/'ST1.2-NatData'!AA$1</f>
        <v>1.8111172448936261E-3</v>
      </c>
      <c r="AA37" s="9">
        <f>M37/'ST1.2-NatData'!AB$1</f>
        <v>3.1687546057479737E-3</v>
      </c>
      <c r="AB37" s="9">
        <f>N37/'ST1.2-NatData'!AC$1</f>
        <v>3.5652836149268046E-3</v>
      </c>
      <c r="AC37" s="9">
        <f>O37/'ST1.2-NatData'!AD$1</f>
        <v>0</v>
      </c>
      <c r="AD37" s="9">
        <f t="shared" si="0"/>
        <v>2.6247174379066873</v>
      </c>
      <c r="AE37" s="9">
        <f t="shared" si="1"/>
        <v>1.7532792364937548</v>
      </c>
      <c r="AF37" s="9">
        <f t="shared" si="2"/>
        <v>1.5117691488454157</v>
      </c>
      <c r="AG37" s="9">
        <f t="shared" si="3"/>
        <v>1.7070490218816681</v>
      </c>
      <c r="AH37" s="9">
        <f t="shared" si="4"/>
        <v>9.1257568486336158</v>
      </c>
      <c r="AI37" s="9">
        <f t="shared" si="5"/>
        <v>8.5991965174897889</v>
      </c>
      <c r="AJ37" s="9">
        <f t="shared" si="6"/>
        <v>8.7870938723632008</v>
      </c>
      <c r="AK37" s="9">
        <f t="shared" si="7"/>
        <v>8.7741035441423172</v>
      </c>
      <c r="AL37" s="9"/>
      <c r="AM37" s="9">
        <f t="shared" si="8"/>
        <v>7.3518509079849998</v>
      </c>
      <c r="AN37" s="9">
        <f t="shared" si="9"/>
        <v>1.2184860263953674</v>
      </c>
      <c r="AO37" s="9">
        <f t="shared" si="10"/>
        <v>0.57033693438036792</v>
      </c>
      <c r="AP37" s="9">
        <f t="shared" si="11"/>
        <v>0.17165546462172818</v>
      </c>
      <c r="AQ37" s="9">
        <f t="shared" si="12"/>
        <v>0</v>
      </c>
      <c r="AR37" s="9">
        <f t="shared" si="13"/>
        <v>6.5738073919841239E-2</v>
      </c>
      <c r="AS37" s="9">
        <f t="shared" si="14"/>
        <v>3.1124120097587751</v>
      </c>
      <c r="AT37" s="9">
        <f t="shared" si="15"/>
        <v>1.8758951809483517</v>
      </c>
      <c r="AU37" s="9">
        <f t="shared" si="16"/>
        <v>0.7960376636290647</v>
      </c>
      <c r="AV37" s="9">
        <f t="shared" si="17"/>
        <v>1.7820766387608837</v>
      </c>
      <c r="AW37" s="9">
        <f t="shared" si="18"/>
        <v>0.57811430238994843</v>
      </c>
      <c r="AX37" s="9">
        <f t="shared" si="19"/>
        <v>0</v>
      </c>
      <c r="AY37" s="9">
        <f t="shared" si="20"/>
        <v>0.38883006640751949</v>
      </c>
      <c r="AZ37" s="9">
        <f t="shared" si="21"/>
        <v>3.3055631202532909E-2</v>
      </c>
      <c r="BA37" s="9">
        <f t="shared" si="22"/>
        <v>47.843613073998768</v>
      </c>
      <c r="BB37" s="10">
        <f t="shared" si="23"/>
        <v>0</v>
      </c>
      <c r="BC37" s="9">
        <f t="shared" si="24"/>
        <v>1.8436130739987675</v>
      </c>
      <c r="BD37" s="9">
        <f t="shared" si="25"/>
        <v>10.740194482368974</v>
      </c>
      <c r="BE37" s="11">
        <f t="shared" si="26"/>
        <v>2.0178595577144995</v>
      </c>
      <c r="BF37" s="9">
        <f t="shared" si="27"/>
        <v>9.4933730589949111E-2</v>
      </c>
      <c r="BG37" s="9">
        <f t="shared" si="28"/>
        <v>24.000000000000004</v>
      </c>
      <c r="BH37" s="9"/>
      <c r="BI37" s="9">
        <f t="shared" si="29"/>
        <v>6.9276457584462792</v>
      </c>
      <c r="BJ37" s="9">
        <f t="shared" si="30"/>
        <v>1.1481788270917899</v>
      </c>
      <c r="BK37" s="9">
        <f t="shared" si="31"/>
        <v>7.582458553806859E-2</v>
      </c>
      <c r="BL37" s="9">
        <f t="shared" si="32"/>
        <v>0.16175086604507444</v>
      </c>
      <c r="BM37" s="9">
        <f t="shared" si="33"/>
        <v>0</v>
      </c>
      <c r="BN37" s="9">
        <f t="shared" si="34"/>
        <v>6.1944957080751685E-2</v>
      </c>
      <c r="BO37" s="9">
        <f t="shared" si="35"/>
        <v>2.9328244176611413</v>
      </c>
      <c r="BP37" s="9">
        <f t="shared" si="36"/>
        <v>1.7676551736749637</v>
      </c>
      <c r="BQ37" s="9">
        <f t="shared" si="37"/>
        <v>0</v>
      </c>
      <c r="BR37" s="9">
        <f t="shared" si="38"/>
        <v>1.67925000414919</v>
      </c>
      <c r="BS37" s="9">
        <f t="shared" si="39"/>
        <v>0</v>
      </c>
      <c r="BT37" s="9">
        <f t="shared" si="40"/>
        <v>0.32074999585080999</v>
      </c>
      <c r="BU37" s="9">
        <f t="shared" si="41"/>
        <v>0.92320729535574819</v>
      </c>
      <c r="BV37" s="9">
        <f t="shared" si="42"/>
        <v>0.36639439428495191</v>
      </c>
      <c r="BW37" s="9">
        <f t="shared" si="43"/>
        <v>3.114830621010994E-2</v>
      </c>
      <c r="BX37" s="9">
        <f t="shared" si="44"/>
        <v>45.083014784867942</v>
      </c>
      <c r="BY37" s="10">
        <f t="shared" si="45"/>
        <v>0.5187579731547084</v>
      </c>
      <c r="BZ37" s="9">
        <f t="shared" si="46"/>
        <v>0</v>
      </c>
      <c r="CA37" s="9">
        <f t="shared" si="47"/>
        <v>0</v>
      </c>
      <c r="CB37" s="11">
        <f t="shared" si="48"/>
        <v>0</v>
      </c>
      <c r="CC37" s="9">
        <f t="shared" si="49"/>
        <v>1.9420926819841302</v>
      </c>
      <c r="CD37" s="9">
        <f t="shared" si="50"/>
        <v>24</v>
      </c>
      <c r="CE37" s="9"/>
      <c r="CF37" s="9">
        <f t="shared" si="51"/>
        <v>7.0790187746187305</v>
      </c>
      <c r="CG37" s="9">
        <f t="shared" si="52"/>
        <v>1.1732671901840177</v>
      </c>
      <c r="CH37" s="9">
        <f t="shared" si="53"/>
        <v>0.25228596480274845</v>
      </c>
      <c r="CI37" s="9">
        <f t="shared" si="54"/>
        <v>0.16528521484342298</v>
      </c>
      <c r="CJ37" s="9">
        <f t="shared" si="55"/>
        <v>0</v>
      </c>
      <c r="CK37" s="9">
        <f t="shared" si="56"/>
        <v>6.3298489769479896E-2</v>
      </c>
      <c r="CL37" s="9">
        <f t="shared" si="57"/>
        <v>2.9969083061111688</v>
      </c>
      <c r="CM37" s="9">
        <f t="shared" si="58"/>
        <v>1.8062794487204632</v>
      </c>
      <c r="CN37" s="9">
        <f t="shared" si="59"/>
        <v>0.28405742424728331</v>
      </c>
      <c r="CO37" s="9">
        <f t="shared" si="60"/>
        <v>1.7159425757527176</v>
      </c>
      <c r="CP37" s="9">
        <f t="shared" si="61"/>
        <v>8.8817841970012523E-16</v>
      </c>
      <c r="CQ37" s="9">
        <f t="shared" si="62"/>
        <v>0.59377076446409693</v>
      </c>
      <c r="CR37" s="9">
        <f t="shared" si="63"/>
        <v>0.3744003210464309</v>
      </c>
      <c r="CS37" s="9">
        <f t="shared" si="64"/>
        <v>3.1828914489472206E-2</v>
      </c>
      <c r="CT37" s="9">
        <f t="shared" si="65"/>
        <v>46.068104404644231</v>
      </c>
      <c r="CU37" s="10">
        <f t="shared" si="66"/>
        <v>0</v>
      </c>
      <c r="CV37" s="9">
        <f t="shared" si="67"/>
        <v>6.8104404644230954E-2</v>
      </c>
      <c r="CW37" s="9">
        <f t="shared" si="68"/>
        <v>0.4120417225990069</v>
      </c>
      <c r="CX37" s="11">
        <f t="shared" si="69"/>
        <v>6.2695856304042383E-2</v>
      </c>
      <c r="CY37" s="9">
        <f t="shared" si="70"/>
        <v>1.872722969370618</v>
      </c>
      <c r="CZ37" s="9">
        <f t="shared" si="71"/>
        <v>2.7844144179190691E-2</v>
      </c>
      <c r="DA37" s="9">
        <f t="shared" si="72"/>
        <v>3.1328481805960248E-2</v>
      </c>
      <c r="DB37" s="9">
        <f t="shared" si="73"/>
        <v>24.000000000000004</v>
      </c>
      <c r="DD37" s="9">
        <f t="shared" si="74"/>
        <v>7.0685535652218769</v>
      </c>
      <c r="DE37" s="9">
        <f t="shared" si="75"/>
        <v>1.1715327002476781</v>
      </c>
      <c r="DF37" s="9">
        <f t="shared" si="76"/>
        <v>0.24008626546955547</v>
      </c>
      <c r="DG37" s="9">
        <f t="shared" si="77"/>
        <v>0.16504086680047919</v>
      </c>
      <c r="DH37" s="9">
        <f t="shared" si="78"/>
        <v>0</v>
      </c>
      <c r="DI37" s="9">
        <f t="shared" si="79"/>
        <v>6.320491296582495E-2</v>
      </c>
      <c r="DJ37" s="9">
        <f t="shared" si="80"/>
        <v>2.9924778512748187</v>
      </c>
      <c r="DK37" s="9">
        <f t="shared" si="81"/>
        <v>1.8036091502988982</v>
      </c>
      <c r="DL37" s="9">
        <f t="shared" si="82"/>
        <v>0.26441904680957684</v>
      </c>
      <c r="DM37" s="9">
        <f t="shared" si="83"/>
        <v>1.7134058261070442</v>
      </c>
      <c r="DN37" s="9">
        <f t="shared" si="84"/>
        <v>0</v>
      </c>
      <c r="DO37" s="9">
        <f t="shared" si="85"/>
        <v>2.2175127083378987E-2</v>
      </c>
      <c r="DP37" s="9">
        <f t="shared" si="86"/>
        <v>0.6165464372090087</v>
      </c>
      <c r="DQ37" s="9">
        <f t="shared" si="87"/>
        <v>0.37384682939981334</v>
      </c>
      <c r="DR37" s="9">
        <f t="shared" si="88"/>
        <v>3.1781860474556868E-2</v>
      </c>
      <c r="DS37" s="9">
        <f t="shared" si="89"/>
        <v>46</v>
      </c>
      <c r="DT37" s="9">
        <f t="shared" si="90"/>
        <v>1.9409148513815877</v>
      </c>
      <c r="IF37" s="17"/>
      <c r="IG37" s="17"/>
      <c r="IH37" s="17"/>
      <c r="II37" s="17"/>
      <c r="IJ37" s="17"/>
      <c r="IK37" s="17"/>
      <c r="IL37" s="17"/>
      <c r="IM37" s="17"/>
      <c r="IN37" s="17"/>
      <c r="IO37" s="17"/>
      <c r="IP37" s="17"/>
      <c r="IQ37" s="17"/>
      <c r="IR37" s="17"/>
      <c r="IS37" s="17"/>
      <c r="IT37" s="17"/>
      <c r="IU37" s="17"/>
      <c r="IV37" s="17"/>
    </row>
    <row r="38" spans="1:256" s="12" customFormat="1" x14ac:dyDescent="0.25">
      <c r="A38" s="16" t="s">
        <v>206</v>
      </c>
      <c r="B38" s="16" t="s">
        <v>207</v>
      </c>
      <c r="C38" s="9">
        <v>48.159700000000001</v>
      </c>
      <c r="D38" s="9">
        <v>1.4908999999999999</v>
      </c>
      <c r="E38" s="9">
        <v>6.8079999999999998</v>
      </c>
      <c r="F38" s="9"/>
      <c r="G38" s="9">
        <v>14.8378</v>
      </c>
      <c r="H38" s="9">
        <v>0.51929999999999998</v>
      </c>
      <c r="I38" s="9">
        <v>13.740600000000001</v>
      </c>
      <c r="J38" s="9">
        <v>10.867000000000001</v>
      </c>
      <c r="K38" s="9">
        <v>1.3153999999999999</v>
      </c>
      <c r="L38" s="9">
        <v>0.1822</v>
      </c>
      <c r="M38" s="9">
        <v>4.9800000000000004E-2</v>
      </c>
      <c r="N38" s="9">
        <v>0.1207</v>
      </c>
      <c r="P38" s="17"/>
      <c r="Q38" s="9">
        <f>C38/'ST1.2-NatData'!R$1</f>
        <v>0.8015395113507755</v>
      </c>
      <c r="R38" s="9">
        <f>D38/'ST1.2-NatData'!S$1</f>
        <v>1.8659808007609604E-2</v>
      </c>
      <c r="S38" s="9">
        <f>E38/'ST1.2-NatData'!T$1</f>
        <v>6.6770627985210024E-2</v>
      </c>
      <c r="T38" s="9">
        <f>F38/'ST1.2-NatData'!U$1</f>
        <v>0</v>
      </c>
      <c r="U38" s="9">
        <f>G38/'ST1.2-NatData'!V$1</f>
        <v>0.20652228377362691</v>
      </c>
      <c r="V38" s="9">
        <f>H38/'ST1.2-NatData'!W$1</f>
        <v>7.3205802331646388E-3</v>
      </c>
      <c r="W38" s="9">
        <f>I38/'ST1.2-NatData'!X$1</f>
        <v>0.34092397776895594</v>
      </c>
      <c r="X38" s="9">
        <f>J38/'ST1.2-NatData'!Y$1</f>
        <v>0.19378020292801229</v>
      </c>
      <c r="Y38" s="9">
        <f>K38/'ST1.2-NatData'!Z$1</f>
        <v>2.1223317575307765E-2</v>
      </c>
      <c r="Z38" s="9">
        <f>L38/'ST1.2-NatData'!AA$1</f>
        <v>1.9342647246167566E-3</v>
      </c>
      <c r="AA38" s="9">
        <f>M38/'ST1.2-NatData'!AB$1</f>
        <v>2.6213285609011476E-3</v>
      </c>
      <c r="AB38" s="9">
        <f>N38/'ST1.2-NatData'!AC$1</f>
        <v>3.4045073759625417E-3</v>
      </c>
      <c r="AC38" s="9">
        <f>O38/'ST1.2-NatData'!AD$1</f>
        <v>0</v>
      </c>
      <c r="AD38" s="9">
        <f t="shared" si="0"/>
        <v>2.6154280676445167</v>
      </c>
      <c r="AE38" s="9">
        <f t="shared" si="1"/>
        <v>1.7486027846324141</v>
      </c>
      <c r="AF38" s="9">
        <f t="shared" si="2"/>
        <v>1.5085074171045527</v>
      </c>
      <c r="AG38" s="9">
        <f t="shared" si="3"/>
        <v>1.702287620032565</v>
      </c>
      <c r="AH38" s="9">
        <f t="shared" si="4"/>
        <v>9.1501627131192471</v>
      </c>
      <c r="AI38" s="9">
        <f t="shared" si="5"/>
        <v>8.617789911137697</v>
      </c>
      <c r="AJ38" s="9">
        <f t="shared" si="6"/>
        <v>8.8116719075434791</v>
      </c>
      <c r="AK38" s="9">
        <f t="shared" si="7"/>
        <v>8.804113696420643</v>
      </c>
      <c r="AL38" s="9"/>
      <c r="AM38" s="9">
        <f t="shared" si="8"/>
        <v>7.3342169498536878</v>
      </c>
      <c r="AN38" s="9">
        <f t="shared" si="9"/>
        <v>1.2219242210436505</v>
      </c>
      <c r="AO38" s="9">
        <f t="shared" si="10"/>
        <v>0.55614117089733739</v>
      </c>
      <c r="AP38" s="9">
        <f t="shared" si="11"/>
        <v>0.17074027946519335</v>
      </c>
      <c r="AQ38" s="9">
        <f t="shared" si="12"/>
        <v>0</v>
      </c>
      <c r="AR38" s="9">
        <f t="shared" si="13"/>
        <v>6.6984500287900886E-2</v>
      </c>
      <c r="AS38" s="9">
        <f t="shared" si="14"/>
        <v>3.119509869389796</v>
      </c>
      <c r="AT38" s="9">
        <f t="shared" si="15"/>
        <v>1.889712500413673</v>
      </c>
      <c r="AU38" s="9">
        <f t="shared" si="16"/>
        <v>0.80308832045390055</v>
      </c>
      <c r="AV38" s="9">
        <f t="shared" si="17"/>
        <v>1.7731203873725792</v>
      </c>
      <c r="AW38" s="9">
        <f t="shared" si="18"/>
        <v>0.57620870782647948</v>
      </c>
      <c r="AX38" s="9">
        <f t="shared" si="19"/>
        <v>0</v>
      </c>
      <c r="AY38" s="9">
        <f t="shared" si="20"/>
        <v>0.38839361825253899</v>
      </c>
      <c r="AZ38" s="9">
        <f t="shared" si="21"/>
        <v>3.5397673920980227E-2</v>
      </c>
      <c r="BA38" s="9">
        <f t="shared" si="22"/>
        <v>47.808047387507891</v>
      </c>
      <c r="BB38" s="10">
        <f t="shared" si="23"/>
        <v>0</v>
      </c>
      <c r="BC38" s="9">
        <f t="shared" si="24"/>
        <v>1.8080473875078908</v>
      </c>
      <c r="BD38" s="9">
        <f t="shared" si="25"/>
        <v>10.589460162365931</v>
      </c>
      <c r="BE38" s="11">
        <f t="shared" si="26"/>
        <v>2.0142642801828119</v>
      </c>
      <c r="BF38" s="9">
        <f t="shared" si="27"/>
        <v>0.13681523318724503</v>
      </c>
      <c r="BG38" s="9">
        <f t="shared" si="28"/>
        <v>24.000000000000004</v>
      </c>
      <c r="BH38" s="9"/>
      <c r="BI38" s="9">
        <f t="shared" si="29"/>
        <v>6.9074991142969528</v>
      </c>
      <c r="BJ38" s="9">
        <f t="shared" si="30"/>
        <v>1.1508304884225427</v>
      </c>
      <c r="BK38" s="9">
        <f t="shared" si="31"/>
        <v>5.8329602719496165E-2</v>
      </c>
      <c r="BL38" s="9">
        <f t="shared" si="32"/>
        <v>0.16080630519174446</v>
      </c>
      <c r="BM38" s="9">
        <f t="shared" si="33"/>
        <v>0</v>
      </c>
      <c r="BN38" s="9">
        <f t="shared" si="34"/>
        <v>6.3087222477040267E-2</v>
      </c>
      <c r="BO38" s="9">
        <f t="shared" si="35"/>
        <v>2.9380112160822409</v>
      </c>
      <c r="BP38" s="9">
        <f t="shared" si="36"/>
        <v>1.7797656535294786</v>
      </c>
      <c r="BQ38" s="9">
        <f t="shared" si="37"/>
        <v>0</v>
      </c>
      <c r="BR38" s="9">
        <f t="shared" si="38"/>
        <v>1.66995707777124</v>
      </c>
      <c r="BS38" s="9">
        <f t="shared" si="39"/>
        <v>0</v>
      </c>
      <c r="BT38" s="9">
        <f t="shared" si="40"/>
        <v>0.33004292222875997</v>
      </c>
      <c r="BU38" s="9">
        <f t="shared" si="41"/>
        <v>0.930908564007499</v>
      </c>
      <c r="BV38" s="9">
        <f t="shared" si="42"/>
        <v>0.36579618416271725</v>
      </c>
      <c r="BW38" s="9">
        <f t="shared" si="43"/>
        <v>3.333817405854364E-2</v>
      </c>
      <c r="BX38" s="9">
        <f t="shared" si="44"/>
        <v>45.026489841163681</v>
      </c>
      <c r="BY38" s="10">
        <f t="shared" si="45"/>
        <v>0.54698783342949531</v>
      </c>
      <c r="BZ38" s="9">
        <f t="shared" si="46"/>
        <v>0</v>
      </c>
      <c r="CA38" s="9">
        <f t="shared" si="47"/>
        <v>0</v>
      </c>
      <c r="CB38" s="11">
        <f t="shared" si="48"/>
        <v>0</v>
      </c>
      <c r="CC38" s="9">
        <f t="shared" si="49"/>
        <v>1.9480706118571252</v>
      </c>
      <c r="CD38" s="9">
        <f t="shared" si="50"/>
        <v>24</v>
      </c>
      <c r="CE38" s="9"/>
      <c r="CF38" s="9">
        <f t="shared" si="51"/>
        <v>7.0629031949557559</v>
      </c>
      <c r="CG38" s="9">
        <f t="shared" si="52"/>
        <v>1.1767217337326232</v>
      </c>
      <c r="CH38" s="9">
        <f t="shared" si="53"/>
        <v>0.2396249286883787</v>
      </c>
      <c r="CI38" s="9">
        <f t="shared" si="54"/>
        <v>0.1644241060208084</v>
      </c>
      <c r="CJ38" s="9">
        <f t="shared" si="55"/>
        <v>0</v>
      </c>
      <c r="CK38" s="9">
        <f t="shared" si="56"/>
        <v>6.4506551187494945E-2</v>
      </c>
      <c r="CL38" s="9">
        <f t="shared" si="57"/>
        <v>3.0041102375146869</v>
      </c>
      <c r="CM38" s="9">
        <f t="shared" si="58"/>
        <v>1.8198066062097908</v>
      </c>
      <c r="CN38" s="9">
        <f t="shared" si="59"/>
        <v>0.29247242962116005</v>
      </c>
      <c r="CO38" s="9">
        <f t="shared" si="60"/>
        <v>1.7075275703788406</v>
      </c>
      <c r="CP38" s="9">
        <f t="shared" si="61"/>
        <v>8.8817841970012523E-16</v>
      </c>
      <c r="CQ38" s="9">
        <f t="shared" si="62"/>
        <v>0.59188596520225789</v>
      </c>
      <c r="CR38" s="9">
        <f t="shared" si="63"/>
        <v>0.37402582252642647</v>
      </c>
      <c r="CS38" s="9">
        <f t="shared" si="64"/>
        <v>3.4088212271315595E-2</v>
      </c>
      <c r="CT38" s="9">
        <f t="shared" si="65"/>
        <v>46.039490370483499</v>
      </c>
      <c r="CU38" s="10">
        <f t="shared" si="66"/>
        <v>0</v>
      </c>
      <c r="CV38" s="9">
        <f t="shared" si="67"/>
        <v>3.9490370483498793E-2</v>
      </c>
      <c r="CW38" s="9">
        <f t="shared" si="68"/>
        <v>0.24017384943848294</v>
      </c>
      <c r="CX38" s="11">
        <f t="shared" si="69"/>
        <v>3.5850767867235352E-2</v>
      </c>
      <c r="CY38" s="9">
        <f t="shared" si="70"/>
        <v>1.9074119402721734</v>
      </c>
      <c r="CZ38" s="9">
        <f t="shared" si="71"/>
        <v>2.3098287240534018E-2</v>
      </c>
      <c r="DA38" s="9">
        <f t="shared" si="72"/>
        <v>2.9999402003793692E-2</v>
      </c>
      <c r="DB38" s="9">
        <f t="shared" si="73"/>
        <v>24.000000000000004</v>
      </c>
      <c r="DD38" s="9">
        <f t="shared" si="74"/>
        <v>7.056844990105672</v>
      </c>
      <c r="DE38" s="9">
        <f t="shared" si="75"/>
        <v>1.1757124007263902</v>
      </c>
      <c r="DF38" s="9">
        <f t="shared" si="76"/>
        <v>0.23255739083206173</v>
      </c>
      <c r="DG38" s="9">
        <f t="shared" si="77"/>
        <v>0.16428307125237529</v>
      </c>
      <c r="DH38" s="9">
        <f t="shared" si="78"/>
        <v>0</v>
      </c>
      <c r="DI38" s="9">
        <f t="shared" si="79"/>
        <v>6.4451220696551029E-2</v>
      </c>
      <c r="DJ38" s="9">
        <f t="shared" si="80"/>
        <v>3.0015334621138723</v>
      </c>
      <c r="DK38" s="9">
        <f t="shared" si="81"/>
        <v>1.8182456671874594</v>
      </c>
      <c r="DL38" s="9">
        <f t="shared" si="82"/>
        <v>0.28107081208231932</v>
      </c>
      <c r="DM38" s="9">
        <f t="shared" si="83"/>
        <v>1.7060629386936847</v>
      </c>
      <c r="DN38" s="9">
        <f t="shared" si="84"/>
        <v>0</v>
      </c>
      <c r="DO38" s="9">
        <f t="shared" si="85"/>
        <v>1.2866249223995929E-2</v>
      </c>
      <c r="DP38" s="9">
        <f t="shared" si="86"/>
        <v>0.60510227421848839</v>
      </c>
      <c r="DQ38" s="9">
        <f t="shared" si="87"/>
        <v>0.37370500189650413</v>
      </c>
      <c r="DR38" s="9">
        <f t="shared" si="88"/>
        <v>3.4058973109003382E-2</v>
      </c>
      <c r="DS38" s="9">
        <f t="shared" si="89"/>
        <v>46</v>
      </c>
      <c r="DT38" s="9">
        <f t="shared" si="90"/>
        <v>1.9469478552958748</v>
      </c>
      <c r="IF38" s="17"/>
      <c r="IG38" s="17"/>
      <c r="IH38" s="17"/>
      <c r="II38" s="17"/>
      <c r="IJ38" s="17"/>
      <c r="IK38" s="17"/>
      <c r="IL38" s="17"/>
      <c r="IM38" s="17"/>
      <c r="IN38" s="17"/>
      <c r="IO38" s="17"/>
      <c r="IP38" s="17"/>
      <c r="IQ38" s="17"/>
      <c r="IR38" s="17"/>
      <c r="IS38" s="17"/>
      <c r="IT38" s="17"/>
      <c r="IU38" s="17"/>
      <c r="IV38" s="17"/>
    </row>
    <row r="39" spans="1:256" s="12" customFormat="1" x14ac:dyDescent="0.25">
      <c r="A39" s="16" t="s">
        <v>206</v>
      </c>
      <c r="B39" s="16" t="s">
        <v>207</v>
      </c>
      <c r="C39" s="9">
        <v>48.2117</v>
      </c>
      <c r="D39" s="9">
        <v>1.4755</v>
      </c>
      <c r="E39" s="9">
        <v>6.7378</v>
      </c>
      <c r="F39" s="9"/>
      <c r="G39" s="9">
        <v>14.6486</v>
      </c>
      <c r="H39" s="9">
        <v>0.55480000000000007</v>
      </c>
      <c r="I39" s="9">
        <v>13.748799999999999</v>
      </c>
      <c r="J39" s="9">
        <v>10.7645</v>
      </c>
      <c r="K39" s="9">
        <v>1.3499000000000001</v>
      </c>
      <c r="L39" s="9">
        <v>0.157</v>
      </c>
      <c r="M39" s="9">
        <v>4.9600000000000005E-2</v>
      </c>
      <c r="N39" s="9">
        <v>0.123</v>
      </c>
      <c r="P39" s="17"/>
      <c r="Q39" s="9">
        <f>C39/'ST1.2-NatData'!R$1</f>
        <v>0.80240496638040071</v>
      </c>
      <c r="R39" s="9">
        <f>D39/'ST1.2-NatData'!S$1</f>
        <v>1.8467064669144797E-2</v>
      </c>
      <c r="S39" s="9">
        <f>E39/'ST1.2-NatData'!T$1</f>
        <v>6.6082129441649262E-2</v>
      </c>
      <c r="T39" s="9">
        <f>F39/'ST1.2-NatData'!U$1</f>
        <v>0</v>
      </c>
      <c r="U39" s="9">
        <f>G39/'ST1.2-NatData'!V$1</f>
        <v>0.20388887342371181</v>
      </c>
      <c r="V39" s="9">
        <f>H39/'ST1.2-NatData'!W$1</f>
        <v>7.8210242891579868E-3</v>
      </c>
      <c r="W39" s="9">
        <f>I39/'ST1.2-NatData'!X$1</f>
        <v>0.34112743152044456</v>
      </c>
      <c r="X39" s="9">
        <f>J39/'ST1.2-NatData'!Y$1</f>
        <v>0.19195242425863512</v>
      </c>
      <c r="Y39" s="9">
        <f>K39/'ST1.2-NatData'!Z$1</f>
        <v>2.177995772761742E-2</v>
      </c>
      <c r="Z39" s="9">
        <f>L39/'ST1.2-NatData'!AA$1</f>
        <v>1.6667374410803007E-3</v>
      </c>
      <c r="AA39" s="9">
        <f>M39/'ST1.2-NatData'!AB$1</f>
        <v>2.6108011369617855E-3</v>
      </c>
      <c r="AB39" s="9">
        <f>N39/'ST1.2-NatData'!AC$1</f>
        <v>3.4693819987025071E-3</v>
      </c>
      <c r="AC39" s="9">
        <f>O39/'ST1.2-NatData'!AD$1</f>
        <v>0</v>
      </c>
      <c r="AD39" s="9">
        <f t="shared" si="0"/>
        <v>2.6112669906525183</v>
      </c>
      <c r="AE39" s="9">
        <f t="shared" si="1"/>
        <v>1.7447194337621894</v>
      </c>
      <c r="AF39" s="9">
        <f t="shared" si="2"/>
        <v>1.5058736191661586</v>
      </c>
      <c r="AG39" s="9">
        <f t="shared" si="3"/>
        <v>1.6978260434247936</v>
      </c>
      <c r="AH39" s="9">
        <f t="shared" si="4"/>
        <v>9.1705289058990616</v>
      </c>
      <c r="AI39" s="9">
        <f t="shared" si="5"/>
        <v>8.6328625686386875</v>
      </c>
      <c r="AJ39" s="9">
        <f t="shared" si="6"/>
        <v>8.834827371208501</v>
      </c>
      <c r="AK39" s="9">
        <f t="shared" si="7"/>
        <v>8.8182512066229624</v>
      </c>
      <c r="AL39" s="9"/>
      <c r="AM39" s="9">
        <f t="shared" si="8"/>
        <v>7.3584779384284298</v>
      </c>
      <c r="AN39" s="9">
        <f t="shared" si="9"/>
        <v>1.2120161564160159</v>
      </c>
      <c r="AO39" s="9">
        <f t="shared" si="10"/>
        <v>0.57049409484444524</v>
      </c>
      <c r="AP39" s="9">
        <f t="shared" si="11"/>
        <v>0.16935275035549965</v>
      </c>
      <c r="AQ39" s="9">
        <f t="shared" si="12"/>
        <v>0</v>
      </c>
      <c r="AR39" s="9">
        <f t="shared" si="13"/>
        <v>7.1722929317461978E-2</v>
      </c>
      <c r="AS39" s="9">
        <f t="shared" si="14"/>
        <v>3.1283189713533393</v>
      </c>
      <c r="AT39" s="9">
        <f t="shared" si="15"/>
        <v>1.8697688073233441</v>
      </c>
      <c r="AU39" s="9">
        <f t="shared" si="16"/>
        <v>0.80965755319409016</v>
      </c>
      <c r="AV39" s="9">
        <f t="shared" si="17"/>
        <v>1.7603052552212137</v>
      </c>
      <c r="AW39" s="9">
        <f t="shared" si="18"/>
        <v>0.56996280841530389</v>
      </c>
      <c r="AX39" s="9">
        <f t="shared" si="19"/>
        <v>0</v>
      </c>
      <c r="AY39" s="9">
        <f t="shared" si="20"/>
        <v>0.39946746382075038</v>
      </c>
      <c r="AZ39" s="9">
        <f t="shared" si="21"/>
        <v>3.0569727763942262E-2</v>
      </c>
      <c r="BA39" s="9">
        <f t="shared" si="22"/>
        <v>47.837640342399176</v>
      </c>
      <c r="BB39" s="10">
        <f t="shared" si="23"/>
        <v>0</v>
      </c>
      <c r="BC39" s="9">
        <f t="shared" si="24"/>
        <v>1.8376403423991761</v>
      </c>
      <c r="BD39" s="9">
        <f t="shared" si="25"/>
        <v>10.850962494212007</v>
      </c>
      <c r="BE39" s="11">
        <f t="shared" si="26"/>
        <v>2.021162736303828</v>
      </c>
      <c r="BF39" s="9">
        <f t="shared" si="27"/>
        <v>0.10660116240205456</v>
      </c>
      <c r="BG39" s="9">
        <f t="shared" si="28"/>
        <v>24.000000000000004</v>
      </c>
      <c r="BH39" s="9"/>
      <c r="BI39" s="9">
        <f t="shared" si="29"/>
        <v>6.9270517991551461</v>
      </c>
      <c r="BJ39" s="9">
        <f t="shared" si="30"/>
        <v>1.1409558834255009</v>
      </c>
      <c r="BK39" s="9">
        <f t="shared" si="31"/>
        <v>6.800768258064771E-2</v>
      </c>
      <c r="BL39" s="9">
        <f t="shared" si="32"/>
        <v>0.1594236313348901</v>
      </c>
      <c r="BM39" s="9">
        <f t="shared" si="33"/>
        <v>0</v>
      </c>
      <c r="BN39" s="9">
        <f t="shared" si="34"/>
        <v>6.751782783428599E-2</v>
      </c>
      <c r="BO39" s="9">
        <f t="shared" si="35"/>
        <v>2.9449062347087032</v>
      </c>
      <c r="BP39" s="9">
        <f t="shared" si="36"/>
        <v>1.7601446235414731</v>
      </c>
      <c r="BQ39" s="9">
        <f t="shared" si="37"/>
        <v>0</v>
      </c>
      <c r="BR39" s="9">
        <f t="shared" si="38"/>
        <v>1.657098898341824</v>
      </c>
      <c r="BS39" s="9">
        <f t="shared" si="39"/>
        <v>0</v>
      </c>
      <c r="BT39" s="9">
        <f t="shared" si="40"/>
        <v>0.342901101658176</v>
      </c>
      <c r="BU39" s="9">
        <f t="shared" si="41"/>
        <v>0.93807690749791173</v>
      </c>
      <c r="BV39" s="9">
        <f t="shared" si="42"/>
        <v>0.3760467636265627</v>
      </c>
      <c r="BW39" s="9">
        <f t="shared" si="43"/>
        <v>2.8777430533701517E-2</v>
      </c>
      <c r="BX39" s="9">
        <f t="shared" si="44"/>
        <v>45.032928735249484</v>
      </c>
      <c r="BY39" s="10">
        <f t="shared" si="45"/>
        <v>0.54942716173216155</v>
      </c>
      <c r="BZ39" s="9">
        <f t="shared" si="46"/>
        <v>0</v>
      </c>
      <c r="CA39" s="9">
        <f t="shared" si="47"/>
        <v>0</v>
      </c>
      <c r="CB39" s="11">
        <f t="shared" si="48"/>
        <v>0</v>
      </c>
      <c r="CC39" s="9">
        <f t="shared" si="49"/>
        <v>1.9475106145976555</v>
      </c>
      <c r="CD39" s="9">
        <f t="shared" si="50"/>
        <v>24</v>
      </c>
      <c r="CE39" s="9"/>
      <c r="CF39" s="9">
        <f t="shared" si="51"/>
        <v>7.0891093597712009</v>
      </c>
      <c r="CG39" s="9">
        <f t="shared" si="52"/>
        <v>1.167648411877652</v>
      </c>
      <c r="CH39" s="9">
        <f t="shared" si="53"/>
        <v>0.25675777164885361</v>
      </c>
      <c r="CI39" s="9">
        <f t="shared" si="54"/>
        <v>0.1631533284048379</v>
      </c>
      <c r="CJ39" s="9">
        <f t="shared" si="55"/>
        <v>0</v>
      </c>
      <c r="CK39" s="9">
        <f t="shared" si="56"/>
        <v>6.9097399460739492E-2</v>
      </c>
      <c r="CL39" s="9">
        <f t="shared" si="57"/>
        <v>3.0138019690668774</v>
      </c>
      <c r="CM39" s="9">
        <f t="shared" si="58"/>
        <v>1.8013229996086746</v>
      </c>
      <c r="CN39" s="9">
        <f t="shared" si="59"/>
        <v>0.30413346818998299</v>
      </c>
      <c r="CO39" s="9">
        <f t="shared" si="60"/>
        <v>1.6958665318100163</v>
      </c>
      <c r="CP39" s="9">
        <f t="shared" si="61"/>
        <v>0</v>
      </c>
      <c r="CQ39" s="9">
        <f t="shared" si="62"/>
        <v>0.58570499151841449</v>
      </c>
      <c r="CR39" s="9">
        <f t="shared" si="63"/>
        <v>0.38484433335143697</v>
      </c>
      <c r="CS39" s="9">
        <f t="shared" si="64"/>
        <v>2.9450675130148513E-2</v>
      </c>
      <c r="CT39" s="9">
        <f t="shared" si="65"/>
        <v>46.086468796711316</v>
      </c>
      <c r="CU39" s="10">
        <f t="shared" si="66"/>
        <v>0</v>
      </c>
      <c r="CV39" s="9">
        <f t="shared" si="67"/>
        <v>8.6468796711315576E-2</v>
      </c>
      <c r="CW39" s="9">
        <f t="shared" si="68"/>
        <v>0.529984877150392</v>
      </c>
      <c r="CX39" s="11">
        <f t="shared" si="69"/>
        <v>8.0507687987223006E-2</v>
      </c>
      <c r="CY39" s="9">
        <f t="shared" si="70"/>
        <v>1.859813834899757</v>
      </c>
      <c r="CZ39" s="9">
        <f t="shared" si="71"/>
        <v>2.3065977345612255E-2</v>
      </c>
      <c r="DA39" s="9">
        <f t="shared" si="72"/>
        <v>3.0651391043314966E-2</v>
      </c>
      <c r="DB39" s="9">
        <f t="shared" si="73"/>
        <v>24</v>
      </c>
      <c r="DD39" s="9">
        <f t="shared" si="74"/>
        <v>7.0758085629842258</v>
      </c>
      <c r="DE39" s="9">
        <f t="shared" si="75"/>
        <v>1.1654576353700767</v>
      </c>
      <c r="DF39" s="9">
        <f t="shared" si="76"/>
        <v>0.24126619835430319</v>
      </c>
      <c r="DG39" s="9">
        <f t="shared" si="77"/>
        <v>0.16284721530147037</v>
      </c>
      <c r="DH39" s="9">
        <f t="shared" si="78"/>
        <v>0</v>
      </c>
      <c r="DI39" s="9">
        <f t="shared" si="79"/>
        <v>6.8967756874894912E-2</v>
      </c>
      <c r="DJ39" s="9">
        <f t="shared" si="80"/>
        <v>3.0081473846173528</v>
      </c>
      <c r="DK39" s="9">
        <f t="shared" si="81"/>
        <v>1.797943304085643</v>
      </c>
      <c r="DL39" s="9">
        <f t="shared" si="82"/>
        <v>0.27917185923366361</v>
      </c>
      <c r="DM39" s="9">
        <f t="shared" si="83"/>
        <v>1.6926846968329121</v>
      </c>
      <c r="DN39" s="9">
        <f t="shared" si="84"/>
        <v>0</v>
      </c>
      <c r="DO39" s="9">
        <f t="shared" si="85"/>
        <v>2.8143443933424273E-2</v>
      </c>
      <c r="DP39" s="9">
        <f t="shared" si="86"/>
        <v>0.61462574800804537</v>
      </c>
      <c r="DQ39" s="9">
        <f t="shared" si="87"/>
        <v>0.38412227702351887</v>
      </c>
      <c r="DR39" s="9">
        <f t="shared" si="88"/>
        <v>2.9395418901860062E-2</v>
      </c>
      <c r="DS39" s="9">
        <f t="shared" si="89"/>
        <v>46</v>
      </c>
      <c r="DT39" s="9">
        <f t="shared" si="90"/>
        <v>1.9463834177274397</v>
      </c>
      <c r="IF39" s="17"/>
      <c r="IG39" s="17"/>
      <c r="IH39" s="17"/>
      <c r="II39" s="17"/>
      <c r="IJ39" s="17"/>
      <c r="IK39" s="17"/>
      <c r="IL39" s="17"/>
      <c r="IM39" s="17"/>
      <c r="IN39" s="17"/>
      <c r="IO39" s="17"/>
      <c r="IP39" s="17"/>
      <c r="IQ39" s="17"/>
      <c r="IR39" s="17"/>
      <c r="IS39" s="17"/>
      <c r="IT39" s="17"/>
      <c r="IU39" s="17"/>
      <c r="IV39" s="17"/>
    </row>
    <row r="40" spans="1:256" s="12" customFormat="1" x14ac:dyDescent="0.25">
      <c r="A40" s="16" t="s">
        <v>206</v>
      </c>
      <c r="B40" s="16" t="s">
        <v>207</v>
      </c>
      <c r="C40" s="9">
        <v>48.464199999999998</v>
      </c>
      <c r="D40" s="9">
        <v>1.464</v>
      </c>
      <c r="E40" s="9">
        <v>6.6789000000000005</v>
      </c>
      <c r="F40" s="9"/>
      <c r="G40" s="9">
        <v>14.9415</v>
      </c>
      <c r="H40" s="9">
        <v>0.51960000000000006</v>
      </c>
      <c r="I40" s="9">
        <v>13.768000000000001</v>
      </c>
      <c r="J40" s="9">
        <v>10.8512</v>
      </c>
      <c r="K40" s="9">
        <v>1.268</v>
      </c>
      <c r="L40" s="9">
        <v>0.16740000000000002</v>
      </c>
      <c r="M40" s="9">
        <v>4.4500000000000005E-2</v>
      </c>
      <c r="N40" s="9">
        <v>0.13300000000000001</v>
      </c>
      <c r="P40" s="17"/>
      <c r="Q40" s="9">
        <f>C40/'ST1.2-NatData'!R$1</f>
        <v>0.80660741628386923</v>
      </c>
      <c r="R40" s="9">
        <f>D40/'ST1.2-NatData'!S$1</f>
        <v>1.8323132955356137E-2</v>
      </c>
      <c r="S40" s="9">
        <f>E40/'ST1.2-NatData'!T$1</f>
        <v>6.5504457586724338E-2</v>
      </c>
      <c r="T40" s="9">
        <f>F40/'ST1.2-NatData'!U$1</f>
        <v>0</v>
      </c>
      <c r="U40" s="9">
        <f>G40/'ST1.2-NatData'!V$1</f>
        <v>0.20796564874871251</v>
      </c>
      <c r="V40" s="9">
        <f>H40/'ST1.2-NatData'!W$1</f>
        <v>7.3248093378631756E-3</v>
      </c>
      <c r="W40" s="9">
        <f>I40/'ST1.2-NatData'!X$1</f>
        <v>0.34160381103612547</v>
      </c>
      <c r="X40" s="9">
        <f>J40/'ST1.2-NatData'!Y$1</f>
        <v>0.19349845753312292</v>
      </c>
      <c r="Y40" s="9">
        <f>K40/'ST1.2-NatData'!Z$1</f>
        <v>2.0458542409525809E-2</v>
      </c>
      <c r="Z40" s="9">
        <f>L40/'ST1.2-NatData'!AA$1</f>
        <v>1.7771455263493146E-3</v>
      </c>
      <c r="AA40" s="9">
        <f>M40/'ST1.2-NatData'!AB$1</f>
        <v>2.3423518265080537E-3</v>
      </c>
      <c r="AB40" s="9">
        <f>N40/'ST1.2-NatData'!AC$1</f>
        <v>3.7514455758327924E-3</v>
      </c>
      <c r="AC40" s="9">
        <f>O40/'ST1.2-NatData'!AD$1</f>
        <v>0</v>
      </c>
      <c r="AD40" s="9">
        <f t="shared" si="0"/>
        <v>2.6220497845314932</v>
      </c>
      <c r="AE40" s="9">
        <f t="shared" si="1"/>
        <v>1.7508035669402484</v>
      </c>
      <c r="AF40" s="9">
        <f t="shared" si="2"/>
        <v>1.5128337335353752</v>
      </c>
      <c r="AG40" s="9">
        <f t="shared" si="3"/>
        <v>1.7063321910684981</v>
      </c>
      <c r="AH40" s="9">
        <f t="shared" si="4"/>
        <v>9.1386608424393554</v>
      </c>
      <c r="AI40" s="9">
        <f t="shared" si="5"/>
        <v>8.5931452424847823</v>
      </c>
      <c r="AJ40" s="9">
        <f t="shared" si="6"/>
        <v>8.7907853338962454</v>
      </c>
      <c r="AK40" s="9">
        <f t="shared" si="7"/>
        <v>8.7819681774455667</v>
      </c>
      <c r="AL40" s="9"/>
      <c r="AM40" s="9">
        <f t="shared" si="8"/>
        <v>7.3713116104145762</v>
      </c>
      <c r="AN40" s="9">
        <f t="shared" si="9"/>
        <v>1.1972460431060545</v>
      </c>
      <c r="AO40" s="9">
        <f t="shared" si="10"/>
        <v>0.56855765352063159</v>
      </c>
      <c r="AP40" s="9">
        <f t="shared" si="11"/>
        <v>0.16744889764992324</v>
      </c>
      <c r="AQ40" s="9">
        <f t="shared" si="12"/>
        <v>0</v>
      </c>
      <c r="AR40" s="9">
        <f t="shared" si="13"/>
        <v>6.6938948274264345E-2</v>
      </c>
      <c r="AS40" s="9">
        <f t="shared" si="14"/>
        <v>3.1218013715438926</v>
      </c>
      <c r="AT40" s="9">
        <f t="shared" si="15"/>
        <v>1.9005275307923561</v>
      </c>
      <c r="AU40" s="9">
        <f t="shared" si="16"/>
        <v>0.82527440178106737</v>
      </c>
      <c r="AV40" s="9">
        <f t="shared" si="17"/>
        <v>1.7683167769303649</v>
      </c>
      <c r="AW40" s="9">
        <f t="shared" si="18"/>
        <v>0.5935911787114323</v>
      </c>
      <c r="AX40" s="9">
        <f t="shared" si="19"/>
        <v>0</v>
      </c>
      <c r="AY40" s="9">
        <f t="shared" si="20"/>
        <v>0.37392736082263683</v>
      </c>
      <c r="AZ40" s="9">
        <f t="shared" si="21"/>
        <v>3.2481460465929514E-2</v>
      </c>
      <c r="BA40" s="9">
        <f t="shared" si="22"/>
        <v>47.868358237946481</v>
      </c>
      <c r="BB40" s="10">
        <f t="shared" si="23"/>
        <v>0</v>
      </c>
      <c r="BC40" s="9">
        <f t="shared" si="24"/>
        <v>1.8683582379464809</v>
      </c>
      <c r="BD40" s="9">
        <f t="shared" si="25"/>
        <v>11.157781652600431</v>
      </c>
      <c r="BE40" s="11">
        <f t="shared" si="26"/>
        <v>2.068013691638861</v>
      </c>
      <c r="BF40" s="9">
        <f t="shared" si="27"/>
        <v>7.5952614350988129E-2</v>
      </c>
      <c r="BG40" s="9">
        <f t="shared" si="28"/>
        <v>24</v>
      </c>
      <c r="BH40" s="9"/>
      <c r="BI40" s="9">
        <f t="shared" si="29"/>
        <v>6.9312946817926733</v>
      </c>
      <c r="BJ40" s="9">
        <f t="shared" si="30"/>
        <v>1.1257786361458129</v>
      </c>
      <c r="BK40" s="9">
        <f t="shared" si="31"/>
        <v>5.7073317938485246E-2</v>
      </c>
      <c r="BL40" s="9">
        <f t="shared" si="32"/>
        <v>0.15745334278273471</v>
      </c>
      <c r="BM40" s="9">
        <f t="shared" si="33"/>
        <v>0</v>
      </c>
      <c r="BN40" s="9">
        <f t="shared" si="34"/>
        <v>6.294315051376706E-2</v>
      </c>
      <c r="BO40" s="9">
        <f t="shared" si="35"/>
        <v>2.935451163619752</v>
      </c>
      <c r="BP40" s="9">
        <f t="shared" si="36"/>
        <v>1.7870790251452602</v>
      </c>
      <c r="BQ40" s="9">
        <f t="shared" si="37"/>
        <v>0</v>
      </c>
      <c r="BR40" s="9">
        <f t="shared" si="38"/>
        <v>1.662760349778899</v>
      </c>
      <c r="BS40" s="9">
        <f t="shared" si="39"/>
        <v>0</v>
      </c>
      <c r="BT40" s="9">
        <f t="shared" si="40"/>
        <v>0.33723965022110103</v>
      </c>
      <c r="BU40" s="9">
        <f t="shared" si="41"/>
        <v>0.95509065822201777</v>
      </c>
      <c r="BV40" s="9">
        <f t="shared" si="42"/>
        <v>0.35160645274917973</v>
      </c>
      <c r="BW40" s="9">
        <f t="shared" si="43"/>
        <v>3.0542539249903453E-2</v>
      </c>
      <c r="BX40" s="9">
        <f t="shared" si="44"/>
        <v>45.010944376853516</v>
      </c>
      <c r="BY40" s="10">
        <f t="shared" si="45"/>
        <v>0.55344817393628698</v>
      </c>
      <c r="BZ40" s="9">
        <f t="shared" si="46"/>
        <v>0</v>
      </c>
      <c r="CA40" s="9">
        <f t="shared" si="47"/>
        <v>0</v>
      </c>
      <c r="CB40" s="11">
        <f t="shared" si="48"/>
        <v>0</v>
      </c>
      <c r="CC40" s="9">
        <f t="shared" si="49"/>
        <v>1.9476351138434087</v>
      </c>
      <c r="CD40" s="9">
        <f t="shared" si="50"/>
        <v>23.999999999999996</v>
      </c>
      <c r="CE40" s="9"/>
      <c r="CF40" s="9">
        <f t="shared" si="51"/>
        <v>7.0907126452801812</v>
      </c>
      <c r="CG40" s="9">
        <f t="shared" si="52"/>
        <v>1.1516712501164099</v>
      </c>
      <c r="CH40" s="9">
        <f t="shared" si="53"/>
        <v>0.24238389539659089</v>
      </c>
      <c r="CI40" s="9">
        <f t="shared" si="54"/>
        <v>0.1610747284549757</v>
      </c>
      <c r="CJ40" s="9">
        <f t="shared" si="55"/>
        <v>0</v>
      </c>
      <c r="CK40" s="9">
        <f t="shared" si="56"/>
        <v>6.4390826500873868E-2</v>
      </c>
      <c r="CL40" s="9">
        <f t="shared" si="57"/>
        <v>3.002965772059436</v>
      </c>
      <c r="CM40" s="9">
        <f t="shared" si="58"/>
        <v>1.8281813749744</v>
      </c>
      <c r="CN40" s="9">
        <f t="shared" si="59"/>
        <v>0.29899659738627626</v>
      </c>
      <c r="CO40" s="9">
        <f t="shared" si="60"/>
        <v>1.7010034026137224</v>
      </c>
      <c r="CP40" s="9">
        <f t="shared" si="61"/>
        <v>0</v>
      </c>
      <c r="CQ40" s="9">
        <f t="shared" si="62"/>
        <v>0.60906168120843063</v>
      </c>
      <c r="CR40" s="9">
        <f t="shared" si="63"/>
        <v>0.35969330913310765</v>
      </c>
      <c r="CS40" s="9">
        <f t="shared" si="64"/>
        <v>3.1245009658461755E-2</v>
      </c>
      <c r="CT40" s="9">
        <f t="shared" si="65"/>
        <v>46.046184316378287</v>
      </c>
      <c r="CU40" s="10">
        <f t="shared" si="66"/>
        <v>0</v>
      </c>
      <c r="CV40" s="9">
        <f t="shared" si="67"/>
        <v>4.6184316378287349E-2</v>
      </c>
      <c r="CW40" s="9">
        <f t="shared" si="68"/>
        <v>0.28672602351272619</v>
      </c>
      <c r="CX40" s="11">
        <f t="shared" si="69"/>
        <v>4.3148311309104237E-2</v>
      </c>
      <c r="CY40" s="9">
        <f t="shared" si="70"/>
        <v>1.9002464187894799</v>
      </c>
      <c r="CZ40" s="9">
        <f t="shared" si="71"/>
        <v>2.059111208329208E-2</v>
      </c>
      <c r="DA40" s="9">
        <f t="shared" si="72"/>
        <v>3.2978152748940864E-2</v>
      </c>
      <c r="DB40" s="9">
        <f t="shared" si="73"/>
        <v>24</v>
      </c>
      <c r="DD40" s="9">
        <f t="shared" si="74"/>
        <v>7.0836006614965283</v>
      </c>
      <c r="DE40" s="9">
        <f t="shared" si="75"/>
        <v>1.1505161240148918</v>
      </c>
      <c r="DF40" s="9">
        <f t="shared" si="76"/>
        <v>0.23411678551141968</v>
      </c>
      <c r="DG40" s="9">
        <f t="shared" si="77"/>
        <v>0.16091317052504175</v>
      </c>
      <c r="DH40" s="9">
        <f t="shared" si="78"/>
        <v>0</v>
      </c>
      <c r="DI40" s="9">
        <f t="shared" si="79"/>
        <v>6.4326242510970535E-2</v>
      </c>
      <c r="DJ40" s="9">
        <f t="shared" si="80"/>
        <v>2.9999537978133826</v>
      </c>
      <c r="DK40" s="9">
        <f t="shared" si="81"/>
        <v>1.8263477093130158</v>
      </c>
      <c r="DL40" s="9">
        <f t="shared" si="82"/>
        <v>0.28565770567383009</v>
      </c>
      <c r="DM40" s="9">
        <f t="shared" si="83"/>
        <v>1.6992972964406878</v>
      </c>
      <c r="DN40" s="9">
        <f t="shared" si="84"/>
        <v>0</v>
      </c>
      <c r="DO40" s="9">
        <f t="shared" si="85"/>
        <v>1.5044997885482081E-2</v>
      </c>
      <c r="DP40" s="9">
        <f t="shared" si="86"/>
        <v>0.62449879017255083</v>
      </c>
      <c r="DQ40" s="9">
        <f t="shared" si="87"/>
        <v>0.35933253679475236</v>
      </c>
      <c r="DR40" s="9">
        <f t="shared" si="88"/>
        <v>3.1213670918178862E-2</v>
      </c>
      <c r="DS40" s="9">
        <f t="shared" si="89"/>
        <v>46</v>
      </c>
      <c r="DT40" s="9">
        <f t="shared" si="90"/>
        <v>1.9464844651328421</v>
      </c>
      <c r="IF40" s="17"/>
      <c r="IG40" s="17"/>
      <c r="IH40" s="17"/>
      <c r="II40" s="17"/>
      <c r="IJ40" s="17"/>
      <c r="IK40" s="17"/>
      <c r="IL40" s="17"/>
      <c r="IM40" s="17"/>
      <c r="IN40" s="17"/>
      <c r="IO40" s="17"/>
      <c r="IP40" s="17"/>
      <c r="IQ40" s="17"/>
      <c r="IR40" s="17"/>
      <c r="IS40" s="17"/>
      <c r="IT40" s="17"/>
      <c r="IU40" s="17"/>
      <c r="IV40" s="17"/>
    </row>
    <row r="41" spans="1:256" s="12" customFormat="1" x14ac:dyDescent="0.25">
      <c r="A41" s="16" t="s">
        <v>206</v>
      </c>
      <c r="B41" s="16" t="s">
        <v>207</v>
      </c>
      <c r="C41" s="9">
        <v>47.633400000000002</v>
      </c>
      <c r="D41" s="9">
        <v>1.4722</v>
      </c>
      <c r="E41" s="9">
        <v>6.9824999999999999</v>
      </c>
      <c r="F41" s="9"/>
      <c r="G41" s="9">
        <v>14.8019</v>
      </c>
      <c r="H41" s="9">
        <v>0.53100000000000003</v>
      </c>
      <c r="I41" s="9">
        <v>13.5608</v>
      </c>
      <c r="J41" s="9">
        <v>10.585699999999999</v>
      </c>
      <c r="K41" s="9">
        <v>1.2619</v>
      </c>
      <c r="L41" s="9">
        <v>0.16400000000000001</v>
      </c>
      <c r="M41" s="9">
        <v>5.4300000000000001E-2</v>
      </c>
      <c r="N41" s="9">
        <v>0.1351</v>
      </c>
      <c r="P41" s="17"/>
      <c r="Q41" s="9">
        <f>C41/'ST1.2-NatData'!R$1</f>
        <v>0.79278010784901132</v>
      </c>
      <c r="R41" s="9">
        <f>D41/'ST1.2-NatData'!S$1</f>
        <v>1.8425762525188048E-2</v>
      </c>
      <c r="S41" s="9">
        <f>E41/'ST1.2-NatData'!T$1</f>
        <v>6.8482066672551273E-2</v>
      </c>
      <c r="T41" s="9">
        <f>F41/'ST1.2-NatData'!U$1</f>
        <v>0</v>
      </c>
      <c r="U41" s="9">
        <f>G41/'ST1.2-NatData'!V$1</f>
        <v>0.20602260390279206</v>
      </c>
      <c r="V41" s="9">
        <f>H41/'ST1.2-NatData'!W$1</f>
        <v>7.4855153164075173E-3</v>
      </c>
      <c r="W41" s="9">
        <f>I41/'ST1.2-NatData'!X$1</f>
        <v>0.33646288209606984</v>
      </c>
      <c r="X41" s="9">
        <f>J41/'ST1.2-NatData'!Y$1</f>
        <v>0.18876406497976067</v>
      </c>
      <c r="Y41" s="9">
        <f>K41/'ST1.2-NatData'!Z$1</f>
        <v>2.0360121976798595E-2</v>
      </c>
      <c r="Z41" s="9">
        <f>L41/'ST1.2-NatData'!AA$1</f>
        <v>1.7410505753959829E-3</v>
      </c>
      <c r="AA41" s="9">
        <f>M41/'ST1.2-NatData'!AB$1</f>
        <v>2.858195599536793E-3</v>
      </c>
      <c r="AB41" s="9">
        <f>N41/'ST1.2-NatData'!AC$1</f>
        <v>3.8106789270301524E-3</v>
      </c>
      <c r="AC41" s="9">
        <f>O41/'ST1.2-NatData'!AD$1</f>
        <v>0</v>
      </c>
      <c r="AD41" s="9">
        <f t="shared" si="0"/>
        <v>2.5920286168765601</v>
      </c>
      <c r="AE41" s="9">
        <f t="shared" si="1"/>
        <v>1.7311074151187211</v>
      </c>
      <c r="AF41" s="9">
        <f t="shared" si="2"/>
        <v>1.4981410050345711</v>
      </c>
      <c r="AG41" s="9">
        <f t="shared" si="3"/>
        <v>1.6869050700143318</v>
      </c>
      <c r="AH41" s="9">
        <f t="shared" si="4"/>
        <v>9.2426384753846733</v>
      </c>
      <c r="AI41" s="9">
        <f t="shared" si="5"/>
        <v>8.6774208544542244</v>
      </c>
      <c r="AJ41" s="9">
        <f t="shared" si="6"/>
        <v>8.8920237816776275</v>
      </c>
      <c r="AK41" s="9">
        <f t="shared" si="7"/>
        <v>8.8847883929788694</v>
      </c>
      <c r="AL41" s="9"/>
      <c r="AM41" s="9">
        <f t="shared" si="8"/>
        <v>7.3273799273248832</v>
      </c>
      <c r="AN41" s="9">
        <f t="shared" si="9"/>
        <v>1.2659099686031616</v>
      </c>
      <c r="AO41" s="9">
        <f t="shared" si="10"/>
        <v>0.59328989592804504</v>
      </c>
      <c r="AP41" s="9">
        <f t="shared" si="11"/>
        <v>0.17030266165360411</v>
      </c>
      <c r="AQ41" s="9">
        <f t="shared" si="12"/>
        <v>0</v>
      </c>
      <c r="AR41" s="9">
        <f t="shared" si="13"/>
        <v>6.9185911871509395E-2</v>
      </c>
      <c r="AS41" s="9">
        <f t="shared" si="14"/>
        <v>3.1098047795999522</v>
      </c>
      <c r="AT41" s="9">
        <f t="shared" si="15"/>
        <v>1.9041924456308825</v>
      </c>
      <c r="AU41" s="9">
        <f t="shared" si="16"/>
        <v>0.84677569468399305</v>
      </c>
      <c r="AV41" s="9">
        <f t="shared" si="17"/>
        <v>1.7446780097519485</v>
      </c>
      <c r="AW41" s="9">
        <f t="shared" si="18"/>
        <v>0.59145370443594159</v>
      </c>
      <c r="AX41" s="9">
        <f t="shared" si="19"/>
        <v>0</v>
      </c>
      <c r="AY41" s="9">
        <f t="shared" si="20"/>
        <v>0.37636249349256751</v>
      </c>
      <c r="AZ41" s="9">
        <f t="shared" si="21"/>
        <v>3.2183802071491067E-2</v>
      </c>
      <c r="BA41" s="9">
        <f t="shared" si="22"/>
        <v>47.852728850996073</v>
      </c>
      <c r="BB41" s="10">
        <f t="shared" si="23"/>
        <v>0</v>
      </c>
      <c r="BC41" s="9">
        <f t="shared" si="24"/>
        <v>1.8527288509960727</v>
      </c>
      <c r="BD41" s="9">
        <f t="shared" si="25"/>
        <v>10.879036375629443</v>
      </c>
      <c r="BE41" s="11">
        <f t="shared" si="26"/>
        <v>1.9838722940601758</v>
      </c>
      <c r="BF41" s="9">
        <f t="shared" si="27"/>
        <v>8.5633152717166955E-2</v>
      </c>
      <c r="BG41" s="9">
        <f t="shared" si="28"/>
        <v>23.999999999999996</v>
      </c>
      <c r="BH41" s="9"/>
      <c r="BI41" s="9">
        <f t="shared" si="29"/>
        <v>6.8792866408454802</v>
      </c>
      <c r="BJ41" s="9">
        <f t="shared" si="30"/>
        <v>1.1884954270010422</v>
      </c>
      <c r="BK41" s="9">
        <f t="shared" si="31"/>
        <v>6.7782067846522409E-2</v>
      </c>
      <c r="BL41" s="9">
        <f t="shared" si="32"/>
        <v>0.15988809599528789</v>
      </c>
      <c r="BM41" s="9">
        <f t="shared" si="33"/>
        <v>0</v>
      </c>
      <c r="BN41" s="9">
        <f t="shared" si="34"/>
        <v>6.4954966712931106E-2</v>
      </c>
      <c r="BO41" s="9">
        <f t="shared" si="35"/>
        <v>2.9196300298502091</v>
      </c>
      <c r="BP41" s="9">
        <f t="shared" si="36"/>
        <v>1.7877448395950502</v>
      </c>
      <c r="BQ41" s="9">
        <f t="shared" si="37"/>
        <v>0</v>
      </c>
      <c r="BR41" s="9">
        <f t="shared" si="38"/>
        <v>1.6379852340269276</v>
      </c>
      <c r="BS41" s="9">
        <f t="shared" si="39"/>
        <v>0</v>
      </c>
      <c r="BT41" s="9">
        <f t="shared" si="40"/>
        <v>0.36201476597307236</v>
      </c>
      <c r="BU41" s="9">
        <f t="shared" si="41"/>
        <v>0.97845241474846323</v>
      </c>
      <c r="BV41" s="9">
        <f t="shared" si="42"/>
        <v>0.35334669408140779</v>
      </c>
      <c r="BW41" s="9">
        <f t="shared" si="43"/>
        <v>3.0215657143201256E-2</v>
      </c>
      <c r="BX41" s="9">
        <f t="shared" si="44"/>
        <v>44.926377719961039</v>
      </c>
      <c r="BY41" s="10">
        <f t="shared" si="45"/>
        <v>0.60054559032157639</v>
      </c>
      <c r="BZ41" s="9">
        <f t="shared" si="46"/>
        <v>0</v>
      </c>
      <c r="CA41" s="9">
        <f t="shared" si="47"/>
        <v>0</v>
      </c>
      <c r="CB41" s="11">
        <f t="shared" si="48"/>
        <v>0</v>
      </c>
      <c r="CC41" s="9">
        <f t="shared" si="49"/>
        <v>1.9421313691074293</v>
      </c>
      <c r="CD41" s="9">
        <f t="shared" si="50"/>
        <v>23.999999999999996</v>
      </c>
      <c r="CE41" s="9"/>
      <c r="CF41" s="9">
        <f t="shared" si="51"/>
        <v>7.0494195726343634</v>
      </c>
      <c r="CG41" s="9">
        <f t="shared" si="52"/>
        <v>1.2178883309415176</v>
      </c>
      <c r="CH41" s="9">
        <f t="shared" si="53"/>
        <v>0.26730790357588141</v>
      </c>
      <c r="CI41" s="9">
        <f t="shared" si="54"/>
        <v>0.16384231856951653</v>
      </c>
      <c r="CJ41" s="9">
        <f t="shared" si="55"/>
        <v>0</v>
      </c>
      <c r="CK41" s="9">
        <f t="shared" si="56"/>
        <v>6.6561380211607776E-2</v>
      </c>
      <c r="CL41" s="9">
        <f t="shared" si="57"/>
        <v>2.9918359492500488</v>
      </c>
      <c r="CM41" s="9">
        <f t="shared" si="58"/>
        <v>1.8319578934667771</v>
      </c>
      <c r="CN41" s="9">
        <f t="shared" si="59"/>
        <v>0.32150544507383216</v>
      </c>
      <c r="CO41" s="9">
        <f t="shared" si="60"/>
        <v>1.6784945549261729</v>
      </c>
      <c r="CP41" s="9">
        <f t="shared" si="61"/>
        <v>5.3290705182007514E-15</v>
      </c>
      <c r="CQ41" s="9">
        <f t="shared" si="62"/>
        <v>0.60695169612584998</v>
      </c>
      <c r="CR41" s="9">
        <f t="shared" si="63"/>
        <v>0.36208537763110082</v>
      </c>
      <c r="CS41" s="9">
        <f t="shared" si="64"/>
        <v>3.0962926243049194E-2</v>
      </c>
      <c r="CT41" s="9">
        <f t="shared" si="65"/>
        <v>46.037460417223436</v>
      </c>
      <c r="CU41" s="10">
        <f t="shared" si="66"/>
        <v>0</v>
      </c>
      <c r="CV41" s="9">
        <f t="shared" si="67"/>
        <v>3.7460417223435627E-2</v>
      </c>
      <c r="CW41" s="9">
        <f t="shared" si="68"/>
        <v>0.22863700630274941</v>
      </c>
      <c r="CX41" s="11">
        <f t="shared" si="69"/>
        <v>3.3614189372993465E-2</v>
      </c>
      <c r="CY41" s="9">
        <f t="shared" si="70"/>
        <v>1.9032397918893069</v>
      </c>
      <c r="CZ41" s="9">
        <f t="shared" si="71"/>
        <v>2.5415143243767507E-2</v>
      </c>
      <c r="DA41" s="9">
        <f t="shared" si="72"/>
        <v>3.3884647643489897E-2</v>
      </c>
      <c r="DB41" s="9">
        <f t="shared" si="73"/>
        <v>23.999999999999993</v>
      </c>
      <c r="DD41" s="9">
        <f t="shared" si="74"/>
        <v>7.0436835004014329</v>
      </c>
      <c r="DE41" s="9">
        <f t="shared" si="75"/>
        <v>1.2168973421989773</v>
      </c>
      <c r="DF41" s="9">
        <f t="shared" si="76"/>
        <v>0.26058084260040992</v>
      </c>
      <c r="DG41" s="9">
        <f t="shared" si="77"/>
        <v>0.16370900101557578</v>
      </c>
      <c r="DH41" s="9">
        <f t="shared" si="78"/>
        <v>0</v>
      </c>
      <c r="DI41" s="9">
        <f t="shared" si="79"/>
        <v>6.6507219598683068E-2</v>
      </c>
      <c r="DJ41" s="9">
        <f t="shared" si="80"/>
        <v>2.9894015095153792</v>
      </c>
      <c r="DK41" s="9">
        <f t="shared" si="81"/>
        <v>1.8304672398468103</v>
      </c>
      <c r="DL41" s="9">
        <f t="shared" si="82"/>
        <v>0.31066581257685844</v>
      </c>
      <c r="DM41" s="9">
        <f t="shared" si="83"/>
        <v>1.6771287735436866</v>
      </c>
      <c r="DN41" s="9">
        <f t="shared" si="84"/>
        <v>0</v>
      </c>
      <c r="DO41" s="9">
        <f t="shared" si="85"/>
        <v>1.2205413879454952E-2</v>
      </c>
      <c r="DP41" s="9">
        <f t="shared" si="86"/>
        <v>0.61947693115353175</v>
      </c>
      <c r="DQ41" s="9">
        <f t="shared" si="87"/>
        <v>0.36179075083818829</v>
      </c>
      <c r="DR41" s="9">
        <f t="shared" si="88"/>
        <v>3.0937731887734819E-2</v>
      </c>
      <c r="DS41" s="9">
        <f t="shared" si="89"/>
        <v>46.000000000000014</v>
      </c>
      <c r="DT41" s="9">
        <f t="shared" si="90"/>
        <v>1.9407484610121255</v>
      </c>
      <c r="IF41" s="17"/>
      <c r="IG41" s="17"/>
      <c r="IH41" s="17"/>
      <c r="II41" s="17"/>
      <c r="IJ41" s="17"/>
      <c r="IK41" s="17"/>
      <c r="IL41" s="17"/>
      <c r="IM41" s="17"/>
      <c r="IN41" s="17"/>
      <c r="IO41" s="17"/>
      <c r="IP41" s="17"/>
      <c r="IQ41" s="17"/>
      <c r="IR41" s="17"/>
      <c r="IS41" s="17"/>
      <c r="IT41" s="17"/>
      <c r="IU41" s="17"/>
      <c r="IV41" s="17"/>
    </row>
    <row r="42" spans="1:256" s="12" customFormat="1" x14ac:dyDescent="0.25">
      <c r="A42" s="16" t="s">
        <v>206</v>
      </c>
      <c r="B42" s="16" t="s">
        <v>207</v>
      </c>
      <c r="C42" s="9">
        <v>47.6873</v>
      </c>
      <c r="D42" s="9">
        <v>1.5173999999999999</v>
      </c>
      <c r="E42" s="9">
        <v>7.0827</v>
      </c>
      <c r="F42" s="9"/>
      <c r="G42" s="9">
        <v>15.0335</v>
      </c>
      <c r="H42" s="9">
        <v>0.54060000000000008</v>
      </c>
      <c r="I42" s="9">
        <v>13.5367</v>
      </c>
      <c r="J42" s="9">
        <v>10.7438</v>
      </c>
      <c r="K42" s="9">
        <v>1.3815999999999999</v>
      </c>
      <c r="L42" s="9">
        <v>0.17630000000000001</v>
      </c>
      <c r="M42" s="9">
        <v>3.9100000000000003E-2</v>
      </c>
      <c r="N42" s="9">
        <v>0.14000000000000001</v>
      </c>
      <c r="P42" s="17"/>
      <c r="Q42" s="9">
        <f>C42/'ST1.2-NatData'!R$1</f>
        <v>0.79367718527394981</v>
      </c>
      <c r="R42" s="9">
        <f>D42/'ST1.2-NatData'!S$1</f>
        <v>1.8991476739383471E-2</v>
      </c>
      <c r="S42" s="9">
        <f>E42/'ST1.2-NatData'!T$1</f>
        <v>6.9464795362932888E-2</v>
      </c>
      <c r="T42" s="9">
        <f>F42/'ST1.2-NatData'!U$1</f>
        <v>0</v>
      </c>
      <c r="U42" s="9">
        <f>G42/'ST1.2-NatData'!V$1</f>
        <v>0.20924616540934776</v>
      </c>
      <c r="V42" s="9">
        <f>H42/'ST1.2-NatData'!W$1</f>
        <v>7.6208466667606481E-3</v>
      </c>
      <c r="W42" s="9">
        <f>I42/'ST1.2-NatData'!X$1</f>
        <v>0.33586492655815797</v>
      </c>
      <c r="X42" s="9">
        <f>J42/'ST1.2-NatData'!Y$1</f>
        <v>0.19158330212735605</v>
      </c>
      <c r="Y42" s="9">
        <f>K42/'ST1.2-NatData'!Z$1</f>
        <v>2.2291421287855565E-2</v>
      </c>
      <c r="Z42" s="9">
        <f>L42/'ST1.2-NatData'!AA$1</f>
        <v>1.8716293685506818E-3</v>
      </c>
      <c r="AA42" s="9">
        <f>M42/'ST1.2-NatData'!AB$1</f>
        <v>2.0581113801452786E-3</v>
      </c>
      <c r="AB42" s="9">
        <f>N42/'ST1.2-NatData'!AC$1</f>
        <v>3.9488900798239921E-3</v>
      </c>
      <c r="AC42" s="9">
        <f>O42/'ST1.2-NatData'!AD$1</f>
        <v>0</v>
      </c>
      <c r="AD42" s="9">
        <f t="shared" si="0"/>
        <v>2.6052135022634788</v>
      </c>
      <c r="AE42" s="9">
        <f t="shared" si="1"/>
        <v>1.7442395948136342</v>
      </c>
      <c r="AF42" s="9">
        <f t="shared" si="2"/>
        <v>1.5043301913734655</v>
      </c>
      <c r="AG42" s="9">
        <f t="shared" si="3"/>
        <v>1.6959134935008215</v>
      </c>
      <c r="AH42" s="9">
        <f t="shared" si="4"/>
        <v>9.173051711229812</v>
      </c>
      <c r="AI42" s="9">
        <f t="shared" si="5"/>
        <v>8.6417197996477721</v>
      </c>
      <c r="AJ42" s="9">
        <f t="shared" si="6"/>
        <v>8.8447907617245072</v>
      </c>
      <c r="AK42" s="9">
        <f t="shared" si="7"/>
        <v>8.838640996094087</v>
      </c>
      <c r="AL42" s="9"/>
      <c r="AM42" s="9">
        <f t="shared" si="8"/>
        <v>7.2804418625412657</v>
      </c>
      <c r="AN42" s="9">
        <f t="shared" si="9"/>
        <v>1.2744083199483605</v>
      </c>
      <c r="AO42" s="9">
        <f t="shared" si="10"/>
        <v>0.55485018248962703</v>
      </c>
      <c r="AP42" s="9">
        <f t="shared" si="11"/>
        <v>0.17420979820298271</v>
      </c>
      <c r="AQ42" s="9">
        <f t="shared" si="12"/>
        <v>0</v>
      </c>
      <c r="AR42" s="9">
        <f t="shared" si="13"/>
        <v>6.9906420557548768E-2</v>
      </c>
      <c r="AS42" s="9">
        <f t="shared" si="14"/>
        <v>3.0809063393063862</v>
      </c>
      <c r="AT42" s="9">
        <f t="shared" si="15"/>
        <v>1.9194258956764938</v>
      </c>
      <c r="AU42" s="9">
        <f t="shared" si="16"/>
        <v>0.7992986362330381</v>
      </c>
      <c r="AV42" s="9">
        <f t="shared" si="17"/>
        <v>1.7574035374224015</v>
      </c>
      <c r="AW42" s="9">
        <f t="shared" si="18"/>
        <v>0.55670217365543984</v>
      </c>
      <c r="AX42" s="9">
        <f t="shared" si="19"/>
        <v>0</v>
      </c>
      <c r="AY42" s="9">
        <f t="shared" si="20"/>
        <v>0.40896072038061632</v>
      </c>
      <c r="AZ42" s="9">
        <f t="shared" si="21"/>
        <v>3.4337105963943605E-2</v>
      </c>
      <c r="BA42" s="9">
        <f t="shared" si="22"/>
        <v>47.740413815092296</v>
      </c>
      <c r="BB42" s="10">
        <f t="shared" si="23"/>
        <v>0</v>
      </c>
      <c r="BC42" s="9">
        <f t="shared" si="24"/>
        <v>1.7404138150922961</v>
      </c>
      <c r="BD42" s="9">
        <f t="shared" si="25"/>
        <v>9.9903325360863526</v>
      </c>
      <c r="BE42" s="11">
        <f t="shared" si="26"/>
        <v>1.9267929202948213</v>
      </c>
      <c r="BF42" s="9">
        <f t="shared" si="27"/>
        <v>0.20448364988597281</v>
      </c>
      <c r="BG42" s="9">
        <f t="shared" si="28"/>
        <v>24.000000000000004</v>
      </c>
      <c r="BH42" s="9"/>
      <c r="BI42" s="9">
        <f t="shared" si="29"/>
        <v>6.858735846510605</v>
      </c>
      <c r="BJ42" s="9">
        <f t="shared" si="30"/>
        <v>1.2005905949326758</v>
      </c>
      <c r="BK42" s="9">
        <f t="shared" si="31"/>
        <v>5.9326441443280586E-2</v>
      </c>
      <c r="BL42" s="9">
        <f t="shared" si="32"/>
        <v>0.16411902056328026</v>
      </c>
      <c r="BM42" s="9">
        <f t="shared" si="33"/>
        <v>0</v>
      </c>
      <c r="BN42" s="9">
        <f t="shared" si="34"/>
        <v>6.5857221530225218E-2</v>
      </c>
      <c r="BO42" s="9">
        <f t="shared" si="35"/>
        <v>2.9024505858448788</v>
      </c>
      <c r="BP42" s="9">
        <f t="shared" si="36"/>
        <v>1.8082467306183334</v>
      </c>
      <c r="BQ42" s="9">
        <f t="shared" si="37"/>
        <v>0</v>
      </c>
      <c r="BR42" s="9">
        <f t="shared" si="38"/>
        <v>1.6556092152758739</v>
      </c>
      <c r="BS42" s="9">
        <f t="shared" si="39"/>
        <v>0</v>
      </c>
      <c r="BT42" s="9">
        <f t="shared" si="40"/>
        <v>0.3443907847241261</v>
      </c>
      <c r="BU42" s="9">
        <f t="shared" si="41"/>
        <v>0.92677015816941011</v>
      </c>
      <c r="BV42" s="9">
        <f t="shared" si="42"/>
        <v>0.38527243341110257</v>
      </c>
      <c r="BW42" s="9">
        <f t="shared" si="43"/>
        <v>3.2348193143613369E-2</v>
      </c>
      <c r="BX42" s="9">
        <f t="shared" si="44"/>
        <v>44.97513938618691</v>
      </c>
      <c r="BY42" s="10">
        <f t="shared" si="45"/>
        <v>0.56677033972163549</v>
      </c>
      <c r="BZ42" s="9">
        <f t="shared" si="46"/>
        <v>0</v>
      </c>
      <c r="CA42" s="9">
        <f t="shared" si="47"/>
        <v>0</v>
      </c>
      <c r="CB42" s="11">
        <f t="shared" si="48"/>
        <v>0</v>
      </c>
      <c r="CC42" s="9">
        <f t="shared" si="49"/>
        <v>1.9480891765468704</v>
      </c>
      <c r="CD42" s="9">
        <f t="shared" si="50"/>
        <v>24.000000000000004</v>
      </c>
      <c r="CE42" s="9"/>
      <c r="CF42" s="9">
        <f t="shared" si="51"/>
        <v>7.0199086361025413</v>
      </c>
      <c r="CG42" s="9">
        <f t="shared" si="52"/>
        <v>1.2288031605823044</v>
      </c>
      <c r="CH42" s="9">
        <f t="shared" si="53"/>
        <v>0.24871179668484622</v>
      </c>
      <c r="CI42" s="9">
        <f t="shared" si="54"/>
        <v>0.16797563801600479</v>
      </c>
      <c r="CJ42" s="9">
        <f t="shared" si="55"/>
        <v>0</v>
      </c>
      <c r="CK42" s="9">
        <f t="shared" si="56"/>
        <v>6.7404794194683579E-2</v>
      </c>
      <c r="CL42" s="9">
        <f t="shared" si="57"/>
        <v>2.9706549996088758</v>
      </c>
      <c r="CM42" s="9">
        <f t="shared" si="58"/>
        <v>1.8507385507388772</v>
      </c>
      <c r="CN42" s="9">
        <f t="shared" si="59"/>
        <v>0.30548577924328768</v>
      </c>
      <c r="CO42" s="9">
        <f t="shared" si="60"/>
        <v>1.6945142207567139</v>
      </c>
      <c r="CP42" s="9">
        <f t="shared" si="61"/>
        <v>1.7763568394002505E-15</v>
      </c>
      <c r="CQ42" s="9">
        <f t="shared" si="62"/>
        <v>0.57256574555827344</v>
      </c>
      <c r="CR42" s="9">
        <f t="shared" si="63"/>
        <v>0.39432591414506785</v>
      </c>
      <c r="CS42" s="9">
        <f t="shared" si="64"/>
        <v>3.3108340296658684E-2</v>
      </c>
      <c r="CT42" s="9">
        <f t="shared" si="65"/>
        <v>46.032005963261128</v>
      </c>
      <c r="CU42" s="10">
        <f t="shared" si="66"/>
        <v>0</v>
      </c>
      <c r="CV42" s="9">
        <f t="shared" si="67"/>
        <v>3.200596326112759E-2</v>
      </c>
      <c r="CW42" s="9">
        <f t="shared" si="68"/>
        <v>0.1905393165292103</v>
      </c>
      <c r="CX42" s="11">
        <f t="shared" si="69"/>
        <v>2.7878131857969793E-2</v>
      </c>
      <c r="CY42" s="9">
        <f t="shared" si="70"/>
        <v>1.9148633657200704</v>
      </c>
      <c r="CZ42" s="9">
        <f t="shared" si="71"/>
        <v>1.8203564521709036E-2</v>
      </c>
      <c r="DA42" s="9">
        <f t="shared" si="72"/>
        <v>3.4927106497092797E-2</v>
      </c>
      <c r="DB42" s="9">
        <f t="shared" si="73"/>
        <v>24.000000000000004</v>
      </c>
      <c r="DD42" s="9">
        <f t="shared" si="74"/>
        <v>7.0150277074268947</v>
      </c>
      <c r="DE42" s="9">
        <f t="shared" si="75"/>
        <v>1.2279487761602101</v>
      </c>
      <c r="DF42" s="9">
        <f t="shared" si="76"/>
        <v>0.24297648358710511</v>
      </c>
      <c r="DG42" s="9">
        <f t="shared" si="77"/>
        <v>0.16785884488508201</v>
      </c>
      <c r="DH42" s="9">
        <f t="shared" si="78"/>
        <v>0</v>
      </c>
      <c r="DI42" s="9">
        <f t="shared" si="79"/>
        <v>6.7357927773777637E-2</v>
      </c>
      <c r="DJ42" s="9">
        <f t="shared" si="80"/>
        <v>2.9685895090270651</v>
      </c>
      <c r="DK42" s="9">
        <f t="shared" si="81"/>
        <v>1.8494517358625457</v>
      </c>
      <c r="DL42" s="9">
        <f t="shared" si="82"/>
        <v>0.29623450113557581</v>
      </c>
      <c r="DM42" s="9">
        <f t="shared" si="83"/>
        <v>1.6933360283499286</v>
      </c>
      <c r="DN42" s="9">
        <f t="shared" si="84"/>
        <v>0</v>
      </c>
      <c r="DO42" s="9">
        <f t="shared" si="85"/>
        <v>1.0429470514495609E-2</v>
      </c>
      <c r="DP42" s="9">
        <f t="shared" si="86"/>
        <v>0.58329241026967482</v>
      </c>
      <c r="DQ42" s="9">
        <f t="shared" si="87"/>
        <v>0.39405174011208932</v>
      </c>
      <c r="DR42" s="9">
        <f t="shared" si="88"/>
        <v>3.3085320132731487E-2</v>
      </c>
      <c r="DS42" s="9">
        <f t="shared" si="89"/>
        <v>45.999999999999986</v>
      </c>
      <c r="DT42" s="9">
        <f t="shared" si="90"/>
        <v>1.9469062706323186</v>
      </c>
      <c r="IF42" s="17"/>
      <c r="IG42" s="17"/>
      <c r="IH42" s="17"/>
      <c r="II42" s="17"/>
      <c r="IJ42" s="17"/>
      <c r="IK42" s="17"/>
      <c r="IL42" s="17"/>
      <c r="IM42" s="17"/>
      <c r="IN42" s="17"/>
      <c r="IO42" s="17"/>
      <c r="IP42" s="17"/>
      <c r="IQ42" s="17"/>
      <c r="IR42" s="17"/>
      <c r="IS42" s="17"/>
      <c r="IT42" s="17"/>
      <c r="IU42" s="17"/>
      <c r="IV42" s="17"/>
    </row>
    <row r="43" spans="1:256" s="12" customFormat="1" x14ac:dyDescent="0.25">
      <c r="A43" s="16" t="s">
        <v>206</v>
      </c>
      <c r="B43" s="16" t="s">
        <v>207</v>
      </c>
      <c r="C43" s="9">
        <v>47.8461</v>
      </c>
      <c r="D43" s="9">
        <v>1.5298</v>
      </c>
      <c r="E43" s="9">
        <v>7.1188000000000002</v>
      </c>
      <c r="F43" s="9"/>
      <c r="G43" s="9">
        <v>15.623100000000001</v>
      </c>
      <c r="H43" s="9">
        <v>0.54290000000000005</v>
      </c>
      <c r="I43" s="9">
        <v>13.478899999999999</v>
      </c>
      <c r="J43" s="9">
        <v>10.661200000000001</v>
      </c>
      <c r="K43" s="9">
        <v>1.393</v>
      </c>
      <c r="L43" s="9">
        <v>0.1696</v>
      </c>
      <c r="M43" s="9">
        <v>4.5100000000000001E-2</v>
      </c>
      <c r="N43" s="9">
        <v>0.13830000000000001</v>
      </c>
      <c r="P43" s="17"/>
      <c r="Q43" s="9">
        <f>C43/'ST1.2-NatData'!R$1</f>
        <v>0.79632015178749749</v>
      </c>
      <c r="R43" s="9">
        <f>D43/'ST1.2-NatData'!S$1</f>
        <v>1.9146672674251242E-2</v>
      </c>
      <c r="S43" s="9">
        <f>E43/'ST1.2-NatData'!T$1</f>
        <v>6.9818852306273965E-2</v>
      </c>
      <c r="T43" s="9">
        <f>F43/'ST1.2-NatData'!U$1</f>
        <v>0</v>
      </c>
      <c r="U43" s="9">
        <f>G43/'ST1.2-NatData'!V$1</f>
        <v>0.21745260696489715</v>
      </c>
      <c r="V43" s="9">
        <f>H43/'ST1.2-NatData'!W$1</f>
        <v>7.6532698027827516E-3</v>
      </c>
      <c r="W43" s="9">
        <f>I43/'ST1.2-NatData'!X$1</f>
        <v>0.33443082572449384</v>
      </c>
      <c r="X43" s="9">
        <f>J43/'ST1.2-NatData'!Y$1</f>
        <v>0.19011037999964336</v>
      </c>
      <c r="Y43" s="9">
        <f>K43/'ST1.2-NatData'!Z$1</f>
        <v>2.2475354555575276E-2</v>
      </c>
      <c r="Z43" s="9">
        <f>L43/'ST1.2-NatData'!AA$1</f>
        <v>1.8005010828485287E-3</v>
      </c>
      <c r="AA43" s="9">
        <f>M43/'ST1.2-NatData'!AB$1</f>
        <v>2.3739340983261396E-3</v>
      </c>
      <c r="AB43" s="9">
        <f>N43/'ST1.2-NatData'!AC$1</f>
        <v>3.9009392717118435E-3</v>
      </c>
      <c r="AC43" s="9">
        <f>O43/'ST1.2-NatData'!AD$1</f>
        <v>0</v>
      </c>
      <c r="AD43" s="9">
        <f t="shared" si="0"/>
        <v>2.6174505806575792</v>
      </c>
      <c r="AE43" s="9">
        <f t="shared" si="1"/>
        <v>1.7533033228429615</v>
      </c>
      <c r="AF43" s="9">
        <f t="shared" si="2"/>
        <v>1.5146412315664703</v>
      </c>
      <c r="AG43" s="9">
        <f t="shared" si="3"/>
        <v>1.7047516115661137</v>
      </c>
      <c r="AH43" s="9">
        <f t="shared" si="4"/>
        <v>9.1256314817542137</v>
      </c>
      <c r="AI43" s="9">
        <f t="shared" si="5"/>
        <v>8.5828906074048685</v>
      </c>
      <c r="AJ43" s="9">
        <f t="shared" si="6"/>
        <v>8.7989358087304375</v>
      </c>
      <c r="AK43" s="9">
        <f t="shared" si="7"/>
        <v>8.797721899929142</v>
      </c>
      <c r="AL43" s="9"/>
      <c r="AM43" s="9">
        <f t="shared" si="8"/>
        <v>7.2669242467072808</v>
      </c>
      <c r="AN43" s="9">
        <f t="shared" si="9"/>
        <v>1.2742822332521631</v>
      </c>
      <c r="AO43" s="9">
        <f t="shared" si="10"/>
        <v>0.5412064799594436</v>
      </c>
      <c r="AP43" s="9">
        <f t="shared" si="11"/>
        <v>0.17472547892699028</v>
      </c>
      <c r="AQ43" s="9">
        <f t="shared" si="12"/>
        <v>0</v>
      </c>
      <c r="AR43" s="9">
        <f t="shared" si="13"/>
        <v>6.9840919850633135E-2</v>
      </c>
      <c r="AS43" s="9">
        <f t="shared" si="14"/>
        <v>3.0518924717004978</v>
      </c>
      <c r="AT43" s="9">
        <f t="shared" si="15"/>
        <v>1.9843923559083911</v>
      </c>
      <c r="AU43" s="9">
        <f t="shared" si="16"/>
        <v>0.82205770634595599</v>
      </c>
      <c r="AV43" s="9">
        <f t="shared" si="17"/>
        <v>1.7348772687330021</v>
      </c>
      <c r="AW43" s="9">
        <f t="shared" si="18"/>
        <v>0.55693497507895806</v>
      </c>
      <c r="AX43" s="9">
        <f t="shared" si="19"/>
        <v>0</v>
      </c>
      <c r="AY43" s="9">
        <f t="shared" si="20"/>
        <v>0.41020360619189145</v>
      </c>
      <c r="AZ43" s="9">
        <f t="shared" si="21"/>
        <v>3.2861418729150174E-2</v>
      </c>
      <c r="BA43" s="9">
        <f t="shared" si="22"/>
        <v>47.714516659599667</v>
      </c>
      <c r="BB43" s="10">
        <f t="shared" si="23"/>
        <v>0</v>
      </c>
      <c r="BC43" s="9">
        <f t="shared" si="24"/>
        <v>1.714516659599667</v>
      </c>
      <c r="BD43" s="9">
        <f t="shared" si="25"/>
        <v>9.8126310491676172</v>
      </c>
      <c r="BE43" s="11">
        <f t="shared" si="26"/>
        <v>1.9250012258459639</v>
      </c>
      <c r="BF43" s="9">
        <f t="shared" si="27"/>
        <v>0.22822115843069318</v>
      </c>
      <c r="BG43" s="9">
        <f t="shared" si="28"/>
        <v>23.999999999999996</v>
      </c>
      <c r="BH43" s="9"/>
      <c r="BI43" s="9">
        <f t="shared" si="29"/>
        <v>6.834728751264131</v>
      </c>
      <c r="BJ43" s="9">
        <f t="shared" si="30"/>
        <v>1.1984951433586131</v>
      </c>
      <c r="BK43" s="9">
        <f t="shared" si="31"/>
        <v>3.3223894622743444E-2</v>
      </c>
      <c r="BL43" s="9">
        <f t="shared" si="32"/>
        <v>0.16433379705888643</v>
      </c>
      <c r="BM43" s="9">
        <f t="shared" si="33"/>
        <v>0</v>
      </c>
      <c r="BN43" s="9">
        <f t="shared" si="34"/>
        <v>6.5687177506239383E-2</v>
      </c>
      <c r="BO43" s="9">
        <f t="shared" si="35"/>
        <v>2.8703831929374126</v>
      </c>
      <c r="BP43" s="9">
        <f t="shared" si="36"/>
        <v>1.8663719378747183</v>
      </c>
      <c r="BQ43" s="9">
        <f t="shared" si="37"/>
        <v>0</v>
      </c>
      <c r="BR43" s="9">
        <f t="shared" si="38"/>
        <v>1.6316965948691093</v>
      </c>
      <c r="BS43" s="9">
        <f t="shared" si="39"/>
        <v>0</v>
      </c>
      <c r="BT43" s="9">
        <f t="shared" si="40"/>
        <v>0.36830340513089066</v>
      </c>
      <c r="BU43" s="9">
        <f t="shared" si="41"/>
        <v>0.95158937843940228</v>
      </c>
      <c r="BV43" s="9">
        <f t="shared" si="42"/>
        <v>0.3858070190262825</v>
      </c>
      <c r="BW43" s="9">
        <f t="shared" si="43"/>
        <v>3.0907007665205866E-2</v>
      </c>
      <c r="BX43" s="9">
        <f t="shared" si="44"/>
        <v>44.876727456434352</v>
      </c>
      <c r="BY43" s="10">
        <f t="shared" si="45"/>
        <v>0.60184817440233507</v>
      </c>
      <c r="BZ43" s="9">
        <f t="shared" si="46"/>
        <v>0</v>
      </c>
      <c r="CA43" s="9">
        <f t="shared" si="47"/>
        <v>0</v>
      </c>
      <c r="CB43" s="11">
        <f t="shared" si="48"/>
        <v>0</v>
      </c>
      <c r="CC43" s="9">
        <f t="shared" si="49"/>
        <v>1.946143448289646</v>
      </c>
      <c r="CD43" s="9">
        <f t="shared" si="50"/>
        <v>24.000000000000004</v>
      </c>
      <c r="CE43" s="9"/>
      <c r="CF43" s="9">
        <f t="shared" si="51"/>
        <v>7.0067698987766693</v>
      </c>
      <c r="CG43" s="9">
        <f t="shared" si="52"/>
        <v>1.2286631993642714</v>
      </c>
      <c r="CH43" s="9">
        <f t="shared" si="53"/>
        <v>0.23543309814094115</v>
      </c>
      <c r="CI43" s="9">
        <f t="shared" si="54"/>
        <v>0.16847034381150983</v>
      </c>
      <c r="CJ43" s="9">
        <f t="shared" si="55"/>
        <v>0</v>
      </c>
      <c r="CK43" s="9">
        <f t="shared" si="56"/>
        <v>6.7340629721580489E-2</v>
      </c>
      <c r="CL43" s="9">
        <f t="shared" si="57"/>
        <v>2.9426353680105373</v>
      </c>
      <c r="CM43" s="9">
        <f t="shared" si="58"/>
        <v>1.9133515301252193</v>
      </c>
      <c r="CN43" s="9">
        <f t="shared" si="59"/>
        <v>0.32723096980978816</v>
      </c>
      <c r="CO43" s="9">
        <f t="shared" si="60"/>
        <v>1.6727690301902127</v>
      </c>
      <c r="CP43" s="9">
        <f t="shared" si="61"/>
        <v>8.8817841970012523E-16</v>
      </c>
      <c r="CQ43" s="9">
        <f t="shared" si="62"/>
        <v>0.57279660907100427</v>
      </c>
      <c r="CR43" s="9">
        <f t="shared" si="63"/>
        <v>0.39551840402592814</v>
      </c>
      <c r="CS43" s="9">
        <f t="shared" si="64"/>
        <v>3.1684986903067695E-2</v>
      </c>
      <c r="CT43" s="9">
        <f t="shared" si="65"/>
        <v>46.006347075469627</v>
      </c>
      <c r="CU43" s="10">
        <f t="shared" si="66"/>
        <v>0</v>
      </c>
      <c r="CV43" s="9">
        <f t="shared" si="67"/>
        <v>6.3470754696268727E-3</v>
      </c>
      <c r="CW43" s="9">
        <f t="shared" si="68"/>
        <v>3.7674734472722335E-2</v>
      </c>
      <c r="CX43" s="11">
        <f t="shared" si="69"/>
        <v>5.46360767679358E-3</v>
      </c>
      <c r="CY43" s="9">
        <f t="shared" si="70"/>
        <v>1.9384407165394968</v>
      </c>
      <c r="CZ43" s="9">
        <f t="shared" si="71"/>
        <v>2.0888093745328074E-2</v>
      </c>
      <c r="DA43" s="9">
        <f t="shared" si="72"/>
        <v>3.4324114245548175E-2</v>
      </c>
      <c r="DB43" s="9">
        <f t="shared" si="73"/>
        <v>23.999999999999996</v>
      </c>
      <c r="DD43" s="9">
        <f t="shared" si="74"/>
        <v>7.0058032387357656</v>
      </c>
      <c r="DE43" s="9">
        <f t="shared" si="75"/>
        <v>1.2284936919256495</v>
      </c>
      <c r="DF43" s="9">
        <f t="shared" si="76"/>
        <v>0.2342969306614151</v>
      </c>
      <c r="DG43" s="9">
        <f t="shared" si="77"/>
        <v>0.16844710149703501</v>
      </c>
      <c r="DH43" s="9">
        <f t="shared" si="78"/>
        <v>0</v>
      </c>
      <c r="DI43" s="9">
        <f t="shared" si="79"/>
        <v>6.7331339350008207E-2</v>
      </c>
      <c r="DJ43" s="9">
        <f t="shared" si="80"/>
        <v>2.9422293994877657</v>
      </c>
      <c r="DK43" s="9">
        <f t="shared" si="81"/>
        <v>1.91308756249176</v>
      </c>
      <c r="DL43" s="9">
        <f t="shared" si="82"/>
        <v>0.3253923334879838</v>
      </c>
      <c r="DM43" s="9">
        <f t="shared" si="83"/>
        <v>1.6725382535267137</v>
      </c>
      <c r="DN43" s="9">
        <f t="shared" si="84"/>
        <v>0</v>
      </c>
      <c r="DO43" s="9">
        <f t="shared" si="85"/>
        <v>2.069412985302499E-3</v>
      </c>
      <c r="DP43" s="9">
        <f t="shared" si="86"/>
        <v>0.57492495940594357</v>
      </c>
      <c r="DQ43" s="9">
        <f t="shared" si="87"/>
        <v>0.39546383796451362</v>
      </c>
      <c r="DR43" s="9">
        <f t="shared" si="88"/>
        <v>3.1680615614845274E-2</v>
      </c>
      <c r="DS43" s="9">
        <f t="shared" si="89"/>
        <v>46.000000000000007</v>
      </c>
      <c r="DT43" s="9">
        <f t="shared" si="90"/>
        <v>1.9447954091331348</v>
      </c>
      <c r="IF43" s="17"/>
      <c r="IG43" s="17"/>
      <c r="IH43" s="17"/>
      <c r="II43" s="17"/>
      <c r="IJ43" s="17"/>
      <c r="IK43" s="17"/>
      <c r="IL43" s="17"/>
      <c r="IM43" s="17"/>
      <c r="IN43" s="17"/>
      <c r="IO43" s="17"/>
      <c r="IP43" s="17"/>
      <c r="IQ43" s="17"/>
      <c r="IR43" s="17"/>
      <c r="IS43" s="17"/>
      <c r="IT43" s="17"/>
      <c r="IU43" s="17"/>
      <c r="IV43" s="17"/>
    </row>
    <row r="44" spans="1:256" s="12" customFormat="1" x14ac:dyDescent="0.25">
      <c r="A44" s="16" t="s">
        <v>206</v>
      </c>
      <c r="B44" s="16" t="s">
        <v>207</v>
      </c>
      <c r="C44" s="9">
        <v>47.706000000000003</v>
      </c>
      <c r="D44" s="9">
        <v>1.5804</v>
      </c>
      <c r="E44" s="9">
        <v>7.3029000000000002</v>
      </c>
      <c r="F44" s="9"/>
      <c r="G44" s="9">
        <v>15.1602</v>
      </c>
      <c r="H44" s="9">
        <v>0.55049999999999999</v>
      </c>
      <c r="I44" s="9">
        <v>13.165699999999999</v>
      </c>
      <c r="J44" s="9">
        <v>10.788399999999999</v>
      </c>
      <c r="K44" s="9">
        <v>1.4064000000000001</v>
      </c>
      <c r="L44" s="9">
        <v>0.1888</v>
      </c>
      <c r="M44" s="9">
        <v>4.0899999999999999E-2</v>
      </c>
      <c r="N44" s="9">
        <v>0.15130000000000002</v>
      </c>
      <c r="P44" s="17"/>
      <c r="Q44" s="9">
        <f>C44/'ST1.2-NatData'!R$1</f>
        <v>0.79398841621729577</v>
      </c>
      <c r="R44" s="9">
        <f>D44/'ST1.2-NatData'!S$1</f>
        <v>1.9779972214921338E-2</v>
      </c>
      <c r="S44" s="9">
        <f>E44/'ST1.2-NatData'!T$1</f>
        <v>7.1624444640597876E-2</v>
      </c>
      <c r="T44" s="9">
        <f>F44/'ST1.2-NatData'!U$1</f>
        <v>0</v>
      </c>
      <c r="U44" s="9">
        <f>G44/'ST1.2-NatData'!V$1</f>
        <v>0.21100965954959217</v>
      </c>
      <c r="V44" s="9">
        <f>H44/'ST1.2-NatData'!W$1</f>
        <v>7.7604071218123124E-3</v>
      </c>
      <c r="W44" s="9">
        <f>I44/'ST1.2-NatData'!X$1</f>
        <v>0.32665988487495035</v>
      </c>
      <c r="X44" s="9">
        <f>J44/'ST1.2-NatData'!Y$1</f>
        <v>0.19237860874837281</v>
      </c>
      <c r="Y44" s="9">
        <f>K44/'ST1.2-NatData'!Z$1</f>
        <v>2.269155681763178E-2</v>
      </c>
      <c r="Z44" s="9">
        <f>L44/'ST1.2-NatData'!AA$1</f>
        <v>2.0043313941143998E-3</v>
      </c>
      <c r="AA44" s="9">
        <f>M44/'ST1.2-NatData'!AB$1</f>
        <v>2.1528581955995367E-3</v>
      </c>
      <c r="AB44" s="9">
        <f>N44/'ST1.2-NatData'!AC$1</f>
        <v>4.2676219219812146E-3</v>
      </c>
      <c r="AC44" s="9">
        <f>O44/'ST1.2-NatData'!AD$1</f>
        <v>0</v>
      </c>
      <c r="AD44" s="9">
        <f t="shared" si="0"/>
        <v>2.6081247993514918</v>
      </c>
      <c r="AE44" s="9">
        <f t="shared" si="1"/>
        <v>1.7442176144316328</v>
      </c>
      <c r="AF44" s="9">
        <f t="shared" si="2"/>
        <v>1.5024472292597675</v>
      </c>
      <c r="AG44" s="9">
        <f t="shared" si="3"/>
        <v>1.6948258380081402</v>
      </c>
      <c r="AH44" s="9">
        <f t="shared" si="4"/>
        <v>9.1731673087212382</v>
      </c>
      <c r="AI44" s="9">
        <f t="shared" si="5"/>
        <v>8.6525501507330134</v>
      </c>
      <c r="AJ44" s="9">
        <f t="shared" si="6"/>
        <v>8.8504669114726795</v>
      </c>
      <c r="AK44" s="9">
        <f t="shared" si="7"/>
        <v>8.8294642593748129</v>
      </c>
      <c r="AL44" s="9"/>
      <c r="AM44" s="9">
        <f t="shared" si="8"/>
        <v>7.2833885831478495</v>
      </c>
      <c r="AN44" s="9">
        <f t="shared" si="9"/>
        <v>1.3140460281648931</v>
      </c>
      <c r="AO44" s="9">
        <f t="shared" si="10"/>
        <v>0.59743461131274245</v>
      </c>
      <c r="AP44" s="9">
        <f t="shared" si="11"/>
        <v>0.18144499448933082</v>
      </c>
      <c r="AQ44" s="9">
        <f t="shared" si="12"/>
        <v>0</v>
      </c>
      <c r="AR44" s="9">
        <f t="shared" si="13"/>
        <v>7.1187512912176176E-2</v>
      </c>
      <c r="AS44" s="9">
        <f t="shared" si="14"/>
        <v>2.9965057770055377</v>
      </c>
      <c r="AT44" s="9">
        <f t="shared" si="15"/>
        <v>1.935626910804717</v>
      </c>
      <c r="AU44" s="9">
        <f t="shared" si="16"/>
        <v>0.78219980652450438</v>
      </c>
      <c r="AV44" s="9">
        <f t="shared" si="17"/>
        <v>1.7647211646678471</v>
      </c>
      <c r="AW44" s="9">
        <f t="shared" si="18"/>
        <v>0.5469209711923515</v>
      </c>
      <c r="AX44" s="9">
        <f t="shared" si="19"/>
        <v>0</v>
      </c>
      <c r="AY44" s="9">
        <f t="shared" si="20"/>
        <v>0.41630689436698076</v>
      </c>
      <c r="AZ44" s="9">
        <f t="shared" si="21"/>
        <v>3.677213444066775E-2</v>
      </c>
      <c r="BA44" s="9">
        <f t="shared" si="22"/>
        <v>47.790634154631604</v>
      </c>
      <c r="BB44" s="10">
        <f t="shared" si="23"/>
        <v>0</v>
      </c>
      <c r="BC44" s="9">
        <f t="shared" si="24"/>
        <v>1.7906341546316042</v>
      </c>
      <c r="BD44" s="9">
        <f t="shared" si="25"/>
        <v>9.8687437461213374</v>
      </c>
      <c r="BE44" s="11">
        <f t="shared" si="26"/>
        <v>1.8646134380898378</v>
      </c>
      <c r="BF44" s="9">
        <f t="shared" si="27"/>
        <v>0.15046970704750931</v>
      </c>
      <c r="BG44" s="9">
        <f t="shared" si="28"/>
        <v>23.999999999999996</v>
      </c>
      <c r="BH44" s="9"/>
      <c r="BI44" s="9">
        <f t="shared" si="29"/>
        <v>6.8700245904212291</v>
      </c>
      <c r="BJ44" s="9">
        <f t="shared" si="30"/>
        <v>1.239468198542347</v>
      </c>
      <c r="BK44" s="9">
        <f t="shared" si="31"/>
        <v>0.10949278896357661</v>
      </c>
      <c r="BL44" s="9">
        <f t="shared" si="32"/>
        <v>0.17114720156971244</v>
      </c>
      <c r="BM44" s="9">
        <f t="shared" si="33"/>
        <v>0</v>
      </c>
      <c r="BN44" s="9">
        <f t="shared" si="34"/>
        <v>6.7147311811586674E-2</v>
      </c>
      <c r="BO44" s="9">
        <f t="shared" si="35"/>
        <v>2.8264410361131804</v>
      </c>
      <c r="BP44" s="9">
        <f t="shared" si="36"/>
        <v>1.8257716615419455</v>
      </c>
      <c r="BQ44" s="9">
        <f t="shared" si="37"/>
        <v>0</v>
      </c>
      <c r="BR44" s="9">
        <f t="shared" si="38"/>
        <v>1.6645655601235405</v>
      </c>
      <c r="BS44" s="9">
        <f t="shared" si="39"/>
        <v>0</v>
      </c>
      <c r="BT44" s="9">
        <f t="shared" si="40"/>
        <v>0.33543443987645949</v>
      </c>
      <c r="BU44" s="9">
        <f t="shared" si="41"/>
        <v>0.9080696173383993</v>
      </c>
      <c r="BV44" s="9">
        <f t="shared" si="42"/>
        <v>0.39267966672553317</v>
      </c>
      <c r="BW44" s="9">
        <f t="shared" si="43"/>
        <v>3.4685155812526923E-2</v>
      </c>
      <c r="BX44" s="9">
        <f t="shared" si="44"/>
        <v>45.078307725309372</v>
      </c>
      <c r="BY44" s="10">
        <f t="shared" si="45"/>
        <v>0.50482340924944447</v>
      </c>
      <c r="BZ44" s="9">
        <f t="shared" si="46"/>
        <v>0</v>
      </c>
      <c r="CA44" s="9">
        <f t="shared" si="47"/>
        <v>0</v>
      </c>
      <c r="CB44" s="11">
        <f t="shared" si="48"/>
        <v>0</v>
      </c>
      <c r="CC44" s="9">
        <f t="shared" si="49"/>
        <v>1.9444464737908485</v>
      </c>
      <c r="CD44" s="9">
        <f t="shared" si="50"/>
        <v>23.999999999999996</v>
      </c>
      <c r="CE44" s="9"/>
      <c r="CF44" s="9">
        <f t="shared" si="51"/>
        <v>7.0271682058237737</v>
      </c>
      <c r="CG44" s="9">
        <f t="shared" si="52"/>
        <v>1.2678195546884363</v>
      </c>
      <c r="CH44" s="9">
        <f t="shared" si="53"/>
        <v>0.29498776051221043</v>
      </c>
      <c r="CI44" s="9">
        <f t="shared" si="54"/>
        <v>0.17506198959801025</v>
      </c>
      <c r="CJ44" s="9">
        <f t="shared" si="55"/>
        <v>0</v>
      </c>
      <c r="CK44" s="9">
        <f t="shared" si="56"/>
        <v>6.8683226451156806E-2</v>
      </c>
      <c r="CL44" s="9">
        <f t="shared" si="57"/>
        <v>2.8910925023912228</v>
      </c>
      <c r="CM44" s="9">
        <f t="shared" si="58"/>
        <v>1.8675340098447806</v>
      </c>
      <c r="CN44" s="9">
        <f t="shared" si="59"/>
        <v>0.29735948879738139</v>
      </c>
      <c r="CO44" s="9">
        <f t="shared" si="60"/>
        <v>1.7026405112026222</v>
      </c>
      <c r="CP44" s="9">
        <f t="shared" si="61"/>
        <v>3.5527136788005009E-15</v>
      </c>
      <c r="CQ44" s="9">
        <f t="shared" si="62"/>
        <v>0.56285971706502447</v>
      </c>
      <c r="CR44" s="9">
        <f t="shared" si="63"/>
        <v>0.4016617455685047</v>
      </c>
      <c r="CS44" s="9">
        <f t="shared" si="64"/>
        <v>3.5478537366470803E-2</v>
      </c>
      <c r="CT44" s="9">
        <f t="shared" si="65"/>
        <v>46.109420228466988</v>
      </c>
      <c r="CU44" s="10">
        <f t="shared" si="66"/>
        <v>0</v>
      </c>
      <c r="CV44" s="9">
        <f t="shared" si="67"/>
        <v>0.10942022846698762</v>
      </c>
      <c r="CW44" s="9">
        <f t="shared" si="68"/>
        <v>0.62503704383942005</v>
      </c>
      <c r="CX44" s="11">
        <f t="shared" si="69"/>
        <v>9.5322607382032812E-2</v>
      </c>
      <c r="CY44" s="9">
        <f t="shared" si="70"/>
        <v>1.8337555246965958</v>
      </c>
      <c r="CZ44" s="9">
        <f t="shared" si="71"/>
        <v>1.9053800225246477E-2</v>
      </c>
      <c r="DA44" s="9">
        <f t="shared" si="72"/>
        <v>3.7770446611170183E-2</v>
      </c>
      <c r="DB44" s="9">
        <f t="shared" si="73"/>
        <v>24</v>
      </c>
      <c r="DD44" s="9">
        <f t="shared" si="74"/>
        <v>7.0104923433482265</v>
      </c>
      <c r="DE44" s="9">
        <f t="shared" si="75"/>
        <v>1.2648109481034577</v>
      </c>
      <c r="DF44" s="9">
        <f t="shared" si="76"/>
        <v>0.27530329145168508</v>
      </c>
      <c r="DG44" s="9">
        <f t="shared" si="77"/>
        <v>0.1746465577230748</v>
      </c>
      <c r="DH44" s="9">
        <f t="shared" si="78"/>
        <v>0</v>
      </c>
      <c r="DI44" s="9">
        <f t="shared" si="79"/>
        <v>6.8520237320239583E-2</v>
      </c>
      <c r="DJ44" s="9">
        <f t="shared" si="80"/>
        <v>2.8842317784748648</v>
      </c>
      <c r="DK44" s="9">
        <f t="shared" si="81"/>
        <v>1.8631022473759713</v>
      </c>
      <c r="DL44" s="9">
        <f t="shared" si="82"/>
        <v>0.26580411234583501</v>
      </c>
      <c r="DM44" s="9">
        <f t="shared" si="83"/>
        <v>1.6986000502120087</v>
      </c>
      <c r="DN44" s="9">
        <f t="shared" si="84"/>
        <v>0</v>
      </c>
      <c r="DO44" s="9">
        <f t="shared" si="85"/>
        <v>3.5595837442156331E-2</v>
      </c>
      <c r="DP44" s="9">
        <f t="shared" si="86"/>
        <v>0.59949291280389905</v>
      </c>
      <c r="DQ44" s="9">
        <f t="shared" si="87"/>
        <v>0.40070857982170527</v>
      </c>
      <c r="DR44" s="9">
        <f t="shared" si="88"/>
        <v>3.5394344816551973E-2</v>
      </c>
      <c r="DS44" s="9">
        <f t="shared" si="89"/>
        <v>46</v>
      </c>
      <c r="DT44" s="9">
        <f t="shared" si="90"/>
        <v>1.9433106002737941</v>
      </c>
      <c r="IF44" s="17"/>
      <c r="IG44" s="17"/>
      <c r="IH44" s="17"/>
      <c r="II44" s="17"/>
      <c r="IJ44" s="17"/>
      <c r="IK44" s="17"/>
      <c r="IL44" s="17"/>
      <c r="IM44" s="17"/>
      <c r="IN44" s="17"/>
      <c r="IO44" s="17"/>
      <c r="IP44" s="17"/>
      <c r="IQ44" s="17"/>
      <c r="IR44" s="17"/>
      <c r="IS44" s="17"/>
      <c r="IT44" s="17"/>
      <c r="IU44" s="17"/>
      <c r="IV44" s="17"/>
    </row>
    <row r="45" spans="1:256" s="12" customFormat="1" x14ac:dyDescent="0.25">
      <c r="A45" s="16" t="s">
        <v>206</v>
      </c>
      <c r="B45" s="16" t="s">
        <v>207</v>
      </c>
      <c r="C45" s="9">
        <v>48.8095</v>
      </c>
      <c r="D45" s="9">
        <v>1.3533999999999999</v>
      </c>
      <c r="E45" s="9">
        <v>6.3834999999999997</v>
      </c>
      <c r="F45" s="9"/>
      <c r="G45" s="9">
        <v>14.985200000000001</v>
      </c>
      <c r="H45" s="9">
        <v>0.51590000000000003</v>
      </c>
      <c r="I45" s="9">
        <v>13.861700000000001</v>
      </c>
      <c r="J45" s="9">
        <v>10.781700000000001</v>
      </c>
      <c r="K45" s="9">
        <v>1.2221</v>
      </c>
      <c r="L45" s="9">
        <v>0.1545</v>
      </c>
      <c r="M45" s="9">
        <v>4.8000000000000001E-2</v>
      </c>
      <c r="N45" s="9">
        <v>0.1168</v>
      </c>
      <c r="P45" s="17"/>
      <c r="Q45" s="9">
        <f>C45/'ST1.2-NatData'!R$1</f>
        <v>0.81235437054789961</v>
      </c>
      <c r="R45" s="9">
        <f>D45/'ST1.2-NatData'!S$1</f>
        <v>1.6938885342745215E-2</v>
      </c>
      <c r="S45" s="9">
        <f>E45/'ST1.2-NatData'!T$1</f>
        <v>6.2607271407695092E-2</v>
      </c>
      <c r="T45" s="9">
        <f>F45/'ST1.2-NatData'!U$1</f>
        <v>0</v>
      </c>
      <c r="U45" s="9">
        <f>G45/'ST1.2-NatData'!V$1</f>
        <v>0.20857389416251426</v>
      </c>
      <c r="V45" s="9">
        <f>H45/'ST1.2-NatData'!W$1</f>
        <v>7.2726503799145723E-3</v>
      </c>
      <c r="W45" s="9">
        <f>I45/'ST1.2-NatData'!X$1</f>
        <v>0.34392864231838033</v>
      </c>
      <c r="X45" s="9">
        <f>J45/'ST1.2-NatData'!Y$1</f>
        <v>0.19225913443535014</v>
      </c>
      <c r="Y45" s="9">
        <f>K45/'ST1.2-NatData'!Z$1</f>
        <v>1.9717968989496442E-2</v>
      </c>
      <c r="Z45" s="9">
        <f>L45/'ST1.2-NatData'!AA$1</f>
        <v>1.640197035967557E-3</v>
      </c>
      <c r="AA45" s="9">
        <f>M45/'ST1.2-NatData'!AB$1</f>
        <v>2.5265817454468891E-3</v>
      </c>
      <c r="AB45" s="9">
        <f>N45/'ST1.2-NatData'!AC$1</f>
        <v>3.2945025808817307E-3</v>
      </c>
      <c r="AC45" s="9">
        <f>O45/'ST1.2-NatData'!AD$1</f>
        <v>0</v>
      </c>
      <c r="AD45" s="9">
        <f t="shared" si="0"/>
        <v>2.6227113554891628</v>
      </c>
      <c r="AE45" s="9">
        <f t="shared" si="1"/>
        <v>1.7492584520531222</v>
      </c>
      <c r="AF45" s="9">
        <f t="shared" si="2"/>
        <v>1.514282985566844</v>
      </c>
      <c r="AG45" s="9">
        <f t="shared" si="3"/>
        <v>1.7065421200021942</v>
      </c>
      <c r="AH45" s="9">
        <f t="shared" si="4"/>
        <v>9.1467329948988603</v>
      </c>
      <c r="AI45" s="9">
        <f t="shared" si="5"/>
        <v>8.5849211302692474</v>
      </c>
      <c r="AJ45" s="9">
        <f t="shared" si="6"/>
        <v>8.7897039423678063</v>
      </c>
      <c r="AK45" s="9">
        <f t="shared" si="7"/>
        <v>8.7792934039134387</v>
      </c>
      <c r="AL45" s="9"/>
      <c r="AM45" s="9">
        <f t="shared" si="8"/>
        <v>7.4303885246407679</v>
      </c>
      <c r="AN45" s="9">
        <f t="shared" si="9"/>
        <v>1.1453039902107054</v>
      </c>
      <c r="AO45" s="9">
        <f t="shared" si="10"/>
        <v>0.57569251485147355</v>
      </c>
      <c r="AP45" s="9">
        <f t="shared" si="11"/>
        <v>0.15493546146129636</v>
      </c>
      <c r="AQ45" s="9">
        <f t="shared" si="12"/>
        <v>0</v>
      </c>
      <c r="AR45" s="9">
        <f t="shared" si="13"/>
        <v>6.6520991190328352E-2</v>
      </c>
      <c r="AS45" s="9">
        <f t="shared" si="14"/>
        <v>3.1458234605842978</v>
      </c>
      <c r="AT45" s="9">
        <f t="shared" si="15"/>
        <v>1.9077697196108119</v>
      </c>
      <c r="AU45" s="9">
        <f t="shared" si="16"/>
        <v>0.85074214769820777</v>
      </c>
      <c r="AV45" s="9">
        <f t="shared" si="17"/>
        <v>1.7585429685105127</v>
      </c>
      <c r="AW45" s="9">
        <f t="shared" si="18"/>
        <v>0.60928511620872072</v>
      </c>
      <c r="AX45" s="9">
        <f t="shared" si="19"/>
        <v>0</v>
      </c>
      <c r="AY45" s="9">
        <f t="shared" si="20"/>
        <v>0.36070999509723928</v>
      </c>
      <c r="AZ45" s="9">
        <f t="shared" si="21"/>
        <v>3.0004888694039531E-2</v>
      </c>
      <c r="BA45" s="9">
        <f t="shared" si="22"/>
        <v>47.925237078623553</v>
      </c>
      <c r="BB45" s="10">
        <f t="shared" si="23"/>
        <v>0</v>
      </c>
      <c r="BC45" s="9">
        <f t="shared" si="24"/>
        <v>1.9252370786235531</v>
      </c>
      <c r="BD45" s="9">
        <f t="shared" si="25"/>
        <v>12.426058311411728</v>
      </c>
      <c r="BE45" s="11">
        <f t="shared" si="26"/>
        <v>2.1740250291529524</v>
      </c>
      <c r="BF45" s="9">
        <f t="shared" si="27"/>
        <v>2.1519017302728323E-2</v>
      </c>
      <c r="BG45" s="9">
        <f t="shared" si="28"/>
        <v>24.000000000000004</v>
      </c>
      <c r="BH45" s="9"/>
      <c r="BI45" s="9">
        <f t="shared" si="29"/>
        <v>6.9739982009832371</v>
      </c>
      <c r="BJ45" s="9">
        <f t="shared" si="30"/>
        <v>1.0749569744328467</v>
      </c>
      <c r="BK45" s="9">
        <f t="shared" si="31"/>
        <v>4.8955175416082852E-2</v>
      </c>
      <c r="BL45" s="9">
        <f t="shared" si="32"/>
        <v>0.14541899470214145</v>
      </c>
      <c r="BM45" s="9">
        <f t="shared" si="33"/>
        <v>0</v>
      </c>
      <c r="BN45" s="9">
        <f t="shared" si="34"/>
        <v>6.2435129919589279E-2</v>
      </c>
      <c r="BO45" s="9">
        <f t="shared" si="35"/>
        <v>2.9526002687438773</v>
      </c>
      <c r="BP45" s="9">
        <f t="shared" si="36"/>
        <v>1.7905904312183103</v>
      </c>
      <c r="BQ45" s="9">
        <f t="shared" si="37"/>
        <v>0</v>
      </c>
      <c r="BR45" s="9">
        <f t="shared" si="38"/>
        <v>1.6505295057013134</v>
      </c>
      <c r="BS45" s="9">
        <f t="shared" si="39"/>
        <v>0</v>
      </c>
      <c r="BT45" s="9">
        <f t="shared" si="40"/>
        <v>0.3494704942986866</v>
      </c>
      <c r="BU45" s="9">
        <f t="shared" si="41"/>
        <v>0.98275415266707722</v>
      </c>
      <c r="BV45" s="9">
        <f t="shared" si="42"/>
        <v>0.33855441724784352</v>
      </c>
      <c r="BW45" s="9">
        <f t="shared" si="43"/>
        <v>2.8161924383765736E-2</v>
      </c>
      <c r="BX45" s="9">
        <f t="shared" si="44"/>
        <v>44.98156671883784</v>
      </c>
      <c r="BY45" s="10">
        <f t="shared" si="45"/>
        <v>0.56876953177350686</v>
      </c>
      <c r="BZ45" s="9">
        <f t="shared" si="46"/>
        <v>0</v>
      </c>
      <c r="CA45" s="9">
        <f t="shared" si="47"/>
        <v>0</v>
      </c>
      <c r="CB45" s="11">
        <f t="shared" si="48"/>
        <v>0</v>
      </c>
      <c r="CC45" s="9">
        <f t="shared" si="49"/>
        <v>1.9500264501658222</v>
      </c>
      <c r="CD45" s="9">
        <f t="shared" si="50"/>
        <v>24.000000000000004</v>
      </c>
      <c r="CE45" s="9"/>
      <c r="CF45" s="9">
        <f t="shared" si="51"/>
        <v>7.1403544134045909</v>
      </c>
      <c r="CG45" s="9">
        <f t="shared" si="52"/>
        <v>1.1005987606262175</v>
      </c>
      <c r="CH45" s="9">
        <f t="shared" si="53"/>
        <v>0.24095317403080863</v>
      </c>
      <c r="CI45" s="9">
        <f t="shared" si="54"/>
        <v>0.14888778727644386</v>
      </c>
      <c r="CJ45" s="9">
        <f t="shared" si="55"/>
        <v>0</v>
      </c>
      <c r="CK45" s="9">
        <f t="shared" si="56"/>
        <v>6.3924443715797835E-2</v>
      </c>
      <c r="CL45" s="9">
        <f t="shared" si="57"/>
        <v>3.0230309432790747</v>
      </c>
      <c r="CM45" s="9">
        <f t="shared" si="58"/>
        <v>1.8333027797952572</v>
      </c>
      <c r="CN45" s="9">
        <f t="shared" si="59"/>
        <v>0.3100991280973826</v>
      </c>
      <c r="CO45" s="9">
        <f t="shared" si="60"/>
        <v>1.6899008719026192</v>
      </c>
      <c r="CP45" s="9">
        <f t="shared" si="61"/>
        <v>1.7763568394002505E-15</v>
      </c>
      <c r="CQ45" s="9">
        <f t="shared" si="62"/>
        <v>0.62453608776846592</v>
      </c>
      <c r="CR45" s="9">
        <f t="shared" si="63"/>
        <v>0.34663021952492606</v>
      </c>
      <c r="CS45" s="9">
        <f t="shared" si="64"/>
        <v>2.8833692706608051E-2</v>
      </c>
      <c r="CT45" s="9">
        <f t="shared" si="65"/>
        <v>46.054547074219826</v>
      </c>
      <c r="CU45" s="10">
        <f t="shared" si="66"/>
        <v>0</v>
      </c>
      <c r="CV45" s="9">
        <f t="shared" si="67"/>
        <v>5.4547074219826186E-2</v>
      </c>
      <c r="CW45" s="9">
        <f t="shared" si="68"/>
        <v>0.36636365693679901</v>
      </c>
      <c r="CX45" s="11">
        <f t="shared" si="69"/>
        <v>5.4085542068295592E-2</v>
      </c>
      <c r="CY45" s="9">
        <f t="shared" si="70"/>
        <v>1.8942873179281878</v>
      </c>
      <c r="CZ45" s="9">
        <f t="shared" si="71"/>
        <v>2.2207905528669053E-2</v>
      </c>
      <c r="DA45" s="9">
        <f t="shared" si="72"/>
        <v>2.8957702323317059E-2</v>
      </c>
      <c r="DB45" s="9">
        <f t="shared" si="73"/>
        <v>24</v>
      </c>
      <c r="DD45" s="9">
        <f t="shared" si="74"/>
        <v>7.1318973669914278</v>
      </c>
      <c r="DE45" s="9">
        <f t="shared" si="75"/>
        <v>1.0992952098131918</v>
      </c>
      <c r="DF45" s="9">
        <f t="shared" si="76"/>
        <v>0.23119257680462013</v>
      </c>
      <c r="DG45" s="9">
        <f t="shared" si="77"/>
        <v>0.14871144435920908</v>
      </c>
      <c r="DH45" s="9">
        <f t="shared" si="78"/>
        <v>0</v>
      </c>
      <c r="DI45" s="9">
        <f t="shared" si="79"/>
        <v>6.3848731509352566E-2</v>
      </c>
      <c r="DJ45" s="9">
        <f t="shared" si="80"/>
        <v>3.0194504609226609</v>
      </c>
      <c r="DK45" s="9">
        <f t="shared" si="81"/>
        <v>1.8311314132495011</v>
      </c>
      <c r="DL45" s="9">
        <f t="shared" si="82"/>
        <v>0.29433462684534373</v>
      </c>
      <c r="DM45" s="9">
        <f t="shared" si="83"/>
        <v>1.6878993507903766</v>
      </c>
      <c r="DN45" s="9">
        <f t="shared" si="84"/>
        <v>0</v>
      </c>
      <c r="DO45" s="9">
        <f t="shared" si="85"/>
        <v>1.776602236427971E-2</v>
      </c>
      <c r="DP45" s="9">
        <f t="shared" si="86"/>
        <v>0.64274681015019119</v>
      </c>
      <c r="DQ45" s="9">
        <f t="shared" si="87"/>
        <v>0.34621967017611172</v>
      </c>
      <c r="DR45" s="9">
        <f t="shared" si="88"/>
        <v>2.8799542037976692E-2</v>
      </c>
      <c r="DS45" s="9">
        <f t="shared" si="89"/>
        <v>46</v>
      </c>
      <c r="DT45" s="9">
        <f t="shared" si="90"/>
        <v>1.9488949927702393</v>
      </c>
      <c r="IF45" s="17"/>
      <c r="IG45" s="17"/>
      <c r="IH45" s="17"/>
      <c r="II45" s="17"/>
      <c r="IJ45" s="17"/>
      <c r="IK45" s="17"/>
      <c r="IL45" s="17"/>
      <c r="IM45" s="17"/>
      <c r="IN45" s="17"/>
      <c r="IO45" s="17"/>
      <c r="IP45" s="17"/>
      <c r="IQ45" s="17"/>
      <c r="IR45" s="17"/>
      <c r="IS45" s="17"/>
      <c r="IT45" s="17"/>
      <c r="IU45" s="17"/>
      <c r="IV45" s="17"/>
    </row>
    <row r="46" spans="1:256" s="12" customFormat="1" x14ac:dyDescent="0.25">
      <c r="A46" s="16" t="s">
        <v>206</v>
      </c>
      <c r="B46" s="16" t="s">
        <v>207</v>
      </c>
      <c r="C46" s="9">
        <v>48.697800000000001</v>
      </c>
      <c r="D46" s="9">
        <v>1.4176</v>
      </c>
      <c r="E46" s="9">
        <v>6.4675000000000002</v>
      </c>
      <c r="F46" s="9"/>
      <c r="G46" s="9">
        <v>14.9649</v>
      </c>
      <c r="H46" s="9">
        <v>0.55520000000000003</v>
      </c>
      <c r="I46" s="9">
        <v>13.8894</v>
      </c>
      <c r="J46" s="9">
        <v>10.766</v>
      </c>
      <c r="K46" s="9">
        <v>1.2619</v>
      </c>
      <c r="L46" s="9">
        <v>0.15679999999999999</v>
      </c>
      <c r="M46" s="9">
        <v>4.4900000000000002E-2</v>
      </c>
      <c r="N46" s="9">
        <v>0.11550000000000001</v>
      </c>
      <c r="P46" s="17"/>
      <c r="Q46" s="9">
        <f>C46/'ST1.2-NatData'!R$1</f>
        <v>0.81049530657080082</v>
      </c>
      <c r="R46" s="9">
        <f>D46/'ST1.2-NatData'!S$1</f>
        <v>1.7742399779721897E-2</v>
      </c>
      <c r="S46" s="9">
        <f>E46/'ST1.2-NatData'!T$1</f>
        <v>6.343111581879346E-2</v>
      </c>
      <c r="T46" s="9">
        <f>F46/'ST1.2-NatData'!U$1</f>
        <v>0</v>
      </c>
      <c r="U46" s="9">
        <f>G46/'ST1.2-NatData'!V$1</f>
        <v>0.20829134537761321</v>
      </c>
      <c r="V46" s="9">
        <f>H46/'ST1.2-NatData'!W$1</f>
        <v>7.8266630954227003E-3</v>
      </c>
      <c r="W46" s="9">
        <f>I46/'ST1.2-NatData'!X$1</f>
        <v>0.34461591901548233</v>
      </c>
      <c r="X46" s="9">
        <f>J46/'ST1.2-NatData'!Y$1</f>
        <v>0.19197917223916261</v>
      </c>
      <c r="Y46" s="9">
        <f>K46/'ST1.2-NatData'!Z$1</f>
        <v>2.0360121976798595E-2</v>
      </c>
      <c r="Z46" s="9">
        <f>L46/'ST1.2-NatData'!AA$1</f>
        <v>1.6646142086712812E-3</v>
      </c>
      <c r="AA46" s="9">
        <f>M46/'ST1.2-NatData'!AB$1</f>
        <v>2.3634066743867775E-3</v>
      </c>
      <c r="AB46" s="9">
        <f>N46/'ST1.2-NatData'!AC$1</f>
        <v>3.2578343158547935E-3</v>
      </c>
      <c r="AC46" s="9">
        <f>O46/'ST1.2-NatData'!AD$1</f>
        <v>0</v>
      </c>
      <c r="AD46" s="9">
        <f t="shared" si="0"/>
        <v>2.6243172165656974</v>
      </c>
      <c r="AE46" s="9">
        <f t="shared" si="1"/>
        <v>1.7518625100867304</v>
      </c>
      <c r="AF46" s="9">
        <f t="shared" si="2"/>
        <v>1.5158338654766279</v>
      </c>
      <c r="AG46" s="9">
        <f t="shared" si="3"/>
        <v>1.7078130377157905</v>
      </c>
      <c r="AH46" s="9">
        <f t="shared" si="4"/>
        <v>9.1331368231676358</v>
      </c>
      <c r="AI46" s="9">
        <f t="shared" si="5"/>
        <v>8.5761377259587572</v>
      </c>
      <c r="AJ46" s="9">
        <f t="shared" si="6"/>
        <v>8.7831628338325505</v>
      </c>
      <c r="AK46" s="9">
        <f t="shared" si="7"/>
        <v>8.7735808235138961</v>
      </c>
      <c r="AL46" s="9"/>
      <c r="AM46" s="9">
        <f t="shared" si="8"/>
        <v>7.4023645294463227</v>
      </c>
      <c r="AN46" s="9">
        <f t="shared" si="9"/>
        <v>1.1586501192384673</v>
      </c>
      <c r="AO46" s="9">
        <f t="shared" si="10"/>
        <v>0.56101464868478956</v>
      </c>
      <c r="AP46" s="9">
        <f t="shared" si="11"/>
        <v>0.16204376475953941</v>
      </c>
      <c r="AQ46" s="9">
        <f t="shared" si="12"/>
        <v>0</v>
      </c>
      <c r="AR46" s="9">
        <f t="shared" si="13"/>
        <v>7.1481984919332262E-2</v>
      </c>
      <c r="AS46" s="9">
        <f t="shared" si="14"/>
        <v>3.1474243398100574</v>
      </c>
      <c r="AT46" s="9">
        <f t="shared" si="15"/>
        <v>1.9023533564154071</v>
      </c>
      <c r="AU46" s="9">
        <f t="shared" si="16"/>
        <v>0.84431809458912532</v>
      </c>
      <c r="AV46" s="9">
        <f t="shared" si="17"/>
        <v>1.753372047258738</v>
      </c>
      <c r="AW46" s="9">
        <f t="shared" si="18"/>
        <v>0.59769014184786329</v>
      </c>
      <c r="AX46" s="9">
        <f t="shared" si="19"/>
        <v>0</v>
      </c>
      <c r="AY46" s="9">
        <f t="shared" si="20"/>
        <v>0.37190355950096776</v>
      </c>
      <c r="AZ46" s="9">
        <f t="shared" si="21"/>
        <v>3.0406298651167465E-2</v>
      </c>
      <c r="BA46" s="9">
        <f t="shared" si="22"/>
        <v>47.885156849498053</v>
      </c>
      <c r="BB46" s="10">
        <f t="shared" si="23"/>
        <v>0</v>
      </c>
      <c r="BC46" s="9">
        <f t="shared" si="24"/>
        <v>1.8851568494980526</v>
      </c>
      <c r="BD46" s="9">
        <f t="shared" si="25"/>
        <v>11.633627818358093</v>
      </c>
      <c r="BE46" s="11">
        <f t="shared" si="26"/>
        <v>2.1298748279250517</v>
      </c>
      <c r="BF46" s="9">
        <f t="shared" si="27"/>
        <v>6.3503587422072794E-2</v>
      </c>
      <c r="BG46" s="9">
        <f t="shared" si="28"/>
        <v>24.000000000000004</v>
      </c>
      <c r="BH46" s="9"/>
      <c r="BI46" s="9">
        <f t="shared" si="29"/>
        <v>6.9509193753943537</v>
      </c>
      <c r="BJ46" s="9">
        <f t="shared" si="30"/>
        <v>1.0879879707464277</v>
      </c>
      <c r="BK46" s="9">
        <f t="shared" si="31"/>
        <v>3.890734614078184E-2</v>
      </c>
      <c r="BL46" s="9">
        <f t="shared" si="32"/>
        <v>0.15216126409991532</v>
      </c>
      <c r="BM46" s="9">
        <f t="shared" si="33"/>
        <v>0</v>
      </c>
      <c r="BN46" s="9">
        <f t="shared" si="34"/>
        <v>6.712254064102377E-2</v>
      </c>
      <c r="BO46" s="9">
        <f t="shared" si="35"/>
        <v>2.955473584034626</v>
      </c>
      <c r="BP46" s="9">
        <f t="shared" si="36"/>
        <v>1.7863352650836539</v>
      </c>
      <c r="BQ46" s="9">
        <f t="shared" si="37"/>
        <v>0</v>
      </c>
      <c r="BR46" s="9">
        <f t="shared" si="38"/>
        <v>1.6464398216386167</v>
      </c>
      <c r="BS46" s="9">
        <f t="shared" si="39"/>
        <v>0</v>
      </c>
      <c r="BT46" s="9">
        <f t="shared" si="40"/>
        <v>0.35356017836138331</v>
      </c>
      <c r="BU46" s="9">
        <f t="shared" si="41"/>
        <v>0.97578583655238893</v>
      </c>
      <c r="BV46" s="9">
        <f t="shared" si="42"/>
        <v>0.34922242038068885</v>
      </c>
      <c r="BW46" s="9">
        <f t="shared" si="43"/>
        <v>2.8551921428305517E-2</v>
      </c>
      <c r="BX46" s="9">
        <f t="shared" si="44"/>
        <v>44.96480323482119</v>
      </c>
      <c r="BY46" s="10">
        <f t="shared" si="45"/>
        <v>0.57950866526185496</v>
      </c>
      <c r="BZ46" s="9">
        <f t="shared" si="46"/>
        <v>0</v>
      </c>
      <c r="CA46" s="9">
        <f t="shared" si="47"/>
        <v>0</v>
      </c>
      <c r="CB46" s="11">
        <f t="shared" si="48"/>
        <v>0</v>
      </c>
      <c r="CC46" s="9">
        <f t="shared" si="49"/>
        <v>1.9517914630768836</v>
      </c>
      <c r="CD46" s="9">
        <f t="shared" si="50"/>
        <v>24</v>
      </c>
      <c r="CE46" s="9"/>
      <c r="CF46" s="9">
        <f t="shared" si="51"/>
        <v>7.1187122536683765</v>
      </c>
      <c r="CG46" s="9">
        <f t="shared" si="52"/>
        <v>1.1142516379363094</v>
      </c>
      <c r="CH46" s="9">
        <f t="shared" si="53"/>
        <v>0.23296389160468678</v>
      </c>
      <c r="CI46" s="9">
        <f t="shared" si="54"/>
        <v>0.15583438632825219</v>
      </c>
      <c r="CJ46" s="9">
        <f t="shared" si="55"/>
        <v>0</v>
      </c>
      <c r="CK46" s="9">
        <f t="shared" si="56"/>
        <v>6.8742856412645492E-2</v>
      </c>
      <c r="CL46" s="9">
        <f t="shared" si="57"/>
        <v>3.0268177318438325</v>
      </c>
      <c r="CM46" s="9">
        <f t="shared" si="58"/>
        <v>1.8294568033296317</v>
      </c>
      <c r="CN46" s="9">
        <f t="shared" si="59"/>
        <v>0.31381566951904816</v>
      </c>
      <c r="CO46" s="9">
        <f t="shared" si="60"/>
        <v>1.6861843304809507</v>
      </c>
      <c r="CP46" s="9">
        <f t="shared" si="61"/>
        <v>0</v>
      </c>
      <c r="CQ46" s="9">
        <f t="shared" si="62"/>
        <v>0.61310631142162808</v>
      </c>
      <c r="CR46" s="9">
        <f t="shared" si="63"/>
        <v>0.35765253327782948</v>
      </c>
      <c r="CS46" s="9">
        <f t="shared" si="64"/>
        <v>2.924115530054236E-2</v>
      </c>
      <c r="CT46" s="9">
        <f t="shared" si="65"/>
        <v>46.050238606507939</v>
      </c>
      <c r="CU46" s="10">
        <f t="shared" si="66"/>
        <v>0</v>
      </c>
      <c r="CV46" s="9">
        <f t="shared" si="67"/>
        <v>5.023860650793921E-2</v>
      </c>
      <c r="CW46" s="9">
        <f t="shared" si="68"/>
        <v>0.32238460131716856</v>
      </c>
      <c r="CX46" s="11">
        <f t="shared" si="69"/>
        <v>4.8440395712213549E-2</v>
      </c>
      <c r="CY46" s="9">
        <f t="shared" si="70"/>
        <v>1.9003891185465549</v>
      </c>
      <c r="CZ46" s="9">
        <f t="shared" si="71"/>
        <v>2.0758185663705731E-2</v>
      </c>
      <c r="DA46" s="9">
        <f t="shared" si="72"/>
        <v>2.8614089281800117E-2</v>
      </c>
      <c r="DB46" s="9">
        <f t="shared" si="73"/>
        <v>24</v>
      </c>
      <c r="DD46" s="9">
        <f t="shared" si="74"/>
        <v>7.1109460792775945</v>
      </c>
      <c r="DE46" s="9">
        <f t="shared" si="75"/>
        <v>1.1130360427237105</v>
      </c>
      <c r="DF46" s="9">
        <f t="shared" si="76"/>
        <v>0.22398212200130452</v>
      </c>
      <c r="DG46" s="9">
        <f t="shared" si="77"/>
        <v>0.15566437847048523</v>
      </c>
      <c r="DH46" s="9">
        <f t="shared" si="78"/>
        <v>0</v>
      </c>
      <c r="DI46" s="9">
        <f t="shared" si="79"/>
        <v>6.8667861246104522E-2</v>
      </c>
      <c r="DJ46" s="9">
        <f t="shared" si="80"/>
        <v>3.0235156185518535</v>
      </c>
      <c r="DK46" s="9">
        <f t="shared" si="81"/>
        <v>1.8274609535089372</v>
      </c>
      <c r="DL46" s="9">
        <f t="shared" si="82"/>
        <v>0.29929093377868465</v>
      </c>
      <c r="DM46" s="9">
        <f t="shared" si="83"/>
        <v>1.6843447840715884</v>
      </c>
      <c r="DN46" s="9">
        <f t="shared" si="84"/>
        <v>0</v>
      </c>
      <c r="DO46" s="9">
        <f t="shared" si="85"/>
        <v>1.6364282149726961E-2</v>
      </c>
      <c r="DP46" s="9">
        <f t="shared" si="86"/>
        <v>0.62989267607014476</v>
      </c>
      <c r="DQ46" s="9">
        <f t="shared" si="87"/>
        <v>0.357262351480088</v>
      </c>
      <c r="DR46" s="9">
        <f t="shared" si="88"/>
        <v>2.9209254599494229E-2</v>
      </c>
      <c r="DS46" s="9">
        <f t="shared" si="89"/>
        <v>46</v>
      </c>
      <c r="DT46" s="9">
        <f t="shared" si="90"/>
        <v>1.9506815878436663</v>
      </c>
      <c r="IF46" s="17"/>
      <c r="IG46" s="17"/>
      <c r="IH46" s="17"/>
      <c r="II46" s="17"/>
      <c r="IJ46" s="17"/>
      <c r="IK46" s="17"/>
      <c r="IL46" s="17"/>
      <c r="IM46" s="17"/>
      <c r="IN46" s="17"/>
      <c r="IO46" s="17"/>
      <c r="IP46" s="17"/>
      <c r="IQ46" s="17"/>
      <c r="IR46" s="17"/>
      <c r="IS46" s="17"/>
      <c r="IT46" s="17"/>
      <c r="IU46" s="17"/>
      <c r="IV46" s="17"/>
    </row>
    <row r="47" spans="1:256" s="12" customFormat="1" x14ac:dyDescent="0.25">
      <c r="A47" s="16" t="s">
        <v>206</v>
      </c>
      <c r="B47" s="16" t="s">
        <v>207</v>
      </c>
      <c r="C47" s="9">
        <v>48.517600000000002</v>
      </c>
      <c r="D47" s="9">
        <v>1.4440999999999999</v>
      </c>
      <c r="E47" s="9">
        <v>6.6302000000000003</v>
      </c>
      <c r="F47" s="9"/>
      <c r="G47" s="9">
        <v>14.7911</v>
      </c>
      <c r="H47" s="9">
        <v>0.52960000000000007</v>
      </c>
      <c r="I47" s="9">
        <v>13.9122</v>
      </c>
      <c r="J47" s="9">
        <v>10.7844</v>
      </c>
      <c r="K47" s="9">
        <v>1.284</v>
      </c>
      <c r="L47" s="9">
        <v>0.16740000000000002</v>
      </c>
      <c r="M47" s="9">
        <v>5.0300000000000004E-2</v>
      </c>
      <c r="N47" s="9">
        <v>0.12820000000000001</v>
      </c>
      <c r="P47" s="17"/>
      <c r="Q47" s="9">
        <f>C47/'ST1.2-NatData'!R$1</f>
        <v>0.80749617202583046</v>
      </c>
      <c r="R47" s="9">
        <f>D47/'ST1.2-NatData'!S$1</f>
        <v>1.8074068511495761E-2</v>
      </c>
      <c r="S47" s="9">
        <f>E47/'ST1.2-NatData'!T$1</f>
        <v>6.502682398171851E-2</v>
      </c>
      <c r="T47" s="9">
        <f>F47/'ST1.2-NatData'!U$1</f>
        <v>0</v>
      </c>
      <c r="U47" s="9">
        <f>G47/'ST1.2-NatData'!V$1</f>
        <v>0.20587228238176097</v>
      </c>
      <c r="V47" s="9">
        <f>H47/'ST1.2-NatData'!W$1</f>
        <v>7.46577949448102E-3</v>
      </c>
      <c r="W47" s="9">
        <f>I47/'ST1.2-NatData'!X$1</f>
        <v>0.34518161969035333</v>
      </c>
      <c r="X47" s="9">
        <f>J47/'ST1.2-NatData'!Y$1</f>
        <v>0.19230728080029957</v>
      </c>
      <c r="Y47" s="9">
        <f>K47/'ST1.2-NatData'!Z$1</f>
        <v>2.0716694364220141E-2</v>
      </c>
      <c r="Z47" s="9">
        <f>L47/'ST1.2-NatData'!AA$1</f>
        <v>1.7771455263493146E-3</v>
      </c>
      <c r="AA47" s="9">
        <f>M47/'ST1.2-NatData'!AB$1</f>
        <v>2.6476471207495527E-3</v>
      </c>
      <c r="AB47" s="9">
        <f>N47/'ST1.2-NatData'!AC$1</f>
        <v>3.6160550588102557E-3</v>
      </c>
      <c r="AC47" s="9">
        <f>O47/'ST1.2-NatData'!AD$1</f>
        <v>0</v>
      </c>
      <c r="AD47" s="9">
        <f t="shared" si="0"/>
        <v>2.6226736063670524</v>
      </c>
      <c r="AE47" s="9">
        <f t="shared" si="1"/>
        <v>1.7514385306487967</v>
      </c>
      <c r="AF47" s="9">
        <f t="shared" si="2"/>
        <v>1.5141435700673584</v>
      </c>
      <c r="AG47" s="9">
        <f t="shared" si="3"/>
        <v>1.7064508508676579</v>
      </c>
      <c r="AH47" s="9">
        <f t="shared" si="4"/>
        <v>9.1353477270327126</v>
      </c>
      <c r="AI47" s="9">
        <f t="shared" si="5"/>
        <v>8.5857115910228252</v>
      </c>
      <c r="AJ47" s="9">
        <f t="shared" si="6"/>
        <v>8.79017405767833</v>
      </c>
      <c r="AK47" s="9">
        <f t="shared" si="7"/>
        <v>8.7801616269962839</v>
      </c>
      <c r="AL47" s="9"/>
      <c r="AM47" s="9">
        <f t="shared" si="8"/>
        <v>7.3767583197037867</v>
      </c>
      <c r="AN47" s="9">
        <f t="shared" si="9"/>
        <v>1.188085297315097</v>
      </c>
      <c r="AO47" s="9">
        <f t="shared" si="10"/>
        <v>0.56484361701888375</v>
      </c>
      <c r="AP47" s="9">
        <f t="shared" si="11"/>
        <v>0.16511290069472631</v>
      </c>
      <c r="AQ47" s="9">
        <f t="shared" si="12"/>
        <v>0</v>
      </c>
      <c r="AR47" s="9">
        <f t="shared" si="13"/>
        <v>6.820249173543462E-2</v>
      </c>
      <c r="AS47" s="9">
        <f t="shared" si="14"/>
        <v>3.1533541248517394</v>
      </c>
      <c r="AT47" s="9">
        <f t="shared" si="15"/>
        <v>1.8807148869152568</v>
      </c>
      <c r="AU47" s="9">
        <f t="shared" si="16"/>
        <v>0.83222802121604111</v>
      </c>
      <c r="AV47" s="9">
        <f t="shared" si="17"/>
        <v>1.7567938805508583</v>
      </c>
      <c r="AW47" s="9">
        <f t="shared" si="18"/>
        <v>0.58902190176689917</v>
      </c>
      <c r="AX47" s="9">
        <f t="shared" si="19"/>
        <v>0</v>
      </c>
      <c r="AY47" s="9">
        <f t="shared" si="20"/>
        <v>0.37850841354361975</v>
      </c>
      <c r="AZ47" s="9">
        <f t="shared" si="21"/>
        <v>3.2469684689483129E-2</v>
      </c>
      <c r="BA47" s="9">
        <f t="shared" si="22"/>
        <v>47.860849639879021</v>
      </c>
      <c r="BB47" s="10">
        <f t="shared" si="23"/>
        <v>0</v>
      </c>
      <c r="BC47" s="9">
        <f t="shared" si="24"/>
        <v>1.8608496398790209</v>
      </c>
      <c r="BD47" s="9">
        <f t="shared" si="25"/>
        <v>11.270165032831116</v>
      </c>
      <c r="BE47" s="11">
        <f t="shared" si="26"/>
        <v>2.079000356405976</v>
      </c>
      <c r="BF47" s="9">
        <f t="shared" si="27"/>
        <v>8.1929262652127605E-2</v>
      </c>
      <c r="BG47" s="9">
        <f t="shared" si="28"/>
        <v>24</v>
      </c>
      <c r="BH47" s="9"/>
      <c r="BI47" s="9">
        <f t="shared" si="29"/>
        <v>6.9329292438687338</v>
      </c>
      <c r="BJ47" s="9">
        <f t="shared" si="30"/>
        <v>1.1166031127744833</v>
      </c>
      <c r="BK47" s="9">
        <f t="shared" si="31"/>
        <v>4.9532356643217312E-2</v>
      </c>
      <c r="BL47" s="9">
        <f t="shared" si="32"/>
        <v>0.15517873951608982</v>
      </c>
      <c r="BM47" s="9">
        <f t="shared" si="33"/>
        <v>0</v>
      </c>
      <c r="BN47" s="9">
        <f t="shared" si="34"/>
        <v>6.4099029541786229E-2</v>
      </c>
      <c r="BO47" s="9">
        <f t="shared" si="35"/>
        <v>2.9636298331834992</v>
      </c>
      <c r="BP47" s="9">
        <f t="shared" si="36"/>
        <v>1.7675600411154093</v>
      </c>
      <c r="BQ47" s="9">
        <f t="shared" si="37"/>
        <v>0</v>
      </c>
      <c r="BR47" s="9">
        <f t="shared" si="38"/>
        <v>1.6510948498052134</v>
      </c>
      <c r="BS47" s="9">
        <f t="shared" si="39"/>
        <v>0</v>
      </c>
      <c r="BT47" s="9">
        <f t="shared" si="40"/>
        <v>0.34890515019478663</v>
      </c>
      <c r="BU47" s="9">
        <f t="shared" si="41"/>
        <v>0.96265390644463911</v>
      </c>
      <c r="BV47" s="9">
        <f t="shared" si="42"/>
        <v>0.35573512586112421</v>
      </c>
      <c r="BW47" s="9">
        <f t="shared" si="43"/>
        <v>3.051611788902334E-2</v>
      </c>
      <c r="BX47" s="9">
        <f t="shared" si="44"/>
        <v>44.981260022904706</v>
      </c>
      <c r="BY47" s="10">
        <f t="shared" si="45"/>
        <v>0.57635381735175639</v>
      </c>
      <c r="BZ47" s="9">
        <f t="shared" si="46"/>
        <v>0</v>
      </c>
      <c r="CA47" s="9">
        <f t="shared" si="47"/>
        <v>0</v>
      </c>
      <c r="CB47" s="11">
        <f t="shared" si="48"/>
        <v>0</v>
      </c>
      <c r="CC47" s="9">
        <f t="shared" si="49"/>
        <v>1.9462216595942383</v>
      </c>
      <c r="CD47" s="9">
        <f t="shared" si="50"/>
        <v>24</v>
      </c>
      <c r="CE47" s="9"/>
      <c r="CF47" s="9">
        <f t="shared" si="51"/>
        <v>7.0980319030160128</v>
      </c>
      <c r="CG47" s="9">
        <f t="shared" si="52"/>
        <v>1.1431942024346342</v>
      </c>
      <c r="CH47" s="9">
        <f t="shared" si="53"/>
        <v>0.2412261054506466</v>
      </c>
      <c r="CI47" s="9">
        <f t="shared" si="54"/>
        <v>0.15887420814645084</v>
      </c>
      <c r="CJ47" s="9">
        <f t="shared" si="55"/>
        <v>0</v>
      </c>
      <c r="CK47" s="9">
        <f t="shared" si="56"/>
        <v>6.5625501232733904E-2</v>
      </c>
      <c r="CL47" s="9">
        <f t="shared" si="57"/>
        <v>3.0342065185895311</v>
      </c>
      <c r="CM47" s="9">
        <f t="shared" si="58"/>
        <v>1.8096531957871829</v>
      </c>
      <c r="CN47" s="9">
        <f t="shared" si="59"/>
        <v>0.30958552920654547</v>
      </c>
      <c r="CO47" s="9">
        <f t="shared" si="60"/>
        <v>1.6904144707934554</v>
      </c>
      <c r="CP47" s="9">
        <f t="shared" si="61"/>
        <v>8.8817841970012523E-16</v>
      </c>
      <c r="CQ47" s="9">
        <f t="shared" si="62"/>
        <v>0.60455046427269277</v>
      </c>
      <c r="CR47" s="9">
        <f t="shared" si="63"/>
        <v>0.36420669872243749</v>
      </c>
      <c r="CS47" s="9">
        <f t="shared" si="64"/>
        <v>3.124283700486969E-2</v>
      </c>
      <c r="CT47" s="9">
        <f t="shared" si="65"/>
        <v>46.052455960486867</v>
      </c>
      <c r="CU47" s="10">
        <f t="shared" si="66"/>
        <v>0</v>
      </c>
      <c r="CV47" s="9">
        <f t="shared" si="67"/>
        <v>5.245596048686707E-2</v>
      </c>
      <c r="CW47" s="9">
        <f t="shared" si="68"/>
        <v>0.33017291540810051</v>
      </c>
      <c r="CX47" s="11">
        <f t="shared" si="69"/>
        <v>4.9447462863405733E-2</v>
      </c>
      <c r="CY47" s="9">
        <f t="shared" si="70"/>
        <v>1.8924850071093431</v>
      </c>
      <c r="CZ47" s="9">
        <f t="shared" si="71"/>
        <v>2.3273279034699442E-2</v>
      </c>
      <c r="DA47" s="9">
        <f t="shared" si="72"/>
        <v>3.1785753369090397E-2</v>
      </c>
      <c r="DB47" s="9">
        <f t="shared" si="73"/>
        <v>24.000000000000004</v>
      </c>
      <c r="DD47" s="9">
        <f t="shared" si="74"/>
        <v>7.0899469035675864</v>
      </c>
      <c r="DE47" s="9">
        <f t="shared" si="75"/>
        <v>1.1418920492994531</v>
      </c>
      <c r="DF47" s="9">
        <f t="shared" si="76"/>
        <v>0.23183895286704015</v>
      </c>
      <c r="DG47" s="9">
        <f t="shared" si="77"/>
        <v>0.15869324278833694</v>
      </c>
      <c r="DH47" s="9">
        <f t="shared" si="78"/>
        <v>0</v>
      </c>
      <c r="DI47" s="9">
        <f t="shared" si="79"/>
        <v>6.5550750633057972E-2</v>
      </c>
      <c r="DJ47" s="9">
        <f t="shared" si="80"/>
        <v>3.0307504115496648</v>
      </c>
      <c r="DK47" s="9">
        <f t="shared" si="81"/>
        <v>1.8075919138304808</v>
      </c>
      <c r="DL47" s="9">
        <f t="shared" si="82"/>
        <v>0.29442527166858046</v>
      </c>
      <c r="DM47" s="9">
        <f t="shared" si="83"/>
        <v>1.6884890074747898</v>
      </c>
      <c r="DN47" s="9">
        <f t="shared" si="84"/>
        <v>0</v>
      </c>
      <c r="DO47" s="9">
        <f t="shared" si="85"/>
        <v>1.7085720856629738E-2</v>
      </c>
      <c r="DP47" s="9">
        <f t="shared" si="86"/>
        <v>0.62208662115467728</v>
      </c>
      <c r="DQ47" s="9">
        <f t="shared" si="87"/>
        <v>0.36379184978987172</v>
      </c>
      <c r="DR47" s="9">
        <f t="shared" si="88"/>
        <v>3.1207249912080726E-2</v>
      </c>
      <c r="DS47" s="9">
        <f t="shared" si="89"/>
        <v>45.999999999999986</v>
      </c>
      <c r="DT47" s="9">
        <f t="shared" si="90"/>
        <v>1.945003682480096</v>
      </c>
      <c r="IF47" s="17"/>
      <c r="IG47" s="17"/>
      <c r="IH47" s="17"/>
      <c r="II47" s="17"/>
      <c r="IJ47" s="17"/>
      <c r="IK47" s="17"/>
      <c r="IL47" s="17"/>
      <c r="IM47" s="17"/>
      <c r="IN47" s="17"/>
      <c r="IO47" s="17"/>
      <c r="IP47" s="17"/>
      <c r="IQ47" s="17"/>
      <c r="IR47" s="17"/>
      <c r="IS47" s="17"/>
      <c r="IT47" s="17"/>
      <c r="IU47" s="17"/>
      <c r="IV47" s="17"/>
    </row>
    <row r="48" spans="1:256" s="12" customFormat="1" x14ac:dyDescent="0.25">
      <c r="A48" s="16" t="s">
        <v>206</v>
      </c>
      <c r="B48" s="16" t="s">
        <v>207</v>
      </c>
      <c r="C48" s="9">
        <v>48.3887</v>
      </c>
      <c r="D48" s="9">
        <v>1.4748000000000001</v>
      </c>
      <c r="E48" s="9">
        <v>6.7948000000000004</v>
      </c>
      <c r="F48" s="9"/>
      <c r="G48" s="9">
        <v>15.047700000000001</v>
      </c>
      <c r="H48" s="9">
        <v>0.5363</v>
      </c>
      <c r="I48" s="9">
        <v>13.7248</v>
      </c>
      <c r="J48" s="9">
        <v>10.748699999999999</v>
      </c>
      <c r="K48" s="9">
        <v>1.3240000000000001</v>
      </c>
      <c r="L48" s="9">
        <v>0.1744</v>
      </c>
      <c r="M48" s="9">
        <v>4.3400000000000001E-2</v>
      </c>
      <c r="N48" s="9">
        <v>0.12870000000000001</v>
      </c>
      <c r="P48" s="17"/>
      <c r="Q48" s="9">
        <f>C48/'ST1.2-NatData'!R$1</f>
        <v>0.80535084215431729</v>
      </c>
      <c r="R48" s="9">
        <f>D48/'ST1.2-NatData'!S$1</f>
        <v>1.8458303608305488E-2</v>
      </c>
      <c r="S48" s="9">
        <f>E48/'ST1.2-NatData'!T$1</f>
        <v>6.6641166720608866E-2</v>
      </c>
      <c r="T48" s="9">
        <f>F48/'ST1.2-NatData'!U$1</f>
        <v>0</v>
      </c>
      <c r="U48" s="9">
        <f>G48/'ST1.2-NatData'!V$1</f>
        <v>0.20944381037218496</v>
      </c>
      <c r="V48" s="9">
        <f>H48/'ST1.2-NatData'!W$1</f>
        <v>7.5602294994149737E-3</v>
      </c>
      <c r="W48" s="9">
        <f>I48/'ST1.2-NatData'!X$1</f>
        <v>0.34053195712584355</v>
      </c>
      <c r="X48" s="9">
        <f>J48/'ST1.2-NatData'!Y$1</f>
        <v>0.19167067886374578</v>
      </c>
      <c r="Y48" s="9">
        <f>K48/'ST1.2-NatData'!Z$1</f>
        <v>2.136207425095597E-2</v>
      </c>
      <c r="Z48" s="9">
        <f>L48/'ST1.2-NatData'!AA$1</f>
        <v>1.8514586606649965E-3</v>
      </c>
      <c r="AA48" s="9">
        <f>M48/'ST1.2-NatData'!AB$1</f>
        <v>2.2844509948415624E-3</v>
      </c>
      <c r="AB48" s="9">
        <f>N48/'ST1.2-NatData'!AC$1</f>
        <v>3.63015823766677E-3</v>
      </c>
      <c r="AC48" s="9">
        <f>O48/'ST1.2-NatData'!AD$1</f>
        <v>0</v>
      </c>
      <c r="AD48" s="9">
        <f t="shared" si="0"/>
        <v>2.6229193050761364</v>
      </c>
      <c r="AE48" s="9">
        <f t="shared" si="1"/>
        <v>1.7527252208882718</v>
      </c>
      <c r="AF48" s="9">
        <f t="shared" si="2"/>
        <v>1.5146274762012839</v>
      </c>
      <c r="AG48" s="9">
        <f t="shared" si="3"/>
        <v>1.7062981550650296</v>
      </c>
      <c r="AH48" s="9">
        <f t="shared" si="4"/>
        <v>9.1286413918841678</v>
      </c>
      <c r="AI48" s="9">
        <f t="shared" si="5"/>
        <v>8.5829685544885663</v>
      </c>
      <c r="AJ48" s="9">
        <f t="shared" si="6"/>
        <v>8.7909606861342056</v>
      </c>
      <c r="AK48" s="9">
        <f t="shared" si="7"/>
        <v>8.7787532780867856</v>
      </c>
      <c r="AL48" s="9"/>
      <c r="AM48" s="9">
        <f t="shared" si="8"/>
        <v>7.3517590326786735</v>
      </c>
      <c r="AN48" s="9">
        <f t="shared" si="9"/>
        <v>1.2166866258584077</v>
      </c>
      <c r="AO48" s="9">
        <f t="shared" si="10"/>
        <v>0.5684456585370814</v>
      </c>
      <c r="AP48" s="9">
        <f t="shared" si="11"/>
        <v>0.16849923434274236</v>
      </c>
      <c r="AQ48" s="9">
        <f t="shared" si="12"/>
        <v>0</v>
      </c>
      <c r="AR48" s="9">
        <f t="shared" si="13"/>
        <v>6.9014623940503256E-2</v>
      </c>
      <c r="AS48" s="9">
        <f t="shared" si="14"/>
        <v>3.1085941190783002</v>
      </c>
      <c r="AT48" s="9">
        <f t="shared" si="15"/>
        <v>1.9119374366374662</v>
      </c>
      <c r="AU48" s="9">
        <f t="shared" si="16"/>
        <v>0.82649107253609344</v>
      </c>
      <c r="AV48" s="9">
        <f t="shared" si="17"/>
        <v>1.7496928926861277</v>
      </c>
      <c r="AW48" s="9">
        <f t="shared" si="18"/>
        <v>0.57618396522222115</v>
      </c>
      <c r="AX48" s="9">
        <f t="shared" si="19"/>
        <v>0</v>
      </c>
      <c r="AY48" s="9">
        <f t="shared" si="20"/>
        <v>0.39001343044755926</v>
      </c>
      <c r="AZ48" s="9">
        <f t="shared" si="21"/>
        <v>3.3802604330217818E-2</v>
      </c>
      <c r="BA48" s="9">
        <f t="shared" si="22"/>
        <v>47.833387125123458</v>
      </c>
      <c r="BB48" s="10">
        <f t="shared" si="23"/>
        <v>0</v>
      </c>
      <c r="BC48" s="9">
        <f t="shared" si="24"/>
        <v>1.8333871251234584</v>
      </c>
      <c r="BD48" s="9">
        <f t="shared" si="25"/>
        <v>10.880685198807411</v>
      </c>
      <c r="BE48" s="11">
        <f t="shared" si="26"/>
        <v>2.0248484362556316</v>
      </c>
      <c r="BF48" s="9">
        <f t="shared" si="27"/>
        <v>0.11262052821984583</v>
      </c>
      <c r="BG48" s="9">
        <f t="shared" si="28"/>
        <v>23.999999999999996</v>
      </c>
      <c r="BH48" s="9"/>
      <c r="BI48" s="9">
        <f t="shared" si="29"/>
        <v>6.91230095354139</v>
      </c>
      <c r="BJ48" s="9">
        <f t="shared" si="30"/>
        <v>1.1439580767948316</v>
      </c>
      <c r="BK48" s="9">
        <f t="shared" si="31"/>
        <v>5.6259030336221372E-2</v>
      </c>
      <c r="BL48" s="9">
        <f t="shared" si="32"/>
        <v>0.15842703943928885</v>
      </c>
      <c r="BM48" s="9">
        <f t="shared" si="33"/>
        <v>0</v>
      </c>
      <c r="BN48" s="9">
        <f t="shared" si="34"/>
        <v>6.4889212058195547E-2</v>
      </c>
      <c r="BO48" s="9">
        <f t="shared" si="35"/>
        <v>2.922775079809564</v>
      </c>
      <c r="BP48" s="9">
        <f t="shared" si="36"/>
        <v>1.7976496383567298</v>
      </c>
      <c r="BQ48" s="9">
        <f t="shared" si="37"/>
        <v>0</v>
      </c>
      <c r="BR48" s="9">
        <f t="shared" si="38"/>
        <v>1.6451034095050063</v>
      </c>
      <c r="BS48" s="9">
        <f t="shared" si="39"/>
        <v>0</v>
      </c>
      <c r="BT48" s="9">
        <f t="shared" si="40"/>
        <v>0.35489659049499367</v>
      </c>
      <c r="BU48" s="9">
        <f t="shared" si="41"/>
        <v>0.95641454445693741</v>
      </c>
      <c r="BV48" s="9">
        <f t="shared" si="42"/>
        <v>0.36670002310920996</v>
      </c>
      <c r="BW48" s="9">
        <f t="shared" si="43"/>
        <v>3.1782022928846361E-2</v>
      </c>
      <c r="BX48" s="9">
        <f t="shared" si="44"/>
        <v>44.97410292780426</v>
      </c>
      <c r="BY48" s="10">
        <f t="shared" si="45"/>
        <v>0.57068799743065302</v>
      </c>
      <c r="BZ48" s="9">
        <f t="shared" si="46"/>
        <v>0</v>
      </c>
      <c r="CA48" s="9">
        <f t="shared" si="47"/>
        <v>0</v>
      </c>
      <c r="CB48" s="11">
        <f t="shared" si="48"/>
        <v>0</v>
      </c>
      <c r="CC48" s="9">
        <f t="shared" si="49"/>
        <v>1.9492350949452932</v>
      </c>
      <c r="CD48" s="9">
        <f t="shared" si="50"/>
        <v>23.999999999999996</v>
      </c>
      <c r="CE48" s="9"/>
      <c r="CF48" s="9">
        <f t="shared" si="51"/>
        <v>7.0798075919236778</v>
      </c>
      <c r="CG48" s="9">
        <f t="shared" si="52"/>
        <v>1.1716797534379755</v>
      </c>
      <c r="CH48" s="9">
        <f t="shared" si="53"/>
        <v>0.25148734536165307</v>
      </c>
      <c r="CI48" s="9">
        <f t="shared" si="54"/>
        <v>0.1622662213533427</v>
      </c>
      <c r="CJ48" s="9">
        <f t="shared" si="55"/>
        <v>0</v>
      </c>
      <c r="CK48" s="9">
        <f t="shared" si="56"/>
        <v>6.6461680307509124E-2</v>
      </c>
      <c r="CL48" s="9">
        <f t="shared" si="57"/>
        <v>2.9936030474656294</v>
      </c>
      <c r="CM48" s="9">
        <f t="shared" si="58"/>
        <v>1.8412123029360254</v>
      </c>
      <c r="CN48" s="9">
        <f t="shared" si="59"/>
        <v>0.31503059742416006</v>
      </c>
      <c r="CO48" s="9">
        <f t="shared" si="60"/>
        <v>1.6849694025758435</v>
      </c>
      <c r="CP48" s="9">
        <f t="shared" si="61"/>
        <v>3.5527136788005009E-15</v>
      </c>
      <c r="CQ48" s="9">
        <f t="shared" si="62"/>
        <v>0.59186148957531526</v>
      </c>
      <c r="CR48" s="9">
        <f t="shared" si="63"/>
        <v>0.37558630982886748</v>
      </c>
      <c r="CS48" s="9">
        <f t="shared" si="64"/>
        <v>3.255220059581735E-2</v>
      </c>
      <c r="CT48" s="9">
        <f t="shared" si="65"/>
        <v>46.063965890416711</v>
      </c>
      <c r="CU48" s="10">
        <f t="shared" si="66"/>
        <v>0</v>
      </c>
      <c r="CV48" s="9">
        <f t="shared" si="67"/>
        <v>6.3965890416710636E-2</v>
      </c>
      <c r="CW48" s="9">
        <f t="shared" si="68"/>
        <v>0.39420336458948996</v>
      </c>
      <c r="CX48" s="11">
        <f t="shared" si="69"/>
        <v>5.9093150239296934E-2</v>
      </c>
      <c r="CY48" s="9">
        <f t="shared" si="70"/>
        <v>1.8840390123464621</v>
      </c>
      <c r="CZ48" s="9">
        <f t="shared" si="71"/>
        <v>2.0082518885052348E-2</v>
      </c>
      <c r="DA48" s="9">
        <f t="shared" si="72"/>
        <v>3.1912578351774808E-2</v>
      </c>
      <c r="DB48" s="9">
        <f t="shared" si="73"/>
        <v>23.999999999999996</v>
      </c>
      <c r="DD48" s="9">
        <f t="shared" si="74"/>
        <v>7.0699763455721669</v>
      </c>
      <c r="DE48" s="9">
        <f t="shared" si="75"/>
        <v>1.1700527216081464</v>
      </c>
      <c r="DF48" s="9">
        <f t="shared" si="76"/>
        <v>0.24002906718031269</v>
      </c>
      <c r="DG48" s="9">
        <f t="shared" si="77"/>
        <v>0.16204089330933297</v>
      </c>
      <c r="DH48" s="9">
        <f t="shared" si="78"/>
        <v>0</v>
      </c>
      <c r="DI48" s="9">
        <f t="shared" si="79"/>
        <v>6.6369389501077625E-2</v>
      </c>
      <c r="DJ48" s="9">
        <f t="shared" si="80"/>
        <v>2.9894460349118077</v>
      </c>
      <c r="DK48" s="9">
        <f t="shared" si="81"/>
        <v>1.8386555368798057</v>
      </c>
      <c r="DL48" s="9">
        <f t="shared" si="82"/>
        <v>0.29654092178233604</v>
      </c>
      <c r="DM48" s="9">
        <f t="shared" si="83"/>
        <v>1.6826296003882277</v>
      </c>
      <c r="DN48" s="9">
        <f t="shared" si="84"/>
        <v>0</v>
      </c>
      <c r="DO48" s="9">
        <f t="shared" si="85"/>
        <v>2.0829477829436227E-2</v>
      </c>
      <c r="DP48" s="9">
        <f t="shared" si="86"/>
        <v>0.61325772154170011</v>
      </c>
      <c r="DQ48" s="9">
        <f t="shared" si="87"/>
        <v>0.37506475871462608</v>
      </c>
      <c r="DR48" s="9">
        <f t="shared" si="88"/>
        <v>3.2506997573110014E-2</v>
      </c>
      <c r="DS48" s="9">
        <f t="shared" si="89"/>
        <v>46.000000000000014</v>
      </c>
      <c r="DT48" s="9">
        <f t="shared" si="90"/>
        <v>1.9480771048115151</v>
      </c>
      <c r="IF48" s="17"/>
      <c r="IG48" s="17"/>
      <c r="IH48" s="17"/>
      <c r="II48" s="17"/>
      <c r="IJ48" s="17"/>
      <c r="IK48" s="17"/>
      <c r="IL48" s="17"/>
      <c r="IM48" s="17"/>
      <c r="IN48" s="17"/>
      <c r="IO48" s="17"/>
      <c r="IP48" s="17"/>
      <c r="IQ48" s="17"/>
      <c r="IR48" s="17"/>
      <c r="IS48" s="17"/>
      <c r="IT48" s="17"/>
      <c r="IU48" s="17"/>
      <c r="IV48" s="17"/>
    </row>
    <row r="49" spans="1:256" s="12" customFormat="1" x14ac:dyDescent="0.25">
      <c r="A49" s="16" t="s">
        <v>206</v>
      </c>
      <c r="B49" s="16" t="s">
        <v>207</v>
      </c>
      <c r="C49" s="9">
        <v>47.990299999999998</v>
      </c>
      <c r="D49" s="9">
        <v>1.5359</v>
      </c>
      <c r="E49" s="9">
        <v>7.2187999999999999</v>
      </c>
      <c r="F49" s="9"/>
      <c r="G49" s="9">
        <v>15.201700000000001</v>
      </c>
      <c r="H49" s="9">
        <v>0.53160000000000007</v>
      </c>
      <c r="I49" s="9">
        <v>13.2822</v>
      </c>
      <c r="J49" s="9">
        <v>10.862500000000001</v>
      </c>
      <c r="K49" s="9">
        <v>1.3694</v>
      </c>
      <c r="L49" s="9">
        <v>0.1968</v>
      </c>
      <c r="M49" s="9">
        <v>3.7600000000000001E-2</v>
      </c>
      <c r="N49" s="9">
        <v>0.14070000000000002</v>
      </c>
      <c r="P49" s="17"/>
      <c r="Q49" s="9">
        <f>C49/'ST1.2-NatData'!R$1</f>
        <v>0.79872012515811186</v>
      </c>
      <c r="R49" s="9">
        <f>D49/'ST1.2-NatData'!S$1</f>
        <v>1.9223019061565226E-2</v>
      </c>
      <c r="S49" s="9">
        <f>E49/'ST1.2-NatData'!T$1</f>
        <v>7.0799619462343449E-2</v>
      </c>
      <c r="T49" s="9">
        <f>F49/'ST1.2-NatData'!U$1</f>
        <v>0</v>
      </c>
      <c r="U49" s="9">
        <f>G49/'ST1.2-NatData'!V$1</f>
        <v>0.21158728391281351</v>
      </c>
      <c r="V49" s="9">
        <f>H49/'ST1.2-NatData'!W$1</f>
        <v>7.4939735258045884E-3</v>
      </c>
      <c r="W49" s="9">
        <f>I49/'ST1.2-NatData'!X$1</f>
        <v>0.3295504168320762</v>
      </c>
      <c r="X49" s="9">
        <f>J49/'ST1.2-NatData'!Y$1</f>
        <v>0.19369995898642986</v>
      </c>
      <c r="Y49" s="9">
        <f>K49/'ST1.2-NatData'!Z$1</f>
        <v>2.2094580422401134E-2</v>
      </c>
      <c r="Z49" s="9">
        <f>L49/'ST1.2-NatData'!AA$1</f>
        <v>2.0892606904751795E-3</v>
      </c>
      <c r="AA49" s="9">
        <f>M49/'ST1.2-NatData'!AB$1</f>
        <v>1.979155700600063E-3</v>
      </c>
      <c r="AB49" s="9">
        <f>N49/'ST1.2-NatData'!AC$1</f>
        <v>3.9686345302231123E-3</v>
      </c>
      <c r="AC49" s="9">
        <f>O49/'ST1.2-NatData'!AD$1</f>
        <v>0</v>
      </c>
      <c r="AD49" s="9">
        <f t="shared" si="0"/>
        <v>2.6177745163117967</v>
      </c>
      <c r="AE49" s="9">
        <f t="shared" si="1"/>
        <v>1.7502416986272409</v>
      </c>
      <c r="AF49" s="9">
        <f t="shared" si="2"/>
        <v>1.5081740574150584</v>
      </c>
      <c r="AG49" s="9">
        <f t="shared" si="3"/>
        <v>1.7018740164014883</v>
      </c>
      <c r="AH49" s="9">
        <f t="shared" si="4"/>
        <v>9.1415945652244535</v>
      </c>
      <c r="AI49" s="9">
        <f t="shared" si="5"/>
        <v>8.6196947468261111</v>
      </c>
      <c r="AJ49" s="9">
        <f t="shared" si="6"/>
        <v>8.8138133936121843</v>
      </c>
      <c r="AK49" s="9">
        <f t="shared" si="7"/>
        <v>8.7960817408237038</v>
      </c>
      <c r="AL49" s="9"/>
      <c r="AM49" s="9">
        <f t="shared" si="8"/>
        <v>7.3015755552807908</v>
      </c>
      <c r="AN49" s="9">
        <f t="shared" si="9"/>
        <v>1.2944428329938367</v>
      </c>
      <c r="AO49" s="9">
        <f t="shared" si="10"/>
        <v>0.5960183882746275</v>
      </c>
      <c r="AP49" s="9">
        <f t="shared" si="11"/>
        <v>0.17572904658041075</v>
      </c>
      <c r="AQ49" s="9">
        <f t="shared" si="12"/>
        <v>0</v>
      </c>
      <c r="AR49" s="9">
        <f t="shared" si="13"/>
        <v>6.8506867655431167E-2</v>
      </c>
      <c r="AS49" s="9">
        <f t="shared" si="14"/>
        <v>3.0126162994795611</v>
      </c>
      <c r="AT49" s="9">
        <f t="shared" si="15"/>
        <v>1.9342451646879795</v>
      </c>
      <c r="AU49" s="9">
        <f t="shared" si="16"/>
        <v>0.78711576667800998</v>
      </c>
      <c r="AV49" s="9">
        <f t="shared" si="17"/>
        <v>1.7707264923545467</v>
      </c>
      <c r="AW49" s="9">
        <f t="shared" si="18"/>
        <v>0.55784225903255669</v>
      </c>
      <c r="AX49" s="9">
        <f t="shared" si="19"/>
        <v>0</v>
      </c>
      <c r="AY49" s="9">
        <f t="shared" si="20"/>
        <v>0.40395939262067365</v>
      </c>
      <c r="AZ49" s="9">
        <f t="shared" si="21"/>
        <v>3.8198348346769981E-2</v>
      </c>
      <c r="BA49" s="9">
        <f t="shared" si="22"/>
        <v>47.806894295748798</v>
      </c>
      <c r="BB49" s="10">
        <f t="shared" si="23"/>
        <v>0</v>
      </c>
      <c r="BC49" s="9">
        <f t="shared" si="24"/>
        <v>1.8068942957487977</v>
      </c>
      <c r="BD49" s="9">
        <f t="shared" si="25"/>
        <v>10.282274506747479</v>
      </c>
      <c r="BE49" s="11">
        <f t="shared" si="26"/>
        <v>1.9070597858126361</v>
      </c>
      <c r="BF49" s="9">
        <f t="shared" si="27"/>
        <v>0.13873341740201409</v>
      </c>
      <c r="BG49" s="9">
        <f t="shared" si="28"/>
        <v>24</v>
      </c>
      <c r="BH49" s="9"/>
      <c r="BI49" s="9">
        <f t="shared" si="29"/>
        <v>6.8847236670096708</v>
      </c>
      <c r="BJ49" s="9">
        <f t="shared" si="30"/>
        <v>1.2205422159136992</v>
      </c>
      <c r="BK49" s="9">
        <f t="shared" si="31"/>
        <v>0.10526588292336925</v>
      </c>
      <c r="BL49" s="9">
        <f t="shared" si="32"/>
        <v>0.16569655642311198</v>
      </c>
      <c r="BM49" s="9">
        <f t="shared" si="33"/>
        <v>0</v>
      </c>
      <c r="BN49" s="9">
        <f t="shared" si="34"/>
        <v>6.4595764233231767E-2</v>
      </c>
      <c r="BO49" s="9">
        <f t="shared" si="35"/>
        <v>2.8406239967818023</v>
      </c>
      <c r="BP49" s="9">
        <f t="shared" si="36"/>
        <v>1.8238177996384835</v>
      </c>
      <c r="BQ49" s="9">
        <f t="shared" si="37"/>
        <v>0</v>
      </c>
      <c r="BR49" s="9">
        <f t="shared" si="38"/>
        <v>1.6696345189357626</v>
      </c>
      <c r="BS49" s="9">
        <f t="shared" si="39"/>
        <v>0</v>
      </c>
      <c r="BT49" s="9">
        <f t="shared" si="40"/>
        <v>0.33036548106423735</v>
      </c>
      <c r="BU49" s="9">
        <f t="shared" si="41"/>
        <v>0.91345082466676275</v>
      </c>
      <c r="BV49" s="9">
        <f t="shared" si="42"/>
        <v>0.38089707760059621</v>
      </c>
      <c r="BW49" s="9">
        <f t="shared" si="43"/>
        <v>3.6017578796878398E-2</v>
      </c>
      <c r="BX49" s="9">
        <f t="shared" si="44"/>
        <v>45.077566357048262</v>
      </c>
      <c r="BY49" s="10">
        <f t="shared" si="45"/>
        <v>0.50577072070169637</v>
      </c>
      <c r="BZ49" s="9">
        <f t="shared" si="46"/>
        <v>0</v>
      </c>
      <c r="CA49" s="9">
        <f t="shared" si="47"/>
        <v>0</v>
      </c>
      <c r="CB49" s="11">
        <f t="shared" si="48"/>
        <v>0</v>
      </c>
      <c r="CC49" s="9">
        <f t="shared" si="49"/>
        <v>1.9487318637921498</v>
      </c>
      <c r="CD49" s="9">
        <f t="shared" si="50"/>
        <v>24</v>
      </c>
      <c r="CE49" s="9"/>
      <c r="CF49" s="9">
        <f t="shared" si="51"/>
        <v>7.0397701368661663</v>
      </c>
      <c r="CG49" s="9">
        <f t="shared" si="52"/>
        <v>1.2480292685596972</v>
      </c>
      <c r="CH49" s="9">
        <f t="shared" si="53"/>
        <v>0.28779940542586324</v>
      </c>
      <c r="CI49" s="9">
        <f t="shared" si="54"/>
        <v>0.1694281028704859</v>
      </c>
      <c r="CJ49" s="9">
        <f t="shared" si="55"/>
        <v>0</v>
      </c>
      <c r="CK49" s="9">
        <f t="shared" si="56"/>
        <v>6.6050484233111606E-2</v>
      </c>
      <c r="CL49" s="9">
        <f t="shared" si="57"/>
        <v>2.9045958777450314</v>
      </c>
      <c r="CM49" s="9">
        <f t="shared" si="58"/>
        <v>1.8648908368687795</v>
      </c>
      <c r="CN49" s="9">
        <f t="shared" si="59"/>
        <v>0.29276470714327196</v>
      </c>
      <c r="CO49" s="9">
        <f t="shared" si="60"/>
        <v>1.7072352928567263</v>
      </c>
      <c r="CP49" s="9">
        <f t="shared" si="61"/>
        <v>0</v>
      </c>
      <c r="CQ49" s="9">
        <f t="shared" si="62"/>
        <v>0.57369627458068351</v>
      </c>
      <c r="CR49" s="9">
        <f t="shared" si="63"/>
        <v>0.38947501770640136</v>
      </c>
      <c r="CS49" s="9">
        <f t="shared" si="64"/>
        <v>3.6828707712915153E-2</v>
      </c>
      <c r="CT49" s="9">
        <f t="shared" si="65"/>
        <v>46.092729473452316</v>
      </c>
      <c r="CU49" s="10">
        <f t="shared" si="66"/>
        <v>0</v>
      </c>
      <c r="CV49" s="9">
        <f t="shared" si="67"/>
        <v>9.2729473452315858E-2</v>
      </c>
      <c r="CW49" s="9">
        <f t="shared" si="68"/>
        <v>0.54730869248533132</v>
      </c>
      <c r="CX49" s="11">
        <f t="shared" si="69"/>
        <v>8.2086327227263833E-2</v>
      </c>
      <c r="CY49" s="9">
        <f t="shared" si="70"/>
        <v>1.8548478133488593</v>
      </c>
      <c r="CZ49" s="9">
        <f t="shared" si="71"/>
        <v>1.7443909021992741E-2</v>
      </c>
      <c r="DA49" s="9">
        <f t="shared" si="72"/>
        <v>3.4978804176832266E-2</v>
      </c>
      <c r="DB49" s="9">
        <f t="shared" si="73"/>
        <v>24.000000000000004</v>
      </c>
      <c r="DD49" s="9">
        <f t="shared" si="74"/>
        <v>7.0256075089316914</v>
      </c>
      <c r="DE49" s="9">
        <f t="shared" si="75"/>
        <v>1.2455184800199717</v>
      </c>
      <c r="DF49" s="9">
        <f t="shared" si="76"/>
        <v>0.27112598895166329</v>
      </c>
      <c r="DG49" s="9">
        <f t="shared" si="77"/>
        <v>0.16908724697093988</v>
      </c>
      <c r="DH49" s="9">
        <f t="shared" si="78"/>
        <v>0</v>
      </c>
      <c r="DI49" s="9">
        <f t="shared" si="79"/>
        <v>6.5917603696545965E-2</v>
      </c>
      <c r="DJ49" s="9">
        <f t="shared" si="80"/>
        <v>2.8987524041774657</v>
      </c>
      <c r="DK49" s="9">
        <f t="shared" si="81"/>
        <v>1.8611390446159797</v>
      </c>
      <c r="DL49" s="9">
        <f t="shared" si="82"/>
        <v>0.26602228841259468</v>
      </c>
      <c r="DM49" s="9">
        <f t="shared" si="83"/>
        <v>1.7038006724388362</v>
      </c>
      <c r="DN49" s="9">
        <f t="shared" si="84"/>
        <v>0</v>
      </c>
      <c r="DO49" s="9">
        <f t="shared" si="85"/>
        <v>3.0177039148569174E-2</v>
      </c>
      <c r="DP49" s="9">
        <f t="shared" si="86"/>
        <v>0.60473095267666321</v>
      </c>
      <c r="DQ49" s="9">
        <f t="shared" si="87"/>
        <v>0.38869147084928701</v>
      </c>
      <c r="DR49" s="9">
        <f t="shared" si="88"/>
        <v>3.6754615622618898E-2</v>
      </c>
      <c r="DS49" s="9">
        <f t="shared" si="89"/>
        <v>46</v>
      </c>
      <c r="DT49" s="9">
        <f t="shared" si="90"/>
        <v>1.9476827509524066</v>
      </c>
      <c r="IF49" s="17"/>
      <c r="IG49" s="17"/>
      <c r="IH49" s="17"/>
      <c r="II49" s="17"/>
      <c r="IJ49" s="17"/>
      <c r="IK49" s="17"/>
      <c r="IL49" s="17"/>
      <c r="IM49" s="17"/>
      <c r="IN49" s="17"/>
      <c r="IO49" s="17"/>
      <c r="IP49" s="17"/>
      <c r="IQ49" s="17"/>
      <c r="IR49" s="17"/>
      <c r="IS49" s="17"/>
      <c r="IT49" s="17"/>
      <c r="IU49" s="17"/>
      <c r="IV49" s="17"/>
    </row>
    <row r="50" spans="1:256" s="12" customFormat="1" x14ac:dyDescent="0.25">
      <c r="A50" s="16" t="s">
        <v>206</v>
      </c>
      <c r="B50" s="16" t="s">
        <v>207</v>
      </c>
      <c r="C50" s="9">
        <v>47.761800000000001</v>
      </c>
      <c r="D50" s="9">
        <v>1.5385</v>
      </c>
      <c r="E50" s="9">
        <v>7.17</v>
      </c>
      <c r="F50" s="9"/>
      <c r="G50" s="9">
        <v>15.3256</v>
      </c>
      <c r="H50" s="9">
        <v>0.50270000000000004</v>
      </c>
      <c r="I50" s="9">
        <v>13.3751</v>
      </c>
      <c r="J50" s="9">
        <v>10.763999999999999</v>
      </c>
      <c r="K50" s="9">
        <v>1.4184000000000001</v>
      </c>
      <c r="L50" s="9">
        <v>0.19490000000000002</v>
      </c>
      <c r="M50" s="9">
        <v>4.6300000000000001E-2</v>
      </c>
      <c r="N50" s="9">
        <v>0.1386</v>
      </c>
      <c r="P50" s="17"/>
      <c r="Q50" s="9">
        <f>C50/'ST1.2-NatData'!R$1</f>
        <v>0.79491711603754744</v>
      </c>
      <c r="R50" s="9">
        <f>D50/'ST1.2-NatData'!S$1</f>
        <v>1.925556014468266E-2</v>
      </c>
      <c r="S50" s="9">
        <f>E50/'ST1.2-NatData'!T$1</f>
        <v>7.0321005090181535E-2</v>
      </c>
      <c r="T50" s="9">
        <f>F50/'ST1.2-NatData'!U$1</f>
        <v>0</v>
      </c>
      <c r="U50" s="9">
        <f>G50/'ST1.2-NatData'!V$1</f>
        <v>0.21331180580686468</v>
      </c>
      <c r="V50" s="9">
        <f>H50/'ST1.2-NatData'!W$1</f>
        <v>7.0865697731790191E-3</v>
      </c>
      <c r="W50" s="9">
        <f>I50/'ST1.2-NatData'!X$1</f>
        <v>0.33185539896784438</v>
      </c>
      <c r="X50" s="9">
        <f>J50/'ST1.2-NatData'!Y$1</f>
        <v>0.19194350826512596</v>
      </c>
      <c r="Y50" s="9">
        <f>K50/'ST1.2-NatData'!Z$1</f>
        <v>2.2885170783652528E-2</v>
      </c>
      <c r="Z50" s="9">
        <f>L50/'ST1.2-NatData'!AA$1</f>
        <v>2.0690899825894947E-3</v>
      </c>
      <c r="AA50" s="9">
        <f>M50/'ST1.2-NatData'!AB$1</f>
        <v>2.4370986419623118E-3</v>
      </c>
      <c r="AB50" s="9">
        <f>N50/'ST1.2-NatData'!AC$1</f>
        <v>3.9094011790257524E-3</v>
      </c>
      <c r="AC50" s="9">
        <f>O50/'ST1.2-NatData'!AD$1</f>
        <v>0</v>
      </c>
      <c r="AD50" s="9">
        <f t="shared" si="0"/>
        <v>2.6116331611247552</v>
      </c>
      <c r="AE50" s="9">
        <f t="shared" si="1"/>
        <v>1.7489204907080913</v>
      </c>
      <c r="AF50" s="9">
        <f t="shared" si="2"/>
        <v>1.5070684609104812</v>
      </c>
      <c r="AG50" s="9">
        <f t="shared" si="3"/>
        <v>1.6990119691756072</v>
      </c>
      <c r="AH50" s="9">
        <f t="shared" si="4"/>
        <v>9.148500509318195</v>
      </c>
      <c r="AI50" s="9">
        <f t="shared" si="5"/>
        <v>8.6260182182740213</v>
      </c>
      <c r="AJ50" s="9">
        <f t="shared" si="6"/>
        <v>8.8286605816428025</v>
      </c>
      <c r="AK50" s="9">
        <f t="shared" si="7"/>
        <v>8.8174634776324012</v>
      </c>
      <c r="AL50" s="9"/>
      <c r="AM50" s="9">
        <f t="shared" si="8"/>
        <v>7.2722996409352536</v>
      </c>
      <c r="AN50" s="9">
        <f t="shared" si="9"/>
        <v>1.2866635017665864</v>
      </c>
      <c r="AO50" s="9">
        <f t="shared" si="10"/>
        <v>0.55896314270184</v>
      </c>
      <c r="AP50" s="9">
        <f t="shared" si="11"/>
        <v>0.17615950179083645</v>
      </c>
      <c r="AQ50" s="9">
        <f t="shared" si="12"/>
        <v>0</v>
      </c>
      <c r="AR50" s="9">
        <f t="shared" si="13"/>
        <v>6.483148717924718E-2</v>
      </c>
      <c r="AS50" s="9">
        <f t="shared" si="14"/>
        <v>3.0359792864773172</v>
      </c>
      <c r="AT50" s="9">
        <f t="shared" si="15"/>
        <v>1.9514831640676855</v>
      </c>
      <c r="AU50" s="9">
        <f t="shared" si="16"/>
        <v>0.78741658221692656</v>
      </c>
      <c r="AV50" s="9">
        <f t="shared" si="17"/>
        <v>1.7559952831238261</v>
      </c>
      <c r="AW50" s="9">
        <f t="shared" si="18"/>
        <v>0.5434118653407527</v>
      </c>
      <c r="AX50" s="9">
        <f t="shared" si="19"/>
        <v>0</v>
      </c>
      <c r="AY50" s="9">
        <f t="shared" si="20"/>
        <v>0.41872999314015807</v>
      </c>
      <c r="AZ50" s="9">
        <f t="shared" si="21"/>
        <v>3.7858141519090331E-2</v>
      </c>
      <c r="BA50" s="9">
        <f t="shared" si="22"/>
        <v>47.726993652559521</v>
      </c>
      <c r="BB50" s="10">
        <f t="shared" si="23"/>
        <v>0</v>
      </c>
      <c r="BC50" s="9">
        <f t="shared" si="24"/>
        <v>1.7269936525595213</v>
      </c>
      <c r="BD50" s="9">
        <f t="shared" si="25"/>
        <v>9.8035793414656265</v>
      </c>
      <c r="BE50" s="11">
        <f t="shared" si="26"/>
        <v>1.8951250823937782</v>
      </c>
      <c r="BF50" s="9">
        <f t="shared" si="27"/>
        <v>0.21494539059578155</v>
      </c>
      <c r="BG50" s="9">
        <f t="shared" si="28"/>
        <v>24</v>
      </c>
      <c r="BH50" s="9"/>
      <c r="BI50" s="9">
        <f t="shared" si="29"/>
        <v>6.8569695249577283</v>
      </c>
      <c r="BJ50" s="9">
        <f t="shared" si="30"/>
        <v>1.2131805420704922</v>
      </c>
      <c r="BK50" s="9">
        <f t="shared" si="31"/>
        <v>7.015006702822113E-2</v>
      </c>
      <c r="BL50" s="9">
        <f t="shared" si="32"/>
        <v>0.16609881261110376</v>
      </c>
      <c r="BM50" s="9">
        <f t="shared" si="33"/>
        <v>0</v>
      </c>
      <c r="BN50" s="9">
        <f t="shared" si="34"/>
        <v>6.1128879968512219E-2</v>
      </c>
      <c r="BO50" s="9">
        <f t="shared" si="35"/>
        <v>2.8625907173292195</v>
      </c>
      <c r="BP50" s="9">
        <f t="shared" si="36"/>
        <v>1.8400315230629449</v>
      </c>
      <c r="BQ50" s="9">
        <f t="shared" si="37"/>
        <v>0</v>
      </c>
      <c r="BR50" s="9">
        <f t="shared" si="38"/>
        <v>1.6557081991744067</v>
      </c>
      <c r="BS50" s="9">
        <f t="shared" si="39"/>
        <v>0</v>
      </c>
      <c r="BT50" s="9">
        <f t="shared" si="40"/>
        <v>0.3442918008255933</v>
      </c>
      <c r="BU50" s="9">
        <f t="shared" si="41"/>
        <v>0.9137799848392647</v>
      </c>
      <c r="BV50" s="9">
        <f t="shared" si="42"/>
        <v>0.39481580021619811</v>
      </c>
      <c r="BW50" s="9">
        <f t="shared" si="43"/>
        <v>3.5696015770130519E-2</v>
      </c>
      <c r="BX50" s="9">
        <f t="shared" si="44"/>
        <v>45.001245431543296</v>
      </c>
      <c r="BY50" s="10">
        <f t="shared" si="45"/>
        <v>0.54279209673221329</v>
      </c>
      <c r="BZ50" s="9">
        <f t="shared" si="46"/>
        <v>0</v>
      </c>
      <c r="CA50" s="9">
        <f t="shared" si="47"/>
        <v>0</v>
      </c>
      <c r="CB50" s="11">
        <f t="shared" si="48"/>
        <v>0</v>
      </c>
      <c r="CC50" s="9">
        <f t="shared" si="49"/>
        <v>1.9452549769218841</v>
      </c>
      <c r="CD50" s="9">
        <f t="shared" si="50"/>
        <v>24.000000000000007</v>
      </c>
      <c r="CE50" s="9"/>
      <c r="CF50" s="9">
        <f t="shared" si="51"/>
        <v>7.0180534080338726</v>
      </c>
      <c r="CG50" s="9">
        <f t="shared" si="52"/>
        <v>1.2416805714023771</v>
      </c>
      <c r="CH50" s="9">
        <f t="shared" si="53"/>
        <v>0.2597339794362501</v>
      </c>
      <c r="CI50" s="9">
        <f t="shared" si="54"/>
        <v>0.17000080482681199</v>
      </c>
      <c r="CJ50" s="9">
        <f t="shared" si="55"/>
        <v>0</v>
      </c>
      <c r="CK50" s="9">
        <f t="shared" si="56"/>
        <v>6.2564919215526982E-2</v>
      </c>
      <c r="CL50" s="9">
        <f t="shared" si="57"/>
        <v>2.9298386796727534</v>
      </c>
      <c r="CM50" s="9">
        <f t="shared" si="58"/>
        <v>1.8832575315261104</v>
      </c>
      <c r="CN50" s="9">
        <f t="shared" si="59"/>
        <v>0.30539591467745275</v>
      </c>
      <c r="CO50" s="9">
        <f t="shared" si="60"/>
        <v>1.694604085322547</v>
      </c>
      <c r="CP50" s="9">
        <f t="shared" si="61"/>
        <v>0</v>
      </c>
      <c r="CQ50" s="9">
        <f t="shared" si="62"/>
        <v>0.55937460325808708</v>
      </c>
      <c r="CR50" s="9">
        <f t="shared" si="63"/>
        <v>0.40409081040359318</v>
      </c>
      <c r="CS50" s="9">
        <f t="shared" si="64"/>
        <v>3.6534586338319727E-2</v>
      </c>
      <c r="CT50" s="9">
        <f t="shared" si="65"/>
        <v>46.058414393865661</v>
      </c>
      <c r="CU50" s="10">
        <f t="shared" si="66"/>
        <v>0</v>
      </c>
      <c r="CV50" s="9">
        <f t="shared" si="67"/>
        <v>5.8414393865660941E-2</v>
      </c>
      <c r="CW50" s="9">
        <f t="shared" si="68"/>
        <v>0.34361245480673164</v>
      </c>
      <c r="CX50" s="11">
        <f t="shared" si="69"/>
        <v>5.0709254631147734E-2</v>
      </c>
      <c r="CY50" s="9">
        <f t="shared" si="70"/>
        <v>1.8855545133333786</v>
      </c>
      <c r="CZ50" s="9">
        <f t="shared" si="71"/>
        <v>2.1516316713867868E-2</v>
      </c>
      <c r="DA50" s="9">
        <f t="shared" si="72"/>
        <v>3.4514776087092559E-2</v>
      </c>
      <c r="DB50" s="9">
        <f t="shared" si="73"/>
        <v>24.000000000000004</v>
      </c>
      <c r="DD50" s="9">
        <f t="shared" si="74"/>
        <v>7.0091526384059515</v>
      </c>
      <c r="DE50" s="9">
        <f t="shared" si="75"/>
        <v>1.2401057881861557</v>
      </c>
      <c r="DF50" s="9">
        <f t="shared" si="76"/>
        <v>0.24925842659210673</v>
      </c>
      <c r="DG50" s="9">
        <f t="shared" si="77"/>
        <v>0.16978519831709343</v>
      </c>
      <c r="DH50" s="9">
        <f t="shared" si="78"/>
        <v>0</v>
      </c>
      <c r="DI50" s="9">
        <f t="shared" si="79"/>
        <v>6.2485570156699734E-2</v>
      </c>
      <c r="DJ50" s="9">
        <f t="shared" si="80"/>
        <v>2.9261228602540972</v>
      </c>
      <c r="DK50" s="9">
        <f t="shared" si="81"/>
        <v>1.8808690570498443</v>
      </c>
      <c r="DL50" s="9">
        <f t="shared" si="82"/>
        <v>0.28852111236984168</v>
      </c>
      <c r="DM50" s="9">
        <f t="shared" si="83"/>
        <v>1.6924548738963809</v>
      </c>
      <c r="DN50" s="9">
        <f t="shared" si="84"/>
        <v>0</v>
      </c>
      <c r="DO50" s="9">
        <f t="shared" si="85"/>
        <v>1.9024013733777378E-2</v>
      </c>
      <c r="DP50" s="9">
        <f t="shared" si="86"/>
        <v>0.57895744789846915</v>
      </c>
      <c r="DQ50" s="9">
        <f t="shared" si="87"/>
        <v>0.40357831512847248</v>
      </c>
      <c r="DR50" s="9">
        <f t="shared" si="88"/>
        <v>3.6488250706835861E-2</v>
      </c>
      <c r="DS50" s="9">
        <f t="shared" si="89"/>
        <v>46</v>
      </c>
      <c r="DT50" s="9">
        <f t="shared" si="90"/>
        <v>1.9440399696176371</v>
      </c>
      <c r="IF50" s="17"/>
      <c r="IG50" s="17"/>
      <c r="IH50" s="17"/>
      <c r="II50" s="17"/>
      <c r="IJ50" s="17"/>
      <c r="IK50" s="17"/>
      <c r="IL50" s="17"/>
      <c r="IM50" s="17"/>
      <c r="IN50" s="17"/>
      <c r="IO50" s="17"/>
      <c r="IP50" s="17"/>
      <c r="IQ50" s="17"/>
      <c r="IR50" s="17"/>
      <c r="IS50" s="17"/>
      <c r="IT50" s="17"/>
      <c r="IU50" s="17"/>
      <c r="IV50" s="17"/>
    </row>
    <row r="51" spans="1:256" s="12" customFormat="1" x14ac:dyDescent="0.25">
      <c r="A51" s="16" t="s">
        <v>206</v>
      </c>
      <c r="B51" s="16" t="s">
        <v>207</v>
      </c>
      <c r="C51" s="9">
        <v>47.805</v>
      </c>
      <c r="D51" s="9">
        <v>1.5411999999999999</v>
      </c>
      <c r="E51" s="9">
        <v>7.1288</v>
      </c>
      <c r="F51" s="9"/>
      <c r="G51" s="9">
        <v>15.6516</v>
      </c>
      <c r="H51" s="9">
        <v>0.53370000000000006</v>
      </c>
      <c r="I51" s="9">
        <v>13.2752</v>
      </c>
      <c r="J51" s="9">
        <v>10.7097</v>
      </c>
      <c r="K51" s="9">
        <v>1.3709</v>
      </c>
      <c r="L51" s="9">
        <v>0.1862</v>
      </c>
      <c r="M51" s="9">
        <v>4.7500000000000001E-2</v>
      </c>
      <c r="N51" s="9">
        <v>0.1467</v>
      </c>
      <c r="P51" s="17"/>
      <c r="Q51" s="9">
        <f>C51/'ST1.2-NatData'!R$1</f>
        <v>0.79563610944677443</v>
      </c>
      <c r="R51" s="9">
        <f>D51/'ST1.2-NatData'!S$1</f>
        <v>1.9289352807919997E-2</v>
      </c>
      <c r="S51" s="9">
        <f>E51/'ST1.2-NatData'!T$1</f>
        <v>6.9916929021880916E-2</v>
      </c>
      <c r="T51" s="9">
        <f>F51/'ST1.2-NatData'!U$1</f>
        <v>0</v>
      </c>
      <c r="U51" s="9">
        <f>G51/'ST1.2-NatData'!V$1</f>
        <v>0.21784928875650697</v>
      </c>
      <c r="V51" s="9">
        <f>H51/'ST1.2-NatData'!W$1</f>
        <v>7.523577258694336E-3</v>
      </c>
      <c r="W51" s="9">
        <f>I51/'ST1.2-NatData'!X$1</f>
        <v>0.32937673680031759</v>
      </c>
      <c r="X51" s="9">
        <f>J51/'ST1.2-NatData'!Y$1</f>
        <v>0.19097523137003156</v>
      </c>
      <c r="Y51" s="9">
        <f>K51/'ST1.2-NatData'!Z$1</f>
        <v>2.2118782168153731E-2</v>
      </c>
      <c r="Z51" s="9">
        <f>L51/'ST1.2-NatData'!AA$1</f>
        <v>1.9767293727971464E-3</v>
      </c>
      <c r="AA51" s="9">
        <f>M51/'ST1.2-NatData'!AB$1</f>
        <v>2.500263185598484E-3</v>
      </c>
      <c r="AB51" s="9">
        <f>N51/'ST1.2-NatData'!AC$1</f>
        <v>4.1378726765012828E-3</v>
      </c>
      <c r="AC51" s="9">
        <f>O51/'ST1.2-NatData'!AD$1</f>
        <v>0</v>
      </c>
      <c r="AD51" s="9">
        <f t="shared" si="0"/>
        <v>2.6127411252325823</v>
      </c>
      <c r="AE51" s="9">
        <f t="shared" si="1"/>
        <v>1.7486751775659084</v>
      </c>
      <c r="AF51" s="9">
        <f t="shared" si="2"/>
        <v>1.5095089231139751</v>
      </c>
      <c r="AG51" s="9">
        <f t="shared" si="3"/>
        <v>1.7004841544840066</v>
      </c>
      <c r="AH51" s="9">
        <f t="shared" si="4"/>
        <v>9.1497839079933723</v>
      </c>
      <c r="AI51" s="9">
        <f t="shared" si="5"/>
        <v>8.6120723110282924</v>
      </c>
      <c r="AJ51" s="9">
        <f t="shared" si="6"/>
        <v>8.8210172146835362</v>
      </c>
      <c r="AK51" s="9">
        <f t="shared" si="7"/>
        <v>8.8142123025452097</v>
      </c>
      <c r="AL51" s="9"/>
      <c r="AM51" s="9">
        <f t="shared" si="8"/>
        <v>7.2798984708345502</v>
      </c>
      <c r="AN51" s="9">
        <f t="shared" si="9"/>
        <v>1.2794495841214415</v>
      </c>
      <c r="AO51" s="9">
        <f t="shared" si="10"/>
        <v>0.55934805495599171</v>
      </c>
      <c r="AP51" s="9">
        <f t="shared" si="11"/>
        <v>0.17649340991751317</v>
      </c>
      <c r="AQ51" s="9">
        <f t="shared" si="12"/>
        <v>0</v>
      </c>
      <c r="AR51" s="9">
        <f t="shared" si="13"/>
        <v>6.8839106132146319E-2</v>
      </c>
      <c r="AS51" s="9">
        <f t="shared" si="14"/>
        <v>3.0137259660429141</v>
      </c>
      <c r="AT51" s="9">
        <f t="shared" si="15"/>
        <v>1.993273916632089</v>
      </c>
      <c r="AU51" s="9">
        <f t="shared" si="16"/>
        <v>0.81168045368065389</v>
      </c>
      <c r="AV51" s="9">
        <f t="shared" si="17"/>
        <v>1.7473820988148259</v>
      </c>
      <c r="AW51" s="9">
        <f t="shared" si="18"/>
        <v>0.55906255249547954</v>
      </c>
      <c r="AX51" s="9">
        <f t="shared" si="19"/>
        <v>0</v>
      </c>
      <c r="AY51" s="9">
        <f t="shared" si="20"/>
        <v>0.40476415429316753</v>
      </c>
      <c r="AZ51" s="9">
        <f t="shared" si="21"/>
        <v>3.6173293211354325E-2</v>
      </c>
      <c r="BA51" s="9">
        <f t="shared" si="22"/>
        <v>47.75129589812105</v>
      </c>
      <c r="BB51" s="10">
        <f t="shared" si="23"/>
        <v>0</v>
      </c>
      <c r="BC51" s="9">
        <f t="shared" si="24"/>
        <v>1.7512958981210502</v>
      </c>
      <c r="BD51" s="9">
        <f t="shared" si="25"/>
        <v>9.9227268538782525</v>
      </c>
      <c r="BE51" s="11">
        <f t="shared" si="26"/>
        <v>1.9195757462655441</v>
      </c>
      <c r="BF51" s="9">
        <f t="shared" si="27"/>
        <v>0.1879665931888356</v>
      </c>
      <c r="BG51" s="9">
        <f t="shared" si="28"/>
        <v>23.999999999999993</v>
      </c>
      <c r="BH51" s="9"/>
      <c r="BI51" s="9">
        <f t="shared" si="29"/>
        <v>6.8520757078208421</v>
      </c>
      <c r="BJ51" s="9">
        <f t="shared" si="30"/>
        <v>1.2042592970029422</v>
      </c>
      <c r="BK51" s="9">
        <f t="shared" si="31"/>
        <v>5.6335004823784729E-2</v>
      </c>
      <c r="BL51" s="9">
        <f t="shared" si="32"/>
        <v>0.16612130121474367</v>
      </c>
      <c r="BM51" s="9">
        <f t="shared" si="33"/>
        <v>0</v>
      </c>
      <c r="BN51" s="9">
        <f t="shared" si="34"/>
        <v>6.4793591389483637E-2</v>
      </c>
      <c r="BO51" s="9">
        <f t="shared" si="35"/>
        <v>2.8366162748948689</v>
      </c>
      <c r="BP51" s="9">
        <f t="shared" si="36"/>
        <v>1.8761338276771207</v>
      </c>
      <c r="BQ51" s="9">
        <f t="shared" si="37"/>
        <v>0</v>
      </c>
      <c r="BR51" s="9">
        <f t="shared" si="38"/>
        <v>1.6446925021740706</v>
      </c>
      <c r="BS51" s="9">
        <f t="shared" si="39"/>
        <v>0</v>
      </c>
      <c r="BT51" s="9">
        <f t="shared" si="40"/>
        <v>0.35530749782592941</v>
      </c>
      <c r="BU51" s="9">
        <f t="shared" si="41"/>
        <v>0.94028292230215793</v>
      </c>
      <c r="BV51" s="9">
        <f t="shared" si="42"/>
        <v>0.38097710292804615</v>
      </c>
      <c r="BW51" s="9">
        <f t="shared" si="43"/>
        <v>3.4047472595725256E-2</v>
      </c>
      <c r="BX51" s="9">
        <f t="shared" si="44"/>
        <v>44.945062894946027</v>
      </c>
      <c r="BY51" s="10">
        <f t="shared" si="45"/>
        <v>0.56229309950671924</v>
      </c>
      <c r="BZ51" s="9">
        <f t="shared" si="46"/>
        <v>0</v>
      </c>
      <c r="CA51" s="9">
        <f t="shared" si="47"/>
        <v>0</v>
      </c>
      <c r="CB51" s="11">
        <f t="shared" si="48"/>
        <v>0</v>
      </c>
      <c r="CC51" s="9">
        <f t="shared" si="49"/>
        <v>1.9428318939451668</v>
      </c>
      <c r="CD51" s="9">
        <f t="shared" si="50"/>
        <v>23.999999999999996</v>
      </c>
      <c r="CE51" s="9"/>
      <c r="CF51" s="9">
        <f t="shared" si="51"/>
        <v>7.0183198180538318</v>
      </c>
      <c r="CG51" s="9">
        <f t="shared" si="52"/>
        <v>1.2334768689996369</v>
      </c>
      <c r="CH51" s="9">
        <f t="shared" si="53"/>
        <v>0.25179668705346891</v>
      </c>
      <c r="CI51" s="9">
        <f t="shared" si="54"/>
        <v>0.17015171317876651</v>
      </c>
      <c r="CJ51" s="9">
        <f t="shared" si="55"/>
        <v>0</v>
      </c>
      <c r="CK51" s="9">
        <f t="shared" si="56"/>
        <v>6.6365604514944304E-2</v>
      </c>
      <c r="CL51" s="9">
        <f t="shared" si="57"/>
        <v>2.9054378654318898</v>
      </c>
      <c r="CM51" s="9">
        <f t="shared" si="58"/>
        <v>1.9216523263277125</v>
      </c>
      <c r="CN51" s="9">
        <f t="shared" si="59"/>
        <v>0.31540419650678242</v>
      </c>
      <c r="CO51" s="9">
        <f t="shared" si="60"/>
        <v>1.6845958034932196</v>
      </c>
      <c r="CP51" s="9">
        <f t="shared" si="61"/>
        <v>1.7763568394002505E-15</v>
      </c>
      <c r="CQ51" s="9">
        <f t="shared" si="62"/>
        <v>0.57490615580133297</v>
      </c>
      <c r="CR51" s="9">
        <f t="shared" si="63"/>
        <v>0.39022031654623857</v>
      </c>
      <c r="CS51" s="9">
        <f t="shared" si="64"/>
        <v>3.4873527652428439E-2</v>
      </c>
      <c r="CT51" s="9">
        <f t="shared" si="65"/>
        <v>46.035513775663503</v>
      </c>
      <c r="CU51" s="10">
        <f t="shared" si="66"/>
        <v>0</v>
      </c>
      <c r="CV51" s="9">
        <f t="shared" si="67"/>
        <v>3.5513775663503111E-2</v>
      </c>
      <c r="CW51" s="9">
        <f t="shared" si="68"/>
        <v>0.2087182961607402</v>
      </c>
      <c r="CX51" s="11">
        <f t="shared" si="69"/>
        <v>3.0832429466325095E-2</v>
      </c>
      <c r="CY51" s="9">
        <f t="shared" si="70"/>
        <v>1.9059311136235066</v>
      </c>
      <c r="CZ51" s="9">
        <f t="shared" si="71"/>
        <v>2.2054864601403726E-2</v>
      </c>
      <c r="DA51" s="9">
        <f t="shared" si="72"/>
        <v>3.6500246111586455E-2</v>
      </c>
      <c r="DB51" s="9">
        <f t="shared" si="73"/>
        <v>23.999999999999996</v>
      </c>
      <c r="DD51" s="9">
        <f t="shared" si="74"/>
        <v>7.0129055842349661</v>
      </c>
      <c r="DE51" s="9">
        <f t="shared" si="75"/>
        <v>1.2325253118816859</v>
      </c>
      <c r="DF51" s="9">
        <f t="shared" si="76"/>
        <v>0.24543089611665181</v>
      </c>
      <c r="DG51" s="9">
        <f t="shared" si="77"/>
        <v>0.17002045082770342</v>
      </c>
      <c r="DH51" s="9">
        <f t="shared" si="78"/>
        <v>0</v>
      </c>
      <c r="DI51" s="9">
        <f t="shared" si="79"/>
        <v>6.6314407232732978E-2</v>
      </c>
      <c r="DJ51" s="9">
        <f t="shared" si="80"/>
        <v>2.9031964856775549</v>
      </c>
      <c r="DK51" s="9">
        <f t="shared" si="81"/>
        <v>1.9201698810583276</v>
      </c>
      <c r="DL51" s="9">
        <f t="shared" si="82"/>
        <v>0.30513212091297071</v>
      </c>
      <c r="DM51" s="9">
        <f t="shared" si="83"/>
        <v>1.6832962338231499</v>
      </c>
      <c r="DN51" s="9">
        <f t="shared" si="84"/>
        <v>0</v>
      </c>
      <c r="DO51" s="9">
        <f t="shared" si="85"/>
        <v>1.1571645263879438E-2</v>
      </c>
      <c r="DP51" s="9">
        <f t="shared" si="86"/>
        <v>0.58680573674314085</v>
      </c>
      <c r="DQ51" s="9">
        <f t="shared" si="87"/>
        <v>0.38991928380771645</v>
      </c>
      <c r="DR51" s="9">
        <f t="shared" si="88"/>
        <v>3.4846624713022169E-2</v>
      </c>
      <c r="DS51" s="9">
        <f t="shared" si="89"/>
        <v>46</v>
      </c>
      <c r="DT51" s="9">
        <f t="shared" si="90"/>
        <v>1.9414900612183137</v>
      </c>
      <c r="IF51" s="17"/>
      <c r="IG51" s="17"/>
      <c r="IH51" s="17"/>
      <c r="II51" s="17"/>
      <c r="IJ51" s="17"/>
      <c r="IK51" s="17"/>
      <c r="IL51" s="17"/>
      <c r="IM51" s="17"/>
      <c r="IN51" s="17"/>
      <c r="IO51" s="17"/>
      <c r="IP51" s="17"/>
      <c r="IQ51" s="17"/>
      <c r="IR51" s="17"/>
      <c r="IS51" s="17"/>
      <c r="IT51" s="17"/>
      <c r="IU51" s="17"/>
      <c r="IV51" s="17"/>
    </row>
    <row r="52" spans="1:256" s="12" customFormat="1" x14ac:dyDescent="0.25">
      <c r="A52" s="16" t="s">
        <v>206</v>
      </c>
      <c r="B52" s="16" t="s">
        <v>207</v>
      </c>
      <c r="C52" s="9">
        <v>47.221699999999998</v>
      </c>
      <c r="D52" s="9">
        <v>1.5634999999999999</v>
      </c>
      <c r="E52" s="9">
        <v>7.5529999999999999</v>
      </c>
      <c r="F52" s="9"/>
      <c r="G52" s="9">
        <v>15.5463</v>
      </c>
      <c r="H52" s="9">
        <v>0.58350000000000002</v>
      </c>
      <c r="I52" s="9">
        <v>13.2395</v>
      </c>
      <c r="J52" s="9">
        <v>10.753500000000001</v>
      </c>
      <c r="K52" s="9">
        <v>1.4941</v>
      </c>
      <c r="L52" s="9">
        <v>0.18810000000000002</v>
      </c>
      <c r="M52" s="9">
        <v>3.8300000000000001E-2</v>
      </c>
      <c r="N52" s="9">
        <v>0.1525</v>
      </c>
      <c r="P52" s="17"/>
      <c r="Q52" s="9">
        <f>C52/'ST1.2-NatData'!R$1</f>
        <v>0.7859280340856134</v>
      </c>
      <c r="R52" s="9">
        <f>D52/'ST1.2-NatData'!S$1</f>
        <v>1.9568455174658005E-2</v>
      </c>
      <c r="S52" s="9">
        <f>E52/'ST1.2-NatData'!T$1</f>
        <v>7.4077343297927645E-2</v>
      </c>
      <c r="T52" s="9">
        <f>F52/'ST1.2-NatData'!U$1</f>
        <v>0</v>
      </c>
      <c r="U52" s="9">
        <f>G52/'ST1.2-NatData'!V$1</f>
        <v>0.21638365392645381</v>
      </c>
      <c r="V52" s="9">
        <f>H52/'ST1.2-NatData'!W$1</f>
        <v>8.2256086386511985E-3</v>
      </c>
      <c r="W52" s="9">
        <f>I52/'ST1.2-NatData'!X$1</f>
        <v>0.32849096863834853</v>
      </c>
      <c r="X52" s="9">
        <f>J52/'ST1.2-NatData'!Y$1</f>
        <v>0.1917562724014337</v>
      </c>
      <c r="Y52" s="9">
        <f>K52/'ST1.2-NatData'!Z$1</f>
        <v>2.4106552219300085E-2</v>
      </c>
      <c r="Z52" s="9">
        <f>L52/'ST1.2-NatData'!AA$1</f>
        <v>1.9969000806828317E-3</v>
      </c>
      <c r="AA52" s="9">
        <f>M52/'ST1.2-NatData'!AB$1</f>
        <v>2.0160016843878302E-3</v>
      </c>
      <c r="AB52" s="9">
        <f>N52/'ST1.2-NatData'!AC$1</f>
        <v>4.3014695512368483E-3</v>
      </c>
      <c r="AC52" s="9">
        <f>O52/'ST1.2-NatData'!AD$1</f>
        <v>0</v>
      </c>
      <c r="AD52" s="9">
        <f t="shared" si="0"/>
        <v>2.6073436999370085</v>
      </c>
      <c r="AE52" s="9">
        <f t="shared" si="1"/>
        <v>1.7507145840609795</v>
      </c>
      <c r="AF52" s="9">
        <f t="shared" si="2"/>
        <v>1.5067514070595802</v>
      </c>
      <c r="AG52" s="9">
        <f t="shared" si="3"/>
        <v>1.6985076794610139</v>
      </c>
      <c r="AH52" s="9">
        <f t="shared" si="4"/>
        <v>9.1391253295475501</v>
      </c>
      <c r="AI52" s="9">
        <f t="shared" si="5"/>
        <v>8.6278333234607363</v>
      </c>
      <c r="AJ52" s="9">
        <f t="shared" si="6"/>
        <v>8.8312818254433427</v>
      </c>
      <c r="AK52" s="9">
        <f t="shared" si="7"/>
        <v>8.8319379441670414</v>
      </c>
      <c r="AL52" s="9"/>
      <c r="AM52" s="9">
        <f t="shared" si="8"/>
        <v>7.18269480351334</v>
      </c>
      <c r="AN52" s="9">
        <f t="shared" si="9"/>
        <v>1.35400424895936</v>
      </c>
      <c r="AO52" s="9">
        <f t="shared" si="10"/>
        <v>0.53669905247270044</v>
      </c>
      <c r="AP52" s="9">
        <f t="shared" si="11"/>
        <v>0.17883856434683282</v>
      </c>
      <c r="AQ52" s="9">
        <f t="shared" si="12"/>
        <v>0</v>
      </c>
      <c r="AR52" s="9">
        <f t="shared" si="13"/>
        <v>7.5174868260442312E-2</v>
      </c>
      <c r="AS52" s="9">
        <f t="shared" si="14"/>
        <v>3.002120132010341</v>
      </c>
      <c r="AT52" s="9">
        <f t="shared" si="15"/>
        <v>1.9775573324993052</v>
      </c>
      <c r="AU52" s="9">
        <f t="shared" si="16"/>
        <v>0.77038994958962181</v>
      </c>
      <c r="AV52" s="9">
        <f t="shared" si="17"/>
        <v>1.7524846062035626</v>
      </c>
      <c r="AW52" s="9">
        <f t="shared" si="18"/>
        <v>0.52287455579318465</v>
      </c>
      <c r="AX52" s="9">
        <f t="shared" si="19"/>
        <v>0</v>
      </c>
      <c r="AY52" s="9">
        <f t="shared" si="20"/>
        <v>0.4406256039909322</v>
      </c>
      <c r="AZ52" s="9">
        <f t="shared" si="21"/>
        <v>3.6499840215888028E-2</v>
      </c>
      <c r="BA52" s="9">
        <f t="shared" si="22"/>
        <v>47.599945540472895</v>
      </c>
      <c r="BB52" s="10">
        <f t="shared" si="23"/>
        <v>0</v>
      </c>
      <c r="BC52" s="9">
        <f t="shared" si="24"/>
        <v>1.5999455404728948</v>
      </c>
      <c r="BD52" s="9">
        <f t="shared" si="25"/>
        <v>8.9463116991367713</v>
      </c>
      <c r="BE52" s="11">
        <f t="shared" si="26"/>
        <v>1.788895516410542</v>
      </c>
      <c r="BF52" s="9">
        <f t="shared" si="27"/>
        <v>0.34231829813891962</v>
      </c>
      <c r="BG52" s="9">
        <f t="shared" si="28"/>
        <v>24.000000000000004</v>
      </c>
      <c r="BH52" s="9"/>
      <c r="BI52" s="9">
        <f t="shared" si="29"/>
        <v>6.7808560823258404</v>
      </c>
      <c r="BJ52" s="9">
        <f t="shared" si="30"/>
        <v>1.2782539420386019</v>
      </c>
      <c r="BK52" s="9">
        <f t="shared" si="31"/>
        <v>5.9110024364441571E-2</v>
      </c>
      <c r="BL52" s="9">
        <f t="shared" si="32"/>
        <v>0.16883336964456203</v>
      </c>
      <c r="BM52" s="9">
        <f t="shared" si="33"/>
        <v>0</v>
      </c>
      <c r="BN52" s="9">
        <f t="shared" si="34"/>
        <v>7.0969180318301309E-2</v>
      </c>
      <c r="BO52" s="9">
        <f t="shared" si="35"/>
        <v>2.8341653256738391</v>
      </c>
      <c r="BP52" s="9">
        <f t="shared" si="36"/>
        <v>1.8669220999988538</v>
      </c>
      <c r="BQ52" s="9">
        <f t="shared" si="37"/>
        <v>0</v>
      </c>
      <c r="BR52" s="9">
        <f t="shared" si="38"/>
        <v>1.654441157007704</v>
      </c>
      <c r="BS52" s="9">
        <f t="shared" si="39"/>
        <v>0</v>
      </c>
      <c r="BT52" s="9">
        <f t="shared" si="40"/>
        <v>0.345558842992296</v>
      </c>
      <c r="BU52" s="9">
        <f t="shared" si="41"/>
        <v>0.89512637176997523</v>
      </c>
      <c r="BV52" s="9">
        <f t="shared" si="42"/>
        <v>0.41597462910284727</v>
      </c>
      <c r="BW52" s="9">
        <f t="shared" si="43"/>
        <v>3.4457842119473538E-2</v>
      </c>
      <c r="BX52" s="9">
        <f t="shared" si="44"/>
        <v>44.936947631217137</v>
      </c>
      <c r="BY52" s="10">
        <f t="shared" si="45"/>
        <v>0.56941442215693705</v>
      </c>
      <c r="BZ52" s="9">
        <f t="shared" si="46"/>
        <v>0</v>
      </c>
      <c r="CA52" s="9">
        <f t="shared" si="47"/>
        <v>0</v>
      </c>
      <c r="CB52" s="11">
        <f t="shared" si="48"/>
        <v>0</v>
      </c>
      <c r="CC52" s="9">
        <f t="shared" si="49"/>
        <v>1.9454939111532727</v>
      </c>
      <c r="CD52" s="9">
        <f t="shared" si="50"/>
        <v>24</v>
      </c>
      <c r="CE52" s="9"/>
      <c r="CF52" s="9">
        <f t="shared" si="51"/>
        <v>6.9407519635266937</v>
      </c>
      <c r="CG52" s="9">
        <f t="shared" si="52"/>
        <v>1.3083957910882313</v>
      </c>
      <c r="CH52" s="9">
        <f t="shared" si="53"/>
        <v>0.24914775461492411</v>
      </c>
      <c r="CI52" s="9">
        <f t="shared" si="54"/>
        <v>0.17281454253595999</v>
      </c>
      <c r="CJ52" s="9">
        <f t="shared" si="55"/>
        <v>0</v>
      </c>
      <c r="CK52" s="9">
        <f t="shared" si="56"/>
        <v>7.2642668073730085E-2</v>
      </c>
      <c r="CL52" s="9">
        <f t="shared" si="57"/>
        <v>2.9009963211581264</v>
      </c>
      <c r="CM52" s="9">
        <f t="shared" si="58"/>
        <v>1.9109450302437136</v>
      </c>
      <c r="CN52" s="9">
        <f t="shared" si="59"/>
        <v>0.30654631662645393</v>
      </c>
      <c r="CO52" s="9">
        <f t="shared" si="60"/>
        <v>1.6934536833735443</v>
      </c>
      <c r="CP52" s="9">
        <f t="shared" si="61"/>
        <v>0</v>
      </c>
      <c r="CQ52" s="9">
        <f t="shared" si="62"/>
        <v>0.53894611224366717</v>
      </c>
      <c r="CR52" s="9">
        <f t="shared" si="63"/>
        <v>0.42578351297681144</v>
      </c>
      <c r="CS52" s="9">
        <f t="shared" si="64"/>
        <v>3.5270374779521274E-2</v>
      </c>
      <c r="CT52" s="9">
        <f t="shared" si="65"/>
        <v>45.996582690969873</v>
      </c>
      <c r="CU52" s="10">
        <f t="shared" si="66"/>
        <v>1.7882822247852802E-3</v>
      </c>
      <c r="CV52" s="9">
        <f t="shared" si="67"/>
        <v>0</v>
      </c>
      <c r="CW52" s="9">
        <f t="shared" si="68"/>
        <v>0</v>
      </c>
      <c r="CX52" s="11">
        <f t="shared" si="69"/>
        <v>0</v>
      </c>
      <c r="CY52" s="9">
        <f t="shared" si="70"/>
        <v>1.9442086310940667</v>
      </c>
      <c r="CZ52" s="9">
        <f t="shared" si="71"/>
        <v>1.7803879035397409E-2</v>
      </c>
      <c r="DA52" s="9">
        <f t="shared" si="72"/>
        <v>3.7987489870535907E-2</v>
      </c>
      <c r="DB52" s="9">
        <f t="shared" si="73"/>
        <v>24</v>
      </c>
      <c r="DD52" s="9">
        <f t="shared" si="74"/>
        <v>6.9412676256253363</v>
      </c>
      <c r="DE52" s="9">
        <f t="shared" si="75"/>
        <v>1.3084929981521105</v>
      </c>
      <c r="DF52" s="9">
        <f t="shared" si="76"/>
        <v>0.24976062377744768</v>
      </c>
      <c r="DG52" s="9">
        <f t="shared" si="77"/>
        <v>0.17282738176579393</v>
      </c>
      <c r="DH52" s="9">
        <f t="shared" si="78"/>
        <v>0</v>
      </c>
      <c r="DI52" s="9">
        <f t="shared" si="79"/>
        <v>7.264806504957172E-2</v>
      </c>
      <c r="DJ52" s="9">
        <f t="shared" si="80"/>
        <v>2.9012118502332158</v>
      </c>
      <c r="DK52" s="9">
        <f t="shared" si="81"/>
        <v>1.9110870036105572</v>
      </c>
      <c r="DL52" s="9">
        <f t="shared" si="82"/>
        <v>0.30753492443658637</v>
      </c>
      <c r="DM52" s="9">
        <f t="shared" si="83"/>
        <v>1.6935794982542536</v>
      </c>
      <c r="DN52" s="9">
        <f t="shared" si="84"/>
        <v>1.1144226908399446E-3</v>
      </c>
      <c r="DO52" s="9">
        <f t="shared" si="85"/>
        <v>0</v>
      </c>
      <c r="DP52" s="9">
        <f t="shared" si="86"/>
        <v>0.53891185831605293</v>
      </c>
      <c r="DQ52" s="9">
        <f t="shared" si="87"/>
        <v>0.42581514649736124</v>
      </c>
      <c r="DR52" s="9">
        <f t="shared" si="88"/>
        <v>3.5272995186585859E-2</v>
      </c>
      <c r="DS52" s="9">
        <f t="shared" si="89"/>
        <v>46</v>
      </c>
      <c r="DT52" s="9">
        <f t="shared" si="90"/>
        <v>1.9442044860829026</v>
      </c>
      <c r="IF52" s="17"/>
      <c r="IG52" s="17"/>
      <c r="IH52" s="17"/>
      <c r="II52" s="17"/>
      <c r="IJ52" s="17"/>
      <c r="IK52" s="17"/>
      <c r="IL52" s="17"/>
      <c r="IM52" s="17"/>
      <c r="IN52" s="17"/>
      <c r="IO52" s="17"/>
      <c r="IP52" s="17"/>
      <c r="IQ52" s="17"/>
      <c r="IR52" s="17"/>
      <c r="IS52" s="17"/>
      <c r="IT52" s="17"/>
      <c r="IU52" s="17"/>
      <c r="IV52" s="17"/>
    </row>
    <row r="53" spans="1:256" s="12" customFormat="1" x14ac:dyDescent="0.25">
      <c r="A53" s="16" t="s">
        <v>206</v>
      </c>
      <c r="B53" s="16" t="s">
        <v>207</v>
      </c>
      <c r="C53" s="9">
        <v>47.143599999999999</v>
      </c>
      <c r="D53" s="9">
        <v>1.6124000000000001</v>
      </c>
      <c r="E53" s="9">
        <v>7.8536000000000001</v>
      </c>
      <c r="F53" s="9"/>
      <c r="G53" s="9">
        <v>16.063400000000001</v>
      </c>
      <c r="H53" s="9">
        <v>0.55400000000000005</v>
      </c>
      <c r="I53" s="9">
        <v>13.1767</v>
      </c>
      <c r="J53" s="9">
        <v>10.748900000000001</v>
      </c>
      <c r="K53" s="9">
        <v>1.5348000000000002</v>
      </c>
      <c r="L53" s="9">
        <v>0.25330000000000003</v>
      </c>
      <c r="M53" s="9">
        <v>4.1000000000000002E-2</v>
      </c>
      <c r="N53" s="9">
        <v>0.15679999999999999</v>
      </c>
      <c r="P53" s="17"/>
      <c r="Q53" s="9">
        <f>C53/'ST1.2-NatData'!R$1</f>
        <v>0.78462818720458016</v>
      </c>
      <c r="R53" s="9">
        <f>D53/'ST1.2-NatData'!S$1</f>
        <v>2.0180477853289778E-2</v>
      </c>
      <c r="S53" s="9">
        <f>E53/'ST1.2-NatData'!T$1</f>
        <v>7.702552936907249E-2</v>
      </c>
      <c r="T53" s="9">
        <f>F53/'ST1.2-NatData'!U$1</f>
        <v>0</v>
      </c>
      <c r="U53" s="9">
        <f>G53/'ST1.2-NatData'!V$1</f>
        <v>0.2235809926787852</v>
      </c>
      <c r="V53" s="9">
        <f>H53/'ST1.2-NatData'!W$1</f>
        <v>7.809746676628559E-3</v>
      </c>
      <c r="W53" s="9">
        <f>I53/'ST1.2-NatData'!X$1</f>
        <v>0.32693281063914253</v>
      </c>
      <c r="X53" s="9">
        <f>J53/'ST1.2-NatData'!Y$1</f>
        <v>0.19167424526114946</v>
      </c>
      <c r="Y53" s="9">
        <f>K53/'ST1.2-NatData'!Z$1</f>
        <v>2.4763226254053795E-2</v>
      </c>
      <c r="Z53" s="9">
        <f>L53/'ST1.2-NatData'!AA$1</f>
        <v>2.6890738460231861E-3</v>
      </c>
      <c r="AA53" s="9">
        <f>M53/'ST1.2-NatData'!AB$1</f>
        <v>2.158121907569218E-3</v>
      </c>
      <c r="AB53" s="9">
        <f>N53/'ST1.2-NatData'!AC$1</f>
        <v>4.4227568894028707E-3</v>
      </c>
      <c r="AC53" s="9">
        <f>O53/'ST1.2-NatData'!AD$1</f>
        <v>0</v>
      </c>
      <c r="AD53" s="9">
        <f t="shared" si="0"/>
        <v>2.6214344529772258</v>
      </c>
      <c r="AE53" s="9">
        <f t="shared" si="1"/>
        <v>1.7637621192518746</v>
      </c>
      <c r="AF53" s="9">
        <f t="shared" si="2"/>
        <v>1.5171832737905711</v>
      </c>
      <c r="AG53" s="9">
        <f t="shared" si="3"/>
        <v>1.7088575190517206</v>
      </c>
      <c r="AH53" s="9">
        <f t="shared" si="4"/>
        <v>9.0715181063003172</v>
      </c>
      <c r="AI53" s="9">
        <f t="shared" si="5"/>
        <v>8.568509964864333</v>
      </c>
      <c r="AJ53" s="9">
        <f t="shared" si="6"/>
        <v>8.7777944227461404</v>
      </c>
      <c r="AK53" s="9">
        <f t="shared" si="7"/>
        <v>8.7848490689254746</v>
      </c>
      <c r="AL53" s="9"/>
      <c r="AM53" s="9">
        <f t="shared" si="8"/>
        <v>7.1177688069399441</v>
      </c>
      <c r="AN53" s="9">
        <f t="shared" si="9"/>
        <v>1.3974769686378159</v>
      </c>
      <c r="AO53" s="9">
        <f t="shared" si="10"/>
        <v>0.51524577557776041</v>
      </c>
      <c r="AP53" s="9">
        <f t="shared" si="11"/>
        <v>0.18306757023991077</v>
      </c>
      <c r="AQ53" s="9">
        <f t="shared" si="12"/>
        <v>0</v>
      </c>
      <c r="AR53" s="9">
        <f t="shared" si="13"/>
        <v>7.0846258382654695E-2</v>
      </c>
      <c r="AS53" s="9">
        <f t="shared" si="14"/>
        <v>2.9657769112566346</v>
      </c>
      <c r="AT53" s="9">
        <f t="shared" si="15"/>
        <v>2.0282190233101987</v>
      </c>
      <c r="AU53" s="9">
        <f t="shared" si="16"/>
        <v>0.76315553876715914</v>
      </c>
      <c r="AV53" s="9">
        <f t="shared" si="17"/>
        <v>1.7387763863979651</v>
      </c>
      <c r="AW53" s="9">
        <f t="shared" si="18"/>
        <v>0.50193192516512397</v>
      </c>
      <c r="AX53" s="9">
        <f t="shared" si="19"/>
        <v>0</v>
      </c>
      <c r="AY53" s="9">
        <f t="shared" si="20"/>
        <v>0.44928011066812074</v>
      </c>
      <c r="AZ53" s="9">
        <f t="shared" si="21"/>
        <v>4.8787964166755932E-2</v>
      </c>
      <c r="BA53" s="9">
        <f t="shared" si="22"/>
        <v>47.501081648162653</v>
      </c>
      <c r="BB53" s="10">
        <f t="shared" si="23"/>
        <v>0</v>
      </c>
      <c r="BC53" s="9">
        <f t="shared" si="24"/>
        <v>1.5010816481626534</v>
      </c>
      <c r="BD53" s="9">
        <f t="shared" si="25"/>
        <v>8.1996043657294404</v>
      </c>
      <c r="BE53" s="11">
        <f t="shared" si="26"/>
        <v>1.7031020536239809</v>
      </c>
      <c r="BF53" s="9">
        <f t="shared" si="27"/>
        <v>0.43921979067524641</v>
      </c>
      <c r="BG53" s="9">
        <f t="shared" si="28"/>
        <v>23.999999999999993</v>
      </c>
      <c r="BH53" s="9"/>
      <c r="BI53" s="9">
        <f t="shared" si="29"/>
        <v>6.7230944407758821</v>
      </c>
      <c r="BJ53" s="9">
        <f t="shared" si="30"/>
        <v>1.319988031895696</v>
      </c>
      <c r="BK53" s="9">
        <f t="shared" si="31"/>
        <v>4.3082472671578387E-2</v>
      </c>
      <c r="BL53" s="9">
        <f t="shared" si="32"/>
        <v>0.17291662558163745</v>
      </c>
      <c r="BM53" s="9">
        <f t="shared" si="33"/>
        <v>0</v>
      </c>
      <c r="BN53" s="9">
        <f t="shared" si="34"/>
        <v>6.691789222175791E-2</v>
      </c>
      <c r="BO53" s="9">
        <f t="shared" si="35"/>
        <v>2.8013270458025969</v>
      </c>
      <c r="BP53" s="9">
        <f t="shared" si="36"/>
        <v>1.9157559637224304</v>
      </c>
      <c r="BQ53" s="9">
        <f t="shared" si="37"/>
        <v>0</v>
      </c>
      <c r="BR53" s="9">
        <f t="shared" si="38"/>
        <v>1.6423626805280094</v>
      </c>
      <c r="BS53" s="9">
        <f t="shared" si="39"/>
        <v>0</v>
      </c>
      <c r="BT53" s="9">
        <f t="shared" si="40"/>
        <v>0.35763731947199062</v>
      </c>
      <c r="BU53" s="9">
        <f t="shared" si="41"/>
        <v>0.88718670554007906</v>
      </c>
      <c r="BV53" s="9">
        <f t="shared" si="42"/>
        <v>0.42436790184010004</v>
      </c>
      <c r="BW53" s="9">
        <f t="shared" si="43"/>
        <v>4.6082712091811452E-2</v>
      </c>
      <c r="BX53" s="9">
        <f t="shared" si="44"/>
        <v>44.867186139598672</v>
      </c>
      <c r="BY53" s="10">
        <f t="shared" si="45"/>
        <v>0.59131428107377593</v>
      </c>
      <c r="BZ53" s="9">
        <f t="shared" si="46"/>
        <v>0</v>
      </c>
      <c r="CA53" s="9">
        <f t="shared" si="47"/>
        <v>0</v>
      </c>
      <c r="CB53" s="11">
        <f t="shared" si="48"/>
        <v>0</v>
      </c>
      <c r="CC53" s="9">
        <f t="shared" si="49"/>
        <v>1.9436116744505803</v>
      </c>
      <c r="CD53" s="9">
        <f t="shared" si="50"/>
        <v>23.999999999999993</v>
      </c>
      <c r="CE53" s="9"/>
      <c r="CF53" s="9">
        <f t="shared" si="51"/>
        <v>6.8873049255737779</v>
      </c>
      <c r="CG53" s="9">
        <f t="shared" si="52"/>
        <v>1.3522285242098271</v>
      </c>
      <c r="CH53" s="9">
        <f t="shared" si="53"/>
        <v>0.23953344978360569</v>
      </c>
      <c r="CI53" s="9">
        <f t="shared" si="54"/>
        <v>0.17714008594895903</v>
      </c>
      <c r="CJ53" s="9">
        <f t="shared" si="55"/>
        <v>0</v>
      </c>
      <c r="CK53" s="9">
        <f t="shared" si="56"/>
        <v>6.8552350821170366E-2</v>
      </c>
      <c r="CL53" s="9">
        <f t="shared" si="57"/>
        <v>2.8697490018409852</v>
      </c>
      <c r="CM53" s="9">
        <f t="shared" si="58"/>
        <v>1.9625479905678864</v>
      </c>
      <c r="CN53" s="9">
        <f t="shared" si="59"/>
        <v>0.317522878962607</v>
      </c>
      <c r="CO53" s="9">
        <f t="shared" si="60"/>
        <v>1.6824771210373934</v>
      </c>
      <c r="CP53" s="9">
        <f t="shared" si="61"/>
        <v>4.4408920985006262E-16</v>
      </c>
      <c r="CQ53" s="9">
        <f t="shared" si="62"/>
        <v>0.51805870657998199</v>
      </c>
      <c r="CR53" s="9">
        <f t="shared" si="63"/>
        <v>0.43473301860406838</v>
      </c>
      <c r="CS53" s="9">
        <f t="shared" si="64"/>
        <v>4.720827481594967E-2</v>
      </c>
      <c r="CT53" s="9">
        <f t="shared" si="65"/>
        <v>45.963059840675314</v>
      </c>
      <c r="CU53" s="10">
        <f t="shared" si="66"/>
        <v>1.8822550838105738E-2</v>
      </c>
      <c r="CV53" s="9">
        <f t="shared" si="67"/>
        <v>0</v>
      </c>
      <c r="CW53" s="9">
        <f t="shared" si="68"/>
        <v>0</v>
      </c>
      <c r="CX53" s="11">
        <f t="shared" si="69"/>
        <v>0</v>
      </c>
      <c r="CY53" s="9">
        <f t="shared" si="70"/>
        <v>1.9422343987991701</v>
      </c>
      <c r="CZ53" s="9">
        <f t="shared" si="71"/>
        <v>1.8943550443867342E-2</v>
      </c>
      <c r="DA53" s="9">
        <f t="shared" si="72"/>
        <v>3.8822050756962587E-2</v>
      </c>
      <c r="DB53" s="9">
        <f t="shared" si="73"/>
        <v>24</v>
      </c>
      <c r="DD53" s="9">
        <f t="shared" si="74"/>
        <v>6.8928401998168383</v>
      </c>
      <c r="DE53" s="9">
        <f t="shared" si="75"/>
        <v>1.3533152999227767</v>
      </c>
      <c r="DF53" s="9">
        <f t="shared" si="76"/>
        <v>0.24615549973961492</v>
      </c>
      <c r="DG53" s="9">
        <f t="shared" si="77"/>
        <v>0.17728245207994389</v>
      </c>
      <c r="DH53" s="9">
        <f t="shared" si="78"/>
        <v>0</v>
      </c>
      <c r="DI53" s="9">
        <f t="shared" si="79"/>
        <v>6.8607445820724214E-2</v>
      </c>
      <c r="DJ53" s="9">
        <f t="shared" si="80"/>
        <v>2.8720553971444596</v>
      </c>
      <c r="DK53" s="9">
        <f t="shared" si="81"/>
        <v>1.9641252753636593</v>
      </c>
      <c r="DL53" s="9">
        <f t="shared" si="82"/>
        <v>0.32822607014840166</v>
      </c>
      <c r="DM53" s="9">
        <f t="shared" si="83"/>
        <v>1.6838293150194019</v>
      </c>
      <c r="DN53" s="9">
        <f t="shared" si="84"/>
        <v>1.2055385167803578E-2</v>
      </c>
      <c r="DO53" s="9">
        <f t="shared" si="85"/>
        <v>0</v>
      </c>
      <c r="DP53" s="9">
        <f t="shared" si="86"/>
        <v>0.51767137405195207</v>
      </c>
      <c r="DQ53" s="9">
        <f t="shared" si="87"/>
        <v>0.43508241020303068</v>
      </c>
      <c r="DR53" s="9">
        <f t="shared" si="88"/>
        <v>4.7246215745017257E-2</v>
      </c>
      <c r="DS53" s="9">
        <f t="shared" si="89"/>
        <v>46</v>
      </c>
      <c r="DT53" s="9">
        <f t="shared" si="90"/>
        <v>1.9421879730277083</v>
      </c>
      <c r="IF53" s="17"/>
      <c r="IG53" s="17"/>
      <c r="IH53" s="17"/>
      <c r="II53" s="17"/>
      <c r="IJ53" s="17"/>
      <c r="IK53" s="17"/>
      <c r="IL53" s="17"/>
      <c r="IM53" s="17"/>
      <c r="IN53" s="17"/>
      <c r="IO53" s="17"/>
      <c r="IP53" s="17"/>
      <c r="IQ53" s="17"/>
      <c r="IR53" s="17"/>
      <c r="IS53" s="17"/>
      <c r="IT53" s="17"/>
      <c r="IU53" s="17"/>
      <c r="IV53" s="17"/>
    </row>
    <row r="54" spans="1:256" s="12" customFormat="1" x14ac:dyDescent="0.25">
      <c r="A54" s="16" t="s">
        <v>206</v>
      </c>
      <c r="B54" s="16" t="s">
        <v>207</v>
      </c>
      <c r="C54" s="9">
        <v>46.601500000000001</v>
      </c>
      <c r="D54" s="9">
        <v>1.6049</v>
      </c>
      <c r="E54" s="9">
        <v>8.1028000000000002</v>
      </c>
      <c r="F54" s="9"/>
      <c r="G54" s="9">
        <v>15.6708</v>
      </c>
      <c r="H54" s="9">
        <v>0.58099999999999996</v>
      </c>
      <c r="I54" s="9">
        <v>12.944100000000001</v>
      </c>
      <c r="J54" s="9">
        <v>10.499700000000001</v>
      </c>
      <c r="K54" s="9">
        <v>1.5352000000000001</v>
      </c>
      <c r="L54" s="9">
        <v>0.23770000000000002</v>
      </c>
      <c r="M54" s="9">
        <v>4.5100000000000001E-2</v>
      </c>
      <c r="N54" s="9">
        <v>0.16720000000000002</v>
      </c>
      <c r="P54" s="17"/>
      <c r="Q54" s="9">
        <f>C54/'ST1.2-NatData'!R$1</f>
        <v>0.77560581852073762</v>
      </c>
      <c r="R54" s="9">
        <f>D54/'ST1.2-NatData'!S$1</f>
        <v>2.0086609344297176E-2</v>
      </c>
      <c r="S54" s="9">
        <f>E54/'ST1.2-NatData'!T$1</f>
        <v>7.9469601121997635E-2</v>
      </c>
      <c r="T54" s="9">
        <f>F54/'ST1.2-NatData'!U$1</f>
        <v>0</v>
      </c>
      <c r="U54" s="9">
        <f>G54/'ST1.2-NatData'!V$1</f>
        <v>0.21811652701611781</v>
      </c>
      <c r="V54" s="9">
        <f>H54/'ST1.2-NatData'!W$1</f>
        <v>8.1903660994967365E-3</v>
      </c>
      <c r="W54" s="9">
        <f>I54/'ST1.2-NatData'!X$1</f>
        <v>0.32116167129813417</v>
      </c>
      <c r="X54" s="9">
        <f>J54/'ST1.2-NatData'!Y$1</f>
        <v>0.18723051409618574</v>
      </c>
      <c r="Y54" s="9">
        <f>K54/'ST1.2-NatData'!Z$1</f>
        <v>2.4769680052921152E-2</v>
      </c>
      <c r="Z54" s="9">
        <f>L54/'ST1.2-NatData'!AA$1</f>
        <v>2.5234617181196656E-3</v>
      </c>
      <c r="AA54" s="9">
        <f>M54/'ST1.2-NatData'!AB$1</f>
        <v>2.3739340983261396E-3</v>
      </c>
      <c r="AB54" s="9">
        <f>N54/'ST1.2-NatData'!AC$1</f>
        <v>4.7161030096183679E-3</v>
      </c>
      <c r="AC54" s="9">
        <f>O54/'ST1.2-NatData'!AD$1</f>
        <v>0</v>
      </c>
      <c r="AD54" s="9">
        <f t="shared" si="0"/>
        <v>2.5953308979310101</v>
      </c>
      <c r="AE54" s="9">
        <f t="shared" si="1"/>
        <v>1.743916992161046</v>
      </c>
      <c r="AF54" s="9">
        <f t="shared" si="2"/>
        <v>1.5021001945227788</v>
      </c>
      <c r="AG54" s="9">
        <f t="shared" si="3"/>
        <v>1.6893307086189644</v>
      </c>
      <c r="AH54" s="9">
        <f t="shared" si="4"/>
        <v>9.1747486101233218</v>
      </c>
      <c r="AI54" s="9">
        <f t="shared" si="5"/>
        <v>8.6545491754830213</v>
      </c>
      <c r="AJ54" s="9">
        <f t="shared" si="6"/>
        <v>8.8792561003419923</v>
      </c>
      <c r="AK54" s="9">
        <f t="shared" si="7"/>
        <v>8.8741898715523089</v>
      </c>
      <c r="AL54" s="9"/>
      <c r="AM54" s="9">
        <f t="shared" si="8"/>
        <v>7.1159884054766991</v>
      </c>
      <c r="AN54" s="9">
        <f t="shared" si="9"/>
        <v>1.4582272248822052</v>
      </c>
      <c r="AO54" s="9">
        <f t="shared" si="10"/>
        <v>0.57421563035890344</v>
      </c>
      <c r="AP54" s="9">
        <f t="shared" si="11"/>
        <v>0.18428959116368065</v>
      </c>
      <c r="AQ54" s="9">
        <f t="shared" si="12"/>
        <v>0</v>
      </c>
      <c r="AR54" s="9">
        <f t="shared" si="13"/>
        <v>7.5144549987758852E-2</v>
      </c>
      <c r="AS54" s="9">
        <f t="shared" si="14"/>
        <v>2.9465775973674395</v>
      </c>
      <c r="AT54" s="9">
        <f t="shared" si="15"/>
        <v>2.0011643030860529</v>
      </c>
      <c r="AU54" s="9">
        <f t="shared" si="16"/>
        <v>0.78139167196383497</v>
      </c>
      <c r="AV54" s="9">
        <f t="shared" si="17"/>
        <v>1.7177928989766551</v>
      </c>
      <c r="AW54" s="9">
        <f t="shared" si="18"/>
        <v>0.49918457094049007</v>
      </c>
      <c r="AX54" s="9">
        <f t="shared" si="19"/>
        <v>0</v>
      </c>
      <c r="AY54" s="9">
        <f t="shared" si="20"/>
        <v>0.45451117527747542</v>
      </c>
      <c r="AZ54" s="9">
        <f t="shared" si="21"/>
        <v>4.630425378203562E-2</v>
      </c>
      <c r="BA54" s="9">
        <f t="shared" si="22"/>
        <v>47.557967789103458</v>
      </c>
      <c r="BB54" s="10">
        <f t="shared" si="23"/>
        <v>0</v>
      </c>
      <c r="BC54" s="9">
        <f t="shared" si="24"/>
        <v>1.5579677891034578</v>
      </c>
      <c r="BD54" s="9">
        <f t="shared" si="25"/>
        <v>8.4539109304318547</v>
      </c>
      <c r="BE54" s="11">
        <f t="shared" si="26"/>
        <v>1.6524993223757851</v>
      </c>
      <c r="BF54" s="9">
        <f t="shared" si="27"/>
        <v>0.37698290279470559</v>
      </c>
      <c r="BG54" s="9">
        <f t="shared" si="28"/>
        <v>24.000000000000004</v>
      </c>
      <c r="BH54" s="9"/>
      <c r="BI54" s="9">
        <f t="shared" si="29"/>
        <v>6.712518697178484</v>
      </c>
      <c r="BJ54" s="9">
        <f t="shared" si="30"/>
        <v>1.3755471417326983</v>
      </c>
      <c r="BK54" s="9">
        <f t="shared" si="31"/>
        <v>8.8065838911182581E-2</v>
      </c>
      <c r="BL54" s="9">
        <f t="shared" si="32"/>
        <v>0.17384054833893667</v>
      </c>
      <c r="BM54" s="9">
        <f t="shared" si="33"/>
        <v>0</v>
      </c>
      <c r="BN54" s="9">
        <f t="shared" si="34"/>
        <v>7.0883926173303566E-2</v>
      </c>
      <c r="BO54" s="9">
        <f t="shared" si="35"/>
        <v>2.779509477530016</v>
      </c>
      <c r="BP54" s="9">
        <f t="shared" si="36"/>
        <v>1.8877002090465624</v>
      </c>
      <c r="BQ54" s="9">
        <f t="shared" si="37"/>
        <v>0</v>
      </c>
      <c r="BR54" s="9">
        <f t="shared" si="38"/>
        <v>1.6203956913964066</v>
      </c>
      <c r="BS54" s="9">
        <f t="shared" si="39"/>
        <v>0</v>
      </c>
      <c r="BT54" s="9">
        <f t="shared" si="40"/>
        <v>0.3796043086035934</v>
      </c>
      <c r="BU54" s="9">
        <f t="shared" si="41"/>
        <v>0.90718463338178834</v>
      </c>
      <c r="BV54" s="9">
        <f t="shared" si="42"/>
        <v>0.42874082815797399</v>
      </c>
      <c r="BW54" s="9">
        <f t="shared" si="43"/>
        <v>4.3678847063831037E-2</v>
      </c>
      <c r="BX54" s="9">
        <f t="shared" si="44"/>
        <v>44.861476690782155</v>
      </c>
      <c r="BY54" s="10">
        <f t="shared" si="45"/>
        <v>0.60312718288720713</v>
      </c>
      <c r="BZ54" s="9">
        <f t="shared" si="46"/>
        <v>0</v>
      </c>
      <c r="CA54" s="9">
        <f t="shared" si="47"/>
        <v>0</v>
      </c>
      <c r="CB54" s="11">
        <f t="shared" si="48"/>
        <v>0</v>
      </c>
      <c r="CC54" s="9">
        <f t="shared" si="49"/>
        <v>1.9386389251932949</v>
      </c>
      <c r="CD54" s="9">
        <f t="shared" si="50"/>
        <v>24.000000000000004</v>
      </c>
      <c r="CE54" s="9"/>
      <c r="CF54" s="9">
        <f t="shared" si="51"/>
        <v>6.8868026955610038</v>
      </c>
      <c r="CG54" s="9">
        <f t="shared" si="52"/>
        <v>1.4112618811084847</v>
      </c>
      <c r="CH54" s="9">
        <f t="shared" si="53"/>
        <v>0.29806457666948916</v>
      </c>
      <c r="CI54" s="9">
        <f t="shared" si="54"/>
        <v>0.17835414855553716</v>
      </c>
      <c r="CJ54" s="9">
        <f t="shared" si="55"/>
        <v>0</v>
      </c>
      <c r="CK54" s="9">
        <f t="shared" si="56"/>
        <v>7.2724358152990651E-2</v>
      </c>
      <c r="CL54" s="9">
        <f t="shared" si="57"/>
        <v>2.8516767290699874</v>
      </c>
      <c r="CM54" s="9">
        <f t="shared" si="58"/>
        <v>1.936712503093273</v>
      </c>
      <c r="CN54" s="9">
        <f t="shared" si="59"/>
        <v>0.33753231554127705</v>
      </c>
      <c r="CO54" s="9">
        <f t="shared" si="60"/>
        <v>1.6624676844587247</v>
      </c>
      <c r="CP54" s="9">
        <f t="shared" si="61"/>
        <v>1.7763568394002505E-15</v>
      </c>
      <c r="CQ54" s="9">
        <f t="shared" si="62"/>
        <v>0.51531440886397395</v>
      </c>
      <c r="CR54" s="9">
        <f t="shared" si="63"/>
        <v>0.439872665426839</v>
      </c>
      <c r="CS54" s="9">
        <f t="shared" si="64"/>
        <v>4.4812925709187053E-2</v>
      </c>
      <c r="CT54" s="9">
        <f t="shared" si="65"/>
        <v>46.026261160477603</v>
      </c>
      <c r="CU54" s="10">
        <f t="shared" si="66"/>
        <v>0</v>
      </c>
      <c r="CV54" s="9">
        <f t="shared" si="67"/>
        <v>2.626116047760263E-2</v>
      </c>
      <c r="CW54" s="9">
        <f t="shared" si="68"/>
        <v>0.14724165762494304</v>
      </c>
      <c r="CX54" s="11">
        <f t="shared" si="69"/>
        <v>2.0333034674472068E-2</v>
      </c>
      <c r="CY54" s="9">
        <f t="shared" si="70"/>
        <v>1.91078458428003</v>
      </c>
      <c r="CZ54" s="9">
        <f t="shared" si="71"/>
        <v>2.1078768824372242E-2</v>
      </c>
      <c r="DA54" s="9">
        <f t="shared" si="72"/>
        <v>4.1875486417995121E-2</v>
      </c>
      <c r="DB54" s="9">
        <f t="shared" si="73"/>
        <v>23.999999999999996</v>
      </c>
      <c r="DD54" s="9">
        <f t="shared" si="74"/>
        <v>6.8828732990337684</v>
      </c>
      <c r="DE54" s="9">
        <f t="shared" si="75"/>
        <v>1.4104566587462668</v>
      </c>
      <c r="DF54" s="9">
        <f t="shared" si="76"/>
        <v>0.29332995778003479</v>
      </c>
      <c r="DG54" s="9">
        <f t="shared" si="77"/>
        <v>0.17825238519698997</v>
      </c>
      <c r="DH54" s="9">
        <f t="shared" si="78"/>
        <v>0</v>
      </c>
      <c r="DI54" s="9">
        <f t="shared" si="79"/>
        <v>7.2682863884459339E-2</v>
      </c>
      <c r="DJ54" s="9">
        <f t="shared" si="80"/>
        <v>2.8500496505647139</v>
      </c>
      <c r="DK54" s="9">
        <f t="shared" si="81"/>
        <v>1.9356074748645982</v>
      </c>
      <c r="DL54" s="9">
        <f t="shared" si="82"/>
        <v>0.32992233229079648</v>
      </c>
      <c r="DM54" s="9">
        <f t="shared" si="83"/>
        <v>1.6615191318379035</v>
      </c>
      <c r="DN54" s="9">
        <f t="shared" si="84"/>
        <v>0</v>
      </c>
      <c r="DO54" s="9">
        <f t="shared" si="85"/>
        <v>8.5585358713000659E-3</v>
      </c>
      <c r="DP54" s="9">
        <f t="shared" si="86"/>
        <v>0.5241494913364767</v>
      </c>
      <c r="DQ54" s="9">
        <f t="shared" si="87"/>
        <v>0.43962168769444826</v>
      </c>
      <c r="DR54" s="9">
        <f t="shared" si="88"/>
        <v>4.4787356840375048E-2</v>
      </c>
      <c r="DS54" s="9">
        <f t="shared" si="89"/>
        <v>46.000000000000014</v>
      </c>
      <c r="DT54" s="9">
        <f t="shared" si="90"/>
        <v>1.9370816645077489</v>
      </c>
      <c r="IF54" s="17"/>
      <c r="IG54" s="17"/>
      <c r="IH54" s="17"/>
      <c r="II54" s="17"/>
      <c r="IJ54" s="17"/>
      <c r="IK54" s="17"/>
      <c r="IL54" s="17"/>
      <c r="IM54" s="17"/>
      <c r="IN54" s="17"/>
      <c r="IO54" s="17"/>
      <c r="IP54" s="17"/>
      <c r="IQ54" s="17"/>
      <c r="IR54" s="17"/>
      <c r="IS54" s="17"/>
      <c r="IT54" s="17"/>
      <c r="IU54" s="17"/>
      <c r="IV54" s="17"/>
    </row>
    <row r="55" spans="1:256" s="12" customFormat="1" x14ac:dyDescent="0.25">
      <c r="A55" s="16" t="s">
        <v>206</v>
      </c>
      <c r="B55" s="16" t="s">
        <v>207</v>
      </c>
      <c r="C55" s="9">
        <v>46.7821</v>
      </c>
      <c r="D55" s="9">
        <v>1.595</v>
      </c>
      <c r="E55" s="9">
        <v>8.2362000000000002</v>
      </c>
      <c r="F55" s="9"/>
      <c r="G55" s="9">
        <v>15.8956</v>
      </c>
      <c r="H55" s="9">
        <v>0.56059999999999999</v>
      </c>
      <c r="I55" s="9">
        <v>12.9285</v>
      </c>
      <c r="J55" s="9">
        <v>10.4011</v>
      </c>
      <c r="K55" s="9">
        <v>1.5209000000000001</v>
      </c>
      <c r="L55" s="9">
        <v>0.22740000000000002</v>
      </c>
      <c r="M55" s="9">
        <v>3.9699999999999999E-2</v>
      </c>
      <c r="N55" s="9">
        <v>0.17130000000000001</v>
      </c>
      <c r="P55" s="17"/>
      <c r="Q55" s="9">
        <f>C55/'ST1.2-NatData'!R$1</f>
        <v>0.77861161041208971</v>
      </c>
      <c r="R55" s="9">
        <f>D55/'ST1.2-NatData'!S$1</f>
        <v>1.9962702912426938E-2</v>
      </c>
      <c r="S55" s="9">
        <f>E55/'ST1.2-NatData'!T$1</f>
        <v>8.077794450819431E-2</v>
      </c>
      <c r="T55" s="9">
        <f>F55/'ST1.2-NatData'!U$1</f>
        <v>0</v>
      </c>
      <c r="U55" s="9">
        <f>G55/'ST1.2-NatData'!V$1</f>
        <v>0.22124544163906132</v>
      </c>
      <c r="V55" s="9">
        <f>H55/'ST1.2-NatData'!W$1</f>
        <v>7.9027869799963343E-3</v>
      </c>
      <c r="W55" s="9">
        <f>I55/'ST1.2-NatData'!X$1</f>
        <v>0.3207746129416435</v>
      </c>
      <c r="X55" s="9">
        <f>J55/'ST1.2-NatData'!Y$1</f>
        <v>0.18547228017618003</v>
      </c>
      <c r="Y55" s="9">
        <f>K55/'ST1.2-NatData'!Z$1</f>
        <v>2.4538956743413096E-2</v>
      </c>
      <c r="Z55" s="9">
        <f>L55/'ST1.2-NatData'!AA$1</f>
        <v>2.414115249055162E-3</v>
      </c>
      <c r="AA55" s="9">
        <f>M55/'ST1.2-NatData'!AB$1</f>
        <v>2.0896936519633645E-3</v>
      </c>
      <c r="AB55" s="9">
        <f>N55/'ST1.2-NatData'!AC$1</f>
        <v>4.8317490762417844E-3</v>
      </c>
      <c r="AC55" s="9">
        <f>O55/'ST1.2-NatData'!AD$1</f>
        <v>0</v>
      </c>
      <c r="AD55" s="9">
        <f t="shared" si="0"/>
        <v>2.6052913752670688</v>
      </c>
      <c r="AE55" s="9">
        <f t="shared" si="1"/>
        <v>1.7494314680627232</v>
      </c>
      <c r="AF55" s="9">
        <f t="shared" si="2"/>
        <v>1.5100530439016064</v>
      </c>
      <c r="AG55" s="9">
        <f t="shared" si="3"/>
        <v>1.6955253240777866</v>
      </c>
      <c r="AH55" s="9">
        <f t="shared" si="4"/>
        <v>9.145828397449602</v>
      </c>
      <c r="AI55" s="9">
        <f t="shared" si="5"/>
        <v>8.6089691037681639</v>
      </c>
      <c r="AJ55" s="9">
        <f t="shared" si="6"/>
        <v>8.8468156665006781</v>
      </c>
      <c r="AK55" s="9">
        <f t="shared" si="7"/>
        <v>8.8399296724012597</v>
      </c>
      <c r="AL55" s="9"/>
      <c r="AM55" s="9">
        <f t="shared" si="8"/>
        <v>7.1210481770908558</v>
      </c>
      <c r="AN55" s="9">
        <f t="shared" si="9"/>
        <v>1.4775624375413032</v>
      </c>
      <c r="AO55" s="9">
        <f t="shared" si="10"/>
        <v>0.59861061463215925</v>
      </c>
      <c r="AP55" s="9">
        <f t="shared" si="11"/>
        <v>0.18257545518632418</v>
      </c>
      <c r="AQ55" s="9">
        <f t="shared" si="12"/>
        <v>0</v>
      </c>
      <c r="AR55" s="9">
        <f t="shared" si="13"/>
        <v>7.2277533580645453E-2</v>
      </c>
      <c r="AS55" s="9">
        <f t="shared" si="14"/>
        <v>2.9337495642225879</v>
      </c>
      <c r="AT55" s="9">
        <f t="shared" si="15"/>
        <v>2.0234728429488058</v>
      </c>
      <c r="AU55" s="9">
        <f t="shared" si="16"/>
        <v>0.8106860105705227</v>
      </c>
      <c r="AV55" s="9">
        <f t="shared" si="17"/>
        <v>1.6962976469750362</v>
      </c>
      <c r="AW55" s="9">
        <f t="shared" si="18"/>
        <v>0.50698365754555885</v>
      </c>
      <c r="AX55" s="9">
        <f t="shared" si="19"/>
        <v>0</v>
      </c>
      <c r="AY55" s="9">
        <f t="shared" si="20"/>
        <v>0.44885817485538981</v>
      </c>
      <c r="AZ55" s="9">
        <f t="shared" si="21"/>
        <v>4.4158167599049641E-2</v>
      </c>
      <c r="BA55" s="9">
        <f t="shared" si="22"/>
        <v>47.591793359641215</v>
      </c>
      <c r="BB55" s="10">
        <f t="shared" si="23"/>
        <v>0</v>
      </c>
      <c r="BC55" s="9">
        <f t="shared" si="24"/>
        <v>1.5917933596412155</v>
      </c>
      <c r="BD55" s="9">
        <f t="shared" si="25"/>
        <v>8.7185506836980835</v>
      </c>
      <c r="BE55" s="11">
        <f t="shared" si="26"/>
        <v>1.6516465104095901</v>
      </c>
      <c r="BF55" s="9">
        <f t="shared" si="27"/>
        <v>0.34490431290384482</v>
      </c>
      <c r="BG55" s="9">
        <f t="shared" si="28"/>
        <v>24.000000000000007</v>
      </c>
      <c r="BH55" s="9"/>
      <c r="BI55" s="9">
        <f t="shared" si="29"/>
        <v>6.7030432978728545</v>
      </c>
      <c r="BJ55" s="9">
        <f t="shared" si="30"/>
        <v>1.3908296570738881</v>
      </c>
      <c r="BK55" s="9">
        <f t="shared" si="31"/>
        <v>9.3872954946743192E-2</v>
      </c>
      <c r="BL55" s="9">
        <f t="shared" si="32"/>
        <v>0.17185829260078625</v>
      </c>
      <c r="BM55" s="9">
        <f t="shared" si="33"/>
        <v>0</v>
      </c>
      <c r="BN55" s="9">
        <f t="shared" si="34"/>
        <v>6.8034848944449763E-2</v>
      </c>
      <c r="BO55" s="9">
        <f t="shared" si="35"/>
        <v>2.7615387320878004</v>
      </c>
      <c r="BP55" s="9">
        <f t="shared" si="36"/>
        <v>1.9046951714202214</v>
      </c>
      <c r="BQ55" s="9">
        <f t="shared" si="37"/>
        <v>0</v>
      </c>
      <c r="BR55" s="9">
        <f t="shared" si="38"/>
        <v>1.5967251296421665</v>
      </c>
      <c r="BS55" s="9">
        <f t="shared" si="39"/>
        <v>0</v>
      </c>
      <c r="BT55" s="9">
        <f t="shared" si="40"/>
        <v>0.40327487035783349</v>
      </c>
      <c r="BU55" s="9">
        <f t="shared" si="41"/>
        <v>0.93919854228823707</v>
      </c>
      <c r="BV55" s="9">
        <f t="shared" si="42"/>
        <v>0.42251024088549355</v>
      </c>
      <c r="BW55" s="9">
        <f t="shared" si="43"/>
        <v>4.156608718410295E-2</v>
      </c>
      <c r="BX55" s="9">
        <f t="shared" si="44"/>
        <v>44.798159425375104</v>
      </c>
      <c r="BY55" s="10">
        <f t="shared" si="45"/>
        <v>0.63098840835972336</v>
      </c>
      <c r="BZ55" s="9">
        <f t="shared" si="46"/>
        <v>0</v>
      </c>
      <c r="CA55" s="9">
        <f t="shared" si="47"/>
        <v>0</v>
      </c>
      <c r="CB55" s="11">
        <f t="shared" si="48"/>
        <v>0</v>
      </c>
      <c r="CC55" s="9">
        <f t="shared" si="49"/>
        <v>1.940413513399381</v>
      </c>
      <c r="CD55" s="9">
        <f t="shared" si="50"/>
        <v>24</v>
      </c>
      <c r="CE55" s="9"/>
      <c r="CF55" s="9">
        <f t="shared" si="51"/>
        <v>6.8882333931129978</v>
      </c>
      <c r="CG55" s="9">
        <f t="shared" si="52"/>
        <v>1.4292551699656317</v>
      </c>
      <c r="CH55" s="9">
        <f t="shared" si="53"/>
        <v>0.31748856307862994</v>
      </c>
      <c r="CI55" s="9">
        <f t="shared" si="54"/>
        <v>0.17660635287135734</v>
      </c>
      <c r="CJ55" s="9">
        <f t="shared" si="55"/>
        <v>0</v>
      </c>
      <c r="CK55" s="9">
        <f t="shared" si="56"/>
        <v>6.9914499663649154E-2</v>
      </c>
      <c r="CL55" s="9">
        <f t="shared" si="57"/>
        <v>2.837833871187823</v>
      </c>
      <c r="CM55" s="9">
        <f t="shared" si="58"/>
        <v>1.9573176392343092</v>
      </c>
      <c r="CN55" s="9">
        <f t="shared" si="59"/>
        <v>0.35916092603576821</v>
      </c>
      <c r="CO55" s="9">
        <f t="shared" si="60"/>
        <v>1.6408390739642327</v>
      </c>
      <c r="CP55" s="9">
        <f t="shared" si="61"/>
        <v>8.8817841970012523E-16</v>
      </c>
      <c r="CQ55" s="9">
        <f t="shared" si="62"/>
        <v>0.52310228087342237</v>
      </c>
      <c r="CR55" s="9">
        <f t="shared" si="63"/>
        <v>0.43418325391441887</v>
      </c>
      <c r="CS55" s="9">
        <f t="shared" si="64"/>
        <v>4.2714465212158784E-2</v>
      </c>
      <c r="CT55" s="9">
        <f t="shared" si="65"/>
        <v>46.035832381060928</v>
      </c>
      <c r="CU55" s="10">
        <f t="shared" si="66"/>
        <v>0</v>
      </c>
      <c r="CV55" s="9">
        <f t="shared" si="67"/>
        <v>3.5832381060927787E-2</v>
      </c>
      <c r="CW55" s="9">
        <f t="shared" si="68"/>
        <v>0.20289406625722359</v>
      </c>
      <c r="CX55" s="11">
        <f t="shared" si="69"/>
        <v>2.7812118214316079E-2</v>
      </c>
      <c r="CY55" s="9">
        <f t="shared" si="70"/>
        <v>1.9029348909763997</v>
      </c>
      <c r="CZ55" s="9">
        <f t="shared" si="71"/>
        <v>1.8487134538376509E-2</v>
      </c>
      <c r="DA55" s="9">
        <f t="shared" si="72"/>
        <v>4.2745593424296E-2</v>
      </c>
      <c r="DB55" s="9">
        <f t="shared" si="73"/>
        <v>24</v>
      </c>
      <c r="DD55" s="9">
        <f t="shared" si="74"/>
        <v>6.8828718781579612</v>
      </c>
      <c r="DE55" s="9">
        <f t="shared" si="75"/>
        <v>1.4281426970671385</v>
      </c>
      <c r="DF55" s="9">
        <f t="shared" si="76"/>
        <v>0.31101457522509968</v>
      </c>
      <c r="DG55" s="9">
        <f t="shared" si="77"/>
        <v>0.17646888981689393</v>
      </c>
      <c r="DH55" s="9">
        <f t="shared" si="78"/>
        <v>0</v>
      </c>
      <c r="DI55" s="9">
        <f t="shared" si="79"/>
        <v>6.9860081119135942E-2</v>
      </c>
      <c r="DJ55" s="9">
        <f t="shared" si="80"/>
        <v>2.8356250190958634</v>
      </c>
      <c r="DK55" s="9">
        <f t="shared" si="81"/>
        <v>1.9557941444286595</v>
      </c>
      <c r="DL55" s="9">
        <f t="shared" si="82"/>
        <v>0.34876270968565226</v>
      </c>
      <c r="DM55" s="9">
        <f t="shared" si="83"/>
        <v>1.6395619129373338</v>
      </c>
      <c r="DN55" s="9">
        <f t="shared" si="84"/>
        <v>0</v>
      </c>
      <c r="DO55" s="9">
        <f t="shared" si="85"/>
        <v>1.1675377377013962E-2</v>
      </c>
      <c r="DP55" s="9">
        <f t="shared" si="86"/>
        <v>0.53514885563983894</v>
      </c>
      <c r="DQ55" s="9">
        <f t="shared" si="87"/>
        <v>0.43384530369173685</v>
      </c>
      <c r="DR55" s="9">
        <f t="shared" si="88"/>
        <v>4.268121804543816E-2</v>
      </c>
      <c r="DS55" s="9">
        <f t="shared" si="89"/>
        <v>46</v>
      </c>
      <c r="DT55" s="9">
        <f t="shared" si="90"/>
        <v>1.9388149330511133</v>
      </c>
      <c r="IF55" s="17"/>
      <c r="IG55" s="17"/>
      <c r="IH55" s="17"/>
      <c r="II55" s="17"/>
      <c r="IJ55" s="17"/>
      <c r="IK55" s="17"/>
      <c r="IL55" s="17"/>
      <c r="IM55" s="17"/>
      <c r="IN55" s="17"/>
      <c r="IO55" s="17"/>
      <c r="IP55" s="17"/>
      <c r="IQ55" s="17"/>
      <c r="IR55" s="17"/>
      <c r="IS55" s="17"/>
      <c r="IT55" s="17"/>
      <c r="IU55" s="17"/>
      <c r="IV55" s="17"/>
    </row>
    <row r="56" spans="1:256" s="12" customFormat="1" x14ac:dyDescent="0.25">
      <c r="A56" s="16" t="s">
        <v>206</v>
      </c>
      <c r="B56" s="16" t="s">
        <v>207</v>
      </c>
      <c r="C56" s="9">
        <v>46.641800000000003</v>
      </c>
      <c r="D56" s="9">
        <v>1.6071</v>
      </c>
      <c r="E56" s="9">
        <v>8.1530000000000005</v>
      </c>
      <c r="F56" s="9"/>
      <c r="G56" s="9">
        <v>15.9779</v>
      </c>
      <c r="H56" s="9">
        <v>0.62060000000000004</v>
      </c>
      <c r="I56" s="9">
        <v>12.8855</v>
      </c>
      <c r="J56" s="9">
        <v>10.522600000000001</v>
      </c>
      <c r="K56" s="9">
        <v>1.5603</v>
      </c>
      <c r="L56" s="9">
        <v>0.21990000000000001</v>
      </c>
      <c r="M56" s="9">
        <v>4.2700000000000002E-2</v>
      </c>
      <c r="N56" s="9">
        <v>0.17550000000000002</v>
      </c>
      <c r="P56" s="17"/>
      <c r="Q56" s="9">
        <f>C56/'ST1.2-NatData'!R$1</f>
        <v>0.77627654616869712</v>
      </c>
      <c r="R56" s="9">
        <f>D56/'ST1.2-NatData'!S$1</f>
        <v>2.0114144106935006E-2</v>
      </c>
      <c r="S56" s="9">
        <f>E56/'ST1.2-NatData'!T$1</f>
        <v>7.9961946234344508E-2</v>
      </c>
      <c r="T56" s="9">
        <f>F56/'ST1.2-NatData'!U$1</f>
        <v>0</v>
      </c>
      <c r="U56" s="9">
        <f>G56/'ST1.2-NatData'!V$1</f>
        <v>0.22239094730395567</v>
      </c>
      <c r="V56" s="9">
        <f>H56/'ST1.2-NatData'!W$1</f>
        <v>8.7486079197034005E-3</v>
      </c>
      <c r="W56" s="9">
        <f>I56/'ST1.2-NatData'!X$1</f>
        <v>0.31970772131798331</v>
      </c>
      <c r="X56" s="9">
        <f>J56/'ST1.2-NatData'!Y$1</f>
        <v>0.18763886659890514</v>
      </c>
      <c r="Y56" s="9">
        <f>K56/'ST1.2-NatData'!Z$1</f>
        <v>2.5174655931847884E-2</v>
      </c>
      <c r="Z56" s="9">
        <f>L56/'ST1.2-NatData'!AA$1</f>
        <v>2.334494033716931E-3</v>
      </c>
      <c r="AA56" s="9">
        <f>M56/'ST1.2-NatData'!AB$1</f>
        <v>2.2476050110537952E-3</v>
      </c>
      <c r="AB56" s="9">
        <f>N56/'ST1.2-NatData'!AC$1</f>
        <v>4.9502157786365051E-3</v>
      </c>
      <c r="AC56" s="9">
        <f>O56/'ST1.2-NatData'!AD$1</f>
        <v>0</v>
      </c>
      <c r="AD56" s="9">
        <f t="shared" si="0"/>
        <v>2.6022614227552552</v>
      </c>
      <c r="AE56" s="9">
        <f t="shared" si="1"/>
        <v>1.7498190258159985</v>
      </c>
      <c r="AF56" s="9">
        <f t="shared" si="2"/>
        <v>1.5071618592859637</v>
      </c>
      <c r="AG56" s="9">
        <f t="shared" si="3"/>
        <v>1.6948007258848687</v>
      </c>
      <c r="AH56" s="9">
        <f t="shared" si="4"/>
        <v>9.1438027384224334</v>
      </c>
      <c r="AI56" s="9">
        <f t="shared" si="5"/>
        <v>8.6254836664715686</v>
      </c>
      <c r="AJ56" s="9">
        <f t="shared" si="6"/>
        <v>8.8505980502034429</v>
      </c>
      <c r="AK56" s="9">
        <f t="shared" si="7"/>
        <v>8.8507068119086778</v>
      </c>
      <c r="AL56" s="9"/>
      <c r="AM56" s="9">
        <f t="shared" si="8"/>
        <v>7.0981196086304417</v>
      </c>
      <c r="AN56" s="9">
        <f t="shared" si="9"/>
        <v>1.4623125258943734</v>
      </c>
      <c r="AO56" s="9">
        <f t="shared" si="10"/>
        <v>0.56043213452481488</v>
      </c>
      <c r="AP56" s="9">
        <f t="shared" si="11"/>
        <v>0.18391976596601575</v>
      </c>
      <c r="AQ56" s="9">
        <f t="shared" si="12"/>
        <v>0</v>
      </c>
      <c r="AR56" s="9">
        <f t="shared" si="13"/>
        <v>7.9995545053568137E-2</v>
      </c>
      <c r="AS56" s="9">
        <f t="shared" si="14"/>
        <v>2.9233443376821722</v>
      </c>
      <c r="AT56" s="9">
        <f t="shared" si="15"/>
        <v>2.033498952958269</v>
      </c>
      <c r="AU56" s="9">
        <f t="shared" si="16"/>
        <v>0.78119073618483981</v>
      </c>
      <c r="AV56" s="9">
        <f t="shared" si="17"/>
        <v>1.7157327822415505</v>
      </c>
      <c r="AW56" s="9">
        <f t="shared" si="18"/>
        <v>0.49692351842639049</v>
      </c>
      <c r="AX56" s="9">
        <f t="shared" si="19"/>
        <v>0</v>
      </c>
      <c r="AY56" s="9">
        <f t="shared" si="20"/>
        <v>0.46038417569694651</v>
      </c>
      <c r="AZ56" s="9">
        <f t="shared" si="21"/>
        <v>4.2692305876663415E-2</v>
      </c>
      <c r="BA56" s="9">
        <f t="shared" si="22"/>
        <v>47.523314793513677</v>
      </c>
      <c r="BB56" s="10">
        <f t="shared" si="23"/>
        <v>0</v>
      </c>
      <c r="BC56" s="9">
        <f t="shared" si="24"/>
        <v>1.523314793513677</v>
      </c>
      <c r="BD56" s="9">
        <f t="shared" si="25"/>
        <v>8.2824963674385685</v>
      </c>
      <c r="BE56" s="11">
        <f t="shared" si="26"/>
        <v>1.6410226106847279</v>
      </c>
      <c r="BF56" s="9">
        <f t="shared" si="27"/>
        <v>0.41086975303887885</v>
      </c>
      <c r="BG56" s="9">
        <f t="shared" si="28"/>
        <v>24</v>
      </c>
      <c r="BH56" s="9"/>
      <c r="BI56" s="9">
        <f t="shared" si="29"/>
        <v>6.6957606696430592</v>
      </c>
      <c r="BJ56" s="9">
        <f t="shared" si="30"/>
        <v>1.3794209223672327</v>
      </c>
      <c r="BK56" s="9">
        <f t="shared" si="31"/>
        <v>7.5181592010292064E-2</v>
      </c>
      <c r="BL56" s="9">
        <f t="shared" si="32"/>
        <v>0.17349422145942325</v>
      </c>
      <c r="BM56" s="9">
        <f t="shared" si="33"/>
        <v>0</v>
      </c>
      <c r="BN56" s="9">
        <f t="shared" si="34"/>
        <v>7.5460974715765489E-2</v>
      </c>
      <c r="BO56" s="9">
        <f t="shared" si="35"/>
        <v>2.7576337282731092</v>
      </c>
      <c r="BP56" s="9">
        <f t="shared" si="36"/>
        <v>1.9182294835414089</v>
      </c>
      <c r="BQ56" s="9">
        <f t="shared" si="37"/>
        <v>0</v>
      </c>
      <c r="BR56" s="9">
        <f t="shared" si="38"/>
        <v>1.6184759790440939</v>
      </c>
      <c r="BS56" s="9">
        <f t="shared" si="39"/>
        <v>0</v>
      </c>
      <c r="BT56" s="9">
        <f t="shared" si="40"/>
        <v>0.3815240209559061</v>
      </c>
      <c r="BU56" s="9">
        <f t="shared" si="41"/>
        <v>0.90696457354291371</v>
      </c>
      <c r="BV56" s="9">
        <f t="shared" si="42"/>
        <v>0.43428716709839105</v>
      </c>
      <c r="BW56" s="9">
        <f t="shared" si="43"/>
        <v>4.0272280314601429E-2</v>
      </c>
      <c r="BX56" s="9">
        <f t="shared" si="44"/>
        <v>44.829442110073373</v>
      </c>
      <c r="BY56" s="10">
        <f t="shared" si="45"/>
        <v>0.61022828601589385</v>
      </c>
      <c r="BZ56" s="9">
        <f t="shared" si="46"/>
        <v>0</v>
      </c>
      <c r="CA56" s="9">
        <f t="shared" si="47"/>
        <v>0</v>
      </c>
      <c r="CB56" s="11">
        <f t="shared" si="48"/>
        <v>0</v>
      </c>
      <c r="CC56" s="9">
        <f t="shared" si="49"/>
        <v>1.9379153143443368</v>
      </c>
      <c r="CD56" s="9">
        <f t="shared" si="50"/>
        <v>24</v>
      </c>
      <c r="CE56" s="9"/>
      <c r="CF56" s="9">
        <f t="shared" si="51"/>
        <v>6.8705116859393334</v>
      </c>
      <c r="CG56" s="9">
        <f t="shared" si="52"/>
        <v>1.415422090864324</v>
      </c>
      <c r="CH56" s="9">
        <f t="shared" si="53"/>
        <v>0.28593377680365784</v>
      </c>
      <c r="CI56" s="9">
        <f t="shared" si="54"/>
        <v>0.17802220461435003</v>
      </c>
      <c r="CJ56" s="9">
        <f t="shared" si="55"/>
        <v>0</v>
      </c>
      <c r="CK56" s="9">
        <f t="shared" si="56"/>
        <v>7.7430412196121318E-2</v>
      </c>
      <c r="CL56" s="9">
        <f t="shared" si="57"/>
        <v>2.8296045349319288</v>
      </c>
      <c r="CM56" s="9">
        <f t="shared" si="58"/>
        <v>1.9682928845912866</v>
      </c>
      <c r="CN56" s="9">
        <f t="shared" si="59"/>
        <v>0.33928381313734413</v>
      </c>
      <c r="CO56" s="9">
        <f t="shared" si="60"/>
        <v>1.6607161868626537</v>
      </c>
      <c r="CP56" s="9">
        <f t="shared" si="61"/>
        <v>0</v>
      </c>
      <c r="CQ56" s="9">
        <f t="shared" si="62"/>
        <v>0.51305514190403589</v>
      </c>
      <c r="CR56" s="9">
        <f t="shared" si="63"/>
        <v>0.44562152140991085</v>
      </c>
      <c r="CS56" s="9">
        <f t="shared" si="64"/>
        <v>4.1323336686053279E-2</v>
      </c>
      <c r="CT56" s="9">
        <f t="shared" si="65"/>
        <v>45.999434730067648</v>
      </c>
      <c r="CU56" s="10">
        <f t="shared" si="66"/>
        <v>2.8718791638030551E-4</v>
      </c>
      <c r="CV56" s="9">
        <f t="shared" si="67"/>
        <v>0</v>
      </c>
      <c r="CW56" s="9">
        <f t="shared" si="68"/>
        <v>0</v>
      </c>
      <c r="CX56" s="11">
        <f t="shared" si="69"/>
        <v>0</v>
      </c>
      <c r="CY56" s="9">
        <f t="shared" si="70"/>
        <v>1.9362949813530532</v>
      </c>
      <c r="CZ56" s="9">
        <f t="shared" si="71"/>
        <v>1.9892648528460209E-2</v>
      </c>
      <c r="DA56" s="9">
        <f t="shared" si="72"/>
        <v>4.3812370118486571E-2</v>
      </c>
      <c r="DB56" s="9">
        <f t="shared" si="73"/>
        <v>24</v>
      </c>
      <c r="DD56" s="9">
        <f t="shared" si="74"/>
        <v>6.8705961151002279</v>
      </c>
      <c r="DE56" s="9">
        <f t="shared" si="75"/>
        <v>1.4154394844595766</v>
      </c>
      <c r="DF56" s="9">
        <f t="shared" si="76"/>
        <v>0.28603559955980451</v>
      </c>
      <c r="DG56" s="9">
        <f t="shared" si="77"/>
        <v>0.17802439226296243</v>
      </c>
      <c r="DH56" s="9">
        <f t="shared" si="78"/>
        <v>0</v>
      </c>
      <c r="DI56" s="9">
        <f t="shared" si="79"/>
        <v>7.7431363709637102E-2</v>
      </c>
      <c r="DJ56" s="9">
        <f t="shared" si="80"/>
        <v>2.8296393068888759</v>
      </c>
      <c r="DK56" s="9">
        <f t="shared" si="81"/>
        <v>1.9683170722099441</v>
      </c>
      <c r="DL56" s="9">
        <f t="shared" si="82"/>
        <v>0.33944773463122413</v>
      </c>
      <c r="DM56" s="9">
        <f t="shared" si="83"/>
        <v>1.6607365947857533</v>
      </c>
      <c r="DN56" s="9">
        <f t="shared" si="84"/>
        <v>1.8432941697721361E-4</v>
      </c>
      <c r="DO56" s="9">
        <f t="shared" si="85"/>
        <v>0</v>
      </c>
      <c r="DP56" s="9">
        <f t="shared" si="86"/>
        <v>0.51304915801991635</v>
      </c>
      <c r="DQ56" s="9">
        <f t="shared" si="87"/>
        <v>0.44562699748692652</v>
      </c>
      <c r="DR56" s="9">
        <f t="shared" si="88"/>
        <v>4.1323844493157215E-2</v>
      </c>
      <c r="DS56" s="9">
        <f t="shared" si="89"/>
        <v>46</v>
      </c>
      <c r="DT56" s="9">
        <f t="shared" si="90"/>
        <v>1.9362941985057902</v>
      </c>
      <c r="IF56" s="17"/>
      <c r="IG56" s="17"/>
      <c r="IH56" s="17"/>
      <c r="II56" s="17"/>
      <c r="IJ56" s="17"/>
      <c r="IK56" s="17"/>
      <c r="IL56" s="17"/>
      <c r="IM56" s="17"/>
      <c r="IN56" s="17"/>
      <c r="IO56" s="17"/>
      <c r="IP56" s="17"/>
      <c r="IQ56" s="17"/>
      <c r="IR56" s="17"/>
      <c r="IS56" s="17"/>
      <c r="IT56" s="17"/>
      <c r="IU56" s="17"/>
      <c r="IV56" s="17"/>
    </row>
    <row r="57" spans="1:256" s="12" customFormat="1" x14ac:dyDescent="0.25">
      <c r="A57" s="16" t="s">
        <v>206</v>
      </c>
      <c r="B57" s="16" t="s">
        <v>207</v>
      </c>
      <c r="C57" s="9">
        <v>46.4101</v>
      </c>
      <c r="D57" s="9">
        <v>1.7012</v>
      </c>
      <c r="E57" s="9">
        <v>8.3338999999999999</v>
      </c>
      <c r="F57" s="9"/>
      <c r="G57" s="9">
        <v>16.327500000000001</v>
      </c>
      <c r="H57" s="9">
        <v>0.57269999999999999</v>
      </c>
      <c r="I57" s="9">
        <v>12.748699999999999</v>
      </c>
      <c r="J57" s="9">
        <v>10.6999</v>
      </c>
      <c r="K57" s="9">
        <v>1.6255000000000002</v>
      </c>
      <c r="L57" s="9">
        <v>0.2437</v>
      </c>
      <c r="M57" s="9">
        <v>5.5300000000000002E-2</v>
      </c>
      <c r="N57" s="9">
        <v>0.1704</v>
      </c>
      <c r="P57" s="17"/>
      <c r="Q57" s="9">
        <f>C57/'ST1.2-NatData'!R$1</f>
        <v>0.77242027827707871</v>
      </c>
      <c r="R57" s="9">
        <f>D57/'ST1.2-NatData'!S$1</f>
        <v>2.1291880999762199E-2</v>
      </c>
      <c r="S57" s="9">
        <f>E57/'ST1.2-NatData'!T$1</f>
        <v>8.1736154019674184E-2</v>
      </c>
      <c r="T57" s="9">
        <f>F57/'ST1.2-NatData'!U$1</f>
        <v>0</v>
      </c>
      <c r="U57" s="9">
        <f>G57/'ST1.2-NatData'!V$1</f>
        <v>0.22725691061436962</v>
      </c>
      <c r="V57" s="9">
        <f>H57/'ST1.2-NatData'!W$1</f>
        <v>8.0733608695039254E-3</v>
      </c>
      <c r="W57" s="9">
        <f>I57/'ST1.2-NatData'!X$1</f>
        <v>0.31631351726875739</v>
      </c>
      <c r="X57" s="9">
        <f>J57/'ST1.2-NatData'!Y$1</f>
        <v>0.19080047789725207</v>
      </c>
      <c r="Y57" s="9">
        <f>K57/'ST1.2-NatData'!Z$1</f>
        <v>2.6226625147227289E-2</v>
      </c>
      <c r="Z57" s="9">
        <f>L57/'ST1.2-NatData'!AA$1</f>
        <v>2.5871586903902502E-3</v>
      </c>
      <c r="AA57" s="9">
        <f>M57/'ST1.2-NatData'!AB$1</f>
        <v>2.9108327192336036E-3</v>
      </c>
      <c r="AB57" s="9">
        <f>N57/'ST1.2-NatData'!AC$1</f>
        <v>4.806363354300059E-3</v>
      </c>
      <c r="AC57" s="9">
        <f>O57/'ST1.2-NatData'!AD$1</f>
        <v>0</v>
      </c>
      <c r="AD57" s="9">
        <f t="shared" si="0"/>
        <v>2.6077494291369718</v>
      </c>
      <c r="AE57" s="9">
        <f t="shared" si="1"/>
        <v>1.7572563016413074</v>
      </c>
      <c r="AF57" s="9">
        <f t="shared" si="2"/>
        <v>1.5088282560688202</v>
      </c>
      <c r="AG57" s="9">
        <f t="shared" si="3"/>
        <v>1.6996287339660723</v>
      </c>
      <c r="AH57" s="9">
        <f t="shared" si="4"/>
        <v>9.1051032140591701</v>
      </c>
      <c r="AI57" s="9">
        <f t="shared" si="5"/>
        <v>8.6159574144448214</v>
      </c>
      <c r="AJ57" s="9">
        <f t="shared" si="6"/>
        <v>8.825456819029883</v>
      </c>
      <c r="AK57" s="9">
        <f t="shared" si="7"/>
        <v>8.8329355921123476</v>
      </c>
      <c r="AL57" s="9"/>
      <c r="AM57" s="9">
        <f t="shared" si="8"/>
        <v>7.0329663583451083</v>
      </c>
      <c r="AN57" s="9">
        <f t="shared" si="9"/>
        <v>1.4884322373387415</v>
      </c>
      <c r="AO57" s="9">
        <f t="shared" si="10"/>
        <v>0.52139859568385027</v>
      </c>
      <c r="AP57" s="9">
        <f t="shared" si="11"/>
        <v>0.19386477412430017</v>
      </c>
      <c r="AQ57" s="9">
        <f t="shared" si="12"/>
        <v>0</v>
      </c>
      <c r="AR57" s="9">
        <f t="shared" si="13"/>
        <v>7.3508784001179731E-2</v>
      </c>
      <c r="AS57" s="9">
        <f t="shared" si="14"/>
        <v>2.880067222734124</v>
      </c>
      <c r="AT57" s="9">
        <f t="shared" si="15"/>
        <v>2.0691976272520543</v>
      </c>
      <c r="AU57" s="9">
        <f t="shared" si="16"/>
        <v>0.73803700379550818</v>
      </c>
      <c r="AV57" s="9">
        <f t="shared" si="17"/>
        <v>1.7372580445462955</v>
      </c>
      <c r="AW57" s="9">
        <f t="shared" si="18"/>
        <v>0.47529504834180347</v>
      </c>
      <c r="AX57" s="9">
        <f t="shared" si="19"/>
        <v>0</v>
      </c>
      <c r="AY57" s="9">
        <f t="shared" si="20"/>
        <v>0.47759225784388848</v>
      </c>
      <c r="AZ57" s="9">
        <f t="shared" si="21"/>
        <v>4.7112693814306758E-2</v>
      </c>
      <c r="BA57" s="9">
        <f t="shared" si="22"/>
        <v>47.417389550619362</v>
      </c>
      <c r="BB57" s="10">
        <f t="shared" si="23"/>
        <v>0</v>
      </c>
      <c r="BC57" s="9">
        <f t="shared" si="24"/>
        <v>1.4173895506193617</v>
      </c>
      <c r="BD57" s="9">
        <f t="shared" si="25"/>
        <v>7.3112279268980283</v>
      </c>
      <c r="BE57" s="11">
        <f t="shared" si="26"/>
        <v>1.5590646490036235</v>
      </c>
      <c r="BF57" s="9">
        <f t="shared" si="27"/>
        <v>0.51234458260798221</v>
      </c>
      <c r="BG57" s="9">
        <f t="shared" si="28"/>
        <v>24</v>
      </c>
      <c r="BH57" s="9"/>
      <c r="BI57" s="9">
        <f t="shared" si="29"/>
        <v>6.655140223688929</v>
      </c>
      <c r="BJ57" s="9">
        <f t="shared" si="30"/>
        <v>1.4084704445080314</v>
      </c>
      <c r="BK57" s="9">
        <f t="shared" si="31"/>
        <v>6.3610668196959708E-2</v>
      </c>
      <c r="BL57" s="9">
        <f t="shared" si="32"/>
        <v>0.18344993996737793</v>
      </c>
      <c r="BM57" s="9">
        <f t="shared" si="33"/>
        <v>0</v>
      </c>
      <c r="BN57" s="9">
        <f t="shared" si="34"/>
        <v>6.9559733443091035E-2</v>
      </c>
      <c r="BO57" s="9">
        <f t="shared" si="35"/>
        <v>2.7253437944008705</v>
      </c>
      <c r="BP57" s="9">
        <f t="shared" si="36"/>
        <v>1.9580358639917019</v>
      </c>
      <c r="BQ57" s="9">
        <f t="shared" si="37"/>
        <v>0</v>
      </c>
      <c r="BR57" s="9">
        <f t="shared" si="38"/>
        <v>1.6439287922184442</v>
      </c>
      <c r="BS57" s="9">
        <f t="shared" si="39"/>
        <v>0</v>
      </c>
      <c r="BT57" s="9">
        <f t="shared" si="40"/>
        <v>0.35607120778155577</v>
      </c>
      <c r="BU57" s="9">
        <f t="shared" si="41"/>
        <v>0.85955453879369337</v>
      </c>
      <c r="BV57" s="9">
        <f t="shared" si="42"/>
        <v>0.45193497078623596</v>
      </c>
      <c r="BW57" s="9">
        <f t="shared" si="43"/>
        <v>4.4581698201626462E-2</v>
      </c>
      <c r="BX57" s="9">
        <f t="shared" si="44"/>
        <v>44.870025025245397</v>
      </c>
      <c r="BY57" s="10">
        <f t="shared" si="45"/>
        <v>0.57709615821387827</v>
      </c>
      <c r="BZ57" s="9">
        <f t="shared" si="46"/>
        <v>0</v>
      </c>
      <c r="CA57" s="9">
        <f t="shared" si="47"/>
        <v>0</v>
      </c>
      <c r="CB57" s="11">
        <f t="shared" si="48"/>
        <v>0</v>
      </c>
      <c r="CC57" s="9">
        <f t="shared" si="49"/>
        <v>1.9335089672715131</v>
      </c>
      <c r="CD57" s="9">
        <f t="shared" si="50"/>
        <v>24</v>
      </c>
      <c r="CE57" s="9"/>
      <c r="CF57" s="9">
        <f t="shared" si="51"/>
        <v>6.8169618120774045</v>
      </c>
      <c r="CG57" s="9">
        <f t="shared" si="52"/>
        <v>1.4427177957084205</v>
      </c>
      <c r="CH57" s="9">
        <f t="shared" si="53"/>
        <v>0.25967960778582544</v>
      </c>
      <c r="CI57" s="9">
        <f t="shared" si="54"/>
        <v>0.18791057635932409</v>
      </c>
      <c r="CJ57" s="9">
        <f t="shared" si="55"/>
        <v>0</v>
      </c>
      <c r="CK57" s="9">
        <f t="shared" si="56"/>
        <v>7.1251097738252445E-2</v>
      </c>
      <c r="CL57" s="9">
        <f t="shared" si="57"/>
        <v>2.7916112879308814</v>
      </c>
      <c r="CM57" s="9">
        <f t="shared" si="58"/>
        <v>2.0056460514532528</v>
      </c>
      <c r="CN57" s="9">
        <f t="shared" si="59"/>
        <v>0.31609862126753629</v>
      </c>
      <c r="CO57" s="9">
        <f t="shared" si="60"/>
        <v>1.6839013787324637</v>
      </c>
      <c r="CP57" s="9">
        <f t="shared" si="61"/>
        <v>0</v>
      </c>
      <c r="CQ57" s="9">
        <f t="shared" si="62"/>
        <v>0.4914103898964905</v>
      </c>
      <c r="CR57" s="9">
        <f t="shared" si="63"/>
        <v>0.46292389549147539</v>
      </c>
      <c r="CS57" s="9">
        <f t="shared" si="64"/>
        <v>4.5665714612034107E-2</v>
      </c>
      <c r="CT57" s="9">
        <f t="shared" si="65"/>
        <v>45.961052182685386</v>
      </c>
      <c r="CU57" s="10">
        <f t="shared" si="66"/>
        <v>1.9419088072092108E-2</v>
      </c>
      <c r="CV57" s="9">
        <f t="shared" si="67"/>
        <v>0</v>
      </c>
      <c r="CW57" s="9">
        <f t="shared" si="68"/>
        <v>0</v>
      </c>
      <c r="CX57" s="11">
        <f t="shared" si="69"/>
        <v>0</v>
      </c>
      <c r="CY57" s="9">
        <f t="shared" si="70"/>
        <v>1.9318922192890418</v>
      </c>
      <c r="CZ57" s="9">
        <f t="shared" si="71"/>
        <v>2.5689428471015505E-2</v>
      </c>
      <c r="DA57" s="9">
        <f t="shared" si="72"/>
        <v>4.2418352239942794E-2</v>
      </c>
      <c r="DB57" s="9">
        <f t="shared" si="73"/>
        <v>24</v>
      </c>
      <c r="DD57" s="9">
        <f t="shared" si="74"/>
        <v>6.8227385680629329</v>
      </c>
      <c r="DE57" s="9">
        <f t="shared" si="75"/>
        <v>1.4439403680055136</v>
      </c>
      <c r="DF57" s="9">
        <f t="shared" si="76"/>
        <v>0.2666789360684465</v>
      </c>
      <c r="DG57" s="9">
        <f t="shared" si="77"/>
        <v>0.18806981350582014</v>
      </c>
      <c r="DH57" s="9">
        <f t="shared" si="78"/>
        <v>0</v>
      </c>
      <c r="DI57" s="9">
        <f t="shared" si="79"/>
        <v>7.1311476572208321E-2</v>
      </c>
      <c r="DJ57" s="9">
        <f t="shared" si="80"/>
        <v>2.7939769249494506</v>
      </c>
      <c r="DK57" s="9">
        <f t="shared" si="81"/>
        <v>2.0073456543191592</v>
      </c>
      <c r="DL57" s="9">
        <f t="shared" si="82"/>
        <v>0.32738280541508491</v>
      </c>
      <c r="DM57" s="9">
        <f t="shared" si="83"/>
        <v>1.6853283322106831</v>
      </c>
      <c r="DN57" s="9">
        <f t="shared" si="84"/>
        <v>1.2711137625768032E-2</v>
      </c>
      <c r="DO57" s="9">
        <f t="shared" si="85"/>
        <v>0</v>
      </c>
      <c r="DP57" s="9">
        <f t="shared" si="86"/>
        <v>0.49097940639455318</v>
      </c>
      <c r="DQ57" s="9">
        <f t="shared" si="87"/>
        <v>0.46331618144786529</v>
      </c>
      <c r="DR57" s="9">
        <f t="shared" si="88"/>
        <v>4.5704412157581614E-2</v>
      </c>
      <c r="DS57" s="9">
        <f t="shared" si="89"/>
        <v>46</v>
      </c>
      <c r="DT57" s="9">
        <f t="shared" si="90"/>
        <v>1.931834504130775</v>
      </c>
      <c r="IF57" s="17"/>
      <c r="IG57" s="17"/>
      <c r="IH57" s="17"/>
      <c r="II57" s="17"/>
      <c r="IJ57" s="17"/>
      <c r="IK57" s="17"/>
      <c r="IL57" s="17"/>
      <c r="IM57" s="17"/>
      <c r="IN57" s="17"/>
      <c r="IO57" s="17"/>
      <c r="IP57" s="17"/>
      <c r="IQ57" s="17"/>
      <c r="IR57" s="17"/>
      <c r="IS57" s="17"/>
      <c r="IT57" s="17"/>
      <c r="IU57" s="17"/>
      <c r="IV57" s="17"/>
    </row>
    <row r="58" spans="1:256" s="12" customFormat="1" x14ac:dyDescent="0.25">
      <c r="A58" s="16" t="s">
        <v>206</v>
      </c>
      <c r="B58" s="16" t="s">
        <v>207</v>
      </c>
      <c r="C58" s="9">
        <v>48.527700000000003</v>
      </c>
      <c r="D58" s="9">
        <v>1.401</v>
      </c>
      <c r="E58" s="9">
        <v>6.5037000000000003</v>
      </c>
      <c r="F58" s="9"/>
      <c r="G58" s="9">
        <v>14.6234</v>
      </c>
      <c r="H58" s="9">
        <v>0.55149999999999999</v>
      </c>
      <c r="I58" s="9">
        <v>14.0167</v>
      </c>
      <c r="J58" s="9">
        <v>10.8842</v>
      </c>
      <c r="K58" s="9">
        <v>1.2758</v>
      </c>
      <c r="L58" s="9">
        <v>0.16950000000000001</v>
      </c>
      <c r="M58" s="9">
        <v>5.0300000000000004E-2</v>
      </c>
      <c r="N58" s="9">
        <v>0.1242</v>
      </c>
      <c r="P58" s="17"/>
      <c r="Q58" s="9">
        <f>C58/'ST1.2-NatData'!R$1</f>
        <v>0.80766427002196928</v>
      </c>
      <c r="R58" s="9">
        <f>D58/'ST1.2-NatData'!S$1</f>
        <v>1.7534637479818271E-2</v>
      </c>
      <c r="S58" s="9">
        <f>E58/'ST1.2-NatData'!T$1</f>
        <v>6.378615352929061E-2</v>
      </c>
      <c r="T58" s="9">
        <f>F58/'ST1.2-NatData'!U$1</f>
        <v>0</v>
      </c>
      <c r="U58" s="9">
        <f>G58/'ST1.2-NatData'!V$1</f>
        <v>0.2035381232079726</v>
      </c>
      <c r="V58" s="9">
        <f>H58/'ST1.2-NatData'!W$1</f>
        <v>7.774504137474097E-3</v>
      </c>
      <c r="W58" s="9">
        <f>I58/'ST1.2-NatData'!X$1</f>
        <v>0.34777441445017865</v>
      </c>
      <c r="X58" s="9">
        <f>J58/'ST1.2-NatData'!Y$1</f>
        <v>0.19408691310472725</v>
      </c>
      <c r="Y58" s="9">
        <f>K58/'ST1.2-NatData'!Z$1</f>
        <v>2.0584391487439294E-2</v>
      </c>
      <c r="Z58" s="9">
        <f>L58/'ST1.2-NatData'!AA$1</f>
        <v>1.7994394666440191E-3</v>
      </c>
      <c r="AA58" s="9">
        <f>M58/'ST1.2-NatData'!AB$1</f>
        <v>2.6476471207495527E-3</v>
      </c>
      <c r="AB58" s="9">
        <f>N58/'ST1.2-NatData'!AC$1</f>
        <v>3.5032296279581417E-3</v>
      </c>
      <c r="AC58" s="9">
        <f>O58/'ST1.2-NatData'!AD$1</f>
        <v>0</v>
      </c>
      <c r="AD58" s="9">
        <f t="shared" si="0"/>
        <v>2.6203894998202366</v>
      </c>
      <c r="AE58" s="9">
        <f t="shared" si="1"/>
        <v>1.750712831368888</v>
      </c>
      <c r="AF58" s="9">
        <f t="shared" si="2"/>
        <v>1.5118582563559941</v>
      </c>
      <c r="AG58" s="9">
        <f t="shared" si="3"/>
        <v>1.7059451694607213</v>
      </c>
      <c r="AH58" s="9">
        <f t="shared" si="4"/>
        <v>9.1391344790050741</v>
      </c>
      <c r="AI58" s="9">
        <f t="shared" si="5"/>
        <v>8.5986896888956217</v>
      </c>
      <c r="AJ58" s="9">
        <f t="shared" si="6"/>
        <v>8.792779667556232</v>
      </c>
      <c r="AK58" s="9">
        <f t="shared" si="7"/>
        <v>8.7876347507544086</v>
      </c>
      <c r="AL58" s="9"/>
      <c r="AM58" s="9">
        <f t="shared" si="8"/>
        <v>7.3813523776182439</v>
      </c>
      <c r="AN58" s="9">
        <f t="shared" si="9"/>
        <v>1.1659004700053019</v>
      </c>
      <c r="AO58" s="9">
        <f t="shared" si="10"/>
        <v>0.54725284762354676</v>
      </c>
      <c r="AP58" s="9">
        <f t="shared" si="11"/>
        <v>0.1602514099686618</v>
      </c>
      <c r="AQ58" s="9">
        <f t="shared" si="12"/>
        <v>0</v>
      </c>
      <c r="AR58" s="9">
        <f t="shared" si="13"/>
        <v>7.105223881995712E-2</v>
      </c>
      <c r="AS58" s="9">
        <f t="shared" si="14"/>
        <v>3.1783571420174281</v>
      </c>
      <c r="AT58" s="9">
        <f t="shared" si="15"/>
        <v>1.8601622796019652</v>
      </c>
      <c r="AU58" s="9">
        <f t="shared" si="16"/>
        <v>0.81707591803155921</v>
      </c>
      <c r="AV58" s="9">
        <f t="shared" si="17"/>
        <v>1.7737863994790746</v>
      </c>
      <c r="AW58" s="9">
        <f t="shared" si="18"/>
        <v>0.59086231751063378</v>
      </c>
      <c r="AX58" s="9">
        <f t="shared" si="19"/>
        <v>0</v>
      </c>
      <c r="AY58" s="9">
        <f t="shared" si="20"/>
        <v>0.37624704394439001</v>
      </c>
      <c r="AZ58" s="9">
        <f t="shared" si="21"/>
        <v>3.2890638544977716E-2</v>
      </c>
      <c r="BA58" s="9">
        <f t="shared" si="22"/>
        <v>47.839970362689741</v>
      </c>
      <c r="BB58" s="10">
        <f t="shared" si="23"/>
        <v>0</v>
      </c>
      <c r="BC58" s="9">
        <f t="shared" si="24"/>
        <v>1.8399703626897406</v>
      </c>
      <c r="BD58" s="9">
        <f t="shared" si="25"/>
        <v>11.481773315127516</v>
      </c>
      <c r="BE58" s="11">
        <f t="shared" si="26"/>
        <v>2.1203783869964434</v>
      </c>
      <c r="BF58" s="9">
        <f t="shared" si="27"/>
        <v>0.10381594754003431</v>
      </c>
      <c r="BG58" s="9">
        <f t="shared" si="28"/>
        <v>24.000000000000004</v>
      </c>
      <c r="BH58" s="9"/>
      <c r="BI58" s="9">
        <f t="shared" si="29"/>
        <v>6.9448544307273163</v>
      </c>
      <c r="BJ58" s="9">
        <f t="shared" si="30"/>
        <v>1.0969546812932485</v>
      </c>
      <c r="BK58" s="9">
        <f t="shared" si="31"/>
        <v>4.1809112020564143E-2</v>
      </c>
      <c r="BL58" s="9">
        <f t="shared" si="32"/>
        <v>0.15077490649623607</v>
      </c>
      <c r="BM58" s="9">
        <f t="shared" si="33"/>
        <v>0</v>
      </c>
      <c r="BN58" s="9">
        <f t="shared" si="34"/>
        <v>6.6850548563174864E-2</v>
      </c>
      <c r="BO58" s="9">
        <f t="shared" si="35"/>
        <v>2.9904042715944636</v>
      </c>
      <c r="BP58" s="9">
        <f t="shared" si="36"/>
        <v>1.7501611613255605</v>
      </c>
      <c r="BQ58" s="9">
        <f t="shared" si="37"/>
        <v>0</v>
      </c>
      <c r="BR58" s="9">
        <f t="shared" si="38"/>
        <v>1.6688931384631986</v>
      </c>
      <c r="BS58" s="9">
        <f t="shared" si="39"/>
        <v>0</v>
      </c>
      <c r="BT58" s="9">
        <f t="shared" si="40"/>
        <v>0.33110686153680136</v>
      </c>
      <c r="BU58" s="9">
        <f t="shared" si="41"/>
        <v>0.94616362869108372</v>
      </c>
      <c r="BV58" s="9">
        <f t="shared" si="42"/>
        <v>0.35399758967047013</v>
      </c>
      <c r="BW58" s="9">
        <f t="shared" si="43"/>
        <v>3.0945643175247527E-2</v>
      </c>
      <c r="BX58" s="9">
        <f t="shared" si="44"/>
        <v>45.010942865512469</v>
      </c>
      <c r="BY58" s="10">
        <f t="shared" si="45"/>
        <v>0.56512346196645447</v>
      </c>
      <c r="BZ58" s="9">
        <f t="shared" si="46"/>
        <v>0</v>
      </c>
      <c r="CA58" s="9">
        <f t="shared" si="47"/>
        <v>0</v>
      </c>
      <c r="CB58" s="11">
        <f t="shared" si="48"/>
        <v>0</v>
      </c>
      <c r="CC58" s="9">
        <f t="shared" si="49"/>
        <v>1.9471105195232192</v>
      </c>
      <c r="CD58" s="9">
        <f t="shared" si="50"/>
        <v>24</v>
      </c>
      <c r="CE58" s="9"/>
      <c r="CF58" s="9">
        <f t="shared" si="51"/>
        <v>7.101613971660818</v>
      </c>
      <c r="CG58" s="9">
        <f t="shared" si="52"/>
        <v>1.1217151876479332</v>
      </c>
      <c r="CH58" s="9">
        <f t="shared" si="53"/>
        <v>0.22332915930875075</v>
      </c>
      <c r="CI58" s="9">
        <f t="shared" si="54"/>
        <v>0.15417820391051554</v>
      </c>
      <c r="CJ58" s="9">
        <f t="shared" si="55"/>
        <v>0</v>
      </c>
      <c r="CK58" s="9">
        <f t="shared" si="56"/>
        <v>6.8359501905314035E-2</v>
      </c>
      <c r="CL58" s="9">
        <f t="shared" si="57"/>
        <v>3.057903800273805</v>
      </c>
      <c r="CM58" s="9">
        <f t="shared" si="58"/>
        <v>1.7896658713156166</v>
      </c>
      <c r="CN58" s="9">
        <f t="shared" si="59"/>
        <v>0.29343653671400194</v>
      </c>
      <c r="CO58" s="9">
        <f t="shared" si="60"/>
        <v>1.7065634632859989</v>
      </c>
      <c r="CP58" s="9">
        <f t="shared" si="61"/>
        <v>8.8817841970012523E-16</v>
      </c>
      <c r="CQ58" s="9">
        <f t="shared" si="62"/>
        <v>0.60636781260984074</v>
      </c>
      <c r="CR58" s="9">
        <f t="shared" si="63"/>
        <v>0.36198803787954764</v>
      </c>
      <c r="CS58" s="9">
        <f t="shared" si="64"/>
        <v>3.1644149510611522E-2</v>
      </c>
      <c r="CT58" s="9">
        <f t="shared" si="65"/>
        <v>46.026931726180763</v>
      </c>
      <c r="CU58" s="10">
        <f t="shared" si="66"/>
        <v>0</v>
      </c>
      <c r="CV58" s="9">
        <f t="shared" si="67"/>
        <v>2.6931726180762894E-2</v>
      </c>
      <c r="CW58" s="9">
        <f t="shared" si="68"/>
        <v>0.17467920560544323</v>
      </c>
      <c r="CX58" s="11">
        <f t="shared" si="69"/>
        <v>2.5586776897406426E-2</v>
      </c>
      <c r="CY58" s="9">
        <f t="shared" si="70"/>
        <v>1.9189849698055557</v>
      </c>
      <c r="CZ58" s="9">
        <f t="shared" si="71"/>
        <v>2.3280177770190466E-2</v>
      </c>
      <c r="DA58" s="9">
        <f t="shared" si="72"/>
        <v>3.0803126243490932E-2</v>
      </c>
      <c r="DB58" s="9">
        <f t="shared" si="73"/>
        <v>24</v>
      </c>
      <c r="DD58" s="9">
        <f t="shared" si="74"/>
        <v>7.0974586061877494</v>
      </c>
      <c r="DE58" s="9">
        <f t="shared" si="75"/>
        <v>1.1210588387419</v>
      </c>
      <c r="DF58" s="9">
        <f t="shared" si="76"/>
        <v>0.21851744492964897</v>
      </c>
      <c r="DG58" s="9">
        <f t="shared" si="77"/>
        <v>0.15408798965953174</v>
      </c>
      <c r="DH58" s="9">
        <f t="shared" si="78"/>
        <v>0</v>
      </c>
      <c r="DI58" s="9">
        <f t="shared" si="79"/>
        <v>6.83195027283513E-2</v>
      </c>
      <c r="DJ58" s="9">
        <f t="shared" si="80"/>
        <v>3.0561145298456558</v>
      </c>
      <c r="DK58" s="9">
        <f t="shared" si="81"/>
        <v>1.7886186846057122</v>
      </c>
      <c r="DL58" s="9">
        <f t="shared" si="82"/>
        <v>0.28565815176889942</v>
      </c>
      <c r="DM58" s="9">
        <f t="shared" si="83"/>
        <v>1.7055649022657524</v>
      </c>
      <c r="DN58" s="9">
        <f t="shared" si="84"/>
        <v>0</v>
      </c>
      <c r="DO58" s="9">
        <f t="shared" si="85"/>
        <v>8.7769459653481707E-3</v>
      </c>
      <c r="DP58" s="9">
        <f t="shared" si="86"/>
        <v>0.61537508447111866</v>
      </c>
      <c r="DQ58" s="9">
        <f t="shared" si="87"/>
        <v>0.36177622791630959</v>
      </c>
      <c r="DR58" s="9">
        <f t="shared" si="88"/>
        <v>3.162563357791992E-2</v>
      </c>
      <c r="DS58" s="9">
        <f t="shared" si="89"/>
        <v>46</v>
      </c>
      <c r="DT58" s="9">
        <f t="shared" si="90"/>
        <v>1.9459483417354491</v>
      </c>
      <c r="IF58" s="17"/>
      <c r="IG58" s="17"/>
      <c r="IH58" s="17"/>
      <c r="II58" s="17"/>
      <c r="IJ58" s="17"/>
      <c r="IK58" s="17"/>
      <c r="IL58" s="17"/>
      <c r="IM58" s="17"/>
      <c r="IN58" s="17"/>
      <c r="IO58" s="17"/>
      <c r="IP58" s="17"/>
      <c r="IQ58" s="17"/>
      <c r="IR58" s="17"/>
      <c r="IS58" s="17"/>
      <c r="IT58" s="17"/>
      <c r="IU58" s="17"/>
      <c r="IV58" s="17"/>
    </row>
    <row r="59" spans="1:256" s="12" customFormat="1" x14ac:dyDescent="0.25">
      <c r="A59" s="16" t="s">
        <v>206</v>
      </c>
      <c r="B59" s="16" t="s">
        <v>207</v>
      </c>
      <c r="C59" s="9">
        <v>47.953200000000002</v>
      </c>
      <c r="D59" s="9">
        <v>1.4944999999999999</v>
      </c>
      <c r="E59" s="9">
        <v>6.8750999999999998</v>
      </c>
      <c r="F59" s="9"/>
      <c r="G59" s="9">
        <v>15.2934</v>
      </c>
      <c r="H59" s="9">
        <v>0.50650000000000006</v>
      </c>
      <c r="I59" s="9">
        <v>13.5725</v>
      </c>
      <c r="J59" s="9">
        <v>10.8154</v>
      </c>
      <c r="K59" s="9">
        <v>1.2899</v>
      </c>
      <c r="L59" s="9">
        <v>0.14630000000000001</v>
      </c>
      <c r="M59" s="9">
        <v>4.02E-2</v>
      </c>
      <c r="N59" s="9">
        <v>0.1293</v>
      </c>
      <c r="P59" s="17"/>
      <c r="Q59" s="9">
        <f>C59/'ST1.2-NatData'!R$1</f>
        <v>0.79810265628120636</v>
      </c>
      <c r="R59" s="9">
        <f>D59/'ST1.2-NatData'!S$1</f>
        <v>1.8704864891926055E-2</v>
      </c>
      <c r="S59" s="9">
        <f>E59/'ST1.2-NatData'!T$1</f>
        <v>6.7428722746932651E-2</v>
      </c>
      <c r="T59" s="9">
        <f>F59/'ST1.2-NatData'!U$1</f>
        <v>0</v>
      </c>
      <c r="U59" s="9">
        <f>G59/'ST1.2-NatData'!V$1</f>
        <v>0.21286362497564235</v>
      </c>
      <c r="V59" s="9">
        <f>H59/'ST1.2-NatData'!W$1</f>
        <v>7.1401384326937999E-3</v>
      </c>
      <c r="W59" s="9">
        <f>I59/'ST1.2-NatData'!X$1</f>
        <v>0.33675317586343784</v>
      </c>
      <c r="X59" s="9">
        <f>J59/'ST1.2-NatData'!Y$1</f>
        <v>0.19286007239786729</v>
      </c>
      <c r="Y59" s="9">
        <f>K59/'ST1.2-NatData'!Z$1</f>
        <v>2.0811887897513676E-2</v>
      </c>
      <c r="Z59" s="9">
        <f>L59/'ST1.2-NatData'!AA$1</f>
        <v>1.553144507197758E-3</v>
      </c>
      <c r="AA59" s="9">
        <f>M59/'ST1.2-NatData'!AB$1</f>
        <v>2.1160122118117695E-3</v>
      </c>
      <c r="AB59" s="9">
        <f>N59/'ST1.2-NatData'!AC$1</f>
        <v>3.6470820522945869E-3</v>
      </c>
      <c r="AC59" s="9">
        <f>O59/'ST1.2-NatData'!AD$1</f>
        <v>0</v>
      </c>
      <c r="AD59" s="9">
        <f t="shared" si="0"/>
        <v>2.6107648017934686</v>
      </c>
      <c r="AE59" s="9">
        <f t="shared" si="1"/>
        <v>1.7460120431460617</v>
      </c>
      <c r="AF59" s="9">
        <f t="shared" si="2"/>
        <v>1.5084219059387718</v>
      </c>
      <c r="AG59" s="9">
        <f t="shared" si="3"/>
        <v>1.7012819783366391</v>
      </c>
      <c r="AH59" s="9">
        <f t="shared" si="4"/>
        <v>9.1637397707580011</v>
      </c>
      <c r="AI59" s="9">
        <f t="shared" si="5"/>
        <v>8.6182784463802946</v>
      </c>
      <c r="AJ59" s="9">
        <f t="shared" si="6"/>
        <v>8.8168805588980934</v>
      </c>
      <c r="AK59" s="9">
        <f t="shared" si="7"/>
        <v>8.8194131999156991</v>
      </c>
      <c r="AL59" s="9"/>
      <c r="AM59" s="9">
        <f t="shared" si="8"/>
        <v>7.3136050525116936</v>
      </c>
      <c r="AN59" s="9">
        <f t="shared" si="9"/>
        <v>1.2357985366549629</v>
      </c>
      <c r="AO59" s="9">
        <f t="shared" si="10"/>
        <v>0.54940358916665666</v>
      </c>
      <c r="AP59" s="9">
        <f t="shared" si="11"/>
        <v>0.17140651431679785</v>
      </c>
      <c r="AQ59" s="9">
        <f t="shared" si="12"/>
        <v>0</v>
      </c>
      <c r="AR59" s="9">
        <f t="shared" si="13"/>
        <v>6.5430370524393877E-2</v>
      </c>
      <c r="AS59" s="9">
        <f t="shared" si="14"/>
        <v>3.0859184705888487</v>
      </c>
      <c r="AT59" s="9">
        <f t="shared" si="15"/>
        <v>1.9506268659370098</v>
      </c>
      <c r="AU59" s="9">
        <f t="shared" si="16"/>
        <v>0.82278581053370736</v>
      </c>
      <c r="AV59" s="9">
        <f t="shared" si="17"/>
        <v>1.7673195156236039</v>
      </c>
      <c r="AW59" s="9">
        <f t="shared" si="18"/>
        <v>0.59010532615731126</v>
      </c>
      <c r="AX59" s="9">
        <f t="shared" si="19"/>
        <v>0</v>
      </c>
      <c r="AY59" s="9">
        <f t="shared" si="20"/>
        <v>0.38142944966200637</v>
      </c>
      <c r="AZ59" s="9">
        <f t="shared" si="21"/>
        <v>2.8465224180684864E-2</v>
      </c>
      <c r="BA59" s="9">
        <f t="shared" si="22"/>
        <v>47.795926996469262</v>
      </c>
      <c r="BB59" s="10">
        <f t="shared" si="23"/>
        <v>0</v>
      </c>
      <c r="BC59" s="9">
        <f t="shared" si="24"/>
        <v>1.7959269964692623</v>
      </c>
      <c r="BD59" s="9">
        <f t="shared" si="25"/>
        <v>10.477588927279536</v>
      </c>
      <c r="BE59" s="11">
        <f t="shared" si="26"/>
        <v>2.0128822537480811</v>
      </c>
      <c r="BF59" s="9">
        <f t="shared" si="27"/>
        <v>0.1512615074201189</v>
      </c>
      <c r="BG59" s="9">
        <f t="shared" si="28"/>
        <v>23.999999999999996</v>
      </c>
      <c r="BH59" s="9"/>
      <c r="BI59" s="9">
        <f t="shared" si="29"/>
        <v>6.8782709206271813</v>
      </c>
      <c r="BJ59" s="9">
        <f t="shared" si="30"/>
        <v>1.1622390158336848</v>
      </c>
      <c r="BK59" s="9">
        <f t="shared" si="31"/>
        <v>4.0509936460866314E-2</v>
      </c>
      <c r="BL59" s="9">
        <f t="shared" si="32"/>
        <v>0.1612037339405418</v>
      </c>
      <c r="BM59" s="9">
        <f t="shared" si="33"/>
        <v>0</v>
      </c>
      <c r="BN59" s="9">
        <f t="shared" si="34"/>
        <v>6.1535701158656551E-2</v>
      </c>
      <c r="BO59" s="9">
        <f t="shared" si="35"/>
        <v>2.9022326372939791</v>
      </c>
      <c r="BP59" s="9">
        <f t="shared" si="36"/>
        <v>1.8345179911459566</v>
      </c>
      <c r="BQ59" s="9">
        <f t="shared" si="37"/>
        <v>0</v>
      </c>
      <c r="BR59" s="9">
        <f t="shared" si="38"/>
        <v>1.6621218051138829</v>
      </c>
      <c r="BS59" s="9">
        <f t="shared" si="39"/>
        <v>0</v>
      </c>
      <c r="BT59" s="9">
        <f t="shared" si="40"/>
        <v>0.33787819488611714</v>
      </c>
      <c r="BU59" s="9">
        <f t="shared" si="41"/>
        <v>0.95238204143387428</v>
      </c>
      <c r="BV59" s="9">
        <f t="shared" si="42"/>
        <v>0.35872528979125001</v>
      </c>
      <c r="BW59" s="9">
        <f t="shared" si="43"/>
        <v>2.6770863660992763E-2</v>
      </c>
      <c r="BX59" s="9">
        <f t="shared" si="44"/>
        <v>44.950928088649135</v>
      </c>
      <c r="BY59" s="10">
        <f t="shared" si="45"/>
        <v>0.57185152525843996</v>
      </c>
      <c r="BZ59" s="9">
        <f t="shared" si="46"/>
        <v>0</v>
      </c>
      <c r="CA59" s="9">
        <f t="shared" si="47"/>
        <v>0</v>
      </c>
      <c r="CB59" s="11">
        <f t="shared" si="48"/>
        <v>0</v>
      </c>
      <c r="CC59" s="9">
        <f t="shared" si="49"/>
        <v>1.9503320489191942</v>
      </c>
      <c r="CD59" s="9">
        <f t="shared" si="50"/>
        <v>24</v>
      </c>
      <c r="CE59" s="9"/>
      <c r="CF59" s="9">
        <f t="shared" si="51"/>
        <v>7.0367757941706959</v>
      </c>
      <c r="CG59" s="9">
        <f t="shared" si="52"/>
        <v>1.1890219893975202</v>
      </c>
      <c r="CH59" s="9">
        <f t="shared" si="53"/>
        <v>0.22579778356821656</v>
      </c>
      <c r="CI59" s="9">
        <f t="shared" si="54"/>
        <v>0.16491855962243832</v>
      </c>
      <c r="CJ59" s="9">
        <f t="shared" si="55"/>
        <v>0</v>
      </c>
      <c r="CK59" s="9">
        <f t="shared" si="56"/>
        <v>6.2953747735059074E-2</v>
      </c>
      <c r="CL59" s="9">
        <f t="shared" si="57"/>
        <v>2.9691125294175356</v>
      </c>
      <c r="CM59" s="9">
        <f t="shared" si="58"/>
        <v>1.8767931567443157</v>
      </c>
      <c r="CN59" s="9">
        <f t="shared" si="59"/>
        <v>0.29957577708756489</v>
      </c>
      <c r="CO59" s="9">
        <f t="shared" si="60"/>
        <v>1.7004242229124349</v>
      </c>
      <c r="CP59" s="9">
        <f t="shared" si="61"/>
        <v>0</v>
      </c>
      <c r="CQ59" s="9">
        <f t="shared" si="62"/>
        <v>0.6056203611835479</v>
      </c>
      <c r="CR59" s="9">
        <f t="shared" si="63"/>
        <v>0.36699185959510966</v>
      </c>
      <c r="CS59" s="9">
        <f t="shared" si="64"/>
        <v>2.7387779221342546E-2</v>
      </c>
      <c r="CT59" s="9">
        <f t="shared" si="65"/>
        <v>45.986790335800237</v>
      </c>
      <c r="CU59" s="10">
        <f t="shared" si="66"/>
        <v>7.0384230421419065E-3</v>
      </c>
      <c r="CV59" s="9">
        <f t="shared" si="67"/>
        <v>0</v>
      </c>
      <c r="CW59" s="9">
        <f t="shared" si="68"/>
        <v>0</v>
      </c>
      <c r="CX59" s="11">
        <f t="shared" si="69"/>
        <v>0</v>
      </c>
      <c r="CY59" s="9">
        <f t="shared" si="70"/>
        <v>1.9491874862237035</v>
      </c>
      <c r="CZ59" s="9">
        <f t="shared" si="71"/>
        <v>1.8656626932714145E-2</v>
      </c>
      <c r="DA59" s="9">
        <f t="shared" si="72"/>
        <v>3.2155886843582303E-2</v>
      </c>
      <c r="DB59" s="9">
        <f t="shared" si="73"/>
        <v>24.000000000000004</v>
      </c>
      <c r="DD59" s="9">
        <f t="shared" si="74"/>
        <v>7.0387971016942537</v>
      </c>
      <c r="DE59" s="9">
        <f t="shared" si="75"/>
        <v>1.1893635348955076</v>
      </c>
      <c r="DF59" s="9">
        <f t="shared" si="76"/>
        <v>0.22816063658976127</v>
      </c>
      <c r="DG59" s="9">
        <f t="shared" si="77"/>
        <v>0.16496593233049237</v>
      </c>
      <c r="DH59" s="9">
        <f t="shared" si="78"/>
        <v>0</v>
      </c>
      <c r="DI59" s="9">
        <f t="shared" si="79"/>
        <v>6.2971831142525095E-2</v>
      </c>
      <c r="DJ59" s="9">
        <f t="shared" si="80"/>
        <v>2.9699654043235362</v>
      </c>
      <c r="DK59" s="9">
        <f t="shared" si="81"/>
        <v>1.8773322638920851</v>
      </c>
      <c r="DL59" s="9">
        <f t="shared" si="82"/>
        <v>0.30339606827840004</v>
      </c>
      <c r="DM59" s="9">
        <f t="shared" si="83"/>
        <v>1.700912668242448</v>
      </c>
      <c r="DN59" s="9">
        <f t="shared" si="84"/>
        <v>4.3087365208478445E-3</v>
      </c>
      <c r="DO59" s="9">
        <f t="shared" si="85"/>
        <v>0</v>
      </c>
      <c r="DP59" s="9">
        <f t="shared" si="86"/>
        <v>0.60550707598669129</v>
      </c>
      <c r="DQ59" s="9">
        <f t="shared" si="87"/>
        <v>0.36709727767699574</v>
      </c>
      <c r="DR59" s="9">
        <f t="shared" si="88"/>
        <v>2.7395646336312942E-2</v>
      </c>
      <c r="DS59" s="9">
        <f t="shared" si="89"/>
        <v>46</v>
      </c>
      <c r="DT59" s="9">
        <f t="shared" si="90"/>
        <v>1.949172890374782</v>
      </c>
      <c r="IF59" s="17"/>
      <c r="IG59" s="17"/>
      <c r="IH59" s="17"/>
      <c r="II59" s="17"/>
      <c r="IJ59" s="17"/>
      <c r="IK59" s="17"/>
      <c r="IL59" s="17"/>
      <c r="IM59" s="17"/>
      <c r="IN59" s="17"/>
      <c r="IO59" s="17"/>
      <c r="IP59" s="17"/>
      <c r="IQ59" s="17"/>
      <c r="IR59" s="17"/>
      <c r="IS59" s="17"/>
      <c r="IT59" s="17"/>
      <c r="IU59" s="17"/>
      <c r="IV59" s="17"/>
    </row>
    <row r="60" spans="1:256" s="12" customFormat="1" x14ac:dyDescent="0.25">
      <c r="A60" s="16" t="s">
        <v>206</v>
      </c>
      <c r="B60" s="16" t="s">
        <v>207</v>
      </c>
      <c r="C60" s="9">
        <v>47.892600000000002</v>
      </c>
      <c r="D60" s="9">
        <v>1.5472999999999999</v>
      </c>
      <c r="E60" s="9">
        <v>7.1261999999999999</v>
      </c>
      <c r="F60" s="9"/>
      <c r="G60" s="9">
        <v>14.998200000000001</v>
      </c>
      <c r="H60" s="9">
        <v>0.53639999999999999</v>
      </c>
      <c r="I60" s="9">
        <v>13.4315</v>
      </c>
      <c r="J60" s="9">
        <v>10.9207</v>
      </c>
      <c r="K60" s="9">
        <v>1.3696000000000002</v>
      </c>
      <c r="L60" s="9">
        <v>0.1827</v>
      </c>
      <c r="M60" s="9">
        <v>3.4599999999999999E-2</v>
      </c>
      <c r="N60" s="9">
        <v>0.14070000000000002</v>
      </c>
      <c r="P60" s="17"/>
      <c r="Q60" s="9">
        <f>C60/'ST1.2-NatData'!R$1</f>
        <v>0.7970940683043739</v>
      </c>
      <c r="R60" s="9">
        <f>D60/'ST1.2-NatData'!S$1</f>
        <v>1.9365699195233982E-2</v>
      </c>
      <c r="S60" s="9">
        <f>E60/'ST1.2-NatData'!T$1</f>
        <v>6.9891429075823103E-2</v>
      </c>
      <c r="T60" s="9">
        <f>F60/'ST1.2-NatData'!U$1</f>
        <v>0</v>
      </c>
      <c r="U60" s="9">
        <f>G60/'ST1.2-NatData'!V$1</f>
        <v>0.20875483673412576</v>
      </c>
      <c r="V60" s="9">
        <f>H60/'ST1.2-NatData'!W$1</f>
        <v>7.5616392009811521E-3</v>
      </c>
      <c r="W60" s="9">
        <f>I60/'ST1.2-NatData'!X$1</f>
        <v>0.33325476379515678</v>
      </c>
      <c r="X60" s="9">
        <f>J60/'ST1.2-NatData'!Y$1</f>
        <v>0.1947377806308957</v>
      </c>
      <c r="Y60" s="9">
        <f>K60/'ST1.2-NatData'!Z$1</f>
        <v>2.2097807321834816E-2</v>
      </c>
      <c r="Z60" s="9">
        <f>L60/'ST1.2-NatData'!AA$1</f>
        <v>1.9395728056393054E-3</v>
      </c>
      <c r="AA60" s="9">
        <f>M60/'ST1.2-NatData'!AB$1</f>
        <v>1.8212443415096325E-3</v>
      </c>
      <c r="AB60" s="9">
        <f>N60/'ST1.2-NatData'!AC$1</f>
        <v>3.9686345302231123E-3</v>
      </c>
      <c r="AC60" s="9">
        <f>O60/'ST1.2-NatData'!AD$1</f>
        <v>0</v>
      </c>
      <c r="AD60" s="9">
        <f t="shared" si="0"/>
        <v>2.6138351621511848</v>
      </c>
      <c r="AE60" s="9">
        <f t="shared" si="1"/>
        <v>1.7486264062673615</v>
      </c>
      <c r="AF60" s="9">
        <f t="shared" si="2"/>
        <v>1.5058138653815178</v>
      </c>
      <c r="AG60" s="9">
        <f t="shared" si="3"/>
        <v>1.7005516460124135</v>
      </c>
      <c r="AH60" s="9">
        <f t="shared" si="4"/>
        <v>9.1500391064971893</v>
      </c>
      <c r="AI60" s="9">
        <f t="shared" si="5"/>
        <v>8.6332051383430972</v>
      </c>
      <c r="AJ60" s="9">
        <f t="shared" si="6"/>
        <v>8.8206671259724292</v>
      </c>
      <c r="AK60" s="9">
        <f t="shared" si="7"/>
        <v>8.8090871632750449</v>
      </c>
      <c r="AL60" s="9"/>
      <c r="AM60" s="9">
        <f t="shared" si="8"/>
        <v>7.293441896541963</v>
      </c>
      <c r="AN60" s="9">
        <f t="shared" si="9"/>
        <v>1.2790186185055121</v>
      </c>
      <c r="AO60" s="9">
        <f t="shared" si="10"/>
        <v>0.57246051504747442</v>
      </c>
      <c r="AP60" s="9">
        <f t="shared" si="11"/>
        <v>0.17719690496105209</v>
      </c>
      <c r="AQ60" s="9">
        <f t="shared" si="12"/>
        <v>0</v>
      </c>
      <c r="AR60" s="9">
        <f t="shared" si="13"/>
        <v>6.9189294398199708E-2</v>
      </c>
      <c r="AS60" s="9">
        <f t="shared" si="14"/>
        <v>3.0492941211521685</v>
      </c>
      <c r="AT60" s="9">
        <f t="shared" si="15"/>
        <v>1.9101149197876868</v>
      </c>
      <c r="AU60" s="9">
        <f t="shared" si="16"/>
        <v>0.77825575534658142</v>
      </c>
      <c r="AV60" s="9">
        <f t="shared" si="17"/>
        <v>1.7818583082851664</v>
      </c>
      <c r="AW60" s="9">
        <f t="shared" si="18"/>
        <v>0.56011406363174787</v>
      </c>
      <c r="AX60" s="9">
        <f t="shared" si="19"/>
        <v>0</v>
      </c>
      <c r="AY60" s="9">
        <f t="shared" si="20"/>
        <v>0.404391602325257</v>
      </c>
      <c r="AZ60" s="9">
        <f t="shared" si="21"/>
        <v>3.5494334042996234E-2</v>
      </c>
      <c r="BA60" s="9">
        <f t="shared" si="22"/>
        <v>47.78041028514329</v>
      </c>
      <c r="BB60" s="10">
        <f t="shared" si="23"/>
        <v>0</v>
      </c>
      <c r="BC60" s="9">
        <f t="shared" si="24"/>
        <v>1.7804102851432901</v>
      </c>
      <c r="BD60" s="9">
        <f t="shared" si="25"/>
        <v>10.047637601427772</v>
      </c>
      <c r="BE60" s="11">
        <f t="shared" si="26"/>
        <v>1.9209170601882093</v>
      </c>
      <c r="BF60" s="9">
        <f t="shared" si="27"/>
        <v>0.16661209675847341</v>
      </c>
      <c r="BG60" s="9">
        <f t="shared" si="28"/>
        <v>24</v>
      </c>
      <c r="BH60" s="9"/>
      <c r="BI60" s="9">
        <f t="shared" si="29"/>
        <v>6.8814766062281247</v>
      </c>
      <c r="BJ60" s="9">
        <f t="shared" si="30"/>
        <v>1.2067740892470764</v>
      </c>
      <c r="BK60" s="9">
        <f t="shared" si="31"/>
        <v>8.8250695475201368E-2</v>
      </c>
      <c r="BL60" s="9">
        <f t="shared" si="32"/>
        <v>0.16718805379990079</v>
      </c>
      <c r="BM60" s="9">
        <f t="shared" si="33"/>
        <v>0</v>
      </c>
      <c r="BN60" s="9">
        <f t="shared" si="34"/>
        <v>6.5281182404207078E-2</v>
      </c>
      <c r="BO60" s="9">
        <f t="shared" si="35"/>
        <v>2.8770567391736628</v>
      </c>
      <c r="BP60" s="9">
        <f t="shared" si="36"/>
        <v>1.8022233291470289</v>
      </c>
      <c r="BQ60" s="9">
        <f t="shared" si="37"/>
        <v>0</v>
      </c>
      <c r="BR60" s="9">
        <f t="shared" si="38"/>
        <v>1.6812112083721795</v>
      </c>
      <c r="BS60" s="9">
        <f t="shared" si="39"/>
        <v>0</v>
      </c>
      <c r="BT60" s="9">
        <f t="shared" si="40"/>
        <v>0.31878879162782048</v>
      </c>
      <c r="BU60" s="9">
        <f t="shared" si="41"/>
        <v>0.90374952437018885</v>
      </c>
      <c r="BV60" s="9">
        <f t="shared" si="42"/>
        <v>0.38154980743396011</v>
      </c>
      <c r="BW60" s="9">
        <f t="shared" si="43"/>
        <v>3.3489459823671575E-2</v>
      </c>
      <c r="BX60" s="9">
        <f t="shared" si="44"/>
        <v>45.081565093305116</v>
      </c>
      <c r="BY60" s="10">
        <f t="shared" si="45"/>
        <v>0.50961215063705145</v>
      </c>
      <c r="BZ60" s="9">
        <f t="shared" si="46"/>
        <v>0</v>
      </c>
      <c r="CA60" s="9">
        <f t="shared" si="47"/>
        <v>0</v>
      </c>
      <c r="CB60" s="11">
        <f t="shared" si="48"/>
        <v>0</v>
      </c>
      <c r="CC60" s="9">
        <f t="shared" si="49"/>
        <v>1.9500147879741727</v>
      </c>
      <c r="CD60" s="9">
        <f t="shared" si="50"/>
        <v>24</v>
      </c>
      <c r="CE60" s="9"/>
      <c r="CF60" s="9">
        <f t="shared" si="51"/>
        <v>7.0309014446000129</v>
      </c>
      <c r="CG60" s="9">
        <f t="shared" si="52"/>
        <v>1.2329780616726929</v>
      </c>
      <c r="CH60" s="9">
        <f t="shared" si="53"/>
        <v>0.26387950627270484</v>
      </c>
      <c r="CI60" s="9">
        <f t="shared" si="54"/>
        <v>0.1708183862628711</v>
      </c>
      <c r="CJ60" s="9">
        <f t="shared" si="55"/>
        <v>0</v>
      </c>
      <c r="CK60" s="9">
        <f t="shared" si="56"/>
        <v>6.6698702318558872E-2</v>
      </c>
      <c r="CL60" s="9">
        <f t="shared" si="57"/>
        <v>2.9395293395816462</v>
      </c>
      <c r="CM60" s="9">
        <f t="shared" si="58"/>
        <v>1.8413569257684448</v>
      </c>
      <c r="CN60" s="9">
        <f t="shared" si="59"/>
        <v>0.28228286020422644</v>
      </c>
      <c r="CO60" s="9">
        <f t="shared" si="60"/>
        <v>1.7177171397957722</v>
      </c>
      <c r="CP60" s="9">
        <f t="shared" si="61"/>
        <v>0</v>
      </c>
      <c r="CQ60" s="9">
        <f t="shared" si="62"/>
        <v>0.57594854263017214</v>
      </c>
      <c r="CR60" s="9">
        <f t="shared" si="63"/>
        <v>0.38983480519956243</v>
      </c>
      <c r="CS60" s="9">
        <f t="shared" si="64"/>
        <v>3.4216652170265462E-2</v>
      </c>
      <c r="CT60" s="9">
        <f t="shared" si="65"/>
        <v>46.06046918076828</v>
      </c>
      <c r="CU60" s="10">
        <f t="shared" si="66"/>
        <v>0</v>
      </c>
      <c r="CV60" s="9">
        <f t="shared" si="67"/>
        <v>6.0469180768279784E-2</v>
      </c>
      <c r="CW60" s="9">
        <f t="shared" si="68"/>
        <v>0.35399690918063248</v>
      </c>
      <c r="CX60" s="11">
        <f t="shared" si="69"/>
        <v>5.3047005933669282E-2</v>
      </c>
      <c r="CY60" s="9">
        <f t="shared" si="70"/>
        <v>1.8884602250044649</v>
      </c>
      <c r="CZ60" s="9">
        <f t="shared" si="71"/>
        <v>1.6064590091517318E-2</v>
      </c>
      <c r="DA60" s="9">
        <f t="shared" si="72"/>
        <v>3.5006004135738039E-2</v>
      </c>
      <c r="DB60" s="9">
        <f t="shared" si="73"/>
        <v>24.000000000000004</v>
      </c>
      <c r="DD60" s="9">
        <f t="shared" si="74"/>
        <v>7.0216711250227419</v>
      </c>
      <c r="DE60" s="9">
        <f t="shared" si="75"/>
        <v>1.2313593813895629</v>
      </c>
      <c r="DF60" s="9">
        <f t="shared" si="76"/>
        <v>0.25303050641230485</v>
      </c>
      <c r="DG60" s="9">
        <f t="shared" si="77"/>
        <v>0.17059413218858152</v>
      </c>
      <c r="DH60" s="9">
        <f t="shared" si="78"/>
        <v>0</v>
      </c>
      <c r="DI60" s="9">
        <f t="shared" si="79"/>
        <v>6.6611138818680429E-2</v>
      </c>
      <c r="DJ60" s="9">
        <f t="shared" si="80"/>
        <v>2.9356702618481729</v>
      </c>
      <c r="DK60" s="9">
        <f t="shared" si="81"/>
        <v>1.8389395525461651</v>
      </c>
      <c r="DL60" s="9">
        <f t="shared" si="82"/>
        <v>0.26484559181390477</v>
      </c>
      <c r="DM60" s="9">
        <f t="shared" si="83"/>
        <v>1.7154620835602952</v>
      </c>
      <c r="DN60" s="9">
        <f t="shared" si="84"/>
        <v>0</v>
      </c>
      <c r="DO60" s="9">
        <f t="shared" si="85"/>
        <v>1.9692324625800062E-2</v>
      </c>
      <c r="DP60" s="9">
        <f t="shared" si="86"/>
        <v>0.59619757118641015</v>
      </c>
      <c r="DQ60" s="9">
        <f t="shared" si="87"/>
        <v>0.38932302163060079</v>
      </c>
      <c r="DR60" s="9">
        <f t="shared" si="88"/>
        <v>3.4171731808789137E-2</v>
      </c>
      <c r="DS60" s="9">
        <f t="shared" si="89"/>
        <v>46</v>
      </c>
      <c r="DT60" s="9">
        <f t="shared" si="90"/>
        <v>1.9489964523541017</v>
      </c>
      <c r="IF60" s="17"/>
      <c r="IG60" s="17"/>
      <c r="IH60" s="17"/>
      <c r="II60" s="17"/>
      <c r="IJ60" s="17"/>
      <c r="IK60" s="17"/>
      <c r="IL60" s="17"/>
      <c r="IM60" s="17"/>
      <c r="IN60" s="17"/>
      <c r="IO60" s="17"/>
      <c r="IP60" s="17"/>
      <c r="IQ60" s="17"/>
      <c r="IR60" s="17"/>
      <c r="IS60" s="17"/>
      <c r="IT60" s="17"/>
      <c r="IU60" s="17"/>
      <c r="IV60" s="17"/>
    </row>
    <row r="61" spans="1:256" s="12" customFormat="1" x14ac:dyDescent="0.25">
      <c r="A61" s="16" t="s">
        <v>206</v>
      </c>
      <c r="B61" s="16" t="s">
        <v>207</v>
      </c>
      <c r="C61" s="9">
        <v>48.0717</v>
      </c>
      <c r="D61" s="9">
        <v>1.4938</v>
      </c>
      <c r="E61" s="9">
        <v>6.8124000000000002</v>
      </c>
      <c r="F61" s="9"/>
      <c r="G61" s="9">
        <v>15.2517</v>
      </c>
      <c r="H61" s="9">
        <v>0.52910000000000001</v>
      </c>
      <c r="I61" s="9">
        <v>13.699400000000001</v>
      </c>
      <c r="J61" s="9">
        <v>10.8665</v>
      </c>
      <c r="K61" s="9">
        <v>1.3422000000000001</v>
      </c>
      <c r="L61" s="9">
        <v>0.17799999999999999</v>
      </c>
      <c r="M61" s="9">
        <v>4.5900000000000003E-2</v>
      </c>
      <c r="N61" s="9">
        <v>0.13200000000000001</v>
      </c>
      <c r="P61" s="17"/>
      <c r="Q61" s="9">
        <f>C61/'ST1.2-NatData'!R$1</f>
        <v>0.80007489514679442</v>
      </c>
      <c r="R61" s="9">
        <f>D61/'ST1.2-NatData'!S$1</f>
        <v>1.8696103831086747E-2</v>
      </c>
      <c r="S61" s="9">
        <f>E61/'ST1.2-NatData'!T$1</f>
        <v>6.6813781740077086E-2</v>
      </c>
      <c r="T61" s="9">
        <f>F61/'ST1.2-NatData'!U$1</f>
        <v>0</v>
      </c>
      <c r="U61" s="9">
        <f>G61/'ST1.2-NatData'!V$1</f>
        <v>0.21228321688055005</v>
      </c>
      <c r="V61" s="9">
        <f>H61/'ST1.2-NatData'!W$1</f>
        <v>7.4587309866501264E-3</v>
      </c>
      <c r="W61" s="9">
        <f>I61/'ST1.2-NatData'!X$1</f>
        <v>0.33990174672489082</v>
      </c>
      <c r="X61" s="9">
        <f>J61/'ST1.2-NatData'!Y$1</f>
        <v>0.1937712869345031</v>
      </c>
      <c r="Y61" s="9">
        <f>K61/'ST1.2-NatData'!Z$1</f>
        <v>2.1655722099420772E-2</v>
      </c>
      <c r="Z61" s="9">
        <f>L61/'ST1.2-NatData'!AA$1</f>
        <v>1.8896768440273472E-3</v>
      </c>
      <c r="AA61" s="9">
        <f>M61/'ST1.2-NatData'!AB$1</f>
        <v>2.4160437940835876E-3</v>
      </c>
      <c r="AB61" s="9">
        <f>N61/'ST1.2-NatData'!AC$1</f>
        <v>3.7232392181197642E-3</v>
      </c>
      <c r="AC61" s="9">
        <f>O61/'ST1.2-NatData'!AD$1</f>
        <v>0</v>
      </c>
      <c r="AD61" s="9">
        <f t="shared" si="0"/>
        <v>2.6180133651521373</v>
      </c>
      <c r="AE61" s="9">
        <f t="shared" si="1"/>
        <v>1.7529043418715256</v>
      </c>
      <c r="AF61" s="9">
        <f t="shared" si="2"/>
        <v>1.5120422570501264</v>
      </c>
      <c r="AG61" s="9">
        <f t="shared" si="3"/>
        <v>1.7058135439846296</v>
      </c>
      <c r="AH61" s="9">
        <f t="shared" si="4"/>
        <v>9.1277085793040253</v>
      </c>
      <c r="AI61" s="9">
        <f t="shared" si="5"/>
        <v>8.5976433128012975</v>
      </c>
      <c r="AJ61" s="9">
        <f t="shared" si="6"/>
        <v>8.793458143708559</v>
      </c>
      <c r="AK61" s="9">
        <f t="shared" si="7"/>
        <v>8.795600376413045</v>
      </c>
      <c r="AL61" s="9"/>
      <c r="AM61" s="9">
        <f t="shared" si="8"/>
        <v>7.3028504845171636</v>
      </c>
      <c r="AN61" s="9">
        <f t="shared" si="9"/>
        <v>1.2197134576092965</v>
      </c>
      <c r="AO61" s="9">
        <f t="shared" si="10"/>
        <v>0.52256394212646029</v>
      </c>
      <c r="AP61" s="9">
        <f t="shared" si="11"/>
        <v>0.17065258733856936</v>
      </c>
      <c r="AQ61" s="9">
        <f t="shared" si="12"/>
        <v>0</v>
      </c>
      <c r="AR61" s="9">
        <f t="shared" si="13"/>
        <v>6.8081122817567133E-2</v>
      </c>
      <c r="AS61" s="9">
        <f t="shared" si="14"/>
        <v>3.1025240897012099</v>
      </c>
      <c r="AT61" s="9">
        <f t="shared" si="15"/>
        <v>1.9376593399628537</v>
      </c>
      <c r="AU61" s="9">
        <f t="shared" si="16"/>
        <v>0.80148108194666001</v>
      </c>
      <c r="AV61" s="9">
        <f t="shared" si="17"/>
        <v>1.7686878381748459</v>
      </c>
      <c r="AW61" s="9">
        <f t="shared" si="18"/>
        <v>0.57016892012150588</v>
      </c>
      <c r="AX61" s="9">
        <f t="shared" si="19"/>
        <v>0</v>
      </c>
      <c r="AY61" s="9">
        <f t="shared" si="20"/>
        <v>0.39533424079581353</v>
      </c>
      <c r="AZ61" s="9">
        <f t="shared" si="21"/>
        <v>3.4496839082681141E-2</v>
      </c>
      <c r="BA61" s="9">
        <f t="shared" si="22"/>
        <v>47.736888521442268</v>
      </c>
      <c r="BB61" s="10">
        <f t="shared" si="23"/>
        <v>0</v>
      </c>
      <c r="BC61" s="9">
        <f t="shared" si="24"/>
        <v>1.7368885214422676</v>
      </c>
      <c r="BD61" s="9">
        <f t="shared" si="25"/>
        <v>10.177920818723571</v>
      </c>
      <c r="BE61" s="11">
        <f t="shared" si="26"/>
        <v>2.0105922154838995</v>
      </c>
      <c r="BF61" s="9">
        <f t="shared" si="27"/>
        <v>0.20707389233646845</v>
      </c>
      <c r="BG61" s="9">
        <f t="shared" si="28"/>
        <v>24</v>
      </c>
      <c r="BH61" s="9"/>
      <c r="BI61" s="9">
        <f t="shared" si="29"/>
        <v>6.8787585719990361</v>
      </c>
      <c r="BJ61" s="9">
        <f t="shared" si="30"/>
        <v>1.1488821275610783</v>
      </c>
      <c r="BK61" s="9">
        <f t="shared" si="31"/>
        <v>2.7640699560114612E-2</v>
      </c>
      <c r="BL61" s="9">
        <f t="shared" si="32"/>
        <v>0.16074243207878169</v>
      </c>
      <c r="BM61" s="9">
        <f t="shared" si="33"/>
        <v>0</v>
      </c>
      <c r="BN61" s="9">
        <f t="shared" si="34"/>
        <v>6.4127508589356286E-2</v>
      </c>
      <c r="BO61" s="9">
        <f t="shared" si="35"/>
        <v>2.9223539797387379</v>
      </c>
      <c r="BP61" s="9">
        <f t="shared" si="36"/>
        <v>1.8251353800330086</v>
      </c>
      <c r="BQ61" s="9">
        <f t="shared" si="37"/>
        <v>0</v>
      </c>
      <c r="BR61" s="9">
        <f t="shared" si="38"/>
        <v>1.665976409325332</v>
      </c>
      <c r="BS61" s="9">
        <f t="shared" si="39"/>
        <v>0</v>
      </c>
      <c r="BT61" s="9">
        <f t="shared" si="40"/>
        <v>0.33402359067466803</v>
      </c>
      <c r="BU61" s="9">
        <f t="shared" si="41"/>
        <v>0.92915370712791712</v>
      </c>
      <c r="BV61" s="9">
        <f t="shared" si="42"/>
        <v>0.37237634858393653</v>
      </c>
      <c r="BW61" s="9">
        <f t="shared" si="43"/>
        <v>3.2493534962814367E-2</v>
      </c>
      <c r="BX61" s="9">
        <f t="shared" si="44"/>
        <v>44.964706837914122</v>
      </c>
      <c r="BY61" s="10">
        <f t="shared" si="45"/>
        <v>0.56724184595399951</v>
      </c>
      <c r="BZ61" s="9">
        <f t="shared" si="46"/>
        <v>0</v>
      </c>
      <c r="CA61" s="9">
        <f t="shared" si="47"/>
        <v>0</v>
      </c>
      <c r="CB61" s="11">
        <f t="shared" si="48"/>
        <v>0</v>
      </c>
      <c r="CC61" s="9">
        <f t="shared" si="49"/>
        <v>1.9472166344647353</v>
      </c>
      <c r="CD61" s="9">
        <f t="shared" si="50"/>
        <v>24.000000000000004</v>
      </c>
      <c r="CE61" s="9"/>
      <c r="CF61" s="9">
        <f t="shared" si="51"/>
        <v>7.0354251023053509</v>
      </c>
      <c r="CG61" s="9">
        <f t="shared" si="52"/>
        <v>1.1750483863084942</v>
      </c>
      <c r="CH61" s="9">
        <f t="shared" si="53"/>
        <v>0.21047348861384485</v>
      </c>
      <c r="CI61" s="9">
        <f t="shared" si="54"/>
        <v>0.16440340648909055</v>
      </c>
      <c r="CJ61" s="9">
        <f t="shared" si="55"/>
        <v>0</v>
      </c>
      <c r="CK61" s="9">
        <f t="shared" si="56"/>
        <v>6.5588038736289933E-2</v>
      </c>
      <c r="CL61" s="9">
        <f t="shared" si="57"/>
        <v>2.988911782798755</v>
      </c>
      <c r="CM61" s="9">
        <f t="shared" si="58"/>
        <v>1.866703582250923</v>
      </c>
      <c r="CN61" s="9">
        <f t="shared" si="59"/>
        <v>0.29608029888890375</v>
      </c>
      <c r="CO61" s="9">
        <f t="shared" si="60"/>
        <v>1.7039197011110943</v>
      </c>
      <c r="CP61" s="9">
        <f t="shared" si="61"/>
        <v>0</v>
      </c>
      <c r="CQ61" s="9">
        <f t="shared" si="62"/>
        <v>0.58590903982773845</v>
      </c>
      <c r="CR61" s="9">
        <f t="shared" si="63"/>
        <v>0.38085737170608203</v>
      </c>
      <c r="CS61" s="9">
        <f t="shared" si="64"/>
        <v>3.3233588466179527E-2</v>
      </c>
      <c r="CT61" s="9">
        <f t="shared" si="65"/>
        <v>45.988796364069636</v>
      </c>
      <c r="CU61" s="10">
        <f t="shared" si="66"/>
        <v>6.0018291264298035E-3</v>
      </c>
      <c r="CV61" s="9">
        <f t="shared" si="67"/>
        <v>0</v>
      </c>
      <c r="CW61" s="9">
        <f t="shared" si="68"/>
        <v>0</v>
      </c>
      <c r="CX61" s="11">
        <f t="shared" si="69"/>
        <v>0</v>
      </c>
      <c r="CY61" s="9">
        <f t="shared" si="70"/>
        <v>1.9460144717998089</v>
      </c>
      <c r="CZ61" s="9">
        <f t="shared" si="71"/>
        <v>2.124537997664085E-2</v>
      </c>
      <c r="DA61" s="9">
        <f t="shared" si="72"/>
        <v>3.2740148223550328E-2</v>
      </c>
      <c r="DB61" s="9">
        <f t="shared" si="73"/>
        <v>23.999999999999996</v>
      </c>
      <c r="DD61" s="9">
        <f t="shared" si="74"/>
        <v>7.0371390489117722</v>
      </c>
      <c r="DE61" s="9">
        <f t="shared" si="75"/>
        <v>1.1753346476452022</v>
      </c>
      <c r="DF61" s="9">
        <f t="shared" si="76"/>
        <v>0.2124736965569749</v>
      </c>
      <c r="DG61" s="9">
        <f t="shared" si="77"/>
        <v>0.16444345789416395</v>
      </c>
      <c r="DH61" s="9">
        <f t="shared" si="78"/>
        <v>0</v>
      </c>
      <c r="DI61" s="9">
        <f t="shared" si="79"/>
        <v>6.5604017073743498E-2</v>
      </c>
      <c r="DJ61" s="9">
        <f t="shared" si="80"/>
        <v>2.9896399314369009</v>
      </c>
      <c r="DK61" s="9">
        <f t="shared" si="81"/>
        <v>1.8671583423007381</v>
      </c>
      <c r="DL61" s="9">
        <f t="shared" si="82"/>
        <v>0.29931944526252163</v>
      </c>
      <c r="DM61" s="9">
        <f t="shared" si="83"/>
        <v>1.7043348042991557</v>
      </c>
      <c r="DN61" s="9">
        <f t="shared" si="84"/>
        <v>3.6542495616771475E-3</v>
      </c>
      <c r="DO61" s="9">
        <f t="shared" si="85"/>
        <v>0</v>
      </c>
      <c r="DP61" s="9">
        <f t="shared" si="86"/>
        <v>0.58580816038042482</v>
      </c>
      <c r="DQ61" s="9">
        <f t="shared" si="87"/>
        <v>0.38095015489832329</v>
      </c>
      <c r="DR61" s="9">
        <f t="shared" si="88"/>
        <v>3.3241684721251892E-2</v>
      </c>
      <c r="DS61" s="9">
        <f t="shared" si="89"/>
        <v>46</v>
      </c>
      <c r="DT61" s="9">
        <f t="shared" si="90"/>
        <v>1.9460013200269579</v>
      </c>
      <c r="IF61" s="17"/>
      <c r="IG61" s="17"/>
      <c r="IH61" s="17"/>
      <c r="II61" s="17"/>
      <c r="IJ61" s="17"/>
      <c r="IK61" s="17"/>
      <c r="IL61" s="17"/>
      <c r="IM61" s="17"/>
      <c r="IN61" s="17"/>
      <c r="IO61" s="17"/>
      <c r="IP61" s="17"/>
      <c r="IQ61" s="17"/>
      <c r="IR61" s="17"/>
      <c r="IS61" s="17"/>
      <c r="IT61" s="17"/>
      <c r="IU61" s="17"/>
      <c r="IV61" s="17"/>
    </row>
    <row r="62" spans="1:256" s="12" customFormat="1" x14ac:dyDescent="0.25">
      <c r="A62" s="16" t="s">
        <v>206</v>
      </c>
      <c r="B62" s="16" t="s">
        <v>207</v>
      </c>
      <c r="C62" s="9">
        <v>47.063899999999997</v>
      </c>
      <c r="D62" s="9">
        <v>1.5529999999999999</v>
      </c>
      <c r="E62" s="9">
        <v>7.3822000000000001</v>
      </c>
      <c r="F62" s="9"/>
      <c r="G62" s="9">
        <v>16.148800000000001</v>
      </c>
      <c r="H62" s="9">
        <v>0.5282</v>
      </c>
      <c r="I62" s="9">
        <v>13.3354</v>
      </c>
      <c r="J62" s="9">
        <v>10.8063</v>
      </c>
      <c r="K62" s="9">
        <v>1.4233</v>
      </c>
      <c r="L62" s="9">
        <v>0.21240000000000001</v>
      </c>
      <c r="M62" s="9">
        <v>4.3200000000000002E-2</v>
      </c>
      <c r="N62" s="9">
        <v>0.15340000000000001</v>
      </c>
      <c r="P62" s="17"/>
      <c r="Q62" s="9">
        <f>C62/'ST1.2-NatData'!R$1</f>
        <v>0.78330171093802003</v>
      </c>
      <c r="R62" s="9">
        <f>D62/'ST1.2-NatData'!S$1</f>
        <v>1.943703926206836E-2</v>
      </c>
      <c r="S62" s="9">
        <f>E62/'ST1.2-NatData'!T$1</f>
        <v>7.2402192995360978E-2</v>
      </c>
      <c r="T62" s="9">
        <f>F62/'ST1.2-NatData'!U$1</f>
        <v>0</v>
      </c>
      <c r="U62" s="9">
        <f>G62/'ST1.2-NatData'!V$1</f>
        <v>0.22476964618767922</v>
      </c>
      <c r="V62" s="9">
        <f>H62/'ST1.2-NatData'!W$1</f>
        <v>7.4460436725545202E-3</v>
      </c>
      <c r="W62" s="9">
        <f>I62/'ST1.2-NatData'!X$1</f>
        <v>0.3308703850734418</v>
      </c>
      <c r="X62" s="9">
        <f>J62/'ST1.2-NatData'!Y$1</f>
        <v>0.19269780131600064</v>
      </c>
      <c r="Y62" s="9">
        <f>K62/'ST1.2-NatData'!Z$1</f>
        <v>2.2964229819777669E-2</v>
      </c>
      <c r="Z62" s="9">
        <f>L62/'ST1.2-NatData'!AA$1</f>
        <v>2.2548728183786997E-3</v>
      </c>
      <c r="AA62" s="9">
        <f>M62/'ST1.2-NatData'!AB$1</f>
        <v>2.2739235709022003E-3</v>
      </c>
      <c r="AB62" s="9">
        <f>N62/'ST1.2-NatData'!AC$1</f>
        <v>4.3268552731785745E-3</v>
      </c>
      <c r="AC62" s="9">
        <f>O62/'ST1.2-NatData'!AD$1</f>
        <v>0</v>
      </c>
      <c r="AD62" s="9">
        <f t="shared" si="0"/>
        <v>2.6069874476961323</v>
      </c>
      <c r="AE62" s="9">
        <f t="shared" si="1"/>
        <v>1.7537652177167991</v>
      </c>
      <c r="AF62" s="9">
        <f t="shared" si="2"/>
        <v>1.5106292111244859</v>
      </c>
      <c r="AG62" s="9">
        <f t="shared" si="3"/>
        <v>1.7033270124404865</v>
      </c>
      <c r="AH62" s="9">
        <f t="shared" si="4"/>
        <v>9.1232280343831675</v>
      </c>
      <c r="AI62" s="9">
        <f t="shared" si="5"/>
        <v>8.6056855674881518</v>
      </c>
      <c r="AJ62" s="9">
        <f t="shared" si="6"/>
        <v>8.8062949101642882</v>
      </c>
      <c r="AK62" s="9">
        <f t="shared" si="7"/>
        <v>8.8336268857310465</v>
      </c>
      <c r="AL62" s="9"/>
      <c r="AM62" s="9">
        <f t="shared" si="8"/>
        <v>7.146240128610045</v>
      </c>
      <c r="AN62" s="9">
        <f t="shared" si="9"/>
        <v>1.3210834337721957</v>
      </c>
      <c r="AO62" s="9">
        <f t="shared" si="10"/>
        <v>0.46732356238224071</v>
      </c>
      <c r="AP62" s="9">
        <f t="shared" si="11"/>
        <v>0.17732854150110838</v>
      </c>
      <c r="AQ62" s="9">
        <f t="shared" si="12"/>
        <v>0</v>
      </c>
      <c r="AR62" s="9">
        <f t="shared" si="13"/>
        <v>6.7931954378690804E-2</v>
      </c>
      <c r="AS62" s="9">
        <f t="shared" si="14"/>
        <v>3.0186059728491781</v>
      </c>
      <c r="AT62" s="9">
        <f t="shared" si="15"/>
        <v>2.0506247373778206</v>
      </c>
      <c r="AU62" s="9">
        <f t="shared" si="16"/>
        <v>0.78181476848903841</v>
      </c>
      <c r="AV62" s="9">
        <f t="shared" si="17"/>
        <v>1.7580259831301348</v>
      </c>
      <c r="AW62" s="9">
        <f t="shared" si="18"/>
        <v>0.539840751619173</v>
      </c>
      <c r="AX62" s="9">
        <f t="shared" si="19"/>
        <v>0</v>
      </c>
      <c r="AY62" s="9">
        <f t="shared" si="20"/>
        <v>0.41901581055962706</v>
      </c>
      <c r="AZ62" s="9">
        <f t="shared" si="21"/>
        <v>4.1143437821202278E-2</v>
      </c>
      <c r="BA62" s="9">
        <f t="shared" si="22"/>
        <v>47.508061525613677</v>
      </c>
      <c r="BB62" s="10">
        <f t="shared" si="23"/>
        <v>0</v>
      </c>
      <c r="BC62" s="9">
        <f t="shared" si="24"/>
        <v>1.5080615256136767</v>
      </c>
      <c r="BD62" s="9">
        <f t="shared" si="25"/>
        <v>8.5043361483027287</v>
      </c>
      <c r="BE62" s="11">
        <f t="shared" si="26"/>
        <v>1.8346679256764311</v>
      </c>
      <c r="BF62" s="9">
        <f t="shared" si="27"/>
        <v>0.43171806378724226</v>
      </c>
      <c r="BG62" s="9">
        <f t="shared" si="28"/>
        <v>23.999999999999996</v>
      </c>
      <c r="BH62" s="9"/>
      <c r="BI62" s="9">
        <f t="shared" si="29"/>
        <v>6.7408482288080949</v>
      </c>
      <c r="BJ62" s="9">
        <f t="shared" si="30"/>
        <v>1.2461410146293395</v>
      </c>
      <c r="BK62" s="9">
        <f t="shared" si="31"/>
        <v>-1.3010756562565895E-2</v>
      </c>
      <c r="BL62" s="9">
        <f t="shared" si="32"/>
        <v>0.16726904825228225</v>
      </c>
      <c r="BM62" s="9">
        <f t="shared" si="33"/>
        <v>0</v>
      </c>
      <c r="BN62" s="9">
        <f t="shared" si="34"/>
        <v>6.4078310567788913E-2</v>
      </c>
      <c r="BO62" s="9">
        <f t="shared" si="35"/>
        <v>2.8473664975357651</v>
      </c>
      <c r="BP62" s="9">
        <f t="shared" si="36"/>
        <v>1.9342969002067294</v>
      </c>
      <c r="BQ62" s="9">
        <f t="shared" si="37"/>
        <v>0</v>
      </c>
      <c r="BR62" s="9">
        <f t="shared" si="38"/>
        <v>1.6582966876718062</v>
      </c>
      <c r="BS62" s="9">
        <f t="shared" si="39"/>
        <v>0</v>
      </c>
      <c r="BT62" s="9">
        <f t="shared" si="40"/>
        <v>0.34170331232819384</v>
      </c>
      <c r="BU62" s="9">
        <f t="shared" si="41"/>
        <v>0.90764797713182455</v>
      </c>
      <c r="BV62" s="9">
        <f t="shared" si="42"/>
        <v>0.39524588225708346</v>
      </c>
      <c r="BW62" s="9">
        <f t="shared" si="43"/>
        <v>3.8809452939285817E-2</v>
      </c>
      <c r="BX62" s="9">
        <f t="shared" si="44"/>
        <v>44.813024279290076</v>
      </c>
      <c r="BY62" s="10">
        <f t="shared" si="45"/>
        <v>0.61364711931403348</v>
      </c>
      <c r="BZ62" s="9">
        <f t="shared" si="46"/>
        <v>0</v>
      </c>
      <c r="CA62" s="9">
        <f t="shared" si="47"/>
        <v>0</v>
      </c>
      <c r="CB62" s="11">
        <f t="shared" si="48"/>
        <v>0</v>
      </c>
      <c r="CC62" s="9">
        <f t="shared" si="49"/>
        <v>1.943195772767313</v>
      </c>
      <c r="CD62" s="9">
        <f t="shared" si="50"/>
        <v>23.999999999999996</v>
      </c>
      <c r="CE62" s="9"/>
      <c r="CF62" s="9">
        <f t="shared" si="51"/>
        <v>6.8979858701564645</v>
      </c>
      <c r="CG62" s="9">
        <f t="shared" si="52"/>
        <v>1.2751901273195598</v>
      </c>
      <c r="CH62" s="9">
        <f t="shared" si="53"/>
        <v>0.17317599747602408</v>
      </c>
      <c r="CI62" s="9">
        <f t="shared" si="54"/>
        <v>0.17116829992221602</v>
      </c>
      <c r="CJ62" s="9">
        <f t="shared" si="55"/>
        <v>0</v>
      </c>
      <c r="CK62" s="9">
        <f t="shared" si="56"/>
        <v>6.5572056494477879E-2</v>
      </c>
      <c r="CL62" s="9">
        <f t="shared" si="57"/>
        <v>2.9137421879963488</v>
      </c>
      <c r="CM62" s="9">
        <f t="shared" si="58"/>
        <v>1.9793877911819875</v>
      </c>
      <c r="CN62" s="9">
        <f t="shared" si="59"/>
        <v>0.30304633307105444</v>
      </c>
      <c r="CO62" s="9">
        <f t="shared" si="60"/>
        <v>1.6969536669289458</v>
      </c>
      <c r="CP62" s="9">
        <f t="shared" si="61"/>
        <v>0</v>
      </c>
      <c r="CQ62" s="9">
        <f t="shared" si="62"/>
        <v>0.55582628959738556</v>
      </c>
      <c r="CR62" s="9">
        <f t="shared" si="63"/>
        <v>0.40445956035550212</v>
      </c>
      <c r="CS62" s="9">
        <f t="shared" si="64"/>
        <v>3.971415004711229E-2</v>
      </c>
      <c r="CT62" s="9">
        <f t="shared" si="65"/>
        <v>45.857672177879536</v>
      </c>
      <c r="CU62" s="10">
        <f t="shared" si="66"/>
        <v>7.1904971200955653E-2</v>
      </c>
      <c r="CV62" s="9">
        <f t="shared" si="67"/>
        <v>0</v>
      </c>
      <c r="CW62" s="9">
        <f t="shared" si="68"/>
        <v>0</v>
      </c>
      <c r="CX62" s="11">
        <f t="shared" si="69"/>
        <v>0</v>
      </c>
      <c r="CY62" s="9">
        <f t="shared" si="70"/>
        <v>1.9418715948622514</v>
      </c>
      <c r="CZ62" s="9">
        <f t="shared" si="71"/>
        <v>2.0024841568538648E-2</v>
      </c>
      <c r="DA62" s="9">
        <f t="shared" si="72"/>
        <v>3.8103563569209992E-2</v>
      </c>
      <c r="DB62" s="9">
        <f t="shared" si="73"/>
        <v>23.999999999999996</v>
      </c>
      <c r="DD62" s="9">
        <f t="shared" si="74"/>
        <v>6.9193950533812227</v>
      </c>
      <c r="DE62" s="9">
        <f t="shared" si="75"/>
        <v>1.2791479172594176</v>
      </c>
      <c r="DF62" s="9">
        <f t="shared" si="76"/>
        <v>0.19854297064063964</v>
      </c>
      <c r="DG62" s="9">
        <f t="shared" si="77"/>
        <v>0.17169955260441699</v>
      </c>
      <c r="DH62" s="9">
        <f t="shared" si="78"/>
        <v>0</v>
      </c>
      <c r="DI62" s="9">
        <f t="shared" si="79"/>
        <v>6.5775571578205155E-2</v>
      </c>
      <c r="DJ62" s="9">
        <f t="shared" si="80"/>
        <v>2.9227855292769398</v>
      </c>
      <c r="DK62" s="9">
        <f t="shared" si="81"/>
        <v>1.9855311896597383</v>
      </c>
      <c r="DL62" s="9">
        <f t="shared" si="82"/>
        <v>0.34433481375994024</v>
      </c>
      <c r="DM62" s="9">
        <f t="shared" si="83"/>
        <v>1.7022204785262827</v>
      </c>
      <c r="DN62" s="9">
        <f t="shared" si="84"/>
        <v>4.6555292286222905E-2</v>
      </c>
      <c r="DO62" s="9">
        <f t="shared" si="85"/>
        <v>0</v>
      </c>
      <c r="DP62" s="9">
        <f t="shared" si="86"/>
        <v>0.55444771380314217</v>
      </c>
      <c r="DQ62" s="9">
        <f t="shared" si="87"/>
        <v>0.4057148758921893</v>
      </c>
      <c r="DR62" s="9">
        <f t="shared" si="88"/>
        <v>3.9837410304668433E-2</v>
      </c>
      <c r="DS62" s="9">
        <f t="shared" si="89"/>
        <v>46</v>
      </c>
      <c r="DT62" s="9">
        <f t="shared" si="90"/>
        <v>1.9416911825361634</v>
      </c>
      <c r="IF62" s="17"/>
      <c r="IG62" s="17"/>
      <c r="IH62" s="17"/>
      <c r="II62" s="17"/>
      <c r="IJ62" s="17"/>
      <c r="IK62" s="17"/>
      <c r="IL62" s="17"/>
      <c r="IM62" s="17"/>
      <c r="IN62" s="17"/>
      <c r="IO62" s="17"/>
      <c r="IP62" s="17"/>
      <c r="IQ62" s="17"/>
      <c r="IR62" s="17"/>
      <c r="IS62" s="17"/>
      <c r="IT62" s="17"/>
      <c r="IU62" s="17"/>
      <c r="IV62" s="17"/>
    </row>
    <row r="63" spans="1:256" s="12" customFormat="1" x14ac:dyDescent="0.25">
      <c r="A63" s="16" t="s">
        <v>206</v>
      </c>
      <c r="B63" s="16" t="s">
        <v>207</v>
      </c>
      <c r="C63" s="9">
        <v>47.202399999999997</v>
      </c>
      <c r="D63" s="9">
        <v>1.5876999999999999</v>
      </c>
      <c r="E63" s="9">
        <v>7.7885999999999997</v>
      </c>
      <c r="F63" s="9"/>
      <c r="G63" s="9">
        <v>15.5989</v>
      </c>
      <c r="H63" s="9">
        <v>0.5847</v>
      </c>
      <c r="I63" s="9">
        <v>13.221399999999999</v>
      </c>
      <c r="J63" s="9">
        <v>10.703799999999999</v>
      </c>
      <c r="K63" s="9">
        <v>1.4525000000000001</v>
      </c>
      <c r="L63" s="9">
        <v>0.24560000000000001</v>
      </c>
      <c r="M63" s="9">
        <v>3.9400000000000004E-2</v>
      </c>
      <c r="N63" s="9">
        <v>0.15820000000000001</v>
      </c>
      <c r="P63" s="17"/>
      <c r="Q63" s="9">
        <f>C63/'ST1.2-NatData'!R$1</f>
        <v>0.78560681712269476</v>
      </c>
      <c r="R63" s="9">
        <f>D63/'ST1.2-NatData'!S$1</f>
        <v>1.9871337563674138E-2</v>
      </c>
      <c r="S63" s="9">
        <f>E63/'ST1.2-NatData'!T$1</f>
        <v>7.6388030717627328E-2</v>
      </c>
      <c r="T63" s="9">
        <f>F63/'ST1.2-NatData'!U$1</f>
        <v>0</v>
      </c>
      <c r="U63" s="9">
        <f>G63/'ST1.2-NatData'!V$1</f>
        <v>0.21711577540851265</v>
      </c>
      <c r="V63" s="9">
        <f>H63/'ST1.2-NatData'!W$1</f>
        <v>8.242525057445339E-3</v>
      </c>
      <c r="W63" s="9">
        <f>I63/'ST1.2-NatData'!X$1</f>
        <v>0.32804188169908688</v>
      </c>
      <c r="X63" s="9">
        <f>J63/'ST1.2-NatData'!Y$1</f>
        <v>0.19087002264662351</v>
      </c>
      <c r="Y63" s="9">
        <f>K63/'ST1.2-NatData'!Z$1</f>
        <v>2.3435357137094825E-2</v>
      </c>
      <c r="Z63" s="9">
        <f>L63/'ST1.2-NatData'!AA$1</f>
        <v>2.6073293982759355E-3</v>
      </c>
      <c r="AA63" s="9">
        <f>M63/'ST1.2-NatData'!AB$1</f>
        <v>2.0739025160543215E-3</v>
      </c>
      <c r="AB63" s="9">
        <f>N63/'ST1.2-NatData'!AC$1</f>
        <v>4.4622457902011112E-3</v>
      </c>
      <c r="AC63" s="9">
        <f>O63/'ST1.2-NatData'!AD$1</f>
        <v>0</v>
      </c>
      <c r="AD63" s="9">
        <f t="shared" si="0"/>
        <v>2.613701367025786</v>
      </c>
      <c r="AE63" s="9">
        <f t="shared" si="1"/>
        <v>1.7546097940040337</v>
      </c>
      <c r="AF63" s="9">
        <f t="shared" si="2"/>
        <v>1.5116543982866684</v>
      </c>
      <c r="AG63" s="9">
        <f t="shared" si="3"/>
        <v>1.7025244209332919</v>
      </c>
      <c r="AH63" s="9">
        <f t="shared" si="4"/>
        <v>9.1188365952796104</v>
      </c>
      <c r="AI63" s="9">
        <f t="shared" si="5"/>
        <v>8.5998492874657018</v>
      </c>
      <c r="AJ63" s="9">
        <f t="shared" si="6"/>
        <v>8.8104463087685296</v>
      </c>
      <c r="AK63" s="9">
        <f t="shared" si="7"/>
        <v>8.810797832987177</v>
      </c>
      <c r="AL63" s="9"/>
      <c r="AM63" s="9">
        <f t="shared" si="8"/>
        <v>7.1638201934795651</v>
      </c>
      <c r="AN63" s="9">
        <f t="shared" si="9"/>
        <v>1.3931399398984861</v>
      </c>
      <c r="AO63" s="9">
        <f t="shared" si="10"/>
        <v>0.55696013337805184</v>
      </c>
      <c r="AP63" s="9">
        <f t="shared" si="11"/>
        <v>0.18120348017278612</v>
      </c>
      <c r="AQ63" s="9">
        <f t="shared" si="12"/>
        <v>0</v>
      </c>
      <c r="AR63" s="9">
        <f t="shared" si="13"/>
        <v>7.5162239131341735E-2</v>
      </c>
      <c r="AS63" s="9">
        <f t="shared" si="14"/>
        <v>2.9913603156220181</v>
      </c>
      <c r="AT63" s="9">
        <f t="shared" si="15"/>
        <v>1.979843278207654</v>
      </c>
      <c r="AU63" s="9">
        <f t="shared" si="16"/>
        <v>0.78452944651185152</v>
      </c>
      <c r="AV63" s="9">
        <f t="shared" si="17"/>
        <v>1.7405125474518783</v>
      </c>
      <c r="AW63" s="9">
        <f t="shared" si="18"/>
        <v>0.52504199396372986</v>
      </c>
      <c r="AX63" s="9">
        <f t="shared" si="19"/>
        <v>0</v>
      </c>
      <c r="AY63" s="9">
        <f t="shared" si="20"/>
        <v>0.427406384570375</v>
      </c>
      <c r="AZ63" s="9">
        <f t="shared" si="21"/>
        <v>4.7551621465893937E-2</v>
      </c>
      <c r="BA63" s="9">
        <f t="shared" si="22"/>
        <v>47.608229281166913</v>
      </c>
      <c r="BB63" s="10">
        <f t="shared" si="23"/>
        <v>0</v>
      </c>
      <c r="BC63" s="9">
        <f t="shared" si="24"/>
        <v>1.6082292811669134</v>
      </c>
      <c r="BD63" s="9">
        <f t="shared" si="25"/>
        <v>8.8752670734214956</v>
      </c>
      <c r="BE63" s="11">
        <f t="shared" si="26"/>
        <v>1.7492787072172196</v>
      </c>
      <c r="BF63" s="9">
        <f t="shared" si="27"/>
        <v>0.33216865046582966</v>
      </c>
      <c r="BG63" s="9">
        <f t="shared" si="28"/>
        <v>23.999999999999996</v>
      </c>
      <c r="BH63" s="9"/>
      <c r="BI63" s="9">
        <f t="shared" si="29"/>
        <v>6.7561002264608048</v>
      </c>
      <c r="BJ63" s="9">
        <f t="shared" si="30"/>
        <v>1.3138511030757911</v>
      </c>
      <c r="BK63" s="9">
        <f t="shared" si="31"/>
        <v>6.9951329536596774E-2</v>
      </c>
      <c r="BL63" s="9">
        <f t="shared" si="32"/>
        <v>0.17089050818795348</v>
      </c>
      <c r="BM63" s="9">
        <f t="shared" si="33"/>
        <v>0</v>
      </c>
      <c r="BN63" s="9">
        <f t="shared" si="34"/>
        <v>7.0884473242189494E-2</v>
      </c>
      <c r="BO63" s="9">
        <f t="shared" si="35"/>
        <v>2.8211107425888002</v>
      </c>
      <c r="BP63" s="9">
        <f t="shared" si="36"/>
        <v>1.8671629464444608</v>
      </c>
      <c r="BQ63" s="9">
        <f t="shared" si="37"/>
        <v>0</v>
      </c>
      <c r="BR63" s="9">
        <f t="shared" si="38"/>
        <v>1.6414534282561275</v>
      </c>
      <c r="BS63" s="9">
        <f t="shared" si="39"/>
        <v>0</v>
      </c>
      <c r="BT63" s="9">
        <f t="shared" si="40"/>
        <v>0.3585465717438725</v>
      </c>
      <c r="BU63" s="9">
        <f t="shared" si="41"/>
        <v>0.91062021325407083</v>
      </c>
      <c r="BV63" s="9">
        <f t="shared" si="42"/>
        <v>0.40308107875389837</v>
      </c>
      <c r="BW63" s="9">
        <f t="shared" si="43"/>
        <v>4.4845279735903361E-2</v>
      </c>
      <c r="BX63" s="9">
        <f t="shared" si="44"/>
        <v>44.898665787375364</v>
      </c>
      <c r="BY63" s="10">
        <f t="shared" si="45"/>
        <v>0.58984365275770279</v>
      </c>
      <c r="BZ63" s="9">
        <f t="shared" si="46"/>
        <v>0</v>
      </c>
      <c r="CA63" s="9">
        <f t="shared" si="47"/>
        <v>0</v>
      </c>
      <c r="CB63" s="11">
        <f t="shared" si="48"/>
        <v>0</v>
      </c>
      <c r="CC63" s="9">
        <f t="shared" si="49"/>
        <v>1.9437901096456791</v>
      </c>
      <c r="CD63" s="9">
        <f t="shared" si="50"/>
        <v>23.999999999999993</v>
      </c>
      <c r="CE63" s="9"/>
      <c r="CF63" s="9">
        <f t="shared" si="51"/>
        <v>6.921546682062039</v>
      </c>
      <c r="CG63" s="9">
        <f t="shared" si="52"/>
        <v>1.3460252865404334</v>
      </c>
      <c r="CH63" s="9">
        <f t="shared" si="53"/>
        <v>0.26757196860247312</v>
      </c>
      <c r="CI63" s="9">
        <f t="shared" si="54"/>
        <v>0.17507535268816624</v>
      </c>
      <c r="CJ63" s="9">
        <f t="shared" si="55"/>
        <v>0</v>
      </c>
      <c r="CK63" s="9">
        <f t="shared" si="56"/>
        <v>7.2620324467301406E-2</v>
      </c>
      <c r="CL63" s="9">
        <f t="shared" si="57"/>
        <v>2.8901953857372025</v>
      </c>
      <c r="CM63" s="9">
        <f t="shared" si="58"/>
        <v>1.9128868820233473</v>
      </c>
      <c r="CN63" s="9">
        <f t="shared" si="59"/>
        <v>0.31834991351849062</v>
      </c>
      <c r="CO63" s="9">
        <f t="shared" si="60"/>
        <v>1.6816500864815098</v>
      </c>
      <c r="CP63" s="9">
        <f t="shared" si="61"/>
        <v>4.4408920985006262E-16</v>
      </c>
      <c r="CQ63" s="9">
        <f t="shared" si="62"/>
        <v>0.54110461708805357</v>
      </c>
      <c r="CR63" s="9">
        <f t="shared" si="63"/>
        <v>0.41295191156637862</v>
      </c>
      <c r="CS63" s="9">
        <f t="shared" si="64"/>
        <v>4.5943471345567775E-2</v>
      </c>
      <c r="CT63" s="9">
        <f t="shared" si="65"/>
        <v>45.998164738952795</v>
      </c>
      <c r="CU63" s="10">
        <f t="shared" si="66"/>
        <v>9.5941953727224881E-4</v>
      </c>
      <c r="CV63" s="9">
        <f t="shared" si="67"/>
        <v>0</v>
      </c>
      <c r="CW63" s="9">
        <f t="shared" si="68"/>
        <v>0</v>
      </c>
      <c r="CX63" s="11">
        <f t="shared" si="69"/>
        <v>0</v>
      </c>
      <c r="CY63" s="9">
        <f t="shared" si="70"/>
        <v>1.9424136162815882</v>
      </c>
      <c r="CZ63" s="9">
        <f t="shared" si="71"/>
        <v>1.8272006767316565E-2</v>
      </c>
      <c r="DA63" s="9">
        <f t="shared" si="72"/>
        <v>3.9314376951095291E-2</v>
      </c>
      <c r="DB63" s="9">
        <f t="shared" si="73"/>
        <v>23.999999999999993</v>
      </c>
      <c r="DD63" s="9">
        <f t="shared" si="74"/>
        <v>6.921822841884592</v>
      </c>
      <c r="DE63" s="9">
        <f t="shared" si="75"/>
        <v>1.3460789910260575</v>
      </c>
      <c r="DF63" s="9">
        <f t="shared" si="76"/>
        <v>0.26790183291064906</v>
      </c>
      <c r="DG63" s="9">
        <f t="shared" si="77"/>
        <v>0.17508233794457678</v>
      </c>
      <c r="DH63" s="9">
        <f t="shared" si="78"/>
        <v>0</v>
      </c>
      <c r="DI63" s="9">
        <f t="shared" si="79"/>
        <v>7.2623221914481909E-2</v>
      </c>
      <c r="DJ63" s="9">
        <f t="shared" si="80"/>
        <v>2.8903107004033504</v>
      </c>
      <c r="DK63" s="9">
        <f t="shared" si="81"/>
        <v>1.9129632034766537</v>
      </c>
      <c r="DL63" s="9">
        <f t="shared" si="82"/>
        <v>0.3188812966497121</v>
      </c>
      <c r="DM63" s="9">
        <f t="shared" si="83"/>
        <v>1.681717181917084</v>
      </c>
      <c r="DN63" s="9">
        <f t="shared" si="84"/>
        <v>5.9847856679606792E-4</v>
      </c>
      <c r="DO63" s="9">
        <f t="shared" si="85"/>
        <v>0</v>
      </c>
      <c r="DP63" s="9">
        <f t="shared" si="86"/>
        <v>0.54108630781798184</v>
      </c>
      <c r="DQ63" s="9">
        <f t="shared" si="87"/>
        <v>0.41296838775759132</v>
      </c>
      <c r="DR63" s="9">
        <f t="shared" si="88"/>
        <v>4.594530442442675E-2</v>
      </c>
      <c r="DS63" s="9">
        <f t="shared" si="89"/>
        <v>46</v>
      </c>
      <c r="DT63" s="9">
        <f t="shared" si="90"/>
        <v>1.9424113186671619</v>
      </c>
      <c r="IF63" s="17"/>
      <c r="IG63" s="17"/>
      <c r="IH63" s="17"/>
      <c r="II63" s="17"/>
      <c r="IJ63" s="17"/>
      <c r="IK63" s="17"/>
      <c r="IL63" s="17"/>
      <c r="IM63" s="17"/>
      <c r="IN63" s="17"/>
      <c r="IO63" s="17"/>
      <c r="IP63" s="17"/>
      <c r="IQ63" s="17"/>
      <c r="IR63" s="17"/>
      <c r="IS63" s="17"/>
      <c r="IT63" s="17"/>
      <c r="IU63" s="17"/>
      <c r="IV63" s="17"/>
    </row>
    <row r="64" spans="1:256" s="12" customFormat="1" x14ac:dyDescent="0.25">
      <c r="A64" s="16"/>
      <c r="B64" s="16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P64" s="17"/>
      <c r="Q64" s="9">
        <f>C64/'ST1.2-NatData'!R$1</f>
        <v>0</v>
      </c>
      <c r="R64" s="9">
        <f>D64/'ST1.2-NatData'!S$1</f>
        <v>0</v>
      </c>
      <c r="S64" s="9">
        <f>E64/'ST1.2-NatData'!T$1</f>
        <v>0</v>
      </c>
      <c r="T64" s="9">
        <f>F64/'ST1.2-NatData'!U$1</f>
        <v>0</v>
      </c>
      <c r="U64" s="9">
        <f>G64/'ST1.2-NatData'!V$1</f>
        <v>0</v>
      </c>
      <c r="V64" s="9">
        <f>H64/'ST1.2-NatData'!W$1</f>
        <v>0</v>
      </c>
      <c r="W64" s="9">
        <f>I64/'ST1.2-NatData'!X$1</f>
        <v>0</v>
      </c>
      <c r="X64" s="9">
        <f>J64/'ST1.2-NatData'!Y$1</f>
        <v>0</v>
      </c>
      <c r="Y64" s="9">
        <f>K64/'ST1.2-NatData'!Z$1</f>
        <v>0</v>
      </c>
      <c r="Z64" s="9">
        <f>L64/'ST1.2-NatData'!AA$1</f>
        <v>0</v>
      </c>
      <c r="AA64" s="9">
        <f>M64/'ST1.2-NatData'!AB$1</f>
        <v>0</v>
      </c>
      <c r="AB64" s="9">
        <f>N64/'ST1.2-NatData'!AC$1</f>
        <v>0</v>
      </c>
      <c r="AC64" s="9">
        <f>O64/'ST1.2-NatData'!AD$1</f>
        <v>0</v>
      </c>
      <c r="AD64" s="9">
        <f t="shared" si="0"/>
        <v>0</v>
      </c>
      <c r="AE64" s="9">
        <f t="shared" si="1"/>
        <v>0</v>
      </c>
      <c r="AF64" s="9">
        <f t="shared" si="2"/>
        <v>0</v>
      </c>
      <c r="AG64" s="9">
        <f t="shared" si="3"/>
        <v>0</v>
      </c>
      <c r="AH64" s="9" t="e">
        <f t="shared" si="4"/>
        <v>#DIV/0!</v>
      </c>
      <c r="AI64" s="9" t="e">
        <f t="shared" si="5"/>
        <v>#DIV/0!</v>
      </c>
      <c r="AJ64" s="9" t="e">
        <f t="shared" si="6"/>
        <v>#DIV/0!</v>
      </c>
      <c r="AK64" s="9" t="e">
        <f t="shared" si="7"/>
        <v>#DIV/0!</v>
      </c>
      <c r="AL64" s="9"/>
      <c r="AM64" s="9" t="e">
        <f t="shared" si="8"/>
        <v>#DIV/0!</v>
      </c>
      <c r="AN64" s="9" t="e">
        <f t="shared" si="9"/>
        <v>#DIV/0!</v>
      </c>
      <c r="AO64" s="9" t="e">
        <f t="shared" si="10"/>
        <v>#DIV/0!</v>
      </c>
      <c r="AP64" s="9" t="e">
        <f t="shared" si="11"/>
        <v>#DIV/0!</v>
      </c>
      <c r="AQ64" s="9" t="e">
        <f t="shared" si="12"/>
        <v>#DIV/0!</v>
      </c>
      <c r="AR64" s="9" t="e">
        <f t="shared" si="13"/>
        <v>#DIV/0!</v>
      </c>
      <c r="AS64" s="9" t="e">
        <f t="shared" si="14"/>
        <v>#DIV/0!</v>
      </c>
      <c r="AT64" s="9" t="e">
        <f t="shared" si="15"/>
        <v>#DIV/0!</v>
      </c>
      <c r="AU64" s="9" t="e">
        <f t="shared" si="16"/>
        <v>#DIV/0!</v>
      </c>
      <c r="AV64" s="9" t="e">
        <f t="shared" si="17"/>
        <v>#DIV/0!</v>
      </c>
      <c r="AW64" s="9" t="e">
        <f t="shared" si="18"/>
        <v>#DIV/0!</v>
      </c>
      <c r="AX64" s="9" t="e">
        <f t="shared" si="19"/>
        <v>#DIV/0!</v>
      </c>
      <c r="AY64" s="9" t="e">
        <f t="shared" si="20"/>
        <v>#DIV/0!</v>
      </c>
      <c r="AZ64" s="9" t="e">
        <f t="shared" si="21"/>
        <v>#DIV/0!</v>
      </c>
      <c r="BA64" s="9" t="e">
        <f t="shared" si="22"/>
        <v>#DIV/0!</v>
      </c>
      <c r="BB64" s="10" t="e">
        <f t="shared" si="23"/>
        <v>#DIV/0!</v>
      </c>
      <c r="BC64" s="9" t="e">
        <f t="shared" si="24"/>
        <v>#DIV/0!</v>
      </c>
      <c r="BD64" s="9" t="e">
        <f t="shared" si="25"/>
        <v>#DIV/0!</v>
      </c>
      <c r="BE64" s="11" t="e">
        <f t="shared" si="26"/>
        <v>#DIV/0!</v>
      </c>
      <c r="BF64" s="9" t="e">
        <f t="shared" si="27"/>
        <v>#DIV/0!</v>
      </c>
      <c r="BG64" s="9" t="e">
        <f t="shared" si="28"/>
        <v>#DIV/0!</v>
      </c>
      <c r="BH64" s="9"/>
      <c r="BI64" s="9" t="e">
        <f t="shared" si="29"/>
        <v>#DIV/0!</v>
      </c>
      <c r="BJ64" s="9" t="e">
        <f t="shared" si="30"/>
        <v>#DIV/0!</v>
      </c>
      <c r="BK64" s="9" t="e">
        <f t="shared" si="31"/>
        <v>#DIV/0!</v>
      </c>
      <c r="BL64" s="9" t="e">
        <f t="shared" si="32"/>
        <v>#DIV/0!</v>
      </c>
      <c r="BM64" s="9" t="e">
        <f t="shared" si="33"/>
        <v>#DIV/0!</v>
      </c>
      <c r="BN64" s="9" t="e">
        <f t="shared" si="34"/>
        <v>#DIV/0!</v>
      </c>
      <c r="BO64" s="9" t="e">
        <f t="shared" si="35"/>
        <v>#DIV/0!</v>
      </c>
      <c r="BP64" s="9" t="e">
        <f t="shared" si="36"/>
        <v>#DIV/0!</v>
      </c>
      <c r="BQ64" s="9" t="e">
        <f t="shared" si="37"/>
        <v>#DIV/0!</v>
      </c>
      <c r="BR64" s="9" t="e">
        <f t="shared" si="38"/>
        <v>#DIV/0!</v>
      </c>
      <c r="BS64" s="9" t="e">
        <f t="shared" si="39"/>
        <v>#DIV/0!</v>
      </c>
      <c r="BT64" s="9" t="e">
        <f t="shared" si="40"/>
        <v>#DIV/0!</v>
      </c>
      <c r="BU64" s="9" t="e">
        <f t="shared" si="41"/>
        <v>#DIV/0!</v>
      </c>
      <c r="BV64" s="9" t="e">
        <f t="shared" si="42"/>
        <v>#DIV/0!</v>
      </c>
      <c r="BW64" s="9" t="e">
        <f t="shared" si="43"/>
        <v>#DIV/0!</v>
      </c>
      <c r="BX64" s="9" t="e">
        <f t="shared" si="44"/>
        <v>#DIV/0!</v>
      </c>
      <c r="BY64" s="10" t="e">
        <f t="shared" si="45"/>
        <v>#DIV/0!</v>
      </c>
      <c r="BZ64" s="9" t="e">
        <f t="shared" si="46"/>
        <v>#DIV/0!</v>
      </c>
      <c r="CA64" s="9" t="e">
        <f t="shared" si="47"/>
        <v>#DIV/0!</v>
      </c>
      <c r="CB64" s="11" t="e">
        <f t="shared" si="48"/>
        <v>#DIV/0!</v>
      </c>
      <c r="CC64" s="9" t="e">
        <f t="shared" si="49"/>
        <v>#DIV/0!</v>
      </c>
      <c r="CD64" s="9" t="e">
        <f t="shared" si="50"/>
        <v>#DIV/0!</v>
      </c>
      <c r="CE64" s="9"/>
      <c r="CF64" s="9" t="e">
        <f t="shared" si="51"/>
        <v>#DIV/0!</v>
      </c>
      <c r="CG64" s="9" t="e">
        <f t="shared" si="52"/>
        <v>#DIV/0!</v>
      </c>
      <c r="CH64" s="9" t="e">
        <f t="shared" si="53"/>
        <v>#DIV/0!</v>
      </c>
      <c r="CI64" s="9" t="e">
        <f t="shared" si="54"/>
        <v>#DIV/0!</v>
      </c>
      <c r="CJ64" s="9" t="e">
        <f t="shared" si="55"/>
        <v>#DIV/0!</v>
      </c>
      <c r="CK64" s="9" t="e">
        <f t="shared" si="56"/>
        <v>#DIV/0!</v>
      </c>
      <c r="CL64" s="9" t="e">
        <f t="shared" si="57"/>
        <v>#DIV/0!</v>
      </c>
      <c r="CM64" s="9" t="e">
        <f t="shared" si="58"/>
        <v>#DIV/0!</v>
      </c>
      <c r="CN64" s="9" t="e">
        <f t="shared" si="59"/>
        <v>#DIV/0!</v>
      </c>
      <c r="CO64" s="9" t="e">
        <f t="shared" si="60"/>
        <v>#DIV/0!</v>
      </c>
      <c r="CP64" s="9" t="e">
        <f t="shared" si="61"/>
        <v>#DIV/0!</v>
      </c>
      <c r="CQ64" s="9" t="e">
        <f t="shared" si="62"/>
        <v>#DIV/0!</v>
      </c>
      <c r="CR64" s="9" t="e">
        <f t="shared" si="63"/>
        <v>#DIV/0!</v>
      </c>
      <c r="CS64" s="9" t="e">
        <f t="shared" si="64"/>
        <v>#DIV/0!</v>
      </c>
      <c r="CT64" s="9" t="e">
        <f t="shared" si="65"/>
        <v>#DIV/0!</v>
      </c>
      <c r="CU64" s="10" t="e">
        <f t="shared" si="66"/>
        <v>#DIV/0!</v>
      </c>
      <c r="CV64" s="9" t="e">
        <f t="shared" si="67"/>
        <v>#DIV/0!</v>
      </c>
      <c r="CW64" s="9" t="e">
        <f t="shared" si="68"/>
        <v>#DIV/0!</v>
      </c>
      <c r="CX64" s="11" t="e">
        <f t="shared" si="69"/>
        <v>#DIV/0!</v>
      </c>
      <c r="CY64" s="9" t="e">
        <f t="shared" si="70"/>
        <v>#DIV/0!</v>
      </c>
      <c r="CZ64" s="9" t="e">
        <f t="shared" si="71"/>
        <v>#DIV/0!</v>
      </c>
      <c r="DA64" s="9" t="e">
        <f t="shared" si="72"/>
        <v>#DIV/0!</v>
      </c>
      <c r="DB64" s="9" t="e">
        <f t="shared" si="73"/>
        <v>#DIV/0!</v>
      </c>
      <c r="DD64" s="9" t="e">
        <f t="shared" si="74"/>
        <v>#DIV/0!</v>
      </c>
      <c r="DE64" s="9" t="e">
        <f t="shared" si="75"/>
        <v>#DIV/0!</v>
      </c>
      <c r="DF64" s="9" t="e">
        <f t="shared" si="76"/>
        <v>#DIV/0!</v>
      </c>
      <c r="DG64" s="9" t="e">
        <f t="shared" si="77"/>
        <v>#DIV/0!</v>
      </c>
      <c r="DH64" s="9" t="e">
        <f t="shared" si="78"/>
        <v>#DIV/0!</v>
      </c>
      <c r="DI64" s="9" t="e">
        <f t="shared" si="79"/>
        <v>#DIV/0!</v>
      </c>
      <c r="DJ64" s="9" t="e">
        <f t="shared" si="80"/>
        <v>#DIV/0!</v>
      </c>
      <c r="DK64" s="9" t="e">
        <f t="shared" si="81"/>
        <v>#DIV/0!</v>
      </c>
      <c r="DL64" s="9" t="e">
        <f t="shared" si="82"/>
        <v>#DIV/0!</v>
      </c>
      <c r="DM64" s="9" t="e">
        <f t="shared" si="83"/>
        <v>#DIV/0!</v>
      </c>
      <c r="DN64" s="9" t="e">
        <f t="shared" si="84"/>
        <v>#DIV/0!</v>
      </c>
      <c r="DO64" s="9" t="e">
        <f t="shared" si="85"/>
        <v>#DIV/0!</v>
      </c>
      <c r="DP64" s="9" t="e">
        <f t="shared" si="86"/>
        <v>#DIV/0!</v>
      </c>
      <c r="DQ64" s="9" t="e">
        <f t="shared" si="87"/>
        <v>#DIV/0!</v>
      </c>
      <c r="DR64" s="9" t="e">
        <f t="shared" si="88"/>
        <v>#DIV/0!</v>
      </c>
      <c r="DS64" s="9" t="e">
        <f t="shared" si="89"/>
        <v>#DIV/0!</v>
      </c>
      <c r="DT64" s="9" t="e">
        <f t="shared" si="90"/>
        <v>#DIV/0!</v>
      </c>
      <c r="IF64" s="17"/>
      <c r="IG64" s="17"/>
      <c r="IH64" s="17"/>
      <c r="II64" s="17"/>
      <c r="IJ64" s="17"/>
      <c r="IK64" s="17"/>
      <c r="IL64" s="17"/>
      <c r="IM64" s="17"/>
      <c r="IN64" s="17"/>
      <c r="IO64" s="17"/>
      <c r="IP64" s="17"/>
      <c r="IQ64" s="17"/>
      <c r="IR64" s="17"/>
      <c r="IS64" s="17"/>
      <c r="IT64" s="17"/>
      <c r="IU64" s="17"/>
      <c r="IV64" s="17"/>
    </row>
    <row r="65" spans="1:256" s="12" customFormat="1" x14ac:dyDescent="0.25">
      <c r="A65" s="16" t="s">
        <v>206</v>
      </c>
      <c r="B65" s="16" t="s">
        <v>207</v>
      </c>
      <c r="C65" s="9">
        <v>48.761299999999999</v>
      </c>
      <c r="D65" s="9">
        <v>1.29</v>
      </c>
      <c r="E65" s="9">
        <v>6.4188000000000001</v>
      </c>
      <c r="F65" s="9"/>
      <c r="G65" s="9">
        <v>14.4377</v>
      </c>
      <c r="H65" s="9">
        <v>0.49630000000000002</v>
      </c>
      <c r="I65" s="9">
        <v>14.328200000000001</v>
      </c>
      <c r="J65" s="9">
        <v>10.6717</v>
      </c>
      <c r="K65" s="9">
        <v>1.2122999999999999</v>
      </c>
      <c r="L65" s="9">
        <v>0.15060000000000001</v>
      </c>
      <c r="M65" s="9">
        <v>5.62E-2</v>
      </c>
      <c r="N65" s="9">
        <v>0.112</v>
      </c>
      <c r="P65" s="17"/>
      <c r="Q65" s="9">
        <f>C65/'ST1.2-NatData'!R$1</f>
        <v>0.81155216030890076</v>
      </c>
      <c r="R65" s="9">
        <f>D65/'ST1.2-NatData'!S$1</f>
        <v>1.6145383546727746E-2</v>
      </c>
      <c r="S65" s="9">
        <f>E65/'ST1.2-NatData'!T$1</f>
        <v>6.2953482213787632E-2</v>
      </c>
      <c r="T65" s="9">
        <f>F65/'ST1.2-NatData'!U$1</f>
        <v>0</v>
      </c>
      <c r="U65" s="9">
        <f>G65/'ST1.2-NatData'!V$1</f>
        <v>0.20095342816579906</v>
      </c>
      <c r="V65" s="9">
        <f>H65/'ST1.2-NatData'!W$1</f>
        <v>6.9963488729435979E-3</v>
      </c>
      <c r="W65" s="9">
        <f>I65/'ST1.2-NatData'!X$1</f>
        <v>0.35550317586343788</v>
      </c>
      <c r="X65" s="9">
        <f>J65/'ST1.2-NatData'!Y$1</f>
        <v>0.19029761586333563</v>
      </c>
      <c r="Y65" s="9">
        <f>K65/'ST1.2-NatData'!Z$1</f>
        <v>1.9559850917246165E-2</v>
      </c>
      <c r="Z65" s="9">
        <f>L65/'ST1.2-NatData'!AA$1</f>
        <v>1.5987940039916772E-3</v>
      </c>
      <c r="AA65" s="9">
        <f>M65/'ST1.2-NatData'!AB$1</f>
        <v>2.9582061269607324E-3</v>
      </c>
      <c r="AB65" s="9">
        <f>N65/'ST1.2-NatData'!AC$1</f>
        <v>3.1591120638591935E-3</v>
      </c>
      <c r="AC65" s="9">
        <f>O65/'ST1.2-NatData'!AD$1</f>
        <v>0</v>
      </c>
      <c r="AD65" s="9">
        <f t="shared" si="0"/>
        <v>2.6222234071347836</v>
      </c>
      <c r="AE65" s="9">
        <f t="shared" si="1"/>
        <v>1.7496723668911955</v>
      </c>
      <c r="AF65" s="9">
        <f t="shared" si="2"/>
        <v>1.5170574611853844</v>
      </c>
      <c r="AG65" s="9">
        <f t="shared" si="3"/>
        <v>1.70735507704872</v>
      </c>
      <c r="AH65" s="9">
        <f t="shared" si="4"/>
        <v>9.1445691792164929</v>
      </c>
      <c r="AI65" s="9">
        <f t="shared" si="5"/>
        <v>8.5692205685091061</v>
      </c>
      <c r="AJ65" s="9">
        <f t="shared" si="6"/>
        <v>8.7855187252135778</v>
      </c>
      <c r="AK65" s="9">
        <f t="shared" si="7"/>
        <v>8.7814254590961074</v>
      </c>
      <c r="AL65" s="9"/>
      <c r="AM65" s="9">
        <f t="shared" si="8"/>
        <v>7.4212948724873362</v>
      </c>
      <c r="AN65" s="9">
        <f t="shared" si="9"/>
        <v>1.1513649463531122</v>
      </c>
      <c r="AO65" s="9">
        <f t="shared" si="10"/>
        <v>0.5726598188404477</v>
      </c>
      <c r="AP65" s="9">
        <f t="shared" si="11"/>
        <v>0.1476425767680356</v>
      </c>
      <c r="AQ65" s="9">
        <f t="shared" si="12"/>
        <v>0</v>
      </c>
      <c r="AR65" s="9">
        <f t="shared" si="13"/>
        <v>6.3978596270566068E-2</v>
      </c>
      <c r="AS65" s="9">
        <f t="shared" si="14"/>
        <v>3.2509233851143748</v>
      </c>
      <c r="AT65" s="9">
        <f t="shared" si="15"/>
        <v>1.8376325256628616</v>
      </c>
      <c r="AU65" s="9">
        <f t="shared" si="16"/>
        <v>0.87283690265628611</v>
      </c>
      <c r="AV65" s="9">
        <f t="shared" si="17"/>
        <v>1.7401897129022386</v>
      </c>
      <c r="AW65" s="9">
        <f t="shared" si="18"/>
        <v>0.61302661555852467</v>
      </c>
      <c r="AX65" s="9">
        <f t="shared" si="19"/>
        <v>0</v>
      </c>
      <c r="AY65" s="9">
        <f t="shared" si="20"/>
        <v>0.35773281969583748</v>
      </c>
      <c r="AZ65" s="9">
        <f t="shared" si="21"/>
        <v>2.9240564745636844E-2</v>
      </c>
      <c r="BA65" s="9">
        <f t="shared" si="22"/>
        <v>47.902266460422382</v>
      </c>
      <c r="BB65" s="10">
        <f t="shared" si="23"/>
        <v>0</v>
      </c>
      <c r="BC65" s="9">
        <f t="shared" si="24"/>
        <v>1.902266460422382</v>
      </c>
      <c r="BD65" s="9">
        <f t="shared" si="25"/>
        <v>12.884267547098377</v>
      </c>
      <c r="BE65" s="11">
        <f t="shared" si="26"/>
        <v>2.1916901658106145</v>
      </c>
      <c r="BF65" s="9">
        <f t="shared" si="27"/>
        <v>4.1793300190385699E-2</v>
      </c>
      <c r="BG65" s="9">
        <f t="shared" si="28"/>
        <v>23.999999999999996</v>
      </c>
      <c r="BH65" s="9"/>
      <c r="BI65" s="9">
        <f t="shared" si="29"/>
        <v>6.9543694645370318</v>
      </c>
      <c r="BJ65" s="9">
        <f t="shared" si="30"/>
        <v>1.0789245492913222</v>
      </c>
      <c r="BK65" s="9">
        <f t="shared" si="31"/>
        <v>3.3294013828353286E-2</v>
      </c>
      <c r="BL65" s="9">
        <f t="shared" si="32"/>
        <v>0.1383533527750879</v>
      </c>
      <c r="BM65" s="9">
        <f t="shared" si="33"/>
        <v>0</v>
      </c>
      <c r="BN65" s="9">
        <f t="shared" si="34"/>
        <v>5.995325666649378E-2</v>
      </c>
      <c r="BO65" s="9">
        <f t="shared" si="35"/>
        <v>3.0463851267792821</v>
      </c>
      <c r="BP65" s="9">
        <f t="shared" si="36"/>
        <v>1.7220142499507824</v>
      </c>
      <c r="BQ65" s="9">
        <f t="shared" si="37"/>
        <v>0</v>
      </c>
      <c r="BR65" s="9">
        <f t="shared" si="38"/>
        <v>1.6307022439943404</v>
      </c>
      <c r="BS65" s="9">
        <f t="shared" si="39"/>
        <v>0</v>
      </c>
      <c r="BT65" s="9">
        <f t="shared" si="40"/>
        <v>0.36929775600565962</v>
      </c>
      <c r="BU65" s="9">
        <f t="shared" si="41"/>
        <v>1.0066715654839555</v>
      </c>
      <c r="BV65" s="9">
        <f t="shared" si="42"/>
        <v>0.33522535359407507</v>
      </c>
      <c r="BW65" s="9">
        <f t="shared" si="43"/>
        <v>2.740083692762902E-2</v>
      </c>
      <c r="BX65" s="9">
        <f t="shared" si="44"/>
        <v>44.888400862425947</v>
      </c>
      <c r="BY65" s="10">
        <f t="shared" si="45"/>
        <v>0.64552261260661725</v>
      </c>
      <c r="BZ65" s="9">
        <f t="shared" si="46"/>
        <v>0</v>
      </c>
      <c r="CA65" s="9">
        <f t="shared" si="47"/>
        <v>0</v>
      </c>
      <c r="CB65" s="11">
        <f t="shared" si="48"/>
        <v>0</v>
      </c>
      <c r="CC65" s="9">
        <f t="shared" si="49"/>
        <v>1.9475793511351109</v>
      </c>
      <c r="CD65" s="9">
        <f t="shared" si="50"/>
        <v>23.999999999999996</v>
      </c>
      <c r="CE65" s="9"/>
      <c r="CF65" s="9">
        <f t="shared" si="51"/>
        <v>7.1299067008813788</v>
      </c>
      <c r="CG65" s="9">
        <f t="shared" si="52"/>
        <v>1.1061579936132624</v>
      </c>
      <c r="CH65" s="9">
        <f t="shared" si="53"/>
        <v>0.23606469449464029</v>
      </c>
      <c r="CI65" s="9">
        <f t="shared" si="54"/>
        <v>0.14184556947553181</v>
      </c>
      <c r="CJ65" s="9">
        <f t="shared" si="55"/>
        <v>0</v>
      </c>
      <c r="CK65" s="9">
        <f t="shared" si="56"/>
        <v>6.146655403137289E-2</v>
      </c>
      <c r="CL65" s="9">
        <f t="shared" si="57"/>
        <v>3.1232798084211293</v>
      </c>
      <c r="CM65" s="9">
        <f t="shared" si="58"/>
        <v>1.7654801060464893</v>
      </c>
      <c r="CN65" s="9">
        <f t="shared" si="59"/>
        <v>0.32813673246916331</v>
      </c>
      <c r="CO65" s="9">
        <f t="shared" si="60"/>
        <v>1.6718632675308356</v>
      </c>
      <c r="CP65" s="9">
        <f t="shared" si="61"/>
        <v>0</v>
      </c>
      <c r="CQ65" s="9">
        <f t="shared" si="62"/>
        <v>0.62822065768863955</v>
      </c>
      <c r="CR65" s="9">
        <f t="shared" si="63"/>
        <v>0.34368687299170431</v>
      </c>
      <c r="CS65" s="9">
        <f t="shared" si="64"/>
        <v>2.8092469319656144E-2</v>
      </c>
      <c r="CT65" s="9">
        <f t="shared" si="65"/>
        <v>46.021441876638448</v>
      </c>
      <c r="CU65" s="10">
        <f t="shared" si="66"/>
        <v>0</v>
      </c>
      <c r="CV65" s="9">
        <f t="shared" si="67"/>
        <v>2.1441876638448321E-2</v>
      </c>
      <c r="CW65" s="9">
        <f t="shared" si="68"/>
        <v>0.15116352747377856</v>
      </c>
      <c r="CX65" s="11">
        <f t="shared" si="69"/>
        <v>2.1188905084984708E-2</v>
      </c>
      <c r="CY65" s="9">
        <f t="shared" si="70"/>
        <v>1.9248143098480135</v>
      </c>
      <c r="CZ65" s="9">
        <f t="shared" si="71"/>
        <v>2.5989375321455049E-2</v>
      </c>
      <c r="DA65" s="9">
        <f t="shared" si="72"/>
        <v>2.7754438192083057E-2</v>
      </c>
      <c r="DB65" s="9">
        <f t="shared" si="73"/>
        <v>23.999999999999993</v>
      </c>
      <c r="DD65" s="9">
        <f t="shared" si="74"/>
        <v>7.1265848019210267</v>
      </c>
      <c r="DE65" s="9">
        <f t="shared" si="75"/>
        <v>1.1056426229018175</v>
      </c>
      <c r="DF65" s="9">
        <f t="shared" si="76"/>
        <v>0.23222742482284353</v>
      </c>
      <c r="DG65" s="9">
        <f t="shared" si="77"/>
        <v>0.14177948212410643</v>
      </c>
      <c r="DH65" s="9">
        <f t="shared" si="78"/>
        <v>0</v>
      </c>
      <c r="DI65" s="9">
        <f t="shared" si="79"/>
        <v>6.1437916113585268E-2</v>
      </c>
      <c r="DJ65" s="9">
        <f t="shared" si="80"/>
        <v>3.1218246393167144</v>
      </c>
      <c r="DK65" s="9">
        <f t="shared" si="81"/>
        <v>1.7646575501877888</v>
      </c>
      <c r="DL65" s="9">
        <f t="shared" si="82"/>
        <v>0.32192701256503842</v>
      </c>
      <c r="DM65" s="9">
        <f t="shared" si="83"/>
        <v>1.6710843287475867</v>
      </c>
      <c r="DN65" s="9">
        <f t="shared" si="84"/>
        <v>0</v>
      </c>
      <c r="DO65" s="9">
        <f t="shared" si="85"/>
        <v>6.9886586873748602E-3</v>
      </c>
      <c r="DP65" s="9">
        <f t="shared" si="86"/>
        <v>0.63538253230470976</v>
      </c>
      <c r="DQ65" s="9">
        <f t="shared" si="87"/>
        <v>0.34352674564165964</v>
      </c>
      <c r="DR65" s="9">
        <f t="shared" si="88"/>
        <v>2.8079380741005439E-2</v>
      </c>
      <c r="DS65" s="9">
        <f t="shared" si="89"/>
        <v>46</v>
      </c>
      <c r="DT65" s="9">
        <f t="shared" si="90"/>
        <v>1.9462812262977423</v>
      </c>
      <c r="IF65" s="17"/>
      <c r="IG65" s="17"/>
      <c r="IH65" s="17"/>
      <c r="II65" s="17"/>
      <c r="IJ65" s="17"/>
      <c r="IK65" s="17"/>
      <c r="IL65" s="17"/>
      <c r="IM65" s="17"/>
      <c r="IN65" s="17"/>
      <c r="IO65" s="17"/>
      <c r="IP65" s="17"/>
      <c r="IQ65" s="17"/>
      <c r="IR65" s="17"/>
      <c r="IS65" s="17"/>
      <c r="IT65" s="17"/>
      <c r="IU65" s="17"/>
      <c r="IV65" s="17"/>
    </row>
    <row r="66" spans="1:256" s="12" customFormat="1" x14ac:dyDescent="0.25">
      <c r="A66" s="16" t="s">
        <v>206</v>
      </c>
      <c r="B66" s="16" t="s">
        <v>207</v>
      </c>
      <c r="C66" s="9">
        <v>48.711399999999998</v>
      </c>
      <c r="D66" s="9">
        <v>1.4035</v>
      </c>
      <c r="E66" s="9">
        <v>6.5571999999999999</v>
      </c>
      <c r="F66" s="9"/>
      <c r="G66" s="9">
        <v>14.3581</v>
      </c>
      <c r="H66" s="9">
        <v>0.49360000000000004</v>
      </c>
      <c r="I66" s="9">
        <v>14.279400000000001</v>
      </c>
      <c r="J66" s="9">
        <v>10.739599999999999</v>
      </c>
      <c r="K66" s="9">
        <v>1.2089000000000001</v>
      </c>
      <c r="L66" s="9">
        <v>0.14250000000000002</v>
      </c>
      <c r="M66" s="9">
        <v>5.1400000000000001E-2</v>
      </c>
      <c r="N66" s="9">
        <v>0.11420000000000001</v>
      </c>
      <c r="P66" s="17"/>
      <c r="Q66" s="9">
        <f>C66/'ST1.2-NatData'!R$1</f>
        <v>0.81072165634777971</v>
      </c>
      <c r="R66" s="9">
        <f>D66/'ST1.2-NatData'!S$1</f>
        <v>1.7565926982815804E-2</v>
      </c>
      <c r="S66" s="9">
        <f>E66/'ST1.2-NatData'!T$1</f>
        <v>6.4310863957787776E-2</v>
      </c>
      <c r="T66" s="9">
        <f>F66/'ST1.2-NatData'!U$1</f>
        <v>0</v>
      </c>
      <c r="U66" s="9">
        <f>G66/'ST1.2-NatData'!V$1</f>
        <v>0.19984550288116248</v>
      </c>
      <c r="V66" s="9">
        <f>H66/'ST1.2-NatData'!W$1</f>
        <v>6.958286930656781E-3</v>
      </c>
      <c r="W66" s="9">
        <f>I66/'ST1.2-NatData'!X$1</f>
        <v>0.35429237792774909</v>
      </c>
      <c r="X66" s="9">
        <f>J66/'ST1.2-NatData'!Y$1</f>
        <v>0.19150840778187911</v>
      </c>
      <c r="Y66" s="9">
        <f>K66/'ST1.2-NatData'!Z$1</f>
        <v>1.9504993626873621E-2</v>
      </c>
      <c r="Z66" s="9">
        <f>L66/'ST1.2-NatData'!AA$1</f>
        <v>1.5128030914263878E-3</v>
      </c>
      <c r="AA66" s="9">
        <f>M66/'ST1.2-NatData'!AB$1</f>
        <v>2.7055479524160436E-3</v>
      </c>
      <c r="AB66" s="9">
        <f>N66/'ST1.2-NatData'!AC$1</f>
        <v>3.2211660508278568E-3</v>
      </c>
      <c r="AC66" s="9">
        <f>O66/'ST1.2-NatData'!AD$1</f>
        <v>0</v>
      </c>
      <c r="AD66" s="9">
        <f t="shared" ref="AD66:AD129" si="91">(Q66+R66)*2+(S66+T66)*3+SUM(U66:Z66)+AC66+AA66/2+AB66/2</f>
        <v>2.6260934877759237</v>
      </c>
      <c r="AE66" s="9">
        <f t="shared" ref="AE66:AE129" si="92">SUM(Q66:Z66)+S66+T66+Y66+Z66</f>
        <v>1.7515494802042189</v>
      </c>
      <c r="AF66" s="9">
        <f t="shared" ref="AF66:AF129" si="93">SUM(Q66:W66)+S66+T66</f>
        <v>1.5180054789857396</v>
      </c>
      <c r="AG66" s="9">
        <f t="shared" ref="AG66:AG129" si="94">AF66+X66</f>
        <v>1.7095138867676187</v>
      </c>
      <c r="AH66" s="9">
        <f t="shared" ref="AH66:AH129" si="95">16/AE66</f>
        <v>9.1347690606687895</v>
      </c>
      <c r="AI66" s="9">
        <f t="shared" ref="AI66:AI129" si="96">13/AF66</f>
        <v>8.5638689582899215</v>
      </c>
      <c r="AJ66" s="9">
        <f t="shared" ref="AJ66:AJ129" si="97">15/AG66</f>
        <v>8.7744241893011381</v>
      </c>
      <c r="AK66" s="9">
        <f t="shared" ref="AK66:AK129" si="98">23/(AD66-AA66/2-AB66/2-AC66)</f>
        <v>8.7681505885530751</v>
      </c>
      <c r="AL66" s="9"/>
      <c r="AM66" s="9">
        <f t="shared" ref="AM66:AM129" si="99">Q66*AH66</f>
        <v>7.4057551032198532</v>
      </c>
      <c r="AN66" s="9">
        <f t="shared" ref="AN66:AN129" si="100">2*S66*AH66</f>
        <v>1.1749297806929586</v>
      </c>
      <c r="AO66" s="9">
        <f t="shared" ref="AO66:AO129" si="101">AM66+AN66-8</f>
        <v>0.58068488391281115</v>
      </c>
      <c r="AP66" s="9">
        <f t="shared" ref="AP66:AP129" si="102">R66*AH66</f>
        <v>0.16046068632459287</v>
      </c>
      <c r="AQ66" s="9">
        <f t="shared" ref="AQ66:AQ129" si="103">2*T66*AH66</f>
        <v>0</v>
      </c>
      <c r="AR66" s="9">
        <f t="shared" ref="AR66:AR129" si="104">V66*AH66</f>
        <v>6.3562344169419555E-2</v>
      </c>
      <c r="AS66" s="9">
        <f t="shared" ref="AS66:AS129" si="105">W66*AH66</f>
        <v>3.2363790523251765</v>
      </c>
      <c r="AT66" s="9">
        <f t="shared" ref="AT66:AT129" si="106">U66*AH66</f>
        <v>1.8255425166326384</v>
      </c>
      <c r="AU66" s="9">
        <f t="shared" ref="AU66:AU129" si="107">SUM(AO66:AT66)-5</f>
        <v>0.86662948336463863</v>
      </c>
      <c r="AV66" s="9">
        <f t="shared" ref="AV66:AV129" si="108">X66*AH66</f>
        <v>1.7493850782638514</v>
      </c>
      <c r="AW66" s="9">
        <f t="shared" ref="AW66:AW129" si="109">IF((AU66+AV66-2)&gt;0, AU66+AV66-2, 0)</f>
        <v>0.61601456162849022</v>
      </c>
      <c r="AX66" s="9">
        <f t="shared" ref="AX66:AX129" si="110">IF(AW66=0, 2-(AU66+AV66), 0)</f>
        <v>0</v>
      </c>
      <c r="AY66" s="9">
        <f t="shared" ref="AY66:AY129" si="111">2*Y66*AH66</f>
        <v>0.35634722462261414</v>
      </c>
      <c r="AZ66" s="9">
        <f t="shared" ref="AZ66:AZ129" si="112">2*Z66*AH66</f>
        <v>2.7638213748891732E-2</v>
      </c>
      <c r="BA66" s="9">
        <f t="shared" ref="BA66:BA129" si="113">AY66+AZ66+2*(AV66+AT66+AS66+AR66)+3*(AN66+AQ66)+4*(AP66+AM66)</f>
        <v>47.92337592141034</v>
      </c>
      <c r="BB66" s="10">
        <f t="shared" ref="BB66:BB129" si="114">IF(BA66&lt;46, IF(((46-BA66)/AT66)&lt;1,(46-BA66)/AT66,1), 0)</f>
        <v>0</v>
      </c>
      <c r="BC66" s="9">
        <f t="shared" ref="BC66:BC129" si="115">IF(BA66&gt;46, BA66-46, 0)</f>
        <v>1.9233759214103401</v>
      </c>
      <c r="BD66" s="9">
        <f t="shared" ref="BD66:BD129" si="116">BC66/AP66</f>
        <v>11.986586655372889</v>
      </c>
      <c r="BE66" s="11">
        <f t="shared" ref="BE66:BE129" si="117">BC66/(2*AP66+AO66+AQ66)</f>
        <v>2.1332770346387715</v>
      </c>
      <c r="BF66" s="9">
        <f t="shared" ref="BF66:BF129" si="118">2-BC66-AH66*(AA66+AB66)</f>
        <v>2.248491488139507E-2</v>
      </c>
      <c r="BG66" s="9">
        <f t="shared" ref="BG66:BG129" si="119">AD66*AH66+BF66/2+BB66*AT66/2</f>
        <v>23.999999999999996</v>
      </c>
      <c r="BH66" s="9"/>
      <c r="BI66" s="9">
        <f t="shared" ref="BI66:BI129" si="120">Q66*AI66</f>
        <v>6.9429140266101399</v>
      </c>
      <c r="BJ66" s="9">
        <f t="shared" ref="BJ66:BJ129" si="121">2*S66*AI66</f>
        <v>1.1014996230578098</v>
      </c>
      <c r="BK66" s="9">
        <f t="shared" ref="BK66:BK129" si="122">BI66+BJ66-8</f>
        <v>4.4413649667950139E-2</v>
      </c>
      <c r="BL66" s="9">
        <f t="shared" ref="BL66:BL129" si="123">R66*AI66</f>
        <v>0.1504322968117236</v>
      </c>
      <c r="BM66" s="9">
        <f t="shared" ref="BM66:BM129" si="124">2*T66*AI66</f>
        <v>0</v>
      </c>
      <c r="BN66" s="9">
        <f t="shared" ref="BN66:BN129" si="125">V66*AI66</f>
        <v>5.958985744832606E-2</v>
      </c>
      <c r="BO66" s="9">
        <f t="shared" ref="BO66:BO129" si="126">W66*AI66</f>
        <v>3.0341134974941717</v>
      </c>
      <c r="BP66" s="9">
        <f t="shared" ref="BP66:BP129" si="127">U66*AI66</f>
        <v>1.7114506985778264</v>
      </c>
      <c r="BQ66" s="9">
        <f t="shared" ref="BQ66:BQ129" si="128">SUM(BK66:BP66)-5</f>
        <v>0</v>
      </c>
      <c r="BR66" s="9">
        <f t="shared" ref="BR66:BR129" si="129">X66*AI66</f>
        <v>1.6400529086547626</v>
      </c>
      <c r="BS66" s="9">
        <f t="shared" ref="BS66:BS129" si="130">IF((BQ66+BR66-2)&gt;0, BQ66+BR66-2, 0)</f>
        <v>0</v>
      </c>
      <c r="BT66" s="9">
        <f t="shared" ref="BT66:BT129" si="131">IF(BS66=0, 2-(BQ66+BR66), 0)</f>
        <v>0.35994709134523739</v>
      </c>
      <c r="BU66" s="9">
        <f t="shared" ref="BU66:BU129" si="132">1+BT66-BV66-BW66</f>
        <v>0.9999597775702429</v>
      </c>
      <c r="BV66" s="9">
        <f t="shared" ref="BV66:BV129" si="133">2*Y66*AI66</f>
        <v>0.33407641890565148</v>
      </c>
      <c r="BW66" s="9">
        <f t="shared" ref="BW66:BW129" si="134">2*Z66*AI66</f>
        <v>2.5910894869342945E-2</v>
      </c>
      <c r="BX66" s="9">
        <f t="shared" ref="BX66:BX129" si="135">BV66+BW66+2*(BR66+BP66+BO66+BN66)+3*(BJ66+BM66)+4*(BL66+BI66)</f>
        <v>44.928285400986056</v>
      </c>
      <c r="BY66" s="10">
        <f t="shared" ref="BY66:BY129" si="136">IF(BX66&lt;46, IF(((46-BX66)/BP66)&lt;1,(46-BX66)/BP66,1), 0)</f>
        <v>0.62620243744357518</v>
      </c>
      <c r="BZ66" s="9">
        <f t="shared" ref="BZ66:BZ129" si="137">IF(BX66&gt;46, BX66-46, 0)</f>
        <v>0</v>
      </c>
      <c r="CA66" s="9">
        <f t="shared" ref="CA66:CA129" si="138">BZ66/BL66</f>
        <v>0</v>
      </c>
      <c r="CB66" s="11">
        <f t="shared" ref="CB66:CB129" si="139">BZ66/(BL66+(8-BI66))</f>
        <v>0</v>
      </c>
      <c r="CC66" s="9">
        <f t="shared" ref="CC66:CC129" si="140">2-BZ66-AI66*(AA66+AB66)</f>
        <v>1.9492443979229575</v>
      </c>
      <c r="CD66" s="9">
        <f t="shared" ref="CD66:CD129" si="141">AD66*AI66+CC66/2+BY66*BP66/2</f>
        <v>24</v>
      </c>
      <c r="CE66" s="9"/>
      <c r="CF66" s="9">
        <f t="shared" ref="CF66:CF129" si="142">Q66*AJ66</f>
        <v>7.1136157122482429</v>
      </c>
      <c r="CG66" s="9">
        <f t="shared" ref="CG66:CG129" si="143">2*S66*AJ66</f>
        <v>1.1285816006921356</v>
      </c>
      <c r="CH66" s="9">
        <f t="shared" ref="CH66:CH129" si="144">CF66+CG66-8</f>
        <v>0.2421973129403785</v>
      </c>
      <c r="CI66" s="9">
        <f t="shared" ref="CI66:CI129" si="145">R66*AJ66</f>
        <v>0.15413089462551655</v>
      </c>
      <c r="CJ66" s="9">
        <f t="shared" ref="CJ66:CJ129" si="146">2*T66*AJ66</f>
        <v>0</v>
      </c>
      <c r="CK66" s="9">
        <f t="shared" ref="CK66:CK129" si="147">V66*AJ66</f>
        <v>6.1054961160452829E-2</v>
      </c>
      <c r="CL66" s="9">
        <f t="shared" ref="CL66:CL129" si="148">W66*AJ66</f>
        <v>3.1087116109742623</v>
      </c>
      <c r="CM66" s="9">
        <f t="shared" ref="CM66:CM129" si="149">U66*AJ66</f>
        <v>1.7535292146035224</v>
      </c>
      <c r="CN66" s="9">
        <f t="shared" ref="CN66:CN129" si="150">SUM(CH66:CM66)-5</f>
        <v>0.31962399430413235</v>
      </c>
      <c r="CO66" s="9">
        <f t="shared" ref="CO66:CO129" si="151">X66*AJ66</f>
        <v>1.6803760056958663</v>
      </c>
      <c r="CP66" s="9">
        <f t="shared" ref="CP66:CP129" si="152">IF((CN66+CO66-2)&gt;0, CN66+CO66-2, 0)</f>
        <v>0</v>
      </c>
      <c r="CQ66" s="9">
        <f t="shared" ref="CQ66:CQ129" si="153">1-CR66-CS66</f>
        <v>0.63116187213826869</v>
      </c>
      <c r="CR66" s="9">
        <f t="shared" ref="CR66:CR129" si="154">2*Y66*AJ66</f>
        <v>0.34229017578360887</v>
      </c>
      <c r="CS66" s="9">
        <f t="shared" ref="CS66:CS129" si="155">2*Z66*AJ66</f>
        <v>2.6547952078122477E-2</v>
      </c>
      <c r="CT66" s="9">
        <f t="shared" ref="CT66:CT129" si="156">CR66+CS66+2*(CO66+CM66+CL66+CK66)+3*(CG66+CJ66)+4*(CI66+CF66)</f>
        <v>46.03291294230138</v>
      </c>
      <c r="CU66" s="10">
        <f t="shared" ref="CU66:CU129" si="157">IF(CT66&lt;46, IF(((46-CT66)/CM66)&lt;1,(46-CT66)/CM66,1), 0)</f>
        <v>0</v>
      </c>
      <c r="CV66" s="9">
        <f t="shared" ref="CV66:CV129" si="158">IF(CT66&gt;46, CT66-46, 0)</f>
        <v>3.2912942301379644E-2</v>
      </c>
      <c r="CW66" s="9">
        <f t="shared" ref="CW66:CW129" si="159">CV66/CI66</f>
        <v>0.21353890393841177</v>
      </c>
      <c r="CX66" s="11">
        <f t="shared" ref="CX66:CX129" si="160">CV66/(CI66+(8-CF66))</f>
        <v>3.1631390736830162E-2</v>
      </c>
      <c r="CY66" s="9">
        <f t="shared" ref="CY66:CY129" si="161">2-CV66-CZ66-DA66</f>
        <v>1.9150835549854874</v>
      </c>
      <c r="CZ66" s="9">
        <f t="shared" ref="CZ66:CZ129" si="162">AA66*AJ66</f>
        <v>2.3739625398993498E-2</v>
      </c>
      <c r="DA66" s="9">
        <f t="shared" ref="DA66:DA129" si="163">AB66*AJ66</f>
        <v>2.8263877314139565E-2</v>
      </c>
      <c r="DB66" s="9">
        <f t="shared" ref="DB66:DB129" si="164">AD66*AJ66+CY66/2+CU66*CM66/2</f>
        <v>24</v>
      </c>
      <c r="DD66" s="9">
        <f t="shared" ref="DD66:DD129" si="165">CF66*$AK66/$AJ66</f>
        <v>7.1085295682585086</v>
      </c>
      <c r="DE66" s="9">
        <f t="shared" ref="DE66:DE129" si="166">CG66*$AK66/$AJ66</f>
        <v>1.1277746793236674</v>
      </c>
      <c r="DF66" s="9">
        <f t="shared" ref="DF66:DF129" si="167">DD66+DE66-8</f>
        <v>0.23630424758217572</v>
      </c>
      <c r="DG66" s="9">
        <f t="shared" ref="DG66:DG129" si="168">CI66*$AK66/$AJ66</f>
        <v>0.15402069301285673</v>
      </c>
      <c r="DH66" s="9">
        <f t="shared" ref="DH66:DH129" si="169">CJ66*$AK66/$AJ66</f>
        <v>0</v>
      </c>
      <c r="DI66" s="9">
        <f t="shared" ref="DI66:DI129" si="170">CK66*$AK66/$AJ66</f>
        <v>6.1011307646359425E-2</v>
      </c>
      <c r="DJ66" s="9">
        <f t="shared" ref="DJ66:DJ129" si="171">CL66*$AK66/$AJ66</f>
        <v>3.106488922047062</v>
      </c>
      <c r="DK66" s="9">
        <f t="shared" ref="DK66:DK129" si="172">CM66*$AK66/$AJ66</f>
        <v>1.75227546370715</v>
      </c>
      <c r="DL66" s="9">
        <f t="shared" ref="DL66:DL129" si="173">SUM(DF66:DK66)-5</f>
        <v>0.31010063399560384</v>
      </c>
      <c r="DM66" s="9">
        <f t="shared" ref="DM66:DM129" si="174">CO66*$AK66/$AJ66</f>
        <v>1.6791745584055455</v>
      </c>
      <c r="DN66" s="9">
        <f t="shared" ref="DN66:DN129" si="175">IF((DL66+DM66-2)&gt;0, DL66+DM66-2, 0)</f>
        <v>0</v>
      </c>
      <c r="DO66" s="9">
        <f t="shared" ref="DO66:DO129" si="176">IF(DN66=0, 2-(DL66+DM66), 0)</f>
        <v>1.0724807598850639E-2</v>
      </c>
      <c r="DP66" s="9">
        <f t="shared" ref="DP66:DP129" si="177">1+DO66-DQ66-DR66</f>
        <v>0.64215039426754839</v>
      </c>
      <c r="DQ66" s="9">
        <f t="shared" ref="DQ66:DQ129" si="178">CR66*$AK66/$AJ66</f>
        <v>0.34204544269839182</v>
      </c>
      <c r="DR66" s="9">
        <f t="shared" ref="DR66:DR129" si="179">CS66*$AK66/$AJ66</f>
        <v>2.6528970632910386E-2</v>
      </c>
      <c r="DS66" s="9">
        <f t="shared" ref="DS66:DS129" si="180">DQ66+DR66+2*(DM66+DK66+DJ66+DI66)+3*(DE66+DH66)+4*(DG66+DD66)</f>
        <v>46</v>
      </c>
      <c r="DT66" s="9">
        <f t="shared" ref="DT66:DT129" si="181">2-(AA66+AB66)*AK66</f>
        <v>1.9480336791242712</v>
      </c>
      <c r="IF66" s="17"/>
      <c r="IG66" s="17"/>
      <c r="IH66" s="17"/>
      <c r="II66" s="17"/>
      <c r="IJ66" s="17"/>
      <c r="IK66" s="17"/>
      <c r="IL66" s="17"/>
      <c r="IM66" s="17"/>
      <c r="IN66" s="17"/>
      <c r="IO66" s="17"/>
      <c r="IP66" s="17"/>
      <c r="IQ66" s="17"/>
      <c r="IR66" s="17"/>
      <c r="IS66" s="17"/>
      <c r="IT66" s="17"/>
      <c r="IU66" s="17"/>
      <c r="IV66" s="17"/>
    </row>
    <row r="67" spans="1:256" s="12" customFormat="1" x14ac:dyDescent="0.25">
      <c r="A67" s="16" t="s">
        <v>206</v>
      </c>
      <c r="B67" s="16" t="s">
        <v>207</v>
      </c>
      <c r="C67" s="9">
        <v>48.882399999999997</v>
      </c>
      <c r="D67" s="9">
        <v>1.3831</v>
      </c>
      <c r="E67" s="9">
        <v>6.3281000000000001</v>
      </c>
      <c r="F67" s="9"/>
      <c r="G67" s="9">
        <v>14.2967</v>
      </c>
      <c r="H67" s="9">
        <v>0.51329999999999998</v>
      </c>
      <c r="I67" s="9">
        <v>14.352600000000001</v>
      </c>
      <c r="J67" s="9">
        <v>10.801299999999999</v>
      </c>
      <c r="K67" s="9">
        <v>1.2094</v>
      </c>
      <c r="L67" s="9">
        <v>0.15579999999999999</v>
      </c>
      <c r="M67" s="9">
        <v>5.2299999999999999E-2</v>
      </c>
      <c r="N67" s="9">
        <v>0.1125</v>
      </c>
      <c r="P67" s="17"/>
      <c r="Q67" s="9">
        <f>C67/'ST1.2-NatData'!R$1</f>
        <v>0.81356767192597024</v>
      </c>
      <c r="R67" s="9">
        <f>D67/'ST1.2-NatData'!S$1</f>
        <v>1.7310604638355924E-2</v>
      </c>
      <c r="S67" s="9">
        <f>E67/'ST1.2-NatData'!T$1</f>
        <v>6.2063926403232612E-2</v>
      </c>
      <c r="T67" s="9">
        <f>F67/'ST1.2-NatData'!U$1</f>
        <v>0</v>
      </c>
      <c r="U67" s="9">
        <f>G67/'ST1.2-NatData'!V$1</f>
        <v>0.19899089719678198</v>
      </c>
      <c r="V67" s="9">
        <f>H67/'ST1.2-NatData'!W$1</f>
        <v>7.2359981391939329E-3</v>
      </c>
      <c r="W67" s="9">
        <f>I67/'ST1.2-NatData'!X$1</f>
        <v>0.35610857483128228</v>
      </c>
      <c r="X67" s="9">
        <f>J67/'ST1.2-NatData'!Y$1</f>
        <v>0.19260864138090905</v>
      </c>
      <c r="Y67" s="9">
        <f>K67/'ST1.2-NatData'!Z$1</f>
        <v>1.9513060875457816E-2</v>
      </c>
      <c r="Z67" s="9">
        <f>L67/'ST1.2-NatData'!AA$1</f>
        <v>1.6539980466261837E-3</v>
      </c>
      <c r="AA67" s="9">
        <f>M67/'ST1.2-NatData'!AB$1</f>
        <v>2.7529213601431728E-3</v>
      </c>
      <c r="AB67" s="9">
        <f>N67/'ST1.2-NatData'!AC$1</f>
        <v>3.1732152427157078E-3</v>
      </c>
      <c r="AC67" s="9">
        <f>O67/'ST1.2-NatData'!AD$1</f>
        <v>0</v>
      </c>
      <c r="AD67" s="9">
        <f t="shared" si="91"/>
        <v>2.6270225711100306</v>
      </c>
      <c r="AE67" s="9">
        <f t="shared" si="92"/>
        <v>1.7522843587631267</v>
      </c>
      <c r="AF67" s="9">
        <f t="shared" si="93"/>
        <v>1.5173415995380495</v>
      </c>
      <c r="AG67" s="9">
        <f t="shared" si="94"/>
        <v>1.7099502409189586</v>
      </c>
      <c r="AH67" s="9">
        <f t="shared" si="95"/>
        <v>9.1309380923161427</v>
      </c>
      <c r="AI67" s="9">
        <f t="shared" si="96"/>
        <v>8.5676158908170805</v>
      </c>
      <c r="AJ67" s="9">
        <f t="shared" si="97"/>
        <v>8.7721850853032564</v>
      </c>
      <c r="AK67" s="9">
        <f t="shared" si="98"/>
        <v>8.7650451429864606</v>
      </c>
      <c r="AL67" s="9"/>
      <c r="AM67" s="9">
        <f t="shared" si="99"/>
        <v>7.4286360462658045</v>
      </c>
      <c r="AN67" s="9">
        <f t="shared" si="100"/>
        <v>1.1334037395079646</v>
      </c>
      <c r="AO67" s="9">
        <f t="shared" si="101"/>
        <v>0.56203978577377001</v>
      </c>
      <c r="AP67" s="9">
        <f t="shared" si="102"/>
        <v>0.15806205929338862</v>
      </c>
      <c r="AQ67" s="9">
        <f t="shared" si="103"/>
        <v>0</v>
      </c>
      <c r="AR67" s="9">
        <f t="shared" si="104"/>
        <v>6.6071451045094612E-2</v>
      </c>
      <c r="AS67" s="9">
        <f t="shared" si="105"/>
        <v>3.251605350927369</v>
      </c>
      <c r="AT67" s="9">
        <f t="shared" si="106"/>
        <v>1.8169735632382622</v>
      </c>
      <c r="AU67" s="9">
        <f t="shared" si="107"/>
        <v>0.85475221027788439</v>
      </c>
      <c r="AV67" s="9">
        <f t="shared" si="108"/>
        <v>1.7586975804942018</v>
      </c>
      <c r="AW67" s="9">
        <f t="shared" si="109"/>
        <v>0.61344979077208617</v>
      </c>
      <c r="AX67" s="9">
        <f t="shared" si="110"/>
        <v>0</v>
      </c>
      <c r="AY67" s="9">
        <f t="shared" si="111"/>
        <v>0.35634510169080308</v>
      </c>
      <c r="AZ67" s="9">
        <f t="shared" si="112"/>
        <v>3.0205107537111024E-2</v>
      </c>
      <c r="BA67" s="9">
        <f t="shared" si="113"/>
        <v>47.920249741398436</v>
      </c>
      <c r="BB67" s="10">
        <f t="shared" si="114"/>
        <v>0</v>
      </c>
      <c r="BC67" s="9">
        <f t="shared" si="115"/>
        <v>1.9202497413984361</v>
      </c>
      <c r="BD67" s="9">
        <f t="shared" si="116"/>
        <v>12.148707602462293</v>
      </c>
      <c r="BE67" s="11">
        <f t="shared" si="117"/>
        <v>2.1866643935868724</v>
      </c>
      <c r="BF67" s="9">
        <f t="shared" si="118"/>
        <v>2.5639072154250792E-2</v>
      </c>
      <c r="BG67" s="9">
        <f t="shared" si="119"/>
        <v>23.999999999999996</v>
      </c>
      <c r="BH67" s="9"/>
      <c r="BI67" s="9">
        <f t="shared" si="120"/>
        <v>6.9703353142479996</v>
      </c>
      <c r="BJ67" s="9">
        <f t="shared" si="121"/>
        <v>1.063479764197675</v>
      </c>
      <c r="BK67" s="9">
        <f t="shared" si="122"/>
        <v>3.3815078445673663E-2</v>
      </c>
      <c r="BL67" s="9">
        <f t="shared" si="123"/>
        <v>0.14831061137923007</v>
      </c>
      <c r="BM67" s="9">
        <f t="shared" si="124"/>
        <v>0</v>
      </c>
      <c r="BN67" s="9">
        <f t="shared" si="125"/>
        <v>6.1995252643280763E-2</v>
      </c>
      <c r="BO67" s="9">
        <f t="shared" si="126"/>
        <v>3.0510014845807176</v>
      </c>
      <c r="BP67" s="9">
        <f t="shared" si="127"/>
        <v>1.7048775729510974</v>
      </c>
      <c r="BQ67" s="9">
        <f t="shared" si="128"/>
        <v>0</v>
      </c>
      <c r="BR67" s="9">
        <f t="shared" si="129"/>
        <v>1.6501968566037648</v>
      </c>
      <c r="BS67" s="9">
        <f t="shared" si="130"/>
        <v>0</v>
      </c>
      <c r="BT67" s="9">
        <f t="shared" si="131"/>
        <v>0.34980314339623519</v>
      </c>
      <c r="BU67" s="9">
        <f t="shared" si="132"/>
        <v>0.9871006826308184</v>
      </c>
      <c r="BV67" s="9">
        <f t="shared" si="133"/>
        <v>0.33436082087010688</v>
      </c>
      <c r="BW67" s="9">
        <f t="shared" si="134"/>
        <v>2.8341639895309804E-2</v>
      </c>
      <c r="BX67" s="9">
        <f t="shared" si="135"/>
        <v>44.96386778942508</v>
      </c>
      <c r="BY67" s="10">
        <f t="shared" si="136"/>
        <v>0.60774581530883909</v>
      </c>
      <c r="BZ67" s="9">
        <f t="shared" si="137"/>
        <v>0</v>
      </c>
      <c r="CA67" s="9">
        <f t="shared" si="138"/>
        <v>0</v>
      </c>
      <c r="CB67" s="11">
        <f t="shared" si="139"/>
        <v>0</v>
      </c>
      <c r="CC67" s="9">
        <f t="shared" si="140"/>
        <v>1.9492271378701935</v>
      </c>
      <c r="CD67" s="9">
        <f t="shared" si="141"/>
        <v>24</v>
      </c>
      <c r="CE67" s="9"/>
      <c r="CF67" s="9">
        <f t="shared" si="142"/>
        <v>7.1367661975538885</v>
      </c>
      <c r="CG67" s="9">
        <f t="shared" si="143"/>
        <v>1.0888724990595922</v>
      </c>
      <c r="CH67" s="9">
        <f t="shared" si="144"/>
        <v>0.22563869661347979</v>
      </c>
      <c r="CI67" s="9">
        <f t="shared" si="145"/>
        <v>0.15185182782616721</v>
      </c>
      <c r="CJ67" s="9">
        <f t="shared" si="146"/>
        <v>0</v>
      </c>
      <c r="CK67" s="9">
        <f t="shared" si="147"/>
        <v>6.3475514953919135E-2</v>
      </c>
      <c r="CL67" s="9">
        <f t="shared" si="148"/>
        <v>3.1238503288835728</v>
      </c>
      <c r="CM67" s="9">
        <f t="shared" si="149"/>
        <v>1.7455849805007244</v>
      </c>
      <c r="CN67" s="9">
        <f t="shared" si="150"/>
        <v>0.31040134877786318</v>
      </c>
      <c r="CO67" s="9">
        <f t="shared" si="151"/>
        <v>1.6895986512221339</v>
      </c>
      <c r="CP67" s="9">
        <f t="shared" si="152"/>
        <v>0</v>
      </c>
      <c r="CQ67" s="9">
        <f t="shared" si="153"/>
        <v>0.62863728284791898</v>
      </c>
      <c r="CR67" s="9">
        <f t="shared" si="154"/>
        <v>0.34234436316061112</v>
      </c>
      <c r="CS67" s="9">
        <f t="shared" si="155"/>
        <v>2.9018353991469858E-2</v>
      </c>
      <c r="CT67" s="9">
        <f t="shared" si="156"/>
        <v>46.037471266971778</v>
      </c>
      <c r="CU67" s="10">
        <f t="shared" si="157"/>
        <v>0</v>
      </c>
      <c r="CV67" s="9">
        <f t="shared" si="158"/>
        <v>3.747126697177805E-2</v>
      </c>
      <c r="CW67" s="9">
        <f t="shared" si="159"/>
        <v>0.24676204105144775</v>
      </c>
      <c r="CX67" s="11">
        <f t="shared" si="160"/>
        <v>3.6914390130542041E-2</v>
      </c>
      <c r="CY67" s="9">
        <f t="shared" si="161"/>
        <v>1.9105435659071535</v>
      </c>
      <c r="CZ67" s="9">
        <f t="shared" si="162"/>
        <v>2.4149135696460697E-2</v>
      </c>
      <c r="DA67" s="9">
        <f t="shared" si="163"/>
        <v>2.7836031424607686E-2</v>
      </c>
      <c r="DB67" s="9">
        <f t="shared" si="164"/>
        <v>24</v>
      </c>
      <c r="DD67" s="9">
        <f t="shared" si="165"/>
        <v>7.1309573713055272</v>
      </c>
      <c r="DE67" s="9">
        <f t="shared" si="166"/>
        <v>1.0879862333506463</v>
      </c>
      <c r="DF67" s="9">
        <f t="shared" si="167"/>
        <v>0.21894360465617346</v>
      </c>
      <c r="DG67" s="9">
        <f t="shared" si="168"/>
        <v>0.15172823110758049</v>
      </c>
      <c r="DH67" s="9">
        <f t="shared" si="169"/>
        <v>0</v>
      </c>
      <c r="DI67" s="9">
        <f t="shared" si="170"/>
        <v>6.3423850344600852E-2</v>
      </c>
      <c r="DJ67" s="9">
        <f t="shared" si="171"/>
        <v>3.1213077342007614</v>
      </c>
      <c r="DK67" s="9">
        <f t="shared" si="172"/>
        <v>1.744164196973172</v>
      </c>
      <c r="DL67" s="9">
        <f t="shared" si="173"/>
        <v>0.29956761728228809</v>
      </c>
      <c r="DM67" s="9">
        <f t="shared" si="174"/>
        <v>1.6882234366329578</v>
      </c>
      <c r="DN67" s="9">
        <f t="shared" si="175"/>
        <v>0</v>
      </c>
      <c r="DO67" s="9">
        <f t="shared" si="176"/>
        <v>1.2208946084754091E-2</v>
      </c>
      <c r="DP67" s="9">
        <f t="shared" si="177"/>
        <v>0.64114849209211289</v>
      </c>
      <c r="DQ67" s="9">
        <f t="shared" si="178"/>
        <v>0.34206571890246135</v>
      </c>
      <c r="DR67" s="9">
        <f t="shared" si="179"/>
        <v>2.899473509017985E-2</v>
      </c>
      <c r="DS67" s="9">
        <f t="shared" si="180"/>
        <v>46</v>
      </c>
      <c r="DT67" s="9">
        <f t="shared" si="181"/>
        <v>1.9480571451524376</v>
      </c>
      <c r="IF67" s="17"/>
      <c r="IG67" s="17"/>
      <c r="IH67" s="17"/>
      <c r="II67" s="17"/>
      <c r="IJ67" s="17"/>
      <c r="IK67" s="17"/>
      <c r="IL67" s="17"/>
      <c r="IM67" s="17"/>
      <c r="IN67" s="17"/>
      <c r="IO67" s="17"/>
      <c r="IP67" s="17"/>
      <c r="IQ67" s="17"/>
      <c r="IR67" s="17"/>
      <c r="IS67" s="17"/>
      <c r="IT67" s="17"/>
      <c r="IU67" s="17"/>
      <c r="IV67" s="17"/>
    </row>
    <row r="68" spans="1:256" s="12" customFormat="1" x14ac:dyDescent="0.25">
      <c r="A68" s="16" t="s">
        <v>206</v>
      </c>
      <c r="B68" s="16" t="s">
        <v>207</v>
      </c>
      <c r="C68" s="9">
        <v>48.685400000000001</v>
      </c>
      <c r="D68" s="9">
        <v>1.4073</v>
      </c>
      <c r="E68" s="9">
        <v>6.4275000000000002</v>
      </c>
      <c r="F68" s="9"/>
      <c r="G68" s="9">
        <v>14.3546</v>
      </c>
      <c r="H68" s="9">
        <v>0.50470000000000004</v>
      </c>
      <c r="I68" s="9">
        <v>14.109</v>
      </c>
      <c r="J68" s="9">
        <v>10.923299999999999</v>
      </c>
      <c r="K68" s="9">
        <v>1.2770999999999999</v>
      </c>
      <c r="L68" s="9">
        <v>0.14940000000000001</v>
      </c>
      <c r="M68" s="9">
        <v>5.8300000000000005E-2</v>
      </c>
      <c r="N68" s="9">
        <v>0.11310000000000001</v>
      </c>
      <c r="P68" s="17"/>
      <c r="Q68" s="9">
        <f>C68/'ST1.2-NatData'!R$1</f>
        <v>0.8102889288329671</v>
      </c>
      <c r="R68" s="9">
        <f>D68/'ST1.2-NatData'!S$1</f>
        <v>1.7613487027372057E-2</v>
      </c>
      <c r="S68" s="9">
        <f>E68/'ST1.2-NatData'!T$1</f>
        <v>6.3038808956365669E-2</v>
      </c>
      <c r="T68" s="9">
        <f>F68/'ST1.2-NatData'!U$1</f>
        <v>0</v>
      </c>
      <c r="U68" s="9">
        <f>G68/'ST1.2-NatData'!V$1</f>
        <v>0.19979678757342093</v>
      </c>
      <c r="V68" s="9">
        <f>H68/'ST1.2-NatData'!W$1</f>
        <v>7.1147638045025875E-3</v>
      </c>
      <c r="W68" s="9">
        <f>I68/'ST1.2-NatData'!X$1</f>
        <v>0.35006450972608177</v>
      </c>
      <c r="X68" s="9">
        <f>J68/'ST1.2-NatData'!Y$1</f>
        <v>0.19478414379714329</v>
      </c>
      <c r="Y68" s="9">
        <f>K68/'ST1.2-NatData'!Z$1</f>
        <v>2.0605366333758209E-2</v>
      </c>
      <c r="Z68" s="9">
        <f>L68/'ST1.2-NatData'!AA$1</f>
        <v>1.5860546095375601E-3</v>
      </c>
      <c r="AA68" s="9">
        <f>M68/'ST1.2-NatData'!AB$1</f>
        <v>3.0687440783240343E-3</v>
      </c>
      <c r="AB68" s="9">
        <f>N68/'ST1.2-NatData'!AC$1</f>
        <v>3.1901390573435251E-3</v>
      </c>
      <c r="AC68" s="9">
        <f>O68/'ST1.2-NatData'!AD$1</f>
        <v>0</v>
      </c>
      <c r="AD68" s="9">
        <f t="shared" si="91"/>
        <v>2.6220023260020535</v>
      </c>
      <c r="AE68" s="9">
        <f t="shared" si="92"/>
        <v>1.7501230805608108</v>
      </c>
      <c r="AF68" s="9">
        <f t="shared" si="93"/>
        <v>1.5109560948770757</v>
      </c>
      <c r="AG68" s="9">
        <f t="shared" si="94"/>
        <v>1.7057402386742191</v>
      </c>
      <c r="AH68" s="9">
        <f t="shared" si="95"/>
        <v>9.1422141549455755</v>
      </c>
      <c r="AI68" s="9">
        <f t="shared" si="96"/>
        <v>8.6038237934753621</v>
      </c>
      <c r="AJ68" s="9">
        <f t="shared" si="97"/>
        <v>8.7938360483649607</v>
      </c>
      <c r="AK68" s="9">
        <f t="shared" si="98"/>
        <v>8.7824041161772204</v>
      </c>
      <c r="AL68" s="9"/>
      <c r="AM68" s="9">
        <f t="shared" si="99"/>
        <v>7.4078349147724403</v>
      </c>
      <c r="AN68" s="9">
        <f t="shared" si="100"/>
        <v>1.1526285831035923</v>
      </c>
      <c r="AO68" s="9">
        <f t="shared" si="101"/>
        <v>0.56046349787603233</v>
      </c>
      <c r="AP68" s="9">
        <f t="shared" si="102"/>
        <v>0.16102627041959108</v>
      </c>
      <c r="AQ68" s="9">
        <f t="shared" si="103"/>
        <v>0</v>
      </c>
      <c r="AR68" s="9">
        <f t="shared" si="104"/>
        <v>6.5044694362617991E-2</v>
      </c>
      <c r="AS68" s="9">
        <f t="shared" si="105"/>
        <v>3.200364715961868</v>
      </c>
      <c r="AT68" s="9">
        <f t="shared" si="106"/>
        <v>1.8265850194663831</v>
      </c>
      <c r="AU68" s="9">
        <f t="shared" si="107"/>
        <v>0.81348419808649197</v>
      </c>
      <c r="AV68" s="9">
        <f t="shared" si="108"/>
        <v>1.7807583565811977</v>
      </c>
      <c r="AW68" s="9">
        <f t="shared" si="109"/>
        <v>0.59424255466768994</v>
      </c>
      <c r="AX68" s="9">
        <f t="shared" si="110"/>
        <v>0</v>
      </c>
      <c r="AY68" s="9">
        <f t="shared" si="111"/>
        <v>0.37675734352864665</v>
      </c>
      <c r="AZ68" s="9">
        <f t="shared" si="112"/>
        <v>2.9000101803661919E-2</v>
      </c>
      <c r="BA68" s="9">
        <f t="shared" si="113"/>
        <v>47.884593508155348</v>
      </c>
      <c r="BB68" s="10">
        <f t="shared" si="114"/>
        <v>0</v>
      </c>
      <c r="BC68" s="9">
        <f t="shared" si="115"/>
        <v>1.8845935081553478</v>
      </c>
      <c r="BD68" s="9">
        <f t="shared" si="116"/>
        <v>11.703640053542847</v>
      </c>
      <c r="BE68" s="11">
        <f t="shared" si="117"/>
        <v>2.1354779125589367</v>
      </c>
      <c r="BF68" s="9">
        <f t="shared" si="118"/>
        <v>5.8186441847602126E-2</v>
      </c>
      <c r="BG68" s="9">
        <f t="shared" si="119"/>
        <v>24</v>
      </c>
      <c r="BH68" s="9"/>
      <c r="BI68" s="9">
        <f t="shared" si="120"/>
        <v>6.9715831654827465</v>
      </c>
      <c r="BJ68" s="9">
        <f t="shared" si="121"/>
        <v>1.0847496088222535</v>
      </c>
      <c r="BK68" s="9">
        <f t="shared" si="122"/>
        <v>5.6332774304999944E-2</v>
      </c>
      <c r="BL68" s="9">
        <f t="shared" si="123"/>
        <v>0.15154333877217332</v>
      </c>
      <c r="BM68" s="9">
        <f t="shared" si="124"/>
        <v>0</v>
      </c>
      <c r="BN68" s="9">
        <f t="shared" si="125"/>
        <v>6.1214174106136651E-2</v>
      </c>
      <c r="BO68" s="9">
        <f t="shared" si="126"/>
        <v>3.0118933580325495</v>
      </c>
      <c r="BP68" s="9">
        <f t="shared" si="127"/>
        <v>1.7190163547841415</v>
      </c>
      <c r="BQ68" s="9">
        <f t="shared" si="128"/>
        <v>0</v>
      </c>
      <c r="BR68" s="9">
        <f t="shared" si="129"/>
        <v>1.6758884509935879</v>
      </c>
      <c r="BS68" s="9">
        <f t="shared" si="130"/>
        <v>0</v>
      </c>
      <c r="BT68" s="9">
        <f t="shared" si="131"/>
        <v>0.32411154900641215</v>
      </c>
      <c r="BU68" s="9">
        <f t="shared" si="132"/>
        <v>0.942249397960501</v>
      </c>
      <c r="BV68" s="9">
        <f t="shared" si="133"/>
        <v>0.35456988227133013</v>
      </c>
      <c r="BW68" s="9">
        <f t="shared" si="134"/>
        <v>2.7292268774581071E-2</v>
      </c>
      <c r="BX68" s="9">
        <f t="shared" si="135"/>
        <v>45.064641670365184</v>
      </c>
      <c r="BY68" s="10">
        <f t="shared" si="136"/>
        <v>0.54412415974498973</v>
      </c>
      <c r="BZ68" s="9">
        <f t="shared" si="137"/>
        <v>0</v>
      </c>
      <c r="CA68" s="9">
        <f t="shared" si="138"/>
        <v>0</v>
      </c>
      <c r="CB68" s="11">
        <f t="shared" si="139"/>
        <v>0</v>
      </c>
      <c r="CC68" s="9">
        <f t="shared" si="140"/>
        <v>1.9461496723567617</v>
      </c>
      <c r="CD68" s="9">
        <f t="shared" si="141"/>
        <v>24</v>
      </c>
      <c r="CE68" s="9"/>
      <c r="CF68" s="9">
        <f t="shared" si="142"/>
        <v>7.1255479919623763</v>
      </c>
      <c r="CG68" s="9">
        <f t="shared" si="143"/>
        <v>1.1087059012929608</v>
      </c>
      <c r="CH68" s="9">
        <f t="shared" si="144"/>
        <v>0.23425389325533708</v>
      </c>
      <c r="CI68" s="9">
        <f t="shared" si="145"/>
        <v>0.15489011715871298</v>
      </c>
      <c r="CJ68" s="9">
        <f t="shared" si="146"/>
        <v>0</v>
      </c>
      <c r="CK68" s="9">
        <f t="shared" si="147"/>
        <v>6.2566066419637092E-2</v>
      </c>
      <c r="CL68" s="9">
        <f t="shared" si="148"/>
        <v>3.0784099048824243</v>
      </c>
      <c r="CM68" s="9">
        <f t="shared" si="149"/>
        <v>1.7569801929106654</v>
      </c>
      <c r="CN68" s="9">
        <f t="shared" si="150"/>
        <v>0.28710017462677673</v>
      </c>
      <c r="CO68" s="9">
        <f t="shared" si="151"/>
        <v>1.7128998253732228</v>
      </c>
      <c r="CP68" s="9">
        <f t="shared" si="152"/>
        <v>0</v>
      </c>
      <c r="CQ68" s="9">
        <f t="shared" si="153"/>
        <v>0.60970456508880899</v>
      </c>
      <c r="CR68" s="9">
        <f t="shared" si="154"/>
        <v>0.36240042651113735</v>
      </c>
      <c r="CS68" s="9">
        <f t="shared" si="155"/>
        <v>2.7895008400053618E-2</v>
      </c>
      <c r="CT68" s="9">
        <f t="shared" si="156"/>
        <v>46.059877554446331</v>
      </c>
      <c r="CU68" s="10">
        <f t="shared" si="157"/>
        <v>0</v>
      </c>
      <c r="CV68" s="9">
        <f t="shared" si="158"/>
        <v>5.9877554446330805E-2</v>
      </c>
      <c r="CW68" s="9">
        <f t="shared" si="159"/>
        <v>0.38658085838346551</v>
      </c>
      <c r="CX68" s="11">
        <f t="shared" si="160"/>
        <v>5.8170702413359178E-2</v>
      </c>
      <c r="CY68" s="9">
        <f t="shared" si="161"/>
        <v>1.8850828534127322</v>
      </c>
      <c r="CZ68" s="9">
        <f t="shared" si="162"/>
        <v>2.6986032299172399E-2</v>
      </c>
      <c r="DA68" s="9">
        <f t="shared" si="163"/>
        <v>2.8053559841764508E-2</v>
      </c>
      <c r="DB68" s="9">
        <f t="shared" si="164"/>
        <v>24</v>
      </c>
      <c r="DD68" s="9">
        <f t="shared" si="165"/>
        <v>7.116284823875481</v>
      </c>
      <c r="DE68" s="9">
        <f t="shared" si="166"/>
        <v>1.1072645905145906</v>
      </c>
      <c r="DF68" s="9">
        <f t="shared" si="167"/>
        <v>0.22354941439007092</v>
      </c>
      <c r="DG68" s="9">
        <f t="shared" si="168"/>
        <v>0.15468876096942644</v>
      </c>
      <c r="DH68" s="9">
        <f t="shared" si="169"/>
        <v>0</v>
      </c>
      <c r="DI68" s="9">
        <f t="shared" si="170"/>
        <v>6.2484730922292231E-2</v>
      </c>
      <c r="DJ68" s="9">
        <f t="shared" si="171"/>
        <v>3.0744079911459012</v>
      </c>
      <c r="DK68" s="9">
        <f t="shared" si="172"/>
        <v>1.7546961295837977</v>
      </c>
      <c r="DL68" s="9">
        <f t="shared" si="173"/>
        <v>0.26982702701148842</v>
      </c>
      <c r="DM68" s="9">
        <f t="shared" si="174"/>
        <v>1.7106730662500869</v>
      </c>
      <c r="DN68" s="9">
        <f t="shared" si="175"/>
        <v>0</v>
      </c>
      <c r="DO68" s="9">
        <f t="shared" si="176"/>
        <v>1.9499906738424722E-2</v>
      </c>
      <c r="DP68" s="9">
        <f t="shared" si="177"/>
        <v>0.62971185346598046</v>
      </c>
      <c r="DQ68" s="9">
        <f t="shared" si="178"/>
        <v>0.36192930820987523</v>
      </c>
      <c r="DR68" s="9">
        <f t="shared" si="179"/>
        <v>2.7858745062569044E-2</v>
      </c>
      <c r="DS68" s="9">
        <f t="shared" si="180"/>
        <v>46</v>
      </c>
      <c r="DT68" s="9">
        <f t="shared" si="181"/>
        <v>1.9450319589866409</v>
      </c>
      <c r="IF68" s="17"/>
      <c r="IG68" s="17"/>
      <c r="IH68" s="17"/>
      <c r="II68" s="17"/>
      <c r="IJ68" s="17"/>
      <c r="IK68" s="17"/>
      <c r="IL68" s="17"/>
      <c r="IM68" s="17"/>
      <c r="IN68" s="17"/>
      <c r="IO68" s="17"/>
      <c r="IP68" s="17"/>
      <c r="IQ68" s="17"/>
      <c r="IR68" s="17"/>
      <c r="IS68" s="17"/>
      <c r="IT68" s="17"/>
      <c r="IU68" s="17"/>
      <c r="IV68" s="17"/>
    </row>
    <row r="69" spans="1:256" s="12" customFormat="1" x14ac:dyDescent="0.25">
      <c r="A69" s="16" t="s">
        <v>206</v>
      </c>
      <c r="B69" s="16" t="s">
        <v>207</v>
      </c>
      <c r="C69" s="9">
        <v>48.203200000000002</v>
      </c>
      <c r="D69" s="9">
        <v>1.4679</v>
      </c>
      <c r="E69" s="9">
        <v>6.6646000000000001</v>
      </c>
      <c r="F69" s="9"/>
      <c r="G69" s="9">
        <v>14.532399999999999</v>
      </c>
      <c r="H69" s="9">
        <v>0.50070000000000003</v>
      </c>
      <c r="I69" s="9">
        <v>14.3249</v>
      </c>
      <c r="J69" s="9">
        <v>10.9726</v>
      </c>
      <c r="K69" s="9">
        <v>1.3351</v>
      </c>
      <c r="L69" s="9">
        <v>0.1588</v>
      </c>
      <c r="M69" s="9">
        <v>2.53E-2</v>
      </c>
      <c r="N69" s="9">
        <v>0.12760000000000002</v>
      </c>
      <c r="P69" s="17"/>
      <c r="Q69" s="9">
        <f>C69/'ST1.2-NatData'!R$1</f>
        <v>0.802263497769789</v>
      </c>
      <c r="R69" s="9">
        <f>D69/'ST1.2-NatData'!S$1</f>
        <v>1.8371944580032291E-2</v>
      </c>
      <c r="S69" s="9">
        <f>E69/'ST1.2-NatData'!T$1</f>
        <v>6.5364207883406397E-2</v>
      </c>
      <c r="T69" s="9">
        <f>F69/'ST1.2-NatData'!U$1</f>
        <v>0</v>
      </c>
      <c r="U69" s="9">
        <f>G69/'ST1.2-NatData'!V$1</f>
        <v>0.20227152520669206</v>
      </c>
      <c r="V69" s="9">
        <f>H69/'ST1.2-NatData'!W$1</f>
        <v>7.0583757418554499E-3</v>
      </c>
      <c r="W69" s="9">
        <f>I69/'ST1.2-NatData'!X$1</f>
        <v>0.35542129813418022</v>
      </c>
      <c r="X69" s="9">
        <f>J69/'ST1.2-NatData'!Y$1</f>
        <v>0.19566326075714616</v>
      </c>
      <c r="Y69" s="9">
        <f>K69/'ST1.2-NatData'!Z$1</f>
        <v>2.1541167169525161E-2</v>
      </c>
      <c r="Z69" s="9">
        <f>L69/'ST1.2-NatData'!AA$1</f>
        <v>1.6858465327614762E-3</v>
      </c>
      <c r="AA69" s="9">
        <f>M69/'ST1.2-NatData'!AB$1</f>
        <v>1.3317191283292978E-3</v>
      </c>
      <c r="AB69" s="9">
        <f>N69/'ST1.2-NatData'!AC$1</f>
        <v>3.5991312441824388E-3</v>
      </c>
      <c r="AC69" s="9">
        <f>O69/'ST1.2-NatData'!AD$1</f>
        <v>0</v>
      </c>
      <c r="AD69" s="9">
        <f t="shared" si="91"/>
        <v>2.6234704070782779</v>
      </c>
      <c r="AE69" s="9">
        <f t="shared" si="92"/>
        <v>1.7582323453610811</v>
      </c>
      <c r="AF69" s="9">
        <f t="shared" si="93"/>
        <v>1.5161150571993618</v>
      </c>
      <c r="AG69" s="9">
        <f t="shared" si="94"/>
        <v>1.711778317956508</v>
      </c>
      <c r="AH69" s="9">
        <f t="shared" si="95"/>
        <v>9.1000487178013696</v>
      </c>
      <c r="AI69" s="9">
        <f t="shared" si="96"/>
        <v>8.5745471217825671</v>
      </c>
      <c r="AJ69" s="9">
        <f t="shared" si="97"/>
        <v>8.7628169153975186</v>
      </c>
      <c r="AK69" s="9">
        <f t="shared" si="98"/>
        <v>8.7752599323168816</v>
      </c>
      <c r="AL69" s="9"/>
      <c r="AM69" s="9">
        <f t="shared" si="99"/>
        <v>7.3006369142188108</v>
      </c>
      <c r="AN69" s="9">
        <f t="shared" si="100"/>
        <v>1.1896349522789891</v>
      </c>
      <c r="AO69" s="9">
        <f t="shared" si="101"/>
        <v>0.49027186649779964</v>
      </c>
      <c r="AP69" s="9">
        <f t="shared" si="102"/>
        <v>0.16718559071904066</v>
      </c>
      <c r="AQ69" s="9">
        <f t="shared" si="103"/>
        <v>0</v>
      </c>
      <c r="AR69" s="9">
        <f t="shared" si="104"/>
        <v>6.4231563119431984E-2</v>
      </c>
      <c r="AS69" s="9">
        <f t="shared" si="105"/>
        <v>3.2343511283652449</v>
      </c>
      <c r="AT69" s="9">
        <f t="shared" si="106"/>
        <v>1.8406807336048856</v>
      </c>
      <c r="AU69" s="9">
        <f t="shared" si="107"/>
        <v>0.7967208823064027</v>
      </c>
      <c r="AV69" s="9">
        <f t="shared" si="108"/>
        <v>1.780545205173903</v>
      </c>
      <c r="AW69" s="9">
        <f t="shared" si="109"/>
        <v>0.5772660874803055</v>
      </c>
      <c r="AX69" s="9">
        <f t="shared" si="110"/>
        <v>0</v>
      </c>
      <c r="AY69" s="9">
        <f t="shared" si="111"/>
        <v>0.39205134136196479</v>
      </c>
      <c r="AZ69" s="9">
        <f t="shared" si="112"/>
        <v>3.0682571157731913E-2</v>
      </c>
      <c r="BA69" s="9">
        <f t="shared" si="113"/>
        <v>47.702546049635004</v>
      </c>
      <c r="BB69" s="10">
        <f t="shared" si="114"/>
        <v>0</v>
      </c>
      <c r="BC69" s="9">
        <f t="shared" si="115"/>
        <v>1.7025460496350036</v>
      </c>
      <c r="BD69" s="9">
        <f t="shared" si="116"/>
        <v>10.183569303506379</v>
      </c>
      <c r="BE69" s="11">
        <f t="shared" si="117"/>
        <v>2.0645854638519707</v>
      </c>
      <c r="BF69" s="9">
        <f t="shared" si="118"/>
        <v>0.25258297175495059</v>
      </c>
      <c r="BG69" s="9">
        <f t="shared" si="119"/>
        <v>23.999999999999993</v>
      </c>
      <c r="BH69" s="9"/>
      <c r="BI69" s="9">
        <f t="shared" si="120"/>
        <v>6.8790461657131594</v>
      </c>
      <c r="BJ69" s="9">
        <f t="shared" si="121"/>
        <v>1.1209369611485194</v>
      </c>
      <c r="BK69" s="9">
        <f t="shared" si="122"/>
        <v>-1.6873138321216175E-5</v>
      </c>
      <c r="BL69" s="9">
        <f t="shared" si="123"/>
        <v>0.1575311045202647</v>
      </c>
      <c r="BM69" s="9">
        <f t="shared" si="124"/>
        <v>0</v>
      </c>
      <c r="BN69" s="9">
        <f t="shared" si="125"/>
        <v>6.0522375401786538E-2</v>
      </c>
      <c r="BO69" s="9">
        <f t="shared" si="126"/>
        <v>3.0475766689366588</v>
      </c>
      <c r="BP69" s="9">
        <f t="shared" si="127"/>
        <v>1.7343867242796114</v>
      </c>
      <c r="BQ69" s="9">
        <f t="shared" si="128"/>
        <v>0</v>
      </c>
      <c r="BR69" s="9">
        <f t="shared" si="129"/>
        <v>1.6777238493637794</v>
      </c>
      <c r="BS69" s="9">
        <f t="shared" si="130"/>
        <v>0</v>
      </c>
      <c r="BT69" s="9">
        <f t="shared" si="131"/>
        <v>0.32227615063622062</v>
      </c>
      <c r="BU69" s="9">
        <f t="shared" si="132"/>
        <v>0.92395390365912844</v>
      </c>
      <c r="BV69" s="9">
        <f t="shared" si="133"/>
        <v>0.36941150590657817</v>
      </c>
      <c r="BW69" s="9">
        <f t="shared" si="134"/>
        <v>2.891074107051407E-2</v>
      </c>
      <c r="BX69" s="9">
        <f t="shared" si="135"/>
        <v>44.947861447320022</v>
      </c>
      <c r="BY69" s="10">
        <f t="shared" si="136"/>
        <v>0.60663434397365446</v>
      </c>
      <c r="BZ69" s="9">
        <f t="shared" si="137"/>
        <v>0</v>
      </c>
      <c r="CA69" s="9">
        <f t="shared" si="138"/>
        <v>0</v>
      </c>
      <c r="CB69" s="11">
        <f t="shared" si="139"/>
        <v>0</v>
      </c>
      <c r="CC69" s="9">
        <f t="shared" si="140"/>
        <v>1.9577201911304389</v>
      </c>
      <c r="CD69" s="9">
        <f t="shared" si="141"/>
        <v>23.999999999999996</v>
      </c>
      <c r="CE69" s="9"/>
      <c r="CF69" s="9">
        <f t="shared" si="142"/>
        <v>7.0300881488630864</v>
      </c>
      <c r="CG69" s="9">
        <f t="shared" si="143"/>
        <v>1.1455491730045468</v>
      </c>
      <c r="CH69" s="9">
        <f t="shared" si="144"/>
        <v>0.17563732186763303</v>
      </c>
      <c r="CI69" s="9">
        <f t="shared" si="145"/>
        <v>0.16098998673465273</v>
      </c>
      <c r="CJ69" s="9">
        <f t="shared" si="146"/>
        <v>0</v>
      </c>
      <c r="CK69" s="9">
        <f t="shared" si="147"/>
        <v>6.1851254345962448E-2</v>
      </c>
      <c r="CL69" s="9">
        <f t="shared" si="148"/>
        <v>3.1144917633827389</v>
      </c>
      <c r="CM69" s="9">
        <f t="shared" si="149"/>
        <v>1.7724683425844567</v>
      </c>
      <c r="CN69" s="9">
        <f t="shared" si="150"/>
        <v>0.285438668915444</v>
      </c>
      <c r="CO69" s="9">
        <f t="shared" si="151"/>
        <v>1.7145613310845558</v>
      </c>
      <c r="CP69" s="9">
        <f t="shared" si="152"/>
        <v>0</v>
      </c>
      <c r="CQ69" s="9">
        <f t="shared" si="153"/>
        <v>0.59293186287086541</v>
      </c>
      <c r="CR69" s="9">
        <f t="shared" si="154"/>
        <v>0.37752260810104155</v>
      </c>
      <c r="CS69" s="9">
        <f t="shared" si="155"/>
        <v>2.9545529028093039E-2</v>
      </c>
      <c r="CT69" s="9">
        <f t="shared" si="156"/>
        <v>45.934773581329161</v>
      </c>
      <c r="CU69" s="10">
        <f t="shared" si="157"/>
        <v>3.6799765109334442E-2</v>
      </c>
      <c r="CV69" s="9">
        <f t="shared" si="158"/>
        <v>0</v>
      </c>
      <c r="CW69" s="9">
        <f t="shared" si="159"/>
        <v>0</v>
      </c>
      <c r="CX69" s="11">
        <f t="shared" si="160"/>
        <v>0</v>
      </c>
      <c r="CY69" s="9">
        <f t="shared" si="161"/>
        <v>1.95679186094846</v>
      </c>
      <c r="CZ69" s="9">
        <f t="shared" si="162"/>
        <v>1.166961090428241E-2</v>
      </c>
      <c r="DA69" s="9">
        <f t="shared" si="163"/>
        <v>3.1538528147257591E-2</v>
      </c>
      <c r="DB69" s="9">
        <f t="shared" si="164"/>
        <v>23.999999999999996</v>
      </c>
      <c r="DD69" s="9">
        <f t="shared" si="165"/>
        <v>7.0400707271396232</v>
      </c>
      <c r="DE69" s="9">
        <f t="shared" si="166"/>
        <v>1.1471758288937748</v>
      </c>
      <c r="DF69" s="9">
        <f t="shared" si="167"/>
        <v>0.18724655603339713</v>
      </c>
      <c r="DG69" s="9">
        <f t="shared" si="168"/>
        <v>0.16121858915190368</v>
      </c>
      <c r="DH69" s="9">
        <f t="shared" si="169"/>
        <v>0</v>
      </c>
      <c r="DI69" s="9">
        <f t="shared" si="170"/>
        <v>6.1939081834741574E-2</v>
      </c>
      <c r="DJ69" s="9">
        <f t="shared" si="171"/>
        <v>3.1189142766089244</v>
      </c>
      <c r="DK69" s="9">
        <f t="shared" si="172"/>
        <v>1.7749852105949091</v>
      </c>
      <c r="DL69" s="9">
        <f t="shared" si="173"/>
        <v>0.30430371422387559</v>
      </c>
      <c r="DM69" s="9">
        <f t="shared" si="174"/>
        <v>1.7169959723486548</v>
      </c>
      <c r="DN69" s="9">
        <f t="shared" si="175"/>
        <v>2.1299686572530341E-2</v>
      </c>
      <c r="DO69" s="9">
        <f t="shared" si="176"/>
        <v>0</v>
      </c>
      <c r="DP69" s="9">
        <f t="shared" si="177"/>
        <v>0.59235383462189772</v>
      </c>
      <c r="DQ69" s="9">
        <f t="shared" si="178"/>
        <v>0.37805868231614803</v>
      </c>
      <c r="DR69" s="9">
        <f t="shared" si="179"/>
        <v>2.9587483061954238E-2</v>
      </c>
      <c r="DS69" s="9">
        <f t="shared" si="180"/>
        <v>45.999999999999993</v>
      </c>
      <c r="DT69" s="9">
        <f t="shared" si="181"/>
        <v>1.956730506293848</v>
      </c>
      <c r="IF69" s="17"/>
      <c r="IG69" s="17"/>
      <c r="IH69" s="17"/>
      <c r="II69" s="17"/>
      <c r="IJ69" s="17"/>
      <c r="IK69" s="17"/>
      <c r="IL69" s="17"/>
      <c r="IM69" s="17"/>
      <c r="IN69" s="17"/>
      <c r="IO69" s="17"/>
      <c r="IP69" s="17"/>
      <c r="IQ69" s="17"/>
      <c r="IR69" s="17"/>
      <c r="IS69" s="17"/>
      <c r="IT69" s="17"/>
      <c r="IU69" s="17"/>
      <c r="IV69" s="17"/>
    </row>
    <row r="70" spans="1:256" s="12" customFormat="1" x14ac:dyDescent="0.25">
      <c r="A70" s="16" t="s">
        <v>206</v>
      </c>
      <c r="B70" s="16" t="s">
        <v>207</v>
      </c>
      <c r="C70" s="9">
        <v>48.116399999999999</v>
      </c>
      <c r="D70" s="9">
        <v>1.4762999999999999</v>
      </c>
      <c r="E70" s="9">
        <v>6.7816000000000001</v>
      </c>
      <c r="F70" s="9"/>
      <c r="G70" s="9">
        <v>15.065099999999999</v>
      </c>
      <c r="H70" s="9">
        <v>0.5101</v>
      </c>
      <c r="I70" s="9">
        <v>14.0488</v>
      </c>
      <c r="J70" s="9">
        <v>10.863300000000001</v>
      </c>
      <c r="K70" s="9">
        <v>1.2739</v>
      </c>
      <c r="L70" s="9">
        <v>0.16320000000000001</v>
      </c>
      <c r="M70" s="9">
        <v>5.1300000000000005E-2</v>
      </c>
      <c r="N70" s="9">
        <v>0.12810000000000002</v>
      </c>
      <c r="P70" s="17"/>
      <c r="Q70" s="9">
        <f>C70/'ST1.2-NatData'!R$1</f>
        <v>0.80081885360495297</v>
      </c>
      <c r="R70" s="9">
        <f>D70/'ST1.2-NatData'!S$1</f>
        <v>1.8477077310104006E-2</v>
      </c>
      <c r="S70" s="9">
        <f>E70/'ST1.2-NatData'!T$1</f>
        <v>6.6511705456007694E-2</v>
      </c>
      <c r="T70" s="9">
        <f>F70/'ST1.2-NatData'!U$1</f>
        <v>0</v>
      </c>
      <c r="U70" s="9">
        <f>G70/'ST1.2-NatData'!V$1</f>
        <v>0.20968599504495725</v>
      </c>
      <c r="V70" s="9">
        <f>H70/'ST1.2-NatData'!W$1</f>
        <v>7.1908876890762231E-3</v>
      </c>
      <c r="W70" s="9">
        <f>I70/'ST1.2-NatData'!X$1</f>
        <v>0.34857086145295751</v>
      </c>
      <c r="X70" s="9">
        <f>J70/'ST1.2-NatData'!Y$1</f>
        <v>0.19371422457604451</v>
      </c>
      <c r="Y70" s="9">
        <f>K70/'ST1.2-NatData'!Z$1</f>
        <v>2.0553735942819343E-2</v>
      </c>
      <c r="Z70" s="9">
        <f>L70/'ST1.2-NatData'!AA$1</f>
        <v>1.732557645759905E-3</v>
      </c>
      <c r="AA70" s="9">
        <f>M70/'ST1.2-NatData'!AB$1</f>
        <v>2.7002842404463628E-3</v>
      </c>
      <c r="AB70" s="9">
        <f>N70/'ST1.2-NatData'!AC$1</f>
        <v>3.6132344230389532E-3</v>
      </c>
      <c r="AC70" s="9">
        <f>O70/'ST1.2-NatData'!AD$1</f>
        <v>0</v>
      </c>
      <c r="AD70" s="9">
        <f t="shared" si="91"/>
        <v>2.622731999881494</v>
      </c>
      <c r="AE70" s="9">
        <f t="shared" si="92"/>
        <v>1.7560538977672664</v>
      </c>
      <c r="AF70" s="9">
        <f t="shared" si="93"/>
        <v>1.5177670860140633</v>
      </c>
      <c r="AG70" s="9">
        <f t="shared" si="94"/>
        <v>1.7114813105901079</v>
      </c>
      <c r="AH70" s="9">
        <f t="shared" si="95"/>
        <v>9.1113376533278334</v>
      </c>
      <c r="AI70" s="9">
        <f t="shared" si="96"/>
        <v>8.5652140699271602</v>
      </c>
      <c r="AJ70" s="9">
        <f t="shared" si="97"/>
        <v>8.7643375987717302</v>
      </c>
      <c r="AK70" s="9">
        <f t="shared" si="98"/>
        <v>8.7800493927302341</v>
      </c>
      <c r="AL70" s="9"/>
      <c r="AM70" s="9">
        <f t="shared" si="99"/>
        <v>7.2965309743456377</v>
      </c>
      <c r="AN70" s="9">
        <f t="shared" si="100"/>
        <v>1.2120212126167464</v>
      </c>
      <c r="AO70" s="9">
        <f t="shared" si="101"/>
        <v>0.50855218696238325</v>
      </c>
      <c r="AP70" s="9">
        <f t="shared" si="102"/>
        <v>0.16835089021899999</v>
      </c>
      <c r="AQ70" s="9">
        <f t="shared" si="103"/>
        <v>0</v>
      </c>
      <c r="AR70" s="9">
        <f t="shared" si="104"/>
        <v>6.5518605762331761E-2</v>
      </c>
      <c r="AS70" s="9">
        <f t="shared" si="105"/>
        <v>3.1759468148092513</v>
      </c>
      <c r="AT70" s="9">
        <f t="shared" si="106"/>
        <v>1.9105199020286325</v>
      </c>
      <c r="AU70" s="9">
        <f t="shared" si="107"/>
        <v>0.82888839978159901</v>
      </c>
      <c r="AV70" s="9">
        <f t="shared" si="108"/>
        <v>1.7649957083649184</v>
      </c>
      <c r="AW70" s="9">
        <f t="shared" si="109"/>
        <v>0.5938841081465176</v>
      </c>
      <c r="AX70" s="9">
        <f t="shared" si="110"/>
        <v>0</v>
      </c>
      <c r="AY70" s="9">
        <f t="shared" si="111"/>
        <v>0.37454405642473509</v>
      </c>
      <c r="AZ70" s="9">
        <f t="shared" si="112"/>
        <v>3.1571835428746496E-2</v>
      </c>
      <c r="BA70" s="9">
        <f t="shared" si="113"/>
        <v>47.735669049892536</v>
      </c>
      <c r="BB70" s="10">
        <f t="shared" si="114"/>
        <v>0</v>
      </c>
      <c r="BC70" s="9">
        <f t="shared" si="115"/>
        <v>1.735669049892536</v>
      </c>
      <c r="BD70" s="9">
        <f t="shared" si="116"/>
        <v>10.309829948832961</v>
      </c>
      <c r="BE70" s="11">
        <f t="shared" si="117"/>
        <v>2.0534290483494146</v>
      </c>
      <c r="BF70" s="9">
        <f t="shared" si="118"/>
        <v>0.2068063497838622</v>
      </c>
      <c r="BG70" s="9">
        <f t="shared" si="119"/>
        <v>23.999999999999996</v>
      </c>
      <c r="BH70" s="9"/>
      <c r="BI70" s="9">
        <f t="shared" si="120"/>
        <v>6.8591849123600817</v>
      </c>
      <c r="BJ70" s="9">
        <f t="shared" si="121"/>
        <v>1.1393739907732963</v>
      </c>
      <c r="BK70" s="9">
        <f t="shared" si="122"/>
        <v>-1.4410968666220825E-3</v>
      </c>
      <c r="BL70" s="9">
        <f t="shared" si="123"/>
        <v>0.15826012254763472</v>
      </c>
      <c r="BM70" s="9">
        <f t="shared" si="124"/>
        <v>0</v>
      </c>
      <c r="BN70" s="9">
        <f t="shared" si="125"/>
        <v>6.1591492409741669E-2</v>
      </c>
      <c r="BO70" s="9">
        <f t="shared" si="126"/>
        <v>2.9855840468835027</v>
      </c>
      <c r="BP70" s="9">
        <f t="shared" si="127"/>
        <v>1.7960054350257446</v>
      </c>
      <c r="BQ70" s="9">
        <f t="shared" si="128"/>
        <v>0</v>
      </c>
      <c r="BR70" s="9">
        <f t="shared" si="129"/>
        <v>1.659203801883766</v>
      </c>
      <c r="BS70" s="9">
        <f t="shared" si="130"/>
        <v>0</v>
      </c>
      <c r="BT70" s="9">
        <f t="shared" si="131"/>
        <v>0.34079619811623396</v>
      </c>
      <c r="BU70" s="9">
        <f t="shared" si="132"/>
        <v>0.95902244729338104</v>
      </c>
      <c r="BV70" s="9">
        <f t="shared" si="133"/>
        <v>0.35209429657400765</v>
      </c>
      <c r="BW70" s="9">
        <f t="shared" si="134"/>
        <v>2.967945424884523E-2</v>
      </c>
      <c r="BX70" s="9">
        <f t="shared" si="135"/>
        <v>44.874445415179117</v>
      </c>
      <c r="BY70" s="10">
        <f t="shared" si="136"/>
        <v>0.62669887455254192</v>
      </c>
      <c r="BZ70" s="9">
        <f t="shared" si="137"/>
        <v>0</v>
      </c>
      <c r="CA70" s="9">
        <f t="shared" si="138"/>
        <v>0</v>
      </c>
      <c r="CB70" s="11">
        <f t="shared" si="139"/>
        <v>0</v>
      </c>
      <c r="CC70" s="9">
        <f t="shared" si="140"/>
        <v>1.9459233611127678</v>
      </c>
      <c r="CD70" s="9">
        <f t="shared" si="141"/>
        <v>23.999999999999996</v>
      </c>
      <c r="CE70" s="9"/>
      <c r="CF70" s="9">
        <f t="shared" si="142"/>
        <v>7.0186467884551629</v>
      </c>
      <c r="CG70" s="9">
        <f t="shared" si="143"/>
        <v>1.1658620817730381</v>
      </c>
      <c r="CH70" s="9">
        <f t="shared" si="144"/>
        <v>0.18450887022820162</v>
      </c>
      <c r="CI70" s="9">
        <f t="shared" si="145"/>
        <v>0.16193934338435656</v>
      </c>
      <c r="CJ70" s="9">
        <f t="shared" si="146"/>
        <v>0</v>
      </c>
      <c r="CK70" s="9">
        <f t="shared" si="147"/>
        <v>6.3023367341915507E-2</v>
      </c>
      <c r="CL70" s="9">
        <f t="shared" si="148"/>
        <v>3.0549927068684073</v>
      </c>
      <c r="CM70" s="9">
        <f t="shared" si="149"/>
        <v>1.8377588503083815</v>
      </c>
      <c r="CN70" s="9">
        <f t="shared" si="150"/>
        <v>0.30222313813126256</v>
      </c>
      <c r="CO70" s="9">
        <f t="shared" si="151"/>
        <v>1.6977768618687377</v>
      </c>
      <c r="CP70" s="9">
        <f t="shared" si="152"/>
        <v>0</v>
      </c>
      <c r="CQ70" s="9">
        <f t="shared" si="153"/>
        <v>0.60935079832869909</v>
      </c>
      <c r="CR70" s="9">
        <f t="shared" si="154"/>
        <v>0.36027976143775498</v>
      </c>
      <c r="CS70" s="9">
        <f t="shared" si="155"/>
        <v>3.0369440233545937E-2</v>
      </c>
      <c r="CT70" s="9">
        <f t="shared" si="156"/>
        <v>45.917683547123374</v>
      </c>
      <c r="CU70" s="10">
        <f t="shared" si="157"/>
        <v>4.4791759736492437E-2</v>
      </c>
      <c r="CV70" s="9">
        <f t="shared" si="158"/>
        <v>0</v>
      </c>
      <c r="CW70" s="9">
        <f t="shared" si="159"/>
        <v>0</v>
      </c>
      <c r="CX70" s="11">
        <f t="shared" si="160"/>
        <v>0</v>
      </c>
      <c r="CY70" s="9">
        <f t="shared" si="161"/>
        <v>1.9446661909970686</v>
      </c>
      <c r="CZ70" s="9">
        <f t="shared" si="162"/>
        <v>2.366620269591482E-2</v>
      </c>
      <c r="DA70" s="9">
        <f t="shared" si="163"/>
        <v>3.166760630701658E-2</v>
      </c>
      <c r="DB70" s="9">
        <f t="shared" si="164"/>
        <v>23.999999999999996</v>
      </c>
      <c r="DD70" s="9">
        <f t="shared" si="165"/>
        <v>7.0312290892810889</v>
      </c>
      <c r="DE70" s="9">
        <f t="shared" si="166"/>
        <v>1.167952118196945</v>
      </c>
      <c r="DF70" s="9">
        <f t="shared" si="167"/>
        <v>0.19918120747803414</v>
      </c>
      <c r="DG70" s="9">
        <f t="shared" si="168"/>
        <v>0.16222965141600826</v>
      </c>
      <c r="DH70" s="9">
        <f t="shared" si="169"/>
        <v>0</v>
      </c>
      <c r="DI70" s="9">
        <f t="shared" si="170"/>
        <v>6.3136349087665022E-2</v>
      </c>
      <c r="DJ70" s="9">
        <f t="shared" si="171"/>
        <v>3.0604693804234944</v>
      </c>
      <c r="DK70" s="9">
        <f t="shared" si="172"/>
        <v>1.8410533934585116</v>
      </c>
      <c r="DL70" s="9">
        <f t="shared" si="173"/>
        <v>0.32606998186371339</v>
      </c>
      <c r="DM70" s="9">
        <f t="shared" si="174"/>
        <v>1.7008204598521077</v>
      </c>
      <c r="DN70" s="9">
        <f t="shared" si="175"/>
        <v>2.6890441715821112E-2</v>
      </c>
      <c r="DO70" s="9">
        <f t="shared" si="176"/>
        <v>0</v>
      </c>
      <c r="DP70" s="9">
        <f t="shared" si="177"/>
        <v>0.60865048302277414</v>
      </c>
      <c r="DQ70" s="9">
        <f t="shared" si="178"/>
        <v>0.36092563356617713</v>
      </c>
      <c r="DR70" s="9">
        <f t="shared" si="179"/>
        <v>3.042388341104876E-2</v>
      </c>
      <c r="DS70" s="9">
        <f t="shared" si="180"/>
        <v>46.000000000000007</v>
      </c>
      <c r="DT70" s="9">
        <f t="shared" si="181"/>
        <v>1.9445669942926747</v>
      </c>
      <c r="IF70" s="17"/>
      <c r="IG70" s="17"/>
      <c r="IH70" s="17"/>
      <c r="II70" s="17"/>
      <c r="IJ70" s="17"/>
      <c r="IK70" s="17"/>
      <c r="IL70" s="17"/>
      <c r="IM70" s="17"/>
      <c r="IN70" s="17"/>
      <c r="IO70" s="17"/>
      <c r="IP70" s="17"/>
      <c r="IQ70" s="17"/>
      <c r="IR70" s="17"/>
      <c r="IS70" s="17"/>
      <c r="IT70" s="17"/>
      <c r="IU70" s="17"/>
      <c r="IV70" s="17"/>
    </row>
    <row r="71" spans="1:256" s="12" customFormat="1" x14ac:dyDescent="0.25">
      <c r="A71" s="16" t="s">
        <v>206</v>
      </c>
      <c r="B71" s="16" t="s">
        <v>207</v>
      </c>
      <c r="C71" s="9">
        <v>48.333100000000002</v>
      </c>
      <c r="D71" s="9">
        <v>1.4887999999999999</v>
      </c>
      <c r="E71" s="9">
        <v>6.7554999999999996</v>
      </c>
      <c r="F71" s="9"/>
      <c r="G71" s="9">
        <v>14.5351</v>
      </c>
      <c r="H71" s="9">
        <v>0.50140000000000007</v>
      </c>
      <c r="I71" s="9">
        <v>13.833</v>
      </c>
      <c r="J71" s="9">
        <v>10.7859</v>
      </c>
      <c r="K71" s="9">
        <v>1.39</v>
      </c>
      <c r="L71" s="9">
        <v>0.15640000000000001</v>
      </c>
      <c r="M71" s="9">
        <v>4.7800000000000002E-2</v>
      </c>
      <c r="N71" s="9">
        <v>0.1258</v>
      </c>
      <c r="P71" s="17"/>
      <c r="Q71" s="9">
        <f>C71/'ST1.2-NatData'!R$1</f>
        <v>0.80442547100725648</v>
      </c>
      <c r="R71" s="9">
        <f>D71/'ST1.2-NatData'!S$1</f>
        <v>1.8633524825091678E-2</v>
      </c>
      <c r="S71" s="9">
        <f>E71/'ST1.2-NatData'!T$1</f>
        <v>6.6255725228273554E-2</v>
      </c>
      <c r="T71" s="9">
        <f>F71/'ST1.2-NatData'!U$1</f>
        <v>0</v>
      </c>
      <c r="U71" s="9">
        <f>G71/'ST1.2-NatData'!V$1</f>
        <v>0.20230910558694987</v>
      </c>
      <c r="V71" s="9">
        <f>H71/'ST1.2-NatData'!W$1</f>
        <v>7.0682436528186994E-3</v>
      </c>
      <c r="W71" s="9">
        <f>I71/'ST1.2-NatData'!X$1</f>
        <v>0.34321655418816988</v>
      </c>
      <c r="X71" s="9">
        <f>J71/'ST1.2-NatData'!Y$1</f>
        <v>0.19233402878082703</v>
      </c>
      <c r="Y71" s="9">
        <f>K71/'ST1.2-NatData'!Z$1</f>
        <v>2.2426951064070087E-2</v>
      </c>
      <c r="Z71" s="9">
        <f>L71/'ST1.2-NatData'!AA$1</f>
        <v>1.6603677438532423E-3</v>
      </c>
      <c r="AA71" s="9">
        <f>M71/'ST1.2-NatData'!AB$1</f>
        <v>2.516054321507527E-3</v>
      </c>
      <c r="AB71" s="9">
        <f>N71/'ST1.2-NatData'!AC$1</f>
        <v>3.5483598002989869E-3</v>
      </c>
      <c r="AC71" s="9">
        <f>O71/'ST1.2-NatData'!AD$1</f>
        <v>0</v>
      </c>
      <c r="AD71" s="9">
        <f t="shared" si="91"/>
        <v>2.616932625427109</v>
      </c>
      <c r="AE71" s="9">
        <f t="shared" si="92"/>
        <v>1.7486730161135071</v>
      </c>
      <c r="AF71" s="9">
        <f t="shared" si="93"/>
        <v>1.5081643497168338</v>
      </c>
      <c r="AG71" s="9">
        <f t="shared" si="94"/>
        <v>1.7004983784976608</v>
      </c>
      <c r="AH71" s="9">
        <f t="shared" si="95"/>
        <v>9.1497952176105599</v>
      </c>
      <c r="AI71" s="9">
        <f t="shared" si="96"/>
        <v>8.6197502297682753</v>
      </c>
      <c r="AJ71" s="9">
        <f t="shared" si="97"/>
        <v>8.8209434302736884</v>
      </c>
      <c r="AK71" s="9">
        <f t="shared" si="98"/>
        <v>8.7991110290176771</v>
      </c>
      <c r="AL71" s="9"/>
      <c r="AM71" s="9">
        <f t="shared" si="99"/>
        <v>7.3603283275463172</v>
      </c>
      <c r="AN71" s="9">
        <f t="shared" si="100"/>
        <v>1.2124526356659533</v>
      </c>
      <c r="AO71" s="9">
        <f t="shared" si="101"/>
        <v>0.57278096321227068</v>
      </c>
      <c r="AP71" s="9">
        <f t="shared" si="102"/>
        <v>0.17049293633185147</v>
      </c>
      <c r="AQ71" s="9">
        <f t="shared" si="103"/>
        <v>0</v>
      </c>
      <c r="AR71" s="9">
        <f t="shared" si="104"/>
        <v>6.4672981971466731E-2</v>
      </c>
      <c r="AS71" s="9">
        <f t="shared" si="105"/>
        <v>3.1403611861156921</v>
      </c>
      <c r="AT71" s="9">
        <f t="shared" si="106"/>
        <v>1.8510868867785437</v>
      </c>
      <c r="AU71" s="9">
        <f t="shared" si="107"/>
        <v>0.79939495440982444</v>
      </c>
      <c r="AV71" s="9">
        <f t="shared" si="108"/>
        <v>1.7598169767225829</v>
      </c>
      <c r="AW71" s="9">
        <f t="shared" si="109"/>
        <v>0.55921193113240708</v>
      </c>
      <c r="AX71" s="9">
        <f t="shared" si="110"/>
        <v>0</v>
      </c>
      <c r="AY71" s="9">
        <f t="shared" si="111"/>
        <v>0.41040401918322905</v>
      </c>
      <c r="AZ71" s="9">
        <f t="shared" si="112"/>
        <v>3.0384049684366463E-2</v>
      </c>
      <c r="BA71" s="9">
        <f t="shared" si="113"/>
        <v>47.833307094554698</v>
      </c>
      <c r="BB71" s="10">
        <f t="shared" si="114"/>
        <v>0</v>
      </c>
      <c r="BC71" s="9">
        <f t="shared" si="115"/>
        <v>1.8333070945546979</v>
      </c>
      <c r="BD71" s="9">
        <f t="shared" si="116"/>
        <v>10.752979765603342</v>
      </c>
      <c r="BE71" s="11">
        <f t="shared" si="117"/>
        <v>2.0063182669539721</v>
      </c>
      <c r="BF71" s="9">
        <f t="shared" si="118"/>
        <v>0.11120475811598696</v>
      </c>
      <c r="BG71" s="9">
        <f t="shared" si="119"/>
        <v>24.000000000000004</v>
      </c>
      <c r="BH71" s="9"/>
      <c r="BI71" s="9">
        <f t="shared" si="120"/>
        <v>6.933946638546252</v>
      </c>
      <c r="BJ71" s="9">
        <f t="shared" si="121"/>
        <v>1.1422156055197494</v>
      </c>
      <c r="BK71" s="9">
        <f t="shared" si="122"/>
        <v>7.616224406600125E-2</v>
      </c>
      <c r="BL71" s="9">
        <f t="shared" si="123"/>
        <v>0.16061632989247684</v>
      </c>
      <c r="BM71" s="9">
        <f t="shared" si="124"/>
        <v>0</v>
      </c>
      <c r="BN71" s="9">
        <f t="shared" si="125"/>
        <v>6.0926494850442138E-2</v>
      </c>
      <c r="BO71" s="9">
        <f t="shared" si="126"/>
        <v>2.958440971823753</v>
      </c>
      <c r="BP71" s="9">
        <f t="shared" si="127"/>
        <v>1.7438539593673255</v>
      </c>
      <c r="BQ71" s="9">
        <f t="shared" si="128"/>
        <v>0</v>
      </c>
      <c r="BR71" s="9">
        <f t="shared" si="129"/>
        <v>1.6578712887757918</v>
      </c>
      <c r="BS71" s="9">
        <f t="shared" si="130"/>
        <v>0</v>
      </c>
      <c r="BT71" s="9">
        <f t="shared" si="131"/>
        <v>0.34212871122420818</v>
      </c>
      <c r="BU71" s="9">
        <f t="shared" si="132"/>
        <v>0.92687536756601063</v>
      </c>
      <c r="BV71" s="9">
        <f t="shared" si="133"/>
        <v>0.38662943317504</v>
      </c>
      <c r="BW71" s="9">
        <f t="shared" si="134"/>
        <v>2.8623910483157638E-2</v>
      </c>
      <c r="BX71" s="9">
        <f t="shared" si="135"/>
        <v>45.062337463606987</v>
      </c>
      <c r="BY71" s="10">
        <f t="shared" si="136"/>
        <v>0.53769556295482412</v>
      </c>
      <c r="BZ71" s="9">
        <f t="shared" si="137"/>
        <v>0</v>
      </c>
      <c r="CA71" s="9">
        <f t="shared" si="138"/>
        <v>0</v>
      </c>
      <c r="CB71" s="11">
        <f t="shared" si="139"/>
        <v>0</v>
      </c>
      <c r="CC71" s="9">
        <f t="shared" si="140"/>
        <v>1.9477262649801483</v>
      </c>
      <c r="CD71" s="9">
        <f t="shared" si="141"/>
        <v>24</v>
      </c>
      <c r="CE71" s="9"/>
      <c r="CF71" s="9">
        <f t="shared" si="142"/>
        <v>7.0957915736262764</v>
      </c>
      <c r="CG71" s="9">
        <f t="shared" si="143"/>
        <v>1.1688760083407166</v>
      </c>
      <c r="CH71" s="9">
        <f t="shared" si="144"/>
        <v>0.26466758196699303</v>
      </c>
      <c r="CI71" s="9">
        <f t="shared" si="145"/>
        <v>0.16436526838873411</v>
      </c>
      <c r="CJ71" s="9">
        <f t="shared" si="146"/>
        <v>0</v>
      </c>
      <c r="CK71" s="9">
        <f t="shared" si="147"/>
        <v>6.2348577412904803E-2</v>
      </c>
      <c r="CL71" s="9">
        <f t="shared" si="148"/>
        <v>3.0274938088273102</v>
      </c>
      <c r="CM71" s="9">
        <f t="shared" si="149"/>
        <v>1.7845571758117513</v>
      </c>
      <c r="CN71" s="9">
        <f t="shared" si="150"/>
        <v>0.3034324124076937</v>
      </c>
      <c r="CO71" s="9">
        <f t="shared" si="151"/>
        <v>1.6965675875923067</v>
      </c>
      <c r="CP71" s="9">
        <f t="shared" si="152"/>
        <v>4.4408920985006262E-16</v>
      </c>
      <c r="CQ71" s="9">
        <f t="shared" si="153"/>
        <v>0.57505424681668171</v>
      </c>
      <c r="CR71" s="9">
        <f t="shared" si="154"/>
        <v>0.39565373329935705</v>
      </c>
      <c r="CS71" s="9">
        <f t="shared" si="155"/>
        <v>2.9292019883961209E-2</v>
      </c>
      <c r="CT71" s="9">
        <f t="shared" si="156"/>
        <v>46.114135445554055</v>
      </c>
      <c r="CU71" s="10">
        <f t="shared" si="157"/>
        <v>0</v>
      </c>
      <c r="CV71" s="9">
        <f t="shared" si="158"/>
        <v>0.11413544555405508</v>
      </c>
      <c r="CW71" s="9">
        <f t="shared" si="159"/>
        <v>0.69440123617915217</v>
      </c>
      <c r="CX71" s="11">
        <f t="shared" si="160"/>
        <v>0.10681101931807074</v>
      </c>
      <c r="CY71" s="9">
        <f t="shared" si="161"/>
        <v>1.8323707005397367</v>
      </c>
      <c r="CZ71" s="9">
        <f t="shared" si="162"/>
        <v>2.2193972837513544E-2</v>
      </c>
      <c r="DA71" s="9">
        <f t="shared" si="163"/>
        <v>3.1299881068694607E-2</v>
      </c>
      <c r="DB71" s="9">
        <f t="shared" si="164"/>
        <v>24</v>
      </c>
      <c r="DD71" s="9">
        <f t="shared" si="165"/>
        <v>7.0782290339626899</v>
      </c>
      <c r="DE71" s="9">
        <f t="shared" si="166"/>
        <v>1.1659829651833333</v>
      </c>
      <c r="DF71" s="9">
        <f t="shared" si="167"/>
        <v>0.24421199914602276</v>
      </c>
      <c r="DG71" s="9">
        <f t="shared" si="168"/>
        <v>0.16395845379793886</v>
      </c>
      <c r="DH71" s="9">
        <f t="shared" si="169"/>
        <v>0</v>
      </c>
      <c r="DI71" s="9">
        <f t="shared" si="170"/>
        <v>6.2194260681301204E-2</v>
      </c>
      <c r="DJ71" s="9">
        <f t="shared" si="171"/>
        <v>3.0200005672985686</v>
      </c>
      <c r="DK71" s="9">
        <f t="shared" si="172"/>
        <v>1.7801402822408323</v>
      </c>
      <c r="DL71" s="9">
        <f t="shared" si="173"/>
        <v>0.27050556316466334</v>
      </c>
      <c r="DM71" s="9">
        <f t="shared" si="174"/>
        <v>1.6923684739007785</v>
      </c>
      <c r="DN71" s="9">
        <f t="shared" si="175"/>
        <v>0</v>
      </c>
      <c r="DO71" s="9">
        <f t="shared" si="176"/>
        <v>3.7125962934558165E-2</v>
      </c>
      <c r="DP71" s="9">
        <f t="shared" si="177"/>
        <v>0.61323197777003202</v>
      </c>
      <c r="DQ71" s="9">
        <f t="shared" si="178"/>
        <v>0.39467446491019764</v>
      </c>
      <c r="DR71" s="9">
        <f t="shared" si="179"/>
        <v>2.9219520254328526E-2</v>
      </c>
      <c r="DS71" s="9">
        <f t="shared" si="180"/>
        <v>46</v>
      </c>
      <c r="DT71" s="9">
        <f t="shared" si="181"/>
        <v>1.9466385468162817</v>
      </c>
      <c r="IF71" s="17"/>
      <c r="IG71" s="17"/>
      <c r="IH71" s="17"/>
      <c r="II71" s="17"/>
      <c r="IJ71" s="17"/>
      <c r="IK71" s="17"/>
      <c r="IL71" s="17"/>
      <c r="IM71" s="17"/>
      <c r="IN71" s="17"/>
      <c r="IO71" s="17"/>
      <c r="IP71" s="17"/>
      <c r="IQ71" s="17"/>
      <c r="IR71" s="17"/>
      <c r="IS71" s="17"/>
      <c r="IT71" s="17"/>
      <c r="IU71" s="17"/>
      <c r="IV71" s="17"/>
    </row>
    <row r="72" spans="1:256" s="12" customFormat="1" x14ac:dyDescent="0.25">
      <c r="A72" s="16" t="s">
        <v>206</v>
      </c>
      <c r="B72" s="16" t="s">
        <v>207</v>
      </c>
      <c r="C72" s="9">
        <v>48.143099999999997</v>
      </c>
      <c r="D72" s="9">
        <v>1.4944999999999999</v>
      </c>
      <c r="E72" s="9">
        <v>6.9348999999999998</v>
      </c>
      <c r="F72" s="9"/>
      <c r="G72" s="9">
        <v>14.751200000000001</v>
      </c>
      <c r="H72" s="9">
        <v>0.4733</v>
      </c>
      <c r="I72" s="9">
        <v>13.8729</v>
      </c>
      <c r="J72" s="9">
        <v>10.7225</v>
      </c>
      <c r="K72" s="9">
        <v>1.3588</v>
      </c>
      <c r="L72" s="9">
        <v>0.1812</v>
      </c>
      <c r="M72" s="9">
        <v>3.95E-2</v>
      </c>
      <c r="N72" s="9">
        <v>0.1336</v>
      </c>
      <c r="P72" s="17"/>
      <c r="Q72" s="9">
        <f>C72/'ST1.2-NatData'!R$1</f>
        <v>0.80126323147593359</v>
      </c>
      <c r="R72" s="9">
        <f>D72/'ST1.2-NatData'!S$1</f>
        <v>1.8704864891926055E-2</v>
      </c>
      <c r="S72" s="9">
        <f>E72/'ST1.2-NatData'!T$1</f>
        <v>6.80152215062622E-2</v>
      </c>
      <c r="T72" s="9">
        <f>F72/'ST1.2-NatData'!U$1</f>
        <v>0</v>
      </c>
      <c r="U72" s="9">
        <f>G72/'ST1.2-NatData'!V$1</f>
        <v>0.20531692787350722</v>
      </c>
      <c r="V72" s="9">
        <f>H72/'ST1.2-NatData'!W$1</f>
        <v>6.6721175127225571E-3</v>
      </c>
      <c r="W72" s="9">
        <f>I72/'ST1.2-NatData'!X$1</f>
        <v>0.34420653036919407</v>
      </c>
      <c r="X72" s="9">
        <f>J72/'ST1.2-NatData'!Y$1</f>
        <v>0.19120348080386598</v>
      </c>
      <c r="Y72" s="9">
        <f>K72/'ST1.2-NatData'!Z$1</f>
        <v>2.1923554752416141E-2</v>
      </c>
      <c r="Z72" s="9">
        <f>L72/'ST1.2-NatData'!AA$1</f>
        <v>1.9236485625716592E-3</v>
      </c>
      <c r="AA72" s="9">
        <f>M72/'ST1.2-NatData'!AB$1</f>
        <v>2.0791662280240024E-3</v>
      </c>
      <c r="AB72" s="9">
        <f>N72/'ST1.2-NatData'!AC$1</f>
        <v>3.7683693904606093E-3</v>
      </c>
      <c r="AC72" s="9">
        <f>O72/'ST1.2-NatData'!AD$1</f>
        <v>0</v>
      </c>
      <c r="AD72" s="9">
        <f t="shared" si="91"/>
        <v>2.6181518849380261</v>
      </c>
      <c r="AE72" s="9">
        <f t="shared" si="92"/>
        <v>1.7510920025696497</v>
      </c>
      <c r="AF72" s="9">
        <f t="shared" si="93"/>
        <v>1.5121941151358078</v>
      </c>
      <c r="AG72" s="9">
        <f t="shared" si="94"/>
        <v>1.7033975959396739</v>
      </c>
      <c r="AH72" s="9">
        <f t="shared" si="95"/>
        <v>9.1371555443807129</v>
      </c>
      <c r="AI72" s="9">
        <f t="shared" si="96"/>
        <v>8.596779917261145</v>
      </c>
      <c r="AJ72" s="9">
        <f t="shared" si="97"/>
        <v>8.8059300046888342</v>
      </c>
      <c r="AK72" s="9">
        <f t="shared" si="98"/>
        <v>8.7946438971646295</v>
      </c>
      <c r="AL72" s="9"/>
      <c r="AM72" s="9">
        <f t="shared" si="99"/>
        <v>7.3212667779887335</v>
      </c>
      <c r="AN72" s="9">
        <f t="shared" si="100"/>
        <v>1.2429313165764519</v>
      </c>
      <c r="AO72" s="9">
        <f t="shared" si="101"/>
        <v>0.56419809456518522</v>
      </c>
      <c r="AP72" s="9">
        <f t="shared" si="102"/>
        <v>0.17090925995415429</v>
      </c>
      <c r="AQ72" s="9">
        <f t="shared" si="103"/>
        <v>0</v>
      </c>
      <c r="AR72" s="9">
        <f t="shared" si="104"/>
        <v>6.0964175524132566E-2</v>
      </c>
      <c r="AS72" s="9">
        <f t="shared" si="105"/>
        <v>3.1450686073749297</v>
      </c>
      <c r="AT72" s="9">
        <f t="shared" si="106"/>
        <v>1.8760127058746314</v>
      </c>
      <c r="AU72" s="9">
        <f t="shared" si="107"/>
        <v>0.81715284329303373</v>
      </c>
      <c r="AV72" s="9">
        <f t="shared" si="108"/>
        <v>1.7470559447319354</v>
      </c>
      <c r="AW72" s="9">
        <f t="shared" si="109"/>
        <v>0.5642087880249691</v>
      </c>
      <c r="AX72" s="9">
        <f t="shared" si="110"/>
        <v>0</v>
      </c>
      <c r="AY72" s="9">
        <f t="shared" si="111"/>
        <v>0.40063785971714655</v>
      </c>
      <c r="AZ72" s="9">
        <f t="shared" si="112"/>
        <v>3.5153352257883248E-2</v>
      </c>
      <c r="BA72" s="9">
        <f t="shared" si="113"/>
        <v>47.791492180487197</v>
      </c>
      <c r="BB72" s="10">
        <f t="shared" si="114"/>
        <v>0</v>
      </c>
      <c r="BC72" s="9">
        <f t="shared" si="115"/>
        <v>1.7914921804871966</v>
      </c>
      <c r="BD72" s="9">
        <f t="shared" si="116"/>
        <v>10.482124730794323</v>
      </c>
      <c r="BE72" s="11">
        <f t="shared" si="117"/>
        <v>1.9773281768439448</v>
      </c>
      <c r="BF72" s="9">
        <f t="shared" si="118"/>
        <v>0.15507797701540302</v>
      </c>
      <c r="BG72" s="9">
        <f t="shared" si="119"/>
        <v>24</v>
      </c>
      <c r="BH72" s="9"/>
      <c r="BI72" s="9">
        <f t="shared" si="120"/>
        <v>6.8882836567920744</v>
      </c>
      <c r="BJ72" s="9">
        <f t="shared" si="121"/>
        <v>1.1694237806262064</v>
      </c>
      <c r="BK72" s="9">
        <f t="shared" si="122"/>
        <v>5.7707437418279994E-2</v>
      </c>
      <c r="BL72" s="9">
        <f t="shared" si="123"/>
        <v>0.16080160685799297</v>
      </c>
      <c r="BM72" s="9">
        <f t="shared" si="124"/>
        <v>0</v>
      </c>
      <c r="BN72" s="9">
        <f t="shared" si="125"/>
        <v>5.7358725838979663E-2</v>
      </c>
      <c r="BO72" s="9">
        <f t="shared" si="126"/>
        <v>2.959067787668026</v>
      </c>
      <c r="BP72" s="9">
        <f t="shared" si="127"/>
        <v>1.7650644422167219</v>
      </c>
      <c r="BQ72" s="9">
        <f t="shared" si="128"/>
        <v>0</v>
      </c>
      <c r="BR72" s="9">
        <f t="shared" si="129"/>
        <v>1.6437342438851019</v>
      </c>
      <c r="BS72" s="9">
        <f t="shared" si="130"/>
        <v>0</v>
      </c>
      <c r="BT72" s="9">
        <f t="shared" si="131"/>
        <v>0.35626575611489808</v>
      </c>
      <c r="BU72" s="9">
        <f t="shared" si="132"/>
        <v>0.94624743903263708</v>
      </c>
      <c r="BV72" s="9">
        <f t="shared" si="133"/>
        <v>0.37694395042109241</v>
      </c>
      <c r="BW72" s="9">
        <f t="shared" si="134"/>
        <v>3.3074366661168621E-2</v>
      </c>
      <c r="BX72" s="9">
        <f t="shared" si="135"/>
        <v>44.965081112778812</v>
      </c>
      <c r="BY72" s="10">
        <f t="shared" si="136"/>
        <v>0.58633490226648433</v>
      </c>
      <c r="BZ72" s="9">
        <f t="shared" si="137"/>
        <v>0</v>
      </c>
      <c r="CA72" s="9">
        <f t="shared" si="138"/>
        <v>0</v>
      </c>
      <c r="CB72" s="11">
        <f t="shared" si="139"/>
        <v>0</v>
      </c>
      <c r="CC72" s="9">
        <f t="shared" si="140"/>
        <v>1.9497300232295423</v>
      </c>
      <c r="CD72" s="9">
        <f t="shared" si="141"/>
        <v>24</v>
      </c>
      <c r="CE72" s="9"/>
      <c r="CF72" s="9">
        <f t="shared" si="142"/>
        <v>7.0558679317078585</v>
      </c>
      <c r="CG72" s="9">
        <f t="shared" si="143"/>
        <v>1.1978745596751033</v>
      </c>
      <c r="CH72" s="9">
        <f t="shared" si="144"/>
        <v>0.25374249138296179</v>
      </c>
      <c r="CI72" s="9">
        <f t="shared" si="145"/>
        <v>0.16471373098546241</v>
      </c>
      <c r="CJ72" s="9">
        <f t="shared" si="146"/>
        <v>0</v>
      </c>
      <c r="CK72" s="9">
        <f t="shared" si="147"/>
        <v>5.8754199800093401E-2</v>
      </c>
      <c r="CL72" s="9">
        <f t="shared" si="148"/>
        <v>3.0310586135879247</v>
      </c>
      <c r="CM72" s="9">
        <f t="shared" si="149"/>
        <v>1.8080064956318505</v>
      </c>
      <c r="CN72" s="9">
        <f t="shared" si="150"/>
        <v>0.31627553138829256</v>
      </c>
      <c r="CO72" s="9">
        <f t="shared" si="151"/>
        <v>1.683724468611709</v>
      </c>
      <c r="CP72" s="9">
        <f t="shared" si="152"/>
        <v>1.7763568394002505E-15</v>
      </c>
      <c r="CQ72" s="9">
        <f t="shared" si="153"/>
        <v>0.58000639360126782</v>
      </c>
      <c r="CR72" s="9">
        <f t="shared" si="154"/>
        <v>0.38611457720747955</v>
      </c>
      <c r="CS72" s="9">
        <f t="shared" si="155"/>
        <v>3.3879029191252644E-2</v>
      </c>
      <c r="CT72" s="9">
        <f t="shared" si="156"/>
        <v>46.059031491460473</v>
      </c>
      <c r="CU72" s="10">
        <f t="shared" si="157"/>
        <v>0</v>
      </c>
      <c r="CV72" s="9">
        <f t="shared" si="158"/>
        <v>5.9031491460473262E-2</v>
      </c>
      <c r="CW72" s="9">
        <f t="shared" si="159"/>
        <v>0.35838840579528469</v>
      </c>
      <c r="CX72" s="11">
        <f t="shared" si="160"/>
        <v>5.3236880636542409E-2</v>
      </c>
      <c r="CY72" s="9">
        <f t="shared" si="161"/>
        <v>1.8894755191832264</v>
      </c>
      <c r="CZ72" s="9">
        <f t="shared" si="162"/>
        <v>1.8308992272092268E-2</v>
      </c>
      <c r="DA72" s="9">
        <f t="shared" si="163"/>
        <v>3.318399708420805E-2</v>
      </c>
      <c r="DB72" s="9">
        <f t="shared" si="164"/>
        <v>24.000000000000007</v>
      </c>
      <c r="DD72" s="9">
        <f t="shared" si="165"/>
        <v>7.0468247887222288</v>
      </c>
      <c r="DE72" s="9">
        <f t="shared" si="166"/>
        <v>1.1963393054686986</v>
      </c>
      <c r="DF72" s="9">
        <f t="shared" si="167"/>
        <v>0.24316409419092722</v>
      </c>
      <c r="DG72" s="9">
        <f t="shared" si="168"/>
        <v>0.16450262586906639</v>
      </c>
      <c r="DH72" s="9">
        <f t="shared" si="169"/>
        <v>0</v>
      </c>
      <c r="DI72" s="9">
        <f t="shared" si="170"/>
        <v>5.867889756443069E-2</v>
      </c>
      <c r="DJ72" s="9">
        <f t="shared" si="171"/>
        <v>3.0271738616756445</v>
      </c>
      <c r="DK72" s="9">
        <f t="shared" si="172"/>
        <v>1.8056892667073305</v>
      </c>
      <c r="DL72" s="9">
        <f t="shared" si="173"/>
        <v>0.29920874600739999</v>
      </c>
      <c r="DM72" s="9">
        <f t="shared" si="174"/>
        <v>1.6815665255683543</v>
      </c>
      <c r="DN72" s="9">
        <f t="shared" si="175"/>
        <v>0</v>
      </c>
      <c r="DO72" s="9">
        <f t="shared" si="176"/>
        <v>1.9224728424245718E-2</v>
      </c>
      <c r="DP72" s="9">
        <f t="shared" si="177"/>
        <v>0.59976940622704256</v>
      </c>
      <c r="DQ72" s="9">
        <f t="shared" si="178"/>
        <v>0.38561971401498246</v>
      </c>
      <c r="DR72" s="9">
        <f t="shared" si="179"/>
        <v>3.3835608182220714E-2</v>
      </c>
      <c r="DS72" s="9">
        <f t="shared" si="180"/>
        <v>46</v>
      </c>
      <c r="DT72" s="9">
        <f t="shared" si="181"/>
        <v>1.9485730065594415</v>
      </c>
      <c r="IF72" s="17"/>
      <c r="IG72" s="17"/>
      <c r="IH72" s="17"/>
      <c r="II72" s="17"/>
      <c r="IJ72" s="17"/>
      <c r="IK72" s="17"/>
      <c r="IL72" s="17"/>
      <c r="IM72" s="17"/>
      <c r="IN72" s="17"/>
      <c r="IO72" s="17"/>
      <c r="IP72" s="17"/>
      <c r="IQ72" s="17"/>
      <c r="IR72" s="17"/>
      <c r="IS72" s="17"/>
      <c r="IT72" s="17"/>
      <c r="IU72" s="17"/>
      <c r="IV72" s="17"/>
    </row>
    <row r="73" spans="1:256" s="12" customFormat="1" x14ac:dyDescent="0.25">
      <c r="A73" s="16" t="s">
        <v>206</v>
      </c>
      <c r="B73" s="16" t="s">
        <v>207</v>
      </c>
      <c r="C73" s="9">
        <v>48.119900000000001</v>
      </c>
      <c r="D73" s="9">
        <v>1.4889999999999999</v>
      </c>
      <c r="E73" s="9">
        <v>6.8407</v>
      </c>
      <c r="F73" s="9"/>
      <c r="G73" s="9">
        <v>14.7536</v>
      </c>
      <c r="H73" s="9">
        <v>0.4879</v>
      </c>
      <c r="I73" s="9">
        <v>14.054</v>
      </c>
      <c r="J73" s="9">
        <v>10.8971</v>
      </c>
      <c r="K73" s="9">
        <v>1.3525</v>
      </c>
      <c r="L73" s="9">
        <v>0.1719</v>
      </c>
      <c r="M73" s="9">
        <v>4.6300000000000001E-2</v>
      </c>
      <c r="N73" s="9">
        <v>0.1298</v>
      </c>
      <c r="P73" s="17"/>
      <c r="Q73" s="9">
        <f>C73/'ST1.2-NatData'!R$1</f>
        <v>0.80087710538579315</v>
      </c>
      <c r="R73" s="9">
        <f>D73/'ST1.2-NatData'!S$1</f>
        <v>1.8636027985331479E-2</v>
      </c>
      <c r="S73" s="9">
        <f>E73/'ST1.2-NatData'!T$1</f>
        <v>6.709133884524475E-2</v>
      </c>
      <c r="T73" s="9">
        <f>F73/'ST1.2-NatData'!U$1</f>
        <v>0</v>
      </c>
      <c r="U73" s="9">
        <f>G73/'ST1.2-NatData'!V$1</f>
        <v>0.20535033265595856</v>
      </c>
      <c r="V73" s="9">
        <f>H73/'ST1.2-NatData'!W$1</f>
        <v>6.8779339413846093E-3</v>
      </c>
      <c r="W73" s="9">
        <f>I73/'ST1.2-NatData'!X$1</f>
        <v>0.34869988090512105</v>
      </c>
      <c r="X73" s="9">
        <f>J73/'ST1.2-NatData'!Y$1</f>
        <v>0.19431694573726349</v>
      </c>
      <c r="Y73" s="9">
        <f>K73/'ST1.2-NatData'!Z$1</f>
        <v>2.1821907420255249E-2</v>
      </c>
      <c r="Z73" s="9">
        <f>L73/'ST1.2-NatData'!AA$1</f>
        <v>1.8249182555522528E-3</v>
      </c>
      <c r="AA73" s="9">
        <f>M73/'ST1.2-NatData'!AB$1</f>
        <v>2.4370986419623118E-3</v>
      </c>
      <c r="AB73" s="9">
        <f>N73/'ST1.2-NatData'!AC$1</f>
        <v>3.6611852311511013E-3</v>
      </c>
      <c r="AC73" s="9">
        <f>O73/'ST1.2-NatData'!AD$1</f>
        <v>0</v>
      </c>
      <c r="AD73" s="9">
        <f t="shared" si="91"/>
        <v>2.6222413441300758</v>
      </c>
      <c r="AE73" s="9">
        <f t="shared" si="92"/>
        <v>1.7562345556529573</v>
      </c>
      <c r="AF73" s="9">
        <f t="shared" si="93"/>
        <v>1.5146239585640786</v>
      </c>
      <c r="AG73" s="9">
        <f t="shared" si="94"/>
        <v>1.7089409043013422</v>
      </c>
      <c r="AH73" s="9">
        <f t="shared" si="95"/>
        <v>9.1104004009597102</v>
      </c>
      <c r="AI73" s="9">
        <f t="shared" si="96"/>
        <v>8.5829884879970457</v>
      </c>
      <c r="AJ73" s="9">
        <f t="shared" si="97"/>
        <v>8.7773661232202613</v>
      </c>
      <c r="AK73" s="9">
        <f t="shared" si="98"/>
        <v>8.7813334129270775</v>
      </c>
      <c r="AL73" s="9"/>
      <c r="AM73" s="9">
        <f t="shared" si="99"/>
        <v>7.2963111020261824</v>
      </c>
      <c r="AN73" s="9">
        <f t="shared" si="100"/>
        <v>1.2224579206332831</v>
      </c>
      <c r="AO73" s="9">
        <f t="shared" si="101"/>
        <v>0.51876902265946612</v>
      </c>
      <c r="AP73" s="9">
        <f t="shared" si="102"/>
        <v>0.16978167682986028</v>
      </c>
      <c r="AQ73" s="9">
        <f t="shared" si="103"/>
        <v>0</v>
      </c>
      <c r="AR73" s="9">
        <f t="shared" si="104"/>
        <v>6.2660732137364741E-2</v>
      </c>
      <c r="AS73" s="9">
        <f t="shared" si="105"/>
        <v>3.176795534812618</v>
      </c>
      <c r="AT73" s="9">
        <f t="shared" si="106"/>
        <v>1.8708237529660547</v>
      </c>
      <c r="AU73" s="9">
        <f t="shared" si="107"/>
        <v>0.79883071940536432</v>
      </c>
      <c r="AV73" s="9">
        <f t="shared" si="108"/>
        <v>1.7703051803580316</v>
      </c>
      <c r="AW73" s="9">
        <f t="shared" si="109"/>
        <v>0.56913589976339596</v>
      </c>
      <c r="AX73" s="9">
        <f t="shared" si="110"/>
        <v>0</v>
      </c>
      <c r="AY73" s="9">
        <f t="shared" si="111"/>
        <v>0.39761262822239818</v>
      </c>
      <c r="AZ73" s="9">
        <f t="shared" si="112"/>
        <v>3.3251472014203878E-2</v>
      </c>
      <c r="BA73" s="9">
        <f t="shared" si="113"/>
        <v>47.723779378108759</v>
      </c>
      <c r="BB73" s="10">
        <f t="shared" si="114"/>
        <v>0</v>
      </c>
      <c r="BC73" s="9">
        <f t="shared" si="115"/>
        <v>1.7237793781087589</v>
      </c>
      <c r="BD73" s="9">
        <f t="shared" si="116"/>
        <v>10.152917619232689</v>
      </c>
      <c r="BE73" s="11">
        <f t="shared" si="117"/>
        <v>2.0082888932850178</v>
      </c>
      <c r="BF73" s="9">
        <f t="shared" si="118"/>
        <v>0.2206628140484625</v>
      </c>
      <c r="BG73" s="9">
        <f t="shared" si="119"/>
        <v>24.000000000000004</v>
      </c>
      <c r="BH73" s="9"/>
      <c r="BI73" s="9">
        <f t="shared" si="120"/>
        <v>6.8739189758266592</v>
      </c>
      <c r="BJ73" s="9">
        <f t="shared" si="121"/>
        <v>1.1516883779060894</v>
      </c>
      <c r="BK73" s="9">
        <f t="shared" si="122"/>
        <v>2.5607353732748805E-2</v>
      </c>
      <c r="BL73" s="9">
        <f t="shared" si="123"/>
        <v>0.15995281366009087</v>
      </c>
      <c r="BM73" s="9">
        <f t="shared" si="124"/>
        <v>0</v>
      </c>
      <c r="BN73" s="9">
        <f t="shared" si="125"/>
        <v>5.9033227840108247E-2</v>
      </c>
      <c r="BO73" s="9">
        <f t="shared" si="126"/>
        <v>2.992887063574595</v>
      </c>
      <c r="BP73" s="9">
        <f t="shared" si="127"/>
        <v>1.7625195411924561</v>
      </c>
      <c r="BQ73" s="9">
        <f t="shared" si="128"/>
        <v>0</v>
      </c>
      <c r="BR73" s="9">
        <f t="shared" si="129"/>
        <v>1.6678201082856792</v>
      </c>
      <c r="BS73" s="9">
        <f t="shared" si="130"/>
        <v>0</v>
      </c>
      <c r="BT73" s="9">
        <f t="shared" si="131"/>
        <v>0.33217989171432083</v>
      </c>
      <c r="BU73" s="9">
        <f t="shared" si="132"/>
        <v>0.92625902660806336</v>
      </c>
      <c r="BV73" s="9">
        <f t="shared" si="133"/>
        <v>0.37459436034837623</v>
      </c>
      <c r="BW73" s="9">
        <f t="shared" si="134"/>
        <v>3.132650475788127E-2</v>
      </c>
      <c r="BX73" s="9">
        <f t="shared" si="135"/>
        <v>44.960993038557206</v>
      </c>
      <c r="BY73" s="10">
        <f t="shared" si="136"/>
        <v>0.58950095993820317</v>
      </c>
      <c r="BZ73" s="9">
        <f t="shared" si="137"/>
        <v>0</v>
      </c>
      <c r="CA73" s="9">
        <f t="shared" si="138"/>
        <v>0</v>
      </c>
      <c r="CB73" s="11">
        <f t="shared" si="139"/>
        <v>0</v>
      </c>
      <c r="CC73" s="9">
        <f t="shared" si="140"/>
        <v>1.9476584997205295</v>
      </c>
      <c r="CD73" s="9">
        <f t="shared" si="141"/>
        <v>24.000000000000004</v>
      </c>
      <c r="CE73" s="9"/>
      <c r="CF73" s="9">
        <f t="shared" si="142"/>
        <v>7.0295915736759635</v>
      </c>
      <c r="CG73" s="9">
        <f t="shared" si="143"/>
        <v>1.1777704894834857</v>
      </c>
      <c r="CH73" s="9">
        <f t="shared" si="144"/>
        <v>0.20736206315944905</v>
      </c>
      <c r="CI73" s="9">
        <f t="shared" si="145"/>
        <v>0.16357524070983326</v>
      </c>
      <c r="CJ73" s="9">
        <f t="shared" si="146"/>
        <v>0</v>
      </c>
      <c r="CK73" s="9">
        <f t="shared" si="147"/>
        <v>6.0370144374856077E-2</v>
      </c>
      <c r="CL73" s="9">
        <f t="shared" si="148"/>
        <v>3.0606665218275491</v>
      </c>
      <c r="CM73" s="9">
        <f t="shared" si="149"/>
        <v>1.8024350532464219</v>
      </c>
      <c r="CN73" s="9">
        <f t="shared" si="150"/>
        <v>0.29440902331811003</v>
      </c>
      <c r="CO73" s="9">
        <f t="shared" si="151"/>
        <v>1.7055909766818864</v>
      </c>
      <c r="CP73" s="9">
        <f t="shared" si="152"/>
        <v>0</v>
      </c>
      <c r="CQ73" s="9">
        <f t="shared" si="153"/>
        <v>0.5848863067829444</v>
      </c>
      <c r="CR73" s="9">
        <f t="shared" si="154"/>
        <v>0.38307774186919452</v>
      </c>
      <c r="CS73" s="9">
        <f t="shared" si="155"/>
        <v>3.2035951347861115E-2</v>
      </c>
      <c r="CT73" s="9">
        <f t="shared" si="156"/>
        <v>45.979217811472125</v>
      </c>
      <c r="CU73" s="10">
        <f t="shared" si="157"/>
        <v>1.1530062340078926E-2</v>
      </c>
      <c r="CV73" s="9">
        <f t="shared" si="158"/>
        <v>0</v>
      </c>
      <c r="CW73" s="9">
        <f t="shared" si="159"/>
        <v>0</v>
      </c>
      <c r="CX73" s="11">
        <f t="shared" si="160"/>
        <v>0</v>
      </c>
      <c r="CY73" s="9">
        <f t="shared" si="161"/>
        <v>1.9464731297223539</v>
      </c>
      <c r="CZ73" s="9">
        <f t="shared" si="162"/>
        <v>2.1391307058906101E-2</v>
      </c>
      <c r="DA73" s="9">
        <f t="shared" si="163"/>
        <v>3.2135563218740018E-2</v>
      </c>
      <c r="DB73" s="9">
        <f t="shared" si="164"/>
        <v>24.000000000000007</v>
      </c>
      <c r="DD73" s="9">
        <f t="shared" si="165"/>
        <v>7.0327688851725858</v>
      </c>
      <c r="DE73" s="9">
        <f t="shared" si="166"/>
        <v>1.1783028310395203</v>
      </c>
      <c r="DF73" s="9">
        <f t="shared" si="167"/>
        <v>0.21107171621210696</v>
      </c>
      <c r="DG73" s="9">
        <f t="shared" si="168"/>
        <v>0.16364917523183539</v>
      </c>
      <c r="DH73" s="9">
        <f t="shared" si="169"/>
        <v>0</v>
      </c>
      <c r="DI73" s="9">
        <f t="shared" si="170"/>
        <v>6.0397431131385897E-2</v>
      </c>
      <c r="DJ73" s="9">
        <f t="shared" si="171"/>
        <v>3.062049915275832</v>
      </c>
      <c r="DK73" s="9">
        <f t="shared" si="172"/>
        <v>1.8032497375074592</v>
      </c>
      <c r="DL73" s="9">
        <f t="shared" si="173"/>
        <v>0.30041797535862003</v>
      </c>
      <c r="DM73" s="9">
        <f t="shared" si="174"/>
        <v>1.7063618883005698</v>
      </c>
      <c r="DN73" s="9">
        <f t="shared" si="175"/>
        <v>6.7798636591898109E-3</v>
      </c>
      <c r="DO73" s="9">
        <f t="shared" si="176"/>
        <v>0</v>
      </c>
      <c r="DP73" s="9">
        <f t="shared" si="177"/>
        <v>0.58469867916673934</v>
      </c>
      <c r="DQ73" s="9">
        <f t="shared" si="178"/>
        <v>0.38325088952657749</v>
      </c>
      <c r="DR73" s="9">
        <f t="shared" si="179"/>
        <v>3.2050431306683183E-2</v>
      </c>
      <c r="DS73" s="9">
        <f t="shared" si="180"/>
        <v>46</v>
      </c>
      <c r="DT73" s="9">
        <f t="shared" si="181"/>
        <v>1.9464489360635149</v>
      </c>
      <c r="IF73" s="17"/>
      <c r="IG73" s="17"/>
      <c r="IH73" s="17"/>
      <c r="II73" s="17"/>
      <c r="IJ73" s="17"/>
      <c r="IK73" s="17"/>
      <c r="IL73" s="17"/>
      <c r="IM73" s="17"/>
      <c r="IN73" s="17"/>
      <c r="IO73" s="17"/>
      <c r="IP73" s="17"/>
      <c r="IQ73" s="17"/>
      <c r="IR73" s="17"/>
      <c r="IS73" s="17"/>
      <c r="IT73" s="17"/>
      <c r="IU73" s="17"/>
      <c r="IV73" s="17"/>
    </row>
    <row r="74" spans="1:256" s="12" customFormat="1" x14ac:dyDescent="0.25">
      <c r="A74" s="16" t="s">
        <v>206</v>
      </c>
      <c r="B74" s="16" t="s">
        <v>207</v>
      </c>
      <c r="C74" s="9">
        <v>47.9236</v>
      </c>
      <c r="D74" s="9">
        <v>1.5045000000000002</v>
      </c>
      <c r="E74" s="9">
        <v>6.8483000000000001</v>
      </c>
      <c r="F74" s="9"/>
      <c r="G74" s="9">
        <v>14.872</v>
      </c>
      <c r="H74" s="9">
        <v>0.4597</v>
      </c>
      <c r="I74" s="9">
        <v>13.968</v>
      </c>
      <c r="J74" s="9">
        <v>10.7865</v>
      </c>
      <c r="K74" s="9">
        <v>1.3404</v>
      </c>
      <c r="L74" s="9">
        <v>0.17130000000000001</v>
      </c>
      <c r="M74" s="9">
        <v>4.5900000000000003E-2</v>
      </c>
      <c r="N74" s="9">
        <v>0.1346</v>
      </c>
      <c r="P74" s="17"/>
      <c r="Q74" s="9">
        <f>C74/'ST1.2-NatData'!R$1</f>
        <v>0.79761001264895814</v>
      </c>
      <c r="R74" s="9">
        <f>D74/'ST1.2-NatData'!S$1</f>
        <v>1.8830022903916197E-2</v>
      </c>
      <c r="S74" s="9">
        <f>E74/'ST1.2-NatData'!T$1</f>
        <v>6.7165877149106032E-2</v>
      </c>
      <c r="T74" s="9">
        <f>F74/'ST1.2-NatData'!U$1</f>
        <v>0</v>
      </c>
      <c r="U74" s="9">
        <f>G74/'ST1.2-NatData'!V$1</f>
        <v>0.2069983019235587</v>
      </c>
      <c r="V74" s="9">
        <f>H74/'ST1.2-NatData'!W$1</f>
        <v>6.4803980997222886E-3</v>
      </c>
      <c r="W74" s="9">
        <f>I74/'ST1.2-NatData'!X$1</f>
        <v>0.34656609765780072</v>
      </c>
      <c r="X74" s="9">
        <f>J74/'ST1.2-NatData'!Y$1</f>
        <v>0.19234472797303803</v>
      </c>
      <c r="Y74" s="9">
        <f>K74/'ST1.2-NatData'!Z$1</f>
        <v>2.1626680004517659E-2</v>
      </c>
      <c r="Z74" s="9">
        <f>L74/'ST1.2-NatData'!AA$1</f>
        <v>1.8185485583251944E-3</v>
      </c>
      <c r="AA74" s="9">
        <f>M74/'ST1.2-NatData'!AB$1</f>
        <v>2.4160437940835876E-3</v>
      </c>
      <c r="AB74" s="9">
        <f>N74/'ST1.2-NatData'!AC$1</f>
        <v>3.796575748173638E-3</v>
      </c>
      <c r="AC74" s="9">
        <f>O74/'ST1.2-NatData'!AD$1</f>
        <v>0</v>
      </c>
      <c r="AD74" s="9">
        <f t="shared" si="91"/>
        <v>2.6133187665411581</v>
      </c>
      <c r="AE74" s="9">
        <f t="shared" si="92"/>
        <v>1.7500517726308917</v>
      </c>
      <c r="AF74" s="9">
        <f t="shared" si="93"/>
        <v>1.510816587532168</v>
      </c>
      <c r="AG74" s="9">
        <f t="shared" si="94"/>
        <v>1.7031613155052061</v>
      </c>
      <c r="AH74" s="9">
        <f t="shared" si="95"/>
        <v>9.1425866652772481</v>
      </c>
      <c r="AI74" s="9">
        <f t="shared" si="96"/>
        <v>8.6046182622569383</v>
      </c>
      <c r="AJ74" s="9">
        <f t="shared" si="97"/>
        <v>8.8071516558315981</v>
      </c>
      <c r="AK74" s="9">
        <f t="shared" si="98"/>
        <v>8.8115432674246854</v>
      </c>
      <c r="AL74" s="9"/>
      <c r="AM74" s="9">
        <f t="shared" si="99"/>
        <v>7.292218665735982</v>
      </c>
      <c r="AN74" s="9">
        <f t="shared" si="100"/>
        <v>1.2281397055701333</v>
      </c>
      <c r="AO74" s="9">
        <f t="shared" si="101"/>
        <v>0.52035837130611462</v>
      </c>
      <c r="AP74" s="9">
        <f t="shared" si="102"/>
        <v>0.1721551163082094</v>
      </c>
      <c r="AQ74" s="9">
        <f t="shared" si="103"/>
        <v>0</v>
      </c>
      <c r="AR74" s="9">
        <f t="shared" si="104"/>
        <v>5.9247601252209015E-2</v>
      </c>
      <c r="AS74" s="9">
        <f t="shared" si="105"/>
        <v>3.1685105830833815</v>
      </c>
      <c r="AT74" s="9">
        <f t="shared" si="106"/>
        <v>1.8924999149013615</v>
      </c>
      <c r="AU74" s="9">
        <f t="shared" si="107"/>
        <v>0.81277158685127571</v>
      </c>
      <c r="AV74" s="9">
        <f t="shared" si="108"/>
        <v>1.7585283451026772</v>
      </c>
      <c r="AW74" s="9">
        <f t="shared" si="109"/>
        <v>0.5712999319539529</v>
      </c>
      <c r="AX74" s="9">
        <f t="shared" si="110"/>
        <v>0</v>
      </c>
      <c r="AY74" s="9">
        <f t="shared" si="111"/>
        <v>0.39544759244704247</v>
      </c>
      <c r="AZ74" s="9">
        <f t="shared" si="112"/>
        <v>3.3252475599006175E-2</v>
      </c>
      <c r="BA74" s="9">
        <f t="shared" si="113"/>
        <v>47.728187201612471</v>
      </c>
      <c r="BB74" s="10">
        <f t="shared" si="114"/>
        <v>0</v>
      </c>
      <c r="BC74" s="9">
        <f t="shared" si="115"/>
        <v>1.7281872016124709</v>
      </c>
      <c r="BD74" s="9">
        <f t="shared" si="116"/>
        <v>10.038546856304267</v>
      </c>
      <c r="BE74" s="11">
        <f t="shared" si="117"/>
        <v>1.9986700034818206</v>
      </c>
      <c r="BF74" s="9">
        <f t="shared" si="118"/>
        <v>0.21501338580404739</v>
      </c>
      <c r="BG74" s="9">
        <f t="shared" si="119"/>
        <v>24.000000000000004</v>
      </c>
      <c r="BH74" s="9"/>
      <c r="BI74" s="9">
        <f t="shared" si="120"/>
        <v>6.8631296809982132</v>
      </c>
      <c r="BJ74" s="9">
        <f t="shared" si="121"/>
        <v>1.1558734662354075</v>
      </c>
      <c r="BK74" s="9">
        <f t="shared" si="122"/>
        <v>1.900314723362051E-2</v>
      </c>
      <c r="BL74" s="9">
        <f t="shared" si="123"/>
        <v>0.16202515895775374</v>
      </c>
      <c r="BM74" s="9">
        <f t="shared" si="124"/>
        <v>0</v>
      </c>
      <c r="BN74" s="9">
        <f t="shared" si="125"/>
        <v>5.5761351835565562E-2</v>
      </c>
      <c r="BO74" s="9">
        <f t="shared" si="126"/>
        <v>2.9820689729854335</v>
      </c>
      <c r="BP74" s="9">
        <f t="shared" si="127"/>
        <v>1.7811413689876288</v>
      </c>
      <c r="BQ74" s="9">
        <f t="shared" si="128"/>
        <v>0</v>
      </c>
      <c r="BR74" s="9">
        <f t="shared" si="129"/>
        <v>1.655052958965646</v>
      </c>
      <c r="BS74" s="9">
        <f t="shared" si="130"/>
        <v>0</v>
      </c>
      <c r="BT74" s="9">
        <f t="shared" si="131"/>
        <v>0.34494704103435403</v>
      </c>
      <c r="BU74" s="9">
        <f t="shared" si="132"/>
        <v>0.94147255732510282</v>
      </c>
      <c r="BV74" s="9">
        <f t="shared" si="133"/>
        <v>0.37217865143771922</v>
      </c>
      <c r="BW74" s="9">
        <f t="shared" si="134"/>
        <v>3.1295832271531987E-2</v>
      </c>
      <c r="BX74" s="9">
        <f t="shared" si="135"/>
        <v>44.919763547787888</v>
      </c>
      <c r="BY74" s="10">
        <f t="shared" si="136"/>
        <v>0.60648552159905245</v>
      </c>
      <c r="BZ74" s="9">
        <f t="shared" si="137"/>
        <v>0</v>
      </c>
      <c r="CA74" s="9">
        <f t="shared" si="138"/>
        <v>0</v>
      </c>
      <c r="CB74" s="11">
        <f t="shared" si="139"/>
        <v>0</v>
      </c>
      <c r="CC74" s="9">
        <f t="shared" si="140"/>
        <v>1.9465427804302391</v>
      </c>
      <c r="CD74" s="9">
        <f t="shared" si="141"/>
        <v>24.000000000000004</v>
      </c>
      <c r="CE74" s="9"/>
      <c r="CF74" s="9">
        <f t="shared" si="142"/>
        <v>7.0246723436091338</v>
      </c>
      <c r="CG74" s="9">
        <f t="shared" si="143"/>
        <v>1.1830801322982618</v>
      </c>
      <c r="CH74" s="9">
        <f t="shared" si="144"/>
        <v>0.20775247590739632</v>
      </c>
      <c r="CI74" s="9">
        <f t="shared" si="145"/>
        <v>0.16583886739757245</v>
      </c>
      <c r="CJ74" s="9">
        <f t="shared" si="146"/>
        <v>0</v>
      </c>
      <c r="CK74" s="9">
        <f t="shared" si="147"/>
        <v>5.7073848854417096E-2</v>
      </c>
      <c r="CL74" s="9">
        <f t="shared" si="148"/>
        <v>3.0522601808419951</v>
      </c>
      <c r="CM74" s="9">
        <f t="shared" si="149"/>
        <v>1.823065437540399</v>
      </c>
      <c r="CN74" s="9">
        <f t="shared" si="150"/>
        <v>0.3059908105417799</v>
      </c>
      <c r="CO74" s="9">
        <f t="shared" si="151"/>
        <v>1.6940091894582201</v>
      </c>
      <c r="CP74" s="9">
        <f t="shared" si="152"/>
        <v>0</v>
      </c>
      <c r="CQ74" s="9">
        <f t="shared" si="153"/>
        <v>0.58702863288281659</v>
      </c>
      <c r="CR74" s="9">
        <f t="shared" si="154"/>
        <v>0.38093890122385565</v>
      </c>
      <c r="CS74" s="9">
        <f t="shared" si="155"/>
        <v>3.2032465893327804E-2</v>
      </c>
      <c r="CT74" s="9">
        <f t="shared" si="156"/>
        <v>45.977073921428854</v>
      </c>
      <c r="CU74" s="10">
        <f t="shared" si="157"/>
        <v>1.2575565363181319E-2</v>
      </c>
      <c r="CV74" s="9">
        <f t="shared" si="158"/>
        <v>0</v>
      </c>
      <c r="CW74" s="9">
        <f t="shared" si="159"/>
        <v>0</v>
      </c>
      <c r="CX74" s="11">
        <f t="shared" si="160"/>
        <v>0</v>
      </c>
      <c r="CY74" s="9">
        <f t="shared" si="161"/>
        <v>1.9452845175113576</v>
      </c>
      <c r="CZ74" s="9">
        <f t="shared" si="162"/>
        <v>2.1278464101624924E-2</v>
      </c>
      <c r="DA74" s="9">
        <f t="shared" si="163"/>
        <v>3.3437018387017542E-2</v>
      </c>
      <c r="DB74" s="9">
        <f t="shared" si="164"/>
        <v>24.000000000000004</v>
      </c>
      <c r="DD74" s="9">
        <f t="shared" si="165"/>
        <v>7.0281751369874454</v>
      </c>
      <c r="DE74" s="9">
        <f t="shared" si="166"/>
        <v>1.1836700651877576</v>
      </c>
      <c r="DF74" s="9">
        <f t="shared" si="167"/>
        <v>0.21184520217520308</v>
      </c>
      <c r="DG74" s="9">
        <f t="shared" si="168"/>
        <v>0.16592156154445539</v>
      </c>
      <c r="DH74" s="9">
        <f t="shared" si="169"/>
        <v>0</v>
      </c>
      <c r="DI74" s="9">
        <f t="shared" si="170"/>
        <v>5.7102308245839659E-2</v>
      </c>
      <c r="DJ74" s="9">
        <f t="shared" si="171"/>
        <v>3.05378216453424</v>
      </c>
      <c r="DK74" s="9">
        <f t="shared" si="172"/>
        <v>1.8239744936828759</v>
      </c>
      <c r="DL74" s="9">
        <f t="shared" si="173"/>
        <v>0.31262573018261364</v>
      </c>
      <c r="DM74" s="9">
        <f t="shared" si="174"/>
        <v>1.6948538927954557</v>
      </c>
      <c r="DN74" s="9">
        <f t="shared" si="175"/>
        <v>7.4796229780691448E-3</v>
      </c>
      <c r="DO74" s="9">
        <f t="shared" si="176"/>
        <v>0</v>
      </c>
      <c r="DP74" s="9">
        <f t="shared" si="177"/>
        <v>0.58682270820769833</v>
      </c>
      <c r="DQ74" s="9">
        <f t="shared" si="178"/>
        <v>0.38112885318111128</v>
      </c>
      <c r="DR74" s="9">
        <f t="shared" si="179"/>
        <v>3.2048438611190472E-2</v>
      </c>
      <c r="DS74" s="9">
        <f t="shared" si="180"/>
        <v>46</v>
      </c>
      <c r="DT74" s="9">
        <f t="shared" si="181"/>
        <v>1.9452572340993524</v>
      </c>
      <c r="IF74" s="17"/>
      <c r="IG74" s="17"/>
      <c r="IH74" s="17"/>
      <c r="II74" s="17"/>
      <c r="IJ74" s="17"/>
      <c r="IK74" s="17"/>
      <c r="IL74" s="17"/>
      <c r="IM74" s="17"/>
      <c r="IN74" s="17"/>
      <c r="IO74" s="17"/>
      <c r="IP74" s="17"/>
      <c r="IQ74" s="17"/>
      <c r="IR74" s="17"/>
      <c r="IS74" s="17"/>
      <c r="IT74" s="17"/>
      <c r="IU74" s="17"/>
      <c r="IV74" s="17"/>
    </row>
    <row r="75" spans="1:256" s="12" customFormat="1" x14ac:dyDescent="0.25">
      <c r="A75" s="16" t="s">
        <v>206</v>
      </c>
      <c r="B75" s="16" t="s">
        <v>207</v>
      </c>
      <c r="C75" s="9">
        <v>47.76</v>
      </c>
      <c r="D75" s="9">
        <v>1.5319</v>
      </c>
      <c r="E75" s="9">
        <v>7.0247999999999999</v>
      </c>
      <c r="F75" s="9"/>
      <c r="G75" s="9">
        <v>14.8004</v>
      </c>
      <c r="H75" s="9">
        <v>0.48670000000000002</v>
      </c>
      <c r="I75" s="9">
        <v>13.678599999999999</v>
      </c>
      <c r="J75" s="9">
        <v>10.893800000000001</v>
      </c>
      <c r="K75" s="9">
        <v>1.3308</v>
      </c>
      <c r="L75" s="9">
        <v>0.18080000000000002</v>
      </c>
      <c r="M75" s="9">
        <v>4.9399999999999999E-2</v>
      </c>
      <c r="N75" s="9">
        <v>0.13240000000000002</v>
      </c>
      <c r="P75" s="17"/>
      <c r="Q75" s="9">
        <f>C75/'ST1.2-NatData'!R$1</f>
        <v>0.79488715797882958</v>
      </c>
      <c r="R75" s="9">
        <f>D75/'ST1.2-NatData'!S$1</f>
        <v>1.9172955856769171E-2</v>
      </c>
      <c r="S75" s="9">
        <f>E75/'ST1.2-NatData'!T$1</f>
        <v>6.889693117956866E-2</v>
      </c>
      <c r="T75" s="9">
        <f>F75/'ST1.2-NatData'!U$1</f>
        <v>0</v>
      </c>
      <c r="U75" s="9">
        <f>G75/'ST1.2-NatData'!V$1</f>
        <v>0.20600172591375998</v>
      </c>
      <c r="V75" s="9">
        <f>H75/'ST1.2-NatData'!W$1</f>
        <v>6.8610175225904679E-3</v>
      </c>
      <c r="W75" s="9">
        <f>I75/'ST1.2-NatData'!X$1</f>
        <v>0.33938566891623656</v>
      </c>
      <c r="X75" s="9">
        <f>J75/'ST1.2-NatData'!Y$1</f>
        <v>0.19425810018010309</v>
      </c>
      <c r="Y75" s="9">
        <f>K75/'ST1.2-NatData'!Z$1</f>
        <v>2.1471788831701061E-2</v>
      </c>
      <c r="Z75" s="9">
        <f>L75/'ST1.2-NatData'!AA$1</f>
        <v>1.9194020977536203E-3</v>
      </c>
      <c r="AA75" s="9">
        <f>M75/'ST1.2-NatData'!AB$1</f>
        <v>2.6002737130224234E-3</v>
      </c>
      <c r="AB75" s="9">
        <f>N75/'ST1.2-NatData'!AC$1</f>
        <v>3.734521761204976E-3</v>
      </c>
      <c r="AC75" s="9">
        <f>O75/'ST1.2-NatData'!AD$1</f>
        <v>0</v>
      </c>
      <c r="AD75" s="9">
        <f t="shared" si="91"/>
        <v>2.6078761224091616</v>
      </c>
      <c r="AE75" s="9">
        <f t="shared" si="92"/>
        <v>1.7451428705863352</v>
      </c>
      <c r="AF75" s="9">
        <f t="shared" si="93"/>
        <v>1.5041023885473228</v>
      </c>
      <c r="AG75" s="9">
        <f t="shared" si="94"/>
        <v>1.698360488727426</v>
      </c>
      <c r="AH75" s="9">
        <f t="shared" si="95"/>
        <v>9.1683037931583797</v>
      </c>
      <c r="AI75" s="9">
        <f t="shared" si="96"/>
        <v>8.6430286255681903</v>
      </c>
      <c r="AJ75" s="9">
        <f t="shared" si="97"/>
        <v>8.8320472005560102</v>
      </c>
      <c r="AK75" s="9">
        <f t="shared" si="98"/>
        <v>8.8301619993597811</v>
      </c>
      <c r="AL75" s="9"/>
      <c r="AM75" s="9">
        <f t="shared" si="99"/>
        <v>7.2877669456301879</v>
      </c>
      <c r="AN75" s="9">
        <f t="shared" si="100"/>
        <v>1.2633359909412223</v>
      </c>
      <c r="AO75" s="9">
        <f t="shared" si="101"/>
        <v>0.55110293657141085</v>
      </c>
      <c r="AP75" s="9">
        <f t="shared" si="102"/>
        <v>0.17578348390767495</v>
      </c>
      <c r="AQ75" s="9">
        <f t="shared" si="103"/>
        <v>0</v>
      </c>
      <c r="AR75" s="9">
        <f t="shared" si="104"/>
        <v>6.2903892977292292E-2</v>
      </c>
      <c r="AS75" s="9">
        <f t="shared" si="105"/>
        <v>3.1115909156683257</v>
      </c>
      <c r="AT75" s="9">
        <f t="shared" si="106"/>
        <v>1.8886864050922985</v>
      </c>
      <c r="AU75" s="9">
        <f t="shared" si="107"/>
        <v>0.7900676342170021</v>
      </c>
      <c r="AV75" s="9">
        <f t="shared" si="108"/>
        <v>1.7810172767329797</v>
      </c>
      <c r="AW75" s="9">
        <f t="shared" si="109"/>
        <v>0.57108491094998204</v>
      </c>
      <c r="AX75" s="9">
        <f t="shared" si="110"/>
        <v>0</v>
      </c>
      <c r="AY75" s="9">
        <f t="shared" si="111"/>
        <v>0.39371976598316116</v>
      </c>
      <c r="AZ75" s="9">
        <f t="shared" si="112"/>
        <v>3.5195323066861336E-2</v>
      </c>
      <c r="BA75" s="9">
        <f t="shared" si="113"/>
        <v>47.761521760966929</v>
      </c>
      <c r="BB75" s="10">
        <f t="shared" si="114"/>
        <v>0</v>
      </c>
      <c r="BC75" s="9">
        <f t="shared" si="115"/>
        <v>1.7615217609669287</v>
      </c>
      <c r="BD75" s="9">
        <f t="shared" si="116"/>
        <v>10.02097422242533</v>
      </c>
      <c r="BE75" s="11">
        <f t="shared" si="117"/>
        <v>1.9514572851120353</v>
      </c>
      <c r="BF75" s="9">
        <f t="shared" si="118"/>
        <v>0.1803989096578297</v>
      </c>
      <c r="BG75" s="9">
        <f t="shared" si="119"/>
        <v>24</v>
      </c>
      <c r="BH75" s="9"/>
      <c r="BI75" s="9">
        <f t="shared" si="120"/>
        <v>6.8702324605075686</v>
      </c>
      <c r="BJ75" s="9">
        <f t="shared" si="121"/>
        <v>1.190956296797627</v>
      </c>
      <c r="BK75" s="9">
        <f t="shared" si="122"/>
        <v>6.1188757305195907E-2</v>
      </c>
      <c r="BL75" s="9">
        <f t="shared" si="123"/>
        <v>0.16571240630681125</v>
      </c>
      <c r="BM75" s="9">
        <f t="shared" si="124"/>
        <v>0</v>
      </c>
      <c r="BN75" s="9">
        <f t="shared" si="125"/>
        <v>5.9299970848274361E-2</v>
      </c>
      <c r="BO75" s="9">
        <f t="shared" si="126"/>
        <v>2.9333200515506408</v>
      </c>
      <c r="BP75" s="9">
        <f t="shared" si="127"/>
        <v>1.7804788139890799</v>
      </c>
      <c r="BQ75" s="9">
        <f t="shared" si="128"/>
        <v>0</v>
      </c>
      <c r="BR75" s="9">
        <f t="shared" si="129"/>
        <v>1.6789783206051243</v>
      </c>
      <c r="BS75" s="9">
        <f t="shared" si="130"/>
        <v>0</v>
      </c>
      <c r="BT75" s="9">
        <f t="shared" si="131"/>
        <v>0.32102167939487569</v>
      </c>
      <c r="BU75" s="9">
        <f t="shared" si="132"/>
        <v>0.91668021381606002</v>
      </c>
      <c r="BV75" s="9">
        <f t="shared" si="133"/>
        <v>0.37116257102909528</v>
      </c>
      <c r="BW75" s="9">
        <f t="shared" si="134"/>
        <v>3.3178894549720346E-2</v>
      </c>
      <c r="BX75" s="9">
        <f t="shared" si="135"/>
        <v>45.025144137215449</v>
      </c>
      <c r="BY75" s="10">
        <f t="shared" si="136"/>
        <v>0.54752455076981899</v>
      </c>
      <c r="BZ75" s="9">
        <f t="shared" si="137"/>
        <v>0</v>
      </c>
      <c r="CA75" s="9">
        <f t="shared" si="138"/>
        <v>0</v>
      </c>
      <c r="CB75" s="11">
        <f t="shared" si="139"/>
        <v>0</v>
      </c>
      <c r="CC75" s="9">
        <f t="shared" si="140"/>
        <v>1.9452481813791327</v>
      </c>
      <c r="CD75" s="9">
        <f t="shared" si="141"/>
        <v>24</v>
      </c>
      <c r="CE75" s="9"/>
      <c r="CF75" s="9">
        <f t="shared" si="142"/>
        <v>7.0204808983848448</v>
      </c>
      <c r="CG75" s="9">
        <f t="shared" si="143"/>
        <v>1.2170018963028189</v>
      </c>
      <c r="CH75" s="9">
        <f t="shared" si="144"/>
        <v>0.2374827946876632</v>
      </c>
      <c r="CI75" s="9">
        <f t="shared" si="145"/>
        <v>0.16933645110116213</v>
      </c>
      <c r="CJ75" s="9">
        <f t="shared" si="146"/>
        <v>0</v>
      </c>
      <c r="CK75" s="9">
        <f t="shared" si="147"/>
        <v>6.0596830603360873E-2</v>
      </c>
      <c r="CL75" s="9">
        <f t="shared" si="148"/>
        <v>2.9974702470604759</v>
      </c>
      <c r="CM75" s="9">
        <f t="shared" si="149"/>
        <v>1.8194169666663302</v>
      </c>
      <c r="CN75" s="9">
        <f t="shared" si="150"/>
        <v>0.28430329011899236</v>
      </c>
      <c r="CO75" s="9">
        <f t="shared" si="151"/>
        <v>1.7156967098810085</v>
      </c>
      <c r="CP75" s="9">
        <f t="shared" si="152"/>
        <v>8.8817841970012523E-16</v>
      </c>
      <c r="CQ75" s="9">
        <f t="shared" si="153"/>
        <v>0.58681579526767735</v>
      </c>
      <c r="CR75" s="9">
        <f t="shared" si="154"/>
        <v>0.37927970488391033</v>
      </c>
      <c r="CS75" s="9">
        <f t="shared" si="155"/>
        <v>3.3904499848412394E-2</v>
      </c>
      <c r="CT75" s="9">
        <f t="shared" si="156"/>
        <v>46.009820800007162</v>
      </c>
      <c r="CU75" s="10">
        <f t="shared" si="157"/>
        <v>0</v>
      </c>
      <c r="CV75" s="9">
        <f t="shared" si="158"/>
        <v>9.8208000071622337E-3</v>
      </c>
      <c r="CW75" s="9">
        <f t="shared" si="159"/>
        <v>5.7995782616793216E-2</v>
      </c>
      <c r="CX75" s="11">
        <f t="shared" si="160"/>
        <v>8.5483331511452838E-3</v>
      </c>
      <c r="CY75" s="9">
        <f t="shared" si="161"/>
        <v>1.9342299873585929</v>
      </c>
      <c r="CZ75" s="9">
        <f t="shared" si="162"/>
        <v>2.2965740167779077E-2</v>
      </c>
      <c r="DA75" s="9">
        <f t="shared" si="163"/>
        <v>3.2983472466465907E-2</v>
      </c>
      <c r="DB75" s="9">
        <f t="shared" si="164"/>
        <v>23.999999999999993</v>
      </c>
      <c r="DD75" s="9">
        <f t="shared" si="165"/>
        <v>7.0189823761637555</v>
      </c>
      <c r="DE75" s="9">
        <f t="shared" si="166"/>
        <v>1.2167421271486663</v>
      </c>
      <c r="DF75" s="9">
        <f t="shared" si="167"/>
        <v>0.23572450331242223</v>
      </c>
      <c r="DG75" s="9">
        <f t="shared" si="168"/>
        <v>0.16930030622184572</v>
      </c>
      <c r="DH75" s="9">
        <f t="shared" si="169"/>
        <v>0</v>
      </c>
      <c r="DI75" s="9">
        <f t="shared" si="170"/>
        <v>6.0583896204919933E-2</v>
      </c>
      <c r="DJ75" s="9">
        <f t="shared" si="171"/>
        <v>2.996830436791452</v>
      </c>
      <c r="DK75" s="9">
        <f t="shared" si="172"/>
        <v>1.8190286119662125</v>
      </c>
      <c r="DL75" s="9">
        <f t="shared" si="173"/>
        <v>0.28146775449685268</v>
      </c>
      <c r="DM75" s="9">
        <f t="shared" si="174"/>
        <v>1.7153304942781717</v>
      </c>
      <c r="DN75" s="9">
        <f t="shared" si="175"/>
        <v>0</v>
      </c>
      <c r="DO75" s="9">
        <f t="shared" si="176"/>
        <v>3.2017512249755686E-3</v>
      </c>
      <c r="DP75" s="9">
        <f t="shared" si="177"/>
        <v>0.59010574069489574</v>
      </c>
      <c r="DQ75" s="9">
        <f t="shared" si="178"/>
        <v>0.37919874759992889</v>
      </c>
      <c r="DR75" s="9">
        <f t="shared" si="179"/>
        <v>3.389726293015094E-2</v>
      </c>
      <c r="DS75" s="9">
        <f t="shared" si="180"/>
        <v>46</v>
      </c>
      <c r="DT75" s="9">
        <f t="shared" si="181"/>
        <v>1.9440627297297608</v>
      </c>
      <c r="IF75" s="17"/>
      <c r="IG75" s="17"/>
      <c r="IH75" s="17"/>
      <c r="II75" s="17"/>
      <c r="IJ75" s="17"/>
      <c r="IK75" s="17"/>
      <c r="IL75" s="17"/>
      <c r="IM75" s="17"/>
      <c r="IN75" s="17"/>
      <c r="IO75" s="17"/>
      <c r="IP75" s="17"/>
      <c r="IQ75" s="17"/>
      <c r="IR75" s="17"/>
      <c r="IS75" s="17"/>
      <c r="IT75" s="17"/>
      <c r="IU75" s="17"/>
      <c r="IV75" s="17"/>
    </row>
    <row r="76" spans="1:256" s="12" customFormat="1" x14ac:dyDescent="0.25">
      <c r="A76" s="16" t="s">
        <v>206</v>
      </c>
      <c r="B76" s="16" t="s">
        <v>207</v>
      </c>
      <c r="C76" s="9">
        <v>47.864600000000003</v>
      </c>
      <c r="D76" s="9">
        <v>1.6152000000000002</v>
      </c>
      <c r="E76" s="9">
        <v>7.2931999999999997</v>
      </c>
      <c r="F76" s="9"/>
      <c r="G76" s="9">
        <v>14.727600000000001</v>
      </c>
      <c r="H76" s="9">
        <v>0.48820000000000002</v>
      </c>
      <c r="I76" s="9">
        <v>13.8178</v>
      </c>
      <c r="J76" s="9">
        <v>10.872999999999999</v>
      </c>
      <c r="K76" s="9">
        <v>1.3839000000000001</v>
      </c>
      <c r="L76" s="9">
        <v>0.16820000000000002</v>
      </c>
      <c r="M76" s="9">
        <v>4.1800000000000004E-2</v>
      </c>
      <c r="N76" s="9">
        <v>0.12970000000000001</v>
      </c>
      <c r="P76" s="17"/>
      <c r="Q76" s="9">
        <f>C76/'ST1.2-NatData'!R$1</f>
        <v>0.79662805405765258</v>
      </c>
      <c r="R76" s="9">
        <f>D76/'ST1.2-NatData'!S$1</f>
        <v>2.021552209664702E-2</v>
      </c>
      <c r="S76" s="9">
        <f>E76/'ST1.2-NatData'!T$1</f>
        <v>7.1529310226459128E-2</v>
      </c>
      <c r="T76" s="9">
        <f>F76/'ST1.2-NatData'!U$1</f>
        <v>0</v>
      </c>
      <c r="U76" s="9">
        <f>G76/'ST1.2-NatData'!V$1</f>
        <v>0.20498844751273557</v>
      </c>
      <c r="V76" s="9">
        <f>H76/'ST1.2-NatData'!W$1</f>
        <v>6.8821630460831444E-3</v>
      </c>
      <c r="W76" s="9">
        <f>I76/'ST1.2-NatData'!X$1</f>
        <v>0.34283942040492255</v>
      </c>
      <c r="X76" s="9">
        <f>J76/'ST1.2-NatData'!Y$1</f>
        <v>0.19388719485012212</v>
      </c>
      <c r="Y76" s="9">
        <f>K76/'ST1.2-NatData'!Z$1</f>
        <v>2.2328530631342876E-2</v>
      </c>
      <c r="Z76" s="9">
        <f>L76/'ST1.2-NatData'!AA$1</f>
        <v>1.7856384559853924E-3</v>
      </c>
      <c r="AA76" s="9">
        <f>M76/'ST1.2-NatData'!AB$1</f>
        <v>2.2002316033266659E-3</v>
      </c>
      <c r="AB76" s="9">
        <f>N76/'ST1.2-NatData'!AC$1</f>
        <v>3.6583645953797987E-3</v>
      </c>
      <c r="AC76" s="9">
        <f>O76/'ST1.2-NatData'!AD$1</f>
        <v>0</v>
      </c>
      <c r="AD76" s="9">
        <f t="shared" si="91"/>
        <v>2.6239157759885212</v>
      </c>
      <c r="AE76" s="9">
        <f t="shared" si="92"/>
        <v>1.7567277605957374</v>
      </c>
      <c r="AF76" s="9">
        <f t="shared" si="93"/>
        <v>1.514612227570959</v>
      </c>
      <c r="AG76" s="9">
        <f t="shared" si="94"/>
        <v>1.7084994224210812</v>
      </c>
      <c r="AH76" s="9">
        <f t="shared" si="95"/>
        <v>9.1078426372530927</v>
      </c>
      <c r="AI76" s="9">
        <f t="shared" si="96"/>
        <v>8.5830549650642869</v>
      </c>
      <c r="AJ76" s="9">
        <f t="shared" si="97"/>
        <v>8.7796342235479319</v>
      </c>
      <c r="AK76" s="9">
        <f t="shared" si="98"/>
        <v>8.7753218851106887</v>
      </c>
      <c r="AL76" s="9"/>
      <c r="AM76" s="9">
        <f t="shared" si="99"/>
        <v>7.2555629567782498</v>
      </c>
      <c r="AN76" s="9">
        <f t="shared" si="100"/>
        <v>1.3029554029876962</v>
      </c>
      <c r="AO76" s="9">
        <f t="shared" si="101"/>
        <v>0.55851835976594622</v>
      </c>
      <c r="AP76" s="9">
        <f t="shared" si="102"/>
        <v>0.18411979408617377</v>
      </c>
      <c r="AQ76" s="9">
        <f t="shared" si="103"/>
        <v>0</v>
      </c>
      <c r="AR76" s="9">
        <f t="shared" si="104"/>
        <v>6.268165802764368E-2</v>
      </c>
      <c r="AS76" s="9">
        <f t="shared" si="105"/>
        <v>3.1225274908950915</v>
      </c>
      <c r="AT76" s="9">
        <f t="shared" si="106"/>
        <v>1.8670025224008107</v>
      </c>
      <c r="AU76" s="9">
        <f t="shared" si="107"/>
        <v>0.79484982517566571</v>
      </c>
      <c r="AV76" s="9">
        <f t="shared" si="108"/>
        <v>1.7658940600733406</v>
      </c>
      <c r="AW76" s="9">
        <f t="shared" si="109"/>
        <v>0.56074388524900609</v>
      </c>
      <c r="AX76" s="9">
        <f t="shared" si="110"/>
        <v>0</v>
      </c>
      <c r="AY76" s="9">
        <f t="shared" si="111"/>
        <v>0.40672948662271274</v>
      </c>
      <c r="AZ76" s="9">
        <f t="shared" si="112"/>
        <v>3.2526628128285072E-2</v>
      </c>
      <c r="BA76" s="9">
        <f t="shared" si="113"/>
        <v>47.743064789965558</v>
      </c>
      <c r="BB76" s="10">
        <f t="shared" si="114"/>
        <v>0</v>
      </c>
      <c r="BC76" s="9">
        <f t="shared" si="115"/>
        <v>1.7430647899655582</v>
      </c>
      <c r="BD76" s="9">
        <f t="shared" si="116"/>
        <v>9.4670146608449386</v>
      </c>
      <c r="BE76" s="11">
        <f t="shared" si="117"/>
        <v>1.8808198989210252</v>
      </c>
      <c r="BF76" s="9">
        <f t="shared" si="118"/>
        <v>0.20357603778141412</v>
      </c>
      <c r="BG76" s="9">
        <f t="shared" si="119"/>
        <v>23.999999999999996</v>
      </c>
      <c r="BH76" s="9"/>
      <c r="BI76" s="9">
        <f t="shared" si="120"/>
        <v>6.837502374689036</v>
      </c>
      <c r="BJ76" s="9">
        <f t="shared" si="121"/>
        <v>1.2278800025736674</v>
      </c>
      <c r="BK76" s="9">
        <f t="shared" si="122"/>
        <v>6.5382377262704239E-2</v>
      </c>
      <c r="BL76" s="9">
        <f t="shared" si="123"/>
        <v>0.173510937302993</v>
      </c>
      <c r="BM76" s="9">
        <f t="shared" si="124"/>
        <v>0</v>
      </c>
      <c r="BN76" s="9">
        <f t="shared" si="125"/>
        <v>5.906998370306589E-2</v>
      </c>
      <c r="BO76" s="9">
        <f t="shared" si="126"/>
        <v>2.9426095895262327</v>
      </c>
      <c r="BP76" s="9">
        <f t="shared" si="127"/>
        <v>1.7594271122050049</v>
      </c>
      <c r="BQ76" s="9">
        <f t="shared" si="128"/>
        <v>0</v>
      </c>
      <c r="BR76" s="9">
        <f t="shared" si="129"/>
        <v>1.6641444504207275</v>
      </c>
      <c r="BS76" s="9">
        <f t="shared" si="130"/>
        <v>0</v>
      </c>
      <c r="BT76" s="9">
        <f t="shared" si="131"/>
        <v>0.33585554957927255</v>
      </c>
      <c r="BU76" s="9">
        <f t="shared" si="132"/>
        <v>0.9219090721524873</v>
      </c>
      <c r="BV76" s="9">
        <f t="shared" si="133"/>
        <v>0.38329401139587499</v>
      </c>
      <c r="BW76" s="9">
        <f t="shared" si="134"/>
        <v>3.0652466030910298E-2</v>
      </c>
      <c r="BX76" s="9">
        <f t="shared" si="135"/>
        <v>44.992142004825965</v>
      </c>
      <c r="BY76" s="10">
        <f t="shared" si="136"/>
        <v>0.57283304786120726</v>
      </c>
      <c r="BZ76" s="9">
        <f t="shared" si="137"/>
        <v>0</v>
      </c>
      <c r="CA76" s="9">
        <f t="shared" si="138"/>
        <v>0</v>
      </c>
      <c r="CB76" s="11">
        <f t="shared" si="139"/>
        <v>0</v>
      </c>
      <c r="CC76" s="9">
        <f t="shared" si="140"/>
        <v>1.9497153468083857</v>
      </c>
      <c r="CD76" s="9">
        <f t="shared" si="141"/>
        <v>23.999999999999996</v>
      </c>
      <c r="CE76" s="9"/>
      <c r="CF76" s="9">
        <f t="shared" si="142"/>
        <v>6.9941029268429586</v>
      </c>
      <c r="CG76" s="9">
        <f t="shared" si="143"/>
        <v>1.2560023601019952</v>
      </c>
      <c r="CH76" s="9">
        <f t="shared" si="144"/>
        <v>0.25010528694495449</v>
      </c>
      <c r="CI76" s="9">
        <f t="shared" si="145"/>
        <v>0.17748488964661163</v>
      </c>
      <c r="CJ76" s="9">
        <f t="shared" si="146"/>
        <v>0</v>
      </c>
      <c r="CK76" s="9">
        <f t="shared" si="147"/>
        <v>6.0422874211428459E-2</v>
      </c>
      <c r="CL76" s="9">
        <f t="shared" si="148"/>
        <v>3.010004708568395</v>
      </c>
      <c r="CM76" s="9">
        <f t="shared" si="149"/>
        <v>1.799723589214772</v>
      </c>
      <c r="CN76" s="9">
        <f t="shared" si="150"/>
        <v>0.29774134858616197</v>
      </c>
      <c r="CO76" s="9">
        <f t="shared" si="151"/>
        <v>1.7022586514138385</v>
      </c>
      <c r="CP76" s="9">
        <f t="shared" si="152"/>
        <v>4.4408920985006262E-16</v>
      </c>
      <c r="CQ76" s="9">
        <f t="shared" si="153"/>
        <v>0.57657283161694217</v>
      </c>
      <c r="CR76" s="9">
        <f t="shared" si="154"/>
        <v>0.39207266338495245</v>
      </c>
      <c r="CS76" s="9">
        <f t="shared" si="155"/>
        <v>3.1354504998105277E-2</v>
      </c>
      <c r="CT76" s="9">
        <f t="shared" si="156"/>
        <v>46.022605161464192</v>
      </c>
      <c r="CU76" s="10">
        <f t="shared" si="157"/>
        <v>0</v>
      </c>
      <c r="CV76" s="9">
        <f t="shared" si="158"/>
        <v>2.2605161464191781E-2</v>
      </c>
      <c r="CW76" s="9">
        <f t="shared" si="159"/>
        <v>0.12736386466025751</v>
      </c>
      <c r="CX76" s="11">
        <f t="shared" si="160"/>
        <v>1.9102168340166287E-2</v>
      </c>
      <c r="CY76" s="9">
        <f t="shared" si="161"/>
        <v>1.925958506847697</v>
      </c>
      <c r="CZ76" s="9">
        <f t="shared" si="162"/>
        <v>1.9317228684298533E-2</v>
      </c>
      <c r="DA76" s="9">
        <f t="shared" si="163"/>
        <v>3.2119103003812564E-2</v>
      </c>
      <c r="DB76" s="9">
        <f t="shared" si="164"/>
        <v>24</v>
      </c>
      <c r="DD76" s="9">
        <f t="shared" si="165"/>
        <v>6.9906675970652596</v>
      </c>
      <c r="DE76" s="9">
        <f t="shared" si="166"/>
        <v>1.255385442914237</v>
      </c>
      <c r="DF76" s="9">
        <f t="shared" si="167"/>
        <v>0.2460530399794969</v>
      </c>
      <c r="DG76" s="9">
        <f t="shared" si="168"/>
        <v>0.17739771347364533</v>
      </c>
      <c r="DH76" s="9">
        <f t="shared" si="169"/>
        <v>0</v>
      </c>
      <c r="DI76" s="9">
        <f t="shared" si="170"/>
        <v>6.0393195995193452E-2</v>
      </c>
      <c r="DJ76" s="9">
        <f t="shared" si="171"/>
        <v>3.0085262689579806</v>
      </c>
      <c r="DK76" s="9">
        <f t="shared" si="172"/>
        <v>1.7988396096533721</v>
      </c>
      <c r="DL76" s="9">
        <f t="shared" si="173"/>
        <v>0.29120982805968865</v>
      </c>
      <c r="DM76" s="9">
        <f t="shared" si="174"/>
        <v>1.7014225442109969</v>
      </c>
      <c r="DN76" s="9">
        <f t="shared" si="175"/>
        <v>0</v>
      </c>
      <c r="DO76" s="9">
        <f t="shared" si="176"/>
        <v>7.3676277293144299E-3</v>
      </c>
      <c r="DP76" s="9">
        <f t="shared" si="177"/>
        <v>0.58414843626273161</v>
      </c>
      <c r="DQ76" s="9">
        <f t="shared" si="178"/>
        <v>0.39188008702317506</v>
      </c>
      <c r="DR76" s="9">
        <f t="shared" si="179"/>
        <v>3.1339104443407748E-2</v>
      </c>
      <c r="DS76" s="9">
        <f t="shared" si="180"/>
        <v>46</v>
      </c>
      <c r="DT76" s="9">
        <f t="shared" si="181"/>
        <v>1.9485889325614649</v>
      </c>
      <c r="IF76" s="17"/>
      <c r="IG76" s="17"/>
      <c r="IH76" s="17"/>
      <c r="II76" s="17"/>
      <c r="IJ76" s="17"/>
      <c r="IK76" s="17"/>
      <c r="IL76" s="17"/>
      <c r="IM76" s="17"/>
      <c r="IN76" s="17"/>
      <c r="IO76" s="17"/>
      <c r="IP76" s="17"/>
      <c r="IQ76" s="17"/>
      <c r="IR76" s="17"/>
      <c r="IS76" s="17"/>
      <c r="IT76" s="17"/>
      <c r="IU76" s="17"/>
      <c r="IV76" s="17"/>
    </row>
    <row r="77" spans="1:256" s="12" customFormat="1" x14ac:dyDescent="0.25">
      <c r="A77" s="16" t="s">
        <v>206</v>
      </c>
      <c r="B77" s="16" t="s">
        <v>207</v>
      </c>
      <c r="C77" s="9">
        <v>47.058</v>
      </c>
      <c r="D77" s="9">
        <v>1.6987000000000001</v>
      </c>
      <c r="E77" s="9">
        <v>7.6593999999999998</v>
      </c>
      <c r="F77" s="9"/>
      <c r="G77" s="9">
        <v>15.2103</v>
      </c>
      <c r="H77" s="9">
        <v>0.51480000000000004</v>
      </c>
      <c r="I77" s="9">
        <v>13.482200000000001</v>
      </c>
      <c r="J77" s="9">
        <v>10.7387</v>
      </c>
      <c r="K77" s="9">
        <v>1.4887999999999999</v>
      </c>
      <c r="L77" s="9">
        <v>0.19210000000000002</v>
      </c>
      <c r="M77" s="9">
        <v>4.8899999999999999E-2</v>
      </c>
      <c r="N77" s="9">
        <v>0.1183</v>
      </c>
      <c r="P77" s="17"/>
      <c r="Q77" s="9">
        <f>C77/'ST1.2-NatData'!R$1</f>
        <v>0.78320351507888952</v>
      </c>
      <c r="R77" s="9">
        <f>D77/'ST1.2-NatData'!S$1</f>
        <v>2.1260591496764666E-2</v>
      </c>
      <c r="S77" s="9">
        <f>E77/'ST1.2-NatData'!T$1</f>
        <v>7.5120879551985556E-2</v>
      </c>
      <c r="T77" s="9">
        <f>F77/'ST1.2-NatData'!U$1</f>
        <v>0</v>
      </c>
      <c r="U77" s="9">
        <f>G77/'ST1.2-NatData'!V$1</f>
        <v>0.21170698438326419</v>
      </c>
      <c r="V77" s="9">
        <f>H77/'ST1.2-NatData'!W$1</f>
        <v>7.2571436626866102E-3</v>
      </c>
      <c r="W77" s="9">
        <f>I77/'ST1.2-NatData'!X$1</f>
        <v>0.3345127034537515</v>
      </c>
      <c r="X77" s="9">
        <f>J77/'ST1.2-NatData'!Y$1</f>
        <v>0.19149235899356265</v>
      </c>
      <c r="Y77" s="9">
        <f>K77/'ST1.2-NatData'!Z$1</f>
        <v>2.4021039384307587E-2</v>
      </c>
      <c r="Z77" s="9">
        <f>L77/'ST1.2-NatData'!AA$1</f>
        <v>2.0393647288632216E-3</v>
      </c>
      <c r="AA77" s="9">
        <f>M77/'ST1.2-NatData'!AB$1</f>
        <v>2.5739551531740179E-3</v>
      </c>
      <c r="AB77" s="9">
        <f>N77/'ST1.2-NatData'!AC$1</f>
        <v>3.3368121174512733E-3</v>
      </c>
      <c r="AC77" s="9">
        <f>O77/'ST1.2-NatData'!AD$1</f>
        <v>0</v>
      </c>
      <c r="AD77" s="9">
        <f t="shared" si="91"/>
        <v>2.6082758300490134</v>
      </c>
      <c r="AE77" s="9">
        <f t="shared" si="92"/>
        <v>1.7517958643992322</v>
      </c>
      <c r="AF77" s="9">
        <f t="shared" si="93"/>
        <v>1.5081826971793277</v>
      </c>
      <c r="AG77" s="9">
        <f t="shared" si="94"/>
        <v>1.6996750561728904</v>
      </c>
      <c r="AH77" s="9">
        <f t="shared" si="95"/>
        <v>9.1334842861311945</v>
      </c>
      <c r="AI77" s="9">
        <f t="shared" si="96"/>
        <v>8.6196453681063936</v>
      </c>
      <c r="AJ77" s="9">
        <f t="shared" si="97"/>
        <v>8.8252162938574088</v>
      </c>
      <c r="AK77" s="9">
        <f t="shared" si="98"/>
        <v>8.8280887027391088</v>
      </c>
      <c r="AL77" s="9"/>
      <c r="AM77" s="9">
        <f t="shared" si="99"/>
        <v>7.1533769978157533</v>
      </c>
      <c r="AN77" s="9">
        <f t="shared" si="100"/>
        <v>1.3722307458968286</v>
      </c>
      <c r="AO77" s="9">
        <f t="shared" si="101"/>
        <v>0.52560774371258212</v>
      </c>
      <c r="AP77" s="9">
        <f t="shared" si="102"/>
        <v>0.19418327834955457</v>
      </c>
      <c r="AQ77" s="9">
        <f t="shared" si="103"/>
        <v>0</v>
      </c>
      <c r="AR77" s="9">
        <f t="shared" si="104"/>
        <v>6.6283007605344738E-2</v>
      </c>
      <c r="AS77" s="9">
        <f t="shared" si="105"/>
        <v>3.0552665205061036</v>
      </c>
      <c r="AT77" s="9">
        <f t="shared" si="106"/>
        <v>1.9336224151287655</v>
      </c>
      <c r="AU77" s="9">
        <f t="shared" si="107"/>
        <v>0.77496296530235043</v>
      </c>
      <c r="AV77" s="9">
        <f t="shared" si="108"/>
        <v>1.748992451781898</v>
      </c>
      <c r="AW77" s="9">
        <f t="shared" si="109"/>
        <v>0.52395541708424842</v>
      </c>
      <c r="AX77" s="9">
        <f t="shared" si="110"/>
        <v>0</v>
      </c>
      <c r="AY77" s="9">
        <f t="shared" si="111"/>
        <v>0.43879157150622378</v>
      </c>
      <c r="AZ77" s="9">
        <f t="shared" si="112"/>
        <v>3.7253011409524875E-2</v>
      </c>
      <c r="BA77" s="9">
        <f t="shared" si="113"/>
        <v>47.591306715311688</v>
      </c>
      <c r="BB77" s="10">
        <f t="shared" si="114"/>
        <v>0</v>
      </c>
      <c r="BC77" s="9">
        <f t="shared" si="115"/>
        <v>1.5913067153116884</v>
      </c>
      <c r="BD77" s="9">
        <f t="shared" si="116"/>
        <v>8.1948699642774301</v>
      </c>
      <c r="BE77" s="11">
        <f t="shared" si="117"/>
        <v>1.7410847488763077</v>
      </c>
      <c r="BF77" s="9">
        <f t="shared" si="118"/>
        <v>0.35470738470307689</v>
      </c>
      <c r="BG77" s="9">
        <f t="shared" si="119"/>
        <v>24</v>
      </c>
      <c r="BH77" s="9"/>
      <c r="BI77" s="9">
        <f t="shared" si="120"/>
        <v>6.7509365510343962</v>
      </c>
      <c r="BJ77" s="9">
        <f t="shared" si="121"/>
        <v>1.2950306829567011</v>
      </c>
      <c r="BK77" s="9">
        <f t="shared" si="122"/>
        <v>4.59672339910977E-2</v>
      </c>
      <c r="BL77" s="9">
        <f t="shared" si="123"/>
        <v>0.18325875901828972</v>
      </c>
      <c r="BM77" s="9">
        <f t="shared" si="124"/>
        <v>0</v>
      </c>
      <c r="BN77" s="9">
        <f t="shared" si="125"/>
        <v>6.255400475775931E-2</v>
      </c>
      <c r="BO77" s="9">
        <f t="shared" si="126"/>
        <v>2.8833808748978766</v>
      </c>
      <c r="BP77" s="9">
        <f t="shared" si="127"/>
        <v>1.8248391273349758</v>
      </c>
      <c r="BQ77" s="9">
        <f t="shared" si="128"/>
        <v>0</v>
      </c>
      <c r="BR77" s="9">
        <f t="shared" si="129"/>
        <v>1.6505962252266291</v>
      </c>
      <c r="BS77" s="9">
        <f t="shared" si="130"/>
        <v>0</v>
      </c>
      <c r="BT77" s="9">
        <f t="shared" si="131"/>
        <v>0.34940377477337092</v>
      </c>
      <c r="BU77" s="9">
        <f t="shared" si="132"/>
        <v>0.90014089156322385</v>
      </c>
      <c r="BV77" s="9">
        <f t="shared" si="133"/>
        <v>0.41410568173209628</v>
      </c>
      <c r="BW77" s="9">
        <f t="shared" si="134"/>
        <v>3.5157201478050841E-2</v>
      </c>
      <c r="BX77" s="9">
        <f t="shared" si="135"/>
        <v>44.913876636725476</v>
      </c>
      <c r="BY77" s="10">
        <f t="shared" si="136"/>
        <v>0.59518855498277035</v>
      </c>
      <c r="BZ77" s="9">
        <f t="shared" si="137"/>
        <v>0</v>
      </c>
      <c r="CA77" s="9">
        <f t="shared" si="138"/>
        <v>0</v>
      </c>
      <c r="CB77" s="11">
        <f t="shared" si="139"/>
        <v>0</v>
      </c>
      <c r="CC77" s="9">
        <f t="shared" si="140"/>
        <v>1.9490512822737998</v>
      </c>
      <c r="CD77" s="9">
        <f t="shared" si="141"/>
        <v>24</v>
      </c>
      <c r="CE77" s="9"/>
      <c r="CF77" s="9">
        <f t="shared" si="142"/>
        <v>6.9119404226806127</v>
      </c>
      <c r="CG77" s="9">
        <f t="shared" si="143"/>
        <v>1.3259160204621656</v>
      </c>
      <c r="CH77" s="9">
        <f t="shared" si="144"/>
        <v>0.23785644314277832</v>
      </c>
      <c r="CI77" s="9">
        <f t="shared" si="145"/>
        <v>0.18762931849429382</v>
      </c>
      <c r="CJ77" s="9">
        <f t="shared" si="146"/>
        <v>0</v>
      </c>
      <c r="CK77" s="9">
        <f t="shared" si="147"/>
        <v>6.4045862498805908E-2</v>
      </c>
      <c r="CL77" s="9">
        <f t="shared" si="148"/>
        <v>2.9521469610223394</v>
      </c>
      <c r="CM77" s="9">
        <f t="shared" si="149"/>
        <v>1.8683599281025991</v>
      </c>
      <c r="CN77" s="9">
        <f t="shared" si="150"/>
        <v>0.31003851326081655</v>
      </c>
      <c r="CO77" s="9">
        <f t="shared" si="151"/>
        <v>1.6899614867391815</v>
      </c>
      <c r="CP77" s="9">
        <f t="shared" si="152"/>
        <v>0</v>
      </c>
      <c r="CQ77" s="9">
        <f t="shared" si="153"/>
        <v>0.54002259399187269</v>
      </c>
      <c r="CR77" s="9">
        <f t="shared" si="154"/>
        <v>0.42398173633956371</v>
      </c>
      <c r="CS77" s="9">
        <f t="shared" si="155"/>
        <v>3.5995669668563601E-2</v>
      </c>
      <c r="CT77" s="9">
        <f t="shared" si="156"/>
        <v>45.985032908820102</v>
      </c>
      <c r="CU77" s="10">
        <f t="shared" si="157"/>
        <v>8.0108179129583131E-3</v>
      </c>
      <c r="CV77" s="9">
        <f t="shared" si="158"/>
        <v>0</v>
      </c>
      <c r="CW77" s="9">
        <f t="shared" si="159"/>
        <v>0</v>
      </c>
      <c r="CX77" s="11">
        <f t="shared" si="160"/>
        <v>0</v>
      </c>
      <c r="CY77" s="9">
        <f t="shared" si="161"/>
        <v>1.9478362003740786</v>
      </c>
      <c r="CZ77" s="9">
        <f t="shared" si="162"/>
        <v>2.2715710957449585E-2</v>
      </c>
      <c r="DA77" s="9">
        <f t="shared" si="163"/>
        <v>2.944808866847182E-2</v>
      </c>
      <c r="DB77" s="9">
        <f t="shared" si="164"/>
        <v>24</v>
      </c>
      <c r="DD77" s="9">
        <f t="shared" si="165"/>
        <v>6.914190103413504</v>
      </c>
      <c r="DE77" s="9">
        <f t="shared" si="166"/>
        <v>1.326347576225418</v>
      </c>
      <c r="DF77" s="9">
        <f t="shared" si="167"/>
        <v>0.2405376796389227</v>
      </c>
      <c r="DG77" s="9">
        <f t="shared" si="168"/>
        <v>0.18769038760613932</v>
      </c>
      <c r="DH77" s="9">
        <f t="shared" si="169"/>
        <v>0</v>
      </c>
      <c r="DI77" s="9">
        <f t="shared" si="170"/>
        <v>6.4066707982718393E-2</v>
      </c>
      <c r="DJ77" s="9">
        <f t="shared" si="171"/>
        <v>2.9531078182827812</v>
      </c>
      <c r="DK77" s="9">
        <f t="shared" si="172"/>
        <v>1.8689680371248596</v>
      </c>
      <c r="DL77" s="9">
        <f t="shared" si="173"/>
        <v>0.31437063063542148</v>
      </c>
      <c r="DM77" s="9">
        <f t="shared" si="174"/>
        <v>1.6905115310919323</v>
      </c>
      <c r="DN77" s="9">
        <f t="shared" si="175"/>
        <v>4.8821617273535622E-3</v>
      </c>
      <c r="DO77" s="9">
        <f t="shared" si="176"/>
        <v>0</v>
      </c>
      <c r="DP77" s="9">
        <f t="shared" si="177"/>
        <v>0.53987288171940206</v>
      </c>
      <c r="DQ77" s="9">
        <f t="shared" si="178"/>
        <v>0.424119732833314</v>
      </c>
      <c r="DR77" s="9">
        <f t="shared" si="179"/>
        <v>3.6007385447284025E-2</v>
      </c>
      <c r="DS77" s="9">
        <f t="shared" si="180"/>
        <v>46.000000000000007</v>
      </c>
      <c r="DT77" s="9">
        <f t="shared" si="181"/>
        <v>1.9478192222336728</v>
      </c>
      <c r="IF77" s="17"/>
      <c r="IG77" s="17"/>
      <c r="IH77" s="17"/>
      <c r="II77" s="17"/>
      <c r="IJ77" s="17"/>
      <c r="IK77" s="17"/>
      <c r="IL77" s="17"/>
      <c r="IM77" s="17"/>
      <c r="IN77" s="17"/>
      <c r="IO77" s="17"/>
      <c r="IP77" s="17"/>
      <c r="IQ77" s="17"/>
      <c r="IR77" s="17"/>
      <c r="IS77" s="17"/>
      <c r="IT77" s="17"/>
      <c r="IU77" s="17"/>
      <c r="IV77" s="17"/>
    </row>
    <row r="78" spans="1:256" s="12" customFormat="1" x14ac:dyDescent="0.25">
      <c r="A78" s="16" t="s">
        <v>206</v>
      </c>
      <c r="B78" s="16" t="s">
        <v>207</v>
      </c>
      <c r="C78" s="9">
        <v>46.719499999999996</v>
      </c>
      <c r="D78" s="9">
        <v>1.7282999999999999</v>
      </c>
      <c r="E78" s="9">
        <v>7.7256999999999998</v>
      </c>
      <c r="F78" s="9"/>
      <c r="G78" s="9">
        <v>14.975200000000001</v>
      </c>
      <c r="H78" s="9">
        <v>0.48810000000000003</v>
      </c>
      <c r="I78" s="9">
        <v>13.3695</v>
      </c>
      <c r="J78" s="9">
        <v>10.8307</v>
      </c>
      <c r="K78" s="9">
        <v>1.4972000000000001</v>
      </c>
      <c r="L78" s="9">
        <v>0.2031</v>
      </c>
      <c r="M78" s="9">
        <v>5.3999999999999999E-2</v>
      </c>
      <c r="N78" s="9">
        <v>0.13170000000000001</v>
      </c>
      <c r="P78" s="17"/>
      <c r="Q78" s="9">
        <f>C78/'ST1.2-NatData'!R$1</f>
        <v>0.77756973570334853</v>
      </c>
      <c r="R78" s="9">
        <f>D78/'ST1.2-NatData'!S$1</f>
        <v>2.1631059212255471E-2</v>
      </c>
      <c r="S78" s="9">
        <f>E78/'ST1.2-NatData'!T$1</f>
        <v>7.5771128176459632E-2</v>
      </c>
      <c r="T78" s="9">
        <f>F78/'ST1.2-NatData'!U$1</f>
        <v>0</v>
      </c>
      <c r="U78" s="9">
        <f>G78/'ST1.2-NatData'!V$1</f>
        <v>0.20843470756896695</v>
      </c>
      <c r="V78" s="9">
        <f>H78/'ST1.2-NatData'!W$1</f>
        <v>6.880753344516966E-3</v>
      </c>
      <c r="W78" s="9">
        <f>I78/'ST1.2-NatData'!X$1</f>
        <v>0.33171645494243746</v>
      </c>
      <c r="X78" s="9">
        <f>J78/'ST1.2-NatData'!Y$1</f>
        <v>0.1931329017992475</v>
      </c>
      <c r="Y78" s="9">
        <f>K78/'ST1.2-NatData'!Z$1</f>
        <v>2.4156569160522116E-2</v>
      </c>
      <c r="Z78" s="9">
        <f>L78/'ST1.2-NatData'!AA$1</f>
        <v>2.1561425113592937E-3</v>
      </c>
      <c r="AA78" s="9">
        <f>M78/'ST1.2-NatData'!AB$1</f>
        <v>2.8424044636277501E-3</v>
      </c>
      <c r="AB78" s="9">
        <f>N78/'ST1.2-NatData'!AC$1</f>
        <v>3.7147773108058557E-3</v>
      </c>
      <c r="AC78" s="9">
        <f>O78/'ST1.2-NatData'!AD$1</f>
        <v>0</v>
      </c>
      <c r="AD78" s="9">
        <f t="shared" si="91"/>
        <v>2.595471094574854</v>
      </c>
      <c r="AE78" s="9">
        <f t="shared" si="92"/>
        <v>1.7435332922674549</v>
      </c>
      <c r="AF78" s="9">
        <f t="shared" si="93"/>
        <v>1.4977749671244447</v>
      </c>
      <c r="AG78" s="9">
        <f t="shared" si="94"/>
        <v>1.6909078689236923</v>
      </c>
      <c r="AH78" s="9">
        <f t="shared" si="95"/>
        <v>9.1767676997965975</v>
      </c>
      <c r="AI78" s="9">
        <f t="shared" si="96"/>
        <v>8.6795415101365343</v>
      </c>
      <c r="AJ78" s="9">
        <f t="shared" si="97"/>
        <v>8.8709741528069763</v>
      </c>
      <c r="AK78" s="9">
        <f t="shared" si="98"/>
        <v>8.8727978216433936</v>
      </c>
      <c r="AL78" s="9"/>
      <c r="AM78" s="9">
        <f t="shared" si="99"/>
        <v>7.1355768349418662</v>
      </c>
      <c r="AN78" s="9">
        <f t="shared" si="100"/>
        <v>1.3906680832537652</v>
      </c>
      <c r="AO78" s="9">
        <f t="shared" si="101"/>
        <v>0.52624491819563168</v>
      </c>
      <c r="AP78" s="9">
        <f t="shared" si="102"/>
        <v>0.19850320549141365</v>
      </c>
      <c r="AQ78" s="9">
        <f t="shared" si="103"/>
        <v>0</v>
      </c>
      <c r="AR78" s="9">
        <f t="shared" si="104"/>
        <v>6.3143075042230698E-2</v>
      </c>
      <c r="AS78" s="9">
        <f t="shared" si="105"/>
        <v>3.0440848492067936</v>
      </c>
      <c r="AT78" s="9">
        <f t="shared" si="106"/>
        <v>1.9127568919354454</v>
      </c>
      <c r="AU78" s="9">
        <f t="shared" si="107"/>
        <v>0.74473293987151479</v>
      </c>
      <c r="AV78" s="9">
        <f t="shared" si="108"/>
        <v>1.7723357749993225</v>
      </c>
      <c r="AW78" s="9">
        <f t="shared" si="109"/>
        <v>0.51706871487083728</v>
      </c>
      <c r="AX78" s="9">
        <f t="shared" si="110"/>
        <v>0</v>
      </c>
      <c r="AY78" s="9">
        <f t="shared" si="111"/>
        <v>0.44335844722036394</v>
      </c>
      <c r="AZ78" s="9">
        <f t="shared" si="112"/>
        <v>3.9572837908800569E-2</v>
      </c>
      <c r="BA78" s="9">
        <f t="shared" si="113"/>
        <v>47.575896878991166</v>
      </c>
      <c r="BB78" s="10">
        <f t="shared" si="114"/>
        <v>0</v>
      </c>
      <c r="BC78" s="9">
        <f t="shared" si="115"/>
        <v>1.5758968789911663</v>
      </c>
      <c r="BD78" s="9">
        <f t="shared" si="116"/>
        <v>7.9388988963169789</v>
      </c>
      <c r="BE78" s="11">
        <f t="shared" si="117"/>
        <v>1.7068991174845682</v>
      </c>
      <c r="BF78" s="9">
        <f t="shared" si="118"/>
        <v>0.3639293870995165</v>
      </c>
      <c r="BG78" s="9">
        <f t="shared" si="119"/>
        <v>24</v>
      </c>
      <c r="BH78" s="9"/>
      <c r="BI78" s="9">
        <f t="shared" si="120"/>
        <v>6.7489487980631075</v>
      </c>
      <c r="BJ78" s="9">
        <f t="shared" si="121"/>
        <v>1.3153173045549147</v>
      </c>
      <c r="BK78" s="9">
        <f t="shared" si="122"/>
        <v>6.4266102618022458E-2</v>
      </c>
      <c r="BL78" s="9">
        <f t="shared" si="123"/>
        <v>0.18774767634099265</v>
      </c>
      <c r="BM78" s="9">
        <f t="shared" si="124"/>
        <v>0</v>
      </c>
      <c r="BN78" s="9">
        <f t="shared" si="125"/>
        <v>5.9721784274745796E-2</v>
      </c>
      <c r="BO78" s="9">
        <f t="shared" si="126"/>
        <v>2.8791467402682214</v>
      </c>
      <c r="BP78" s="9">
        <f t="shared" si="127"/>
        <v>1.8091176964980185</v>
      </c>
      <c r="BQ78" s="9">
        <f t="shared" si="128"/>
        <v>0</v>
      </c>
      <c r="BR78" s="9">
        <f t="shared" si="129"/>
        <v>1.6763050381396916</v>
      </c>
      <c r="BS78" s="9">
        <f t="shared" si="130"/>
        <v>0</v>
      </c>
      <c r="BT78" s="9">
        <f t="shared" si="131"/>
        <v>0.32369496186030844</v>
      </c>
      <c r="BU78" s="9">
        <f t="shared" si="132"/>
        <v>0.86693041545961091</v>
      </c>
      <c r="BV78" s="9">
        <f t="shared" si="133"/>
        <v>0.41933588954247153</v>
      </c>
      <c r="BW78" s="9">
        <f t="shared" si="134"/>
        <v>3.7428656858226043E-2</v>
      </c>
      <c r="BX78" s="9">
        <f t="shared" si="135"/>
        <v>44.998084876043194</v>
      </c>
      <c r="BY78" s="10">
        <f t="shared" si="136"/>
        <v>0.55381422993996088</v>
      </c>
      <c r="BZ78" s="9">
        <f t="shared" si="137"/>
        <v>0</v>
      </c>
      <c r="CA78" s="9">
        <f t="shared" si="138"/>
        <v>0</v>
      </c>
      <c r="CB78" s="11">
        <f t="shared" si="139"/>
        <v>0</v>
      </c>
      <c r="CC78" s="9">
        <f t="shared" si="140"/>
        <v>1.9430866685992927</v>
      </c>
      <c r="CD78" s="9">
        <f t="shared" si="141"/>
        <v>24</v>
      </c>
      <c r="CE78" s="9"/>
      <c r="CF78" s="9">
        <f t="shared" si="142"/>
        <v>6.8978010274293569</v>
      </c>
      <c r="CG78" s="9">
        <f t="shared" si="143"/>
        <v>1.3443274391647957</v>
      </c>
      <c r="CH78" s="9">
        <f t="shared" si="144"/>
        <v>0.24212846659415277</v>
      </c>
      <c r="CI78" s="9">
        <f t="shared" si="145"/>
        <v>0.19188856716975553</v>
      </c>
      <c r="CJ78" s="9">
        <f t="shared" si="146"/>
        <v>0</v>
      </c>
      <c r="CK78" s="9">
        <f t="shared" si="147"/>
        <v>6.1038985071050163E-2</v>
      </c>
      <c r="CL78" s="9">
        <f t="shared" si="148"/>
        <v>2.9426480978551228</v>
      </c>
      <c r="CM78" s="9">
        <f t="shared" si="149"/>
        <v>1.8490189033921864</v>
      </c>
      <c r="CN78" s="9">
        <f t="shared" si="150"/>
        <v>0.28672302008226769</v>
      </c>
      <c r="CO78" s="9">
        <f t="shared" si="151"/>
        <v>1.7132769799177325</v>
      </c>
      <c r="CP78" s="9">
        <f t="shared" si="152"/>
        <v>0</v>
      </c>
      <c r="CQ78" s="9">
        <f t="shared" si="153"/>
        <v>0.53316122973695512</v>
      </c>
      <c r="CR78" s="9">
        <f t="shared" si="154"/>
        <v>0.42858460128697162</v>
      </c>
      <c r="CS78" s="9">
        <f t="shared" si="155"/>
        <v>3.8254168976073234E-2</v>
      </c>
      <c r="CT78" s="9">
        <f t="shared" si="156"/>
        <v>45.990545398626068</v>
      </c>
      <c r="CU78" s="10">
        <f t="shared" si="157"/>
        <v>5.1133070389851321E-3</v>
      </c>
      <c r="CV78" s="9">
        <f t="shared" si="158"/>
        <v>0</v>
      </c>
      <c r="CW78" s="9">
        <f t="shared" si="159"/>
        <v>0</v>
      </c>
      <c r="CX78" s="11">
        <f t="shared" si="160"/>
        <v>0</v>
      </c>
      <c r="CY78" s="9">
        <f t="shared" si="161"/>
        <v>1.9418314099637426</v>
      </c>
      <c r="CZ78" s="9">
        <f t="shared" si="162"/>
        <v>2.5214896528664949E-2</v>
      </c>
      <c r="DA78" s="9">
        <f t="shared" si="163"/>
        <v>3.2953693507592551E-2</v>
      </c>
      <c r="DB78" s="9">
        <f t="shared" si="164"/>
        <v>23.999999999999996</v>
      </c>
      <c r="DD78" s="9">
        <f t="shared" si="165"/>
        <v>6.8992190571245002</v>
      </c>
      <c r="DE78" s="9">
        <f t="shared" si="166"/>
        <v>1.3446038020551068</v>
      </c>
      <c r="DF78" s="9">
        <f t="shared" si="167"/>
        <v>0.24382285917960722</v>
      </c>
      <c r="DG78" s="9">
        <f t="shared" si="168"/>
        <v>0.19192801505833962</v>
      </c>
      <c r="DH78" s="9">
        <f t="shared" si="169"/>
        <v>0</v>
      </c>
      <c r="DI78" s="9">
        <f t="shared" si="170"/>
        <v>6.1051533286495638E-2</v>
      </c>
      <c r="DJ78" s="9">
        <f t="shared" si="171"/>
        <v>2.9432530388165281</v>
      </c>
      <c r="DK78" s="9">
        <f t="shared" si="172"/>
        <v>1.8493990192728076</v>
      </c>
      <c r="DL78" s="9">
        <f t="shared" si="173"/>
        <v>0.28945446561377786</v>
      </c>
      <c r="DM78" s="9">
        <f t="shared" si="174"/>
        <v>1.7136291903720307</v>
      </c>
      <c r="DN78" s="9">
        <f t="shared" si="175"/>
        <v>3.0836559858085089E-3</v>
      </c>
      <c r="DO78" s="9">
        <f t="shared" si="176"/>
        <v>0</v>
      </c>
      <c r="DP78" s="9">
        <f t="shared" si="177"/>
        <v>0.53306525839239982</v>
      </c>
      <c r="DQ78" s="9">
        <f t="shared" si="178"/>
        <v>0.42867270845171723</v>
      </c>
      <c r="DR78" s="9">
        <f t="shared" si="179"/>
        <v>3.8262033155882919E-2</v>
      </c>
      <c r="DS78" s="9">
        <f t="shared" si="180"/>
        <v>46</v>
      </c>
      <c r="DT78" s="9">
        <f t="shared" si="181"/>
        <v>1.9418194518356857</v>
      </c>
      <c r="IF78" s="17"/>
      <c r="IG78" s="17"/>
      <c r="IH78" s="17"/>
      <c r="II78" s="17"/>
      <c r="IJ78" s="17"/>
      <c r="IK78" s="17"/>
      <c r="IL78" s="17"/>
      <c r="IM78" s="17"/>
      <c r="IN78" s="17"/>
      <c r="IO78" s="17"/>
      <c r="IP78" s="17"/>
      <c r="IQ78" s="17"/>
      <c r="IR78" s="17"/>
      <c r="IS78" s="17"/>
      <c r="IT78" s="17"/>
      <c r="IU78" s="17"/>
      <c r="IV78" s="17"/>
    </row>
    <row r="79" spans="1:256" s="12" customFormat="1" x14ac:dyDescent="0.25">
      <c r="A79" s="16" t="s">
        <v>206</v>
      </c>
      <c r="B79" s="16" t="s">
        <v>207</v>
      </c>
      <c r="C79" s="9">
        <v>48.8626</v>
      </c>
      <c r="D79" s="9">
        <v>1.3929</v>
      </c>
      <c r="E79" s="9">
        <v>6.3766999999999996</v>
      </c>
      <c r="F79" s="9"/>
      <c r="G79" s="9">
        <v>14.5054</v>
      </c>
      <c r="H79" s="9">
        <v>0.4929</v>
      </c>
      <c r="I79" s="9">
        <v>14.2654</v>
      </c>
      <c r="J79" s="9">
        <v>10.9062</v>
      </c>
      <c r="K79" s="9">
        <v>1.236</v>
      </c>
      <c r="L79" s="9">
        <v>0.15540000000000001</v>
      </c>
      <c r="M79" s="9">
        <v>3.0200000000000001E-2</v>
      </c>
      <c r="N79" s="9">
        <v>0.1153</v>
      </c>
      <c r="P79" s="17"/>
      <c r="Q79" s="9">
        <f>C79/'ST1.2-NatData'!R$1</f>
        <v>0.81323813328007455</v>
      </c>
      <c r="R79" s="9">
        <f>D79/'ST1.2-NatData'!S$1</f>
        <v>1.7433259490106261E-2</v>
      </c>
      <c r="S79" s="9">
        <f>E79/'ST1.2-NatData'!T$1</f>
        <v>6.2540579241082375E-2</v>
      </c>
      <c r="T79" s="9">
        <f>F79/'ST1.2-NatData'!U$1</f>
        <v>0</v>
      </c>
      <c r="U79" s="9">
        <f>G79/'ST1.2-NatData'!V$1</f>
        <v>0.20189572140411435</v>
      </c>
      <c r="V79" s="9">
        <f>H79/'ST1.2-NatData'!W$1</f>
        <v>6.9484190196935315E-3</v>
      </c>
      <c r="W79" s="9">
        <f>I79/'ST1.2-NatData'!X$1</f>
        <v>0.35394501786423183</v>
      </c>
      <c r="X79" s="9">
        <f>J79/'ST1.2-NatData'!Y$1</f>
        <v>0.19447921681913016</v>
      </c>
      <c r="Y79" s="9">
        <f>K79/'ST1.2-NatData'!Z$1</f>
        <v>1.9942238500137145E-2</v>
      </c>
      <c r="Z79" s="9">
        <f>L79/'ST1.2-NatData'!AA$1</f>
        <v>1.6497515818081449E-3</v>
      </c>
      <c r="AA79" s="9">
        <f>M79/'ST1.2-NatData'!AB$1</f>
        <v>1.5896410148436677E-3</v>
      </c>
      <c r="AB79" s="9">
        <f>N79/'ST1.2-NatData'!AC$1</f>
        <v>3.2521930443121876E-3</v>
      </c>
      <c r="AC79" s="9">
        <f>O79/'ST1.2-NatData'!AD$1</f>
        <v>0</v>
      </c>
      <c r="AD79" s="9">
        <f t="shared" si="91"/>
        <v>2.6302458054823017</v>
      </c>
      <c r="AE79" s="9">
        <f t="shared" si="92"/>
        <v>1.756204906523406</v>
      </c>
      <c r="AF79" s="9">
        <f t="shared" si="93"/>
        <v>1.5185417095403853</v>
      </c>
      <c r="AG79" s="9">
        <f t="shared" si="94"/>
        <v>1.7130209263595155</v>
      </c>
      <c r="AH79" s="9">
        <f t="shared" si="95"/>
        <v>9.1105542072956052</v>
      </c>
      <c r="AI79" s="9">
        <f t="shared" si="96"/>
        <v>8.5608448673660007</v>
      </c>
      <c r="AJ79" s="9">
        <f t="shared" si="97"/>
        <v>8.7564604548513945</v>
      </c>
      <c r="AK79" s="9">
        <f t="shared" si="98"/>
        <v>8.7524857919823233</v>
      </c>
      <c r="AL79" s="9"/>
      <c r="AM79" s="9">
        <f t="shared" si="99"/>
        <v>7.4090500966880075</v>
      </c>
      <c r="AN79" s="9">
        <f t="shared" si="100"/>
        <v>1.1395586746630944</v>
      </c>
      <c r="AO79" s="9">
        <f t="shared" si="101"/>
        <v>0.54860877135110186</v>
      </c>
      <c r="AP79" s="9">
        <f t="shared" si="102"/>
        <v>0.15882665559446363</v>
      </c>
      <c r="AQ79" s="9">
        <f t="shared" si="103"/>
        <v>0</v>
      </c>
      <c r="AR79" s="9">
        <f t="shared" si="104"/>
        <v>6.3303948133921706E-2</v>
      </c>
      <c r="AS79" s="9">
        <f t="shared" si="105"/>
        <v>3.2246352716542952</v>
      </c>
      <c r="AT79" s="9">
        <f t="shared" si="106"/>
        <v>1.8393819140732355</v>
      </c>
      <c r="AU79" s="9">
        <f t="shared" si="107"/>
        <v>0.83475656080701821</v>
      </c>
      <c r="AV79" s="9">
        <f t="shared" si="108"/>
        <v>1.7718134470230806</v>
      </c>
      <c r="AW79" s="9">
        <f t="shared" si="109"/>
        <v>0.60657000783009885</v>
      </c>
      <c r="AX79" s="9">
        <f t="shared" si="110"/>
        <v>0</v>
      </c>
      <c r="AY79" s="9">
        <f t="shared" si="111"/>
        <v>0.36336968974063372</v>
      </c>
      <c r="AZ79" s="9">
        <f t="shared" si="112"/>
        <v>3.0060302429269548E-2</v>
      </c>
      <c r="BA79" s="9">
        <f t="shared" si="113"/>
        <v>47.881882187058139</v>
      </c>
      <c r="BB79" s="10">
        <f t="shared" si="114"/>
        <v>0</v>
      </c>
      <c r="BC79" s="9">
        <f t="shared" si="115"/>
        <v>1.8818821870581388</v>
      </c>
      <c r="BD79" s="9">
        <f t="shared" si="116"/>
        <v>11.848654622956987</v>
      </c>
      <c r="BE79" s="11">
        <f t="shared" si="117"/>
        <v>2.1724166681059582</v>
      </c>
      <c r="BF79" s="9">
        <f t="shared" si="118"/>
        <v>7.4006021283191656E-2</v>
      </c>
      <c r="BG79" s="9">
        <f t="shared" si="119"/>
        <v>23.999999999999996</v>
      </c>
      <c r="BH79" s="9"/>
      <c r="BI79" s="9">
        <f t="shared" si="120"/>
        <v>6.9620054992370335</v>
      </c>
      <c r="BJ79" s="9">
        <f t="shared" si="121"/>
        <v>1.0708003935962334</v>
      </c>
      <c r="BK79" s="9">
        <f t="shared" si="122"/>
        <v>3.2805892833266626E-2</v>
      </c>
      <c r="BL79" s="9">
        <f t="shared" si="123"/>
        <v>0.14924343002733581</v>
      </c>
      <c r="BM79" s="9">
        <f t="shared" si="124"/>
        <v>0</v>
      </c>
      <c r="BN79" s="9">
        <f t="shared" si="125"/>
        <v>5.9484337301051668E-2</v>
      </c>
      <c r="BO79" s="9">
        <f t="shared" si="126"/>
        <v>3.0300683895127762</v>
      </c>
      <c r="BP79" s="9">
        <f t="shared" si="127"/>
        <v>1.7283979503255684</v>
      </c>
      <c r="BQ79" s="9">
        <f t="shared" si="128"/>
        <v>0</v>
      </c>
      <c r="BR79" s="9">
        <f t="shared" si="129"/>
        <v>1.6649064051154101</v>
      </c>
      <c r="BS79" s="9">
        <f t="shared" si="130"/>
        <v>0</v>
      </c>
      <c r="BT79" s="9">
        <f t="shared" si="131"/>
        <v>0.3350935948845899</v>
      </c>
      <c r="BU79" s="9">
        <f t="shared" si="132"/>
        <v>0.96540223994611207</v>
      </c>
      <c r="BV79" s="9">
        <f t="shared" si="133"/>
        <v>0.34144482021537548</v>
      </c>
      <c r="BW79" s="9">
        <f t="shared" si="134"/>
        <v>2.8246534723102398E-2</v>
      </c>
      <c r="BX79" s="9">
        <f t="shared" si="135"/>
        <v>44.992802417294271</v>
      </c>
      <c r="BY79" s="10">
        <f t="shared" si="136"/>
        <v>0.58273477037855126</v>
      </c>
      <c r="BZ79" s="9">
        <f t="shared" si="137"/>
        <v>0</v>
      </c>
      <c r="CA79" s="9">
        <f t="shared" si="138"/>
        <v>0</v>
      </c>
      <c r="CB79" s="11">
        <f t="shared" si="139"/>
        <v>0</v>
      </c>
      <c r="CC79" s="9">
        <f t="shared" si="140"/>
        <v>1.9585498097460377</v>
      </c>
      <c r="CD79" s="9">
        <f t="shared" si="141"/>
        <v>24</v>
      </c>
      <c r="CE79" s="9"/>
      <c r="CF79" s="9">
        <f t="shared" si="142"/>
        <v>7.1210875544441405</v>
      </c>
      <c r="CG79" s="9">
        <f t="shared" si="143"/>
        <v>1.0952682178960758</v>
      </c>
      <c r="CH79" s="9">
        <f t="shared" si="144"/>
        <v>0.21635577234021675</v>
      </c>
      <c r="CI79" s="9">
        <f t="shared" si="145"/>
        <v>0.15265364732427825</v>
      </c>
      <c r="CJ79" s="9">
        <f t="shared" si="146"/>
        <v>0</v>
      </c>
      <c r="CK79" s="9">
        <f t="shared" si="147"/>
        <v>6.08435563696837E-2</v>
      </c>
      <c r="CL79" s="9">
        <f t="shared" si="148"/>
        <v>3.0993055521198163</v>
      </c>
      <c r="CM79" s="9">
        <f t="shared" si="149"/>
        <v>1.7678919004788216</v>
      </c>
      <c r="CN79" s="9">
        <f t="shared" si="150"/>
        <v>0.29705042863281683</v>
      </c>
      <c r="CO79" s="9">
        <f t="shared" si="151"/>
        <v>1.7029495713671834</v>
      </c>
      <c r="CP79" s="9">
        <f t="shared" si="152"/>
        <v>0</v>
      </c>
      <c r="CQ79" s="9">
        <f t="shared" si="153"/>
        <v>0.62186118541180524</v>
      </c>
      <c r="CR79" s="9">
        <f t="shared" si="154"/>
        <v>0.34924684561533176</v>
      </c>
      <c r="CS79" s="9">
        <f t="shared" si="155"/>
        <v>2.8891968972863113E-2</v>
      </c>
      <c r="CT79" s="9">
        <f t="shared" si="156"/>
        <v>46.020889436021108</v>
      </c>
      <c r="CU79" s="10">
        <f t="shared" si="157"/>
        <v>0</v>
      </c>
      <c r="CV79" s="9">
        <f t="shared" si="158"/>
        <v>2.0889436021107599E-2</v>
      </c>
      <c r="CW79" s="9">
        <f t="shared" si="159"/>
        <v>0.13684203677579157</v>
      </c>
      <c r="CX79" s="11">
        <f t="shared" si="160"/>
        <v>2.0250215827455308E-2</v>
      </c>
      <c r="CY79" s="9">
        <f t="shared" si="161"/>
        <v>1.9367132355109415</v>
      </c>
      <c r="CZ79" s="9">
        <f t="shared" si="162"/>
        <v>1.3919628683888415E-2</v>
      </c>
      <c r="DA79" s="9">
        <f t="shared" si="163"/>
        <v>2.8477699784062439E-2</v>
      </c>
      <c r="DB79" s="9">
        <f t="shared" si="164"/>
        <v>24</v>
      </c>
      <c r="DD79" s="9">
        <f t="shared" si="165"/>
        <v>7.11785520703208</v>
      </c>
      <c r="DE79" s="9">
        <f t="shared" si="166"/>
        <v>1.0947710624598364</v>
      </c>
      <c r="DF79" s="9">
        <f t="shared" si="167"/>
        <v>0.21262626949191699</v>
      </c>
      <c r="DG79" s="9">
        <f t="shared" si="168"/>
        <v>0.15258435599509604</v>
      </c>
      <c r="DH79" s="9">
        <f t="shared" si="169"/>
        <v>0</v>
      </c>
      <c r="DI79" s="9">
        <f t="shared" si="170"/>
        <v>6.0815938746607373E-2</v>
      </c>
      <c r="DJ79" s="9">
        <f t="shared" si="171"/>
        <v>3.0978987399996187</v>
      </c>
      <c r="DK79" s="9">
        <f t="shared" si="172"/>
        <v>1.7670894330515323</v>
      </c>
      <c r="DL79" s="9">
        <f t="shared" si="173"/>
        <v>0.29101473728477156</v>
      </c>
      <c r="DM79" s="9">
        <f t="shared" si="174"/>
        <v>1.7021765820452863</v>
      </c>
      <c r="DN79" s="9">
        <f t="shared" si="175"/>
        <v>0</v>
      </c>
      <c r="DO79" s="9">
        <f t="shared" si="176"/>
        <v>6.8086806699421132E-3</v>
      </c>
      <c r="DP79" s="9">
        <f t="shared" si="177"/>
        <v>0.62884150784424342</v>
      </c>
      <c r="DQ79" s="9">
        <f t="shared" si="178"/>
        <v>0.34908831826554643</v>
      </c>
      <c r="DR79" s="9">
        <f t="shared" si="179"/>
        <v>2.8878854560152305E-2</v>
      </c>
      <c r="DS79" s="9">
        <f t="shared" si="180"/>
        <v>46</v>
      </c>
      <c r="DT79" s="9">
        <f t="shared" si="181"/>
        <v>1.9576219161901023</v>
      </c>
      <c r="IF79" s="17"/>
      <c r="IG79" s="17"/>
      <c r="IH79" s="17"/>
      <c r="II79" s="17"/>
      <c r="IJ79" s="17"/>
      <c r="IK79" s="17"/>
      <c r="IL79" s="17"/>
      <c r="IM79" s="17"/>
      <c r="IN79" s="17"/>
      <c r="IO79" s="17"/>
      <c r="IP79" s="17"/>
      <c r="IQ79" s="17"/>
      <c r="IR79" s="17"/>
      <c r="IS79" s="17"/>
      <c r="IT79" s="17"/>
      <c r="IU79" s="17"/>
      <c r="IV79" s="17"/>
    </row>
    <row r="80" spans="1:256" s="12" customFormat="1" x14ac:dyDescent="0.25">
      <c r="A80" s="16" t="s">
        <v>206</v>
      </c>
      <c r="B80" s="16" t="s">
        <v>207</v>
      </c>
      <c r="C80" s="9">
        <v>48.540500000000002</v>
      </c>
      <c r="D80" s="9">
        <v>1.4189000000000001</v>
      </c>
      <c r="E80" s="9">
        <v>6.5507</v>
      </c>
      <c r="F80" s="9"/>
      <c r="G80" s="9">
        <v>14.0555</v>
      </c>
      <c r="H80" s="9">
        <v>0.52039999999999997</v>
      </c>
      <c r="I80" s="9">
        <v>14.013299999999999</v>
      </c>
      <c r="J80" s="9">
        <v>10.941800000000001</v>
      </c>
      <c r="K80" s="9">
        <v>1.28</v>
      </c>
      <c r="L80" s="9">
        <v>0.16690000000000002</v>
      </c>
      <c r="M80" s="9">
        <v>5.1700000000000003E-2</v>
      </c>
      <c r="N80" s="9">
        <v>0.122</v>
      </c>
      <c r="P80" s="17"/>
      <c r="Q80" s="9">
        <f>C80/'ST1.2-NatData'!R$1</f>
        <v>0.80787730510618461</v>
      </c>
      <c r="R80" s="9">
        <f>D80/'ST1.2-NatData'!S$1</f>
        <v>1.7758670321280617E-2</v>
      </c>
      <c r="S80" s="9">
        <f>E80/'ST1.2-NatData'!T$1</f>
        <v>6.4247114092643262E-2</v>
      </c>
      <c r="T80" s="9">
        <f>F80/'ST1.2-NatData'!U$1</f>
        <v>0</v>
      </c>
      <c r="U80" s="9">
        <f>G80/'ST1.2-NatData'!V$1</f>
        <v>0.19563371656042089</v>
      </c>
      <c r="V80" s="9">
        <f>H80/'ST1.2-NatData'!W$1</f>
        <v>7.3360869503926018E-3</v>
      </c>
      <c r="W80" s="9">
        <f>I80/'ST1.2-NatData'!X$1</f>
        <v>0.34769005557761012</v>
      </c>
      <c r="X80" s="9">
        <f>J80/'ST1.2-NatData'!Y$1</f>
        <v>0.19511403555698212</v>
      </c>
      <c r="Y80" s="9">
        <f>K80/'ST1.2-NatData'!Z$1</f>
        <v>2.0652156375546557E-2</v>
      </c>
      <c r="Z80" s="9">
        <f>L80/'ST1.2-NatData'!AA$1</f>
        <v>1.7718374453267658E-3</v>
      </c>
      <c r="AA80" s="9">
        <f>M80/'ST1.2-NatData'!AB$1</f>
        <v>2.721339088325087E-3</v>
      </c>
      <c r="AB80" s="9">
        <f>N80/'ST1.2-NatData'!AC$1</f>
        <v>3.4411756409894788E-3</v>
      </c>
      <c r="AC80" s="9">
        <f>O80/'ST1.2-NatData'!AD$1</f>
        <v>0</v>
      </c>
      <c r="AD80" s="9">
        <f t="shared" si="91"/>
        <v>2.6152924389637966</v>
      </c>
      <c r="AE80" s="9">
        <f t="shared" si="92"/>
        <v>1.7447520858999044</v>
      </c>
      <c r="AF80" s="9">
        <f t="shared" si="93"/>
        <v>1.5047900627011754</v>
      </c>
      <c r="AG80" s="9">
        <f t="shared" si="94"/>
        <v>1.6999040982581575</v>
      </c>
      <c r="AH80" s="9">
        <f t="shared" si="95"/>
        <v>9.1703572841682863</v>
      </c>
      <c r="AI80" s="9">
        <f t="shared" si="96"/>
        <v>8.6390788470946784</v>
      </c>
      <c r="AJ80" s="9">
        <f t="shared" si="97"/>
        <v>8.8240271997520718</v>
      </c>
      <c r="AK80" s="9">
        <f t="shared" si="98"/>
        <v>8.8048011439564746</v>
      </c>
      <c r="AL80" s="9"/>
      <c r="AM80" s="9">
        <f t="shared" si="99"/>
        <v>7.4085235295947447</v>
      </c>
      <c r="AN80" s="9">
        <f t="shared" si="100"/>
        <v>1.1783379814125241</v>
      </c>
      <c r="AO80" s="9">
        <f t="shared" si="101"/>
        <v>0.58686151100726924</v>
      </c>
      <c r="AP80" s="9">
        <f t="shared" si="102"/>
        <v>0.16285335173789886</v>
      </c>
      <c r="AQ80" s="9">
        <f t="shared" si="103"/>
        <v>0</v>
      </c>
      <c r="AR80" s="9">
        <f t="shared" si="104"/>
        <v>6.7274538402824699E-2</v>
      </c>
      <c r="AS80" s="9">
        <f t="shared" si="105"/>
        <v>3.1884420337990131</v>
      </c>
      <c r="AT80" s="9">
        <f t="shared" si="106"/>
        <v>1.7940310776887696</v>
      </c>
      <c r="AU80" s="9">
        <f t="shared" si="107"/>
        <v>0.79946251263577572</v>
      </c>
      <c r="AV80" s="9">
        <f t="shared" si="108"/>
        <v>1.789265417213441</v>
      </c>
      <c r="AW80" s="9">
        <f t="shared" si="109"/>
        <v>0.58872792984921674</v>
      </c>
      <c r="AX80" s="9">
        <f t="shared" si="110"/>
        <v>0</v>
      </c>
      <c r="AY80" s="9">
        <f t="shared" si="111"/>
        <v>0.37877530530455178</v>
      </c>
      <c r="AZ80" s="9">
        <f t="shared" si="112"/>
        <v>3.2496764846228869E-2</v>
      </c>
      <c r="BA80" s="9">
        <f t="shared" si="113"/>
        <v>47.909819673927025</v>
      </c>
      <c r="BB80" s="10">
        <f t="shared" si="114"/>
        <v>0</v>
      </c>
      <c r="BC80" s="9">
        <f t="shared" si="115"/>
        <v>1.909819673927025</v>
      </c>
      <c r="BD80" s="9">
        <f t="shared" si="116"/>
        <v>11.727235906085291</v>
      </c>
      <c r="BE80" s="11">
        <f t="shared" si="117"/>
        <v>2.092796619054786</v>
      </c>
      <c r="BF80" s="9">
        <f t="shared" si="118"/>
        <v>3.3667864236210807E-2</v>
      </c>
      <c r="BG80" s="9">
        <f t="shared" si="119"/>
        <v>24</v>
      </c>
      <c r="BH80" s="9"/>
      <c r="BI80" s="9">
        <f t="shared" si="120"/>
        <v>6.9793157375906931</v>
      </c>
      <c r="BJ80" s="9">
        <f t="shared" si="121"/>
        <v>1.1100717686892656</v>
      </c>
      <c r="BK80" s="9">
        <f t="shared" si="122"/>
        <v>8.9387506279958728E-2</v>
      </c>
      <c r="BL80" s="9">
        <f t="shared" si="123"/>
        <v>0.15341855312510344</v>
      </c>
      <c r="BM80" s="9">
        <f t="shared" si="124"/>
        <v>0</v>
      </c>
      <c r="BN80" s="9">
        <f t="shared" si="125"/>
        <v>6.3377033593584028E-2</v>
      </c>
      <c r="BO80" s="9">
        <f t="shared" si="126"/>
        <v>3.0037218044857048</v>
      </c>
      <c r="BP80" s="9">
        <f t="shared" si="127"/>
        <v>1.6900951025156481</v>
      </c>
      <c r="BQ80" s="9">
        <f t="shared" si="128"/>
        <v>0</v>
      </c>
      <c r="BR80" s="9">
        <f t="shared" si="129"/>
        <v>1.6856055373516032</v>
      </c>
      <c r="BS80" s="9">
        <f t="shared" si="130"/>
        <v>0</v>
      </c>
      <c r="BT80" s="9">
        <f t="shared" si="131"/>
        <v>0.31439446264839677</v>
      </c>
      <c r="BU80" s="9">
        <f t="shared" si="132"/>
        <v>0.92694916127781968</v>
      </c>
      <c r="BV80" s="9">
        <f t="shared" si="133"/>
        <v>0.35683121458175154</v>
      </c>
      <c r="BW80" s="9">
        <f t="shared" si="134"/>
        <v>3.0614086788825472E-2</v>
      </c>
      <c r="BX80" s="9">
        <f t="shared" si="135"/>
        <v>45.134196726194645</v>
      </c>
      <c r="BY80" s="10">
        <f t="shared" si="136"/>
        <v>0.51228080154580458</v>
      </c>
      <c r="BZ80" s="9">
        <f t="shared" si="137"/>
        <v>0</v>
      </c>
      <c r="CA80" s="9">
        <f t="shared" si="138"/>
        <v>0</v>
      </c>
      <c r="CB80" s="11">
        <f t="shared" si="139"/>
        <v>0</v>
      </c>
      <c r="CC80" s="9">
        <f t="shared" si="140"/>
        <v>1.9467615493570691</v>
      </c>
      <c r="CD80" s="9">
        <f t="shared" si="141"/>
        <v>24</v>
      </c>
      <c r="CE80" s="9"/>
      <c r="CF80" s="9">
        <f t="shared" si="142"/>
        <v>7.128731314319376</v>
      </c>
      <c r="CG80" s="9">
        <f t="shared" si="143"/>
        <v>1.1338365645181177</v>
      </c>
      <c r="CH80" s="9">
        <f t="shared" si="144"/>
        <v>0.26256787883749411</v>
      </c>
      <c r="CI80" s="9">
        <f t="shared" si="145"/>
        <v>0.15670298994641002</v>
      </c>
      <c r="CJ80" s="9">
        <f t="shared" si="146"/>
        <v>0</v>
      </c>
      <c r="CK80" s="9">
        <f t="shared" si="147"/>
        <v>6.4733830790010549E-2</v>
      </c>
      <c r="CL80" s="9">
        <f t="shared" si="148"/>
        <v>3.0680265075001412</v>
      </c>
      <c r="CM80" s="9">
        <f t="shared" si="149"/>
        <v>1.7262772361177412</v>
      </c>
      <c r="CN80" s="9">
        <f t="shared" si="150"/>
        <v>0.27830844319179704</v>
      </c>
      <c r="CO80" s="9">
        <f t="shared" si="151"/>
        <v>1.7216915568082032</v>
      </c>
      <c r="CP80" s="9">
        <f t="shared" si="152"/>
        <v>0</v>
      </c>
      <c r="CQ80" s="9">
        <f t="shared" si="153"/>
        <v>0.60426013719508287</v>
      </c>
      <c r="CR80" s="9">
        <f t="shared" si="154"/>
        <v>0.36447037918271197</v>
      </c>
      <c r="CS80" s="9">
        <f t="shared" si="155"/>
        <v>3.1269483622205212E-2</v>
      </c>
      <c r="CT80" s="9">
        <f t="shared" si="156"/>
        <v>46.100445035854605</v>
      </c>
      <c r="CU80" s="10">
        <f t="shared" si="157"/>
        <v>0</v>
      </c>
      <c r="CV80" s="9">
        <f t="shared" si="158"/>
        <v>0.10044503585460518</v>
      </c>
      <c r="CW80" s="9">
        <f t="shared" si="159"/>
        <v>0.64098991275760475</v>
      </c>
      <c r="CX80" s="11">
        <f t="shared" si="160"/>
        <v>9.7711871091522545E-2</v>
      </c>
      <c r="CY80" s="9">
        <f t="shared" si="161"/>
        <v>1.8451767665550503</v>
      </c>
      <c r="CZ80" s="9">
        <f t="shared" si="162"/>
        <v>2.4013170135129075E-2</v>
      </c>
      <c r="DA80" s="9">
        <f t="shared" si="163"/>
        <v>3.0365027455215431E-2</v>
      </c>
      <c r="DB80" s="9">
        <f t="shared" si="164"/>
        <v>24</v>
      </c>
      <c r="DD80" s="9">
        <f t="shared" si="165"/>
        <v>7.1131990201754078</v>
      </c>
      <c r="DE80" s="9">
        <f t="shared" si="166"/>
        <v>1.131366127317615</v>
      </c>
      <c r="DF80" s="9">
        <f t="shared" si="167"/>
        <v>0.24456514749302372</v>
      </c>
      <c r="DG80" s="9">
        <f t="shared" si="168"/>
        <v>0.15636156075995747</v>
      </c>
      <c r="DH80" s="9">
        <f t="shared" si="169"/>
        <v>0</v>
      </c>
      <c r="DI80" s="9">
        <f t="shared" si="170"/>
        <v>6.4592786772980956E-2</v>
      </c>
      <c r="DJ80" s="9">
        <f t="shared" si="171"/>
        <v>3.0613417990920317</v>
      </c>
      <c r="DK80" s="9">
        <f t="shared" si="172"/>
        <v>1.7225159713676503</v>
      </c>
      <c r="DL80" s="9">
        <f t="shared" si="173"/>
        <v>0.2493772654856441</v>
      </c>
      <c r="DM80" s="9">
        <f t="shared" si="174"/>
        <v>1.7179402834740805</v>
      </c>
      <c r="DN80" s="9">
        <f t="shared" si="175"/>
        <v>0</v>
      </c>
      <c r="DO80" s="9">
        <f t="shared" si="176"/>
        <v>3.2682451040275451E-2</v>
      </c>
      <c r="DP80" s="9">
        <f t="shared" si="177"/>
        <v>0.63780483814807876</v>
      </c>
      <c r="DQ80" s="9">
        <f t="shared" si="178"/>
        <v>0.36367626016116061</v>
      </c>
      <c r="DR80" s="9">
        <f t="shared" si="179"/>
        <v>3.1201352731036053E-2</v>
      </c>
      <c r="DS80" s="9">
        <f t="shared" si="180"/>
        <v>45.999999999999986</v>
      </c>
      <c r="DT80" s="9">
        <f t="shared" si="181"/>
        <v>1.9457402832616826</v>
      </c>
      <c r="IF80" s="17"/>
      <c r="IG80" s="17"/>
      <c r="IH80" s="17"/>
      <c r="II80" s="17"/>
      <c r="IJ80" s="17"/>
      <c r="IK80" s="17"/>
      <c r="IL80" s="17"/>
      <c r="IM80" s="17"/>
      <c r="IN80" s="17"/>
      <c r="IO80" s="17"/>
      <c r="IP80" s="17"/>
      <c r="IQ80" s="17"/>
      <c r="IR80" s="17"/>
      <c r="IS80" s="17"/>
      <c r="IT80" s="17"/>
      <c r="IU80" s="17"/>
      <c r="IV80" s="17"/>
    </row>
    <row r="81" spans="1:256" s="12" customFormat="1" x14ac:dyDescent="0.25">
      <c r="A81" s="16" t="s">
        <v>206</v>
      </c>
      <c r="B81" s="16" t="s">
        <v>207</v>
      </c>
      <c r="C81" s="9">
        <v>48.6571</v>
      </c>
      <c r="D81" s="9">
        <v>1.3805000000000001</v>
      </c>
      <c r="E81" s="9">
        <v>6.3360000000000003</v>
      </c>
      <c r="F81" s="9"/>
      <c r="G81" s="9">
        <v>14.2743</v>
      </c>
      <c r="H81" s="9">
        <v>0.50019999999999998</v>
      </c>
      <c r="I81" s="9">
        <v>14.2028</v>
      </c>
      <c r="J81" s="9">
        <v>10.7179</v>
      </c>
      <c r="K81" s="9">
        <v>1.1729000000000001</v>
      </c>
      <c r="L81" s="9">
        <v>0.1469</v>
      </c>
      <c r="M81" s="9">
        <v>4.19E-2</v>
      </c>
      <c r="N81" s="9">
        <v>0.126</v>
      </c>
      <c r="P81" s="17"/>
      <c r="Q81" s="9">
        <f>C81/'ST1.2-NatData'!R$1</f>
        <v>0.8098179215764596</v>
      </c>
      <c r="R81" s="9">
        <f>D81/'ST1.2-NatData'!S$1</f>
        <v>1.727806355523849E-2</v>
      </c>
      <c r="S81" s="9">
        <f>E81/'ST1.2-NatData'!T$1</f>
        <v>6.2141407008562098E-2</v>
      </c>
      <c r="T81" s="9">
        <f>F81/'ST1.2-NatData'!U$1</f>
        <v>0</v>
      </c>
      <c r="U81" s="9">
        <f>G81/'ST1.2-NatData'!V$1</f>
        <v>0.19867911922723602</v>
      </c>
      <c r="V81" s="9">
        <f>H81/'ST1.2-NatData'!W$1</f>
        <v>7.0513272340245571E-3</v>
      </c>
      <c r="W81" s="9">
        <f>I81/'ST1.2-NatData'!X$1</f>
        <v>0.35239182215164744</v>
      </c>
      <c r="X81" s="9">
        <f>J81/'ST1.2-NatData'!Y$1</f>
        <v>0.19112145366358174</v>
      </c>
      <c r="Y81" s="9">
        <f>K81/'ST1.2-NatData'!Z$1</f>
        <v>1.8924151728811373E-2</v>
      </c>
      <c r="Z81" s="9">
        <f>L81/'ST1.2-NatData'!AA$1</f>
        <v>1.5595142044248164E-3</v>
      </c>
      <c r="AA81" s="9">
        <f>M81/'ST1.2-NatData'!AB$1</f>
        <v>2.2054953152963468E-3</v>
      </c>
      <c r="AB81" s="9">
        <f>N81/'ST1.2-NatData'!AC$1</f>
        <v>3.5540010718415928E-3</v>
      </c>
      <c r="AC81" s="9">
        <f>O81/'ST1.2-NatData'!AD$1</f>
        <v>0</v>
      </c>
      <c r="AD81" s="9">
        <f t="shared" si="91"/>
        <v>2.6132233276923773</v>
      </c>
      <c r="AE81" s="9">
        <f t="shared" si="92"/>
        <v>1.7415898532917848</v>
      </c>
      <c r="AF81" s="9">
        <f t="shared" si="93"/>
        <v>1.5095010677617304</v>
      </c>
      <c r="AG81" s="9">
        <f t="shared" si="94"/>
        <v>1.7006225214253121</v>
      </c>
      <c r="AH81" s="9">
        <f t="shared" si="95"/>
        <v>9.1870080488573969</v>
      </c>
      <c r="AI81" s="9">
        <f t="shared" si="96"/>
        <v>8.6121171277316417</v>
      </c>
      <c r="AJ81" s="9">
        <f t="shared" si="97"/>
        <v>8.8202995144556358</v>
      </c>
      <c r="AK81" s="9">
        <f t="shared" si="98"/>
        <v>8.8111006461517416</v>
      </c>
      <c r="AL81" s="9"/>
      <c r="AM81" s="9">
        <f t="shared" si="99"/>
        <v>7.4398037636319021</v>
      </c>
      <c r="AN81" s="9">
        <f t="shared" si="100"/>
        <v>1.1417872127099669</v>
      </c>
      <c r="AO81" s="9">
        <f t="shared" si="101"/>
        <v>0.58159097634186807</v>
      </c>
      <c r="AP81" s="9">
        <f t="shared" si="102"/>
        <v>0.15873370895064567</v>
      </c>
      <c r="AQ81" s="9">
        <f t="shared" si="103"/>
        <v>0</v>
      </c>
      <c r="AR81" s="9">
        <f t="shared" si="104"/>
        <v>6.4780600054110973E-2</v>
      </c>
      <c r="AS81" s="9">
        <f t="shared" si="105"/>
        <v>3.2374265064587093</v>
      </c>
      <c r="AT81" s="9">
        <f t="shared" si="106"/>
        <v>1.8252666674805158</v>
      </c>
      <c r="AU81" s="9">
        <f t="shared" si="107"/>
        <v>0.86779845928585075</v>
      </c>
      <c r="AV81" s="9">
        <f t="shared" si="108"/>
        <v>1.7558343331166515</v>
      </c>
      <c r="AW81" s="9">
        <f t="shared" si="109"/>
        <v>0.62363279240250247</v>
      </c>
      <c r="AX81" s="9">
        <f t="shared" si="110"/>
        <v>0</v>
      </c>
      <c r="AY81" s="9">
        <f t="shared" si="111"/>
        <v>0.34771266850077742</v>
      </c>
      <c r="AZ81" s="9">
        <f t="shared" si="112"/>
        <v>2.8654539096716457E-2</v>
      </c>
      <c r="BA81" s="9">
        <f t="shared" si="113"/>
        <v>47.962494950277559</v>
      </c>
      <c r="BB81" s="10">
        <f t="shared" si="114"/>
        <v>0</v>
      </c>
      <c r="BC81" s="9">
        <f t="shared" si="115"/>
        <v>1.9624949502775593</v>
      </c>
      <c r="BD81" s="9">
        <f t="shared" si="116"/>
        <v>12.363441661202213</v>
      </c>
      <c r="BE81" s="11">
        <f t="shared" si="117"/>
        <v>2.1828336878269363</v>
      </c>
      <c r="BF81" s="9">
        <f t="shared" si="118"/>
        <v>-1.5407489943560615E-2</v>
      </c>
      <c r="BG81" s="9">
        <f t="shared" si="119"/>
        <v>24</v>
      </c>
      <c r="BH81" s="9"/>
      <c r="BI81" s="9">
        <f t="shared" si="120"/>
        <v>6.974246792752667</v>
      </c>
      <c r="BJ81" s="9">
        <f t="shared" si="121"/>
        <v>1.0703381512795616</v>
      </c>
      <c r="BK81" s="9">
        <f t="shared" si="122"/>
        <v>4.458494403222879E-2</v>
      </c>
      <c r="BL81" s="9">
        <f t="shared" si="123"/>
        <v>0.14880070707810528</v>
      </c>
      <c r="BM81" s="9">
        <f t="shared" si="124"/>
        <v>0</v>
      </c>
      <c r="BN81" s="9">
        <f t="shared" si="125"/>
        <v>6.072685604538347E-2</v>
      </c>
      <c r="BO81" s="9">
        <f t="shared" si="126"/>
        <v>3.0348396472247656</v>
      </c>
      <c r="BP81" s="9">
        <f t="shared" si="127"/>
        <v>1.7110478456195164</v>
      </c>
      <c r="BQ81" s="9">
        <f t="shared" si="128"/>
        <v>0</v>
      </c>
      <c r="BR81" s="9">
        <f t="shared" si="129"/>
        <v>1.6459603445731017</v>
      </c>
      <c r="BS81" s="9">
        <f t="shared" si="130"/>
        <v>0</v>
      </c>
      <c r="BT81" s="9">
        <f t="shared" si="131"/>
        <v>0.3540396554268983</v>
      </c>
      <c r="BU81" s="9">
        <f t="shared" si="132"/>
        <v>1.0012241949821852</v>
      </c>
      <c r="BV81" s="9">
        <f t="shared" si="133"/>
        <v>0.32595402246297756</v>
      </c>
      <c r="BW81" s="9">
        <f t="shared" si="134"/>
        <v>2.6861437981735493E-2</v>
      </c>
      <c r="BX81" s="9">
        <f t="shared" si="135"/>
        <v>44.961169300532021</v>
      </c>
      <c r="BY81" s="10">
        <f t="shared" si="136"/>
        <v>0.60713129800987631</v>
      </c>
      <c r="BZ81" s="9">
        <f t="shared" si="137"/>
        <v>0</v>
      </c>
      <c r="CA81" s="9">
        <f t="shared" si="138"/>
        <v>0</v>
      </c>
      <c r="CB81" s="11">
        <f t="shared" si="139"/>
        <v>0</v>
      </c>
      <c r="CC81" s="9">
        <f t="shared" si="140"/>
        <v>1.9503985425172208</v>
      </c>
      <c r="CD81" s="9">
        <f t="shared" si="141"/>
        <v>24</v>
      </c>
      <c r="CE81" s="9"/>
      <c r="CF81" s="9">
        <f t="shared" si="142"/>
        <v>7.1428366204783185</v>
      </c>
      <c r="CG81" s="9">
        <f t="shared" si="143"/>
        <v>1.0962116441304206</v>
      </c>
      <c r="CH81" s="9">
        <f t="shared" si="144"/>
        <v>0.23904826460873885</v>
      </c>
      <c r="CI81" s="9">
        <f t="shared" si="145"/>
        <v>0.15239769558700367</v>
      </c>
      <c r="CJ81" s="9">
        <f t="shared" si="146"/>
        <v>0</v>
      </c>
      <c r="CK81" s="9">
        <f t="shared" si="147"/>
        <v>6.2194818178534603E-2</v>
      </c>
      <c r="CL81" s="9">
        <f t="shared" si="148"/>
        <v>3.1082014178223125</v>
      </c>
      <c r="CM81" s="9">
        <f t="shared" si="149"/>
        <v>1.7524093388524633</v>
      </c>
      <c r="CN81" s="9">
        <f t="shared" si="150"/>
        <v>0.31425153504905268</v>
      </c>
      <c r="CO81" s="9">
        <f t="shared" si="151"/>
        <v>1.6857484649509453</v>
      </c>
      <c r="CP81" s="9">
        <f t="shared" si="152"/>
        <v>0</v>
      </c>
      <c r="CQ81" s="9">
        <f t="shared" si="153"/>
        <v>0.63865586262961083</v>
      </c>
      <c r="CR81" s="9">
        <f t="shared" si="154"/>
        <v>0.33383337261023943</v>
      </c>
      <c r="CS81" s="9">
        <f t="shared" si="155"/>
        <v>2.7510764760149749E-2</v>
      </c>
      <c r="CT81" s="9">
        <f t="shared" si="156"/>
        <v>46.048024413631452</v>
      </c>
      <c r="CU81" s="10">
        <f t="shared" si="157"/>
        <v>0</v>
      </c>
      <c r="CV81" s="9">
        <f t="shared" si="158"/>
        <v>4.8024413631452489E-2</v>
      </c>
      <c r="CW81" s="9">
        <f t="shared" si="159"/>
        <v>0.31512558931073475</v>
      </c>
      <c r="CX81" s="11">
        <f t="shared" si="160"/>
        <v>4.7569597140304141E-2</v>
      </c>
      <c r="CY81" s="9">
        <f t="shared" si="161"/>
        <v>1.9011751031815656</v>
      </c>
      <c r="CZ81" s="9">
        <f t="shared" si="162"/>
        <v>1.9453129258642548E-2</v>
      </c>
      <c r="DA81" s="9">
        <f t="shared" si="163"/>
        <v>3.1347353928339212E-2</v>
      </c>
      <c r="DB81" s="9">
        <f t="shared" si="164"/>
        <v>24</v>
      </c>
      <c r="DD81" s="9">
        <f t="shared" si="165"/>
        <v>7.1353872120676032</v>
      </c>
      <c r="DE81" s="9">
        <f t="shared" si="166"/>
        <v>1.0950683828918397</v>
      </c>
      <c r="DF81" s="9">
        <f t="shared" si="167"/>
        <v>0.23045559495944268</v>
      </c>
      <c r="DG81" s="9">
        <f t="shared" si="168"/>
        <v>0.15223875695581271</v>
      </c>
      <c r="DH81" s="9">
        <f t="shared" si="169"/>
        <v>0</v>
      </c>
      <c r="DI81" s="9">
        <f t="shared" si="170"/>
        <v>6.2129953947941151E-2</v>
      </c>
      <c r="DJ81" s="9">
        <f t="shared" si="171"/>
        <v>3.1049598118589699</v>
      </c>
      <c r="DK81" s="9">
        <f t="shared" si="172"/>
        <v>1.7505817157999581</v>
      </c>
      <c r="DL81" s="9">
        <f t="shared" si="173"/>
        <v>0.30036583352212443</v>
      </c>
      <c r="DM81" s="9">
        <f t="shared" si="174"/>
        <v>1.6839903638686453</v>
      </c>
      <c r="DN81" s="9">
        <f t="shared" si="175"/>
        <v>0</v>
      </c>
      <c r="DO81" s="9">
        <f t="shared" si="176"/>
        <v>1.5643802609230262E-2</v>
      </c>
      <c r="DP81" s="9">
        <f t="shared" si="177"/>
        <v>0.65467651832944262</v>
      </c>
      <c r="DQ81" s="9">
        <f t="shared" si="178"/>
        <v>0.33348521105120693</v>
      </c>
      <c r="DR81" s="9">
        <f t="shared" si="179"/>
        <v>2.7482073228580636E-2</v>
      </c>
      <c r="DS81" s="9">
        <f t="shared" si="180"/>
        <v>46</v>
      </c>
      <c r="DT81" s="9">
        <f t="shared" si="181"/>
        <v>1.9492524976617802</v>
      </c>
      <c r="IF81" s="17"/>
      <c r="IG81" s="17"/>
      <c r="IH81" s="17"/>
      <c r="II81" s="17"/>
      <c r="IJ81" s="17"/>
      <c r="IK81" s="17"/>
      <c r="IL81" s="17"/>
      <c r="IM81" s="17"/>
      <c r="IN81" s="17"/>
      <c r="IO81" s="17"/>
      <c r="IP81" s="17"/>
      <c r="IQ81" s="17"/>
      <c r="IR81" s="17"/>
      <c r="IS81" s="17"/>
      <c r="IT81" s="17"/>
      <c r="IU81" s="17"/>
      <c r="IV81" s="17"/>
    </row>
    <row r="82" spans="1:256" s="12" customFormat="1" x14ac:dyDescent="0.25">
      <c r="A82" s="16" t="s">
        <v>206</v>
      </c>
      <c r="B82" s="16" t="s">
        <v>207</v>
      </c>
      <c r="C82" s="9">
        <v>48.472900000000003</v>
      </c>
      <c r="D82" s="9">
        <v>1.4045000000000001</v>
      </c>
      <c r="E82" s="9">
        <v>6.3121</v>
      </c>
      <c r="F82" s="9"/>
      <c r="G82" s="9">
        <v>14.461399999999999</v>
      </c>
      <c r="H82" s="9">
        <v>0.4909</v>
      </c>
      <c r="I82" s="9">
        <v>14.180300000000001</v>
      </c>
      <c r="J82" s="9">
        <v>10.879799999999999</v>
      </c>
      <c r="K82" s="9">
        <v>1.2493000000000001</v>
      </c>
      <c r="L82" s="9">
        <v>0.1651</v>
      </c>
      <c r="M82" s="9">
        <v>5.3100000000000001E-2</v>
      </c>
      <c r="N82" s="9">
        <v>0.1255</v>
      </c>
      <c r="P82" s="17"/>
      <c r="Q82" s="9">
        <f>C82/'ST1.2-NatData'!R$1</f>
        <v>0.80675221356767191</v>
      </c>
      <c r="R82" s="9">
        <f>D82/'ST1.2-NatData'!S$1</f>
        <v>1.7578442784014818E-2</v>
      </c>
      <c r="S82" s="9">
        <f>E82/'ST1.2-NatData'!T$1</f>
        <v>6.1907003658261496E-2</v>
      </c>
      <c r="T82" s="9">
        <f>F82/'ST1.2-NatData'!U$1</f>
        <v>0</v>
      </c>
      <c r="U82" s="9">
        <f>G82/'ST1.2-NatData'!V$1</f>
        <v>0.20128330039250616</v>
      </c>
      <c r="V82" s="9">
        <f>H82/'ST1.2-NatData'!W$1</f>
        <v>6.9202249883699623E-3</v>
      </c>
      <c r="W82" s="9">
        <f>I82/'ST1.2-NatData'!X$1</f>
        <v>0.35183356490670903</v>
      </c>
      <c r="X82" s="9">
        <f>J82/'ST1.2-NatData'!Y$1</f>
        <v>0.19400845236184666</v>
      </c>
      <c r="Y82" s="9">
        <f>K82/'ST1.2-NatData'!Z$1</f>
        <v>2.0156827312476807E-2</v>
      </c>
      <c r="Z82" s="9">
        <f>L82/'ST1.2-NatData'!AA$1</f>
        <v>1.7527283536455901E-3</v>
      </c>
      <c r="AA82" s="9">
        <f>M82/'ST1.2-NatData'!AB$1</f>
        <v>2.7950310559006208E-3</v>
      </c>
      <c r="AB82" s="9">
        <f>N82/'ST1.2-NatData'!AC$1</f>
        <v>3.5398978929850784E-3</v>
      </c>
      <c r="AC82" s="9">
        <f>O82/'ST1.2-NatData'!AD$1</f>
        <v>0</v>
      </c>
      <c r="AD82" s="9">
        <f t="shared" si="91"/>
        <v>2.6135048864681552</v>
      </c>
      <c r="AE82" s="9">
        <f t="shared" si="92"/>
        <v>1.7460093176498861</v>
      </c>
      <c r="AF82" s="9">
        <f t="shared" si="93"/>
        <v>1.5081817539557947</v>
      </c>
      <c r="AG82" s="9">
        <f t="shared" si="94"/>
        <v>1.7021902063176413</v>
      </c>
      <c r="AH82" s="9">
        <f t="shared" si="95"/>
        <v>9.1637540752278834</v>
      </c>
      <c r="AI82" s="9">
        <f t="shared" si="96"/>
        <v>8.6196507588706943</v>
      </c>
      <c r="AJ82" s="9">
        <f t="shared" si="97"/>
        <v>8.8121761859090899</v>
      </c>
      <c r="AK82" s="9">
        <f t="shared" si="98"/>
        <v>8.8111214305900578</v>
      </c>
      <c r="AL82" s="9"/>
      <c r="AM82" s="9">
        <f t="shared" si="99"/>
        <v>7.3928788847798694</v>
      </c>
      <c r="AN82" s="9">
        <f t="shared" si="100"/>
        <v>1.1346011141170826</v>
      </c>
      <c r="AO82" s="9">
        <f t="shared" si="101"/>
        <v>0.5274799988969523</v>
      </c>
      <c r="AP82" s="9">
        <f t="shared" si="102"/>
        <v>0.16108452669817597</v>
      </c>
      <c r="AQ82" s="9">
        <f t="shared" si="103"/>
        <v>0</v>
      </c>
      <c r="AR82" s="9">
        <f t="shared" si="104"/>
        <v>6.3415239938669071E-2</v>
      </c>
      <c r="AS82" s="9">
        <f t="shared" si="105"/>
        <v>3.2241162642158088</v>
      </c>
      <c r="AT82" s="9">
        <f t="shared" si="106"/>
        <v>1.8445106642471465</v>
      </c>
      <c r="AU82" s="9">
        <f t="shared" si="107"/>
        <v>0.82060669399675223</v>
      </c>
      <c r="AV82" s="9">
        <f t="shared" si="108"/>
        <v>1.7778457459595269</v>
      </c>
      <c r="AW82" s="9">
        <f t="shared" si="109"/>
        <v>0.59845243995627939</v>
      </c>
      <c r="AX82" s="9">
        <f t="shared" si="110"/>
        <v>0</v>
      </c>
      <c r="AY82" s="9">
        <f t="shared" si="111"/>
        <v>0.36942441685674809</v>
      </c>
      <c r="AZ82" s="9">
        <f t="shared" si="112"/>
        <v>3.212314318697447E-2</v>
      </c>
      <c r="BA82" s="9">
        <f t="shared" si="113"/>
        <v>47.840980377029453</v>
      </c>
      <c r="BB82" s="10">
        <f t="shared" si="114"/>
        <v>0</v>
      </c>
      <c r="BC82" s="9">
        <f t="shared" si="115"/>
        <v>1.8409803770294531</v>
      </c>
      <c r="BD82" s="9">
        <f t="shared" si="116"/>
        <v>11.42866055955143</v>
      </c>
      <c r="BE82" s="11">
        <f t="shared" si="117"/>
        <v>2.1667538756859992</v>
      </c>
      <c r="BF82" s="9">
        <f t="shared" si="118"/>
        <v>0.10096789199891654</v>
      </c>
      <c r="BG82" s="9">
        <f t="shared" si="119"/>
        <v>24.000000000000004</v>
      </c>
      <c r="BH82" s="9"/>
      <c r="BI82" s="9">
        <f t="shared" si="120"/>
        <v>6.9539223298991955</v>
      </c>
      <c r="BJ82" s="9">
        <f t="shared" si="121"/>
        <v>1.067233502124689</v>
      </c>
      <c r="BK82" s="9">
        <f t="shared" si="122"/>
        <v>2.1155832023884713E-2</v>
      </c>
      <c r="BL82" s="9">
        <f t="shared" si="123"/>
        <v>0.1515200376829984</v>
      </c>
      <c r="BM82" s="9">
        <f t="shared" si="124"/>
        <v>0</v>
      </c>
      <c r="BN82" s="9">
        <f t="shared" si="125"/>
        <v>5.9649922572559085E-2</v>
      </c>
      <c r="BO82" s="9">
        <f t="shared" si="126"/>
        <v>3.0326824547442963</v>
      </c>
      <c r="BP82" s="9">
        <f t="shared" si="127"/>
        <v>1.7349917529762637</v>
      </c>
      <c r="BQ82" s="9">
        <f t="shared" si="128"/>
        <v>0</v>
      </c>
      <c r="BR82" s="9">
        <f t="shared" si="129"/>
        <v>1.6722851036281206</v>
      </c>
      <c r="BS82" s="9">
        <f t="shared" si="130"/>
        <v>0</v>
      </c>
      <c r="BT82" s="9">
        <f t="shared" si="131"/>
        <v>0.32771489637187945</v>
      </c>
      <c r="BU82" s="9">
        <f t="shared" si="132"/>
        <v>0.95000946012385623</v>
      </c>
      <c r="BV82" s="9">
        <f t="shared" si="133"/>
        <v>0.34748962368083247</v>
      </c>
      <c r="BW82" s="9">
        <f t="shared" si="134"/>
        <v>3.0215812567190786E-2</v>
      </c>
      <c r="BX82" s="9">
        <f t="shared" si="135"/>
        <v>45.000393880793347</v>
      </c>
      <c r="BY82" s="10">
        <f t="shared" si="136"/>
        <v>0.57614459405463758</v>
      </c>
      <c r="BZ82" s="9">
        <f t="shared" si="137"/>
        <v>0</v>
      </c>
      <c r="CA82" s="9">
        <f t="shared" si="138"/>
        <v>0</v>
      </c>
      <c r="CB82" s="11">
        <f t="shared" si="139"/>
        <v>0</v>
      </c>
      <c r="CC82" s="9">
        <f t="shared" si="140"/>
        <v>1.9453951248783454</v>
      </c>
      <c r="CD82" s="9">
        <f t="shared" si="141"/>
        <v>24</v>
      </c>
      <c r="CE82" s="9"/>
      <c r="CF82" s="9">
        <f t="shared" si="142"/>
        <v>7.1092426443304824</v>
      </c>
      <c r="CG82" s="9">
        <f t="shared" si="143"/>
        <v>1.0910708467566377</v>
      </c>
      <c r="CH82" s="9">
        <f t="shared" si="144"/>
        <v>0.20031349108712071</v>
      </c>
      <c r="CI82" s="9">
        <f t="shared" si="145"/>
        <v>0.15490433488666086</v>
      </c>
      <c r="CJ82" s="9">
        <f t="shared" si="146"/>
        <v>0</v>
      </c>
      <c r="CK82" s="9">
        <f t="shared" si="147"/>
        <v>6.0982241843646791E-2</v>
      </c>
      <c r="CL82" s="9">
        <f t="shared" si="148"/>
        <v>3.1004193620744016</v>
      </c>
      <c r="CM82" s="9">
        <f t="shared" si="149"/>
        <v>1.7737439063400287</v>
      </c>
      <c r="CN82" s="9">
        <f t="shared" si="150"/>
        <v>0.2903633362318585</v>
      </c>
      <c r="CO82" s="9">
        <f t="shared" si="151"/>
        <v>1.7096366637681433</v>
      </c>
      <c r="CP82" s="9">
        <f t="shared" si="152"/>
        <v>1.7763568394002505E-15</v>
      </c>
      <c r="CQ82" s="9">
        <f t="shared" si="153"/>
        <v>0.6138582706302933</v>
      </c>
      <c r="CR82" s="9">
        <f t="shared" si="154"/>
        <v>0.35525102725298008</v>
      </c>
      <c r="CS82" s="9">
        <f t="shared" si="155"/>
        <v>3.0890702116726627E-2</v>
      </c>
      <c r="CT82" s="9">
        <f t="shared" si="156"/>
        <v>46.005506534560631</v>
      </c>
      <c r="CU82" s="10">
        <f t="shared" si="157"/>
        <v>0</v>
      </c>
      <c r="CV82" s="9">
        <f t="shared" si="158"/>
        <v>5.5065345606308824E-3</v>
      </c>
      <c r="CW82" s="9">
        <f t="shared" si="159"/>
        <v>3.5547969426806929E-2</v>
      </c>
      <c r="CX82" s="11">
        <f t="shared" si="160"/>
        <v>5.2660766004557404E-3</v>
      </c>
      <c r="CY82" s="9">
        <f t="shared" si="161"/>
        <v>1.9386689554165726</v>
      </c>
      <c r="CZ82" s="9">
        <f t="shared" si="162"/>
        <v>2.4630306109683791E-2</v>
      </c>
      <c r="DA82" s="9">
        <f t="shared" si="163"/>
        <v>3.1194203913112874E-2</v>
      </c>
      <c r="DB82" s="9">
        <f t="shared" si="164"/>
        <v>24.000000000000004</v>
      </c>
      <c r="DD82" s="9">
        <f t="shared" si="165"/>
        <v>7.108391718142081</v>
      </c>
      <c r="DE82" s="9">
        <f t="shared" si="166"/>
        <v>1.0909402532738499</v>
      </c>
      <c r="DF82" s="9">
        <f t="shared" si="167"/>
        <v>0.19933197141593162</v>
      </c>
      <c r="DG82" s="9">
        <f t="shared" si="168"/>
        <v>0.15488579393063412</v>
      </c>
      <c r="DH82" s="9">
        <f t="shared" si="169"/>
        <v>0</v>
      </c>
      <c r="DI82" s="9">
        <f t="shared" si="170"/>
        <v>6.0974942699531409E-2</v>
      </c>
      <c r="DJ82" s="9">
        <f t="shared" si="171"/>
        <v>3.1000482637504025</v>
      </c>
      <c r="DK82" s="9">
        <f t="shared" si="172"/>
        <v>1.7735316017083071</v>
      </c>
      <c r="DL82" s="9">
        <f t="shared" si="173"/>
        <v>0.28877257350480701</v>
      </c>
      <c r="DM82" s="9">
        <f t="shared" si="174"/>
        <v>1.7094320323210774</v>
      </c>
      <c r="DN82" s="9">
        <f t="shared" si="175"/>
        <v>0</v>
      </c>
      <c r="DO82" s="9">
        <f t="shared" si="176"/>
        <v>1.795394174115561E-3</v>
      </c>
      <c r="DP82" s="9">
        <f t="shared" si="177"/>
        <v>0.61569988324516178</v>
      </c>
      <c r="DQ82" s="9">
        <f t="shared" si="178"/>
        <v>0.35520850621133482</v>
      </c>
      <c r="DR82" s="9">
        <f t="shared" si="179"/>
        <v>3.0887004717618974E-2</v>
      </c>
      <c r="DS82" s="9">
        <f t="shared" si="180"/>
        <v>46</v>
      </c>
      <c r="DT82" s="9">
        <f t="shared" si="181"/>
        <v>1.9441821717772079</v>
      </c>
      <c r="IF82" s="17"/>
      <c r="IG82" s="17"/>
      <c r="IH82" s="17"/>
      <c r="II82" s="17"/>
      <c r="IJ82" s="17"/>
      <c r="IK82" s="17"/>
      <c r="IL82" s="17"/>
      <c r="IM82" s="17"/>
      <c r="IN82" s="17"/>
      <c r="IO82" s="17"/>
      <c r="IP82" s="17"/>
      <c r="IQ82" s="17"/>
      <c r="IR82" s="17"/>
      <c r="IS82" s="17"/>
      <c r="IT82" s="17"/>
      <c r="IU82" s="17"/>
      <c r="IV82" s="17"/>
    </row>
    <row r="83" spans="1:256" s="12" customFormat="1" x14ac:dyDescent="0.25">
      <c r="A83" s="16" t="s">
        <v>206</v>
      </c>
      <c r="B83" s="16" t="s">
        <v>207</v>
      </c>
      <c r="C83" s="9">
        <v>48.694200000000002</v>
      </c>
      <c r="D83" s="9">
        <v>1.3914</v>
      </c>
      <c r="E83" s="9">
        <v>6.3739999999999997</v>
      </c>
      <c r="F83" s="9"/>
      <c r="G83" s="9">
        <v>14.546200000000001</v>
      </c>
      <c r="H83" s="9">
        <v>0.48040000000000005</v>
      </c>
      <c r="I83" s="9">
        <v>14.159800000000001</v>
      </c>
      <c r="J83" s="9">
        <v>10.7605</v>
      </c>
      <c r="K83" s="9">
        <v>1.232</v>
      </c>
      <c r="L83" s="9">
        <v>0.1366</v>
      </c>
      <c r="M83" s="9">
        <v>5.2500000000000005E-2</v>
      </c>
      <c r="N83" s="9">
        <v>0.12959999999999999</v>
      </c>
      <c r="P83" s="17"/>
      <c r="Q83" s="9">
        <f>C83/'ST1.2-NatData'!R$1</f>
        <v>0.81043539045336532</v>
      </c>
      <c r="R83" s="9">
        <f>D83/'ST1.2-NatData'!S$1</f>
        <v>1.7414485788307739E-2</v>
      </c>
      <c r="S83" s="9">
        <f>E83/'ST1.2-NatData'!T$1</f>
        <v>6.2514098527868503E-2</v>
      </c>
      <c r="T83" s="9">
        <f>F83/'ST1.2-NatData'!U$1</f>
        <v>0</v>
      </c>
      <c r="U83" s="9">
        <f>G83/'ST1.2-NatData'!V$1</f>
        <v>0.20246360270578737</v>
      </c>
      <c r="V83" s="9">
        <f>H83/'ST1.2-NatData'!W$1</f>
        <v>6.7722063239212269E-3</v>
      </c>
      <c r="W83" s="9">
        <f>I83/'ST1.2-NatData'!X$1</f>
        <v>0.3513249305279873</v>
      </c>
      <c r="X83" s="9">
        <f>J83/'ST1.2-NatData'!Y$1</f>
        <v>0.19188109631056188</v>
      </c>
      <c r="Y83" s="9">
        <f>K83/'ST1.2-NatData'!Z$1</f>
        <v>1.9877700511463561E-2</v>
      </c>
      <c r="Z83" s="9">
        <f>L83/'ST1.2-NatData'!AA$1</f>
        <v>1.4501677353603126E-3</v>
      </c>
      <c r="AA83" s="9">
        <f>M83/'ST1.2-NatData'!AB$1</f>
        <v>2.763448784082535E-3</v>
      </c>
      <c r="AB83" s="9">
        <f>N83/'ST1.2-NatData'!AC$1</f>
        <v>3.6555439596084953E-3</v>
      </c>
      <c r="AC83" s="9">
        <f>O83/'ST1.2-NatData'!AD$1</f>
        <v>0</v>
      </c>
      <c r="AD83" s="9">
        <f t="shared" si="91"/>
        <v>2.6202212485538787</v>
      </c>
      <c r="AE83" s="9">
        <f t="shared" si="92"/>
        <v>1.7479756456593156</v>
      </c>
      <c r="AF83" s="9">
        <f t="shared" si="93"/>
        <v>1.513438812855106</v>
      </c>
      <c r="AG83" s="9">
        <f t="shared" si="94"/>
        <v>1.7053199091656679</v>
      </c>
      <c r="AH83" s="9">
        <f t="shared" si="95"/>
        <v>9.153445609915801</v>
      </c>
      <c r="AI83" s="9">
        <f t="shared" si="96"/>
        <v>8.5897096662107337</v>
      </c>
      <c r="AJ83" s="9">
        <f t="shared" si="97"/>
        <v>8.7960035647146047</v>
      </c>
      <c r="AK83" s="9">
        <f t="shared" si="98"/>
        <v>8.7886498716801231</v>
      </c>
      <c r="AL83" s="9"/>
      <c r="AM83" s="9">
        <f t="shared" si="99"/>
        <v>7.4182762668657549</v>
      </c>
      <c r="AN83" s="9">
        <f t="shared" si="100"/>
        <v>1.1444388014555236</v>
      </c>
      <c r="AO83" s="9">
        <f t="shared" si="101"/>
        <v>0.56271506832127827</v>
      </c>
      <c r="AP83" s="9">
        <f t="shared" si="102"/>
        <v>0.15940254848792659</v>
      </c>
      <c r="AQ83" s="9">
        <f t="shared" si="103"/>
        <v>0</v>
      </c>
      <c r="AR83" s="9">
        <f t="shared" si="104"/>
        <v>6.198902224514078E-2</v>
      </c>
      <c r="AS83" s="9">
        <f t="shared" si="105"/>
        <v>3.2158336429953791</v>
      </c>
      <c r="AT83" s="9">
        <f t="shared" si="106"/>
        <v>1.8532395753550261</v>
      </c>
      <c r="AU83" s="9">
        <f t="shared" si="107"/>
        <v>0.85317985740475066</v>
      </c>
      <c r="AV83" s="9">
        <f t="shared" si="108"/>
        <v>1.7563731786497436</v>
      </c>
      <c r="AW83" s="9">
        <f t="shared" si="109"/>
        <v>0.60955303605449451</v>
      </c>
      <c r="AX83" s="9">
        <f t="shared" si="110"/>
        <v>0</v>
      </c>
      <c r="AY83" s="9">
        <f t="shared" si="111"/>
        <v>0.36389890096375438</v>
      </c>
      <c r="AZ83" s="9">
        <f t="shared" si="112"/>
        <v>2.6548062981750786E-2</v>
      </c>
      <c r="BA83" s="9">
        <f t="shared" si="113"/>
        <v>47.909349468217385</v>
      </c>
      <c r="BB83" s="10">
        <f t="shared" si="114"/>
        <v>0</v>
      </c>
      <c r="BC83" s="9">
        <f t="shared" si="115"/>
        <v>1.9093494682173855</v>
      </c>
      <c r="BD83" s="9">
        <f t="shared" si="116"/>
        <v>11.978161493208514</v>
      </c>
      <c r="BE83" s="11">
        <f t="shared" si="117"/>
        <v>2.1659736706917041</v>
      </c>
      <c r="BF83" s="9">
        <f t="shared" si="118"/>
        <v>3.1894630832794459E-2</v>
      </c>
      <c r="BG83" s="9">
        <f t="shared" si="119"/>
        <v>23.999999999999996</v>
      </c>
      <c r="BH83" s="9"/>
      <c r="BI83" s="9">
        <f t="shared" si="120"/>
        <v>6.9614047072165421</v>
      </c>
      <c r="BJ83" s="9">
        <f t="shared" si="121"/>
        <v>1.0739559127985645</v>
      </c>
      <c r="BK83" s="9">
        <f t="shared" si="122"/>
        <v>3.5360620015106647E-2</v>
      </c>
      <c r="BL83" s="9">
        <f t="shared" si="123"/>
        <v>0.14958537690791643</v>
      </c>
      <c r="BM83" s="9">
        <f t="shared" si="124"/>
        <v>0</v>
      </c>
      <c r="BN83" s="9">
        <f t="shared" si="125"/>
        <v>5.8171286122159625E-2</v>
      </c>
      <c r="BO83" s="9">
        <f t="shared" si="126"/>
        <v>3.0177791517370669</v>
      </c>
      <c r="BP83" s="9">
        <f t="shared" si="127"/>
        <v>1.7391035652177513</v>
      </c>
      <c r="BQ83" s="9">
        <f t="shared" si="128"/>
        <v>0</v>
      </c>
      <c r="BR83" s="9">
        <f t="shared" si="129"/>
        <v>1.6482029077419462</v>
      </c>
      <c r="BS83" s="9">
        <f t="shared" si="130"/>
        <v>0</v>
      </c>
      <c r="BT83" s="9">
        <f t="shared" si="131"/>
        <v>0.35179709225805378</v>
      </c>
      <c r="BU83" s="9">
        <f t="shared" si="132"/>
        <v>0.98539670017922987</v>
      </c>
      <c r="BV83" s="9">
        <f t="shared" si="133"/>
        <v>0.3414873524507212</v>
      </c>
      <c r="BW83" s="9">
        <f t="shared" si="134"/>
        <v>2.4913039628102814E-2</v>
      </c>
      <c r="BX83" s="9">
        <f t="shared" si="135"/>
        <v>44.958742288610196</v>
      </c>
      <c r="BY83" s="10">
        <f t="shared" si="136"/>
        <v>0.5987324344651257</v>
      </c>
      <c r="BZ83" s="9">
        <f t="shared" si="137"/>
        <v>0</v>
      </c>
      <c r="CA83" s="9">
        <f t="shared" si="138"/>
        <v>0</v>
      </c>
      <c r="CB83" s="11">
        <f t="shared" si="139"/>
        <v>0</v>
      </c>
      <c r="CC83" s="9">
        <f t="shared" si="140"/>
        <v>1.9448627159821805</v>
      </c>
      <c r="CD83" s="9">
        <f t="shared" si="141"/>
        <v>24.000000000000004</v>
      </c>
      <c r="CE83" s="9"/>
      <c r="CF83" s="9">
        <f t="shared" si="142"/>
        <v>7.1285925833986736</v>
      </c>
      <c r="CG83" s="9">
        <f t="shared" si="143"/>
        <v>1.0997484669921027</v>
      </c>
      <c r="CH83" s="9">
        <f t="shared" si="144"/>
        <v>0.22834105039077635</v>
      </c>
      <c r="CI83" s="9">
        <f t="shared" si="145"/>
        <v>0.15317787907162669</v>
      </c>
      <c r="CJ83" s="9">
        <f t="shared" si="146"/>
        <v>0</v>
      </c>
      <c r="CK83" s="9">
        <f t="shared" si="147"/>
        <v>5.9568350966193902E-2</v>
      </c>
      <c r="CL83" s="9">
        <f t="shared" si="148"/>
        <v>3.0902553412972873</v>
      </c>
      <c r="CM83" s="9">
        <f t="shared" si="149"/>
        <v>1.7808705711250672</v>
      </c>
      <c r="CN83" s="9">
        <f t="shared" si="150"/>
        <v>0.31221319285095106</v>
      </c>
      <c r="CO83" s="9">
        <f t="shared" si="151"/>
        <v>1.6877868071490487</v>
      </c>
      <c r="CP83" s="9">
        <f t="shared" si="152"/>
        <v>0</v>
      </c>
      <c r="CQ83" s="9">
        <f t="shared" si="153"/>
        <v>0.62479998974634754</v>
      </c>
      <c r="CR83" s="9">
        <f t="shared" si="154"/>
        <v>0.34968864911432562</v>
      </c>
      <c r="CS83" s="9">
        <f t="shared" si="155"/>
        <v>2.5511361139326831E-2</v>
      </c>
      <c r="CT83" s="9">
        <f t="shared" si="156"/>
        <v>46.038489402186357</v>
      </c>
      <c r="CU83" s="10">
        <f t="shared" si="157"/>
        <v>0</v>
      </c>
      <c r="CV83" s="9">
        <f t="shared" si="158"/>
        <v>3.8489402186357324E-2</v>
      </c>
      <c r="CW83" s="9">
        <f t="shared" si="159"/>
        <v>0.25127258857239759</v>
      </c>
      <c r="CX83" s="11">
        <f t="shared" si="160"/>
        <v>3.7565835025064734E-2</v>
      </c>
      <c r="CY83" s="9">
        <f t="shared" si="161"/>
        <v>1.9050491147582593</v>
      </c>
      <c r="CZ83" s="9">
        <f t="shared" si="162"/>
        <v>2.4307305355696217E-2</v>
      </c>
      <c r="DA83" s="9">
        <f t="shared" si="163"/>
        <v>3.2154177699687266E-2</v>
      </c>
      <c r="DB83" s="9">
        <f t="shared" si="164"/>
        <v>23.999999999999996</v>
      </c>
      <c r="DD83" s="9">
        <f t="shared" si="165"/>
        <v>7.1226328903129987</v>
      </c>
      <c r="DE83" s="9">
        <f t="shared" si="166"/>
        <v>1.0988290480103</v>
      </c>
      <c r="DF83" s="9">
        <f t="shared" si="167"/>
        <v>0.22146193832329786</v>
      </c>
      <c r="DG83" s="9">
        <f t="shared" si="168"/>
        <v>0.15304981828878614</v>
      </c>
      <c r="DH83" s="9">
        <f t="shared" si="169"/>
        <v>0</v>
      </c>
      <c r="DI83" s="9">
        <f t="shared" si="170"/>
        <v>5.9518550239721607E-2</v>
      </c>
      <c r="DJ83" s="9">
        <f t="shared" si="171"/>
        <v>3.0876718056028238</v>
      </c>
      <c r="DK83" s="9">
        <f t="shared" si="172"/>
        <v>1.7793817159401135</v>
      </c>
      <c r="DL83" s="9">
        <f t="shared" si="173"/>
        <v>0.30108382839474324</v>
      </c>
      <c r="DM83" s="9">
        <f t="shared" si="174"/>
        <v>1.6863757724676611</v>
      </c>
      <c r="DN83" s="9">
        <f t="shared" si="175"/>
        <v>0</v>
      </c>
      <c r="DO83" s="9">
        <f t="shared" si="176"/>
        <v>1.2540399137595637E-2</v>
      </c>
      <c r="DP83" s="9">
        <f t="shared" si="177"/>
        <v>0.63765406607627717</v>
      </c>
      <c r="DQ83" s="9">
        <f t="shared" si="178"/>
        <v>0.34939630009874029</v>
      </c>
      <c r="DR83" s="9">
        <f t="shared" si="179"/>
        <v>2.5490032962578135E-2</v>
      </c>
      <c r="DS83" s="9">
        <f t="shared" si="180"/>
        <v>46</v>
      </c>
      <c r="DT83" s="9">
        <f t="shared" si="181"/>
        <v>1.9435857202468443</v>
      </c>
      <c r="IF83" s="17"/>
      <c r="IG83" s="17"/>
      <c r="IH83" s="17"/>
      <c r="II83" s="17"/>
      <c r="IJ83" s="17"/>
      <c r="IK83" s="17"/>
      <c r="IL83" s="17"/>
      <c r="IM83" s="17"/>
      <c r="IN83" s="17"/>
      <c r="IO83" s="17"/>
      <c r="IP83" s="17"/>
      <c r="IQ83" s="17"/>
      <c r="IR83" s="17"/>
      <c r="IS83" s="17"/>
      <c r="IT83" s="17"/>
      <c r="IU83" s="17"/>
      <c r="IV83" s="17"/>
    </row>
    <row r="84" spans="1:256" s="12" customFormat="1" x14ac:dyDescent="0.25">
      <c r="A84" s="16" t="s">
        <v>206</v>
      </c>
      <c r="B84" s="16" t="s">
        <v>207</v>
      </c>
      <c r="C84" s="9">
        <v>48.047499999999999</v>
      </c>
      <c r="D84" s="9">
        <v>1.5156000000000001</v>
      </c>
      <c r="E84" s="9">
        <v>6.9013999999999998</v>
      </c>
      <c r="F84" s="9"/>
      <c r="G84" s="9">
        <v>14.7212</v>
      </c>
      <c r="H84" s="9">
        <v>0.49890000000000001</v>
      </c>
      <c r="I84" s="9">
        <v>13.7965</v>
      </c>
      <c r="J84" s="9">
        <v>10.8444</v>
      </c>
      <c r="K84" s="9">
        <v>1.3292999999999999</v>
      </c>
      <c r="L84" s="9">
        <v>0.17750000000000002</v>
      </c>
      <c r="M84" s="9">
        <v>5.3400000000000003E-2</v>
      </c>
      <c r="N84" s="9">
        <v>0.13850000000000001</v>
      </c>
      <c r="P84" s="17"/>
      <c r="Q84" s="9">
        <f>C84/'ST1.2-NatData'!R$1</f>
        <v>0.79967212569069968</v>
      </c>
      <c r="R84" s="9">
        <f>D84/'ST1.2-NatData'!S$1</f>
        <v>1.8968948297225247E-2</v>
      </c>
      <c r="S84" s="9">
        <f>E84/'ST1.2-NatData'!T$1</f>
        <v>6.7686664508978922E-2</v>
      </c>
      <c r="T84" s="9">
        <f>F84/'ST1.2-NatData'!U$1</f>
        <v>0</v>
      </c>
      <c r="U84" s="9">
        <f>G84/'ST1.2-NatData'!V$1</f>
        <v>0.20489936809286527</v>
      </c>
      <c r="V84" s="9">
        <f>H84/'ST1.2-NatData'!W$1</f>
        <v>7.0330011136642374E-3</v>
      </c>
      <c r="W84" s="9">
        <f>I84/'ST1.2-NatData'!X$1</f>
        <v>0.34231093687971414</v>
      </c>
      <c r="X84" s="9">
        <f>J84/'ST1.2-NatData'!Y$1</f>
        <v>0.19337720002139838</v>
      </c>
      <c r="Y84" s="9">
        <f>K84/'ST1.2-NatData'!Z$1</f>
        <v>2.1447587085948464E-2</v>
      </c>
      <c r="Z84" s="9">
        <f>L84/'ST1.2-NatData'!AA$1</f>
        <v>1.8843687630047986E-3</v>
      </c>
      <c r="AA84" s="9">
        <f>M84/'ST1.2-NatData'!AB$1</f>
        <v>2.8108221918096642E-3</v>
      </c>
      <c r="AB84" s="9">
        <f>N84/'ST1.2-NatData'!AC$1</f>
        <v>3.9065805432544499E-3</v>
      </c>
      <c r="AC84" s="9">
        <f>O84/'ST1.2-NatData'!AD$1</f>
        <v>0</v>
      </c>
      <c r="AD84" s="9">
        <f t="shared" si="91"/>
        <v>2.614653304826914</v>
      </c>
      <c r="AE84" s="9">
        <f t="shared" si="92"/>
        <v>1.7482988208114316</v>
      </c>
      <c r="AF84" s="9">
        <f t="shared" si="93"/>
        <v>1.5082577090921265</v>
      </c>
      <c r="AG84" s="9">
        <f t="shared" si="94"/>
        <v>1.701634909113525</v>
      </c>
      <c r="AH84" s="9">
        <f t="shared" si="95"/>
        <v>9.1517535844209839</v>
      </c>
      <c r="AI84" s="9">
        <f t="shared" si="96"/>
        <v>8.6192166773841041</v>
      </c>
      <c r="AJ84" s="9">
        <f t="shared" si="97"/>
        <v>8.8150518772645086</v>
      </c>
      <c r="AK84" s="9">
        <f t="shared" si="98"/>
        <v>8.8078916754663137</v>
      </c>
      <c r="AL84" s="9"/>
      <c r="AM84" s="9">
        <f t="shared" si="99"/>
        <v>7.3184022426514082</v>
      </c>
      <c r="AN84" s="9">
        <f t="shared" si="100"/>
        <v>1.2389033490750969</v>
      </c>
      <c r="AO84" s="9">
        <f t="shared" si="101"/>
        <v>0.55730559172650551</v>
      </c>
      <c r="AP84" s="9">
        <f t="shared" si="102"/>
        <v>0.17359914057182749</v>
      </c>
      <c r="AQ84" s="9">
        <f t="shared" si="103"/>
        <v>0</v>
      </c>
      <c r="AR84" s="9">
        <f t="shared" si="104"/>
        <v>6.4364293151213461E-2</v>
      </c>
      <c r="AS84" s="9">
        <f t="shared" si="105"/>
        <v>3.1327453435754289</v>
      </c>
      <c r="AT84" s="9">
        <f t="shared" si="106"/>
        <v>1.8751885263894743</v>
      </c>
      <c r="AU84" s="9">
        <f t="shared" si="107"/>
        <v>0.803202895414449</v>
      </c>
      <c r="AV84" s="9">
        <f t="shared" si="108"/>
        <v>1.7697404834411261</v>
      </c>
      <c r="AW84" s="9">
        <f t="shared" si="109"/>
        <v>0.57294337885557489</v>
      </c>
      <c r="AX84" s="9">
        <f t="shared" si="110"/>
        <v>0</v>
      </c>
      <c r="AY84" s="9">
        <f t="shared" si="111"/>
        <v>0.3925660639820201</v>
      </c>
      <c r="AZ84" s="9">
        <f t="shared" si="112"/>
        <v>3.4490557162400202E-2</v>
      </c>
      <c r="BA84" s="9">
        <f t="shared" si="113"/>
        <v>47.795849494377137</v>
      </c>
      <c r="BB84" s="10">
        <f t="shared" si="114"/>
        <v>0</v>
      </c>
      <c r="BC84" s="9">
        <f t="shared" si="115"/>
        <v>1.795849494377137</v>
      </c>
      <c r="BD84" s="9">
        <f t="shared" si="116"/>
        <v>10.344806365179529</v>
      </c>
      <c r="BE84" s="11">
        <f t="shared" si="117"/>
        <v>1.9854525207046043</v>
      </c>
      <c r="BF84" s="9">
        <f t="shared" si="118"/>
        <v>0.14267449106424063</v>
      </c>
      <c r="BG84" s="9">
        <f t="shared" si="119"/>
        <v>24.000000000000004</v>
      </c>
      <c r="BH84" s="9"/>
      <c r="BI84" s="9">
        <f t="shared" si="120"/>
        <v>6.8925473221924758</v>
      </c>
      <c r="BJ84" s="9">
        <f t="shared" si="121"/>
        <v>1.1668120551445877</v>
      </c>
      <c r="BK84" s="9">
        <f t="shared" si="122"/>
        <v>5.9359377337063535E-2</v>
      </c>
      <c r="BL84" s="9">
        <f t="shared" si="123"/>
        <v>0.16349747551588065</v>
      </c>
      <c r="BM84" s="9">
        <f t="shared" si="124"/>
        <v>0</v>
      </c>
      <c r="BN84" s="9">
        <f t="shared" si="125"/>
        <v>6.0618960490955776E-2</v>
      </c>
      <c r="BO84" s="9">
        <f t="shared" si="126"/>
        <v>2.9504521360046096</v>
      </c>
      <c r="BP84" s="9">
        <f t="shared" si="127"/>
        <v>1.7660720506514886</v>
      </c>
      <c r="BQ84" s="9">
        <f t="shared" si="128"/>
        <v>0</v>
      </c>
      <c r="BR84" s="9">
        <f t="shared" si="129"/>
        <v>1.6667599874502788</v>
      </c>
      <c r="BS84" s="9">
        <f t="shared" si="130"/>
        <v>0</v>
      </c>
      <c r="BT84" s="9">
        <f t="shared" si="131"/>
        <v>0.33324001254972124</v>
      </c>
      <c r="BU84" s="9">
        <f t="shared" si="132"/>
        <v>0.93103364661114607</v>
      </c>
      <c r="BV84" s="9">
        <f t="shared" si="133"/>
        <v>0.36972280060170987</v>
      </c>
      <c r="BW84" s="9">
        <f t="shared" si="134"/>
        <v>3.2483565336865229E-2</v>
      </c>
      <c r="BX84" s="9">
        <f t="shared" si="135"/>
        <v>45.014627991400431</v>
      </c>
      <c r="BY84" s="10">
        <f t="shared" si="136"/>
        <v>0.55794553129136137</v>
      </c>
      <c r="BZ84" s="9">
        <f t="shared" si="137"/>
        <v>0</v>
      </c>
      <c r="CA84" s="9">
        <f t="shared" si="138"/>
        <v>0</v>
      </c>
      <c r="CB84" s="11">
        <f t="shared" si="139"/>
        <v>0</v>
      </c>
      <c r="CC84" s="9">
        <f t="shared" si="140"/>
        <v>1.9421012503172297</v>
      </c>
      <c r="CD84" s="9">
        <f t="shared" si="141"/>
        <v>24</v>
      </c>
      <c r="CE84" s="9"/>
      <c r="CF84" s="9">
        <f t="shared" si="142"/>
        <v>7.0491512727659025</v>
      </c>
      <c r="CG84" s="9">
        <f t="shared" si="143"/>
        <v>1.1933229180912952</v>
      </c>
      <c r="CH84" s="9">
        <f t="shared" si="144"/>
        <v>0.24247419085719812</v>
      </c>
      <c r="CI84" s="9">
        <f t="shared" si="145"/>
        <v>0.16721226329718883</v>
      </c>
      <c r="CJ84" s="9">
        <f t="shared" si="146"/>
        <v>0</v>
      </c>
      <c r="CK84" s="9">
        <f t="shared" si="147"/>
        <v>6.1996269669809312E-2</v>
      </c>
      <c r="CL84" s="9">
        <f t="shared" si="148"/>
        <v>3.017488666749697</v>
      </c>
      <c r="CM84" s="9">
        <f t="shared" si="149"/>
        <v>1.8061985593573235</v>
      </c>
      <c r="CN84" s="9">
        <f t="shared" si="150"/>
        <v>0.29536994993121635</v>
      </c>
      <c r="CO84" s="9">
        <f t="shared" si="151"/>
        <v>1.7046300500687821</v>
      </c>
      <c r="CP84" s="9">
        <f t="shared" si="152"/>
        <v>0</v>
      </c>
      <c r="CQ84" s="9">
        <f t="shared" si="153"/>
        <v>0.5886551975868638</v>
      </c>
      <c r="CR84" s="9">
        <f t="shared" si="154"/>
        <v>0.37812318560956809</v>
      </c>
      <c r="CS84" s="9">
        <f t="shared" si="155"/>
        <v>3.3221616803568103E-2</v>
      </c>
      <c r="CT84" s="9">
        <f t="shared" si="156"/>
        <v>46.037394792630607</v>
      </c>
      <c r="CU84" s="10">
        <f t="shared" si="157"/>
        <v>0</v>
      </c>
      <c r="CV84" s="9">
        <f t="shared" si="158"/>
        <v>3.7394792630607299E-2</v>
      </c>
      <c r="CW84" s="9">
        <f t="shared" si="159"/>
        <v>0.22363666332381962</v>
      </c>
      <c r="CX84" s="11">
        <f t="shared" si="160"/>
        <v>3.3446111569314152E-2</v>
      </c>
      <c r="CY84" s="9">
        <f t="shared" si="161"/>
        <v>1.9033909537793241</v>
      </c>
      <c r="CZ84" s="9">
        <f t="shared" si="162"/>
        <v>2.4777543438568521E-2</v>
      </c>
      <c r="DA84" s="9">
        <f t="shared" si="163"/>
        <v>3.4436710151500141E-2</v>
      </c>
      <c r="DB84" s="9">
        <f t="shared" si="164"/>
        <v>24</v>
      </c>
      <c r="DD84" s="9">
        <f t="shared" si="165"/>
        <v>7.0434254589735659</v>
      </c>
      <c r="DE84" s="9">
        <f t="shared" si="166"/>
        <v>1.1923536177374332</v>
      </c>
      <c r="DF84" s="9">
        <f t="shared" si="167"/>
        <v>0.23577907671099929</v>
      </c>
      <c r="DG84" s="9">
        <f t="shared" si="168"/>
        <v>0.16707644179948117</v>
      </c>
      <c r="DH84" s="9">
        <f t="shared" si="169"/>
        <v>0</v>
      </c>
      <c r="DI84" s="9">
        <f t="shared" si="170"/>
        <v>6.1945911962588543E-2</v>
      </c>
      <c r="DJ84" s="9">
        <f t="shared" si="171"/>
        <v>3.015037651363909</v>
      </c>
      <c r="DK84" s="9">
        <f t="shared" si="172"/>
        <v>1.8047314385334561</v>
      </c>
      <c r="DL84" s="9">
        <f t="shared" si="173"/>
        <v>0.28457052037043429</v>
      </c>
      <c r="DM84" s="9">
        <f t="shared" si="174"/>
        <v>1.703245430293459</v>
      </c>
      <c r="DN84" s="9">
        <f t="shared" si="175"/>
        <v>0</v>
      </c>
      <c r="DO84" s="9">
        <f t="shared" si="176"/>
        <v>1.2184049336106728E-2</v>
      </c>
      <c r="DP84" s="9">
        <f t="shared" si="177"/>
        <v>0.60117336994742065</v>
      </c>
      <c r="DQ84" s="9">
        <f t="shared" si="178"/>
        <v>0.37781604750632858</v>
      </c>
      <c r="DR84" s="9">
        <f t="shared" si="179"/>
        <v>3.3194631882357446E-2</v>
      </c>
      <c r="DS84" s="9">
        <f t="shared" si="180"/>
        <v>46</v>
      </c>
      <c r="DT84" s="9">
        <f t="shared" si="181"/>
        <v>1.9408338443690742</v>
      </c>
      <c r="IF84" s="17"/>
      <c r="IG84" s="17"/>
      <c r="IH84" s="17"/>
      <c r="II84" s="17"/>
      <c r="IJ84" s="17"/>
      <c r="IK84" s="17"/>
      <c r="IL84" s="17"/>
      <c r="IM84" s="17"/>
      <c r="IN84" s="17"/>
      <c r="IO84" s="17"/>
      <c r="IP84" s="17"/>
      <c r="IQ84" s="17"/>
      <c r="IR84" s="17"/>
      <c r="IS84" s="17"/>
      <c r="IT84" s="17"/>
      <c r="IU84" s="17"/>
      <c r="IV84" s="17"/>
    </row>
    <row r="85" spans="1:256" s="12" customFormat="1" x14ac:dyDescent="0.25">
      <c r="A85" s="16" t="s">
        <v>206</v>
      </c>
      <c r="B85" s="16" t="s">
        <v>207</v>
      </c>
      <c r="C85" s="9">
        <v>47.704799999999999</v>
      </c>
      <c r="D85" s="9">
        <v>1.5578000000000001</v>
      </c>
      <c r="E85" s="9">
        <v>6.9754000000000005</v>
      </c>
      <c r="F85" s="9"/>
      <c r="G85" s="9">
        <v>14.6006</v>
      </c>
      <c r="H85" s="9">
        <v>0.53580000000000005</v>
      </c>
      <c r="I85" s="9">
        <v>13.7113</v>
      </c>
      <c r="J85" s="9">
        <v>10.874700000000001</v>
      </c>
      <c r="K85" s="9">
        <v>1.3841000000000001</v>
      </c>
      <c r="L85" s="9">
        <v>0.15820000000000001</v>
      </c>
      <c r="M85" s="9">
        <v>5.0200000000000002E-2</v>
      </c>
      <c r="N85" s="9">
        <v>0.14200000000000002</v>
      </c>
      <c r="P85" s="17"/>
      <c r="Q85" s="9">
        <f>C85/'ST1.2-NatData'!R$1</f>
        <v>0.79396844417815049</v>
      </c>
      <c r="R85" s="9">
        <f>D85/'ST1.2-NatData'!S$1</f>
        <v>1.9497115107823627E-2</v>
      </c>
      <c r="S85" s="9">
        <f>E85/'ST1.2-NatData'!T$1</f>
        <v>6.8412432204470339E-2</v>
      </c>
      <c r="T85" s="9">
        <f>F85/'ST1.2-NatData'!U$1</f>
        <v>0</v>
      </c>
      <c r="U85" s="9">
        <f>G85/'ST1.2-NatData'!V$1</f>
        <v>0.20322077777468472</v>
      </c>
      <c r="V85" s="9">
        <f>H85/'ST1.2-NatData'!W$1</f>
        <v>7.5531809915840827E-3</v>
      </c>
      <c r="W85" s="9">
        <f>I85/'ST1.2-NatData'!X$1</f>
        <v>0.34019700277888049</v>
      </c>
      <c r="X85" s="9">
        <f>J85/'ST1.2-NatData'!Y$1</f>
        <v>0.19391750922805329</v>
      </c>
      <c r="Y85" s="9">
        <f>K85/'ST1.2-NatData'!Z$1</f>
        <v>2.2331757530776555E-2</v>
      </c>
      <c r="Z85" s="9">
        <f>L85/'ST1.2-NatData'!AA$1</f>
        <v>1.6794768355344178E-3</v>
      </c>
      <c r="AA85" s="9">
        <f>M85/'ST1.2-NatData'!AB$1</f>
        <v>2.6423834087798714E-3</v>
      </c>
      <c r="AB85" s="9">
        <f>N85/'ST1.2-NatData'!AC$1</f>
        <v>4.0053027952500495E-3</v>
      </c>
      <c r="AC85" s="9">
        <f>O85/'ST1.2-NatData'!AD$1</f>
        <v>0</v>
      </c>
      <c r="AD85" s="9">
        <f t="shared" si="91"/>
        <v>2.6043919634268877</v>
      </c>
      <c r="AE85" s="9">
        <f t="shared" si="92"/>
        <v>1.7432013632007397</v>
      </c>
      <c r="AF85" s="9">
        <f t="shared" si="93"/>
        <v>1.5012613852400643</v>
      </c>
      <c r="AG85" s="9">
        <f t="shared" si="94"/>
        <v>1.6951788944681176</v>
      </c>
      <c r="AH85" s="9">
        <f t="shared" si="95"/>
        <v>9.1785150802211177</v>
      </c>
      <c r="AI85" s="9">
        <f t="shared" si="96"/>
        <v>8.6593847865614624</v>
      </c>
      <c r="AJ85" s="9">
        <f t="shared" si="97"/>
        <v>8.848623616628041</v>
      </c>
      <c r="AK85" s="9">
        <f t="shared" si="98"/>
        <v>8.8425212013006824</v>
      </c>
      <c r="AL85" s="9"/>
      <c r="AM85" s="9">
        <f t="shared" si="99"/>
        <v>7.2874513381088528</v>
      </c>
      <c r="AN85" s="9">
        <f t="shared" si="100"/>
        <v>1.2558490813266716</v>
      </c>
      <c r="AO85" s="9">
        <f t="shared" si="101"/>
        <v>0.54330041943552487</v>
      </c>
      <c r="AP85" s="9">
        <f t="shared" si="102"/>
        <v>0.17895456503796614</v>
      </c>
      <c r="AQ85" s="9">
        <f t="shared" si="103"/>
        <v>0</v>
      </c>
      <c r="AR85" s="9">
        <f t="shared" si="104"/>
        <v>6.9326985634893992E-2</v>
      </c>
      <c r="AS85" s="9">
        <f t="shared" si="105"/>
        <v>3.1225033202519801</v>
      </c>
      <c r="AT85" s="9">
        <f t="shared" si="106"/>
        <v>1.8652649734192084</v>
      </c>
      <c r="AU85" s="9">
        <f t="shared" si="107"/>
        <v>0.77935026377957328</v>
      </c>
      <c r="AV85" s="9">
        <f t="shared" si="108"/>
        <v>1.7798747827686048</v>
      </c>
      <c r="AW85" s="9">
        <f t="shared" si="109"/>
        <v>0.55922504654817828</v>
      </c>
      <c r="AX85" s="9">
        <f t="shared" si="110"/>
        <v>0</v>
      </c>
      <c r="AY85" s="9">
        <f t="shared" si="111"/>
        <v>0.40994474652814827</v>
      </c>
      <c r="AZ85" s="9">
        <f t="shared" si="112"/>
        <v>3.083020692366939E-2</v>
      </c>
      <c r="BA85" s="9">
        <f t="shared" si="113"/>
        <v>47.74788593416848</v>
      </c>
      <c r="BB85" s="10">
        <f t="shared" si="114"/>
        <v>0</v>
      </c>
      <c r="BC85" s="9">
        <f t="shared" si="115"/>
        <v>1.7478859341684796</v>
      </c>
      <c r="BD85" s="9">
        <f t="shared" si="116"/>
        <v>9.7672050656972988</v>
      </c>
      <c r="BE85" s="11">
        <f t="shared" si="117"/>
        <v>1.9394889181056758</v>
      </c>
      <c r="BF85" s="9">
        <f t="shared" si="118"/>
        <v>0.19109817775925389</v>
      </c>
      <c r="BG85" s="9">
        <f t="shared" si="119"/>
        <v>24</v>
      </c>
      <c r="BH85" s="9"/>
      <c r="BI85" s="9">
        <f t="shared" si="120"/>
        <v>6.8752782665261503</v>
      </c>
      <c r="BJ85" s="9">
        <f t="shared" si="121"/>
        <v>1.1848191492861158</v>
      </c>
      <c r="BK85" s="9">
        <f t="shared" si="122"/>
        <v>6.0097415812265353E-2</v>
      </c>
      <c r="BL85" s="9">
        <f t="shared" si="123"/>
        <v>0.16883302194652555</v>
      </c>
      <c r="BM85" s="9">
        <f t="shared" si="124"/>
        <v>0</v>
      </c>
      <c r="BN85" s="9">
        <f t="shared" si="125"/>
        <v>6.5405900568668421E-2</v>
      </c>
      <c r="BO85" s="9">
        <f t="shared" si="126"/>
        <v>2.9458967502972451</v>
      </c>
      <c r="BP85" s="9">
        <f t="shared" si="127"/>
        <v>1.7597669113752927</v>
      </c>
      <c r="BQ85" s="9">
        <f t="shared" si="128"/>
        <v>0</v>
      </c>
      <c r="BR85" s="9">
        <f t="shared" si="129"/>
        <v>1.6792063292572965</v>
      </c>
      <c r="BS85" s="9">
        <f t="shared" si="130"/>
        <v>0</v>
      </c>
      <c r="BT85" s="9">
        <f t="shared" si="131"/>
        <v>0.32079367074270349</v>
      </c>
      <c r="BU85" s="9">
        <f t="shared" si="132"/>
        <v>0.90494863558631355</v>
      </c>
      <c r="BV85" s="9">
        <f t="shared" si="133"/>
        <v>0.38675856283837173</v>
      </c>
      <c r="BW85" s="9">
        <f t="shared" si="134"/>
        <v>2.9086472318018249E-2</v>
      </c>
      <c r="BX85" s="9">
        <f t="shared" si="135"/>
        <v>45.047299419902444</v>
      </c>
      <c r="BY85" s="10">
        <f t="shared" si="136"/>
        <v>0.54137884622060628</v>
      </c>
      <c r="BZ85" s="9">
        <f t="shared" si="137"/>
        <v>0</v>
      </c>
      <c r="CA85" s="9">
        <f t="shared" si="138"/>
        <v>0</v>
      </c>
      <c r="CB85" s="11">
        <f t="shared" si="139"/>
        <v>0</v>
      </c>
      <c r="CC85" s="9">
        <f t="shared" si="140"/>
        <v>1.9424351272189888</v>
      </c>
      <c r="CD85" s="9">
        <f t="shared" si="141"/>
        <v>24</v>
      </c>
      <c r="CE85" s="9"/>
      <c r="CF85" s="9">
        <f t="shared" si="142"/>
        <v>7.025527926012205</v>
      </c>
      <c r="CG85" s="9">
        <f t="shared" si="143"/>
        <v>1.210711726550882</v>
      </c>
      <c r="CH85" s="9">
        <f t="shared" si="144"/>
        <v>0.23623965256308743</v>
      </c>
      <c r="CI85" s="9">
        <f t="shared" si="145"/>
        <v>0.17252263319920352</v>
      </c>
      <c r="CJ85" s="9">
        <f t="shared" si="146"/>
        <v>0</v>
      </c>
      <c r="CK85" s="9">
        <f t="shared" si="147"/>
        <v>6.6835255702796914E-2</v>
      </c>
      <c r="CL85" s="9">
        <f t="shared" si="148"/>
        <v>3.0102752330952773</v>
      </c>
      <c r="CM85" s="9">
        <f t="shared" si="149"/>
        <v>1.7982241736065943</v>
      </c>
      <c r="CN85" s="9">
        <f t="shared" si="150"/>
        <v>0.28409694816695996</v>
      </c>
      <c r="CO85" s="9">
        <f t="shared" si="151"/>
        <v>1.7159030518330385</v>
      </c>
      <c r="CP85" s="9">
        <f t="shared" si="152"/>
        <v>0</v>
      </c>
      <c r="CQ85" s="9">
        <f t="shared" si="153"/>
        <v>0.57506724904373985</v>
      </c>
      <c r="CR85" s="9">
        <f t="shared" si="154"/>
        <v>0.39521063417528107</v>
      </c>
      <c r="CS85" s="9">
        <f t="shared" si="155"/>
        <v>2.9722116780979153E-2</v>
      </c>
      <c r="CT85" s="9">
        <f t="shared" si="156"/>
        <v>46.031745595929948</v>
      </c>
      <c r="CU85" s="10">
        <f t="shared" si="157"/>
        <v>0</v>
      </c>
      <c r="CV85" s="9">
        <f t="shared" si="158"/>
        <v>3.1745595929947967E-2</v>
      </c>
      <c r="CW85" s="9">
        <f t="shared" si="159"/>
        <v>0.18400829700583612</v>
      </c>
      <c r="CX85" s="11">
        <f t="shared" si="160"/>
        <v>2.7677194786542611E-2</v>
      </c>
      <c r="CY85" s="9">
        <f t="shared" si="161"/>
        <v>1.9094315309291403</v>
      </c>
      <c r="CZ85" s="9">
        <f t="shared" si="162"/>
        <v>2.3381456235115675E-2</v>
      </c>
      <c r="DA85" s="9">
        <f t="shared" si="163"/>
        <v>3.5441416905795893E-2</v>
      </c>
      <c r="DB85" s="9">
        <f t="shared" si="164"/>
        <v>24.000000000000004</v>
      </c>
      <c r="DD85" s="9">
        <f t="shared" si="165"/>
        <v>7.0206828008090136</v>
      </c>
      <c r="DE85" s="9">
        <f t="shared" si="166"/>
        <v>1.209876764401149</v>
      </c>
      <c r="DF85" s="9">
        <f t="shared" si="167"/>
        <v>0.23055956521016263</v>
      </c>
      <c r="DG85" s="9">
        <f t="shared" si="168"/>
        <v>0.17240365370513028</v>
      </c>
      <c r="DH85" s="9">
        <f t="shared" si="169"/>
        <v>0</v>
      </c>
      <c r="DI85" s="9">
        <f t="shared" si="170"/>
        <v>6.6789163055343562E-2</v>
      </c>
      <c r="DJ85" s="9">
        <f t="shared" si="171"/>
        <v>3.008199209691198</v>
      </c>
      <c r="DK85" s="9">
        <f t="shared" si="172"/>
        <v>1.7969840360174645</v>
      </c>
      <c r="DL85" s="9">
        <f t="shared" si="173"/>
        <v>0.27493562767929891</v>
      </c>
      <c r="DM85" s="9">
        <f t="shared" si="174"/>
        <v>1.7147196866524821</v>
      </c>
      <c r="DN85" s="9">
        <f t="shared" si="175"/>
        <v>0</v>
      </c>
      <c r="DO85" s="9">
        <f t="shared" si="176"/>
        <v>1.0344685668219E-2</v>
      </c>
      <c r="DP85" s="9">
        <f t="shared" si="177"/>
        <v>0.58570498776121038</v>
      </c>
      <c r="DQ85" s="9">
        <f t="shared" si="178"/>
        <v>0.3949380788563957</v>
      </c>
      <c r="DR85" s="9">
        <f t="shared" si="179"/>
        <v>2.9701619050612936E-2</v>
      </c>
      <c r="DS85" s="9">
        <f t="shared" si="180"/>
        <v>46.000000000000007</v>
      </c>
      <c r="DT85" s="9">
        <f t="shared" si="181"/>
        <v>1.9412176938012713</v>
      </c>
      <c r="IF85" s="17"/>
      <c r="IG85" s="17"/>
      <c r="IH85" s="17"/>
      <c r="II85" s="17"/>
      <c r="IJ85" s="17"/>
      <c r="IK85" s="17"/>
      <c r="IL85" s="17"/>
      <c r="IM85" s="17"/>
      <c r="IN85" s="17"/>
      <c r="IO85" s="17"/>
      <c r="IP85" s="17"/>
      <c r="IQ85" s="17"/>
      <c r="IR85" s="17"/>
      <c r="IS85" s="17"/>
      <c r="IT85" s="17"/>
      <c r="IU85" s="17"/>
      <c r="IV85" s="17"/>
    </row>
    <row r="86" spans="1:256" s="12" customFormat="1" x14ac:dyDescent="0.25">
      <c r="A86" s="16" t="s">
        <v>206</v>
      </c>
      <c r="B86" s="16" t="s">
        <v>207</v>
      </c>
      <c r="C86" s="9">
        <v>48.432099999999998</v>
      </c>
      <c r="D86" s="9">
        <v>1.4231</v>
      </c>
      <c r="E86" s="9">
        <v>6.524</v>
      </c>
      <c r="F86" s="9"/>
      <c r="G86" s="9">
        <v>14.6928</v>
      </c>
      <c r="H86" s="9">
        <v>0.53349999999999997</v>
      </c>
      <c r="I86" s="9">
        <v>13.959899999999999</v>
      </c>
      <c r="J86" s="9">
        <v>10.9251</v>
      </c>
      <c r="K86" s="9">
        <v>1.2601</v>
      </c>
      <c r="L86" s="9">
        <v>0.16420000000000001</v>
      </c>
      <c r="M86" s="9">
        <v>4.65E-2</v>
      </c>
      <c r="N86" s="9">
        <v>0.1124</v>
      </c>
      <c r="P86" s="17"/>
      <c r="Q86" s="9">
        <f>C86/'ST1.2-NatData'!R$1</f>
        <v>0.80607316423673514</v>
      </c>
      <c r="R86" s="9">
        <f>D86/'ST1.2-NatData'!S$1</f>
        <v>1.7811236686316474E-2</v>
      </c>
      <c r="S86" s="9">
        <f>E86/'ST1.2-NatData'!T$1</f>
        <v>6.3985249261972715E-2</v>
      </c>
      <c r="T86" s="9">
        <f>F86/'ST1.2-NatData'!U$1</f>
        <v>0</v>
      </c>
      <c r="U86" s="9">
        <f>G86/'ST1.2-NatData'!V$1</f>
        <v>0.20450407816719093</v>
      </c>
      <c r="V86" s="9">
        <f>H86/'ST1.2-NatData'!W$1</f>
        <v>7.5207578555619775E-3</v>
      </c>
      <c r="W86" s="9">
        <f>I86/'ST1.2-NatData'!X$1</f>
        <v>0.34636512504962286</v>
      </c>
      <c r="X86" s="9">
        <f>J86/'ST1.2-NatData'!Y$1</f>
        <v>0.19481624137377629</v>
      </c>
      <c r="Y86" s="9">
        <f>K86/'ST1.2-NatData'!Z$1</f>
        <v>2.0331079881895482E-2</v>
      </c>
      <c r="Z86" s="9">
        <f>L86/'ST1.2-NatData'!AA$1</f>
        <v>1.7431738078050026E-3</v>
      </c>
      <c r="AA86" s="9">
        <f>M86/'ST1.2-NatData'!AB$1</f>
        <v>2.4476260659016735E-3</v>
      </c>
      <c r="AB86" s="9">
        <f>N86/'ST1.2-NatData'!AC$1</f>
        <v>3.1703946069444049E-3</v>
      </c>
      <c r="AC86" s="9">
        <f>O86/'ST1.2-NatData'!AD$1</f>
        <v>0</v>
      </c>
      <c r="AD86" s="9">
        <f t="shared" si="91"/>
        <v>2.6178140161042966</v>
      </c>
      <c r="AE86" s="9">
        <f t="shared" si="92"/>
        <v>1.7492096092725504</v>
      </c>
      <c r="AF86" s="9">
        <f t="shared" si="93"/>
        <v>1.510244860519373</v>
      </c>
      <c r="AG86" s="9">
        <f t="shared" si="94"/>
        <v>1.7050611018931492</v>
      </c>
      <c r="AH86" s="9">
        <f t="shared" si="95"/>
        <v>9.1469883970360613</v>
      </c>
      <c r="AI86" s="9">
        <f t="shared" si="96"/>
        <v>8.6078756762193525</v>
      </c>
      <c r="AJ86" s="9">
        <f t="shared" si="97"/>
        <v>8.7973386897075567</v>
      </c>
      <c r="AK86" s="9">
        <f t="shared" si="98"/>
        <v>8.7953942532688369</v>
      </c>
      <c r="AL86" s="9"/>
      <c r="AM86" s="9">
        <f t="shared" si="99"/>
        <v>7.3731418804355595</v>
      </c>
      <c r="AN86" s="9">
        <f t="shared" si="100"/>
        <v>1.1705446651614493</v>
      </c>
      <c r="AO86" s="9">
        <f t="shared" si="101"/>
        <v>0.54368654559700857</v>
      </c>
      <c r="AP86" s="9">
        <f t="shared" si="102"/>
        <v>0.1629191753065998</v>
      </c>
      <c r="AQ86" s="9">
        <f t="shared" si="103"/>
        <v>0</v>
      </c>
      <c r="AR86" s="9">
        <f t="shared" si="104"/>
        <v>6.8792284841743212E-2</v>
      </c>
      <c r="AS86" s="9">
        <f t="shared" si="105"/>
        <v>3.1681977799668446</v>
      </c>
      <c r="AT86" s="9">
        <f t="shared" si="106"/>
        <v>1.8705964301418512</v>
      </c>
      <c r="AU86" s="9">
        <f t="shared" si="107"/>
        <v>0.81419221585404689</v>
      </c>
      <c r="AV86" s="9">
        <f t="shared" si="108"/>
        <v>1.7819818994001084</v>
      </c>
      <c r="AW86" s="9">
        <f t="shared" si="109"/>
        <v>0.59617411525415509</v>
      </c>
      <c r="AX86" s="9">
        <f t="shared" si="110"/>
        <v>0</v>
      </c>
      <c r="AY86" s="9">
        <f t="shared" si="111"/>
        <v>0.37193630355782253</v>
      </c>
      <c r="AZ86" s="9">
        <f t="shared" si="112"/>
        <v>3.1889581188019052E-2</v>
      </c>
      <c r="BA86" s="9">
        <f t="shared" si="113"/>
        <v>47.83884089189992</v>
      </c>
      <c r="BB86" s="10">
        <f t="shared" si="114"/>
        <v>0</v>
      </c>
      <c r="BC86" s="9">
        <f t="shared" si="115"/>
        <v>1.8388408918999204</v>
      </c>
      <c r="BD86" s="9">
        <f t="shared" si="116"/>
        <v>11.286829119036362</v>
      </c>
      <c r="BE86" s="11">
        <f t="shared" si="117"/>
        <v>2.1147650859848173</v>
      </c>
      <c r="BF86" s="9">
        <f t="shared" si="118"/>
        <v>0.1097711381912478</v>
      </c>
      <c r="BG86" s="9">
        <f t="shared" si="119"/>
        <v>24</v>
      </c>
      <c r="BH86" s="9"/>
      <c r="BI86" s="9">
        <f t="shared" si="120"/>
        <v>6.93857758368656</v>
      </c>
      <c r="BJ86" s="9">
        <f t="shared" si="121"/>
        <v>1.1015541415179344</v>
      </c>
      <c r="BK86" s="9">
        <f t="shared" si="122"/>
        <v>4.0131725204494373E-2</v>
      </c>
      <c r="BL86" s="9">
        <f t="shared" si="123"/>
        <v>0.15331691103552936</v>
      </c>
      <c r="BM86" s="9">
        <f t="shared" si="124"/>
        <v>0</v>
      </c>
      <c r="BN86" s="9">
        <f t="shared" si="125"/>
        <v>6.4737748611627566E-2</v>
      </c>
      <c r="BO86" s="9">
        <f t="shared" si="126"/>
        <v>2.9814679350053228</v>
      </c>
      <c r="BP86" s="9">
        <f t="shared" si="127"/>
        <v>1.7603456801430239</v>
      </c>
      <c r="BQ86" s="9">
        <f t="shared" si="128"/>
        <v>0</v>
      </c>
      <c r="BR86" s="9">
        <f t="shared" si="129"/>
        <v>1.6769539854538071</v>
      </c>
      <c r="BS86" s="9">
        <f t="shared" si="130"/>
        <v>0</v>
      </c>
      <c r="BT86" s="9">
        <f t="shared" si="131"/>
        <v>0.32304601454619286</v>
      </c>
      <c r="BU86" s="9">
        <f t="shared" si="132"/>
        <v>0.94302115173365675</v>
      </c>
      <c r="BV86" s="9">
        <f t="shared" si="133"/>
        <v>0.35001481597328149</v>
      </c>
      <c r="BW86" s="9">
        <f t="shared" si="134"/>
        <v>3.0010046839254699E-2</v>
      </c>
      <c r="BX86" s="9">
        <f t="shared" si="135"/>
        <v>45.019275964682258</v>
      </c>
      <c r="BY86" s="10">
        <f t="shared" si="136"/>
        <v>0.55712014201555027</v>
      </c>
      <c r="BZ86" s="9">
        <f t="shared" si="137"/>
        <v>0</v>
      </c>
      <c r="CA86" s="9">
        <f t="shared" si="138"/>
        <v>0</v>
      </c>
      <c r="CB86" s="11">
        <f t="shared" si="139"/>
        <v>0</v>
      </c>
      <c r="CC86" s="9">
        <f t="shared" si="140"/>
        <v>1.9516407765017108</v>
      </c>
      <c r="CD86" s="9">
        <f t="shared" si="141"/>
        <v>24</v>
      </c>
      <c r="CE86" s="9"/>
      <c r="CF86" s="9">
        <f t="shared" si="142"/>
        <v>7.0912986344748239</v>
      </c>
      <c r="CG86" s="9">
        <f t="shared" si="143"/>
        <v>1.125799817805869</v>
      </c>
      <c r="CH86" s="9">
        <f t="shared" si="144"/>
        <v>0.21709845228069291</v>
      </c>
      <c r="CI86" s="9">
        <f t="shared" si="145"/>
        <v>0.15669148161207053</v>
      </c>
      <c r="CJ86" s="9">
        <f t="shared" si="146"/>
        <v>0</v>
      </c>
      <c r="CK86" s="9">
        <f t="shared" si="147"/>
        <v>6.6162654058657427E-2</v>
      </c>
      <c r="CL86" s="9">
        <f t="shared" si="148"/>
        <v>3.047091315364443</v>
      </c>
      <c r="CM86" s="9">
        <f t="shared" si="149"/>
        <v>1.7990916390632072</v>
      </c>
      <c r="CN86" s="9">
        <f t="shared" si="150"/>
        <v>0.28613554237907124</v>
      </c>
      <c r="CO86" s="9">
        <f t="shared" si="151"/>
        <v>1.7138644576209281</v>
      </c>
      <c r="CP86" s="9">
        <f t="shared" si="152"/>
        <v>0</v>
      </c>
      <c r="CQ86" s="9">
        <f t="shared" si="153"/>
        <v>0.6116106279383563</v>
      </c>
      <c r="CR86" s="9">
        <f t="shared" si="154"/>
        <v>0.35771879129706813</v>
      </c>
      <c r="CS86" s="9">
        <f t="shared" si="155"/>
        <v>3.0670580764575586E-2</v>
      </c>
      <c r="CT86" s="9">
        <f t="shared" si="156"/>
        <v>46.010169422041301</v>
      </c>
      <c r="CU86" s="10">
        <f t="shared" si="157"/>
        <v>0</v>
      </c>
      <c r="CV86" s="9">
        <f t="shared" si="158"/>
        <v>1.0169422041300891E-2</v>
      </c>
      <c r="CW86" s="9">
        <f t="shared" si="159"/>
        <v>6.4900924649355679E-2</v>
      </c>
      <c r="CX86" s="11">
        <f t="shared" si="160"/>
        <v>9.5452321353823016E-3</v>
      </c>
      <c r="CY86" s="9">
        <f t="shared" si="161"/>
        <v>1.9404069473338934</v>
      </c>
      <c r="CZ86" s="9">
        <f t="shared" si="162"/>
        <v>2.1532595487493492E-2</v>
      </c>
      <c r="DA86" s="9">
        <f t="shared" si="163"/>
        <v>2.7891035137312194E-2</v>
      </c>
      <c r="DB86" s="9">
        <f t="shared" si="164"/>
        <v>23.999999999999996</v>
      </c>
      <c r="DD86" s="9">
        <f t="shared" si="165"/>
        <v>7.0897312764420084</v>
      </c>
      <c r="DE86" s="9">
        <f t="shared" si="166"/>
        <v>1.1255509873054579</v>
      </c>
      <c r="DF86" s="9">
        <f t="shared" si="167"/>
        <v>0.21528226374746673</v>
      </c>
      <c r="DG86" s="9">
        <f t="shared" si="168"/>
        <v>0.15665684879443897</v>
      </c>
      <c r="DH86" s="9">
        <f t="shared" si="169"/>
        <v>0</v>
      </c>
      <c r="DI86" s="9">
        <f t="shared" si="170"/>
        <v>6.6148030423036283E-2</v>
      </c>
      <c r="DJ86" s="9">
        <f t="shared" si="171"/>
        <v>3.0464178303941947</v>
      </c>
      <c r="DK86" s="9">
        <f t="shared" si="172"/>
        <v>1.7986939938817521</v>
      </c>
      <c r="DL86" s="9">
        <f t="shared" si="173"/>
        <v>0.28319896724088878</v>
      </c>
      <c r="DM86" s="9">
        <f t="shared" si="174"/>
        <v>1.7134856498223465</v>
      </c>
      <c r="DN86" s="9">
        <f t="shared" si="175"/>
        <v>0</v>
      </c>
      <c r="DO86" s="9">
        <f t="shared" si="176"/>
        <v>3.3153829367646992E-3</v>
      </c>
      <c r="DP86" s="9">
        <f t="shared" si="177"/>
        <v>0.61501185484158449</v>
      </c>
      <c r="DQ86" s="9">
        <f t="shared" si="178"/>
        <v>0.35763972631194635</v>
      </c>
      <c r="DR86" s="9">
        <f t="shared" si="179"/>
        <v>3.0663801783233753E-2</v>
      </c>
      <c r="DS86" s="9">
        <f t="shared" si="180"/>
        <v>46</v>
      </c>
      <c r="DT86" s="9">
        <f t="shared" si="181"/>
        <v>1.950587293259304</v>
      </c>
      <c r="IF86" s="17"/>
      <c r="IG86" s="17"/>
      <c r="IH86" s="17"/>
      <c r="II86" s="17"/>
      <c r="IJ86" s="17"/>
      <c r="IK86" s="17"/>
      <c r="IL86" s="17"/>
      <c r="IM86" s="17"/>
      <c r="IN86" s="17"/>
      <c r="IO86" s="17"/>
      <c r="IP86" s="17"/>
      <c r="IQ86" s="17"/>
      <c r="IR86" s="17"/>
      <c r="IS86" s="17"/>
      <c r="IT86" s="17"/>
      <c r="IU86" s="17"/>
      <c r="IV86" s="17"/>
    </row>
    <row r="87" spans="1:256" s="12" customFormat="1" x14ac:dyDescent="0.25">
      <c r="A87" s="16" t="s">
        <v>206</v>
      </c>
      <c r="B87" s="16" t="s">
        <v>207</v>
      </c>
      <c r="C87" s="9">
        <v>48.345500000000001</v>
      </c>
      <c r="D87" s="9">
        <v>1.4809999999999999</v>
      </c>
      <c r="E87" s="9">
        <v>6.7478999999999996</v>
      </c>
      <c r="F87" s="9"/>
      <c r="G87" s="9">
        <v>14.573</v>
      </c>
      <c r="H87" s="9">
        <v>0.50529999999999997</v>
      </c>
      <c r="I87" s="9">
        <v>13.7021</v>
      </c>
      <c r="J87" s="9">
        <v>10.895099999999999</v>
      </c>
      <c r="K87" s="9">
        <v>1.2532000000000001</v>
      </c>
      <c r="L87" s="9">
        <v>0.15030000000000002</v>
      </c>
      <c r="M87" s="9">
        <v>3.85E-2</v>
      </c>
      <c r="N87" s="9">
        <v>0.12010000000000001</v>
      </c>
      <c r="P87" s="17"/>
      <c r="Q87" s="9">
        <f>C87/'ST1.2-NatData'!R$1</f>
        <v>0.80463184874509019</v>
      </c>
      <c r="R87" s="9">
        <f>D87/'ST1.2-NatData'!S$1</f>
        <v>1.853590157573937E-2</v>
      </c>
      <c r="S87" s="9">
        <f>E87/'ST1.2-NatData'!T$1</f>
        <v>6.6181186924412272E-2</v>
      </c>
      <c r="T87" s="9">
        <f>F87/'ST1.2-NatData'!U$1</f>
        <v>0</v>
      </c>
      <c r="U87" s="9">
        <f>G87/'ST1.2-NatData'!V$1</f>
        <v>0.20283662277649417</v>
      </c>
      <c r="V87" s="9">
        <f>H87/'ST1.2-NatData'!W$1</f>
        <v>7.1232220138996577E-3</v>
      </c>
      <c r="W87" s="9">
        <f>I87/'ST1.2-NatData'!X$1</f>
        <v>0.33996873759428342</v>
      </c>
      <c r="X87" s="9">
        <f>J87/'ST1.2-NatData'!Y$1</f>
        <v>0.19428128176322687</v>
      </c>
      <c r="Y87" s="9">
        <f>K87/'ST1.2-NatData'!Z$1</f>
        <v>2.0219751851433553E-2</v>
      </c>
      <c r="Z87" s="9">
        <f>L87/'ST1.2-NatData'!AA$1</f>
        <v>1.5956091553781479E-3</v>
      </c>
      <c r="AA87" s="9">
        <f>M87/'ST1.2-NatData'!AB$1</f>
        <v>2.0265291083271923E-3</v>
      </c>
      <c r="AB87" s="9">
        <f>N87/'ST1.2-NatData'!AC$1</f>
        <v>3.3875835613347248E-3</v>
      </c>
      <c r="AC87" s="9">
        <f>O87/'ST1.2-NatData'!AD$1</f>
        <v>0</v>
      </c>
      <c r="AD87" s="9">
        <f t="shared" si="91"/>
        <v>2.6136113429044423</v>
      </c>
      <c r="AE87" s="9">
        <f t="shared" si="92"/>
        <v>1.7433707103311817</v>
      </c>
      <c r="AF87" s="9">
        <f t="shared" si="93"/>
        <v>1.5054587065543314</v>
      </c>
      <c r="AG87" s="9">
        <f t="shared" si="94"/>
        <v>1.6997399883175583</v>
      </c>
      <c r="AH87" s="9">
        <f t="shared" si="95"/>
        <v>9.1776234998008768</v>
      </c>
      <c r="AI87" s="9">
        <f t="shared" si="96"/>
        <v>8.6352418325403164</v>
      </c>
      <c r="AJ87" s="9">
        <f t="shared" si="97"/>
        <v>8.8248791598104042</v>
      </c>
      <c r="AK87" s="9">
        <f t="shared" si="98"/>
        <v>8.8092084104005988</v>
      </c>
      <c r="AL87" s="9"/>
      <c r="AM87" s="9">
        <f t="shared" si="99"/>
        <v>7.3846081637311647</v>
      </c>
      <c r="AN87" s="9">
        <f t="shared" si="100"/>
        <v>1.2147720327244012</v>
      </c>
      <c r="AO87" s="9">
        <f t="shared" si="101"/>
        <v>0.59938019645556651</v>
      </c>
      <c r="AP87" s="9">
        <f t="shared" si="102"/>
        <v>0.17011552589150175</v>
      </c>
      <c r="AQ87" s="9">
        <f t="shared" si="103"/>
        <v>0</v>
      </c>
      <c r="AR87" s="9">
        <f t="shared" si="104"/>
        <v>6.5374249749064431E-2</v>
      </c>
      <c r="AS87" s="9">
        <f t="shared" si="105"/>
        <v>3.1201050753429334</v>
      </c>
      <c r="AT87" s="9">
        <f t="shared" si="106"/>
        <v>1.8615581558137986</v>
      </c>
      <c r="AU87" s="9">
        <f t="shared" si="107"/>
        <v>0.81653320325286494</v>
      </c>
      <c r="AV87" s="9">
        <f t="shared" si="108"/>
        <v>1.7830404570816265</v>
      </c>
      <c r="AW87" s="9">
        <f t="shared" si="109"/>
        <v>0.59957366033449144</v>
      </c>
      <c r="AX87" s="9">
        <f t="shared" si="110"/>
        <v>0</v>
      </c>
      <c r="AY87" s="9">
        <f t="shared" si="111"/>
        <v>0.37113853950371772</v>
      </c>
      <c r="AZ87" s="9">
        <f t="shared" si="112"/>
        <v>2.9287800161791836E-2</v>
      </c>
      <c r="BA87" s="9">
        <f t="shared" si="113"/>
        <v>47.923793072304221</v>
      </c>
      <c r="BB87" s="10">
        <f t="shared" si="114"/>
        <v>0</v>
      </c>
      <c r="BC87" s="9">
        <f t="shared" si="115"/>
        <v>1.9237930723042211</v>
      </c>
      <c r="BD87" s="9">
        <f t="shared" si="116"/>
        <v>11.308744820453368</v>
      </c>
      <c r="BE87" s="11">
        <f t="shared" si="117"/>
        <v>2.0474351237393495</v>
      </c>
      <c r="BF87" s="9">
        <f t="shared" si="118"/>
        <v>2.6518240028119991E-2</v>
      </c>
      <c r="BG87" s="9">
        <f t="shared" si="119"/>
        <v>23.999999999999996</v>
      </c>
      <c r="BH87" s="9"/>
      <c r="BI87" s="9">
        <f t="shared" si="120"/>
        <v>6.9481906000778553</v>
      </c>
      <c r="BJ87" s="9">
        <f t="shared" si="121"/>
        <v>1.1429811077137102</v>
      </c>
      <c r="BK87" s="9">
        <f t="shared" si="122"/>
        <v>9.1171707791565026E-2</v>
      </c>
      <c r="BL87" s="9">
        <f t="shared" si="123"/>
        <v>0.16006199269067459</v>
      </c>
      <c r="BM87" s="9">
        <f t="shared" si="124"/>
        <v>0</v>
      </c>
      <c r="BN87" s="9">
        <f t="shared" si="125"/>
        <v>6.1510744716898401E-2</v>
      </c>
      <c r="BO87" s="9">
        <f t="shared" si="126"/>
        <v>2.935712264630078</v>
      </c>
      <c r="BP87" s="9">
        <f t="shared" si="127"/>
        <v>1.7515432901707824</v>
      </c>
      <c r="BQ87" s="9">
        <f t="shared" si="128"/>
        <v>0</v>
      </c>
      <c r="BR87" s="9">
        <f t="shared" si="129"/>
        <v>1.6776658515613687</v>
      </c>
      <c r="BS87" s="9">
        <f t="shared" si="130"/>
        <v>0</v>
      </c>
      <c r="BT87" s="9">
        <f t="shared" si="131"/>
        <v>0.32233414843863128</v>
      </c>
      <c r="BU87" s="9">
        <f t="shared" si="132"/>
        <v>0.94557231252265284</v>
      </c>
      <c r="BV87" s="9">
        <f t="shared" si="133"/>
        <v>0.34920489406216704</v>
      </c>
      <c r="BW87" s="9">
        <f t="shared" si="134"/>
        <v>2.7556941853811408E-2</v>
      </c>
      <c r="BX87" s="9">
        <f t="shared" si="135"/>
        <v>45.091579832289483</v>
      </c>
      <c r="BY87" s="10">
        <f t="shared" si="136"/>
        <v>0.51863986052091382</v>
      </c>
      <c r="BZ87" s="9">
        <f t="shared" si="137"/>
        <v>0</v>
      </c>
      <c r="CA87" s="9">
        <f t="shared" si="138"/>
        <v>0</v>
      </c>
      <c r="CB87" s="11">
        <f t="shared" si="139"/>
        <v>0</v>
      </c>
      <c r="CC87" s="9">
        <f t="shared" si="140"/>
        <v>1.953247827788849</v>
      </c>
      <c r="CD87" s="9">
        <f t="shared" si="141"/>
        <v>23.999999999999996</v>
      </c>
      <c r="CE87" s="9"/>
      <c r="CF87" s="9">
        <f t="shared" si="142"/>
        <v>7.1007788333102635</v>
      </c>
      <c r="CG87" s="9">
        <f t="shared" si="143"/>
        <v>1.1680819545215253</v>
      </c>
      <c r="CH87" s="9">
        <f t="shared" si="144"/>
        <v>0.26886078783178924</v>
      </c>
      <c r="CI87" s="9">
        <f t="shared" si="145"/>
        <v>0.16357709152403921</v>
      </c>
      <c r="CJ87" s="9">
        <f t="shared" si="146"/>
        <v>0</v>
      </c>
      <c r="CK87" s="9">
        <f t="shared" si="147"/>
        <v>6.2861573501165779E-2</v>
      </c>
      <c r="CL87" s="9">
        <f t="shared" si="148"/>
        <v>3.0001830273828438</v>
      </c>
      <c r="CM87" s="9">
        <f t="shared" si="149"/>
        <v>1.7900086851866077</v>
      </c>
      <c r="CN87" s="9">
        <f t="shared" si="150"/>
        <v>0.28549116542644626</v>
      </c>
      <c r="CO87" s="9">
        <f t="shared" si="151"/>
        <v>1.714508834573554</v>
      </c>
      <c r="CP87" s="9">
        <f t="shared" si="152"/>
        <v>0</v>
      </c>
      <c r="CQ87" s="9">
        <f t="shared" si="153"/>
        <v>0.61496415057449372</v>
      </c>
      <c r="CR87" s="9">
        <f t="shared" si="154"/>
        <v>0.3568737334605076</v>
      </c>
      <c r="CS87" s="9">
        <f t="shared" si="155"/>
        <v>2.8162115964998596E-2</v>
      </c>
      <c r="CT87" s="9">
        <f t="shared" si="156"/>
        <v>46.081829653615635</v>
      </c>
      <c r="CU87" s="10">
        <f t="shared" si="157"/>
        <v>0</v>
      </c>
      <c r="CV87" s="9">
        <f t="shared" si="158"/>
        <v>8.1829653615635323E-2</v>
      </c>
      <c r="CW87" s="9">
        <f t="shared" si="159"/>
        <v>0.50025130568854548</v>
      </c>
      <c r="CX87" s="11">
        <f t="shared" si="160"/>
        <v>7.6994531166399191E-2</v>
      </c>
      <c r="CY87" s="9">
        <f t="shared" si="161"/>
        <v>1.8703914563169999</v>
      </c>
      <c r="CZ87" s="9">
        <f t="shared" si="162"/>
        <v>1.7883874494825799E-2</v>
      </c>
      <c r="DA87" s="9">
        <f t="shared" si="163"/>
        <v>2.9895015572539124E-2</v>
      </c>
      <c r="DB87" s="9">
        <f t="shared" si="164"/>
        <v>23.999999999999996</v>
      </c>
      <c r="DD87" s="9">
        <f t="shared" si="165"/>
        <v>7.088169649241431</v>
      </c>
      <c r="DE87" s="9">
        <f t="shared" si="166"/>
        <v>1.1660077369296533</v>
      </c>
      <c r="DF87" s="9">
        <f t="shared" si="167"/>
        <v>0.25417738617108476</v>
      </c>
      <c r="DG87" s="9">
        <f t="shared" si="168"/>
        <v>0.16328662005536096</v>
      </c>
      <c r="DH87" s="9">
        <f t="shared" si="169"/>
        <v>0</v>
      </c>
      <c r="DI87" s="9">
        <f t="shared" si="170"/>
        <v>6.2749947273995549E-2</v>
      </c>
      <c r="DJ87" s="9">
        <f t="shared" si="171"/>
        <v>2.9948554624888359</v>
      </c>
      <c r="DK87" s="9">
        <f t="shared" si="172"/>
        <v>1.786830083299946</v>
      </c>
      <c r="DL87" s="9">
        <f t="shared" si="173"/>
        <v>0.26189949928922296</v>
      </c>
      <c r="DM87" s="9">
        <f t="shared" si="174"/>
        <v>1.7114643012920268</v>
      </c>
      <c r="DN87" s="9">
        <f t="shared" si="175"/>
        <v>0</v>
      </c>
      <c r="DO87" s="9">
        <f t="shared" si="176"/>
        <v>2.6636199418750284E-2</v>
      </c>
      <c r="DP87" s="9">
        <f t="shared" si="177"/>
        <v>0.64228407610448845</v>
      </c>
      <c r="DQ87" s="9">
        <f t="shared" si="178"/>
        <v>0.35624001613172307</v>
      </c>
      <c r="DR87" s="9">
        <f t="shared" si="179"/>
        <v>2.8112107182538752E-2</v>
      </c>
      <c r="DS87" s="9">
        <f t="shared" si="180"/>
        <v>46</v>
      </c>
      <c r="DT87" s="9">
        <f t="shared" si="181"/>
        <v>1.9523059531355578</v>
      </c>
      <c r="IF87" s="17"/>
      <c r="IG87" s="17"/>
      <c r="IH87" s="17"/>
      <c r="II87" s="17"/>
      <c r="IJ87" s="17"/>
      <c r="IK87" s="17"/>
      <c r="IL87" s="17"/>
      <c r="IM87" s="17"/>
      <c r="IN87" s="17"/>
      <c r="IO87" s="17"/>
      <c r="IP87" s="17"/>
      <c r="IQ87" s="17"/>
      <c r="IR87" s="17"/>
      <c r="IS87" s="17"/>
      <c r="IT87" s="17"/>
      <c r="IU87" s="17"/>
      <c r="IV87" s="17"/>
    </row>
    <row r="88" spans="1:256" s="12" customFormat="1" x14ac:dyDescent="0.25">
      <c r="A88" s="16" t="s">
        <v>206</v>
      </c>
      <c r="B88" s="16" t="s">
        <v>207</v>
      </c>
      <c r="C88" s="9">
        <v>48.1541</v>
      </c>
      <c r="D88" s="9">
        <v>1.4975000000000001</v>
      </c>
      <c r="E88" s="9">
        <v>6.6769999999999996</v>
      </c>
      <c r="F88" s="9"/>
      <c r="G88" s="9">
        <v>15.0954</v>
      </c>
      <c r="H88" s="9">
        <v>0.49730000000000002</v>
      </c>
      <c r="I88" s="9">
        <v>13.608700000000001</v>
      </c>
      <c r="J88" s="9">
        <v>10.816000000000001</v>
      </c>
      <c r="K88" s="9">
        <v>1.2585999999999999</v>
      </c>
      <c r="L88" s="9">
        <v>0.1691</v>
      </c>
      <c r="M88" s="9">
        <v>4.3900000000000002E-2</v>
      </c>
      <c r="N88" s="9">
        <v>0.12660000000000002</v>
      </c>
      <c r="P88" s="17"/>
      <c r="Q88" s="9">
        <f>C88/'ST1.2-NatData'!R$1</f>
        <v>0.80144630850143128</v>
      </c>
      <c r="R88" s="9">
        <f>D88/'ST1.2-NatData'!S$1</f>
        <v>1.8742412295523099E-2</v>
      </c>
      <c r="S88" s="9">
        <f>E88/'ST1.2-NatData'!T$1</f>
        <v>6.5485823010759017E-2</v>
      </c>
      <c r="T88" s="9">
        <f>F88/'ST1.2-NatData'!U$1</f>
        <v>0</v>
      </c>
      <c r="U88" s="9">
        <f>G88/'ST1.2-NatData'!V$1</f>
        <v>0.21010773042340561</v>
      </c>
      <c r="V88" s="9">
        <f>H88/'ST1.2-NatData'!W$1</f>
        <v>7.0104458886053826E-3</v>
      </c>
      <c r="W88" s="9">
        <f>I88/'ST1.2-NatData'!X$1</f>
        <v>0.33765134974196109</v>
      </c>
      <c r="X88" s="9">
        <f>J88/'ST1.2-NatData'!Y$1</f>
        <v>0.19287077159007829</v>
      </c>
      <c r="Y88" s="9">
        <f>K88/'ST1.2-NatData'!Z$1</f>
        <v>2.0306878136142886E-2</v>
      </c>
      <c r="Z88" s="9">
        <f>L88/'ST1.2-NatData'!AA$1</f>
        <v>1.79519300182598E-3</v>
      </c>
      <c r="AA88" s="9">
        <f>M88/'ST1.2-NatData'!AB$1</f>
        <v>2.3107695546899674E-3</v>
      </c>
      <c r="AB88" s="9">
        <f>N88/'ST1.2-NatData'!AC$1</f>
        <v>3.5709248864694105E-3</v>
      </c>
      <c r="AC88" s="9">
        <f>O88/'ST1.2-NatData'!AD$1</f>
        <v>0</v>
      </c>
      <c r="AD88" s="9">
        <f t="shared" si="91"/>
        <v>2.6095181266287848</v>
      </c>
      <c r="AE88" s="9">
        <f t="shared" si="92"/>
        <v>1.7430048067384607</v>
      </c>
      <c r="AF88" s="9">
        <f t="shared" si="93"/>
        <v>1.5059298928724445</v>
      </c>
      <c r="AG88" s="9">
        <f t="shared" si="94"/>
        <v>1.6988006644625229</v>
      </c>
      <c r="AH88" s="9">
        <f t="shared" si="95"/>
        <v>9.1795501298355351</v>
      </c>
      <c r="AI88" s="9">
        <f t="shared" si="96"/>
        <v>8.632539975153497</v>
      </c>
      <c r="AJ88" s="9">
        <f t="shared" si="97"/>
        <v>8.8297587314317383</v>
      </c>
      <c r="AK88" s="9">
        <f t="shared" si="98"/>
        <v>8.8238319967332401</v>
      </c>
      <c r="AL88" s="9"/>
      <c r="AM88" s="9">
        <f t="shared" si="99"/>
        <v>7.3569165652605237</v>
      </c>
      <c r="AN88" s="9">
        <f t="shared" si="100"/>
        <v>1.2022607902415996</v>
      </c>
      <c r="AO88" s="9">
        <f t="shared" si="101"/>
        <v>0.55917735550212377</v>
      </c>
      <c r="AP88" s="9">
        <f t="shared" si="102"/>
        <v>0.17204691322080018</v>
      </c>
      <c r="AQ88" s="9">
        <f t="shared" si="103"/>
        <v>0</v>
      </c>
      <c r="AR88" s="9">
        <f t="shared" si="104"/>
        <v>6.4352739466952538E-2</v>
      </c>
      <c r="AS88" s="9">
        <f t="shared" si="105"/>
        <v>3.0994874913629626</v>
      </c>
      <c r="AT88" s="9">
        <f t="shared" si="106"/>
        <v>1.9286944440876226</v>
      </c>
      <c r="AU88" s="9">
        <f t="shared" si="107"/>
        <v>0.82375894364046154</v>
      </c>
      <c r="AV88" s="9">
        <f t="shared" si="108"/>
        <v>1.770466916391183</v>
      </c>
      <c r="AW88" s="9">
        <f t="shared" si="109"/>
        <v>0.59422586003164479</v>
      </c>
      <c r="AX88" s="9">
        <f t="shared" si="110"/>
        <v>0</v>
      </c>
      <c r="AY88" s="9">
        <f t="shared" si="111"/>
        <v>0.37281601166236961</v>
      </c>
      <c r="AZ88" s="9">
        <f t="shared" si="112"/>
        <v>3.2958128305983034E-2</v>
      </c>
      <c r="BA88" s="9">
        <f t="shared" si="113"/>
        <v>47.854413607235891</v>
      </c>
      <c r="BB88" s="10">
        <f t="shared" si="114"/>
        <v>0</v>
      </c>
      <c r="BC88" s="9">
        <f t="shared" si="115"/>
        <v>1.854413607235891</v>
      </c>
      <c r="BD88" s="9">
        <f t="shared" si="116"/>
        <v>10.778534601524576</v>
      </c>
      <c r="BE88" s="11">
        <f t="shared" si="117"/>
        <v>2.0529976426851455</v>
      </c>
      <c r="BF88" s="9">
        <f t="shared" si="118"/>
        <v>9.1595083793111487E-2</v>
      </c>
      <c r="BG88" s="9">
        <f t="shared" si="119"/>
        <v>24</v>
      </c>
      <c r="BH88" s="9"/>
      <c r="BI88" s="9">
        <f t="shared" si="120"/>
        <v>6.9185172960778072</v>
      </c>
      <c r="BJ88" s="9">
        <f t="shared" si="121"/>
        <v>1.1306179698924079</v>
      </c>
      <c r="BK88" s="9">
        <f t="shared" si="122"/>
        <v>4.9135265970214448E-2</v>
      </c>
      <c r="BL88" s="9">
        <f t="shared" si="123"/>
        <v>0.16179462337191158</v>
      </c>
      <c r="BM88" s="9">
        <f t="shared" si="124"/>
        <v>0</v>
      </c>
      <c r="BN88" s="9">
        <f t="shared" si="125"/>
        <v>6.0517954377036443E-2</v>
      </c>
      <c r="BO88" s="9">
        <f t="shared" si="126"/>
        <v>2.9147887743120133</v>
      </c>
      <c r="BP88" s="9">
        <f t="shared" si="127"/>
        <v>1.8137633819688235</v>
      </c>
      <c r="BQ88" s="9">
        <f t="shared" si="128"/>
        <v>0</v>
      </c>
      <c r="BR88" s="9">
        <f t="shared" si="129"/>
        <v>1.6649646457900502</v>
      </c>
      <c r="BS88" s="9">
        <f t="shared" si="130"/>
        <v>0</v>
      </c>
      <c r="BT88" s="9">
        <f t="shared" si="131"/>
        <v>0.33503535420994979</v>
      </c>
      <c r="BU88" s="9">
        <f t="shared" si="132"/>
        <v>0.95344132894554467</v>
      </c>
      <c r="BV88" s="9">
        <f t="shared" si="133"/>
        <v>0.35059987456164798</v>
      </c>
      <c r="BW88" s="9">
        <f t="shared" si="134"/>
        <v>3.0994150702757153E-2</v>
      </c>
      <c r="BX88" s="9">
        <f t="shared" si="135"/>
        <v>45.002765125636351</v>
      </c>
      <c r="BY88" s="10">
        <f t="shared" si="136"/>
        <v>0.54981530902953801</v>
      </c>
      <c r="BZ88" s="9">
        <f t="shared" si="137"/>
        <v>0</v>
      </c>
      <c r="CA88" s="9">
        <f t="shared" si="138"/>
        <v>0</v>
      </c>
      <c r="CB88" s="11">
        <f t="shared" si="139"/>
        <v>0</v>
      </c>
      <c r="CC88" s="9">
        <f t="shared" si="140"/>
        <v>1.9492260376150536</v>
      </c>
      <c r="CD88" s="9">
        <f t="shared" si="141"/>
        <v>24.000000000000004</v>
      </c>
      <c r="CE88" s="9"/>
      <c r="CF88" s="9">
        <f t="shared" si="142"/>
        <v>7.076577540264247</v>
      </c>
      <c r="CG88" s="9">
        <f t="shared" si="143"/>
        <v>1.1564480350284858</v>
      </c>
      <c r="CH88" s="9">
        <f t="shared" si="144"/>
        <v>0.23302557529273216</v>
      </c>
      <c r="CI88" s="9">
        <f t="shared" si="145"/>
        <v>0.16549097861448867</v>
      </c>
      <c r="CJ88" s="9">
        <f t="shared" si="146"/>
        <v>0</v>
      </c>
      <c r="CK88" s="9">
        <f t="shared" si="147"/>
        <v>6.1900545796143111E-2</v>
      </c>
      <c r="CL88" s="9">
        <f t="shared" si="148"/>
        <v>2.9813799535637924</v>
      </c>
      <c r="CM88" s="9">
        <f t="shared" si="149"/>
        <v>1.8552005672473715</v>
      </c>
      <c r="CN88" s="9">
        <f t="shared" si="150"/>
        <v>0.29699762051452794</v>
      </c>
      <c r="CO88" s="9">
        <f t="shared" si="151"/>
        <v>1.7030023794854703</v>
      </c>
      <c r="CP88" s="9">
        <f t="shared" si="152"/>
        <v>0</v>
      </c>
      <c r="CQ88" s="9">
        <f t="shared" si="153"/>
        <v>0.60968808877358804</v>
      </c>
      <c r="CR88" s="9">
        <f t="shared" si="154"/>
        <v>0.3586096690614558</v>
      </c>
      <c r="CS88" s="9">
        <f t="shared" si="155"/>
        <v>3.17022421649562E-2</v>
      </c>
      <c r="CT88" s="9">
        <f t="shared" si="156"/>
        <v>46.030896984012365</v>
      </c>
      <c r="CU88" s="10">
        <f t="shared" si="157"/>
        <v>0</v>
      </c>
      <c r="CV88" s="9">
        <f t="shared" si="158"/>
        <v>3.0896984012365181E-2</v>
      </c>
      <c r="CW88" s="9">
        <f t="shared" si="159"/>
        <v>0.18669890208541048</v>
      </c>
      <c r="CX88" s="11">
        <f t="shared" si="160"/>
        <v>2.8374141528802931E-2</v>
      </c>
      <c r="CY88" s="9">
        <f t="shared" si="161"/>
        <v>1.9171690731401942</v>
      </c>
      <c r="CZ88" s="9">
        <f t="shared" si="162"/>
        <v>2.0403537651850368E-2</v>
      </c>
      <c r="DA88" s="9">
        <f t="shared" si="163"/>
        <v>3.1530405195590167E-2</v>
      </c>
      <c r="DB88" s="9">
        <f t="shared" si="164"/>
        <v>24.000000000000004</v>
      </c>
      <c r="DD88" s="9">
        <f t="shared" si="165"/>
        <v>7.0718275806186686</v>
      </c>
      <c r="DE88" s="9">
        <f t="shared" si="166"/>
        <v>1.1556718008294906</v>
      </c>
      <c r="DF88" s="9">
        <f t="shared" si="167"/>
        <v>0.22749938144815829</v>
      </c>
      <c r="DG88" s="9">
        <f t="shared" si="168"/>
        <v>0.16537989730920322</v>
      </c>
      <c r="DH88" s="9">
        <f t="shared" si="169"/>
        <v>0</v>
      </c>
      <c r="DI88" s="9">
        <f t="shared" si="170"/>
        <v>6.1858996743243168E-2</v>
      </c>
      <c r="DJ88" s="9">
        <f t="shared" si="171"/>
        <v>2.9793787835932819</v>
      </c>
      <c r="DK88" s="9">
        <f t="shared" si="172"/>
        <v>1.8539553144710486</v>
      </c>
      <c r="DL88" s="9">
        <f t="shared" si="173"/>
        <v>0.28807237356493509</v>
      </c>
      <c r="DM88" s="9">
        <f t="shared" si="174"/>
        <v>1.7018592855911612</v>
      </c>
      <c r="DN88" s="9">
        <f t="shared" si="175"/>
        <v>0</v>
      </c>
      <c r="DO88" s="9">
        <f t="shared" si="176"/>
        <v>1.0068340843903734E-2</v>
      </c>
      <c r="DP88" s="9">
        <f t="shared" si="177"/>
        <v>0.62001841584133588</v>
      </c>
      <c r="DQ88" s="9">
        <f t="shared" si="178"/>
        <v>0.35836896210292052</v>
      </c>
      <c r="DR88" s="9">
        <f t="shared" si="179"/>
        <v>3.168096289964735E-2</v>
      </c>
      <c r="DS88" s="9">
        <f t="shared" si="180"/>
        <v>46</v>
      </c>
      <c r="DT88" s="9">
        <f t="shared" si="181"/>
        <v>1.9481009163950898</v>
      </c>
      <c r="IF88" s="17"/>
      <c r="IG88" s="17"/>
      <c r="IH88" s="17"/>
      <c r="II88" s="17"/>
      <c r="IJ88" s="17"/>
      <c r="IK88" s="17"/>
      <c r="IL88" s="17"/>
      <c r="IM88" s="17"/>
      <c r="IN88" s="17"/>
      <c r="IO88" s="17"/>
      <c r="IP88" s="17"/>
      <c r="IQ88" s="17"/>
      <c r="IR88" s="17"/>
      <c r="IS88" s="17"/>
      <c r="IT88" s="17"/>
      <c r="IU88" s="17"/>
      <c r="IV88" s="17"/>
    </row>
    <row r="89" spans="1:256" s="12" customFormat="1" x14ac:dyDescent="0.25">
      <c r="A89" s="16" t="s">
        <v>206</v>
      </c>
      <c r="B89" s="16" t="s">
        <v>207</v>
      </c>
      <c r="C89" s="9">
        <v>48.13</v>
      </c>
      <c r="D89" s="9">
        <v>1.4621</v>
      </c>
      <c r="E89" s="9">
        <v>6.6753</v>
      </c>
      <c r="F89" s="9"/>
      <c r="G89" s="9">
        <v>14.908099999999999</v>
      </c>
      <c r="H89" s="9">
        <v>0.50740000000000007</v>
      </c>
      <c r="I89" s="9">
        <v>13.987</v>
      </c>
      <c r="J89" s="9">
        <v>10.770300000000001</v>
      </c>
      <c r="K89" s="9">
        <v>1.3176000000000001</v>
      </c>
      <c r="L89" s="9">
        <v>0.17180000000000001</v>
      </c>
      <c r="M89" s="9">
        <v>5.0100000000000006E-2</v>
      </c>
      <c r="N89" s="9">
        <v>0.12570000000000001</v>
      </c>
      <c r="P89" s="17"/>
      <c r="Q89" s="9">
        <f>C89/'ST1.2-NatData'!R$1</f>
        <v>0.80104520338193197</v>
      </c>
      <c r="R89" s="9">
        <f>D89/'ST1.2-NatData'!S$1</f>
        <v>1.8299352933078009E-2</v>
      </c>
      <c r="S89" s="9">
        <f>E89/'ST1.2-NatData'!T$1</f>
        <v>6.5469149969105842E-2</v>
      </c>
      <c r="T89" s="9">
        <f>F89/'ST1.2-NatData'!U$1</f>
        <v>0</v>
      </c>
      <c r="U89" s="9">
        <f>G89/'ST1.2-NatData'!V$1</f>
        <v>0.20750076552626448</v>
      </c>
      <c r="V89" s="9">
        <f>H89/'ST1.2-NatData'!W$1</f>
        <v>7.1528257467894062E-3</v>
      </c>
      <c r="W89" s="9">
        <f>I89/'ST1.2-NatData'!X$1</f>
        <v>0.34703751488685985</v>
      </c>
      <c r="X89" s="9">
        <f>J89/'ST1.2-NatData'!Y$1</f>
        <v>0.19205584978334136</v>
      </c>
      <c r="Y89" s="9">
        <f>K89/'ST1.2-NatData'!Z$1</f>
        <v>2.1258813469078239E-2</v>
      </c>
      <c r="Z89" s="9">
        <f>L89/'ST1.2-NatData'!AA$1</f>
        <v>1.8238566393477432E-3</v>
      </c>
      <c r="AA89" s="9">
        <f>M89/'ST1.2-NatData'!AB$1</f>
        <v>2.6371196968101905E-3</v>
      </c>
      <c r="AB89" s="9">
        <f>N89/'ST1.2-NatData'!AC$1</f>
        <v>3.5455391645276843E-3</v>
      </c>
      <c r="AC89" s="9">
        <f>O89/'ST1.2-NatData'!AD$1</f>
        <v>0</v>
      </c>
      <c r="AD89" s="9">
        <f t="shared" si="91"/>
        <v>2.6150175180196875</v>
      </c>
      <c r="AE89" s="9">
        <f t="shared" si="92"/>
        <v>1.750195152413329</v>
      </c>
      <c r="AF89" s="9">
        <f t="shared" si="93"/>
        <v>1.5119739624131354</v>
      </c>
      <c r="AG89" s="9">
        <f t="shared" si="94"/>
        <v>1.7040298121964768</v>
      </c>
      <c r="AH89" s="9">
        <f t="shared" si="95"/>
        <v>9.1418376847506053</v>
      </c>
      <c r="AI89" s="9">
        <f t="shared" si="96"/>
        <v>8.5980316613731791</v>
      </c>
      <c r="AJ89" s="9">
        <f t="shared" si="97"/>
        <v>8.802662895119866</v>
      </c>
      <c r="AK89" s="9">
        <f t="shared" si="98"/>
        <v>8.8057618551712462</v>
      </c>
      <c r="AL89" s="9"/>
      <c r="AM89" s="9">
        <f t="shared" si="99"/>
        <v>7.3230252274656591</v>
      </c>
      <c r="AN89" s="9">
        <f t="shared" si="100"/>
        <v>1.1970166847523214</v>
      </c>
      <c r="AO89" s="9">
        <f t="shared" si="101"/>
        <v>0.52004191221798024</v>
      </c>
      <c r="AP89" s="9">
        <f t="shared" si="102"/>
        <v>0.16728971425016406</v>
      </c>
      <c r="AQ89" s="9">
        <f t="shared" si="103"/>
        <v>0</v>
      </c>
      <c r="AR89" s="9">
        <f t="shared" si="104"/>
        <v>6.5389971964453786E-2</v>
      </c>
      <c r="AS89" s="9">
        <f t="shared" si="105"/>
        <v>3.1725606316148944</v>
      </c>
      <c r="AT89" s="9">
        <f t="shared" si="106"/>
        <v>1.8969383179026038</v>
      </c>
      <c r="AU89" s="9">
        <f t="shared" si="107"/>
        <v>0.82222054795009569</v>
      </c>
      <c r="AV89" s="9">
        <f t="shared" si="108"/>
        <v>1.7557434051261516</v>
      </c>
      <c r="AW89" s="9">
        <f t="shared" si="109"/>
        <v>0.57796395307624726</v>
      </c>
      <c r="AX89" s="9">
        <f t="shared" si="110"/>
        <v>0</v>
      </c>
      <c r="AY89" s="9">
        <f t="shared" si="111"/>
        <v>0.38868924420940637</v>
      </c>
      <c r="AZ89" s="9">
        <f t="shared" si="112"/>
        <v>3.3346802714343586E-2</v>
      </c>
      <c r="BA89" s="9">
        <f t="shared" si="113"/>
        <v>47.755610521260216</v>
      </c>
      <c r="BB89" s="10">
        <f t="shared" si="114"/>
        <v>0</v>
      </c>
      <c r="BC89" s="9">
        <f t="shared" si="115"/>
        <v>1.7556105212602162</v>
      </c>
      <c r="BD89" s="9">
        <f t="shared" si="116"/>
        <v>10.494431944781056</v>
      </c>
      <c r="BE89" s="11">
        <f t="shared" si="117"/>
        <v>2.0542554200491034</v>
      </c>
      <c r="BF89" s="9">
        <f t="shared" si="118"/>
        <v>0.18786861496924792</v>
      </c>
      <c r="BG89" s="9">
        <f t="shared" si="119"/>
        <v>23.999999999999996</v>
      </c>
      <c r="BH89" s="9"/>
      <c r="BI89" s="9">
        <f t="shared" si="120"/>
        <v>6.8874120208689691</v>
      </c>
      <c r="BJ89" s="9">
        <f t="shared" si="121"/>
        <v>1.1258116485551217</v>
      </c>
      <c r="BK89" s="9">
        <f t="shared" si="122"/>
        <v>1.3223669424091256E-2</v>
      </c>
      <c r="BL89" s="9">
        <f t="shared" si="123"/>
        <v>0.15733841590124686</v>
      </c>
      <c r="BM89" s="9">
        <f t="shared" si="124"/>
        <v>0</v>
      </c>
      <c r="BN89" s="9">
        <f t="shared" si="125"/>
        <v>6.1500222239180571E-2</v>
      </c>
      <c r="BO89" s="9">
        <f t="shared" si="126"/>
        <v>2.9838395406814868</v>
      </c>
      <c r="BP89" s="9">
        <f t="shared" si="127"/>
        <v>1.7840981517539942</v>
      </c>
      <c r="BQ89" s="9">
        <f t="shared" si="128"/>
        <v>0</v>
      </c>
      <c r="BR89" s="9">
        <f t="shared" si="129"/>
        <v>1.6513022771891002</v>
      </c>
      <c r="BS89" s="9">
        <f t="shared" si="130"/>
        <v>0</v>
      </c>
      <c r="BT89" s="9">
        <f t="shared" si="131"/>
        <v>0.34869772281089984</v>
      </c>
      <c r="BU89" s="9">
        <f t="shared" si="132"/>
        <v>0.95176666596834214</v>
      </c>
      <c r="BV89" s="9">
        <f t="shared" si="133"/>
        <v>0.36556790258072258</v>
      </c>
      <c r="BW89" s="9">
        <f t="shared" si="134"/>
        <v>3.1363154261835155E-2</v>
      </c>
      <c r="BX89" s="9">
        <f t="shared" si="135"/>
        <v>44.914848133316312</v>
      </c>
      <c r="BY89" s="10">
        <f t="shared" si="136"/>
        <v>0.60823551978732027</v>
      </c>
      <c r="BZ89" s="9">
        <f t="shared" si="137"/>
        <v>0</v>
      </c>
      <c r="CA89" s="9">
        <f t="shared" si="138"/>
        <v>0</v>
      </c>
      <c r="CB89" s="11">
        <f t="shared" si="139"/>
        <v>0</v>
      </c>
      <c r="CC89" s="9">
        <f t="shared" si="140"/>
        <v>1.9468413033587475</v>
      </c>
      <c r="CD89" s="9">
        <f t="shared" si="141"/>
        <v>23.999999999999996</v>
      </c>
      <c r="CE89" s="9"/>
      <c r="CF89" s="9">
        <f t="shared" si="142"/>
        <v>7.0513308891238795</v>
      </c>
      <c r="CG89" s="9">
        <f t="shared" si="143"/>
        <v>1.1526057144161719</v>
      </c>
      <c r="CH89" s="9">
        <f t="shared" si="144"/>
        <v>0.2039366035400505</v>
      </c>
      <c r="CI89" s="9">
        <f t="shared" si="145"/>
        <v>0.16108303506870866</v>
      </c>
      <c r="CJ89" s="9">
        <f t="shared" si="146"/>
        <v>0</v>
      </c>
      <c r="CK89" s="9">
        <f t="shared" si="147"/>
        <v>6.2963913796521151E-2</v>
      </c>
      <c r="CL89" s="9">
        <f t="shared" si="148"/>
        <v>3.0548542555091696</v>
      </c>
      <c r="CM89" s="9">
        <f t="shared" si="149"/>
        <v>1.8265592894070157</v>
      </c>
      <c r="CN89" s="9">
        <f t="shared" si="150"/>
        <v>0.30939709732146525</v>
      </c>
      <c r="CO89" s="9">
        <f t="shared" si="151"/>
        <v>1.6906029026785339</v>
      </c>
      <c r="CP89" s="9">
        <f t="shared" si="152"/>
        <v>0</v>
      </c>
      <c r="CQ89" s="9">
        <f t="shared" si="153"/>
        <v>0.59362207263253219</v>
      </c>
      <c r="CR89" s="9">
        <f t="shared" si="154"/>
        <v>0.37426833703705892</v>
      </c>
      <c r="CS89" s="9">
        <f t="shared" si="155"/>
        <v>3.2109590330408791E-2</v>
      </c>
      <c r="CT89" s="9">
        <f t="shared" si="156"/>
        <v>45.983811490168819</v>
      </c>
      <c r="CU89" s="10">
        <f t="shared" si="157"/>
        <v>8.8628438863525144E-3</v>
      </c>
      <c r="CV89" s="9">
        <f t="shared" si="158"/>
        <v>0</v>
      </c>
      <c r="CW89" s="9">
        <f t="shared" si="159"/>
        <v>0</v>
      </c>
      <c r="CX89" s="11">
        <f t="shared" si="160"/>
        <v>0</v>
      </c>
      <c r="CY89" s="9">
        <f t="shared" si="161"/>
        <v>1.9455761382481169</v>
      </c>
      <c r="CZ89" s="9">
        <f t="shared" si="162"/>
        <v>2.3213675705100814E-2</v>
      </c>
      <c r="DA89" s="9">
        <f t="shared" si="163"/>
        <v>3.1210186046782138E-2</v>
      </c>
      <c r="DB89" s="9">
        <f t="shared" si="164"/>
        <v>23.999999999999996</v>
      </c>
      <c r="DD89" s="9">
        <f t="shared" si="165"/>
        <v>7.0538132962085101</v>
      </c>
      <c r="DE89" s="9">
        <f t="shared" si="166"/>
        <v>1.1530114869768759</v>
      </c>
      <c r="DF89" s="9">
        <f t="shared" si="167"/>
        <v>0.206824783185386</v>
      </c>
      <c r="DG89" s="9">
        <f t="shared" si="168"/>
        <v>0.16113974403241438</v>
      </c>
      <c r="DH89" s="9">
        <f t="shared" si="169"/>
        <v>0</v>
      </c>
      <c r="DI89" s="9">
        <f t="shared" si="170"/>
        <v>6.2986080117764923E-2</v>
      </c>
      <c r="DJ89" s="9">
        <f t="shared" si="171"/>
        <v>3.0559297109041341</v>
      </c>
      <c r="DK89" s="9">
        <f t="shared" si="172"/>
        <v>1.8272023259900125</v>
      </c>
      <c r="DL89" s="9">
        <f t="shared" si="173"/>
        <v>0.31408264422971222</v>
      </c>
      <c r="DM89" s="9">
        <f t="shared" si="174"/>
        <v>1.6911980760846461</v>
      </c>
      <c r="DN89" s="9">
        <f t="shared" si="175"/>
        <v>5.2807203143583337E-3</v>
      </c>
      <c r="DO89" s="9">
        <f t="shared" si="176"/>
        <v>0</v>
      </c>
      <c r="DP89" s="9">
        <f t="shared" si="177"/>
        <v>0.59347900808744192</v>
      </c>
      <c r="DQ89" s="9">
        <f t="shared" si="178"/>
        <v>0.37440009746441971</v>
      </c>
      <c r="DR89" s="9">
        <f t="shared" si="179"/>
        <v>3.2120894448138357E-2</v>
      </c>
      <c r="DS89" s="9">
        <f t="shared" si="180"/>
        <v>46</v>
      </c>
      <c r="DT89" s="9">
        <f t="shared" si="181"/>
        <v>1.9455569784352944</v>
      </c>
      <c r="IF89" s="17"/>
      <c r="IG89" s="17"/>
      <c r="IH89" s="17"/>
      <c r="II89" s="17"/>
      <c r="IJ89" s="17"/>
      <c r="IK89" s="17"/>
      <c r="IL89" s="17"/>
      <c r="IM89" s="17"/>
      <c r="IN89" s="17"/>
      <c r="IO89" s="17"/>
      <c r="IP89" s="17"/>
      <c r="IQ89" s="17"/>
      <c r="IR89" s="17"/>
      <c r="IS89" s="17"/>
      <c r="IT89" s="17"/>
      <c r="IU89" s="17"/>
      <c r="IV89" s="17"/>
    </row>
    <row r="90" spans="1:256" s="12" customFormat="1" x14ac:dyDescent="0.25">
      <c r="A90" s="16" t="s">
        <v>206</v>
      </c>
      <c r="B90" s="16" t="s">
        <v>207</v>
      </c>
      <c r="C90" s="9">
        <v>48.006500000000003</v>
      </c>
      <c r="D90" s="9">
        <v>1.4712000000000001</v>
      </c>
      <c r="E90" s="9">
        <v>6.9490999999999996</v>
      </c>
      <c r="F90" s="9"/>
      <c r="G90" s="9">
        <v>15.135199999999999</v>
      </c>
      <c r="H90" s="9">
        <v>0.52790000000000004</v>
      </c>
      <c r="I90" s="9">
        <v>13.8192</v>
      </c>
      <c r="J90" s="9">
        <v>10.8855</v>
      </c>
      <c r="K90" s="9">
        <v>1.2984</v>
      </c>
      <c r="L90" s="9">
        <v>0.1835</v>
      </c>
      <c r="M90" s="9">
        <v>4.3700000000000003E-2</v>
      </c>
      <c r="N90" s="9">
        <v>0.1318</v>
      </c>
      <c r="P90" s="17"/>
      <c r="Q90" s="9">
        <f>C90/'ST1.2-NatData'!R$1</f>
        <v>0.79898974768657216</v>
      </c>
      <c r="R90" s="9">
        <f>D90/'ST1.2-NatData'!S$1</f>
        <v>1.8413246723989037E-2</v>
      </c>
      <c r="S90" s="9">
        <f>E90/'ST1.2-NatData'!T$1</f>
        <v>6.8154490442424068E-2</v>
      </c>
      <c r="T90" s="9">
        <f>F90/'ST1.2-NatData'!U$1</f>
        <v>0</v>
      </c>
      <c r="U90" s="9">
        <f>G90/'ST1.2-NatData'!V$1</f>
        <v>0.21066169306572388</v>
      </c>
      <c r="V90" s="9">
        <f>H90/'ST1.2-NatData'!W$1</f>
        <v>7.4418145678559859E-3</v>
      </c>
      <c r="W90" s="9">
        <f>I90/'ST1.2-NatData'!X$1</f>
        <v>0.34287415641127433</v>
      </c>
      <c r="X90" s="9">
        <f>J90/'ST1.2-NatData'!Y$1</f>
        <v>0.19411009468785106</v>
      </c>
      <c r="Y90" s="9">
        <f>K90/'ST1.2-NatData'!Z$1</f>
        <v>2.0949031123445039E-2</v>
      </c>
      <c r="Z90" s="9">
        <f>L90/'ST1.2-NatData'!AA$1</f>
        <v>1.9480657352753832E-3</v>
      </c>
      <c r="AA90" s="9">
        <f>M90/'ST1.2-NatData'!AB$1</f>
        <v>2.3002421307506053E-3</v>
      </c>
      <c r="AB90" s="9">
        <f>N90/'ST1.2-NatData'!AC$1</f>
        <v>3.7175979465771582E-3</v>
      </c>
      <c r="AC90" s="9">
        <f>O90/'ST1.2-NatData'!AD$1</f>
        <v>0</v>
      </c>
      <c r="AD90" s="9">
        <f t="shared" si="91"/>
        <v>2.6202632357784843</v>
      </c>
      <c r="AE90" s="9">
        <f t="shared" si="92"/>
        <v>1.7545939277455553</v>
      </c>
      <c r="AF90" s="9">
        <f t="shared" si="93"/>
        <v>1.5146896393402636</v>
      </c>
      <c r="AG90" s="9">
        <f t="shared" si="94"/>
        <v>1.7087997340281147</v>
      </c>
      <c r="AH90" s="9">
        <f t="shared" si="95"/>
        <v>9.1189190541415464</v>
      </c>
      <c r="AI90" s="9">
        <f t="shared" si="96"/>
        <v>8.5826163078941136</v>
      </c>
      <c r="AJ90" s="9">
        <f t="shared" si="97"/>
        <v>8.7780912539357914</v>
      </c>
      <c r="AK90" s="9">
        <f t="shared" si="98"/>
        <v>8.7878353516053274</v>
      </c>
      <c r="AL90" s="9"/>
      <c r="AM90" s="9">
        <f t="shared" si="99"/>
        <v>7.2859228342428297</v>
      </c>
      <c r="AN90" s="9">
        <f t="shared" si="100"/>
        <v>1.2429905630414575</v>
      </c>
      <c r="AO90" s="9">
        <f t="shared" si="101"/>
        <v>0.52891339728428655</v>
      </c>
      <c r="AP90" s="9">
        <f t="shared" si="102"/>
        <v>0.16790890639999304</v>
      </c>
      <c r="AQ90" s="9">
        <f t="shared" si="103"/>
        <v>0</v>
      </c>
      <c r="AR90" s="9">
        <f t="shared" si="104"/>
        <v>6.7861304660210092E-2</v>
      </c>
      <c r="AS90" s="9">
        <f t="shared" si="105"/>
        <v>3.1266416780714783</v>
      </c>
      <c r="AT90" s="9">
        <f t="shared" si="106"/>
        <v>1.9210069268747476</v>
      </c>
      <c r="AU90" s="9">
        <f t="shared" si="107"/>
        <v>0.81233221329071537</v>
      </c>
      <c r="AV90" s="9">
        <f t="shared" si="108"/>
        <v>1.7700742410502648</v>
      </c>
      <c r="AW90" s="9">
        <f t="shared" si="109"/>
        <v>0.58240645434098015</v>
      </c>
      <c r="AX90" s="9">
        <f t="shared" si="110"/>
        <v>0</v>
      </c>
      <c r="AY90" s="9">
        <f t="shared" si="111"/>
        <v>0.38206503815477449</v>
      </c>
      <c r="AZ90" s="9">
        <f t="shared" si="112"/>
        <v>3.552850750424591E-2</v>
      </c>
      <c r="BA90" s="9">
        <f t="shared" si="113"/>
        <v>47.733060498668081</v>
      </c>
      <c r="BB90" s="10">
        <f t="shared" si="114"/>
        <v>0</v>
      </c>
      <c r="BC90" s="9">
        <f t="shared" si="115"/>
        <v>1.7330604986680811</v>
      </c>
      <c r="BD90" s="9">
        <f t="shared" si="116"/>
        <v>10.321432828224012</v>
      </c>
      <c r="BE90" s="11">
        <f t="shared" si="117"/>
        <v>2.0041609212869571</v>
      </c>
      <c r="BF90" s="9">
        <f t="shared" si="118"/>
        <v>0.21206330478599811</v>
      </c>
      <c r="BG90" s="9">
        <f t="shared" si="119"/>
        <v>24.000000000000004</v>
      </c>
      <c r="BH90" s="9"/>
      <c r="BI90" s="9">
        <f t="shared" si="120"/>
        <v>6.8574224383349769</v>
      </c>
      <c r="BJ90" s="9">
        <f t="shared" si="121"/>
        <v>1.1698876822547246</v>
      </c>
      <c r="BK90" s="9">
        <f t="shared" si="122"/>
        <v>2.7310120589701725E-2</v>
      </c>
      <c r="BL90" s="9">
        <f t="shared" si="123"/>
        <v>0.15803383161458617</v>
      </c>
      <c r="BM90" s="9">
        <f t="shared" si="124"/>
        <v>0</v>
      </c>
      <c r="BN90" s="9">
        <f t="shared" si="125"/>
        <v>6.3870239070404775E-2</v>
      </c>
      <c r="BO90" s="9">
        <f t="shared" si="126"/>
        <v>2.94275732637084</v>
      </c>
      <c r="BP90" s="9">
        <f t="shared" si="127"/>
        <v>1.8080284823544661</v>
      </c>
      <c r="BQ90" s="9">
        <f t="shared" si="128"/>
        <v>0</v>
      </c>
      <c r="BR90" s="9">
        <f t="shared" si="129"/>
        <v>1.665972464194821</v>
      </c>
      <c r="BS90" s="9">
        <f t="shared" si="130"/>
        <v>0</v>
      </c>
      <c r="BT90" s="9">
        <f t="shared" si="131"/>
        <v>0.33402753580517897</v>
      </c>
      <c r="BU90" s="9">
        <f t="shared" si="132"/>
        <v>0.94099354199900898</v>
      </c>
      <c r="BV90" s="9">
        <f t="shared" si="133"/>
        <v>0.35959499230932146</v>
      </c>
      <c r="BW90" s="9">
        <f t="shared" si="134"/>
        <v>3.3439001496848482E-2</v>
      </c>
      <c r="BX90" s="9">
        <f t="shared" si="135"/>
        <v>44.925779144349661</v>
      </c>
      <c r="BY90" s="10">
        <f t="shared" si="136"/>
        <v>0.59413934356358011</v>
      </c>
      <c r="BZ90" s="9">
        <f t="shared" si="137"/>
        <v>0</v>
      </c>
      <c r="CA90" s="9">
        <f t="shared" si="138"/>
        <v>0</v>
      </c>
      <c r="CB90" s="11">
        <f t="shared" si="139"/>
        <v>0</v>
      </c>
      <c r="CC90" s="9">
        <f t="shared" si="140"/>
        <v>1.948351187614028</v>
      </c>
      <c r="CD90" s="9">
        <f t="shared" si="141"/>
        <v>24.000000000000004</v>
      </c>
      <c r="CE90" s="9"/>
      <c r="CF90" s="9">
        <f t="shared" si="142"/>
        <v>7.0136049161518637</v>
      </c>
      <c r="CG90" s="9">
        <f t="shared" si="143"/>
        <v>1.1965326729381864</v>
      </c>
      <c r="CH90" s="9">
        <f t="shared" si="144"/>
        <v>0.2101375890900492</v>
      </c>
      <c r="CI90" s="9">
        <f t="shared" si="145"/>
        <v>0.16163316002441003</v>
      </c>
      <c r="CJ90" s="9">
        <f t="shared" si="146"/>
        <v>0</v>
      </c>
      <c r="CK90" s="9">
        <f t="shared" si="147"/>
        <v>6.5324927371508593E-2</v>
      </c>
      <c r="CL90" s="9">
        <f t="shared" si="148"/>
        <v>3.0097806335944197</v>
      </c>
      <c r="CM90" s="9">
        <f t="shared" si="149"/>
        <v>1.849207565439537</v>
      </c>
      <c r="CN90" s="9">
        <f t="shared" si="150"/>
        <v>0.29608387551992443</v>
      </c>
      <c r="CO90" s="9">
        <f t="shared" si="151"/>
        <v>1.7039161244800738</v>
      </c>
      <c r="CP90" s="9">
        <f t="shared" si="152"/>
        <v>0</v>
      </c>
      <c r="CQ90" s="9">
        <f t="shared" si="153"/>
        <v>0.59801438864789114</v>
      </c>
      <c r="CR90" s="9">
        <f t="shared" si="154"/>
        <v>0.36778501376628314</v>
      </c>
      <c r="CS90" s="9">
        <f t="shared" si="155"/>
        <v>3.4200597585825679E-2</v>
      </c>
      <c r="CT90" s="9">
        <f t="shared" si="156"/>
        <v>45.948994436642835</v>
      </c>
      <c r="CU90" s="10">
        <f t="shared" si="157"/>
        <v>2.7582389511283362E-2</v>
      </c>
      <c r="CV90" s="9">
        <f t="shared" si="158"/>
        <v>0</v>
      </c>
      <c r="CW90" s="9">
        <f t="shared" si="159"/>
        <v>0</v>
      </c>
      <c r="CX90" s="11">
        <f t="shared" si="160"/>
        <v>0</v>
      </c>
      <c r="CY90" s="9">
        <f t="shared" si="161"/>
        <v>1.9471748506496247</v>
      </c>
      <c r="CZ90" s="9">
        <f t="shared" si="162"/>
        <v>2.0191735329876517E-2</v>
      </c>
      <c r="DA90" s="9">
        <f t="shared" si="163"/>
        <v>3.2633414020498609E-2</v>
      </c>
      <c r="DB90" s="9">
        <f t="shared" si="164"/>
        <v>24.000000000000004</v>
      </c>
      <c r="DD90" s="9">
        <f t="shared" si="165"/>
        <v>7.0213903502902797</v>
      </c>
      <c r="DE90" s="9">
        <f t="shared" si="166"/>
        <v>1.1978608809611633</v>
      </c>
      <c r="DF90" s="9">
        <f t="shared" si="167"/>
        <v>0.21925123125144275</v>
      </c>
      <c r="DG90" s="9">
        <f t="shared" si="168"/>
        <v>0.16181258049890185</v>
      </c>
      <c r="DH90" s="9">
        <f t="shared" si="169"/>
        <v>0</v>
      </c>
      <c r="DI90" s="9">
        <f t="shared" si="170"/>
        <v>6.539744113949636E-2</v>
      </c>
      <c r="DJ90" s="9">
        <f t="shared" si="171"/>
        <v>3.013121632862851</v>
      </c>
      <c r="DK90" s="9">
        <f t="shared" si="172"/>
        <v>1.8512602735519994</v>
      </c>
      <c r="DL90" s="9">
        <f t="shared" si="173"/>
        <v>0.31084315930469142</v>
      </c>
      <c r="DM90" s="9">
        <f t="shared" si="174"/>
        <v>1.7058075522013552</v>
      </c>
      <c r="DN90" s="9">
        <f t="shared" si="175"/>
        <v>1.6650711506046356E-2</v>
      </c>
      <c r="DO90" s="9">
        <f t="shared" si="176"/>
        <v>0</v>
      </c>
      <c r="DP90" s="9">
        <f t="shared" si="177"/>
        <v>0.59756816555161074</v>
      </c>
      <c r="DQ90" s="9">
        <f t="shared" si="178"/>
        <v>0.36819327257698115</v>
      </c>
      <c r="DR90" s="9">
        <f t="shared" si="179"/>
        <v>3.4238561871408078E-2</v>
      </c>
      <c r="DS90" s="9">
        <f t="shared" si="180"/>
        <v>46.000000000000014</v>
      </c>
      <c r="DT90" s="9">
        <f t="shared" si="181"/>
        <v>1.9471162122281518</v>
      </c>
      <c r="IF90" s="17"/>
      <c r="IG90" s="17"/>
      <c r="IH90" s="17"/>
      <c r="II90" s="17"/>
      <c r="IJ90" s="17"/>
      <c r="IK90" s="17"/>
      <c r="IL90" s="17"/>
      <c r="IM90" s="17"/>
      <c r="IN90" s="17"/>
      <c r="IO90" s="17"/>
      <c r="IP90" s="17"/>
      <c r="IQ90" s="17"/>
      <c r="IR90" s="17"/>
      <c r="IS90" s="17"/>
      <c r="IT90" s="17"/>
      <c r="IU90" s="17"/>
      <c r="IV90" s="17"/>
    </row>
    <row r="91" spans="1:256" s="12" customFormat="1" x14ac:dyDescent="0.25">
      <c r="A91" s="16" t="s">
        <v>206</v>
      </c>
      <c r="B91" s="16" t="s">
        <v>207</v>
      </c>
      <c r="C91" s="9">
        <v>48.098399999999998</v>
      </c>
      <c r="D91" s="9">
        <v>1.4443999999999999</v>
      </c>
      <c r="E91" s="9">
        <v>6.7152000000000003</v>
      </c>
      <c r="F91" s="9"/>
      <c r="G91" s="9">
        <v>14.7546</v>
      </c>
      <c r="H91" s="9">
        <v>0.51890000000000003</v>
      </c>
      <c r="I91" s="9">
        <v>13.7986</v>
      </c>
      <c r="J91" s="9">
        <v>10.850300000000001</v>
      </c>
      <c r="K91" s="9">
        <v>1.3374999999999999</v>
      </c>
      <c r="L91" s="9">
        <v>0.1741</v>
      </c>
      <c r="M91" s="9">
        <v>4.3799999999999999E-2</v>
      </c>
      <c r="N91" s="9">
        <v>0.1258</v>
      </c>
      <c r="P91" s="17"/>
      <c r="Q91" s="9">
        <f>C91/'ST1.2-NatData'!R$1</f>
        <v>0.80051927301777503</v>
      </c>
      <c r="R91" s="9">
        <f>D91/'ST1.2-NatData'!S$1</f>
        <v>1.8077823251855467E-2</v>
      </c>
      <c r="S91" s="9">
        <f>E91/'ST1.2-NatData'!T$1</f>
        <v>6.586047606437756E-2</v>
      </c>
      <c r="T91" s="9">
        <f>F91/'ST1.2-NatData'!U$1</f>
        <v>0</v>
      </c>
      <c r="U91" s="9">
        <f>G91/'ST1.2-NatData'!V$1</f>
        <v>0.2053642513153133</v>
      </c>
      <c r="V91" s="9">
        <f>H91/'ST1.2-NatData'!W$1</f>
        <v>7.3149414268999262E-3</v>
      </c>
      <c r="W91" s="9">
        <f>I91/'ST1.2-NatData'!X$1</f>
        <v>0.34236304088924174</v>
      </c>
      <c r="X91" s="9">
        <f>J91/'ST1.2-NatData'!Y$1</f>
        <v>0.19348240874480643</v>
      </c>
      <c r="Y91" s="9">
        <f>K91/'ST1.2-NatData'!Z$1</f>
        <v>2.1579889962729311E-2</v>
      </c>
      <c r="Z91" s="9">
        <f>L91/'ST1.2-NatData'!AA$1</f>
        <v>1.8482738120514672E-3</v>
      </c>
      <c r="AA91" s="9">
        <f>M91/'ST1.2-NatData'!AB$1</f>
        <v>2.3055058427202861E-3</v>
      </c>
      <c r="AB91" s="9">
        <f>N91/'ST1.2-NatData'!AC$1</f>
        <v>3.5483598002989869E-3</v>
      </c>
      <c r="AC91" s="9">
        <f>O91/'ST1.2-NatData'!AD$1</f>
        <v>0</v>
      </c>
      <c r="AD91" s="9">
        <f t="shared" si="91"/>
        <v>2.6096553597049459</v>
      </c>
      <c r="AE91" s="9">
        <f t="shared" si="92"/>
        <v>1.7456990183242087</v>
      </c>
      <c r="AF91" s="9">
        <f t="shared" si="93"/>
        <v>1.5053602820298406</v>
      </c>
      <c r="AG91" s="9">
        <f t="shared" si="94"/>
        <v>1.698842690774647</v>
      </c>
      <c r="AH91" s="9">
        <f t="shared" si="95"/>
        <v>9.165382939471014</v>
      </c>
      <c r="AI91" s="9">
        <f t="shared" si="96"/>
        <v>8.6358064279938951</v>
      </c>
      <c r="AJ91" s="9">
        <f t="shared" si="97"/>
        <v>8.8295402990845631</v>
      </c>
      <c r="AK91" s="9">
        <f t="shared" si="98"/>
        <v>8.8233203592667468</v>
      </c>
      <c r="AL91" s="9"/>
      <c r="AM91" s="9">
        <f t="shared" si="99"/>
        <v>7.3370656876348539</v>
      </c>
      <c r="AN91" s="9">
        <f t="shared" si="100"/>
        <v>1.2072729674117704</v>
      </c>
      <c r="AO91" s="9">
        <f t="shared" si="101"/>
        <v>0.54433865504662471</v>
      </c>
      <c r="AP91" s="9">
        <f t="shared" si="102"/>
        <v>0.1656901728153285</v>
      </c>
      <c r="AQ91" s="9">
        <f t="shared" si="103"/>
        <v>0</v>
      </c>
      <c r="AR91" s="9">
        <f t="shared" si="104"/>
        <v>6.7044239357338345E-2</v>
      </c>
      <c r="AS91" s="9">
        <f t="shared" si="105"/>
        <v>3.1378883740716734</v>
      </c>
      <c r="AT91" s="9">
        <f t="shared" si="106"/>
        <v>1.8822420053826103</v>
      </c>
      <c r="AU91" s="9">
        <f t="shared" si="107"/>
        <v>0.79720344667357512</v>
      </c>
      <c r="AV91" s="9">
        <f t="shared" si="108"/>
        <v>1.7733403681974063</v>
      </c>
      <c r="AW91" s="9">
        <f t="shared" si="109"/>
        <v>0.57054381487098116</v>
      </c>
      <c r="AX91" s="9">
        <f t="shared" si="110"/>
        <v>0</v>
      </c>
      <c r="AY91" s="9">
        <f t="shared" si="111"/>
        <v>0.39557591060012198</v>
      </c>
      <c r="AZ91" s="9">
        <f t="shared" si="112"/>
        <v>3.3880274528895145E-2</v>
      </c>
      <c r="BA91" s="9">
        <f t="shared" si="113"/>
        <v>47.783328503183114</v>
      </c>
      <c r="BB91" s="10">
        <f t="shared" si="114"/>
        <v>0</v>
      </c>
      <c r="BC91" s="9">
        <f t="shared" si="115"/>
        <v>1.7833285031831139</v>
      </c>
      <c r="BD91" s="9">
        <f t="shared" si="116"/>
        <v>10.763031221958704</v>
      </c>
      <c r="BE91" s="11">
        <f t="shared" si="117"/>
        <v>2.0364163639293955</v>
      </c>
      <c r="BF91" s="9">
        <f t="shared" si="118"/>
        <v>0.16301857652240176</v>
      </c>
      <c r="BG91" s="9">
        <f t="shared" si="119"/>
        <v>24.000000000000007</v>
      </c>
      <c r="BH91" s="9"/>
      <c r="BI91" s="9">
        <f t="shared" si="120"/>
        <v>6.9131294836599011</v>
      </c>
      <c r="BJ91" s="9">
        <f t="shared" si="121"/>
        <v>1.1375166450949796</v>
      </c>
      <c r="BK91" s="9">
        <f t="shared" si="122"/>
        <v>5.0646128754880948E-2</v>
      </c>
      <c r="BL91" s="9">
        <f t="shared" si="123"/>
        <v>0.15611658224251093</v>
      </c>
      <c r="BM91" s="9">
        <f t="shared" si="124"/>
        <v>0</v>
      </c>
      <c r="BN91" s="9">
        <f t="shared" si="125"/>
        <v>6.3170418194821221E-2</v>
      </c>
      <c r="BO91" s="9">
        <f t="shared" si="126"/>
        <v>2.9565809492188504</v>
      </c>
      <c r="BP91" s="9">
        <f t="shared" si="127"/>
        <v>1.7734859215889363</v>
      </c>
      <c r="BQ91" s="9">
        <f t="shared" si="128"/>
        <v>0</v>
      </c>
      <c r="BR91" s="9">
        <f t="shared" si="129"/>
        <v>1.6708766291421415</v>
      </c>
      <c r="BS91" s="9">
        <f t="shared" si="130"/>
        <v>0</v>
      </c>
      <c r="BT91" s="9">
        <f t="shared" si="131"/>
        <v>0.32912337085785848</v>
      </c>
      <c r="BU91" s="9">
        <f t="shared" si="132"/>
        <v>0.92448119621316738</v>
      </c>
      <c r="BV91" s="9">
        <f t="shared" si="133"/>
        <v>0.37271950491107741</v>
      </c>
      <c r="BW91" s="9">
        <f t="shared" si="134"/>
        <v>3.1922669733613684E-2</v>
      </c>
      <c r="BX91" s="9">
        <f t="shared" si="135"/>
        <v>45.022404209828778</v>
      </c>
      <c r="BY91" s="10">
        <f t="shared" si="136"/>
        <v>0.55122839052218409</v>
      </c>
      <c r="BZ91" s="9">
        <f t="shared" si="137"/>
        <v>0</v>
      </c>
      <c r="CA91" s="9">
        <f t="shared" si="138"/>
        <v>0</v>
      </c>
      <c r="CB91" s="11">
        <f t="shared" si="139"/>
        <v>0</v>
      </c>
      <c r="CC91" s="9">
        <f t="shared" si="140"/>
        <v>1.9494471494514016</v>
      </c>
      <c r="CD91" s="9">
        <f t="shared" si="141"/>
        <v>24.000000000000004</v>
      </c>
      <c r="CE91" s="9"/>
      <c r="CF91" s="9">
        <f t="shared" si="142"/>
        <v>7.0682171813043224</v>
      </c>
      <c r="CG91" s="9">
        <f t="shared" si="143"/>
        <v>1.1630354550546318</v>
      </c>
      <c r="CH91" s="9">
        <f t="shared" si="144"/>
        <v>0.23125263635895443</v>
      </c>
      <c r="CI91" s="9">
        <f t="shared" si="145"/>
        <v>0.15961886892198579</v>
      </c>
      <c r="CJ91" s="9">
        <f t="shared" si="146"/>
        <v>0</v>
      </c>
      <c r="CK91" s="9">
        <f t="shared" si="147"/>
        <v>6.4587570114256032E-2</v>
      </c>
      <c r="CL91" s="9">
        <f t="shared" si="148"/>
        <v>3.0229082664486961</v>
      </c>
      <c r="CM91" s="9">
        <f t="shared" si="149"/>
        <v>1.8132719329798888</v>
      </c>
      <c r="CN91" s="9">
        <f t="shared" si="150"/>
        <v>0.29163927482378149</v>
      </c>
      <c r="CO91" s="9">
        <f t="shared" si="151"/>
        <v>1.7083607251762198</v>
      </c>
      <c r="CP91" s="9">
        <f t="shared" si="152"/>
        <v>1.3322676295501878E-15</v>
      </c>
      <c r="CQ91" s="9">
        <f t="shared" si="153"/>
        <v>0.58628016763404001</v>
      </c>
      <c r="CR91" s="9">
        <f t="shared" si="154"/>
        <v>0.38108101615145784</v>
      </c>
      <c r="CS91" s="9">
        <f t="shared" si="155"/>
        <v>3.2638816214502153E-2</v>
      </c>
      <c r="CT91" s="9">
        <f t="shared" si="156"/>
        <v>46.032427387873213</v>
      </c>
      <c r="CU91" s="10">
        <f t="shared" si="157"/>
        <v>0</v>
      </c>
      <c r="CV91" s="9">
        <f t="shared" si="158"/>
        <v>3.2427387873212865E-2</v>
      </c>
      <c r="CW91" s="9">
        <f t="shared" si="159"/>
        <v>0.20315510373063633</v>
      </c>
      <c r="CX91" s="11">
        <f t="shared" si="160"/>
        <v>2.9711689326774007E-2</v>
      </c>
      <c r="CY91" s="9">
        <f t="shared" si="161"/>
        <v>1.915885669526322</v>
      </c>
      <c r="CZ91" s="9">
        <f t="shared" si="162"/>
        <v>2.0356556748073684E-2</v>
      </c>
      <c r="DA91" s="9">
        <f t="shared" si="163"/>
        <v>3.1330385852391555E-2</v>
      </c>
      <c r="DB91" s="9">
        <f t="shared" si="164"/>
        <v>24.000000000000004</v>
      </c>
      <c r="DD91" s="9">
        <f t="shared" si="165"/>
        <v>7.0632379996031496</v>
      </c>
      <c r="DE91" s="9">
        <f t="shared" si="166"/>
        <v>1.1622161586596456</v>
      </c>
      <c r="DF91" s="9">
        <f t="shared" si="167"/>
        <v>0.2254541582627958</v>
      </c>
      <c r="DG91" s="9">
        <f t="shared" si="168"/>
        <v>0.15950642594932213</v>
      </c>
      <c r="DH91" s="9">
        <f t="shared" si="169"/>
        <v>0</v>
      </c>
      <c r="DI91" s="9">
        <f t="shared" si="170"/>
        <v>6.4542071618809857E-2</v>
      </c>
      <c r="DJ91" s="9">
        <f t="shared" si="171"/>
        <v>3.0207787889385203</v>
      </c>
      <c r="DK91" s="9">
        <f t="shared" si="172"/>
        <v>1.8119945796959767</v>
      </c>
      <c r="DL91" s="9">
        <f t="shared" si="173"/>
        <v>0.28227602446542477</v>
      </c>
      <c r="DM91" s="9">
        <f t="shared" si="174"/>
        <v>1.7071572762380212</v>
      </c>
      <c r="DN91" s="9">
        <f t="shared" si="175"/>
        <v>0</v>
      </c>
      <c r="DO91" s="9">
        <f t="shared" si="176"/>
        <v>1.0566699296554072E-2</v>
      </c>
      <c r="DP91" s="9">
        <f t="shared" si="177"/>
        <v>0.59713831046803612</v>
      </c>
      <c r="DQ91" s="9">
        <f t="shared" si="178"/>
        <v>0.38081256491777132</v>
      </c>
      <c r="DR91" s="9">
        <f t="shared" si="179"/>
        <v>3.2615823910746543E-2</v>
      </c>
      <c r="DS91" s="9">
        <f t="shared" si="180"/>
        <v>46</v>
      </c>
      <c r="DT91" s="9">
        <f t="shared" si="181"/>
        <v>1.9483494680915359</v>
      </c>
      <c r="IF91" s="17"/>
      <c r="IG91" s="17"/>
      <c r="IH91" s="17"/>
      <c r="II91" s="17"/>
      <c r="IJ91" s="17"/>
      <c r="IK91" s="17"/>
      <c r="IL91" s="17"/>
      <c r="IM91" s="17"/>
      <c r="IN91" s="17"/>
      <c r="IO91" s="17"/>
      <c r="IP91" s="17"/>
      <c r="IQ91" s="17"/>
      <c r="IR91" s="17"/>
      <c r="IS91" s="17"/>
      <c r="IT91" s="17"/>
      <c r="IU91" s="17"/>
      <c r="IV91" s="17"/>
    </row>
    <row r="92" spans="1:256" s="12" customFormat="1" x14ac:dyDescent="0.25">
      <c r="A92" s="16" t="s">
        <v>206</v>
      </c>
      <c r="B92" s="16" t="s">
        <v>207</v>
      </c>
      <c r="C92" s="9">
        <v>47.490499999999997</v>
      </c>
      <c r="D92" s="9">
        <v>1.4883</v>
      </c>
      <c r="E92" s="9">
        <v>7.1052</v>
      </c>
      <c r="F92" s="9"/>
      <c r="G92" s="9">
        <v>15.278</v>
      </c>
      <c r="H92" s="9">
        <v>0.52390000000000003</v>
      </c>
      <c r="I92" s="9">
        <v>13.802899999999999</v>
      </c>
      <c r="J92" s="9">
        <v>10.773199999999999</v>
      </c>
      <c r="K92" s="9">
        <v>1.3317000000000001</v>
      </c>
      <c r="L92" s="9">
        <v>0.17560000000000001</v>
      </c>
      <c r="M92" s="9">
        <v>4.5400000000000003E-2</v>
      </c>
      <c r="N92" s="9">
        <v>0.13970000000000002</v>
      </c>
      <c r="P92" s="17"/>
      <c r="Q92" s="9">
        <f>C92/'ST1.2-NatData'!R$1</f>
        <v>0.79040177085413743</v>
      </c>
      <c r="R92" s="9">
        <f>D92/'ST1.2-NatData'!S$1</f>
        <v>1.862726692449217E-2</v>
      </c>
      <c r="S92" s="9">
        <f>E92/'ST1.2-NatData'!T$1</f>
        <v>6.9685467973048518E-2</v>
      </c>
      <c r="T92" s="9">
        <f>F92/'ST1.2-NatData'!U$1</f>
        <v>0</v>
      </c>
      <c r="U92" s="9">
        <f>G92/'ST1.2-NatData'!V$1</f>
        <v>0.21264927762157948</v>
      </c>
      <c r="V92" s="9">
        <f>H92/'ST1.2-NatData'!W$1</f>
        <v>7.3854265052088483E-3</v>
      </c>
      <c r="W92" s="9">
        <f>I92/'ST1.2-NatData'!X$1</f>
        <v>0.34246973005160775</v>
      </c>
      <c r="X92" s="9">
        <f>J92/'ST1.2-NatData'!Y$1</f>
        <v>0.19210756254569444</v>
      </c>
      <c r="Y92" s="9">
        <f>K92/'ST1.2-NatData'!Z$1</f>
        <v>2.1486309879152617E-2</v>
      </c>
      <c r="Z92" s="9">
        <f>L92/'ST1.2-NatData'!AA$1</f>
        <v>1.8641980551191133E-3</v>
      </c>
      <c r="AA92" s="9">
        <f>M92/'ST1.2-NatData'!AB$1</f>
        <v>2.3897252342351826E-3</v>
      </c>
      <c r="AB92" s="9">
        <f>N92/'ST1.2-NatData'!AC$1</f>
        <v>3.9404281725100836E-3</v>
      </c>
      <c r="AC92" s="9">
        <f>O92/'ST1.2-NatData'!AD$1</f>
        <v>0</v>
      </c>
      <c r="AD92" s="9">
        <f t="shared" si="91"/>
        <v>2.6082420608381396</v>
      </c>
      <c r="AE92" s="9">
        <f t="shared" si="92"/>
        <v>1.7497129863173608</v>
      </c>
      <c r="AF92" s="9">
        <f t="shared" si="93"/>
        <v>1.5109044079031229</v>
      </c>
      <c r="AG92" s="9">
        <f t="shared" si="94"/>
        <v>1.7030119704488174</v>
      </c>
      <c r="AH92" s="9">
        <f t="shared" si="95"/>
        <v>9.1443568888834541</v>
      </c>
      <c r="AI92" s="9">
        <f t="shared" si="96"/>
        <v>8.6041181242179174</v>
      </c>
      <c r="AJ92" s="9">
        <f t="shared" si="97"/>
        <v>8.8079239960050604</v>
      </c>
      <c r="AK92" s="9">
        <f t="shared" si="98"/>
        <v>8.8289137480668618</v>
      </c>
      <c r="AL92" s="9"/>
      <c r="AM92" s="9">
        <f t="shared" si="99"/>
        <v>7.2277158782957134</v>
      </c>
      <c r="AN92" s="9">
        <f t="shared" si="100"/>
        <v>1.274457578228827</v>
      </c>
      <c r="AO92" s="9">
        <f t="shared" si="101"/>
        <v>0.50217345652453993</v>
      </c>
      <c r="AP92" s="9">
        <f t="shared" si="102"/>
        <v>0.17033437662205089</v>
      </c>
      <c r="AQ92" s="9">
        <f t="shared" si="103"/>
        <v>0</v>
      </c>
      <c r="AR92" s="9">
        <f t="shared" si="104"/>
        <v>6.7534975740248984E-2</v>
      </c>
      <c r="AS92" s="9">
        <f t="shared" si="105"/>
        <v>3.1316654352314761</v>
      </c>
      <c r="AT92" s="9">
        <f t="shared" si="106"/>
        <v>1.9445408867349805</v>
      </c>
      <c r="AU92" s="9">
        <f t="shared" si="107"/>
        <v>0.8162491308532962</v>
      </c>
      <c r="AV92" s="9">
        <f t="shared" si="108"/>
        <v>1.75670011297133</v>
      </c>
      <c r="AW92" s="9">
        <f t="shared" si="109"/>
        <v>0.5729492438246262</v>
      </c>
      <c r="AX92" s="9">
        <f t="shared" si="110"/>
        <v>0</v>
      </c>
      <c r="AY92" s="9">
        <f t="shared" si="111"/>
        <v>0.39295697152022768</v>
      </c>
      <c r="AZ92" s="9">
        <f t="shared" si="112"/>
        <v>3.4093784655143206E-2</v>
      </c>
      <c r="BA92" s="9">
        <f t="shared" si="113"/>
        <v>47.643507331888983</v>
      </c>
      <c r="BB92" s="10">
        <f t="shared" si="114"/>
        <v>0</v>
      </c>
      <c r="BC92" s="9">
        <f t="shared" si="115"/>
        <v>1.6435073318889835</v>
      </c>
      <c r="BD92" s="9">
        <f t="shared" si="116"/>
        <v>9.6487119305089273</v>
      </c>
      <c r="BE92" s="11">
        <f t="shared" si="117"/>
        <v>1.9499585009394851</v>
      </c>
      <c r="BF92" s="9">
        <f t="shared" si="118"/>
        <v>0.29860748619835642</v>
      </c>
      <c r="BG92" s="9">
        <f t="shared" si="119"/>
        <v>23.999999999999996</v>
      </c>
      <c r="BH92" s="9"/>
      <c r="BI92" s="9">
        <f t="shared" si="120"/>
        <v>6.8007102020200207</v>
      </c>
      <c r="BJ92" s="9">
        <f t="shared" si="121"/>
        <v>1.199163995963028</v>
      </c>
      <c r="BK92" s="9">
        <f t="shared" si="122"/>
        <v>-1.2580201695122639E-4</v>
      </c>
      <c r="BL92" s="9">
        <f t="shared" si="123"/>
        <v>0.16027120494966804</v>
      </c>
      <c r="BM92" s="9">
        <f t="shared" si="124"/>
        <v>0</v>
      </c>
      <c r="BN92" s="9">
        <f t="shared" si="125"/>
        <v>6.354508204854685E-2</v>
      </c>
      <c r="BO92" s="9">
        <f t="shared" si="126"/>
        <v>2.9466500113330558</v>
      </c>
      <c r="BP92" s="9">
        <f t="shared" si="127"/>
        <v>1.8296595036856795</v>
      </c>
      <c r="BQ92" s="9">
        <f t="shared" si="128"/>
        <v>0</v>
      </c>
      <c r="BR92" s="9">
        <f t="shared" si="129"/>
        <v>1.6529161606987368</v>
      </c>
      <c r="BS92" s="9">
        <f t="shared" si="130"/>
        <v>0</v>
      </c>
      <c r="BT92" s="9">
        <f t="shared" si="131"/>
        <v>0.34708383930126319</v>
      </c>
      <c r="BU92" s="9">
        <f t="shared" si="132"/>
        <v>0.94526278224733984</v>
      </c>
      <c r="BV92" s="9">
        <f t="shared" si="133"/>
        <v>0.36974149650755905</v>
      </c>
      <c r="BW92" s="9">
        <f t="shared" si="134"/>
        <v>3.2079560546364308E-2</v>
      </c>
      <c r="BX92" s="9">
        <f t="shared" si="135"/>
        <v>44.828780188353797</v>
      </c>
      <c r="BY92" s="10">
        <f t="shared" si="136"/>
        <v>0.64012993088981285</v>
      </c>
      <c r="BZ92" s="9">
        <f t="shared" si="137"/>
        <v>0</v>
      </c>
      <c r="CA92" s="9">
        <f t="shared" si="138"/>
        <v>0</v>
      </c>
      <c r="CB92" s="11">
        <f t="shared" si="139"/>
        <v>0</v>
      </c>
      <c r="CC92" s="9">
        <f t="shared" si="140"/>
        <v>1.9455346123439432</v>
      </c>
      <c r="CD92" s="9">
        <f t="shared" si="141"/>
        <v>24</v>
      </c>
      <c r="CE92" s="9"/>
      <c r="CF92" s="9">
        <f t="shared" si="142"/>
        <v>6.9617987239910502</v>
      </c>
      <c r="CG92" s="9">
        <f t="shared" si="143"/>
        <v>1.2275686110653123</v>
      </c>
      <c r="CH92" s="9">
        <f t="shared" si="144"/>
        <v>0.18936733505636205</v>
      </c>
      <c r="CI92" s="9">
        <f t="shared" si="145"/>
        <v>0.16406755132422596</v>
      </c>
      <c r="CJ92" s="9">
        <f t="shared" si="146"/>
        <v>0</v>
      </c>
      <c r="CK92" s="9">
        <f t="shared" si="147"/>
        <v>6.5050275335960805E-2</v>
      </c>
      <c r="CL92" s="9">
        <f t="shared" si="148"/>
        <v>3.0164473532269311</v>
      </c>
      <c r="CM92" s="9">
        <f t="shared" si="149"/>
        <v>1.8729986750962517</v>
      </c>
      <c r="CN92" s="9">
        <f t="shared" si="150"/>
        <v>0.30793119003973146</v>
      </c>
      <c r="CO92" s="9">
        <f t="shared" si="151"/>
        <v>1.692068809960265</v>
      </c>
      <c r="CP92" s="9">
        <f t="shared" si="152"/>
        <v>0</v>
      </c>
      <c r="CQ92" s="9">
        <f t="shared" si="153"/>
        <v>0.58866100169364299</v>
      </c>
      <c r="CR92" s="9">
        <f t="shared" si="154"/>
        <v>0.37849956874037788</v>
      </c>
      <c r="CS92" s="9">
        <f t="shared" si="155"/>
        <v>3.2839429565979204E-2</v>
      </c>
      <c r="CT92" s="9">
        <f t="shared" si="156"/>
        <v>45.890640160002214</v>
      </c>
      <c r="CU92" s="10">
        <f t="shared" si="157"/>
        <v>5.8387569330323484E-2</v>
      </c>
      <c r="CV92" s="9">
        <f t="shared" si="158"/>
        <v>0</v>
      </c>
      <c r="CW92" s="9">
        <f t="shared" si="159"/>
        <v>0</v>
      </c>
      <c r="CX92" s="11">
        <f t="shared" si="160"/>
        <v>0</v>
      </c>
      <c r="CY92" s="9">
        <f t="shared" si="161"/>
        <v>1.9442444899103353</v>
      </c>
      <c r="CZ92" s="9">
        <f t="shared" si="162"/>
        <v>2.1048518234478879E-2</v>
      </c>
      <c r="DA92" s="9">
        <f t="shared" si="163"/>
        <v>3.4706991855185935E-2</v>
      </c>
      <c r="DB92" s="9">
        <f t="shared" si="164"/>
        <v>24</v>
      </c>
      <c r="DD92" s="9">
        <f t="shared" si="165"/>
        <v>6.9783890611904873</v>
      </c>
      <c r="DE92" s="9">
        <f t="shared" si="166"/>
        <v>1.230493972455442</v>
      </c>
      <c r="DF92" s="9">
        <f t="shared" si="167"/>
        <v>0.20888303364592886</v>
      </c>
      <c r="DG92" s="9">
        <f t="shared" si="168"/>
        <v>0.16445853303856003</v>
      </c>
      <c r="DH92" s="9">
        <f t="shared" si="169"/>
        <v>0</v>
      </c>
      <c r="DI92" s="9">
        <f t="shared" si="170"/>
        <v>6.5205293607175793E-2</v>
      </c>
      <c r="DJ92" s="9">
        <f t="shared" si="171"/>
        <v>3.0236357079493863</v>
      </c>
      <c r="DK92" s="9">
        <f t="shared" si="172"/>
        <v>1.87746213070965</v>
      </c>
      <c r="DL92" s="9">
        <f t="shared" si="173"/>
        <v>0.33964469895070071</v>
      </c>
      <c r="DM92" s="9">
        <f t="shared" si="174"/>
        <v>1.6961011000672963</v>
      </c>
      <c r="DN92" s="9">
        <f t="shared" si="175"/>
        <v>3.5745799017997015E-2</v>
      </c>
      <c r="DO92" s="9">
        <f t="shared" si="176"/>
        <v>0</v>
      </c>
      <c r="DP92" s="9">
        <f t="shared" si="177"/>
        <v>0.58768075894952798</v>
      </c>
      <c r="DQ92" s="9">
        <f t="shared" si="178"/>
        <v>0.37940155337455078</v>
      </c>
      <c r="DR92" s="9">
        <f t="shared" si="179"/>
        <v>3.2917687675921285E-2</v>
      </c>
      <c r="DS92" s="9">
        <f t="shared" si="180"/>
        <v>46</v>
      </c>
      <c r="DT92" s="9">
        <f t="shared" si="181"/>
        <v>1.9441116215598144</v>
      </c>
      <c r="IF92" s="17"/>
      <c r="IG92" s="17"/>
      <c r="IH92" s="17"/>
      <c r="II92" s="17"/>
      <c r="IJ92" s="17"/>
      <c r="IK92" s="17"/>
      <c r="IL92" s="17"/>
      <c r="IM92" s="17"/>
      <c r="IN92" s="17"/>
      <c r="IO92" s="17"/>
      <c r="IP92" s="17"/>
      <c r="IQ92" s="17"/>
      <c r="IR92" s="17"/>
      <c r="IS92" s="17"/>
      <c r="IT92" s="17"/>
      <c r="IU92" s="17"/>
      <c r="IV92" s="17"/>
    </row>
    <row r="93" spans="1:256" s="12" customFormat="1" x14ac:dyDescent="0.25">
      <c r="A93" s="16" t="s">
        <v>206</v>
      </c>
      <c r="B93" s="16" t="s">
        <v>207</v>
      </c>
      <c r="C93" s="9">
        <v>47.743000000000002</v>
      </c>
      <c r="D93" s="9">
        <v>1.4759</v>
      </c>
      <c r="E93" s="9">
        <v>7.2164000000000001</v>
      </c>
      <c r="F93" s="9"/>
      <c r="G93" s="9">
        <v>15.138</v>
      </c>
      <c r="H93" s="9">
        <v>0.57440000000000002</v>
      </c>
      <c r="I93" s="9">
        <v>13.4146</v>
      </c>
      <c r="J93" s="9">
        <v>10.68</v>
      </c>
      <c r="K93" s="9">
        <v>1.3249</v>
      </c>
      <c r="L93" s="9">
        <v>0.17599999999999999</v>
      </c>
      <c r="M93" s="9">
        <v>3.9300000000000002E-2</v>
      </c>
      <c r="N93" s="9">
        <v>0.14230000000000001</v>
      </c>
      <c r="P93" s="17"/>
      <c r="Q93" s="9">
        <f>C93/'ST1.2-NatData'!R$1</f>
        <v>0.79460422075760606</v>
      </c>
      <c r="R93" s="9">
        <f>D93/'ST1.2-NatData'!S$1</f>
        <v>1.84720709896244E-2</v>
      </c>
      <c r="S93" s="9">
        <f>E93/'ST1.2-NatData'!T$1</f>
        <v>7.0776081050597781E-2</v>
      </c>
      <c r="T93" s="9">
        <f>F93/'ST1.2-NatData'!U$1</f>
        <v>0</v>
      </c>
      <c r="U93" s="9">
        <f>G93/'ST1.2-NatData'!V$1</f>
        <v>0.21070066531191714</v>
      </c>
      <c r="V93" s="9">
        <f>H93/'ST1.2-NatData'!W$1</f>
        <v>8.0973257961289603E-3</v>
      </c>
      <c r="W93" s="9">
        <f>I93/'ST1.2-NatData'!X$1</f>
        <v>0.33283545057562525</v>
      </c>
      <c r="X93" s="9">
        <f>J93/'ST1.2-NatData'!Y$1</f>
        <v>0.19044562135558765</v>
      </c>
      <c r="Y93" s="9">
        <f>K93/'ST1.2-NatData'!Z$1</f>
        <v>2.1376595298407526E-2</v>
      </c>
      <c r="Z93" s="9">
        <f>L93/'ST1.2-NatData'!AA$1</f>
        <v>1.8684445199371523E-3</v>
      </c>
      <c r="AA93" s="9">
        <f>M93/'ST1.2-NatData'!AB$1</f>
        <v>2.0686388040846403E-3</v>
      </c>
      <c r="AB93" s="9">
        <f>N93/'ST1.2-NatData'!AC$1</f>
        <v>4.0137647025639579E-3</v>
      </c>
      <c r="AC93" s="9">
        <f>O93/'ST1.2-NatData'!AD$1</f>
        <v>0</v>
      </c>
      <c r="AD93" s="9">
        <f t="shared" si="91"/>
        <v>2.6068461312571825</v>
      </c>
      <c r="AE93" s="9">
        <f t="shared" si="92"/>
        <v>1.7431975965243742</v>
      </c>
      <c r="AF93" s="9">
        <f t="shared" si="93"/>
        <v>1.5062618955320974</v>
      </c>
      <c r="AG93" s="9">
        <f t="shared" si="94"/>
        <v>1.6967075168876851</v>
      </c>
      <c r="AH93" s="9">
        <f t="shared" si="95"/>
        <v>9.1785349130248637</v>
      </c>
      <c r="AI93" s="9">
        <f t="shared" si="96"/>
        <v>8.6306372341761062</v>
      </c>
      <c r="AJ93" s="9">
        <f t="shared" si="97"/>
        <v>8.8406515859108659</v>
      </c>
      <c r="AK93" s="9">
        <f t="shared" si="98"/>
        <v>8.8332269976854736</v>
      </c>
      <c r="AL93" s="9"/>
      <c r="AM93" s="9">
        <f t="shared" si="99"/>
        <v>7.293302582260603</v>
      </c>
      <c r="AN93" s="9">
        <f t="shared" si="100"/>
        <v>1.2992414618599784</v>
      </c>
      <c r="AO93" s="9">
        <f t="shared" si="101"/>
        <v>0.59254404412058115</v>
      </c>
      <c r="AP93" s="9">
        <f t="shared" si="102"/>
        <v>0.1695465484941413</v>
      </c>
      <c r="AQ93" s="9">
        <f t="shared" si="103"/>
        <v>0</v>
      </c>
      <c r="AR93" s="9">
        <f t="shared" si="104"/>
        <v>7.4321587521906513E-2</v>
      </c>
      <c r="AS93" s="9">
        <f t="shared" si="105"/>
        <v>3.0549418034007378</v>
      </c>
      <c r="AT93" s="9">
        <f t="shared" si="106"/>
        <v>1.9339234127629983</v>
      </c>
      <c r="AU93" s="9">
        <f t="shared" si="107"/>
        <v>0.82527739630036479</v>
      </c>
      <c r="AV93" s="9">
        <f t="shared" si="108"/>
        <v>1.7480117846449748</v>
      </c>
      <c r="AW93" s="9">
        <f t="shared" si="109"/>
        <v>0.57328918094533954</v>
      </c>
      <c r="AX93" s="9">
        <f t="shared" si="110"/>
        <v>0</v>
      </c>
      <c r="AY93" s="9">
        <f t="shared" si="111"/>
        <v>0.39241165253607324</v>
      </c>
      <c r="AZ93" s="9">
        <f t="shared" si="112"/>
        <v>3.4299166518586263E-2</v>
      </c>
      <c r="BA93" s="9">
        <f t="shared" si="113"/>
        <v>47.798228904314804</v>
      </c>
      <c r="BB93" s="10">
        <f t="shared" si="114"/>
        <v>0</v>
      </c>
      <c r="BC93" s="9">
        <f t="shared" si="115"/>
        <v>1.7982289043148043</v>
      </c>
      <c r="BD93" s="9">
        <f t="shared" si="116"/>
        <v>10.606107409947908</v>
      </c>
      <c r="BE93" s="11">
        <f t="shared" si="117"/>
        <v>1.9301816393606805</v>
      </c>
      <c r="BF93" s="9">
        <f t="shared" si="118"/>
        <v>0.14594354274431667</v>
      </c>
      <c r="BG93" s="9">
        <f t="shared" si="119"/>
        <v>24.000000000000007</v>
      </c>
      <c r="BH93" s="9"/>
      <c r="BI93" s="9">
        <f t="shared" si="120"/>
        <v>6.857940774104085</v>
      </c>
      <c r="BJ93" s="9">
        <f t="shared" si="121"/>
        <v>1.2216853608087104</v>
      </c>
      <c r="BK93" s="9">
        <f t="shared" si="122"/>
        <v>7.962613491279491E-2</v>
      </c>
      <c r="BL93" s="9">
        <f t="shared" si="123"/>
        <v>0.15942574367539661</v>
      </c>
      <c r="BM93" s="9">
        <f t="shared" si="124"/>
        <v>0</v>
      </c>
      <c r="BN93" s="9">
        <f t="shared" si="125"/>
        <v>6.9885081513325287E-2</v>
      </c>
      <c r="BO93" s="9">
        <f t="shared" si="126"/>
        <v>2.8725820325917724</v>
      </c>
      <c r="BP93" s="9">
        <f t="shared" si="127"/>
        <v>1.8184810073067099</v>
      </c>
      <c r="BQ93" s="9">
        <f t="shared" si="128"/>
        <v>0</v>
      </c>
      <c r="BR93" s="9">
        <f t="shared" si="129"/>
        <v>1.6436670707573391</v>
      </c>
      <c r="BS93" s="9">
        <f t="shared" si="130"/>
        <v>0</v>
      </c>
      <c r="BT93" s="9">
        <f t="shared" si="131"/>
        <v>0.35633292924266091</v>
      </c>
      <c r="BU93" s="9">
        <f t="shared" si="132"/>
        <v>0.95509391691043743</v>
      </c>
      <c r="BV93" s="9">
        <f t="shared" si="133"/>
        <v>0.36898727864469977</v>
      </c>
      <c r="BW93" s="9">
        <f t="shared" si="134"/>
        <v>3.2251733687523772E-2</v>
      </c>
      <c r="BX93" s="9">
        <f t="shared" si="135"/>
        <v>44.944991550214567</v>
      </c>
      <c r="BY93" s="10">
        <f t="shared" si="136"/>
        <v>0.58015917985746235</v>
      </c>
      <c r="BZ93" s="9">
        <f t="shared" si="137"/>
        <v>0</v>
      </c>
      <c r="CA93" s="9">
        <f t="shared" si="138"/>
        <v>0</v>
      </c>
      <c r="CB93" s="11">
        <f t="shared" si="139"/>
        <v>0</v>
      </c>
      <c r="CC93" s="9">
        <f t="shared" si="140"/>
        <v>1.9475049818222352</v>
      </c>
      <c r="CD93" s="9">
        <f t="shared" si="141"/>
        <v>24.000000000000007</v>
      </c>
      <c r="CE93" s="9"/>
      <c r="CF93" s="9">
        <f t="shared" si="142"/>
        <v>7.0248190644121982</v>
      </c>
      <c r="CG93" s="9">
        <f t="shared" si="143"/>
        <v>1.2514133463690464</v>
      </c>
      <c r="CH93" s="9">
        <f t="shared" si="144"/>
        <v>0.27623241078124394</v>
      </c>
      <c r="CI93" s="9">
        <f t="shared" si="145"/>
        <v>0.16330514368948104</v>
      </c>
      <c r="CJ93" s="9">
        <f t="shared" si="146"/>
        <v>0</v>
      </c>
      <c r="CK93" s="9">
        <f t="shared" si="147"/>
        <v>7.1585636141184461E-2</v>
      </c>
      <c r="CL93" s="9">
        <f t="shared" si="148"/>
        <v>2.942482253978759</v>
      </c>
      <c r="CM93" s="9">
        <f t="shared" si="149"/>
        <v>1.8627311709422749</v>
      </c>
      <c r="CN93" s="9">
        <f t="shared" si="150"/>
        <v>0.31633661553294345</v>
      </c>
      <c r="CO93" s="9">
        <f t="shared" si="151"/>
        <v>1.6836633844670563</v>
      </c>
      <c r="CP93" s="9">
        <f t="shared" si="152"/>
        <v>0</v>
      </c>
      <c r="CQ93" s="9">
        <f t="shared" si="153"/>
        <v>0.5889974037307798</v>
      </c>
      <c r="CR93" s="9">
        <f t="shared" si="154"/>
        <v>0.37796606225248253</v>
      </c>
      <c r="CS93" s="9">
        <f t="shared" si="155"/>
        <v>3.3036534016737701E-2</v>
      </c>
      <c r="CT93" s="9">
        <f t="shared" si="156"/>
        <v>46.038664358841629</v>
      </c>
      <c r="CU93" s="10">
        <f t="shared" si="157"/>
        <v>0</v>
      </c>
      <c r="CV93" s="9">
        <f t="shared" si="158"/>
        <v>3.866435884162911E-2</v>
      </c>
      <c r="CW93" s="9">
        <f t="shared" si="159"/>
        <v>0.23676142690978566</v>
      </c>
      <c r="CX93" s="11">
        <f t="shared" si="160"/>
        <v>3.3961204748479183E-2</v>
      </c>
      <c r="CY93" s="9">
        <f t="shared" si="161"/>
        <v>1.9075632309511681</v>
      </c>
      <c r="CZ93" s="9">
        <f t="shared" si="162"/>
        <v>1.8288114924007632E-2</v>
      </c>
      <c r="DA93" s="9">
        <f t="shared" si="163"/>
        <v>3.5484295283195112E-2</v>
      </c>
      <c r="DB93" s="9">
        <f t="shared" si="164"/>
        <v>24</v>
      </c>
      <c r="DD93" s="9">
        <f t="shared" si="165"/>
        <v>7.0189194552709147</v>
      </c>
      <c r="DE93" s="9">
        <f t="shared" si="166"/>
        <v>1.250362379853031</v>
      </c>
      <c r="DF93" s="9">
        <f t="shared" si="167"/>
        <v>0.26928183512394632</v>
      </c>
      <c r="DG93" s="9">
        <f t="shared" si="168"/>
        <v>0.16316799616871286</v>
      </c>
      <c r="DH93" s="9">
        <f t="shared" si="169"/>
        <v>0</v>
      </c>
      <c r="DI93" s="9">
        <f t="shared" si="170"/>
        <v>7.152551683142136E-2</v>
      </c>
      <c r="DJ93" s="9">
        <f t="shared" si="171"/>
        <v>2.9400110878114223</v>
      </c>
      <c r="DK93" s="9">
        <f t="shared" si="172"/>
        <v>1.8611668052635177</v>
      </c>
      <c r="DL93" s="9">
        <f t="shared" si="173"/>
        <v>0.30515324119902054</v>
      </c>
      <c r="DM93" s="9">
        <f t="shared" si="174"/>
        <v>1.682249404149162</v>
      </c>
      <c r="DN93" s="9">
        <f t="shared" si="175"/>
        <v>0</v>
      </c>
      <c r="DO93" s="9">
        <f t="shared" si="176"/>
        <v>1.2597354651817438E-2</v>
      </c>
      <c r="DP93" s="9">
        <f t="shared" si="177"/>
        <v>0.60193992808046537</v>
      </c>
      <c r="DQ93" s="9">
        <f t="shared" si="178"/>
        <v>0.37764863741697946</v>
      </c>
      <c r="DR93" s="9">
        <f t="shared" si="179"/>
        <v>3.300878915437265E-2</v>
      </c>
      <c r="DS93" s="9">
        <f t="shared" si="180"/>
        <v>46</v>
      </c>
      <c r="DT93" s="9">
        <f t="shared" si="181"/>
        <v>1.9462727491342549</v>
      </c>
      <c r="IF93" s="17"/>
      <c r="IG93" s="17"/>
      <c r="IH93" s="17"/>
      <c r="II93" s="17"/>
      <c r="IJ93" s="17"/>
      <c r="IK93" s="17"/>
      <c r="IL93" s="17"/>
      <c r="IM93" s="17"/>
      <c r="IN93" s="17"/>
      <c r="IO93" s="17"/>
      <c r="IP93" s="17"/>
      <c r="IQ93" s="17"/>
      <c r="IR93" s="17"/>
      <c r="IS93" s="17"/>
      <c r="IT93" s="17"/>
      <c r="IU93" s="17"/>
      <c r="IV93" s="17"/>
    </row>
    <row r="94" spans="1:256" s="12" customFormat="1" x14ac:dyDescent="0.25">
      <c r="A94" s="16" t="s">
        <v>206</v>
      </c>
      <c r="B94" s="16" t="s">
        <v>207</v>
      </c>
      <c r="C94" s="9">
        <v>47.290399999999998</v>
      </c>
      <c r="D94" s="9">
        <v>1.5024000000000002</v>
      </c>
      <c r="E94" s="9">
        <v>7.2861000000000002</v>
      </c>
      <c r="F94" s="9"/>
      <c r="G94" s="9">
        <v>15.3123</v>
      </c>
      <c r="H94" s="9">
        <v>0.54020000000000001</v>
      </c>
      <c r="I94" s="9">
        <v>13.436999999999999</v>
      </c>
      <c r="J94" s="9">
        <v>10.743500000000001</v>
      </c>
      <c r="K94" s="9">
        <v>1.3848</v>
      </c>
      <c r="L94" s="9">
        <v>0.19070000000000001</v>
      </c>
      <c r="M94" s="9">
        <v>4.2700000000000002E-2</v>
      </c>
      <c r="N94" s="9">
        <v>0.15770000000000001</v>
      </c>
      <c r="P94" s="17"/>
      <c r="Q94" s="9">
        <f>C94/'ST1.2-NatData'!R$1</f>
        <v>0.78707143332667595</v>
      </c>
      <c r="R94" s="9">
        <f>D94/'ST1.2-NatData'!S$1</f>
        <v>1.8803739721398267E-2</v>
      </c>
      <c r="S94" s="9">
        <f>E94/'ST1.2-NatData'!T$1</f>
        <v>7.1459675758378208E-2</v>
      </c>
      <c r="T94" s="9">
        <f>F94/'ST1.2-NatData'!U$1</f>
        <v>0</v>
      </c>
      <c r="U94" s="9">
        <f>G94/'ST1.2-NatData'!V$1</f>
        <v>0.21312668763744674</v>
      </c>
      <c r="V94" s="9">
        <f>H94/'ST1.2-NatData'!W$1</f>
        <v>7.6152078604959338E-3</v>
      </c>
      <c r="W94" s="9">
        <f>I94/'ST1.2-NatData'!X$1</f>
        <v>0.33339122667725285</v>
      </c>
      <c r="X94" s="9">
        <f>J94/'ST1.2-NatData'!Y$1</f>
        <v>0.19157795253125057</v>
      </c>
      <c r="Y94" s="9">
        <f>K94/'ST1.2-NatData'!Z$1</f>
        <v>2.234305167879443E-2</v>
      </c>
      <c r="Z94" s="9">
        <f>L94/'ST1.2-NatData'!AA$1</f>
        <v>2.0245021020000851E-3</v>
      </c>
      <c r="AA94" s="9">
        <f>M94/'ST1.2-NatData'!AB$1</f>
        <v>2.2476050110537952E-3</v>
      </c>
      <c r="AB94" s="9">
        <f>N94/'ST1.2-NatData'!AC$1</f>
        <v>4.4481426113445969E-3</v>
      </c>
      <c r="AC94" s="9">
        <f>O94/'ST1.2-NatData'!AD$1</f>
        <v>0</v>
      </c>
      <c r="AD94" s="9">
        <f t="shared" si="91"/>
        <v>2.599555875669723</v>
      </c>
      <c r="AE94" s="9">
        <f t="shared" si="92"/>
        <v>1.7432407068328657</v>
      </c>
      <c r="AF94" s="9">
        <f t="shared" si="93"/>
        <v>1.5029276467400263</v>
      </c>
      <c r="AG94" s="9">
        <f t="shared" si="94"/>
        <v>1.694505599271277</v>
      </c>
      <c r="AH94" s="9">
        <f t="shared" si="95"/>
        <v>9.1783079280364746</v>
      </c>
      <c r="AI94" s="9">
        <f t="shared" si="96"/>
        <v>8.6497843247464843</v>
      </c>
      <c r="AJ94" s="9">
        <f t="shared" si="97"/>
        <v>8.8521395305219155</v>
      </c>
      <c r="AK94" s="9">
        <f t="shared" si="98"/>
        <v>8.8590744591863206</v>
      </c>
      <c r="AL94" s="9"/>
      <c r="AM94" s="9">
        <f t="shared" si="99"/>
        <v>7.223983976433261</v>
      </c>
      <c r="AN94" s="9">
        <f t="shared" si="100"/>
        <v>1.3117578170960771</v>
      </c>
      <c r="AO94" s="9">
        <f t="shared" si="101"/>
        <v>0.53574179352933804</v>
      </c>
      <c r="AP94" s="9">
        <f t="shared" si="102"/>
        <v>0.1725865133616441</v>
      </c>
      <c r="AQ94" s="9">
        <f t="shared" si="103"/>
        <v>0</v>
      </c>
      <c r="AR94" s="9">
        <f t="shared" si="104"/>
        <v>6.9894722679635507E-2</v>
      </c>
      <c r="AS94" s="9">
        <f t="shared" si="105"/>
        <v>3.0599673389496354</v>
      </c>
      <c r="AT94" s="9">
        <f t="shared" si="106"/>
        <v>1.9561423668189308</v>
      </c>
      <c r="AU94" s="9">
        <f t="shared" si="107"/>
        <v>0.79433273533918403</v>
      </c>
      <c r="AV94" s="9">
        <f t="shared" si="108"/>
        <v>1.7583614405545724</v>
      </c>
      <c r="AW94" s="9">
        <f t="shared" si="109"/>
        <v>0.55269417589375625</v>
      </c>
      <c r="AX94" s="9">
        <f t="shared" si="110"/>
        <v>0</v>
      </c>
      <c r="AY94" s="9">
        <f t="shared" si="111"/>
        <v>0.41014281672001512</v>
      </c>
      <c r="AZ94" s="9">
        <f t="shared" si="112"/>
        <v>3.7163007386227777E-2</v>
      </c>
      <c r="BA94" s="9">
        <f t="shared" si="113"/>
        <v>47.657592972579643</v>
      </c>
      <c r="BB94" s="10">
        <f t="shared" si="114"/>
        <v>0</v>
      </c>
      <c r="BC94" s="9">
        <f t="shared" si="115"/>
        <v>1.6575929725796428</v>
      </c>
      <c r="BD94" s="9">
        <f t="shared" si="116"/>
        <v>9.6044177513816607</v>
      </c>
      <c r="BE94" s="11">
        <f t="shared" si="117"/>
        <v>1.8816722507906984</v>
      </c>
      <c r="BF94" s="9">
        <f t="shared" si="118"/>
        <v>0.28095139393356672</v>
      </c>
      <c r="BG94" s="9">
        <f t="shared" si="119"/>
        <v>24.000000000000004</v>
      </c>
      <c r="BH94" s="9"/>
      <c r="BI94" s="9">
        <f t="shared" si="120"/>
        <v>6.8079981464448291</v>
      </c>
      <c r="BJ94" s="9">
        <f t="shared" si="121"/>
        <v>1.2362215664525724</v>
      </c>
      <c r="BK94" s="9">
        <f t="shared" si="122"/>
        <v>4.4219712897401564E-2</v>
      </c>
      <c r="BL94" s="9">
        <f t="shared" si="123"/>
        <v>0.16264829308876355</v>
      </c>
      <c r="BM94" s="9">
        <f t="shared" si="124"/>
        <v>0</v>
      </c>
      <c r="BN94" s="9">
        <f t="shared" si="125"/>
        <v>6.5869905581403945E-2</v>
      </c>
      <c r="BO94" s="9">
        <f t="shared" si="126"/>
        <v>2.8837622065209034</v>
      </c>
      <c r="BP94" s="9">
        <f t="shared" si="127"/>
        <v>1.8434998819115271</v>
      </c>
      <c r="BQ94" s="9">
        <f t="shared" si="128"/>
        <v>0</v>
      </c>
      <c r="BR94" s="9">
        <f t="shared" si="129"/>
        <v>1.6571079707718372</v>
      </c>
      <c r="BS94" s="9">
        <f t="shared" si="130"/>
        <v>0</v>
      </c>
      <c r="BT94" s="9">
        <f t="shared" si="131"/>
        <v>0.34289202922816275</v>
      </c>
      <c r="BU94" s="9">
        <f t="shared" si="132"/>
        <v>0.9213438597770961</v>
      </c>
      <c r="BV94" s="9">
        <f t="shared" si="133"/>
        <v>0.38652515635647333</v>
      </c>
      <c r="BW94" s="9">
        <f t="shared" si="134"/>
        <v>3.502301309459329E-2</v>
      </c>
      <c r="BX94" s="9">
        <f t="shared" si="135"/>
        <v>44.913278556514499</v>
      </c>
      <c r="BY94" s="10">
        <f t="shared" si="136"/>
        <v>0.58948820889463727</v>
      </c>
      <c r="BZ94" s="9">
        <f t="shared" si="137"/>
        <v>0</v>
      </c>
      <c r="CA94" s="9">
        <f t="shared" si="138"/>
        <v>0</v>
      </c>
      <c r="CB94" s="11">
        <f t="shared" si="139"/>
        <v>0</v>
      </c>
      <c r="CC94" s="9">
        <f t="shared" si="140"/>
        <v>1.9420832271733199</v>
      </c>
      <c r="CD94" s="9">
        <f t="shared" si="141"/>
        <v>24</v>
      </c>
      <c r="CE94" s="9"/>
      <c r="CF94" s="9">
        <f t="shared" si="142"/>
        <v>6.9672661482956126</v>
      </c>
      <c r="CG94" s="9">
        <f t="shared" si="143"/>
        <v>1.2651420412380368</v>
      </c>
      <c r="CH94" s="9">
        <f t="shared" si="144"/>
        <v>0.23240818953364872</v>
      </c>
      <c r="CI94" s="9">
        <f t="shared" si="145"/>
        <v>0.16645332770943475</v>
      </c>
      <c r="CJ94" s="9">
        <f t="shared" si="146"/>
        <v>0</v>
      </c>
      <c r="CK94" s="9">
        <f t="shared" si="147"/>
        <v>6.741088253503727E-2</v>
      </c>
      <c r="CL94" s="9">
        <f t="shared" si="148"/>
        <v>2.9512256567989024</v>
      </c>
      <c r="CM94" s="9">
        <f t="shared" si="149"/>
        <v>1.8866271766446387</v>
      </c>
      <c r="CN94" s="9">
        <f t="shared" si="150"/>
        <v>0.30412523322166152</v>
      </c>
      <c r="CO94" s="9">
        <f t="shared" si="151"/>
        <v>1.6958747667783343</v>
      </c>
      <c r="CP94" s="9">
        <f t="shared" si="152"/>
        <v>0</v>
      </c>
      <c r="CQ94" s="9">
        <f t="shared" si="153"/>
        <v>0.56859002782982027</v>
      </c>
      <c r="CR94" s="9">
        <f t="shared" si="154"/>
        <v>0.39556762199670042</v>
      </c>
      <c r="CS94" s="9">
        <f t="shared" si="155"/>
        <v>3.584235017347933E-2</v>
      </c>
      <c r="CT94" s="9">
        <f t="shared" si="156"/>
        <v>45.963990965418304</v>
      </c>
      <c r="CU94" s="10">
        <f t="shared" si="157"/>
        <v>1.9086460233090491E-2</v>
      </c>
      <c r="CV94" s="9">
        <f t="shared" si="158"/>
        <v>0</v>
      </c>
      <c r="CW94" s="9">
        <f t="shared" si="159"/>
        <v>0</v>
      </c>
      <c r="CX94" s="11">
        <f t="shared" si="160"/>
        <v>0</v>
      </c>
      <c r="CY94" s="9">
        <f t="shared" si="161"/>
        <v>1.940728307785369</v>
      </c>
      <c r="CZ94" s="9">
        <f t="shared" si="162"/>
        <v>1.9896113167348448E-2</v>
      </c>
      <c r="DA94" s="9">
        <f t="shared" si="163"/>
        <v>3.9375579047282484E-2</v>
      </c>
      <c r="DB94" s="9">
        <f t="shared" si="164"/>
        <v>24.000000000000004</v>
      </c>
      <c r="DD94" s="9">
        <f t="shared" si="165"/>
        <v>6.9727244325395246</v>
      </c>
      <c r="DE94" s="9">
        <f t="shared" si="166"/>
        <v>1.2661331767455686</v>
      </c>
      <c r="DF94" s="9">
        <f t="shared" si="167"/>
        <v>0.23885760928509292</v>
      </c>
      <c r="DG94" s="9">
        <f t="shared" si="168"/>
        <v>0.1665837303030267</v>
      </c>
      <c r="DH94" s="9">
        <f t="shared" si="169"/>
        <v>0</v>
      </c>
      <c r="DI94" s="9">
        <f t="shared" si="170"/>
        <v>6.7463693458314419E-2</v>
      </c>
      <c r="DJ94" s="9">
        <f t="shared" si="171"/>
        <v>2.9535377011732478</v>
      </c>
      <c r="DK94" s="9">
        <f t="shared" si="172"/>
        <v>1.8881051950198855</v>
      </c>
      <c r="DL94" s="9">
        <f t="shared" si="173"/>
        <v>0.3145479292395672</v>
      </c>
      <c r="DM94" s="9">
        <f t="shared" si="174"/>
        <v>1.6972033462128113</v>
      </c>
      <c r="DN94" s="9">
        <f t="shared" si="175"/>
        <v>1.1751275452378529E-2</v>
      </c>
      <c r="DO94" s="9">
        <f t="shared" si="176"/>
        <v>0</v>
      </c>
      <c r="DP94" s="9">
        <f t="shared" si="177"/>
        <v>0.5682520533354285</v>
      </c>
      <c r="DQ94" s="9">
        <f t="shared" si="178"/>
        <v>0.39587751693577555</v>
      </c>
      <c r="DR94" s="9">
        <f t="shared" si="179"/>
        <v>3.5870429728795943E-2</v>
      </c>
      <c r="DS94" s="9">
        <f t="shared" si="180"/>
        <v>46</v>
      </c>
      <c r="DT94" s="9">
        <f t="shared" si="181"/>
        <v>1.9406818732532529</v>
      </c>
      <c r="IF94" s="17"/>
      <c r="IG94" s="17"/>
      <c r="IH94" s="17"/>
      <c r="II94" s="17"/>
      <c r="IJ94" s="17"/>
      <c r="IK94" s="17"/>
      <c r="IL94" s="17"/>
      <c r="IM94" s="17"/>
      <c r="IN94" s="17"/>
      <c r="IO94" s="17"/>
      <c r="IP94" s="17"/>
      <c r="IQ94" s="17"/>
      <c r="IR94" s="17"/>
      <c r="IS94" s="17"/>
      <c r="IT94" s="17"/>
      <c r="IU94" s="17"/>
      <c r="IV94" s="17"/>
    </row>
    <row r="95" spans="1:256" s="12" customFormat="1" x14ac:dyDescent="0.25">
      <c r="A95" s="16" t="s">
        <v>206</v>
      </c>
      <c r="B95" s="16" t="s">
        <v>207</v>
      </c>
      <c r="C95" s="9">
        <v>48.402299999999997</v>
      </c>
      <c r="D95" s="9">
        <v>1.3179000000000001</v>
      </c>
      <c r="E95" s="9">
        <v>6.3247</v>
      </c>
      <c r="F95" s="9"/>
      <c r="G95" s="9">
        <v>14.682499999999999</v>
      </c>
      <c r="H95" s="9">
        <v>0.53370000000000006</v>
      </c>
      <c r="I95" s="9">
        <v>13.911799999999999</v>
      </c>
      <c r="J95" s="9">
        <v>10.6165</v>
      </c>
      <c r="K95" s="9">
        <v>1.159</v>
      </c>
      <c r="L95" s="9">
        <v>0.1479</v>
      </c>
      <c r="M95" s="9">
        <v>4.8899999999999999E-2</v>
      </c>
      <c r="N95" s="9">
        <v>0.11840000000000001</v>
      </c>
      <c r="P95" s="17"/>
      <c r="Q95" s="9">
        <f>C95/'ST1.2-NatData'!R$1</f>
        <v>0.80557719193129607</v>
      </c>
      <c r="R95" s="9">
        <f>D95/'ST1.2-NatData'!S$1</f>
        <v>1.6494574400180227E-2</v>
      </c>
      <c r="S95" s="9">
        <f>E95/'ST1.2-NatData'!T$1</f>
        <v>6.2030580319926247E-2</v>
      </c>
      <c r="T95" s="9">
        <f>F95/'ST1.2-NatData'!U$1</f>
        <v>0</v>
      </c>
      <c r="U95" s="9">
        <f>G95/'ST1.2-NatData'!V$1</f>
        <v>0.20436071597583719</v>
      </c>
      <c r="V95" s="9">
        <f>H95/'ST1.2-NatData'!W$1</f>
        <v>7.523577258694336E-3</v>
      </c>
      <c r="W95" s="9">
        <f>I95/'ST1.2-NatData'!X$1</f>
        <v>0.34517169511710993</v>
      </c>
      <c r="X95" s="9">
        <f>J95/'ST1.2-NatData'!Y$1</f>
        <v>0.18931329017992476</v>
      </c>
      <c r="Y95" s="9">
        <f>K95/'ST1.2-NatData'!Z$1</f>
        <v>1.869988221817067E-2</v>
      </c>
      <c r="Z95" s="9">
        <f>L95/'ST1.2-NatData'!AA$1</f>
        <v>1.570130366469914E-3</v>
      </c>
      <c r="AA95" s="9">
        <f>M95/'ST1.2-NatData'!AB$1</f>
        <v>2.5739551531740179E-3</v>
      </c>
      <c r="AB95" s="9">
        <f>N95/'ST1.2-NatData'!AC$1</f>
        <v>3.3396327532225763E-3</v>
      </c>
      <c r="AC95" s="9">
        <f>O95/'ST1.2-NatData'!AD$1</f>
        <v>0</v>
      </c>
      <c r="AD95" s="9">
        <f t="shared" si="91"/>
        <v>2.5998313586921364</v>
      </c>
      <c r="AE95" s="9">
        <f t="shared" si="92"/>
        <v>1.7330422306721764</v>
      </c>
      <c r="AF95" s="9">
        <f t="shared" si="93"/>
        <v>1.5031889153229703</v>
      </c>
      <c r="AG95" s="9">
        <f t="shared" si="94"/>
        <v>1.6925022055028951</v>
      </c>
      <c r="AH95" s="9">
        <f t="shared" si="95"/>
        <v>9.2323197420262826</v>
      </c>
      <c r="AI95" s="9">
        <f t="shared" si="96"/>
        <v>8.6482809096598903</v>
      </c>
      <c r="AJ95" s="9">
        <f t="shared" si="97"/>
        <v>8.8626176977672131</v>
      </c>
      <c r="AK95" s="9">
        <f t="shared" si="98"/>
        <v>8.856800521788843</v>
      </c>
      <c r="AL95" s="9"/>
      <c r="AM95" s="9">
        <f t="shared" si="99"/>
        <v>7.4373462127934005</v>
      </c>
      <c r="AN95" s="9">
        <f t="shared" si="100"/>
        <v>1.1453723025940041</v>
      </c>
      <c r="AO95" s="9">
        <f t="shared" si="101"/>
        <v>0.58271851538740549</v>
      </c>
      <c r="AP95" s="9">
        <f t="shared" si="102"/>
        <v>0.15228318487110523</v>
      </c>
      <c r="AQ95" s="9">
        <f t="shared" si="103"/>
        <v>0</v>
      </c>
      <c r="AR95" s="9">
        <f t="shared" si="104"/>
        <v>6.9460070856103701E-2</v>
      </c>
      <c r="AS95" s="9">
        <f t="shared" si="105"/>
        <v>3.1867354552183711</v>
      </c>
      <c r="AT95" s="9">
        <f t="shared" si="106"/>
        <v>1.8867234725983475</v>
      </c>
      <c r="AU95" s="9">
        <f t="shared" si="107"/>
        <v>0.87792069893133373</v>
      </c>
      <c r="AV95" s="9">
        <f t="shared" si="108"/>
        <v>1.7478008263560698</v>
      </c>
      <c r="AW95" s="9">
        <f t="shared" si="109"/>
        <v>0.62572152528740332</v>
      </c>
      <c r="AX95" s="9">
        <f t="shared" si="110"/>
        <v>0</v>
      </c>
      <c r="AY95" s="9">
        <f t="shared" si="111"/>
        <v>0.34528658355276665</v>
      </c>
      <c r="AZ95" s="9">
        <f t="shared" si="112"/>
        <v>2.8991891159830297E-2</v>
      </c>
      <c r="BA95" s="9">
        <f t="shared" si="113"/>
        <v>47.950352623210414</v>
      </c>
      <c r="BB95" s="10">
        <f t="shared" si="114"/>
        <v>0</v>
      </c>
      <c r="BC95" s="9">
        <f t="shared" si="115"/>
        <v>1.9503526232104136</v>
      </c>
      <c r="BD95" s="9">
        <f t="shared" si="116"/>
        <v>12.807406312530311</v>
      </c>
      <c r="BE95" s="11">
        <f t="shared" si="117"/>
        <v>2.1981132056875992</v>
      </c>
      <c r="BF95" s="9">
        <f t="shared" si="118"/>
        <v>-4.9487575848467386E-3</v>
      </c>
      <c r="BG95" s="9">
        <f t="shared" si="119"/>
        <v>24</v>
      </c>
      <c r="BH95" s="9"/>
      <c r="BI95" s="9">
        <f t="shared" si="120"/>
        <v>6.966857850236849</v>
      </c>
      <c r="BJ95" s="9">
        <f t="shared" si="121"/>
        <v>1.0729157671918852</v>
      </c>
      <c r="BK95" s="9">
        <f t="shared" si="122"/>
        <v>3.9773617428734198E-2</v>
      </c>
      <c r="BL95" s="9">
        <f t="shared" si="123"/>
        <v>0.1426497128980434</v>
      </c>
      <c r="BM95" s="9">
        <f t="shared" si="124"/>
        <v>0</v>
      </c>
      <c r="BN95" s="9">
        <f t="shared" si="125"/>
        <v>6.5066009578717512E-2</v>
      </c>
      <c r="BO95" s="9">
        <f t="shared" si="126"/>
        <v>2.985141781436246</v>
      </c>
      <c r="BP95" s="9">
        <f t="shared" si="127"/>
        <v>1.7673688786582598</v>
      </c>
      <c r="BQ95" s="9">
        <f t="shared" si="128"/>
        <v>0</v>
      </c>
      <c r="BR95" s="9">
        <f t="shared" si="129"/>
        <v>1.6372345134079465</v>
      </c>
      <c r="BS95" s="9">
        <f t="shared" si="130"/>
        <v>0</v>
      </c>
      <c r="BT95" s="9">
        <f t="shared" si="131"/>
        <v>0.36276548659205354</v>
      </c>
      <c r="BU95" s="9">
        <f t="shared" si="132"/>
        <v>1.0121639608434276</v>
      </c>
      <c r="BV95" s="9">
        <f t="shared" si="133"/>
        <v>0.32344366880058772</v>
      </c>
      <c r="BW95" s="9">
        <f t="shared" si="134"/>
        <v>2.715785694803809E-2</v>
      </c>
      <c r="BX95" s="9">
        <f t="shared" si="135"/>
        <v>44.917001446026191</v>
      </c>
      <c r="BY95" s="10">
        <f t="shared" si="136"/>
        <v>0.61277448474479934</v>
      </c>
      <c r="BZ95" s="9">
        <f t="shared" si="137"/>
        <v>0</v>
      </c>
      <c r="CA95" s="9">
        <f t="shared" si="138"/>
        <v>0</v>
      </c>
      <c r="CB95" s="11">
        <f t="shared" si="139"/>
        <v>0</v>
      </c>
      <c r="CC95" s="9">
        <f t="shared" si="140"/>
        <v>1.9488576306015148</v>
      </c>
      <c r="CD95" s="9">
        <f t="shared" si="141"/>
        <v>24</v>
      </c>
      <c r="CE95" s="9"/>
      <c r="CF95" s="9">
        <f t="shared" si="142"/>
        <v>7.1395226781279195</v>
      </c>
      <c r="CG95" s="9">
        <f t="shared" si="143"/>
        <v>1.099506637892298</v>
      </c>
      <c r="CH95" s="9">
        <f t="shared" si="144"/>
        <v>0.23902931602021837</v>
      </c>
      <c r="CI95" s="9">
        <f t="shared" si="145"/>
        <v>0.14618510699617529</v>
      </c>
      <c r="CJ95" s="9">
        <f t="shared" si="146"/>
        <v>0</v>
      </c>
      <c r="CK95" s="9">
        <f t="shared" si="147"/>
        <v>6.6678588963423352E-2</v>
      </c>
      <c r="CL95" s="9">
        <f t="shared" si="148"/>
        <v>3.059124773913207</v>
      </c>
      <c r="CM95" s="9">
        <f t="shared" si="149"/>
        <v>1.8111708981358334</v>
      </c>
      <c r="CN95" s="9">
        <f t="shared" si="150"/>
        <v>0.32218868402885725</v>
      </c>
      <c r="CO95" s="9">
        <f t="shared" si="151"/>
        <v>1.6778113159711412</v>
      </c>
      <c r="CP95" s="9">
        <f t="shared" si="152"/>
        <v>0</v>
      </c>
      <c r="CQ95" s="9">
        <f t="shared" si="153"/>
        <v>0.64070925546680046</v>
      </c>
      <c r="CR95" s="9">
        <f t="shared" si="154"/>
        <v>0.33145981418584358</v>
      </c>
      <c r="CS95" s="9">
        <f t="shared" si="155"/>
        <v>2.783093034735596E-2</v>
      </c>
      <c r="CT95" s="9">
        <f t="shared" si="156"/>
        <v>46.030212952673679</v>
      </c>
      <c r="CU95" s="10">
        <f t="shared" si="157"/>
        <v>0</v>
      </c>
      <c r="CV95" s="9">
        <f t="shared" si="158"/>
        <v>3.0212952673679183E-2</v>
      </c>
      <c r="CW95" s="9">
        <f t="shared" si="159"/>
        <v>0.20667599658062061</v>
      </c>
      <c r="CX95" s="11">
        <f t="shared" si="160"/>
        <v>3.0012993241086999E-2</v>
      </c>
      <c r="CY95" s="9">
        <f t="shared" si="161"/>
        <v>1.9173771784897882</v>
      </c>
      <c r="CZ95" s="9">
        <f t="shared" si="162"/>
        <v>2.2811980493779169E-2</v>
      </c>
      <c r="DA95" s="9">
        <f t="shared" si="163"/>
        <v>2.9597888342753446E-2</v>
      </c>
      <c r="DB95" s="9">
        <f t="shared" si="164"/>
        <v>24</v>
      </c>
      <c r="DD95" s="9">
        <f t="shared" si="165"/>
        <v>7.1348364938382938</v>
      </c>
      <c r="DE95" s="9">
        <f t="shared" si="166"/>
        <v>1.0987849522887752</v>
      </c>
      <c r="DF95" s="9">
        <f t="shared" si="167"/>
        <v>0.23362144612706892</v>
      </c>
      <c r="DG95" s="9">
        <f t="shared" si="168"/>
        <v>0.14608915515420112</v>
      </c>
      <c r="DH95" s="9">
        <f t="shared" si="169"/>
        <v>0</v>
      </c>
      <c r="DI95" s="9">
        <f t="shared" si="170"/>
        <v>6.663482299052266E-2</v>
      </c>
      <c r="DJ95" s="9">
        <f t="shared" si="171"/>
        <v>3.0571168494199585</v>
      </c>
      <c r="DK95" s="9">
        <f t="shared" si="172"/>
        <v>1.809982095887936</v>
      </c>
      <c r="DL95" s="9">
        <f t="shared" si="173"/>
        <v>0.31344436957968735</v>
      </c>
      <c r="DM95" s="9">
        <f t="shared" si="174"/>
        <v>1.6767100472471204</v>
      </c>
      <c r="DN95" s="9">
        <f t="shared" si="175"/>
        <v>0</v>
      </c>
      <c r="DO95" s="9">
        <f t="shared" si="176"/>
        <v>9.8455831731922849E-3</v>
      </c>
      <c r="DP95" s="9">
        <f t="shared" si="177"/>
        <v>0.65079066710056999</v>
      </c>
      <c r="DQ95" s="9">
        <f t="shared" si="178"/>
        <v>0.33124225317456779</v>
      </c>
      <c r="DR95" s="9">
        <f t="shared" si="179"/>
        <v>2.7812662898054483E-2</v>
      </c>
      <c r="DS95" s="9">
        <f t="shared" si="180"/>
        <v>46</v>
      </c>
      <c r="DT95" s="9">
        <f t="shared" si="181"/>
        <v>1.9476245315449825</v>
      </c>
      <c r="IF95" s="17"/>
      <c r="IG95" s="17"/>
      <c r="IH95" s="17"/>
      <c r="II95" s="17"/>
      <c r="IJ95" s="17"/>
      <c r="IK95" s="17"/>
      <c r="IL95" s="17"/>
      <c r="IM95" s="17"/>
      <c r="IN95" s="17"/>
      <c r="IO95" s="17"/>
      <c r="IP95" s="17"/>
      <c r="IQ95" s="17"/>
      <c r="IR95" s="17"/>
      <c r="IS95" s="17"/>
      <c r="IT95" s="17"/>
      <c r="IU95" s="17"/>
      <c r="IV95" s="17"/>
    </row>
    <row r="96" spans="1:256" s="12" customFormat="1" x14ac:dyDescent="0.25">
      <c r="A96" s="16" t="s">
        <v>206</v>
      </c>
      <c r="B96" s="16" t="s">
        <v>207</v>
      </c>
      <c r="C96" s="9">
        <v>48.373800000000003</v>
      </c>
      <c r="D96" s="9">
        <v>1.3938000000000001</v>
      </c>
      <c r="E96" s="9">
        <v>6.5905000000000005</v>
      </c>
      <c r="F96" s="9"/>
      <c r="G96" s="9">
        <v>14.878399999999999</v>
      </c>
      <c r="H96" s="9">
        <v>0.55740000000000001</v>
      </c>
      <c r="I96" s="9">
        <v>13.7974</v>
      </c>
      <c r="J96" s="9">
        <v>10.651999999999999</v>
      </c>
      <c r="K96" s="9">
        <v>1.2352000000000001</v>
      </c>
      <c r="L96" s="9">
        <v>0.16090000000000002</v>
      </c>
      <c r="M96" s="9">
        <v>5.91E-2</v>
      </c>
      <c r="N96" s="9">
        <v>0.125</v>
      </c>
      <c r="P96" s="17"/>
      <c r="Q96" s="9">
        <f>C96/'ST1.2-NatData'!R$1</f>
        <v>0.80510285600159781</v>
      </c>
      <c r="R96" s="9">
        <f>D96/'ST1.2-NatData'!S$1</f>
        <v>1.7444523711185374E-2</v>
      </c>
      <c r="S96" s="9">
        <f>E96/'ST1.2-NatData'!T$1</f>
        <v>6.4637459420758922E-2</v>
      </c>
      <c r="T96" s="9">
        <f>F96/'ST1.2-NatData'!U$1</f>
        <v>0</v>
      </c>
      <c r="U96" s="9">
        <f>G96/'ST1.2-NatData'!V$1</f>
        <v>0.20708738134342897</v>
      </c>
      <c r="V96" s="9">
        <f>H96/'ST1.2-NatData'!W$1</f>
        <v>7.8576765298786246E-3</v>
      </c>
      <c r="W96" s="9">
        <f>I96/'ST1.2-NatData'!X$1</f>
        <v>0.34233326716951168</v>
      </c>
      <c r="X96" s="9">
        <f>J96/'ST1.2-NatData'!Y$1</f>
        <v>0.18994632571907485</v>
      </c>
      <c r="Y96" s="9">
        <f>K96/'ST1.2-NatData'!Z$1</f>
        <v>1.9929330902402429E-2</v>
      </c>
      <c r="Z96" s="9">
        <f>L96/'ST1.2-NatData'!AA$1</f>
        <v>1.708140473056181E-3</v>
      </c>
      <c r="AA96" s="9">
        <f>M96/'ST1.2-NatData'!AB$1</f>
        <v>3.1108537740814819E-3</v>
      </c>
      <c r="AB96" s="9">
        <f>N96/'ST1.2-NatData'!AC$1</f>
        <v>3.5257947141285641E-3</v>
      </c>
      <c r="AC96" s="9">
        <f>O96/'ST1.2-NatData'!AD$1</f>
        <v>0</v>
      </c>
      <c r="AD96" s="9">
        <f t="shared" si="91"/>
        <v>2.6111875840693011</v>
      </c>
      <c r="AE96" s="9">
        <f t="shared" si="92"/>
        <v>1.742321892067112</v>
      </c>
      <c r="AF96" s="9">
        <f t="shared" si="93"/>
        <v>1.50910062359712</v>
      </c>
      <c r="AG96" s="9">
        <f t="shared" si="94"/>
        <v>1.6990469493161948</v>
      </c>
      <c r="AH96" s="9">
        <f t="shared" si="95"/>
        <v>9.1831481156546815</v>
      </c>
      <c r="AI96" s="9">
        <f t="shared" si="96"/>
        <v>8.614402377631361</v>
      </c>
      <c r="AJ96" s="9">
        <f t="shared" si="97"/>
        <v>8.8284788163369825</v>
      </c>
      <c r="AK96" s="9">
        <f t="shared" si="98"/>
        <v>8.8194605283018195</v>
      </c>
      <c r="AL96" s="9"/>
      <c r="AM96" s="9">
        <f t="shared" si="99"/>
        <v>7.3933787749992756</v>
      </c>
      <c r="AN96" s="9">
        <f t="shared" si="100"/>
        <v>1.1871507273608966</v>
      </c>
      <c r="AO96" s="9">
        <f t="shared" si="101"/>
        <v>0.58052950236017153</v>
      </c>
      <c r="AP96" s="9">
        <f t="shared" si="102"/>
        <v>0.16019564504686537</v>
      </c>
      <c r="AQ96" s="9">
        <f t="shared" si="103"/>
        <v>0</v>
      </c>
      <c r="AR96" s="9">
        <f t="shared" si="104"/>
        <v>7.2158207418778902E-2</v>
      </c>
      <c r="AS96" s="9">
        <f t="shared" si="105"/>
        <v>3.1436970973336118</v>
      </c>
      <c r="AT96" s="9">
        <f t="shared" si="106"/>
        <v>1.9017140957597722</v>
      </c>
      <c r="AU96" s="9">
        <f t="shared" si="107"/>
        <v>0.85829454791919968</v>
      </c>
      <c r="AV96" s="9">
        <f t="shared" si="108"/>
        <v>1.7443052431026527</v>
      </c>
      <c r="AW96" s="9">
        <f t="shared" si="109"/>
        <v>0.60259979102185213</v>
      </c>
      <c r="AX96" s="9">
        <f t="shared" si="110"/>
        <v>0</v>
      </c>
      <c r="AY96" s="9">
        <f t="shared" si="111"/>
        <v>0.36602799504531097</v>
      </c>
      <c r="AZ96" s="9">
        <f t="shared" si="112"/>
        <v>3.1372213932838726E-2</v>
      </c>
      <c r="BA96" s="9">
        <f t="shared" si="113"/>
        <v>47.896899358475039</v>
      </c>
      <c r="BB96" s="10">
        <f t="shared" si="114"/>
        <v>0</v>
      </c>
      <c r="BC96" s="9">
        <f t="shared" si="115"/>
        <v>1.8968993584750393</v>
      </c>
      <c r="BD96" s="9">
        <f t="shared" si="116"/>
        <v>11.841141860754703</v>
      </c>
      <c r="BE96" s="11">
        <f t="shared" si="117"/>
        <v>2.105511798998799</v>
      </c>
      <c r="BF96" s="9">
        <f t="shared" si="118"/>
        <v>4.2155315466192111E-2</v>
      </c>
      <c r="BG96" s="9">
        <f t="shared" si="119"/>
        <v>23.999999999999996</v>
      </c>
      <c r="BH96" s="9"/>
      <c r="BI96" s="9">
        <f t="shared" si="120"/>
        <v>6.9354799569779635</v>
      </c>
      <c r="BJ96" s="9">
        <f t="shared" si="121"/>
        <v>1.1136261682364725</v>
      </c>
      <c r="BK96" s="9">
        <f t="shared" si="122"/>
        <v>4.9106125214436247E-2</v>
      </c>
      <c r="BL96" s="9">
        <f t="shared" si="123"/>
        <v>0.15027414653428195</v>
      </c>
      <c r="BM96" s="9">
        <f t="shared" si="124"/>
        <v>0</v>
      </c>
      <c r="BN96" s="9">
        <f t="shared" si="125"/>
        <v>6.7689187381644561E-2</v>
      </c>
      <c r="BO96" s="9">
        <f t="shared" si="126"/>
        <v>2.9489965106473535</v>
      </c>
      <c r="BP96" s="9">
        <f t="shared" si="127"/>
        <v>1.7839340302222868</v>
      </c>
      <c r="BQ96" s="9">
        <f t="shared" si="128"/>
        <v>0</v>
      </c>
      <c r="BR96" s="9">
        <f t="shared" si="129"/>
        <v>1.6362740798967395</v>
      </c>
      <c r="BS96" s="9">
        <f t="shared" si="130"/>
        <v>0</v>
      </c>
      <c r="BT96" s="9">
        <f t="shared" si="131"/>
        <v>0.36372592010326055</v>
      </c>
      <c r="BU96" s="9">
        <f t="shared" si="132"/>
        <v>0.99093815037789823</v>
      </c>
      <c r="BV96" s="9">
        <f t="shared" si="133"/>
        <v>0.34335855102051527</v>
      </c>
      <c r="BW96" s="9">
        <f t="shared" si="134"/>
        <v>2.9429218704847045E-2</v>
      </c>
      <c r="BX96" s="9">
        <f t="shared" si="135"/>
        <v>44.93047030477981</v>
      </c>
      <c r="BY96" s="10">
        <f t="shared" si="136"/>
        <v>0.5995343309230563</v>
      </c>
      <c r="BZ96" s="9">
        <f t="shared" si="137"/>
        <v>0</v>
      </c>
      <c r="CA96" s="9">
        <f t="shared" si="138"/>
        <v>0</v>
      </c>
      <c r="CB96" s="11">
        <f t="shared" si="139"/>
        <v>0</v>
      </c>
      <c r="CC96" s="9">
        <f t="shared" si="140"/>
        <v>1.9428292394836597</v>
      </c>
      <c r="CD96" s="9">
        <f t="shared" si="141"/>
        <v>24</v>
      </c>
      <c r="CE96" s="9"/>
      <c r="CF96" s="9">
        <f t="shared" si="142"/>
        <v>7.1078335091825107</v>
      </c>
      <c r="CG96" s="9">
        <f t="shared" si="143"/>
        <v>1.1413008824760229</v>
      </c>
      <c r="CH96" s="9">
        <f t="shared" si="144"/>
        <v>0.24913439165853291</v>
      </c>
      <c r="CI96" s="9">
        <f t="shared" si="145"/>
        <v>0.15400860804528829</v>
      </c>
      <c r="CJ96" s="9">
        <f t="shared" si="146"/>
        <v>0</v>
      </c>
      <c r="CK96" s="9">
        <f t="shared" si="147"/>
        <v>6.9371330789661734E-2</v>
      </c>
      <c r="CL96" s="9">
        <f t="shared" si="148"/>
        <v>3.0222819973334625</v>
      </c>
      <c r="CM96" s="9">
        <f t="shared" si="149"/>
        <v>1.8282665593211611</v>
      </c>
      <c r="CN96" s="9">
        <f t="shared" si="150"/>
        <v>0.32306288714810627</v>
      </c>
      <c r="CO96" s="9">
        <f t="shared" si="151"/>
        <v>1.6769371128518968</v>
      </c>
      <c r="CP96" s="9">
        <f t="shared" si="152"/>
        <v>3.1086244689504383E-15</v>
      </c>
      <c r="CQ96" s="9">
        <f t="shared" si="153"/>
        <v>0.61794808464533169</v>
      </c>
      <c r="CR96" s="9">
        <f t="shared" si="154"/>
        <v>0.35189135139125971</v>
      </c>
      <c r="CS96" s="9">
        <f t="shared" si="155"/>
        <v>3.0160563963408653E-2</v>
      </c>
      <c r="CT96" s="9">
        <f t="shared" si="156"/>
        <v>46.047037032286298</v>
      </c>
      <c r="CU96" s="10">
        <f t="shared" si="157"/>
        <v>0</v>
      </c>
      <c r="CV96" s="9">
        <f t="shared" si="158"/>
        <v>4.7037032286297631E-2</v>
      </c>
      <c r="CW96" s="9">
        <f t="shared" si="159"/>
        <v>0.30541820280893495</v>
      </c>
      <c r="CX96" s="11">
        <f t="shared" si="160"/>
        <v>4.4960955711360592E-2</v>
      </c>
      <c r="CY96" s="9">
        <f t="shared" si="161"/>
        <v>1.8943714571240651</v>
      </c>
      <c r="CZ96" s="9">
        <f t="shared" si="162"/>
        <v>2.7464106645200315E-2</v>
      </c>
      <c r="DA96" s="9">
        <f t="shared" si="163"/>
        <v>3.1127403944436936E-2</v>
      </c>
      <c r="DB96" s="9">
        <f t="shared" si="164"/>
        <v>24</v>
      </c>
      <c r="DD96" s="9">
        <f t="shared" si="165"/>
        <v>7.100572859729156</v>
      </c>
      <c r="DE96" s="9">
        <f t="shared" si="166"/>
        <v>1.1401350440221878</v>
      </c>
      <c r="DF96" s="9">
        <f t="shared" si="167"/>
        <v>0.24070790375134443</v>
      </c>
      <c r="DG96" s="9">
        <f t="shared" si="168"/>
        <v>0.15385128830582459</v>
      </c>
      <c r="DH96" s="9">
        <f t="shared" si="169"/>
        <v>0</v>
      </c>
      <c r="DI96" s="9">
        <f t="shared" si="170"/>
        <v>6.9300467999428142E-2</v>
      </c>
      <c r="DJ96" s="9">
        <f t="shared" si="171"/>
        <v>3.0191947373261092</v>
      </c>
      <c r="DK96" s="9">
        <f t="shared" si="172"/>
        <v>1.8263989856677583</v>
      </c>
      <c r="DL96" s="9">
        <f t="shared" si="173"/>
        <v>0.30945338305046466</v>
      </c>
      <c r="DM96" s="9">
        <f t="shared" si="174"/>
        <v>1.6752241221753412</v>
      </c>
      <c r="DN96" s="9">
        <f t="shared" si="175"/>
        <v>0</v>
      </c>
      <c r="DO96" s="9">
        <f t="shared" si="176"/>
        <v>1.5322494774194118E-2</v>
      </c>
      <c r="DP96" s="9">
        <f t="shared" si="177"/>
        <v>0.63366084531795874</v>
      </c>
      <c r="DQ96" s="9">
        <f t="shared" si="178"/>
        <v>0.35153189449840783</v>
      </c>
      <c r="DR96" s="9">
        <f t="shared" si="179"/>
        <v>3.0129754957827572E-2</v>
      </c>
      <c r="DS96" s="9">
        <f t="shared" si="180"/>
        <v>46</v>
      </c>
      <c r="DT96" s="9">
        <f t="shared" si="181"/>
        <v>1.9414683406180175</v>
      </c>
      <c r="IF96" s="17"/>
      <c r="IG96" s="17"/>
      <c r="IH96" s="17"/>
      <c r="II96" s="17"/>
      <c r="IJ96" s="17"/>
      <c r="IK96" s="17"/>
      <c r="IL96" s="17"/>
      <c r="IM96" s="17"/>
      <c r="IN96" s="17"/>
      <c r="IO96" s="17"/>
      <c r="IP96" s="17"/>
      <c r="IQ96" s="17"/>
      <c r="IR96" s="17"/>
      <c r="IS96" s="17"/>
      <c r="IT96" s="17"/>
      <c r="IU96" s="17"/>
      <c r="IV96" s="17"/>
    </row>
    <row r="97" spans="1:256" s="12" customFormat="1" x14ac:dyDescent="0.25">
      <c r="A97" s="16" t="s">
        <v>206</v>
      </c>
      <c r="B97" s="16" t="s">
        <v>207</v>
      </c>
      <c r="C97" s="9">
        <v>46.984099999999998</v>
      </c>
      <c r="D97" s="9">
        <v>1.5945</v>
      </c>
      <c r="E97" s="9">
        <v>7.6436999999999999</v>
      </c>
      <c r="F97" s="9"/>
      <c r="G97" s="9">
        <v>15.6235</v>
      </c>
      <c r="H97" s="9">
        <v>0.58479999999999999</v>
      </c>
      <c r="I97" s="9">
        <v>13.1699</v>
      </c>
      <c r="J97" s="9">
        <v>10.5654</v>
      </c>
      <c r="K97" s="9">
        <v>1.4257</v>
      </c>
      <c r="L97" s="9">
        <v>0.20090000000000002</v>
      </c>
      <c r="M97" s="9">
        <v>5.16E-2</v>
      </c>
      <c r="N97" s="9">
        <v>0.15860000000000002</v>
      </c>
      <c r="P97" s="17"/>
      <c r="Q97" s="9">
        <f>C97/'ST1.2-NatData'!R$1</f>
        <v>0.78197357033486448</v>
      </c>
      <c r="R97" s="9">
        <f>D97/'ST1.2-NatData'!S$1</f>
        <v>1.9956445011827431E-2</v>
      </c>
      <c r="S97" s="9">
        <f>E97/'ST1.2-NatData'!T$1</f>
        <v>7.4966899108482657E-2</v>
      </c>
      <c r="T97" s="9">
        <f>F97/'ST1.2-NatData'!U$1</f>
        <v>0</v>
      </c>
      <c r="U97" s="9">
        <f>G97/'ST1.2-NatData'!V$1</f>
        <v>0.21745817442863902</v>
      </c>
      <c r="V97" s="9">
        <f>H97/'ST1.2-NatData'!W$1</f>
        <v>8.2439347590115182E-3</v>
      </c>
      <c r="W97" s="9">
        <f>I97/'ST1.2-NatData'!X$1</f>
        <v>0.32676409289400554</v>
      </c>
      <c r="X97" s="9">
        <f>J97/'ST1.2-NatData'!Y$1</f>
        <v>0.18840207564328892</v>
      </c>
      <c r="Y97" s="9">
        <f>K97/'ST1.2-NatData'!Z$1</f>
        <v>2.3002952612981815E-2</v>
      </c>
      <c r="Z97" s="9">
        <f>L97/'ST1.2-NatData'!AA$1</f>
        <v>2.1327869548600793E-3</v>
      </c>
      <c r="AA97" s="9">
        <f>M97/'ST1.2-NatData'!AB$1</f>
        <v>2.7160753763554057E-3</v>
      </c>
      <c r="AB97" s="9">
        <f>N97/'ST1.2-NatData'!AC$1</f>
        <v>4.4735283332863231E-3</v>
      </c>
      <c r="AC97" s="9">
        <f>O97/'ST1.2-NatData'!AD$1</f>
        <v>0</v>
      </c>
      <c r="AD97" s="9">
        <f t="shared" si="91"/>
        <v>2.5983595471664396</v>
      </c>
      <c r="AE97" s="9">
        <f t="shared" si="92"/>
        <v>1.7430035704242863</v>
      </c>
      <c r="AF97" s="9">
        <f t="shared" si="93"/>
        <v>1.5043300156453134</v>
      </c>
      <c r="AG97" s="9">
        <f t="shared" si="94"/>
        <v>1.6927320912886024</v>
      </c>
      <c r="AH97" s="9">
        <f t="shared" si="95"/>
        <v>9.1795566408996159</v>
      </c>
      <c r="AI97" s="9">
        <f t="shared" si="96"/>
        <v>8.6417208091293602</v>
      </c>
      <c r="AJ97" s="9">
        <f t="shared" si="97"/>
        <v>8.8614140874361045</v>
      </c>
      <c r="AK97" s="9">
        <f t="shared" si="98"/>
        <v>8.8640020416331851</v>
      </c>
      <c r="AL97" s="9"/>
      <c r="AM97" s="9">
        <f t="shared" si="99"/>
        <v>7.1781706805753878</v>
      </c>
      <c r="AN97" s="9">
        <f t="shared" si="100"/>
        <v>1.376325793117847</v>
      </c>
      <c r="AO97" s="9">
        <f t="shared" si="101"/>
        <v>0.55449647369323429</v>
      </c>
      <c r="AP97" s="9">
        <f t="shared" si="102"/>
        <v>0.1831913173370685</v>
      </c>
      <c r="AQ97" s="9">
        <f t="shared" si="103"/>
        <v>0</v>
      </c>
      <c r="AR97" s="9">
        <f t="shared" si="104"/>
        <v>7.5675666064227362E-2</v>
      </c>
      <c r="AS97" s="9">
        <f t="shared" si="105"/>
        <v>2.9995494989327076</v>
      </c>
      <c r="AT97" s="9">
        <f t="shared" si="106"/>
        <v>1.9961696291943203</v>
      </c>
      <c r="AU97" s="9">
        <f t="shared" si="107"/>
        <v>0.8090825852215584</v>
      </c>
      <c r="AV97" s="9">
        <f t="shared" si="108"/>
        <v>1.7294475246306247</v>
      </c>
      <c r="AW97" s="9">
        <f t="shared" si="109"/>
        <v>0.53853010985218308</v>
      </c>
      <c r="AX97" s="9">
        <f t="shared" si="110"/>
        <v>0</v>
      </c>
      <c r="AY97" s="9">
        <f t="shared" si="111"/>
        <v>0.42231381283759278</v>
      </c>
      <c r="AZ97" s="9">
        <f t="shared" si="112"/>
        <v>3.915607731021982E-2</v>
      </c>
      <c r="BA97" s="9">
        <f t="shared" si="113"/>
        <v>47.637579898794939</v>
      </c>
      <c r="BB97" s="10">
        <f t="shared" si="114"/>
        <v>0</v>
      </c>
      <c r="BC97" s="9">
        <f t="shared" si="115"/>
        <v>1.6375798987949395</v>
      </c>
      <c r="BD97" s="9">
        <f t="shared" si="116"/>
        <v>8.9391785735228044</v>
      </c>
      <c r="BE97" s="11">
        <f t="shared" si="117"/>
        <v>1.7782789118739035</v>
      </c>
      <c r="BF97" s="9">
        <f t="shared" si="118"/>
        <v>0.29642272672678227</v>
      </c>
      <c r="BG97" s="9">
        <f t="shared" si="119"/>
        <v>24</v>
      </c>
      <c r="BH97" s="9"/>
      <c r="BI97" s="9">
        <f t="shared" si="120"/>
        <v>6.7575972749519799</v>
      </c>
      <c r="BJ97" s="9">
        <f t="shared" si="121"/>
        <v>1.2956860240433516</v>
      </c>
      <c r="BK97" s="9">
        <f t="shared" si="122"/>
        <v>5.3283298995332018E-2</v>
      </c>
      <c r="BL97" s="9">
        <f t="shared" si="123"/>
        <v>0.17245802613495492</v>
      </c>
      <c r="BM97" s="9">
        <f t="shared" si="124"/>
        <v>0</v>
      </c>
      <c r="BN97" s="9">
        <f t="shared" si="125"/>
        <v>7.1241782556054678E-2</v>
      </c>
      <c r="BO97" s="9">
        <f t="shared" si="126"/>
        <v>2.8238040612384072</v>
      </c>
      <c r="BP97" s="9">
        <f t="shared" si="127"/>
        <v>1.8792128310752518</v>
      </c>
      <c r="BQ97" s="9">
        <f t="shared" si="128"/>
        <v>0</v>
      </c>
      <c r="BR97" s="9">
        <f t="shared" si="129"/>
        <v>1.6281181375697737</v>
      </c>
      <c r="BS97" s="9">
        <f t="shared" si="130"/>
        <v>0</v>
      </c>
      <c r="BT97" s="9">
        <f t="shared" si="131"/>
        <v>0.37188186243022625</v>
      </c>
      <c r="BU97" s="9">
        <f t="shared" si="132"/>
        <v>0.93744977507767524</v>
      </c>
      <c r="BV97" s="9">
        <f t="shared" si="133"/>
        <v>0.39757018853404308</v>
      </c>
      <c r="BW97" s="9">
        <f t="shared" si="134"/>
        <v>3.6861898818507974E-2</v>
      </c>
      <c r="BX97" s="9">
        <f t="shared" si="135"/>
        <v>44.846464988709322</v>
      </c>
      <c r="BY97" s="10">
        <f t="shared" si="136"/>
        <v>0.61383947162102248</v>
      </c>
      <c r="BZ97" s="9">
        <f t="shared" si="137"/>
        <v>0</v>
      </c>
      <c r="CA97" s="9">
        <f t="shared" si="138"/>
        <v>0</v>
      </c>
      <c r="CB97" s="11">
        <f t="shared" si="139"/>
        <v>0</v>
      </c>
      <c r="CC97" s="9">
        <f t="shared" si="140"/>
        <v>1.9378694520129955</v>
      </c>
      <c r="CD97" s="9">
        <f t="shared" si="141"/>
        <v>24</v>
      </c>
      <c r="CE97" s="9"/>
      <c r="CF97" s="9">
        <f t="shared" si="142"/>
        <v>6.9293916121680752</v>
      </c>
      <c r="CG97" s="9">
        <f t="shared" si="143"/>
        <v>1.3286254717026187</v>
      </c>
      <c r="CH97" s="9">
        <f t="shared" si="144"/>
        <v>0.25801708387069411</v>
      </c>
      <c r="CI97" s="9">
        <f t="shared" si="145"/>
        <v>0.17684232296295158</v>
      </c>
      <c r="CJ97" s="9">
        <f t="shared" si="146"/>
        <v>0</v>
      </c>
      <c r="CK97" s="9">
        <f t="shared" si="147"/>
        <v>7.3052919609408837E-2</v>
      </c>
      <c r="CL97" s="9">
        <f t="shared" si="148"/>
        <v>2.8955919360392204</v>
      </c>
      <c r="CM97" s="9">
        <f t="shared" si="149"/>
        <v>1.9269869303100795</v>
      </c>
      <c r="CN97" s="9">
        <f t="shared" si="150"/>
        <v>0.33049119279235484</v>
      </c>
      <c r="CO97" s="9">
        <f t="shared" si="151"/>
        <v>1.6695088072076429</v>
      </c>
      <c r="CP97" s="9">
        <f t="shared" si="152"/>
        <v>0</v>
      </c>
      <c r="CQ97" s="9">
        <f t="shared" si="153"/>
        <v>0.55452360659080147</v>
      </c>
      <c r="CR97" s="9">
        <f t="shared" si="154"/>
        <v>0.40767737667460441</v>
      </c>
      <c r="CS97" s="9">
        <f t="shared" si="155"/>
        <v>3.7799016734594112E-2</v>
      </c>
      <c r="CT97" s="9">
        <f t="shared" si="156"/>
        <v>45.986569735373862</v>
      </c>
      <c r="CU97" s="10">
        <f t="shared" si="157"/>
        <v>6.96956705563975E-3</v>
      </c>
      <c r="CV97" s="9">
        <f t="shared" si="158"/>
        <v>0</v>
      </c>
      <c r="CW97" s="9">
        <f t="shared" si="159"/>
        <v>0</v>
      </c>
      <c r="CX97" s="11">
        <f t="shared" si="160"/>
        <v>0</v>
      </c>
      <c r="CY97" s="9">
        <f t="shared" si="161"/>
        <v>1.9362899444042978</v>
      </c>
      <c r="CZ97" s="9">
        <f t="shared" si="162"/>
        <v>2.4068268602574112E-2</v>
      </c>
      <c r="DA97" s="9">
        <f t="shared" si="163"/>
        <v>3.9641786993127981E-2</v>
      </c>
      <c r="DB97" s="9">
        <f t="shared" si="164"/>
        <v>24.000000000000004</v>
      </c>
      <c r="DD97" s="9">
        <f t="shared" si="165"/>
        <v>6.9314153239514296</v>
      </c>
      <c r="DE97" s="9">
        <f t="shared" si="166"/>
        <v>1.3290134935049984</v>
      </c>
      <c r="DF97" s="9">
        <f t="shared" si="167"/>
        <v>0.26042881745642887</v>
      </c>
      <c r="DG97" s="9">
        <f t="shared" si="168"/>
        <v>0.17689396932857873</v>
      </c>
      <c r="DH97" s="9">
        <f t="shared" si="169"/>
        <v>0</v>
      </c>
      <c r="DI97" s="9">
        <f t="shared" si="170"/>
        <v>7.307425453496888E-2</v>
      </c>
      <c r="DJ97" s="9">
        <f t="shared" si="171"/>
        <v>2.8964375865448804</v>
      </c>
      <c r="DK97" s="9">
        <f t="shared" si="172"/>
        <v>1.9275497021052816</v>
      </c>
      <c r="DL97" s="9">
        <f t="shared" si="173"/>
        <v>0.33438432997013834</v>
      </c>
      <c r="DM97" s="9">
        <f t="shared" si="174"/>
        <v>1.6699963831500428</v>
      </c>
      <c r="DN97" s="9">
        <f t="shared" si="175"/>
        <v>4.3807131201809568E-3</v>
      </c>
      <c r="DO97" s="9">
        <f t="shared" si="176"/>
        <v>0</v>
      </c>
      <c r="DP97" s="9">
        <f t="shared" si="177"/>
        <v>0.55439350630537887</v>
      </c>
      <c r="DQ97" s="9">
        <f t="shared" si="178"/>
        <v>0.40779643785012443</v>
      </c>
      <c r="DR97" s="9">
        <f t="shared" si="179"/>
        <v>3.7810055844496732E-2</v>
      </c>
      <c r="DS97" s="9">
        <f t="shared" si="180"/>
        <v>46</v>
      </c>
      <c r="DT97" s="9">
        <f t="shared" si="181"/>
        <v>1.9362713380392023</v>
      </c>
      <c r="IF97" s="17"/>
      <c r="IG97" s="17"/>
      <c r="IH97" s="17"/>
      <c r="II97" s="17"/>
      <c r="IJ97" s="17"/>
      <c r="IK97" s="17"/>
      <c r="IL97" s="17"/>
      <c r="IM97" s="17"/>
      <c r="IN97" s="17"/>
      <c r="IO97" s="17"/>
      <c r="IP97" s="17"/>
      <c r="IQ97" s="17"/>
      <c r="IR97" s="17"/>
      <c r="IS97" s="17"/>
      <c r="IT97" s="17"/>
      <c r="IU97" s="17"/>
      <c r="IV97" s="17"/>
    </row>
    <row r="98" spans="1:256" s="12" customFormat="1" x14ac:dyDescent="0.25">
      <c r="A98" s="16"/>
      <c r="B98" s="16"/>
      <c r="C98" s="9"/>
      <c r="D98" s="9"/>
      <c r="E98" s="9"/>
      <c r="F98" s="9"/>
      <c r="G98" s="9"/>
      <c r="H98" s="9"/>
      <c r="I98" s="9"/>
      <c r="J98" s="9"/>
      <c r="K98" s="9"/>
      <c r="L98" s="9"/>
      <c r="M98" s="9"/>
      <c r="N98" s="9"/>
      <c r="P98" s="17"/>
      <c r="Q98" s="9">
        <f>C98/'ST1.2-NatData'!R$1</f>
        <v>0</v>
      </c>
      <c r="R98" s="9">
        <f>D98/'ST1.2-NatData'!S$1</f>
        <v>0</v>
      </c>
      <c r="S98" s="9">
        <f>E98/'ST1.2-NatData'!T$1</f>
        <v>0</v>
      </c>
      <c r="T98" s="9">
        <f>F98/'ST1.2-NatData'!U$1</f>
        <v>0</v>
      </c>
      <c r="U98" s="9">
        <f>G98/'ST1.2-NatData'!V$1</f>
        <v>0</v>
      </c>
      <c r="V98" s="9">
        <f>H98/'ST1.2-NatData'!W$1</f>
        <v>0</v>
      </c>
      <c r="W98" s="9">
        <f>I98/'ST1.2-NatData'!X$1</f>
        <v>0</v>
      </c>
      <c r="X98" s="9">
        <f>J98/'ST1.2-NatData'!Y$1</f>
        <v>0</v>
      </c>
      <c r="Y98" s="9">
        <f>K98/'ST1.2-NatData'!Z$1</f>
        <v>0</v>
      </c>
      <c r="Z98" s="9">
        <f>L98/'ST1.2-NatData'!AA$1</f>
        <v>0</v>
      </c>
      <c r="AA98" s="9">
        <f>M98/'ST1.2-NatData'!AB$1</f>
        <v>0</v>
      </c>
      <c r="AB98" s="9">
        <f>N98/'ST1.2-NatData'!AC$1</f>
        <v>0</v>
      </c>
      <c r="AC98" s="9">
        <f>O98/'ST1.2-NatData'!AD$1</f>
        <v>0</v>
      </c>
      <c r="AD98" s="9">
        <f t="shared" si="91"/>
        <v>0</v>
      </c>
      <c r="AE98" s="9">
        <f t="shared" si="92"/>
        <v>0</v>
      </c>
      <c r="AF98" s="9">
        <f t="shared" si="93"/>
        <v>0</v>
      </c>
      <c r="AG98" s="9">
        <f t="shared" si="94"/>
        <v>0</v>
      </c>
      <c r="AH98" s="9" t="e">
        <f t="shared" si="95"/>
        <v>#DIV/0!</v>
      </c>
      <c r="AI98" s="9" t="e">
        <f t="shared" si="96"/>
        <v>#DIV/0!</v>
      </c>
      <c r="AJ98" s="9" t="e">
        <f t="shared" si="97"/>
        <v>#DIV/0!</v>
      </c>
      <c r="AK98" s="9" t="e">
        <f t="shared" si="98"/>
        <v>#DIV/0!</v>
      </c>
      <c r="AL98" s="9"/>
      <c r="AM98" s="9" t="e">
        <f t="shared" si="99"/>
        <v>#DIV/0!</v>
      </c>
      <c r="AN98" s="9" t="e">
        <f t="shared" si="100"/>
        <v>#DIV/0!</v>
      </c>
      <c r="AO98" s="9" t="e">
        <f t="shared" si="101"/>
        <v>#DIV/0!</v>
      </c>
      <c r="AP98" s="9" t="e">
        <f t="shared" si="102"/>
        <v>#DIV/0!</v>
      </c>
      <c r="AQ98" s="9" t="e">
        <f t="shared" si="103"/>
        <v>#DIV/0!</v>
      </c>
      <c r="AR98" s="9" t="e">
        <f t="shared" si="104"/>
        <v>#DIV/0!</v>
      </c>
      <c r="AS98" s="9" t="e">
        <f t="shared" si="105"/>
        <v>#DIV/0!</v>
      </c>
      <c r="AT98" s="9" t="e">
        <f t="shared" si="106"/>
        <v>#DIV/0!</v>
      </c>
      <c r="AU98" s="9" t="e">
        <f t="shared" si="107"/>
        <v>#DIV/0!</v>
      </c>
      <c r="AV98" s="9" t="e">
        <f t="shared" si="108"/>
        <v>#DIV/0!</v>
      </c>
      <c r="AW98" s="9" t="e">
        <f t="shared" si="109"/>
        <v>#DIV/0!</v>
      </c>
      <c r="AX98" s="9" t="e">
        <f t="shared" si="110"/>
        <v>#DIV/0!</v>
      </c>
      <c r="AY98" s="9" t="e">
        <f t="shared" si="111"/>
        <v>#DIV/0!</v>
      </c>
      <c r="AZ98" s="9" t="e">
        <f t="shared" si="112"/>
        <v>#DIV/0!</v>
      </c>
      <c r="BA98" s="9" t="e">
        <f t="shared" si="113"/>
        <v>#DIV/0!</v>
      </c>
      <c r="BB98" s="10" t="e">
        <f t="shared" si="114"/>
        <v>#DIV/0!</v>
      </c>
      <c r="BC98" s="9" t="e">
        <f t="shared" si="115"/>
        <v>#DIV/0!</v>
      </c>
      <c r="BD98" s="9" t="e">
        <f t="shared" si="116"/>
        <v>#DIV/0!</v>
      </c>
      <c r="BE98" s="11" t="e">
        <f t="shared" si="117"/>
        <v>#DIV/0!</v>
      </c>
      <c r="BF98" s="9" t="e">
        <f t="shared" si="118"/>
        <v>#DIV/0!</v>
      </c>
      <c r="BG98" s="9" t="e">
        <f t="shared" si="119"/>
        <v>#DIV/0!</v>
      </c>
      <c r="BH98" s="9"/>
      <c r="BI98" s="9" t="e">
        <f t="shared" si="120"/>
        <v>#DIV/0!</v>
      </c>
      <c r="BJ98" s="9" t="e">
        <f t="shared" si="121"/>
        <v>#DIV/0!</v>
      </c>
      <c r="BK98" s="9" t="e">
        <f t="shared" si="122"/>
        <v>#DIV/0!</v>
      </c>
      <c r="BL98" s="9" t="e">
        <f t="shared" si="123"/>
        <v>#DIV/0!</v>
      </c>
      <c r="BM98" s="9" t="e">
        <f t="shared" si="124"/>
        <v>#DIV/0!</v>
      </c>
      <c r="BN98" s="9" t="e">
        <f t="shared" si="125"/>
        <v>#DIV/0!</v>
      </c>
      <c r="BO98" s="9" t="e">
        <f t="shared" si="126"/>
        <v>#DIV/0!</v>
      </c>
      <c r="BP98" s="9" t="e">
        <f t="shared" si="127"/>
        <v>#DIV/0!</v>
      </c>
      <c r="BQ98" s="9" t="e">
        <f t="shared" si="128"/>
        <v>#DIV/0!</v>
      </c>
      <c r="BR98" s="9" t="e">
        <f t="shared" si="129"/>
        <v>#DIV/0!</v>
      </c>
      <c r="BS98" s="9" t="e">
        <f t="shared" si="130"/>
        <v>#DIV/0!</v>
      </c>
      <c r="BT98" s="9" t="e">
        <f t="shared" si="131"/>
        <v>#DIV/0!</v>
      </c>
      <c r="BU98" s="9" t="e">
        <f t="shared" si="132"/>
        <v>#DIV/0!</v>
      </c>
      <c r="BV98" s="9" t="e">
        <f t="shared" si="133"/>
        <v>#DIV/0!</v>
      </c>
      <c r="BW98" s="9" t="e">
        <f t="shared" si="134"/>
        <v>#DIV/0!</v>
      </c>
      <c r="BX98" s="9" t="e">
        <f t="shared" si="135"/>
        <v>#DIV/0!</v>
      </c>
      <c r="BY98" s="10" t="e">
        <f t="shared" si="136"/>
        <v>#DIV/0!</v>
      </c>
      <c r="BZ98" s="9" t="e">
        <f t="shared" si="137"/>
        <v>#DIV/0!</v>
      </c>
      <c r="CA98" s="9" t="e">
        <f t="shared" si="138"/>
        <v>#DIV/0!</v>
      </c>
      <c r="CB98" s="11" t="e">
        <f t="shared" si="139"/>
        <v>#DIV/0!</v>
      </c>
      <c r="CC98" s="9" t="e">
        <f t="shared" si="140"/>
        <v>#DIV/0!</v>
      </c>
      <c r="CD98" s="9" t="e">
        <f t="shared" si="141"/>
        <v>#DIV/0!</v>
      </c>
      <c r="CE98" s="9"/>
      <c r="CF98" s="9" t="e">
        <f t="shared" si="142"/>
        <v>#DIV/0!</v>
      </c>
      <c r="CG98" s="9" t="e">
        <f t="shared" si="143"/>
        <v>#DIV/0!</v>
      </c>
      <c r="CH98" s="9" t="e">
        <f t="shared" si="144"/>
        <v>#DIV/0!</v>
      </c>
      <c r="CI98" s="9" t="e">
        <f t="shared" si="145"/>
        <v>#DIV/0!</v>
      </c>
      <c r="CJ98" s="9" t="e">
        <f t="shared" si="146"/>
        <v>#DIV/0!</v>
      </c>
      <c r="CK98" s="9" t="e">
        <f t="shared" si="147"/>
        <v>#DIV/0!</v>
      </c>
      <c r="CL98" s="9" t="e">
        <f t="shared" si="148"/>
        <v>#DIV/0!</v>
      </c>
      <c r="CM98" s="9" t="e">
        <f t="shared" si="149"/>
        <v>#DIV/0!</v>
      </c>
      <c r="CN98" s="9" t="e">
        <f t="shared" si="150"/>
        <v>#DIV/0!</v>
      </c>
      <c r="CO98" s="9" t="e">
        <f t="shared" si="151"/>
        <v>#DIV/0!</v>
      </c>
      <c r="CP98" s="9" t="e">
        <f t="shared" si="152"/>
        <v>#DIV/0!</v>
      </c>
      <c r="CQ98" s="9" t="e">
        <f t="shared" si="153"/>
        <v>#DIV/0!</v>
      </c>
      <c r="CR98" s="9" t="e">
        <f t="shared" si="154"/>
        <v>#DIV/0!</v>
      </c>
      <c r="CS98" s="9" t="e">
        <f t="shared" si="155"/>
        <v>#DIV/0!</v>
      </c>
      <c r="CT98" s="9" t="e">
        <f t="shared" si="156"/>
        <v>#DIV/0!</v>
      </c>
      <c r="CU98" s="10" t="e">
        <f t="shared" si="157"/>
        <v>#DIV/0!</v>
      </c>
      <c r="CV98" s="9" t="e">
        <f t="shared" si="158"/>
        <v>#DIV/0!</v>
      </c>
      <c r="CW98" s="9" t="e">
        <f t="shared" si="159"/>
        <v>#DIV/0!</v>
      </c>
      <c r="CX98" s="11" t="e">
        <f t="shared" si="160"/>
        <v>#DIV/0!</v>
      </c>
      <c r="CY98" s="9" t="e">
        <f t="shared" si="161"/>
        <v>#DIV/0!</v>
      </c>
      <c r="CZ98" s="9" t="e">
        <f t="shared" si="162"/>
        <v>#DIV/0!</v>
      </c>
      <c r="DA98" s="9" t="e">
        <f t="shared" si="163"/>
        <v>#DIV/0!</v>
      </c>
      <c r="DB98" s="9" t="e">
        <f t="shared" si="164"/>
        <v>#DIV/0!</v>
      </c>
      <c r="DD98" s="9" t="e">
        <f t="shared" si="165"/>
        <v>#DIV/0!</v>
      </c>
      <c r="DE98" s="9" t="e">
        <f t="shared" si="166"/>
        <v>#DIV/0!</v>
      </c>
      <c r="DF98" s="9" t="e">
        <f t="shared" si="167"/>
        <v>#DIV/0!</v>
      </c>
      <c r="DG98" s="9" t="e">
        <f t="shared" si="168"/>
        <v>#DIV/0!</v>
      </c>
      <c r="DH98" s="9" t="e">
        <f t="shared" si="169"/>
        <v>#DIV/0!</v>
      </c>
      <c r="DI98" s="9" t="e">
        <f t="shared" si="170"/>
        <v>#DIV/0!</v>
      </c>
      <c r="DJ98" s="9" t="e">
        <f t="shared" si="171"/>
        <v>#DIV/0!</v>
      </c>
      <c r="DK98" s="9" t="e">
        <f t="shared" si="172"/>
        <v>#DIV/0!</v>
      </c>
      <c r="DL98" s="9" t="e">
        <f t="shared" si="173"/>
        <v>#DIV/0!</v>
      </c>
      <c r="DM98" s="9" t="e">
        <f t="shared" si="174"/>
        <v>#DIV/0!</v>
      </c>
      <c r="DN98" s="9" t="e">
        <f t="shared" si="175"/>
        <v>#DIV/0!</v>
      </c>
      <c r="DO98" s="9" t="e">
        <f t="shared" si="176"/>
        <v>#DIV/0!</v>
      </c>
      <c r="DP98" s="9" t="e">
        <f t="shared" si="177"/>
        <v>#DIV/0!</v>
      </c>
      <c r="DQ98" s="9" t="e">
        <f t="shared" si="178"/>
        <v>#DIV/0!</v>
      </c>
      <c r="DR98" s="9" t="e">
        <f t="shared" si="179"/>
        <v>#DIV/0!</v>
      </c>
      <c r="DS98" s="9" t="e">
        <f t="shared" si="180"/>
        <v>#DIV/0!</v>
      </c>
      <c r="DT98" s="9" t="e">
        <f t="shared" si="181"/>
        <v>#DIV/0!</v>
      </c>
      <c r="IF98" s="17"/>
      <c r="IG98" s="17"/>
      <c r="IH98" s="17"/>
      <c r="II98" s="17"/>
      <c r="IJ98" s="17"/>
      <c r="IK98" s="17"/>
      <c r="IL98" s="17"/>
      <c r="IM98" s="17"/>
      <c r="IN98" s="17"/>
      <c r="IO98" s="17"/>
      <c r="IP98" s="17"/>
      <c r="IQ98" s="17"/>
      <c r="IR98" s="17"/>
      <c r="IS98" s="17"/>
      <c r="IT98" s="17"/>
      <c r="IU98" s="17"/>
      <c r="IV98" s="17"/>
    </row>
    <row r="99" spans="1:256" s="12" customFormat="1" x14ac:dyDescent="0.25">
      <c r="A99" s="16" t="s">
        <v>206</v>
      </c>
      <c r="B99" s="16" t="s">
        <v>207</v>
      </c>
      <c r="C99" s="9">
        <v>48.043399999999998</v>
      </c>
      <c r="D99" s="9">
        <v>1.4277</v>
      </c>
      <c r="E99" s="9">
        <v>6.5549999999999997</v>
      </c>
      <c r="F99" s="9"/>
      <c r="G99" s="9">
        <v>14.3184</v>
      </c>
      <c r="H99" s="9">
        <v>0.45370000000000005</v>
      </c>
      <c r="I99" s="9">
        <v>14.4651</v>
      </c>
      <c r="J99" s="9">
        <v>10.9163</v>
      </c>
      <c r="K99" s="9">
        <v>1.2586999999999999</v>
      </c>
      <c r="L99" s="9">
        <v>0.18560000000000001</v>
      </c>
      <c r="M99" s="9">
        <v>4.7100000000000003E-2</v>
      </c>
      <c r="N99" s="9">
        <v>0.10840000000000001</v>
      </c>
      <c r="P99" s="17"/>
      <c r="Q99" s="9">
        <f>C99/'ST1.2-NatData'!R$1</f>
        <v>0.79960388789028691</v>
      </c>
      <c r="R99" s="9">
        <f>D99/'ST1.2-NatData'!S$1</f>
        <v>1.7868809371831936E-2</v>
      </c>
      <c r="S99" s="9">
        <f>E99/'ST1.2-NatData'!T$1</f>
        <v>6.4289287080354252E-2</v>
      </c>
      <c r="T99" s="9">
        <f>F99/'ST1.2-NatData'!U$1</f>
        <v>0</v>
      </c>
      <c r="U99" s="9">
        <f>G99/'ST1.2-NatData'!V$1</f>
        <v>0.19929293210477966</v>
      </c>
      <c r="V99" s="9">
        <f>H99/'ST1.2-NatData'!W$1</f>
        <v>6.3958160057515836E-3</v>
      </c>
      <c r="W99" s="9">
        <f>I99/'ST1.2-NatData'!X$1</f>
        <v>0.35889986105597455</v>
      </c>
      <c r="X99" s="9">
        <f>J99/'ST1.2-NatData'!Y$1</f>
        <v>0.1946593198880151</v>
      </c>
      <c r="Y99" s="9">
        <f>K99/'ST1.2-NatData'!Z$1</f>
        <v>2.0308491585859727E-2</v>
      </c>
      <c r="Z99" s="9">
        <f>L99/'ST1.2-NatData'!AA$1</f>
        <v>1.9703596755700882E-3</v>
      </c>
      <c r="AA99" s="9">
        <f>M99/'ST1.2-NatData'!AB$1</f>
        <v>2.4792083377197598E-3</v>
      </c>
      <c r="AB99" s="9">
        <f>N99/'ST1.2-NatData'!AC$1</f>
        <v>3.0575691760922914E-3</v>
      </c>
      <c r="AC99" s="9">
        <f>O99/'ST1.2-NatData'!AD$1</f>
        <v>0</v>
      </c>
      <c r="AD99" s="9">
        <f t="shared" si="91"/>
        <v>2.6121084248381572</v>
      </c>
      <c r="AE99" s="9">
        <f t="shared" si="92"/>
        <v>1.7498569030002078</v>
      </c>
      <c r="AF99" s="9">
        <f t="shared" si="93"/>
        <v>1.5106398805893331</v>
      </c>
      <c r="AG99" s="9">
        <f t="shared" si="94"/>
        <v>1.7052992004773482</v>
      </c>
      <c r="AH99" s="9">
        <f t="shared" si="95"/>
        <v>9.1436048128091425</v>
      </c>
      <c r="AI99" s="9">
        <f t="shared" si="96"/>
        <v>8.6056247865827693</v>
      </c>
      <c r="AJ99" s="9">
        <f t="shared" si="97"/>
        <v>8.7961103809825243</v>
      </c>
      <c r="AK99" s="9">
        <f t="shared" si="98"/>
        <v>8.8144893658788028</v>
      </c>
      <c r="AL99" s="9"/>
      <c r="AM99" s="9">
        <f t="shared" si="99"/>
        <v>7.311261957654529</v>
      </c>
      <c r="AN99" s="9">
        <f t="shared" si="100"/>
        <v>1.1756716695199916</v>
      </c>
      <c r="AO99" s="9">
        <f t="shared" si="101"/>
        <v>0.48693362717452082</v>
      </c>
      <c r="AP99" s="9">
        <f t="shared" si="102"/>
        <v>0.16338533137145161</v>
      </c>
      <c r="AQ99" s="9">
        <f t="shared" si="103"/>
        <v>0</v>
      </c>
      <c r="AR99" s="9">
        <f t="shared" si="104"/>
        <v>5.8480814012031923E-2</v>
      </c>
      <c r="AS99" s="9">
        <f t="shared" si="105"/>
        <v>3.2816384968679415</v>
      </c>
      <c r="AT99" s="9">
        <f t="shared" si="106"/>
        <v>1.8222558131521089</v>
      </c>
      <c r="AU99" s="9">
        <f t="shared" si="107"/>
        <v>0.81269408257805509</v>
      </c>
      <c r="AV99" s="9">
        <f t="shared" si="108"/>
        <v>1.7798878941862093</v>
      </c>
      <c r="AW99" s="9">
        <f t="shared" si="109"/>
        <v>0.59258197676426416</v>
      </c>
      <c r="AX99" s="9">
        <f t="shared" si="110"/>
        <v>0</v>
      </c>
      <c r="AY99" s="9">
        <f t="shared" si="111"/>
        <v>0.37138564281072195</v>
      </c>
      <c r="AZ99" s="9">
        <f t="shared" si="112"/>
        <v>3.6032380425015442E-2</v>
      </c>
      <c r="BA99" s="9">
        <f t="shared" si="113"/>
        <v>47.71754822433622</v>
      </c>
      <c r="BB99" s="10">
        <f t="shared" si="114"/>
        <v>0</v>
      </c>
      <c r="BC99" s="9">
        <f t="shared" si="115"/>
        <v>1.7175482243362197</v>
      </c>
      <c r="BD99" s="9">
        <f t="shared" si="116"/>
        <v>10.512254741102955</v>
      </c>
      <c r="BE99" s="11">
        <f t="shared" si="117"/>
        <v>2.1107769070635221</v>
      </c>
      <c r="BF99" s="9">
        <f t="shared" si="118"/>
        <v>0.231825670141035</v>
      </c>
      <c r="BG99" s="9">
        <f t="shared" si="119"/>
        <v>24</v>
      </c>
      <c r="BH99" s="9"/>
      <c r="BI99" s="9">
        <f t="shared" si="120"/>
        <v>6.8810910370766027</v>
      </c>
      <c r="BJ99" s="9">
        <f t="shared" si="121"/>
        <v>1.1064989648208639</v>
      </c>
      <c r="BK99" s="9">
        <f t="shared" si="122"/>
        <v>-1.2409998102533848E-2</v>
      </c>
      <c r="BL99" s="9">
        <f t="shared" si="123"/>
        <v>0.15377226883695938</v>
      </c>
      <c r="BM99" s="9">
        <f t="shared" si="124"/>
        <v>0</v>
      </c>
      <c r="BN99" s="9">
        <f t="shared" si="125"/>
        <v>5.5039992749518631E-2</v>
      </c>
      <c r="BO99" s="9">
        <f t="shared" si="126"/>
        <v>3.0885575402044063</v>
      </c>
      <c r="BP99" s="9">
        <f t="shared" si="127"/>
        <v>1.7150401963116488</v>
      </c>
      <c r="BQ99" s="9">
        <f t="shared" si="128"/>
        <v>0</v>
      </c>
      <c r="BR99" s="9">
        <f t="shared" si="129"/>
        <v>1.6751650681676471</v>
      </c>
      <c r="BS99" s="9">
        <f t="shared" si="130"/>
        <v>0</v>
      </c>
      <c r="BT99" s="9">
        <f t="shared" si="131"/>
        <v>0.3248349318323529</v>
      </c>
      <c r="BU99" s="9">
        <f t="shared" si="132"/>
        <v>0.94138806256845053</v>
      </c>
      <c r="BV99" s="9">
        <f t="shared" si="133"/>
        <v>0.34953451713876416</v>
      </c>
      <c r="BW99" s="9">
        <f t="shared" si="134"/>
        <v>3.3912352125138268E-2</v>
      </c>
      <c r="BX99" s="9">
        <f t="shared" si="135"/>
        <v>44.910002582247188</v>
      </c>
      <c r="BY99" s="10">
        <f t="shared" si="136"/>
        <v>0.63555211131316436</v>
      </c>
      <c r="BZ99" s="9">
        <f t="shared" si="137"/>
        <v>0</v>
      </c>
      <c r="CA99" s="9">
        <f t="shared" si="138"/>
        <v>0</v>
      </c>
      <c r="CB99" s="11">
        <f t="shared" si="139"/>
        <v>0</v>
      </c>
      <c r="CC99" s="9">
        <f t="shared" si="140"/>
        <v>1.9523525701893449</v>
      </c>
      <c r="CD99" s="9">
        <f t="shared" si="141"/>
        <v>24</v>
      </c>
      <c r="CE99" s="9"/>
      <c r="CF99" s="9">
        <f t="shared" si="142"/>
        <v>7.0334040589457389</v>
      </c>
      <c r="CG99" s="9">
        <f t="shared" si="143"/>
        <v>1.1309913309469395</v>
      </c>
      <c r="CH99" s="9">
        <f t="shared" si="144"/>
        <v>0.16439538989267888</v>
      </c>
      <c r="CI99" s="9">
        <f t="shared" si="145"/>
        <v>0.15717601961136871</v>
      </c>
      <c r="CJ99" s="9">
        <f t="shared" si="146"/>
        <v>0</v>
      </c>
      <c r="CK99" s="9">
        <f t="shared" si="147"/>
        <v>5.6258303563045689E-2</v>
      </c>
      <c r="CL99" s="9">
        <f t="shared" si="148"/>
        <v>3.1569227935676434</v>
      </c>
      <c r="CM99" s="9">
        <f t="shared" si="149"/>
        <v>1.7530026289432978</v>
      </c>
      <c r="CN99" s="9">
        <f t="shared" si="150"/>
        <v>0.28775513557803478</v>
      </c>
      <c r="CO99" s="9">
        <f t="shared" si="151"/>
        <v>1.7122448644219677</v>
      </c>
      <c r="CP99" s="9">
        <f t="shared" si="152"/>
        <v>2.6645352591003757E-15</v>
      </c>
      <c r="CQ99" s="9">
        <f t="shared" si="153"/>
        <v>0.60806553028594312</v>
      </c>
      <c r="CR99" s="9">
        <f t="shared" si="154"/>
        <v>0.35727146732095399</v>
      </c>
      <c r="CS99" s="9">
        <f t="shared" si="155"/>
        <v>3.4663002393102826E-2</v>
      </c>
      <c r="CT99" s="9">
        <f t="shared" si="156"/>
        <v>45.904085957775209</v>
      </c>
      <c r="CU99" s="10">
        <f t="shared" si="157"/>
        <v>5.4714146254650986E-2</v>
      </c>
      <c r="CV99" s="9">
        <f t="shared" si="158"/>
        <v>0</v>
      </c>
      <c r="CW99" s="9">
        <f t="shared" si="159"/>
        <v>0</v>
      </c>
      <c r="CX99" s="11">
        <f t="shared" si="160"/>
        <v>0</v>
      </c>
      <c r="CY99" s="9">
        <f t="shared" si="161"/>
        <v>1.9512978938335672</v>
      </c>
      <c r="CZ99" s="9">
        <f t="shared" si="162"/>
        <v>2.1807390196035208E-2</v>
      </c>
      <c r="DA99" s="9">
        <f t="shared" si="163"/>
        <v>2.6894715970397588E-2</v>
      </c>
      <c r="DB99" s="9">
        <f t="shared" si="164"/>
        <v>24.000000000000004</v>
      </c>
      <c r="DD99" s="9">
        <f t="shared" si="165"/>
        <v>7.0480999667242807</v>
      </c>
      <c r="DE99" s="9">
        <f t="shared" si="166"/>
        <v>1.1333544746194242</v>
      </c>
      <c r="DF99" s="9">
        <f t="shared" si="167"/>
        <v>0.18145444134370514</v>
      </c>
      <c r="DG99" s="9">
        <f t="shared" si="168"/>
        <v>0.15750443018892807</v>
      </c>
      <c r="DH99" s="9">
        <f t="shared" si="169"/>
        <v>0</v>
      </c>
      <c r="DI99" s="9">
        <f t="shared" si="170"/>
        <v>5.6375852168814772E-2</v>
      </c>
      <c r="DJ99" s="9">
        <f t="shared" si="171"/>
        <v>3.1635190086932674</v>
      </c>
      <c r="DK99" s="9">
        <f t="shared" si="172"/>
        <v>1.7566654307323868</v>
      </c>
      <c r="DL99" s="9">
        <f t="shared" si="173"/>
        <v>0.31551916312710215</v>
      </c>
      <c r="DM99" s="9">
        <f t="shared" si="174"/>
        <v>1.7158225051221094</v>
      </c>
      <c r="DN99" s="9">
        <f t="shared" si="175"/>
        <v>3.1341668249211807E-2</v>
      </c>
      <c r="DO99" s="9">
        <f t="shared" si="176"/>
        <v>0</v>
      </c>
      <c r="DP99" s="9">
        <f t="shared" si="177"/>
        <v>0.60724660494426264</v>
      </c>
      <c r="DQ99" s="9">
        <f t="shared" si="178"/>
        <v>0.35801796624119941</v>
      </c>
      <c r="DR99" s="9">
        <f t="shared" si="179"/>
        <v>3.4735428814537908E-2</v>
      </c>
      <c r="DS99" s="9">
        <f t="shared" si="180"/>
        <v>46</v>
      </c>
      <c r="DT99" s="9">
        <f t="shared" si="181"/>
        <v>1.9511961334832668</v>
      </c>
      <c r="IF99" s="17"/>
      <c r="IG99" s="17"/>
      <c r="IH99" s="17"/>
      <c r="II99" s="17"/>
      <c r="IJ99" s="17"/>
      <c r="IK99" s="17"/>
      <c r="IL99" s="17"/>
      <c r="IM99" s="17"/>
      <c r="IN99" s="17"/>
      <c r="IO99" s="17"/>
      <c r="IP99" s="17"/>
      <c r="IQ99" s="17"/>
      <c r="IR99" s="17"/>
      <c r="IS99" s="17"/>
      <c r="IT99" s="17"/>
      <c r="IU99" s="17"/>
      <c r="IV99" s="17"/>
    </row>
    <row r="100" spans="1:256" s="12" customFormat="1" x14ac:dyDescent="0.25">
      <c r="A100" s="16" t="s">
        <v>206</v>
      </c>
      <c r="B100" s="16" t="s">
        <v>207</v>
      </c>
      <c r="C100" s="9">
        <v>48.412799999999997</v>
      </c>
      <c r="D100" s="9">
        <v>1.4173</v>
      </c>
      <c r="E100" s="9">
        <v>6.4482999999999997</v>
      </c>
      <c r="F100" s="9"/>
      <c r="G100" s="9">
        <v>14.076499999999999</v>
      </c>
      <c r="H100" s="9">
        <v>0.45120000000000005</v>
      </c>
      <c r="I100" s="9">
        <v>14.1792</v>
      </c>
      <c r="J100" s="9">
        <v>10.847099999999999</v>
      </c>
      <c r="K100" s="9">
        <v>1.2979000000000001</v>
      </c>
      <c r="L100" s="9">
        <v>0.17850000000000002</v>
      </c>
      <c r="M100" s="9">
        <v>5.2400000000000002E-2</v>
      </c>
      <c r="N100" s="9">
        <v>0.12390000000000001</v>
      </c>
      <c r="P100" s="17"/>
      <c r="Q100" s="9">
        <f>C100/'ST1.2-NatData'!R$1</f>
        <v>0.8057519472738166</v>
      </c>
      <c r="R100" s="9">
        <f>D100/'ST1.2-NatData'!S$1</f>
        <v>1.7738645039362195E-2</v>
      </c>
      <c r="S100" s="9">
        <f>E100/'ST1.2-NatData'!T$1</f>
        <v>6.3242808524828123E-2</v>
      </c>
      <c r="T100" s="9">
        <f>F100/'ST1.2-NatData'!U$1</f>
        <v>0</v>
      </c>
      <c r="U100" s="9">
        <f>G100/'ST1.2-NatData'!V$1</f>
        <v>0.19592600840687024</v>
      </c>
      <c r="V100" s="9">
        <f>H100/'ST1.2-NatData'!W$1</f>
        <v>6.3605734665971225E-3</v>
      </c>
      <c r="W100" s="9">
        <f>I100/'ST1.2-NatData'!X$1</f>
        <v>0.35180627233028977</v>
      </c>
      <c r="X100" s="9">
        <f>J100/'ST1.2-NatData'!Y$1</f>
        <v>0.19342534638634781</v>
      </c>
      <c r="Y100" s="9">
        <f>K100/'ST1.2-NatData'!Z$1</f>
        <v>2.094096387486084E-2</v>
      </c>
      <c r="Z100" s="9">
        <f>L100/'ST1.2-NatData'!AA$1</f>
        <v>1.8949849250498962E-3</v>
      </c>
      <c r="AA100" s="9">
        <f>M100/'ST1.2-NatData'!AB$1</f>
        <v>2.7581850721128541E-3</v>
      </c>
      <c r="AB100" s="9">
        <f>N100/'ST1.2-NatData'!AC$1</f>
        <v>3.4947677206442333E-3</v>
      </c>
      <c r="AC100" s="9">
        <f>O100/'ST1.2-NatData'!AD$1</f>
        <v>0</v>
      </c>
      <c r="AD100" s="9">
        <f t="shared" si="91"/>
        <v>2.6101902359872367</v>
      </c>
      <c r="AE100" s="9">
        <f t="shared" si="92"/>
        <v>1.743166307552761</v>
      </c>
      <c r="AF100" s="9">
        <f t="shared" si="93"/>
        <v>1.5040690635665921</v>
      </c>
      <c r="AG100" s="9">
        <f t="shared" si="94"/>
        <v>1.6974944099529399</v>
      </c>
      <c r="AH100" s="9">
        <f t="shared" si="95"/>
        <v>9.1786996631792821</v>
      </c>
      <c r="AI100" s="9">
        <f t="shared" si="96"/>
        <v>8.6432201252601786</v>
      </c>
      <c r="AJ100" s="9">
        <f t="shared" si="97"/>
        <v>8.8365534001468955</v>
      </c>
      <c r="AK100" s="9">
        <f t="shared" si="98"/>
        <v>8.8221854626254057</v>
      </c>
      <c r="AL100" s="9"/>
      <c r="AM100" s="9">
        <f t="shared" si="99"/>
        <v>7.3957551270482309</v>
      </c>
      <c r="AN100" s="9">
        <f t="shared" si="100"/>
        <v>1.1609734906107034</v>
      </c>
      <c r="AO100" s="9">
        <f t="shared" si="101"/>
        <v>0.55672861765893344</v>
      </c>
      <c r="AP100" s="9">
        <f t="shared" si="102"/>
        <v>0.16281769524805062</v>
      </c>
      <c r="AQ100" s="9">
        <f t="shared" si="103"/>
        <v>0</v>
      </c>
      <c r="AR100" s="9">
        <f t="shared" si="104"/>
        <v>5.8381793535482084E-2</v>
      </c>
      <c r="AS100" s="9">
        <f t="shared" si="105"/>
        <v>3.2291241133423894</v>
      </c>
      <c r="AT100" s="9">
        <f t="shared" si="106"/>
        <v>1.7983459873722012</v>
      </c>
      <c r="AU100" s="9">
        <f t="shared" si="107"/>
        <v>0.80539820715705712</v>
      </c>
      <c r="AV100" s="9">
        <f t="shared" si="108"/>
        <v>1.7753931617267067</v>
      </c>
      <c r="AW100" s="9">
        <f t="shared" si="109"/>
        <v>0.58079136888376404</v>
      </c>
      <c r="AX100" s="9">
        <f t="shared" si="110"/>
        <v>0</v>
      </c>
      <c r="AY100" s="9">
        <f t="shared" si="111"/>
        <v>0.3844216361296694</v>
      </c>
      <c r="AZ100" s="9">
        <f t="shared" si="112"/>
        <v>3.4786994986570598E-2</v>
      </c>
      <c r="BA100" s="9">
        <f t="shared" si="113"/>
        <v>47.858910504087035</v>
      </c>
      <c r="BB100" s="10">
        <f t="shared" si="114"/>
        <v>0</v>
      </c>
      <c r="BC100" s="9">
        <f t="shared" si="115"/>
        <v>1.8589105040870351</v>
      </c>
      <c r="BD100" s="9">
        <f t="shared" si="116"/>
        <v>11.417128225866417</v>
      </c>
      <c r="BE100" s="11">
        <f t="shared" si="117"/>
        <v>2.1067388140342387</v>
      </c>
      <c r="BF100" s="9">
        <f t="shared" si="118"/>
        <v>8.3695520220209513E-2</v>
      </c>
      <c r="BG100" s="9">
        <f t="shared" si="119"/>
        <v>24.000000000000004</v>
      </c>
      <c r="BH100" s="9"/>
      <c r="BI100" s="9">
        <f t="shared" si="120"/>
        <v>6.96429144664463</v>
      </c>
      <c r="BJ100" s="9">
        <f t="shared" si="121"/>
        <v>1.0932430308395409</v>
      </c>
      <c r="BK100" s="9">
        <f t="shared" si="122"/>
        <v>5.7534477484171731E-2</v>
      </c>
      <c r="BL100" s="9">
        <f t="shared" si="123"/>
        <v>0.15331901379906196</v>
      </c>
      <c r="BM100" s="9">
        <f t="shared" si="124"/>
        <v>0</v>
      </c>
      <c r="BN100" s="9">
        <f t="shared" si="125"/>
        <v>5.4975836594688146E-2</v>
      </c>
      <c r="BO100" s="9">
        <f t="shared" si="126"/>
        <v>3.0407390531979237</v>
      </c>
      <c r="BP100" s="9">
        <f t="shared" si="127"/>
        <v>1.6934316189241558</v>
      </c>
      <c r="BQ100" s="9">
        <f t="shared" si="128"/>
        <v>0</v>
      </c>
      <c r="BR100" s="9">
        <f t="shared" si="129"/>
        <v>1.6718178466219025</v>
      </c>
      <c r="BS100" s="9">
        <f t="shared" si="130"/>
        <v>0</v>
      </c>
      <c r="BT100" s="9">
        <f t="shared" si="131"/>
        <v>0.32818215337809753</v>
      </c>
      <c r="BU100" s="9">
        <f t="shared" si="132"/>
        <v>0.93342988888449852</v>
      </c>
      <c r="BV100" s="9">
        <f t="shared" si="133"/>
        <v>0.36199472081108719</v>
      </c>
      <c r="BW100" s="9">
        <f t="shared" si="134"/>
        <v>3.2757543682511825E-2</v>
      </c>
      <c r="BX100" s="9">
        <f t="shared" si="135"/>
        <v>45.066851909464333</v>
      </c>
      <c r="BY100" s="10">
        <f t="shared" si="136"/>
        <v>0.5510397231914802</v>
      </c>
      <c r="BZ100" s="9">
        <f t="shared" si="137"/>
        <v>0</v>
      </c>
      <c r="CA100" s="9">
        <f t="shared" si="138"/>
        <v>0</v>
      </c>
      <c r="CB100" s="11">
        <f t="shared" si="139"/>
        <v>0</v>
      </c>
      <c r="CC100" s="9">
        <f t="shared" si="140"/>
        <v>1.9459543525793401</v>
      </c>
      <c r="CD100" s="9">
        <f t="shared" si="141"/>
        <v>24.000000000000004</v>
      </c>
      <c r="CE100" s="9"/>
      <c r="CF100" s="9">
        <f t="shared" si="142"/>
        <v>7.1200701093574263</v>
      </c>
      <c r="CG100" s="9">
        <f t="shared" si="143"/>
        <v>1.1176969094098181</v>
      </c>
      <c r="CH100" s="9">
        <f t="shared" si="144"/>
        <v>0.2377670187672436</v>
      </c>
      <c r="CI100" s="9">
        <f t="shared" si="145"/>
        <v>0.15674848413657486</v>
      </c>
      <c r="CJ100" s="9">
        <f t="shared" si="146"/>
        <v>0</v>
      </c>
      <c r="CK100" s="9">
        <f t="shared" si="147"/>
        <v>5.6205547093142925E-2</v>
      </c>
      <c r="CL100" s="9">
        <f t="shared" si="148"/>
        <v>3.108754911953227</v>
      </c>
      <c r="CM100" s="9">
        <f t="shared" si="149"/>
        <v>1.7313106357649386</v>
      </c>
      <c r="CN100" s="9">
        <f t="shared" si="150"/>
        <v>0.29078659771512694</v>
      </c>
      <c r="CO100" s="9">
        <f t="shared" si="151"/>
        <v>1.7092134022848728</v>
      </c>
      <c r="CP100" s="9">
        <f t="shared" si="152"/>
        <v>0</v>
      </c>
      <c r="CQ100" s="9">
        <f t="shared" si="153"/>
        <v>0.59641783797313674</v>
      </c>
      <c r="CR100" s="9">
        <f t="shared" si="154"/>
        <v>0.37009189106150975</v>
      </c>
      <c r="CS100" s="9">
        <f t="shared" si="155"/>
        <v>3.3490270965353543E-2</v>
      </c>
      <c r="CT100" s="9">
        <f t="shared" si="156"/>
        <v>46.074916258424679</v>
      </c>
      <c r="CU100" s="10">
        <f t="shared" si="157"/>
        <v>0</v>
      </c>
      <c r="CV100" s="9">
        <f t="shared" si="158"/>
        <v>7.4916258424678972E-2</v>
      </c>
      <c r="CW100" s="9">
        <f t="shared" si="159"/>
        <v>0.47793928494647825</v>
      </c>
      <c r="CX100" s="11">
        <f t="shared" si="160"/>
        <v>7.2265671057948858E-2</v>
      </c>
      <c r="CY100" s="9">
        <f t="shared" si="161"/>
        <v>1.8698291903135253</v>
      </c>
      <c r="CZ100" s="9">
        <f t="shared" si="162"/>
        <v>2.4372849677213253E-2</v>
      </c>
      <c r="DA100" s="9">
        <f t="shared" si="163"/>
        <v>3.0881701584582415E-2</v>
      </c>
      <c r="DB100" s="9">
        <f t="shared" si="164"/>
        <v>24.000000000000007</v>
      </c>
      <c r="DD100" s="9">
        <f t="shared" si="165"/>
        <v>7.1084931157211777</v>
      </c>
      <c r="DE100" s="9">
        <f t="shared" si="166"/>
        <v>1.1158795719666816</v>
      </c>
      <c r="DF100" s="9">
        <f t="shared" si="167"/>
        <v>0.22437268768785934</v>
      </c>
      <c r="DG100" s="9">
        <f t="shared" si="168"/>
        <v>0.15649361639293341</v>
      </c>
      <c r="DH100" s="9">
        <f t="shared" si="169"/>
        <v>0</v>
      </c>
      <c r="DI100" s="9">
        <f t="shared" si="170"/>
        <v>5.6114158770974011E-2</v>
      </c>
      <c r="DJ100" s="9">
        <f t="shared" si="171"/>
        <v>3.1037001814127172</v>
      </c>
      <c r="DK100" s="9">
        <f t="shared" si="172"/>
        <v>1.7284955831173137</v>
      </c>
      <c r="DL100" s="9">
        <f t="shared" si="173"/>
        <v>0.26917622738179769</v>
      </c>
      <c r="DM100" s="9">
        <f t="shared" si="174"/>
        <v>1.7064342789929212</v>
      </c>
      <c r="DN100" s="9">
        <f t="shared" si="175"/>
        <v>0</v>
      </c>
      <c r="DO100" s="9">
        <f t="shared" si="176"/>
        <v>2.4389493625281089E-2</v>
      </c>
      <c r="DP100" s="9">
        <f t="shared" si="177"/>
        <v>0.62146354256962</v>
      </c>
      <c r="DQ100" s="9">
        <f t="shared" si="178"/>
        <v>0.36949013414032217</v>
      </c>
      <c r="DR100" s="9">
        <f t="shared" si="179"/>
        <v>3.3435816915338978E-2</v>
      </c>
      <c r="DS100" s="9">
        <f t="shared" si="180"/>
        <v>46</v>
      </c>
      <c r="DT100" s="9">
        <f t="shared" si="181"/>
        <v>1.9448352907732556</v>
      </c>
      <c r="IF100" s="17"/>
      <c r="IG100" s="17"/>
      <c r="IH100" s="17"/>
      <c r="II100" s="17"/>
      <c r="IJ100" s="17"/>
      <c r="IK100" s="17"/>
      <c r="IL100" s="17"/>
      <c r="IM100" s="17"/>
      <c r="IN100" s="17"/>
      <c r="IO100" s="17"/>
      <c r="IP100" s="17"/>
      <c r="IQ100" s="17"/>
      <c r="IR100" s="17"/>
      <c r="IS100" s="17"/>
      <c r="IT100" s="17"/>
      <c r="IU100" s="17"/>
      <c r="IV100" s="17"/>
    </row>
    <row r="101" spans="1:256" s="12" customFormat="1" x14ac:dyDescent="0.25">
      <c r="A101" s="16" t="s">
        <v>206</v>
      </c>
      <c r="B101" s="16" t="s">
        <v>207</v>
      </c>
      <c r="C101" s="9">
        <v>48.528599999999997</v>
      </c>
      <c r="D101" s="9">
        <v>1.4433</v>
      </c>
      <c r="E101" s="9">
        <v>6.3875999999999999</v>
      </c>
      <c r="F101" s="9"/>
      <c r="G101" s="9">
        <v>14.058</v>
      </c>
      <c r="H101" s="9">
        <v>0.46210000000000001</v>
      </c>
      <c r="I101" s="9">
        <v>14.612299999999999</v>
      </c>
      <c r="J101" s="9">
        <v>10.937100000000001</v>
      </c>
      <c r="K101" s="9">
        <v>1.2589999999999999</v>
      </c>
      <c r="L101" s="9">
        <v>0.16980000000000001</v>
      </c>
      <c r="M101" s="9">
        <v>5.74E-2</v>
      </c>
      <c r="N101" s="9">
        <v>0.1174</v>
      </c>
      <c r="P101" s="17"/>
      <c r="Q101" s="9">
        <f>C101/'ST1.2-NatData'!R$1</f>
        <v>0.80767924905132804</v>
      </c>
      <c r="R101" s="9">
        <f>D101/'ST1.2-NatData'!S$1</f>
        <v>1.8064055870536552E-2</v>
      </c>
      <c r="S101" s="9">
        <f>E101/'ST1.2-NatData'!T$1</f>
        <v>6.264748286109395E-2</v>
      </c>
      <c r="T101" s="9">
        <f>F101/'ST1.2-NatData'!U$1</f>
        <v>0</v>
      </c>
      <c r="U101" s="9">
        <f>G101/'ST1.2-NatData'!V$1</f>
        <v>0.19566851320880771</v>
      </c>
      <c r="V101" s="9">
        <f>H101/'ST1.2-NatData'!W$1</f>
        <v>6.5142309373105714E-3</v>
      </c>
      <c r="W101" s="9">
        <f>I101/'ST1.2-NatData'!X$1</f>
        <v>0.36255210400952753</v>
      </c>
      <c r="X101" s="9">
        <f>J101/'ST1.2-NatData'!Y$1</f>
        <v>0.19503022521799607</v>
      </c>
      <c r="Y101" s="9">
        <f>K101/'ST1.2-NatData'!Z$1</f>
        <v>2.0313331935010243E-2</v>
      </c>
      <c r="Z101" s="9">
        <f>L101/'ST1.2-NatData'!AA$1</f>
        <v>1.8026243152575482E-3</v>
      </c>
      <c r="AA101" s="9">
        <f>M101/'ST1.2-NatData'!AB$1</f>
        <v>3.0213706705969046E-3</v>
      </c>
      <c r="AB101" s="9">
        <f>N101/'ST1.2-NatData'!AC$1</f>
        <v>3.3114263955095475E-3</v>
      </c>
      <c r="AC101" s="9">
        <f>O101/'ST1.2-NatData'!AD$1</f>
        <v>0</v>
      </c>
      <c r="AD101" s="9">
        <f t="shared" si="91"/>
        <v>2.6244764865839736</v>
      </c>
      <c r="AE101" s="9">
        <f t="shared" si="92"/>
        <v>1.7550352565182294</v>
      </c>
      <c r="AF101" s="9">
        <f t="shared" si="93"/>
        <v>1.5157731187996979</v>
      </c>
      <c r="AG101" s="9">
        <f t="shared" si="94"/>
        <v>1.710803344017694</v>
      </c>
      <c r="AH101" s="9">
        <f t="shared" si="95"/>
        <v>9.1166259712309134</v>
      </c>
      <c r="AI101" s="9">
        <f t="shared" si="96"/>
        <v>8.5764814263854792</v>
      </c>
      <c r="AJ101" s="9">
        <f t="shared" si="97"/>
        <v>8.7678107787500696</v>
      </c>
      <c r="AK101" s="9">
        <f t="shared" si="98"/>
        <v>8.7742385400506695</v>
      </c>
      <c r="AL101" s="9"/>
      <c r="AM101" s="9">
        <f t="shared" si="99"/>
        <v>7.3633096183256184</v>
      </c>
      <c r="AN101" s="9">
        <f t="shared" si="100"/>
        <v>1.1422673385673854</v>
      </c>
      <c r="AO101" s="9">
        <f t="shared" si="101"/>
        <v>0.50557695689300353</v>
      </c>
      <c r="AP101" s="9">
        <f t="shared" si="102"/>
        <v>0.16468324089509978</v>
      </c>
      <c r="AQ101" s="9">
        <f t="shared" si="103"/>
        <v>0</v>
      </c>
      <c r="AR101" s="9">
        <f t="shared" si="104"/>
        <v>5.9387806945681451E-2</v>
      </c>
      <c r="AS101" s="9">
        <f t="shared" si="105"/>
        <v>3.3052519273376699</v>
      </c>
      <c r="AT101" s="9">
        <f t="shared" si="106"/>
        <v>1.7838366492715554</v>
      </c>
      <c r="AU101" s="9">
        <f t="shared" si="107"/>
        <v>0.81873658134301053</v>
      </c>
      <c r="AV101" s="9">
        <f t="shared" si="108"/>
        <v>1.7780176163973971</v>
      </c>
      <c r="AW101" s="9">
        <f t="shared" si="109"/>
        <v>0.59675419774040783</v>
      </c>
      <c r="AX101" s="9">
        <f t="shared" si="110"/>
        <v>0</v>
      </c>
      <c r="AY101" s="9">
        <f t="shared" si="111"/>
        <v>0.37037809896189738</v>
      </c>
      <c r="AZ101" s="9">
        <f t="shared" si="112"/>
        <v>3.2867703297698614E-2</v>
      </c>
      <c r="BA101" s="9">
        <f t="shared" si="113"/>
        <v>47.79500725474923</v>
      </c>
      <c r="BB101" s="10">
        <f t="shared" si="114"/>
        <v>0</v>
      </c>
      <c r="BC101" s="9">
        <f t="shared" si="115"/>
        <v>1.7950072547492297</v>
      </c>
      <c r="BD101" s="9">
        <f t="shared" si="116"/>
        <v>10.899756678292581</v>
      </c>
      <c r="BE101" s="11">
        <f t="shared" si="117"/>
        <v>2.1498549142204793</v>
      </c>
      <c r="BF101" s="9">
        <f t="shared" si="118"/>
        <v>0.14725900304736925</v>
      </c>
      <c r="BG101" s="9">
        <f t="shared" si="119"/>
        <v>23.999999999999996</v>
      </c>
      <c r="BH101" s="9"/>
      <c r="BI101" s="9">
        <f t="shared" si="120"/>
        <v>6.9270460779656862</v>
      </c>
      <c r="BJ101" s="9">
        <f t="shared" si="121"/>
        <v>1.0745899463359498</v>
      </c>
      <c r="BK101" s="9">
        <f t="shared" si="122"/>
        <v>1.6360243016357856E-3</v>
      </c>
      <c r="BL101" s="9">
        <f t="shared" si="123"/>
        <v>0.15492603965884633</v>
      </c>
      <c r="BM101" s="9">
        <f t="shared" si="124"/>
        <v>0</v>
      </c>
      <c r="BN101" s="9">
        <f t="shared" si="125"/>
        <v>5.5869180641029789E-2</v>
      </c>
      <c r="BO101" s="9">
        <f t="shared" si="126"/>
        <v>3.1094213861346893</v>
      </c>
      <c r="BP101" s="9">
        <f t="shared" si="127"/>
        <v>1.6781473692638011</v>
      </c>
      <c r="BQ101" s="9">
        <f t="shared" si="128"/>
        <v>0</v>
      </c>
      <c r="BR101" s="9">
        <f t="shared" si="129"/>
        <v>1.6726731041659202</v>
      </c>
      <c r="BS101" s="9">
        <f t="shared" si="130"/>
        <v>0</v>
      </c>
      <c r="BT101" s="9">
        <f t="shared" si="131"/>
        <v>0.32732689583407981</v>
      </c>
      <c r="BU101" s="9">
        <f t="shared" si="132"/>
        <v>0.94797271981972864</v>
      </c>
      <c r="BV101" s="9">
        <f t="shared" si="133"/>
        <v>0.34843382809723672</v>
      </c>
      <c r="BW101" s="9">
        <f t="shared" si="134"/>
        <v>3.092034791711441E-2</v>
      </c>
      <c r="BX101" s="9">
        <f t="shared" si="135"/>
        <v>44.963234565931216</v>
      </c>
      <c r="BY101" s="10">
        <f t="shared" si="136"/>
        <v>0.61780356901766609</v>
      </c>
      <c r="BZ101" s="9">
        <f t="shared" si="137"/>
        <v>0</v>
      </c>
      <c r="CA101" s="9">
        <f t="shared" si="138"/>
        <v>0</v>
      </c>
      <c r="CB101" s="11">
        <f t="shared" si="139"/>
        <v>0</v>
      </c>
      <c r="CC101" s="9">
        <f t="shared" si="140"/>
        <v>1.9456868835854695</v>
      </c>
      <c r="CD101" s="9">
        <f t="shared" si="141"/>
        <v>23.999999999999993</v>
      </c>
      <c r="CE101" s="9"/>
      <c r="CF101" s="9">
        <f t="shared" si="142"/>
        <v>7.0815788256049963</v>
      </c>
      <c r="CG101" s="9">
        <f t="shared" si="143"/>
        <v>1.0985625509821195</v>
      </c>
      <c r="CH101" s="9">
        <f t="shared" si="144"/>
        <v>0.18014137658711604</v>
      </c>
      <c r="CI101" s="9">
        <f t="shared" si="145"/>
        <v>0.15838222376963385</v>
      </c>
      <c r="CJ101" s="9">
        <f t="shared" si="146"/>
        <v>0</v>
      </c>
      <c r="CK101" s="9">
        <f t="shared" si="147"/>
        <v>5.7115544227418796E-2</v>
      </c>
      <c r="CL101" s="9">
        <f t="shared" si="148"/>
        <v>3.1787882453932519</v>
      </c>
      <c r="CM101" s="9">
        <f t="shared" si="149"/>
        <v>1.7155844991741847</v>
      </c>
      <c r="CN101" s="9">
        <f t="shared" si="150"/>
        <v>0.29001188915160547</v>
      </c>
      <c r="CO101" s="9">
        <f t="shared" si="151"/>
        <v>1.7099881108483996</v>
      </c>
      <c r="CP101" s="9">
        <f t="shared" si="152"/>
        <v>5.3290705182007514E-15</v>
      </c>
      <c r="CQ101" s="9">
        <f t="shared" si="153"/>
        <v>0.61218296081307422</v>
      </c>
      <c r="CR101" s="9">
        <f t="shared" si="154"/>
        <v>0.35620690138422162</v>
      </c>
      <c r="CS101" s="9">
        <f t="shared" si="155"/>
        <v>3.1610137802704191E-2</v>
      </c>
      <c r="CT101" s="9">
        <f t="shared" si="156"/>
        <v>45.966301688918314</v>
      </c>
      <c r="CU101" s="10">
        <f t="shared" si="157"/>
        <v>1.9642466516751011E-2</v>
      </c>
      <c r="CV101" s="9">
        <f t="shared" si="158"/>
        <v>0</v>
      </c>
      <c r="CW101" s="9">
        <f t="shared" si="159"/>
        <v>0</v>
      </c>
      <c r="CX101" s="11">
        <f t="shared" si="160"/>
        <v>0</v>
      </c>
      <c r="CY101" s="9">
        <f t="shared" si="161"/>
        <v>1.9444752336241551</v>
      </c>
      <c r="CZ101" s="9">
        <f t="shared" si="162"/>
        <v>2.6490806332258865E-2</v>
      </c>
      <c r="DA101" s="9">
        <f t="shared" si="163"/>
        <v>2.9033960043586101E-2</v>
      </c>
      <c r="DB101" s="9">
        <f t="shared" si="164"/>
        <v>23.999999999999996</v>
      </c>
      <c r="DD101" s="9">
        <f t="shared" si="165"/>
        <v>7.0867703950253462</v>
      </c>
      <c r="DE101" s="9">
        <f t="shared" si="166"/>
        <v>1.0993679171139488</v>
      </c>
      <c r="DF101" s="9">
        <f t="shared" si="167"/>
        <v>0.18613831213929544</v>
      </c>
      <c r="DG101" s="9">
        <f t="shared" si="168"/>
        <v>0.15849833520889034</v>
      </c>
      <c r="DH101" s="9">
        <f t="shared" si="169"/>
        <v>0</v>
      </c>
      <c r="DI101" s="9">
        <f t="shared" si="170"/>
        <v>5.7157416148940814E-2</v>
      </c>
      <c r="DJ101" s="9">
        <f t="shared" si="171"/>
        <v>3.1811186437768555</v>
      </c>
      <c r="DK101" s="9">
        <f t="shared" si="172"/>
        <v>1.716842209671134</v>
      </c>
      <c r="DL101" s="9">
        <f t="shared" si="173"/>
        <v>0.29975491694511547</v>
      </c>
      <c r="DM101" s="9">
        <f t="shared" si="174"/>
        <v>1.7112417185825033</v>
      </c>
      <c r="DN101" s="9">
        <f t="shared" si="175"/>
        <v>1.0996635527618537E-2</v>
      </c>
      <c r="DO101" s="9">
        <f t="shared" si="176"/>
        <v>0</v>
      </c>
      <c r="DP101" s="9">
        <f t="shared" si="177"/>
        <v>0.61189864863765175</v>
      </c>
      <c r="DQ101" s="9">
        <f t="shared" si="178"/>
        <v>0.35646803988201781</v>
      </c>
      <c r="DR101" s="9">
        <f t="shared" si="179"/>
        <v>3.1633311480330453E-2</v>
      </c>
      <c r="DS101" s="9">
        <f t="shared" si="180"/>
        <v>46.000000000000014</v>
      </c>
      <c r="DT101" s="9">
        <f t="shared" si="181"/>
        <v>1.9444345279162489</v>
      </c>
      <c r="IF101" s="17"/>
      <c r="IG101" s="17"/>
      <c r="IH101" s="17"/>
      <c r="II101" s="17"/>
      <c r="IJ101" s="17"/>
      <c r="IK101" s="17"/>
      <c r="IL101" s="17"/>
      <c r="IM101" s="17"/>
      <c r="IN101" s="17"/>
      <c r="IO101" s="17"/>
      <c r="IP101" s="17"/>
      <c r="IQ101" s="17"/>
      <c r="IR101" s="17"/>
      <c r="IS101" s="17"/>
      <c r="IT101" s="17"/>
      <c r="IU101" s="17"/>
      <c r="IV101" s="17"/>
    </row>
    <row r="102" spans="1:256" s="12" customFormat="1" x14ac:dyDescent="0.25">
      <c r="A102" s="16" t="s">
        <v>206</v>
      </c>
      <c r="B102" s="16" t="s">
        <v>207</v>
      </c>
      <c r="C102" s="9">
        <v>48.527700000000003</v>
      </c>
      <c r="D102" s="9">
        <v>1.4516</v>
      </c>
      <c r="E102" s="9">
        <v>6.3682999999999996</v>
      </c>
      <c r="F102" s="9"/>
      <c r="G102" s="9">
        <v>14.046799999999999</v>
      </c>
      <c r="H102" s="9">
        <v>0.44870000000000004</v>
      </c>
      <c r="I102" s="9">
        <v>14.397</v>
      </c>
      <c r="J102" s="9">
        <v>10.9719</v>
      </c>
      <c r="K102" s="9">
        <v>1.236</v>
      </c>
      <c r="L102" s="9">
        <v>0.1585</v>
      </c>
      <c r="M102" s="9">
        <v>6.1800000000000001E-2</v>
      </c>
      <c r="N102" s="9">
        <v>0.11460000000000001</v>
      </c>
      <c r="P102" s="17"/>
      <c r="Q102" s="9">
        <f>C102/'ST1.2-NatData'!R$1</f>
        <v>0.80766427002196928</v>
      </c>
      <c r="R102" s="9">
        <f>D102/'ST1.2-NatData'!S$1</f>
        <v>1.8167937020488367E-2</v>
      </c>
      <c r="S102" s="9">
        <f>E102/'ST1.2-NatData'!T$1</f>
        <v>6.2458194799972534E-2</v>
      </c>
      <c r="T102" s="9">
        <f>F102/'ST1.2-NatData'!U$1</f>
        <v>0</v>
      </c>
      <c r="U102" s="9">
        <f>G102/'ST1.2-NatData'!V$1</f>
        <v>0.19551262422403473</v>
      </c>
      <c r="V102" s="9">
        <f>H102/'ST1.2-NatData'!W$1</f>
        <v>6.3253309274426614E-3</v>
      </c>
      <c r="W102" s="9">
        <f>I102/'ST1.2-NatData'!X$1</f>
        <v>0.35721020246129415</v>
      </c>
      <c r="X102" s="9">
        <f>J102/'ST1.2-NatData'!Y$1</f>
        <v>0.19565077836623335</v>
      </c>
      <c r="Y102" s="9">
        <f>K102/'ST1.2-NatData'!Z$1</f>
        <v>1.9942238500137145E-2</v>
      </c>
      <c r="Z102" s="9">
        <f>L102/'ST1.2-NatData'!AA$1</f>
        <v>1.6826616841479469E-3</v>
      </c>
      <c r="AA102" s="9">
        <f>M102/'ST1.2-NatData'!AB$1</f>
        <v>3.2529739972628697E-3</v>
      </c>
      <c r="AB102" s="9">
        <f>N102/'ST1.2-NatData'!AC$1</f>
        <v>3.2324485939130678E-3</v>
      </c>
      <c r="AC102" s="9">
        <f>O102/'ST1.2-NatData'!AD$1</f>
        <v>0</v>
      </c>
      <c r="AD102" s="9">
        <f t="shared" si="91"/>
        <v>2.6186055459437108</v>
      </c>
      <c r="AE102" s="9">
        <f t="shared" si="92"/>
        <v>1.7486973329899775</v>
      </c>
      <c r="AF102" s="9">
        <f t="shared" si="93"/>
        <v>1.5097967542551742</v>
      </c>
      <c r="AG102" s="9">
        <f t="shared" si="94"/>
        <v>1.7054475326214076</v>
      </c>
      <c r="AH102" s="9">
        <f t="shared" si="95"/>
        <v>9.1496679832196559</v>
      </c>
      <c r="AI102" s="9">
        <f t="shared" si="96"/>
        <v>8.6104304856671057</v>
      </c>
      <c r="AJ102" s="9">
        <f t="shared" si="97"/>
        <v>8.7953453349243844</v>
      </c>
      <c r="AK102" s="9">
        <f t="shared" si="98"/>
        <v>8.7941908844531227</v>
      </c>
      <c r="AL102" s="9"/>
      <c r="AM102" s="9">
        <f t="shared" si="99"/>
        <v>7.3898599126104871</v>
      </c>
      <c r="AN102" s="9">
        <f t="shared" si="100"/>
        <v>1.1429434905020102</v>
      </c>
      <c r="AO102" s="9">
        <f t="shared" si="101"/>
        <v>0.53280340311249752</v>
      </c>
      <c r="AP102" s="9">
        <f t="shared" si="102"/>
        <v>0.16623059167751353</v>
      </c>
      <c r="AQ102" s="9">
        <f t="shared" si="103"/>
        <v>0</v>
      </c>
      <c r="AR102" s="9">
        <f t="shared" si="104"/>
        <v>5.7874677870091214E-2</v>
      </c>
      <c r="AS102" s="9">
        <f t="shared" si="105"/>
        <v>3.2683547527395143</v>
      </c>
      <c r="AT102" s="9">
        <f t="shared" si="106"/>
        <v>1.7888755981779063</v>
      </c>
      <c r="AU102" s="9">
        <f t="shared" si="107"/>
        <v>0.81413902357752299</v>
      </c>
      <c r="AV102" s="9">
        <f t="shared" si="108"/>
        <v>1.7901396627095301</v>
      </c>
      <c r="AW102" s="9">
        <f t="shared" si="109"/>
        <v>0.60427868628705284</v>
      </c>
      <c r="AX102" s="9">
        <f t="shared" si="110"/>
        <v>0</v>
      </c>
      <c r="AY102" s="9">
        <f t="shared" si="111"/>
        <v>0.36492972223687042</v>
      </c>
      <c r="AZ102" s="9">
        <f t="shared" si="112"/>
        <v>3.0791591476077868E-2</v>
      </c>
      <c r="BA102" s="9">
        <f t="shared" si="113"/>
        <v>47.859403185365068</v>
      </c>
      <c r="BB102" s="10">
        <f t="shared" si="114"/>
        <v>0</v>
      </c>
      <c r="BC102" s="9">
        <f t="shared" si="115"/>
        <v>1.8594031853650677</v>
      </c>
      <c r="BD102" s="9">
        <f t="shared" si="116"/>
        <v>11.185685899333739</v>
      </c>
      <c r="BE102" s="11">
        <f t="shared" si="117"/>
        <v>2.1489417392616881</v>
      </c>
      <c r="BF102" s="9">
        <f t="shared" si="118"/>
        <v>8.1257351194800403E-2</v>
      </c>
      <c r="BG102" s="9">
        <f t="shared" si="119"/>
        <v>23.999999999999996</v>
      </c>
      <c r="BH102" s="9"/>
      <c r="BI102" s="9">
        <f t="shared" si="120"/>
        <v>6.9543370527812334</v>
      </c>
      <c r="BJ102" s="9">
        <f t="shared" si="121"/>
        <v>1.0755838891708365</v>
      </c>
      <c r="BK102" s="9">
        <f t="shared" si="122"/>
        <v>2.9920941952070734E-2</v>
      </c>
      <c r="BL102" s="9">
        <f t="shared" si="123"/>
        <v>0.15643375878289303</v>
      </c>
      <c r="BM102" s="9">
        <f t="shared" si="124"/>
        <v>0</v>
      </c>
      <c r="BN102" s="9">
        <f t="shared" si="125"/>
        <v>5.4463822249585278E-2</v>
      </c>
      <c r="BO102" s="9">
        <f t="shared" si="126"/>
        <v>3.0757336170640461</v>
      </c>
      <c r="BP102" s="9">
        <f t="shared" si="127"/>
        <v>1.6834478599514058</v>
      </c>
      <c r="BQ102" s="9">
        <f t="shared" si="128"/>
        <v>0</v>
      </c>
      <c r="BR102" s="9">
        <f t="shared" si="129"/>
        <v>1.6846374265891138</v>
      </c>
      <c r="BS102" s="9">
        <f t="shared" si="130"/>
        <v>0</v>
      </c>
      <c r="BT102" s="9">
        <f t="shared" si="131"/>
        <v>0.31536257341088625</v>
      </c>
      <c r="BU102" s="9">
        <f t="shared" si="132"/>
        <v>0.94296317381833317</v>
      </c>
      <c r="BV102" s="9">
        <f t="shared" si="133"/>
        <v>0.34342251666805024</v>
      </c>
      <c r="BW102" s="9">
        <f t="shared" si="134"/>
        <v>2.8976882924502873E-2</v>
      </c>
      <c r="BX102" s="9">
        <f t="shared" si="135"/>
        <v>45.038799765069868</v>
      </c>
      <c r="BY102" s="10">
        <f t="shared" si="136"/>
        <v>0.57097119417638387</v>
      </c>
      <c r="BZ102" s="9">
        <f t="shared" si="137"/>
        <v>0</v>
      </c>
      <c r="CA102" s="9">
        <f t="shared" si="138"/>
        <v>0</v>
      </c>
      <c r="CB102" s="11">
        <f t="shared" si="139"/>
        <v>0</v>
      </c>
      <c r="CC102" s="9">
        <f t="shared" si="140"/>
        <v>1.9441577196085045</v>
      </c>
      <c r="CD102" s="9">
        <f t="shared" si="141"/>
        <v>24</v>
      </c>
      <c r="CE102" s="9"/>
      <c r="CF102" s="9">
        <f t="shared" si="142"/>
        <v>7.1036861695228355</v>
      </c>
      <c r="CG102" s="9">
        <f t="shared" si="143"/>
        <v>1.0986827845234737</v>
      </c>
      <c r="CH102" s="9">
        <f t="shared" si="144"/>
        <v>0.2023689540463085</v>
      </c>
      <c r="CI102" s="9">
        <f t="shared" si="145"/>
        <v>0.15979328011835237</v>
      </c>
      <c r="CJ102" s="9">
        <f t="shared" si="146"/>
        <v>0</v>
      </c>
      <c r="CK102" s="9">
        <f t="shared" si="147"/>
        <v>5.563346986453574E-2</v>
      </c>
      <c r="CL102" s="9">
        <f t="shared" si="148"/>
        <v>3.1417870878053384</v>
      </c>
      <c r="CM102" s="9">
        <f t="shared" si="149"/>
        <v>1.7196010473876882</v>
      </c>
      <c r="CN102" s="9">
        <f t="shared" si="150"/>
        <v>0.27918383922222301</v>
      </c>
      <c r="CO102" s="9">
        <f t="shared" si="151"/>
        <v>1.7208161607777752</v>
      </c>
      <c r="CP102" s="9">
        <f t="shared" si="152"/>
        <v>0</v>
      </c>
      <c r="CQ102" s="9">
        <f t="shared" si="153"/>
        <v>0.61960307009188531</v>
      </c>
      <c r="CR102" s="9">
        <f t="shared" si="154"/>
        <v>0.35079774872026137</v>
      </c>
      <c r="CS102" s="9">
        <f t="shared" si="155"/>
        <v>2.9599181187853305E-2</v>
      </c>
      <c r="CT102" s="9">
        <f t="shared" si="156"/>
        <v>46.006038613713962</v>
      </c>
      <c r="CU102" s="10">
        <f t="shared" si="157"/>
        <v>0</v>
      </c>
      <c r="CV102" s="9">
        <f t="shared" si="158"/>
        <v>6.038613713961638E-3</v>
      </c>
      <c r="CW102" s="9">
        <f t="shared" si="159"/>
        <v>3.7790160571765492E-2</v>
      </c>
      <c r="CX102" s="11">
        <f t="shared" si="160"/>
        <v>5.7178042391520202E-3</v>
      </c>
      <c r="CY102" s="9">
        <f t="shared" si="161"/>
        <v>1.9369198549537259</v>
      </c>
      <c r="CZ102" s="9">
        <f t="shared" si="162"/>
        <v>2.8611029671456307E-2</v>
      </c>
      <c r="DA102" s="9">
        <f t="shared" si="163"/>
        <v>2.8430501660856186E-2</v>
      </c>
      <c r="DB102" s="9">
        <f t="shared" si="164"/>
        <v>24</v>
      </c>
      <c r="DD102" s="9">
        <f t="shared" si="165"/>
        <v>7.1027537611256877</v>
      </c>
      <c r="DE102" s="9">
        <f t="shared" si="166"/>
        <v>1.0985385747386318</v>
      </c>
      <c r="DF102" s="9">
        <f t="shared" si="167"/>
        <v>0.20129233586431994</v>
      </c>
      <c r="DG102" s="9">
        <f t="shared" si="168"/>
        <v>0.15977230613489721</v>
      </c>
      <c r="DH102" s="9">
        <f t="shared" si="169"/>
        <v>0</v>
      </c>
      <c r="DI102" s="9">
        <f t="shared" si="170"/>
        <v>5.5626167583265669E-2</v>
      </c>
      <c r="DJ102" s="9">
        <f t="shared" si="171"/>
        <v>3.1413747063187678</v>
      </c>
      <c r="DK102" s="9">
        <f t="shared" si="172"/>
        <v>1.7193753377465151</v>
      </c>
      <c r="DL102" s="9">
        <f t="shared" si="173"/>
        <v>0.27744085364776616</v>
      </c>
      <c r="DM102" s="9">
        <f t="shared" si="174"/>
        <v>1.7205902916444875</v>
      </c>
      <c r="DN102" s="9">
        <f t="shared" si="175"/>
        <v>0</v>
      </c>
      <c r="DO102" s="9">
        <f t="shared" si="176"/>
        <v>1.9688547077463259E-3</v>
      </c>
      <c r="DP102" s="9">
        <f t="shared" si="177"/>
        <v>0.62162185455204921</v>
      </c>
      <c r="DQ102" s="9">
        <f t="shared" si="178"/>
        <v>0.35075170406699235</v>
      </c>
      <c r="DR102" s="9">
        <f t="shared" si="179"/>
        <v>2.9595296088704828E-2</v>
      </c>
      <c r="DS102" s="9">
        <f t="shared" si="180"/>
        <v>46</v>
      </c>
      <c r="DT102" s="9">
        <f t="shared" si="181"/>
        <v>1.9429659557668542</v>
      </c>
      <c r="IF102" s="17"/>
      <c r="IG102" s="17"/>
      <c r="IH102" s="17"/>
      <c r="II102" s="17"/>
      <c r="IJ102" s="17"/>
      <c r="IK102" s="17"/>
      <c r="IL102" s="17"/>
      <c r="IM102" s="17"/>
      <c r="IN102" s="17"/>
      <c r="IO102" s="17"/>
      <c r="IP102" s="17"/>
      <c r="IQ102" s="17"/>
      <c r="IR102" s="17"/>
      <c r="IS102" s="17"/>
      <c r="IT102" s="17"/>
      <c r="IU102" s="17"/>
      <c r="IV102" s="17"/>
    </row>
    <row r="103" spans="1:256" s="12" customFormat="1" x14ac:dyDescent="0.25">
      <c r="A103" s="16" t="s">
        <v>206</v>
      </c>
      <c r="B103" s="16" t="s">
        <v>207</v>
      </c>
      <c r="C103" s="9">
        <v>48.422400000000003</v>
      </c>
      <c r="D103" s="9">
        <v>1.4578</v>
      </c>
      <c r="E103" s="9">
        <v>6.3971</v>
      </c>
      <c r="F103" s="9"/>
      <c r="G103" s="9">
        <v>14.4854</v>
      </c>
      <c r="H103" s="9">
        <v>0.47610000000000002</v>
      </c>
      <c r="I103" s="9">
        <v>14.447900000000001</v>
      </c>
      <c r="J103" s="9">
        <v>10.7933</v>
      </c>
      <c r="K103" s="9">
        <v>1.1902999999999999</v>
      </c>
      <c r="L103" s="9">
        <v>0.1686</v>
      </c>
      <c r="M103" s="9">
        <v>4.5400000000000003E-2</v>
      </c>
      <c r="N103" s="9">
        <v>0.12520000000000001</v>
      </c>
      <c r="P103" s="17"/>
      <c r="Q103" s="9">
        <f>C103/'ST1.2-NatData'!R$1</f>
        <v>0.80591172358697827</v>
      </c>
      <c r="R103" s="9">
        <f>D103/'ST1.2-NatData'!S$1</f>
        <v>1.8245534987922252E-2</v>
      </c>
      <c r="S103" s="9">
        <f>E103/'ST1.2-NatData'!T$1</f>
        <v>6.2740655740920553E-2</v>
      </c>
      <c r="T103" s="9">
        <f>F103/'ST1.2-NatData'!U$1</f>
        <v>0</v>
      </c>
      <c r="U103" s="9">
        <f>G103/'ST1.2-NatData'!V$1</f>
        <v>0.20161734821701974</v>
      </c>
      <c r="V103" s="9">
        <f>H103/'ST1.2-NatData'!W$1</f>
        <v>6.7115891565755533E-3</v>
      </c>
      <c r="W103" s="9">
        <f>I103/'ST1.2-NatData'!X$1</f>
        <v>0.35847310440651053</v>
      </c>
      <c r="X103" s="9">
        <f>J103/'ST1.2-NatData'!Y$1</f>
        <v>0.19246598548476257</v>
      </c>
      <c r="Y103" s="9">
        <f>K103/'ST1.2-NatData'!Z$1</f>
        <v>1.9204891979541457E-2</v>
      </c>
      <c r="Z103" s="9">
        <f>L103/'ST1.2-NatData'!AA$1</f>
        <v>1.7898849208034312E-3</v>
      </c>
      <c r="AA103" s="9">
        <f>M103/'ST1.2-NatData'!AB$1</f>
        <v>2.3897252342351826E-3</v>
      </c>
      <c r="AB103" s="9">
        <f>N103/'ST1.2-NatData'!AC$1</f>
        <v>3.53143598567117E-3</v>
      </c>
      <c r="AC103" s="9">
        <f>O103/'ST1.2-NatData'!AD$1</f>
        <v>0</v>
      </c>
      <c r="AD103" s="9">
        <f t="shared" si="91"/>
        <v>2.6197598691477295</v>
      </c>
      <c r="AE103" s="9">
        <f t="shared" si="92"/>
        <v>1.7508961511223</v>
      </c>
      <c r="AF103" s="9">
        <f t="shared" si="93"/>
        <v>1.5164406118368476</v>
      </c>
      <c r="AG103" s="9">
        <f t="shared" si="94"/>
        <v>1.7089065973216102</v>
      </c>
      <c r="AH103" s="9">
        <f t="shared" si="95"/>
        <v>9.1381776067896556</v>
      </c>
      <c r="AI103" s="9">
        <f t="shared" si="96"/>
        <v>8.5727063087905861</v>
      </c>
      <c r="AJ103" s="9">
        <f t="shared" si="97"/>
        <v>8.7775423323367576</v>
      </c>
      <c r="AK103" s="9">
        <f t="shared" si="98"/>
        <v>8.7893634413405906</v>
      </c>
      <c r="AL103" s="9"/>
      <c r="AM103" s="9">
        <f t="shared" si="99"/>
        <v>7.3645644655317799</v>
      </c>
      <c r="AN103" s="9">
        <f t="shared" si="100"/>
        <v>1.1466705106539581</v>
      </c>
      <c r="AO103" s="9">
        <f t="shared" si="101"/>
        <v>0.51123497618573843</v>
      </c>
      <c r="AP103" s="9">
        <f t="shared" si="102"/>
        <v>0.16673093925052829</v>
      </c>
      <c r="AQ103" s="9">
        <f t="shared" si="103"/>
        <v>0</v>
      </c>
      <c r="AR103" s="9">
        <f t="shared" si="104"/>
        <v>6.1331693736590996E-2</v>
      </c>
      <c r="AS103" s="9">
        <f t="shared" si="105"/>
        <v>3.275790895323945</v>
      </c>
      <c r="AT103" s="9">
        <f t="shared" si="106"/>
        <v>1.842415136617082</v>
      </c>
      <c r="AU103" s="9">
        <f t="shared" si="107"/>
        <v>0.857503641113885</v>
      </c>
      <c r="AV103" s="9">
        <f t="shared" si="108"/>
        <v>1.7587883586255602</v>
      </c>
      <c r="AW103" s="9">
        <f t="shared" si="109"/>
        <v>0.61629199973944537</v>
      </c>
      <c r="AX103" s="9">
        <f t="shared" si="110"/>
        <v>0</v>
      </c>
      <c r="AY103" s="9">
        <f t="shared" si="111"/>
        <v>0.35099542765651998</v>
      </c>
      <c r="AZ103" s="9">
        <f t="shared" si="112"/>
        <v>3.2712572604032784E-2</v>
      </c>
      <c r="BA103" s="9">
        <f t="shared" si="113"/>
        <v>47.825553319958019</v>
      </c>
      <c r="BB103" s="10">
        <f t="shared" si="114"/>
        <v>0</v>
      </c>
      <c r="BC103" s="9">
        <f t="shared" si="115"/>
        <v>1.8255533199580185</v>
      </c>
      <c r="BD103" s="9">
        <f t="shared" si="116"/>
        <v>10.949097559001691</v>
      </c>
      <c r="BE103" s="11">
        <f t="shared" si="117"/>
        <v>2.1611934622805187</v>
      </c>
      <c r="BF103" s="9">
        <f t="shared" si="118"/>
        <v>0.12033805717604194</v>
      </c>
      <c r="BG103" s="9">
        <f t="shared" si="119"/>
        <v>24</v>
      </c>
      <c r="BH103" s="9"/>
      <c r="BI103" s="9">
        <f t="shared" si="120"/>
        <v>6.9088445171223833</v>
      </c>
      <c r="BJ103" s="9">
        <f t="shared" si="121"/>
        <v>1.0757144305756958</v>
      </c>
      <c r="BK103" s="9">
        <f t="shared" si="122"/>
        <v>-1.5441052301921054E-2</v>
      </c>
      <c r="BL103" s="9">
        <f t="shared" si="123"/>
        <v>0.15641361289822045</v>
      </c>
      <c r="BM103" s="9">
        <f t="shared" si="124"/>
        <v>0</v>
      </c>
      <c r="BN103" s="9">
        <f t="shared" si="125"/>
        <v>5.7536482704585737E-2</v>
      </c>
      <c r="BO103" s="9">
        <f t="shared" si="126"/>
        <v>3.0730846436774395</v>
      </c>
      <c r="BP103" s="9">
        <f t="shared" si="127"/>
        <v>1.7284063130216736</v>
      </c>
      <c r="BQ103" s="9">
        <f t="shared" si="128"/>
        <v>0</v>
      </c>
      <c r="BR103" s="9">
        <f t="shared" si="129"/>
        <v>1.6499543679928215</v>
      </c>
      <c r="BS103" s="9">
        <f t="shared" si="130"/>
        <v>0</v>
      </c>
      <c r="BT103" s="9">
        <f t="shared" si="131"/>
        <v>0.35004563200717853</v>
      </c>
      <c r="BU103" s="9">
        <f t="shared" si="132"/>
        <v>0.99008151923670362</v>
      </c>
      <c r="BV103" s="9">
        <f t="shared" si="133"/>
        <v>0.32927579726531353</v>
      </c>
      <c r="BW103" s="9">
        <f t="shared" si="134"/>
        <v>3.0688315505161427E-2</v>
      </c>
      <c r="BX103" s="9">
        <f t="shared" si="135"/>
        <v>44.866103539373022</v>
      </c>
      <c r="BY103" s="10">
        <f t="shared" si="136"/>
        <v>0.65603582449583409</v>
      </c>
      <c r="BZ103" s="9">
        <f t="shared" si="137"/>
        <v>0</v>
      </c>
      <c r="CA103" s="9">
        <f t="shared" si="138"/>
        <v>0</v>
      </c>
      <c r="CB103" s="11">
        <f t="shared" si="139"/>
        <v>0</v>
      </c>
      <c r="CC103" s="9">
        <f t="shared" si="140"/>
        <v>1.9492396238547427</v>
      </c>
      <c r="CD103" s="9">
        <f t="shared" si="141"/>
        <v>24.000000000000004</v>
      </c>
      <c r="CE103" s="9"/>
      <c r="CF103" s="9">
        <f t="shared" si="142"/>
        <v>7.0739242699111813</v>
      </c>
      <c r="CG103" s="9">
        <f t="shared" si="143"/>
        <v>1.1014175234489947</v>
      </c>
      <c r="CH103" s="9">
        <f t="shared" si="144"/>
        <v>0.1753417933601753</v>
      </c>
      <c r="CI103" s="9">
        <f t="shared" si="145"/>
        <v>0.160150955732619</v>
      </c>
      <c r="CJ103" s="9">
        <f t="shared" si="146"/>
        <v>0</v>
      </c>
      <c r="CK103" s="9">
        <f t="shared" si="147"/>
        <v>5.8911257939094276E-2</v>
      </c>
      <c r="CL103" s="9">
        <f t="shared" si="148"/>
        <v>3.1465128489323204</v>
      </c>
      <c r="CM103" s="9">
        <f t="shared" si="149"/>
        <v>1.7697048089083716</v>
      </c>
      <c r="CN103" s="9">
        <f t="shared" si="150"/>
        <v>0.31062166487258036</v>
      </c>
      <c r="CO103" s="9">
        <f t="shared" si="151"/>
        <v>1.6893783351274154</v>
      </c>
      <c r="CP103" s="9">
        <f t="shared" si="152"/>
        <v>0</v>
      </c>
      <c r="CQ103" s="9">
        <f t="shared" si="153"/>
        <v>0.63143491399851359</v>
      </c>
      <c r="CR103" s="9">
        <f t="shared" si="154"/>
        <v>0.33714350467675963</v>
      </c>
      <c r="CS103" s="9">
        <f t="shared" si="155"/>
        <v>3.1421581324726687E-2</v>
      </c>
      <c r="CT103" s="9">
        <f t="shared" si="156"/>
        <v>45.938133060738075</v>
      </c>
      <c r="CU103" s="10">
        <f t="shared" si="157"/>
        <v>3.495890328742874E-2</v>
      </c>
      <c r="CV103" s="9">
        <f t="shared" si="158"/>
        <v>0</v>
      </c>
      <c r="CW103" s="9">
        <f t="shared" si="159"/>
        <v>0</v>
      </c>
      <c r="CX103" s="11">
        <f t="shared" si="160"/>
        <v>0</v>
      </c>
      <c r="CY103" s="9">
        <f t="shared" si="161"/>
        <v>1.9480267567356813</v>
      </c>
      <c r="CZ103" s="9">
        <f t="shared" si="162"/>
        <v>2.097591440615269E-2</v>
      </c>
      <c r="DA103" s="9">
        <f t="shared" si="163"/>
        <v>3.0997328858166077E-2</v>
      </c>
      <c r="DB103" s="9">
        <f t="shared" si="164"/>
        <v>24.000000000000004</v>
      </c>
      <c r="DD103" s="9">
        <f t="shared" si="165"/>
        <v>7.0834510402431698</v>
      </c>
      <c r="DE103" s="9">
        <f t="shared" si="166"/>
        <v>1.1029008517099654</v>
      </c>
      <c r="DF103" s="9">
        <f t="shared" si="167"/>
        <v>0.18635189195313551</v>
      </c>
      <c r="DG103" s="9">
        <f t="shared" si="168"/>
        <v>0.16036663819054447</v>
      </c>
      <c r="DH103" s="9">
        <f t="shared" si="169"/>
        <v>0</v>
      </c>
      <c r="DI103" s="9">
        <f t="shared" si="170"/>
        <v>5.8990596366103092E-2</v>
      </c>
      <c r="DJ103" s="9">
        <f t="shared" si="171"/>
        <v>3.150750398574452</v>
      </c>
      <c r="DK103" s="9">
        <f t="shared" si="172"/>
        <v>1.7720881495587086</v>
      </c>
      <c r="DL103" s="9">
        <f t="shared" si="173"/>
        <v>0.32854767464294365</v>
      </c>
      <c r="DM103" s="9">
        <f t="shared" si="174"/>
        <v>1.6916534965213608</v>
      </c>
      <c r="DN103" s="9">
        <f t="shared" si="175"/>
        <v>2.0201171164304199E-2</v>
      </c>
      <c r="DO103" s="9">
        <f t="shared" si="176"/>
        <v>0</v>
      </c>
      <c r="DP103" s="9">
        <f t="shared" si="177"/>
        <v>0.63093855090601347</v>
      </c>
      <c r="DQ103" s="9">
        <f t="shared" si="178"/>
        <v>0.33759755091975363</v>
      </c>
      <c r="DR103" s="9">
        <f t="shared" si="179"/>
        <v>3.1463898174232952E-2</v>
      </c>
      <c r="DS103" s="9">
        <f t="shared" si="180"/>
        <v>45.999999999999986</v>
      </c>
      <c r="DT103" s="9">
        <f t="shared" si="181"/>
        <v>1.9479567620434715</v>
      </c>
      <c r="IF103" s="17"/>
      <c r="IG103" s="17"/>
      <c r="IH103" s="17"/>
      <c r="II103" s="17"/>
      <c r="IJ103" s="17"/>
      <c r="IK103" s="17"/>
      <c r="IL103" s="17"/>
      <c r="IM103" s="17"/>
      <c r="IN103" s="17"/>
      <c r="IO103" s="17"/>
      <c r="IP103" s="17"/>
      <c r="IQ103" s="17"/>
      <c r="IR103" s="17"/>
      <c r="IS103" s="17"/>
      <c r="IT103" s="17"/>
      <c r="IU103" s="17"/>
      <c r="IV103" s="17"/>
    </row>
    <row r="104" spans="1:256" s="12" customFormat="1" x14ac:dyDescent="0.25">
      <c r="A104" s="16" t="s">
        <v>206</v>
      </c>
      <c r="B104" s="16" t="s">
        <v>207</v>
      </c>
      <c r="C104" s="9">
        <v>48.063800000000001</v>
      </c>
      <c r="D104" s="9">
        <v>1.4973000000000001</v>
      </c>
      <c r="E104" s="9">
        <v>6.5331999999999999</v>
      </c>
      <c r="F104" s="9"/>
      <c r="G104" s="9">
        <v>14.2156</v>
      </c>
      <c r="H104" s="9">
        <v>0.48610000000000003</v>
      </c>
      <c r="I104" s="9">
        <v>14.5138</v>
      </c>
      <c r="J104" s="9">
        <v>10.9369</v>
      </c>
      <c r="K104" s="9">
        <v>1.2536</v>
      </c>
      <c r="L104" s="9">
        <v>0.18160000000000001</v>
      </c>
      <c r="M104" s="9">
        <v>4.3400000000000001E-2</v>
      </c>
      <c r="N104" s="9">
        <v>0.12990000000000002</v>
      </c>
      <c r="P104" s="17"/>
      <c r="Q104" s="9">
        <f>C104/'ST1.2-NatData'!R$1</f>
        <v>0.7999434125557553</v>
      </c>
      <c r="R104" s="9">
        <f>D104/'ST1.2-NatData'!S$1</f>
        <v>1.8739909135283297E-2</v>
      </c>
      <c r="S104" s="9">
        <f>E104/'ST1.2-NatData'!T$1</f>
        <v>6.4075479840331101E-2</v>
      </c>
      <c r="T104" s="9">
        <f>F104/'ST1.2-NatData'!U$1</f>
        <v>0</v>
      </c>
      <c r="U104" s="9">
        <f>G104/'ST1.2-NatData'!V$1</f>
        <v>0.19786209392311332</v>
      </c>
      <c r="V104" s="9">
        <f>H104/'ST1.2-NatData'!W$1</f>
        <v>6.8525593131933977E-3</v>
      </c>
      <c r="W104" s="9">
        <f>I104/'ST1.2-NatData'!X$1</f>
        <v>0.36010817784835247</v>
      </c>
      <c r="X104" s="9">
        <f>J104/'ST1.2-NatData'!Y$1</f>
        <v>0.19502665882059236</v>
      </c>
      <c r="Y104" s="9">
        <f>K104/'ST1.2-NatData'!Z$1</f>
        <v>2.0226205650300911E-2</v>
      </c>
      <c r="Z104" s="9">
        <f>L104/'ST1.2-NatData'!AA$1</f>
        <v>1.9278950273896981E-3</v>
      </c>
      <c r="AA104" s="9">
        <f>M104/'ST1.2-NatData'!AB$1</f>
        <v>2.2844509948415624E-3</v>
      </c>
      <c r="AB104" s="9">
        <f>N104/'ST1.2-NatData'!AC$1</f>
        <v>3.6640058669224046E-3</v>
      </c>
      <c r="AC104" s="9">
        <f>O104/'ST1.2-NatData'!AD$1</f>
        <v>0</v>
      </c>
      <c r="AD104" s="9">
        <f t="shared" si="91"/>
        <v>2.614570901916895</v>
      </c>
      <c r="AE104" s="9">
        <f t="shared" si="92"/>
        <v>1.7509919726323337</v>
      </c>
      <c r="AF104" s="9">
        <f t="shared" si="93"/>
        <v>1.51165711245636</v>
      </c>
      <c r="AG104" s="9">
        <f t="shared" si="94"/>
        <v>1.7066837712769525</v>
      </c>
      <c r="AH104" s="9">
        <f t="shared" si="95"/>
        <v>9.1376775279823708</v>
      </c>
      <c r="AI104" s="9">
        <f t="shared" si="96"/>
        <v>8.5998338464969155</v>
      </c>
      <c r="AJ104" s="9">
        <f t="shared" si="97"/>
        <v>8.7889744148541933</v>
      </c>
      <c r="AK104" s="9">
        <f t="shared" si="98"/>
        <v>8.8068729116962494</v>
      </c>
      <c r="AL104" s="9"/>
      <c r="AM104" s="9">
        <f t="shared" si="99"/>
        <v>7.309624944568256</v>
      </c>
      <c r="AN104" s="9">
        <f t="shared" si="100"/>
        <v>1.1710021444633618</v>
      </c>
      <c r="AO104" s="9">
        <f t="shared" si="101"/>
        <v>0.48062708903161777</v>
      </c>
      <c r="AP104" s="9">
        <f t="shared" si="102"/>
        <v>0.17123924658190973</v>
      </c>
      <c r="AQ104" s="9">
        <f t="shared" si="103"/>
        <v>0</v>
      </c>
      <c r="AR104" s="9">
        <f t="shared" si="104"/>
        <v>6.2616477245333618E-2</v>
      </c>
      <c r="AS104" s="9">
        <f t="shared" si="105"/>
        <v>3.2905524043675696</v>
      </c>
      <c r="AT104" s="9">
        <f t="shared" si="106"/>
        <v>1.8080000092807698</v>
      </c>
      <c r="AU104" s="9">
        <f t="shared" si="107"/>
        <v>0.81303522650720073</v>
      </c>
      <c r="AV104" s="9">
        <f t="shared" si="108"/>
        <v>1.7820907176624117</v>
      </c>
      <c r="AW104" s="9">
        <f t="shared" si="109"/>
        <v>0.59512594416961218</v>
      </c>
      <c r="AX104" s="9">
        <f t="shared" si="110"/>
        <v>0</v>
      </c>
      <c r="AY104" s="9">
        <f t="shared" si="111"/>
        <v>0.36964108969420939</v>
      </c>
      <c r="AZ104" s="9">
        <f t="shared" si="112"/>
        <v>3.5232966136175603E-2</v>
      </c>
      <c r="BA104" s="9">
        <f t="shared" si="113"/>
        <v>47.727856470933304</v>
      </c>
      <c r="BB104" s="10">
        <f t="shared" si="114"/>
        <v>0</v>
      </c>
      <c r="BC104" s="9">
        <f t="shared" si="115"/>
        <v>1.727856470933304</v>
      </c>
      <c r="BD104" s="9">
        <f t="shared" si="116"/>
        <v>10.09030643046429</v>
      </c>
      <c r="BE104" s="11">
        <f t="shared" si="117"/>
        <v>2.0991917784406957</v>
      </c>
      <c r="BF104" s="9">
        <f t="shared" si="118"/>
        <v>0.2177884484747829</v>
      </c>
      <c r="BG104" s="9">
        <f t="shared" si="119"/>
        <v>24.000000000000004</v>
      </c>
      <c r="BH104" s="9"/>
      <c r="BI104" s="9">
        <f t="shared" si="120"/>
        <v>6.8793804345792298</v>
      </c>
      <c r="BJ104" s="9">
        <f t="shared" si="121"/>
        <v>1.1020769605228204</v>
      </c>
      <c r="BK104" s="9">
        <f t="shared" si="122"/>
        <v>-1.8542604897949566E-2</v>
      </c>
      <c r="BL104" s="9">
        <f t="shared" si="123"/>
        <v>0.16116010486188603</v>
      </c>
      <c r="BM104" s="9">
        <f t="shared" si="124"/>
        <v>0</v>
      </c>
      <c r="BN104" s="9">
        <f t="shared" si="125"/>
        <v>5.8930871516728239E-2</v>
      </c>
      <c r="BO104" s="9">
        <f t="shared" si="126"/>
        <v>3.0968704962605922</v>
      </c>
      <c r="BP104" s="9">
        <f t="shared" si="127"/>
        <v>1.7015811322587415</v>
      </c>
      <c r="BQ104" s="9">
        <f t="shared" si="128"/>
        <v>0</v>
      </c>
      <c r="BR104" s="9">
        <f t="shared" si="129"/>
        <v>1.6771968614945365</v>
      </c>
      <c r="BS104" s="9">
        <f t="shared" si="130"/>
        <v>0</v>
      </c>
      <c r="BT104" s="9">
        <f t="shared" si="131"/>
        <v>0.32280313850546349</v>
      </c>
      <c r="BU104" s="9">
        <f t="shared" si="132"/>
        <v>0.9417599688120557</v>
      </c>
      <c r="BV104" s="9">
        <f t="shared" si="133"/>
        <v>0.34788401587532986</v>
      </c>
      <c r="BW104" s="9">
        <f t="shared" si="134"/>
        <v>3.3159153818078047E-2</v>
      </c>
      <c r="BX104" s="9">
        <f t="shared" si="135"/>
        <v>44.91859493208753</v>
      </c>
      <c r="BY104" s="10">
        <f t="shared" si="136"/>
        <v>0.63552953627134634</v>
      </c>
      <c r="BZ104" s="9">
        <f t="shared" si="137"/>
        <v>0</v>
      </c>
      <c r="CA104" s="9">
        <f t="shared" si="138"/>
        <v>0</v>
      </c>
      <c r="CB104" s="11">
        <f t="shared" si="139"/>
        <v>0</v>
      </c>
      <c r="CC104" s="9">
        <f t="shared" si="140"/>
        <v>1.9488442593457753</v>
      </c>
      <c r="CD104" s="9">
        <f t="shared" si="141"/>
        <v>24.000000000000004</v>
      </c>
      <c r="CE104" s="9"/>
      <c r="CF104" s="9">
        <f t="shared" si="142"/>
        <v>7.0306821862836859</v>
      </c>
      <c r="CG104" s="9">
        <f t="shared" si="143"/>
        <v>1.1263155058723513</v>
      </c>
      <c r="CH104" s="9">
        <f t="shared" si="144"/>
        <v>0.15699769215603787</v>
      </c>
      <c r="CI104" s="9">
        <f t="shared" si="145"/>
        <v>0.16470458192669726</v>
      </c>
      <c r="CJ104" s="9">
        <f t="shared" si="146"/>
        <v>0</v>
      </c>
      <c r="CK104" s="9">
        <f t="shared" si="147"/>
        <v>6.0226968479927596E-2</v>
      </c>
      <c r="CL104" s="9">
        <f t="shared" si="148"/>
        <v>3.1649815616889336</v>
      </c>
      <c r="CM104" s="9">
        <f t="shared" si="149"/>
        <v>1.7390048811597203</v>
      </c>
      <c r="CN104" s="9">
        <f t="shared" si="150"/>
        <v>0.28591568541131629</v>
      </c>
      <c r="CO104" s="9">
        <f t="shared" si="151"/>
        <v>1.7140843145886842</v>
      </c>
      <c r="CP104" s="9">
        <f t="shared" si="152"/>
        <v>4.4408920985006262E-16</v>
      </c>
      <c r="CQ104" s="9">
        <f t="shared" si="153"/>
        <v>0.61057635191934656</v>
      </c>
      <c r="CR104" s="9">
        <f t="shared" si="154"/>
        <v>0.35553520794014803</v>
      </c>
      <c r="CS104" s="9">
        <f t="shared" si="155"/>
        <v>3.3888440140505363E-2</v>
      </c>
      <c r="CT104" s="9">
        <f t="shared" si="156"/>
        <v>45.906512690373773</v>
      </c>
      <c r="CU104" s="10">
        <f t="shared" si="157"/>
        <v>5.3759084082547849E-2</v>
      </c>
      <c r="CV104" s="9">
        <f t="shared" si="158"/>
        <v>0</v>
      </c>
      <c r="CW104" s="9">
        <f t="shared" si="159"/>
        <v>0</v>
      </c>
      <c r="CX104" s="11">
        <f t="shared" si="160"/>
        <v>0</v>
      </c>
      <c r="CY104" s="9">
        <f t="shared" si="161"/>
        <v>1.9477191648340928</v>
      </c>
      <c r="CZ104" s="9">
        <f t="shared" si="162"/>
        <v>2.0077981345650701E-2</v>
      </c>
      <c r="DA104" s="9">
        <f t="shared" si="163"/>
        <v>3.2202853820256672E-2</v>
      </c>
      <c r="DB104" s="9">
        <f t="shared" si="164"/>
        <v>24</v>
      </c>
      <c r="DD104" s="9">
        <f t="shared" si="165"/>
        <v>7.0449999709271385</v>
      </c>
      <c r="DE104" s="9">
        <f t="shared" si="166"/>
        <v>1.128609215419502</v>
      </c>
      <c r="DF104" s="9">
        <f t="shared" si="167"/>
        <v>0.17360918634664024</v>
      </c>
      <c r="DG104" s="9">
        <f t="shared" si="168"/>
        <v>0.16503999813117556</v>
      </c>
      <c r="DH104" s="9">
        <f t="shared" si="169"/>
        <v>0</v>
      </c>
      <c r="DI104" s="9">
        <f t="shared" si="170"/>
        <v>6.0349618991154784E-2</v>
      </c>
      <c r="DJ104" s="9">
        <f t="shared" si="171"/>
        <v>3.1714269567729509</v>
      </c>
      <c r="DK104" s="9">
        <f t="shared" si="172"/>
        <v>1.7425463152229659</v>
      </c>
      <c r="DL104" s="9">
        <f t="shared" si="173"/>
        <v>0.31297207546488792</v>
      </c>
      <c r="DM104" s="9">
        <f t="shared" si="174"/>
        <v>1.7175749986257012</v>
      </c>
      <c r="DN104" s="9">
        <f t="shared" si="175"/>
        <v>3.0547074090589099E-2</v>
      </c>
      <c r="DO104" s="9">
        <f t="shared" si="176"/>
        <v>0</v>
      </c>
      <c r="DP104" s="9">
        <f t="shared" si="177"/>
        <v>0.60978330171731021</v>
      </c>
      <c r="DQ104" s="9">
        <f t="shared" si="178"/>
        <v>0.3562592452960654</v>
      </c>
      <c r="DR104" s="9">
        <f t="shared" si="179"/>
        <v>3.3957452986624469E-2</v>
      </c>
      <c r="DS104" s="9">
        <f t="shared" si="180"/>
        <v>46</v>
      </c>
      <c r="DT104" s="9">
        <f t="shared" si="181"/>
        <v>1.9476126963977372</v>
      </c>
      <c r="IF104" s="17"/>
      <c r="IG104" s="17"/>
      <c r="IH104" s="17"/>
      <c r="II104" s="17"/>
      <c r="IJ104" s="17"/>
      <c r="IK104" s="17"/>
      <c r="IL104" s="17"/>
      <c r="IM104" s="17"/>
      <c r="IN104" s="17"/>
      <c r="IO104" s="17"/>
      <c r="IP104" s="17"/>
      <c r="IQ104" s="17"/>
      <c r="IR104" s="17"/>
      <c r="IS104" s="17"/>
      <c r="IT104" s="17"/>
      <c r="IU104" s="17"/>
      <c r="IV104" s="17"/>
    </row>
    <row r="105" spans="1:256" s="12" customFormat="1" x14ac:dyDescent="0.25">
      <c r="A105" s="16" t="s">
        <v>206</v>
      </c>
      <c r="B105" s="16" t="s">
        <v>207</v>
      </c>
      <c r="C105" s="9">
        <v>47.805999999999997</v>
      </c>
      <c r="D105" s="9">
        <v>1.5371999999999999</v>
      </c>
      <c r="E105" s="9">
        <v>6.8095999999999997</v>
      </c>
      <c r="F105" s="9"/>
      <c r="G105" s="9">
        <v>14.1089</v>
      </c>
      <c r="H105" s="9">
        <v>0.4824</v>
      </c>
      <c r="I105" s="9">
        <v>14.2136</v>
      </c>
      <c r="J105" s="9">
        <v>10.844200000000001</v>
      </c>
      <c r="K105" s="9">
        <v>1.2909999999999999</v>
      </c>
      <c r="L105" s="9">
        <v>0.2021</v>
      </c>
      <c r="M105" s="9">
        <v>5.21E-2</v>
      </c>
      <c r="N105" s="9">
        <v>0.13490000000000002</v>
      </c>
      <c r="P105" s="17"/>
      <c r="Q105" s="9">
        <f>C105/'ST1.2-NatData'!R$1</f>
        <v>0.79565275281272874</v>
      </c>
      <c r="R105" s="9">
        <f>D105/'ST1.2-NatData'!S$1</f>
        <v>1.9239289603123943E-2</v>
      </c>
      <c r="S105" s="9">
        <f>E105/'ST1.2-NatData'!T$1</f>
        <v>6.6786320259707141E-2</v>
      </c>
      <c r="T105" s="9">
        <f>F105/'ST1.2-NatData'!U$1</f>
        <v>0</v>
      </c>
      <c r="U105" s="9">
        <f>G105/'ST1.2-NatData'!V$1</f>
        <v>0.19637697296996354</v>
      </c>
      <c r="V105" s="9">
        <f>H105/'ST1.2-NatData'!W$1</f>
        <v>6.8004003552447952E-3</v>
      </c>
      <c r="W105" s="9">
        <f>I105/'ST1.2-NatData'!X$1</f>
        <v>0.3526597856292179</v>
      </c>
      <c r="X105" s="9">
        <f>J105/'ST1.2-NatData'!Y$1</f>
        <v>0.19337363362399473</v>
      </c>
      <c r="Y105" s="9">
        <f>K105/'ST1.2-NatData'!Z$1</f>
        <v>2.0829635844398908E-2</v>
      </c>
      <c r="Z105" s="9">
        <f>L105/'ST1.2-NatData'!AA$1</f>
        <v>2.1455263493141961E-3</v>
      </c>
      <c r="AA105" s="9">
        <f>M105/'ST1.2-NatData'!AB$1</f>
        <v>2.7423939362038107E-3</v>
      </c>
      <c r="AB105" s="9">
        <f>N105/'ST1.2-NatData'!AC$1</f>
        <v>3.8050376554875473E-3</v>
      </c>
      <c r="AC105" s="9">
        <f>O105/'ST1.2-NatData'!AD$1</f>
        <v>0</v>
      </c>
      <c r="AD105" s="9">
        <f t="shared" si="91"/>
        <v>2.6056027161788067</v>
      </c>
      <c r="AE105" s="9">
        <f t="shared" si="92"/>
        <v>1.7436257999011144</v>
      </c>
      <c r="AF105" s="9">
        <f t="shared" si="93"/>
        <v>1.5043018418896934</v>
      </c>
      <c r="AG105" s="9">
        <f t="shared" si="94"/>
        <v>1.6976754755136882</v>
      </c>
      <c r="AH105" s="9">
        <f t="shared" si="95"/>
        <v>9.1762808286659912</v>
      </c>
      <c r="AI105" s="9">
        <f t="shared" si="96"/>
        <v>8.6418826581169981</v>
      </c>
      <c r="AJ105" s="9">
        <f t="shared" si="97"/>
        <v>8.8356109376329712</v>
      </c>
      <c r="AK105" s="9">
        <f t="shared" si="98"/>
        <v>8.8382368242506235</v>
      </c>
      <c r="AL105" s="9"/>
      <c r="AM105" s="9">
        <f t="shared" si="99"/>
        <v>7.3011331019107635</v>
      </c>
      <c r="AN105" s="9">
        <f t="shared" si="100"/>
        <v>1.2257000604325954</v>
      </c>
      <c r="AO105" s="9">
        <f t="shared" si="101"/>
        <v>0.5268331623433582</v>
      </c>
      <c r="AP105" s="9">
        <f t="shared" si="102"/>
        <v>0.17654512434229916</v>
      </c>
      <c r="AQ105" s="9">
        <f t="shared" si="103"/>
        <v>0</v>
      </c>
      <c r="AR105" s="9">
        <f t="shared" si="104"/>
        <v>6.2402383407086211E-2</v>
      </c>
      <c r="AS105" s="9">
        <f t="shared" si="105"/>
        <v>3.2361052299108506</v>
      </c>
      <c r="AT105" s="9">
        <f t="shared" si="106"/>
        <v>1.802010252255736</v>
      </c>
      <c r="AU105" s="9">
        <f t="shared" si="107"/>
        <v>0.80389615225933042</v>
      </c>
      <c r="AV105" s="9">
        <f t="shared" si="108"/>
        <v>1.7744507669933443</v>
      </c>
      <c r="AW105" s="9">
        <f t="shared" si="109"/>
        <v>0.57834691925267467</v>
      </c>
      <c r="AX105" s="9">
        <f t="shared" si="110"/>
        <v>0</v>
      </c>
      <c r="AY105" s="9">
        <f t="shared" si="111"/>
        <v>0.38227717613410328</v>
      </c>
      <c r="AZ105" s="9">
        <f t="shared" si="112"/>
        <v>3.937590461321918E-2</v>
      </c>
      <c r="BA105" s="9">
        <f t="shared" si="113"/>
        <v>47.759403432191391</v>
      </c>
      <c r="BB105" s="10">
        <f t="shared" si="114"/>
        <v>0</v>
      </c>
      <c r="BC105" s="9">
        <f t="shared" si="115"/>
        <v>1.7594034321913909</v>
      </c>
      <c r="BD105" s="9">
        <f t="shared" si="116"/>
        <v>9.9657435386327933</v>
      </c>
      <c r="BE105" s="11">
        <f t="shared" si="117"/>
        <v>1.9994961040256853</v>
      </c>
      <c r="BF105" s="9">
        <f t="shared" si="118"/>
        <v>0.18051549681676959</v>
      </c>
      <c r="BG105" s="9">
        <f t="shared" si="119"/>
        <v>24</v>
      </c>
      <c r="BH105" s="9"/>
      <c r="BI105" s="9">
        <f t="shared" si="120"/>
        <v>6.8759377264153709</v>
      </c>
      <c r="BJ105" s="9">
        <f t="shared" si="121"/>
        <v>1.1543190857036221</v>
      </c>
      <c r="BK105" s="9">
        <f t="shared" si="122"/>
        <v>3.0256812118992116E-2</v>
      </c>
      <c r="BL105" s="9">
        <f t="shared" si="123"/>
        <v>0.16626368317572746</v>
      </c>
      <c r="BM105" s="9">
        <f t="shared" si="124"/>
        <v>0</v>
      </c>
      <c r="BN105" s="9">
        <f t="shared" si="125"/>
        <v>5.876826189824267E-2</v>
      </c>
      <c r="BO105" s="9">
        <f t="shared" si="126"/>
        <v>3.0476444856443963</v>
      </c>
      <c r="BP105" s="9">
        <f t="shared" si="127"/>
        <v>1.6970667571626383</v>
      </c>
      <c r="BQ105" s="9">
        <f t="shared" si="128"/>
        <v>0</v>
      </c>
      <c r="BR105" s="9">
        <f t="shared" si="129"/>
        <v>1.6711122509522702</v>
      </c>
      <c r="BS105" s="9">
        <f t="shared" si="130"/>
        <v>0</v>
      </c>
      <c r="BT105" s="9">
        <f t="shared" si="131"/>
        <v>0.32888774904772977</v>
      </c>
      <c r="BU105" s="9">
        <f t="shared" si="132"/>
        <v>0.93179043758918068</v>
      </c>
      <c r="BV105" s="9">
        <f t="shared" si="133"/>
        <v>0.36001453755720625</v>
      </c>
      <c r="BW105" s="9">
        <f t="shared" si="134"/>
        <v>3.7082773901342847E-2</v>
      </c>
      <c r="BX105" s="9">
        <f t="shared" si="135"/>
        <v>44.978043718248898</v>
      </c>
      <c r="BY105" s="10">
        <f t="shared" si="136"/>
        <v>0.60218979450150334</v>
      </c>
      <c r="BZ105" s="9">
        <f t="shared" si="137"/>
        <v>0</v>
      </c>
      <c r="CA105" s="9">
        <f t="shared" si="138"/>
        <v>0</v>
      </c>
      <c r="CB105" s="11">
        <f t="shared" si="139"/>
        <v>0</v>
      </c>
      <c r="CC105" s="9">
        <f t="shared" si="140"/>
        <v>1.943417864472555</v>
      </c>
      <c r="CD105" s="9">
        <f t="shared" si="141"/>
        <v>24.000000000000007</v>
      </c>
      <c r="CE105" s="9"/>
      <c r="CF105" s="9">
        <f t="shared" si="142"/>
        <v>7.0300781653099289</v>
      </c>
      <c r="CG105" s="9">
        <f t="shared" si="143"/>
        <v>1.1801958835418538</v>
      </c>
      <c r="CH105" s="9">
        <f t="shared" si="144"/>
        <v>0.21027404885178314</v>
      </c>
      <c r="CI105" s="9">
        <f t="shared" si="145"/>
        <v>0.16999087764965021</v>
      </c>
      <c r="CJ105" s="9">
        <f t="shared" si="146"/>
        <v>0</v>
      </c>
      <c r="CK105" s="9">
        <f t="shared" si="147"/>
        <v>6.0085691759084056E-2</v>
      </c>
      <c r="CL105" s="9">
        <f t="shared" si="148"/>
        <v>3.1159646591688168</v>
      </c>
      <c r="CM105" s="9">
        <f t="shared" si="149"/>
        <v>1.7351105302726642</v>
      </c>
      <c r="CN105" s="9">
        <f t="shared" si="150"/>
        <v>0.291425807701998</v>
      </c>
      <c r="CO105" s="9">
        <f t="shared" si="151"/>
        <v>1.7085741922979987</v>
      </c>
      <c r="CP105" s="9">
        <f t="shared" si="152"/>
        <v>0</v>
      </c>
      <c r="CQ105" s="9">
        <f t="shared" si="153"/>
        <v>0.59400081125467397</v>
      </c>
      <c r="CR105" s="9">
        <f t="shared" si="154"/>
        <v>0.36808511658736554</v>
      </c>
      <c r="CS105" s="9">
        <f t="shared" si="155"/>
        <v>3.7914072157960499E-2</v>
      </c>
      <c r="CT105" s="9">
        <f t="shared" si="156"/>
        <v>45.986333158206335</v>
      </c>
      <c r="CU105" s="10">
        <f t="shared" si="157"/>
        <v>7.8766404532840065E-3</v>
      </c>
      <c r="CV105" s="9">
        <f t="shared" si="158"/>
        <v>0</v>
      </c>
      <c r="CW105" s="9">
        <f t="shared" si="159"/>
        <v>0</v>
      </c>
      <c r="CX105" s="11">
        <f t="shared" si="160"/>
        <v>0</v>
      </c>
      <c r="CY105" s="9">
        <f t="shared" si="161"/>
        <v>1.9421494418150482</v>
      </c>
      <c r="CZ105" s="9">
        <f t="shared" si="162"/>
        <v>2.4230725858020725E-2</v>
      </c>
      <c r="DA105" s="9">
        <f t="shared" si="163"/>
        <v>3.3619832326931089E-2</v>
      </c>
      <c r="DB105" s="9">
        <f t="shared" si="164"/>
        <v>24</v>
      </c>
      <c r="DD105" s="9">
        <f t="shared" si="165"/>
        <v>7.0321674592258381</v>
      </c>
      <c r="DE105" s="9">
        <f t="shared" si="166"/>
        <v>1.1805466301510781</v>
      </c>
      <c r="DF105" s="9">
        <f t="shared" si="167"/>
        <v>0.2127140893769166</v>
      </c>
      <c r="DG105" s="9">
        <f t="shared" si="168"/>
        <v>0.17004139784275218</v>
      </c>
      <c r="DH105" s="9">
        <f t="shared" si="169"/>
        <v>0</v>
      </c>
      <c r="DI105" s="9">
        <f t="shared" si="170"/>
        <v>6.0103548839371579E-2</v>
      </c>
      <c r="DJ105" s="9">
        <f t="shared" si="171"/>
        <v>3.1168907037804847</v>
      </c>
      <c r="DK105" s="9">
        <f t="shared" si="172"/>
        <v>1.7356261939380011</v>
      </c>
      <c r="DL105" s="9">
        <f t="shared" si="173"/>
        <v>0.29537593377752636</v>
      </c>
      <c r="DM105" s="9">
        <f t="shared" si="174"/>
        <v>1.7090819695347388</v>
      </c>
      <c r="DN105" s="9">
        <f t="shared" si="175"/>
        <v>4.4579033122653655E-3</v>
      </c>
      <c r="DO105" s="9">
        <f t="shared" si="176"/>
        <v>0</v>
      </c>
      <c r="DP105" s="9">
        <f t="shared" si="177"/>
        <v>0.59388015091278823</v>
      </c>
      <c r="DQ105" s="9">
        <f t="shared" si="178"/>
        <v>0.36819450911139429</v>
      </c>
      <c r="DR105" s="9">
        <f t="shared" si="179"/>
        <v>3.7925339975817464E-2</v>
      </c>
      <c r="DS105" s="9">
        <f t="shared" si="180"/>
        <v>46</v>
      </c>
      <c r="DT105" s="9">
        <f t="shared" si="181"/>
        <v>1.9421322490020516</v>
      </c>
      <c r="IF105" s="17"/>
      <c r="IG105" s="17"/>
      <c r="IH105" s="17"/>
      <c r="II105" s="17"/>
      <c r="IJ105" s="17"/>
      <c r="IK105" s="17"/>
      <c r="IL105" s="17"/>
      <c r="IM105" s="17"/>
      <c r="IN105" s="17"/>
      <c r="IO105" s="17"/>
      <c r="IP105" s="17"/>
      <c r="IQ105" s="17"/>
      <c r="IR105" s="17"/>
      <c r="IS105" s="17"/>
      <c r="IT105" s="17"/>
      <c r="IU105" s="17"/>
      <c r="IV105" s="17"/>
    </row>
    <row r="106" spans="1:256" s="12" customFormat="1" x14ac:dyDescent="0.25">
      <c r="A106" s="16" t="s">
        <v>206</v>
      </c>
      <c r="B106" s="16" t="s">
        <v>207</v>
      </c>
      <c r="C106" s="9">
        <v>47.663600000000002</v>
      </c>
      <c r="D106" s="9">
        <v>1.5085999999999999</v>
      </c>
      <c r="E106" s="9">
        <v>6.7268999999999997</v>
      </c>
      <c r="F106" s="9"/>
      <c r="G106" s="9">
        <v>15.118499999999999</v>
      </c>
      <c r="H106" s="9">
        <v>0.50470000000000004</v>
      </c>
      <c r="I106" s="9">
        <v>14.0107</v>
      </c>
      <c r="J106" s="9">
        <v>10.9329</v>
      </c>
      <c r="K106" s="9">
        <v>1.3151999999999999</v>
      </c>
      <c r="L106" s="9">
        <v>0.18060000000000001</v>
      </c>
      <c r="M106" s="9">
        <v>4.8300000000000003E-2</v>
      </c>
      <c r="N106" s="9">
        <v>0.13540000000000002</v>
      </c>
      <c r="P106" s="17"/>
      <c r="Q106" s="9">
        <f>C106/'ST1.2-NatData'!R$1</f>
        <v>0.79328273750083211</v>
      </c>
      <c r="R106" s="9">
        <f>D106/'ST1.2-NatData'!S$1</f>
        <v>1.8881337688832149E-2</v>
      </c>
      <c r="S106" s="9">
        <f>E106/'ST1.2-NatData'!T$1</f>
        <v>6.5975225821637687E-2</v>
      </c>
      <c r="T106" s="9">
        <f>F106/'ST1.2-NatData'!U$1</f>
        <v>0</v>
      </c>
      <c r="U106" s="9">
        <f>G106/'ST1.2-NatData'!V$1</f>
        <v>0.21042925145449989</v>
      </c>
      <c r="V106" s="9">
        <f>H106/'ST1.2-NatData'!W$1</f>
        <v>7.1147638045025875E-3</v>
      </c>
      <c r="W106" s="9">
        <f>I106/'ST1.2-NatData'!X$1</f>
        <v>0.34762554585152838</v>
      </c>
      <c r="X106" s="9">
        <f>J106/'ST1.2-NatData'!Y$1</f>
        <v>0.19495533087251912</v>
      </c>
      <c r="Y106" s="9">
        <f>K106/'ST1.2-NatData'!Z$1</f>
        <v>2.1220090675874086E-2</v>
      </c>
      <c r="Z106" s="9">
        <f>L106/'ST1.2-NatData'!AA$1</f>
        <v>1.9172788653446008E-3</v>
      </c>
      <c r="AA106" s="9">
        <f>M106/'ST1.2-NatData'!AB$1</f>
        <v>2.542372881355932E-3</v>
      </c>
      <c r="AB106" s="9">
        <f>N106/'ST1.2-NatData'!AC$1</f>
        <v>3.8191408343440612E-3</v>
      </c>
      <c r="AC106" s="9">
        <f>O106/'ST1.2-NatData'!AD$1</f>
        <v>0</v>
      </c>
      <c r="AD106" s="9">
        <f t="shared" si="91"/>
        <v>2.6086968462263602</v>
      </c>
      <c r="AE106" s="9">
        <f t="shared" si="92"/>
        <v>1.7505141578984273</v>
      </c>
      <c r="AF106" s="9">
        <f t="shared" si="93"/>
        <v>1.5092840879434708</v>
      </c>
      <c r="AG106" s="9">
        <f t="shared" si="94"/>
        <v>1.7042394188159899</v>
      </c>
      <c r="AH106" s="9">
        <f t="shared" si="95"/>
        <v>9.1401717191529226</v>
      </c>
      <c r="AI106" s="9">
        <f t="shared" si="96"/>
        <v>8.6133552350065639</v>
      </c>
      <c r="AJ106" s="9">
        <f t="shared" si="97"/>
        <v>8.8015802441778739</v>
      </c>
      <c r="AK106" s="9">
        <f t="shared" si="98"/>
        <v>8.8274258193410091</v>
      </c>
      <c r="AL106" s="9"/>
      <c r="AM106" s="9">
        <f t="shared" si="99"/>
        <v>7.2507404425973174</v>
      </c>
      <c r="AN106" s="9">
        <f t="shared" si="100"/>
        <v>1.2060497864393209</v>
      </c>
      <c r="AO106" s="9">
        <f t="shared" si="101"/>
        <v>0.45679022903663835</v>
      </c>
      <c r="AP106" s="9">
        <f t="shared" si="102"/>
        <v>0.17257866876323982</v>
      </c>
      <c r="AQ106" s="9">
        <f t="shared" si="103"/>
        <v>0</v>
      </c>
      <c r="AR106" s="9">
        <f t="shared" si="104"/>
        <v>6.5030162914367404E-2</v>
      </c>
      <c r="AS106" s="9">
        <f t="shared" si="105"/>
        <v>3.1773571830472371</v>
      </c>
      <c r="AT106" s="9">
        <f t="shared" si="106"/>
        <v>1.9233594930269389</v>
      </c>
      <c r="AU106" s="9">
        <f t="shared" si="107"/>
        <v>0.7951157367884214</v>
      </c>
      <c r="AV106" s="9">
        <f t="shared" si="108"/>
        <v>1.7819252017390999</v>
      </c>
      <c r="AW106" s="9">
        <f t="shared" si="109"/>
        <v>0.57704093852752125</v>
      </c>
      <c r="AX106" s="9">
        <f t="shared" si="110"/>
        <v>0</v>
      </c>
      <c r="AY106" s="9">
        <f t="shared" si="111"/>
        <v>0.38791054534696989</v>
      </c>
      <c r="AZ106" s="9">
        <f t="shared" si="112"/>
        <v>3.504851612550465E-2</v>
      </c>
      <c r="BA106" s="9">
        <f t="shared" si="113"/>
        <v>47.629728947687951</v>
      </c>
      <c r="BB106" s="10">
        <f t="shared" si="114"/>
        <v>0</v>
      </c>
      <c r="BC106" s="9">
        <f t="shared" si="115"/>
        <v>1.6297289476879513</v>
      </c>
      <c r="BD106" s="9">
        <f t="shared" si="116"/>
        <v>9.4433973756268319</v>
      </c>
      <c r="BE106" s="11">
        <f t="shared" si="117"/>
        <v>2.0322138449430436</v>
      </c>
      <c r="BF106" s="9">
        <f t="shared" si="118"/>
        <v>0.31212572455680421</v>
      </c>
      <c r="BG106" s="9">
        <f t="shared" si="119"/>
        <v>24.000000000000004</v>
      </c>
      <c r="BH106" s="9"/>
      <c r="BI106" s="9">
        <f t="shared" si="120"/>
        <v>6.8328260198931297</v>
      </c>
      <c r="BJ106" s="9">
        <f t="shared" si="121"/>
        <v>1.1365361134230865</v>
      </c>
      <c r="BK106" s="9">
        <f t="shared" si="122"/>
        <v>-3.0637866683783876E-2</v>
      </c>
      <c r="BL106" s="9">
        <f t="shared" si="123"/>
        <v>0.16263166882602911</v>
      </c>
      <c r="BM106" s="9">
        <f t="shared" si="124"/>
        <v>0</v>
      </c>
      <c r="BN106" s="9">
        <f t="shared" si="125"/>
        <v>6.1281988061347575E-2</v>
      </c>
      <c r="BO106" s="9">
        <f t="shared" si="126"/>
        <v>2.9942223151822764</v>
      </c>
      <c r="BP106" s="9">
        <f t="shared" si="127"/>
        <v>1.8125018946141294</v>
      </c>
      <c r="BQ106" s="9">
        <f t="shared" si="128"/>
        <v>0</v>
      </c>
      <c r="BR106" s="9">
        <f t="shared" si="129"/>
        <v>1.6792195197632493</v>
      </c>
      <c r="BS106" s="9">
        <f t="shared" si="130"/>
        <v>0</v>
      </c>
      <c r="BT106" s="9">
        <f t="shared" si="131"/>
        <v>0.32078048023675065</v>
      </c>
      <c r="BU106" s="9">
        <f t="shared" si="132"/>
        <v>0.92219971411247581</v>
      </c>
      <c r="BV106" s="9">
        <f t="shared" si="133"/>
        <v>0.36555235822070808</v>
      </c>
      <c r="BW106" s="9">
        <f t="shared" si="134"/>
        <v>3.3028407903566724E-2</v>
      </c>
      <c r="BX106" s="9">
        <f t="shared" si="135"/>
        <v>44.884471296512174</v>
      </c>
      <c r="BY106" s="10">
        <f t="shared" si="136"/>
        <v>0.61546346892250559</v>
      </c>
      <c r="BZ106" s="9">
        <f t="shared" si="137"/>
        <v>0</v>
      </c>
      <c r="CA106" s="9">
        <f t="shared" si="138"/>
        <v>0</v>
      </c>
      <c r="CB106" s="11">
        <f t="shared" si="139"/>
        <v>0</v>
      </c>
      <c r="CC106" s="9">
        <f t="shared" si="140"/>
        <v>1.9452060225343093</v>
      </c>
      <c r="CD106" s="9">
        <f t="shared" si="141"/>
        <v>24</v>
      </c>
      <c r="CE106" s="9"/>
      <c r="CF106" s="9">
        <f t="shared" si="142"/>
        <v>6.9821416704346664</v>
      </c>
      <c r="CG106" s="9">
        <f t="shared" si="143"/>
        <v>1.1613724883938004</v>
      </c>
      <c r="CH106" s="9">
        <f t="shared" si="144"/>
        <v>0.14351415882846652</v>
      </c>
      <c r="CI106" s="9">
        <f t="shared" si="145"/>
        <v>0.16618560878567615</v>
      </c>
      <c r="CJ106" s="9">
        <f t="shared" si="146"/>
        <v>0</v>
      </c>
      <c r="CK106" s="9">
        <f t="shared" si="147"/>
        <v>6.2621164543701785E-2</v>
      </c>
      <c r="CL106" s="9">
        <f t="shared" si="148"/>
        <v>3.0596541367383621</v>
      </c>
      <c r="CM106" s="9">
        <f t="shared" si="149"/>
        <v>1.8521099423990643</v>
      </c>
      <c r="CN106" s="9">
        <f t="shared" si="150"/>
        <v>0.28408501129527064</v>
      </c>
      <c r="CO106" s="9">
        <f t="shared" si="151"/>
        <v>1.7159149887047251</v>
      </c>
      <c r="CP106" s="9">
        <f t="shared" si="152"/>
        <v>0</v>
      </c>
      <c r="CQ106" s="9">
        <f t="shared" si="153"/>
        <v>0.59270917068753348</v>
      </c>
      <c r="CR106" s="9">
        <f t="shared" si="154"/>
        <v>0.37354066174487294</v>
      </c>
      <c r="CS106" s="9">
        <f t="shared" si="155"/>
        <v>3.3750167567593616E-2</v>
      </c>
      <c r="CT106" s="9">
        <f t="shared" si="156"/>
        <v>45.865317876146946</v>
      </c>
      <c r="CU106" s="10">
        <f t="shared" si="157"/>
        <v>7.2718212223729067E-2</v>
      </c>
      <c r="CV106" s="9">
        <f t="shared" si="158"/>
        <v>0</v>
      </c>
      <c r="CW106" s="9">
        <f t="shared" si="159"/>
        <v>0</v>
      </c>
      <c r="CX106" s="11">
        <f t="shared" si="160"/>
        <v>0</v>
      </c>
      <c r="CY106" s="9">
        <f t="shared" si="161"/>
        <v>1.9440086265568284</v>
      </c>
      <c r="CZ106" s="9">
        <f t="shared" si="162"/>
        <v>2.2376898925875948E-2</v>
      </c>
      <c r="DA106" s="9">
        <f t="shared" si="163"/>
        <v>3.3614474517295691E-2</v>
      </c>
      <c r="DB106" s="9">
        <f t="shared" si="164"/>
        <v>24</v>
      </c>
      <c r="DD106" s="9">
        <f t="shared" si="165"/>
        <v>7.0026445190523612</v>
      </c>
      <c r="DE106" s="9">
        <f t="shared" si="166"/>
        <v>1.1647828237095563</v>
      </c>
      <c r="DF106" s="9">
        <f t="shared" si="167"/>
        <v>0.1674273427619184</v>
      </c>
      <c r="DG106" s="9">
        <f t="shared" si="168"/>
        <v>0.1666736078180934</v>
      </c>
      <c r="DH106" s="9">
        <f t="shared" si="169"/>
        <v>0</v>
      </c>
      <c r="DI106" s="9">
        <f t="shared" si="170"/>
        <v>6.2805049706379013E-2</v>
      </c>
      <c r="DJ106" s="9">
        <f t="shared" si="171"/>
        <v>3.0686387189122937</v>
      </c>
      <c r="DK106" s="9">
        <f t="shared" si="172"/>
        <v>1.8575486074340539</v>
      </c>
      <c r="DL106" s="9">
        <f t="shared" si="173"/>
        <v>0.32309332663273871</v>
      </c>
      <c r="DM106" s="9">
        <f t="shared" si="174"/>
        <v>1.7209537213622448</v>
      </c>
      <c r="DN106" s="9">
        <f t="shared" si="175"/>
        <v>4.404704799498349E-2</v>
      </c>
      <c r="DO106" s="9">
        <f t="shared" si="176"/>
        <v>0</v>
      </c>
      <c r="DP106" s="9">
        <f t="shared" si="177"/>
        <v>0.59151317344042387</v>
      </c>
      <c r="DQ106" s="9">
        <f t="shared" si="178"/>
        <v>0.37463755264193666</v>
      </c>
      <c r="DR106" s="9">
        <f t="shared" si="179"/>
        <v>3.3849273917639526E-2</v>
      </c>
      <c r="DS106" s="9">
        <f t="shared" si="180"/>
        <v>46</v>
      </c>
      <c r="DT106" s="9">
        <f t="shared" si="181"/>
        <v>1.9438442095759378</v>
      </c>
      <c r="IF106" s="17"/>
      <c r="IG106" s="17"/>
      <c r="IH106" s="17"/>
      <c r="II106" s="17"/>
      <c r="IJ106" s="17"/>
      <c r="IK106" s="17"/>
      <c r="IL106" s="17"/>
      <c r="IM106" s="17"/>
      <c r="IN106" s="17"/>
      <c r="IO106" s="17"/>
      <c r="IP106" s="17"/>
      <c r="IQ106" s="17"/>
      <c r="IR106" s="17"/>
      <c r="IS106" s="17"/>
      <c r="IT106" s="17"/>
      <c r="IU106" s="17"/>
      <c r="IV106" s="17"/>
    </row>
    <row r="107" spans="1:256" s="12" customFormat="1" x14ac:dyDescent="0.25">
      <c r="A107" s="16" t="s">
        <v>206</v>
      </c>
      <c r="B107" s="16" t="s">
        <v>207</v>
      </c>
      <c r="C107" s="9">
        <v>47.885199999999998</v>
      </c>
      <c r="D107" s="9">
        <v>1.4542999999999999</v>
      </c>
      <c r="E107" s="9">
        <v>6.6989999999999998</v>
      </c>
      <c r="F107" s="9"/>
      <c r="G107" s="9">
        <v>14.683199999999999</v>
      </c>
      <c r="H107" s="9">
        <v>0.48150000000000004</v>
      </c>
      <c r="I107" s="9">
        <v>14.222300000000001</v>
      </c>
      <c r="J107" s="9">
        <v>10.756</v>
      </c>
      <c r="K107" s="9">
        <v>1.2917000000000001</v>
      </c>
      <c r="L107" s="9">
        <v>0.16740000000000002</v>
      </c>
      <c r="M107" s="9">
        <v>5.28E-2</v>
      </c>
      <c r="N107" s="9">
        <v>0.12010000000000001</v>
      </c>
      <c r="P107" s="17"/>
      <c r="Q107" s="9">
        <f>C107/'ST1.2-NatData'!R$1</f>
        <v>0.79697090739631171</v>
      </c>
      <c r="R107" s="9">
        <f>D107/'ST1.2-NatData'!S$1</f>
        <v>1.8201729683725701E-2</v>
      </c>
      <c r="S107" s="9">
        <f>E107/'ST1.2-NatData'!T$1</f>
        <v>6.5701591785094299E-2</v>
      </c>
      <c r="T107" s="9">
        <f>F107/'ST1.2-NatData'!U$1</f>
        <v>0</v>
      </c>
      <c r="U107" s="9">
        <f>G107/'ST1.2-NatData'!V$1</f>
        <v>0.20437045903738549</v>
      </c>
      <c r="V107" s="9">
        <f>H107/'ST1.2-NatData'!W$1</f>
        <v>6.7877130411491899E-3</v>
      </c>
      <c r="W107" s="9">
        <f>I107/'ST1.2-NatData'!X$1</f>
        <v>0.35287564509726083</v>
      </c>
      <c r="X107" s="9">
        <f>J107/'ST1.2-NatData'!Y$1</f>
        <v>0.19180085236897948</v>
      </c>
      <c r="Y107" s="9">
        <f>K107/'ST1.2-NatData'!Z$1</f>
        <v>2.0840929992416789E-2</v>
      </c>
      <c r="Z107" s="9">
        <f>L107/'ST1.2-NatData'!AA$1</f>
        <v>1.7771455263493146E-3</v>
      </c>
      <c r="AA107" s="9">
        <f>M107/'ST1.2-NatData'!AB$1</f>
        <v>2.7792399199915779E-3</v>
      </c>
      <c r="AB107" s="9">
        <f>N107/'ST1.2-NatData'!AC$1</f>
        <v>3.3875835613347248E-3</v>
      </c>
      <c r="AC107" s="9">
        <f>O107/'ST1.2-NatData'!AD$1</f>
        <v>0</v>
      </c>
      <c r="AD107" s="9">
        <f t="shared" si="91"/>
        <v>2.6089862063195617</v>
      </c>
      <c r="AE107" s="9">
        <f t="shared" si="92"/>
        <v>1.7476466412325331</v>
      </c>
      <c r="AF107" s="9">
        <f t="shared" si="93"/>
        <v>1.5106096378260212</v>
      </c>
      <c r="AG107" s="9">
        <f t="shared" si="94"/>
        <v>1.7024104901950006</v>
      </c>
      <c r="AH107" s="9">
        <f t="shared" si="95"/>
        <v>9.155168798147864</v>
      </c>
      <c r="AI107" s="9">
        <f t="shared" si="96"/>
        <v>8.6057970732325124</v>
      </c>
      <c r="AJ107" s="9">
        <f t="shared" si="97"/>
        <v>8.8110359319284051</v>
      </c>
      <c r="AK107" s="9">
        <f t="shared" si="98"/>
        <v>8.8261158658132874</v>
      </c>
      <c r="AL107" s="9"/>
      <c r="AM107" s="9">
        <f t="shared" si="99"/>
        <v>7.2964031844263033</v>
      </c>
      <c r="AN107" s="9">
        <f t="shared" si="100"/>
        <v>1.2030183261990868</v>
      </c>
      <c r="AO107" s="9">
        <f t="shared" si="101"/>
        <v>0.49942151062539075</v>
      </c>
      <c r="AP107" s="9">
        <f t="shared" si="102"/>
        <v>0.16663990767276732</v>
      </c>
      <c r="AQ107" s="9">
        <f t="shared" si="103"/>
        <v>0</v>
      </c>
      <c r="AR107" s="9">
        <f t="shared" si="104"/>
        <v>6.2142658645110413E-2</v>
      </c>
      <c r="AS107" s="9">
        <f t="shared" si="105"/>
        <v>3.2306360956207416</v>
      </c>
      <c r="AT107" s="9">
        <f t="shared" si="106"/>
        <v>1.8710460498422277</v>
      </c>
      <c r="AU107" s="9">
        <f t="shared" si="107"/>
        <v>0.82988622240623755</v>
      </c>
      <c r="AV107" s="9">
        <f t="shared" si="108"/>
        <v>1.7559691790666458</v>
      </c>
      <c r="AW107" s="9">
        <f t="shared" si="109"/>
        <v>0.5858554014728834</v>
      </c>
      <c r="AX107" s="9">
        <f t="shared" si="110"/>
        <v>0</v>
      </c>
      <c r="AY107" s="9">
        <f t="shared" si="111"/>
        <v>0.38160446398191639</v>
      </c>
      <c r="AZ107" s="9">
        <f t="shared" si="112"/>
        <v>3.2540134545202617E-2</v>
      </c>
      <c r="BA107" s="9">
        <f t="shared" si="113"/>
        <v>47.71495991187011</v>
      </c>
      <c r="BB107" s="10">
        <f t="shared" si="114"/>
        <v>0</v>
      </c>
      <c r="BC107" s="9">
        <f t="shared" si="115"/>
        <v>1.7149599118701104</v>
      </c>
      <c r="BD107" s="9">
        <f t="shared" si="116"/>
        <v>10.291411798173801</v>
      </c>
      <c r="BE107" s="11">
        <f t="shared" si="117"/>
        <v>2.0595138477418371</v>
      </c>
      <c r="BF107" s="9">
        <f t="shared" si="118"/>
        <v>0.22858177820996542</v>
      </c>
      <c r="BG107" s="9">
        <f t="shared" si="119"/>
        <v>24</v>
      </c>
      <c r="BH107" s="9"/>
      <c r="BI107" s="9">
        <f t="shared" si="120"/>
        <v>6.858569902322639</v>
      </c>
      <c r="BJ107" s="9">
        <f t="shared" si="121"/>
        <v>1.1308291325817637</v>
      </c>
      <c r="BK107" s="9">
        <f t="shared" si="122"/>
        <v>-1.0600965095597381E-2</v>
      </c>
      <c r="BL107" s="9">
        <f t="shared" si="123"/>
        <v>0.15664039203997598</v>
      </c>
      <c r="BM107" s="9">
        <f t="shared" si="124"/>
        <v>0</v>
      </c>
      <c r="BN107" s="9">
        <f t="shared" si="125"/>
        <v>5.8413681023463851E-2</v>
      </c>
      <c r="BO107" s="9">
        <f t="shared" si="126"/>
        <v>3.0367761937930422</v>
      </c>
      <c r="BP107" s="9">
        <f t="shared" si="127"/>
        <v>1.7587706982391171</v>
      </c>
      <c r="BQ107" s="9">
        <f t="shared" si="128"/>
        <v>0</v>
      </c>
      <c r="BR107" s="9">
        <f t="shared" si="129"/>
        <v>1.6505992139604648</v>
      </c>
      <c r="BS107" s="9">
        <f t="shared" si="130"/>
        <v>0</v>
      </c>
      <c r="BT107" s="9">
        <f t="shared" si="131"/>
        <v>0.34940078603953517</v>
      </c>
      <c r="BU107" s="9">
        <f t="shared" si="132"/>
        <v>0.96010764983643659</v>
      </c>
      <c r="BV107" s="9">
        <f t="shared" si="133"/>
        <v>0.35870562866436817</v>
      </c>
      <c r="BW107" s="9">
        <f t="shared" si="134"/>
        <v>3.0587507538730369E-2</v>
      </c>
      <c r="BX107" s="9">
        <f t="shared" si="135"/>
        <v>44.851741285431025</v>
      </c>
      <c r="BY107" s="10">
        <f t="shared" si="136"/>
        <v>0.65287573628478834</v>
      </c>
      <c r="BZ107" s="9">
        <f t="shared" si="137"/>
        <v>0</v>
      </c>
      <c r="CA107" s="9">
        <f t="shared" si="138"/>
        <v>0</v>
      </c>
      <c r="CB107" s="11">
        <f t="shared" si="139"/>
        <v>0</v>
      </c>
      <c r="CC107" s="9">
        <f t="shared" si="140"/>
        <v>1.9469295685332606</v>
      </c>
      <c r="CD107" s="9">
        <f t="shared" si="141"/>
        <v>24</v>
      </c>
      <c r="CE107" s="9"/>
      <c r="CF107" s="9">
        <f t="shared" si="142"/>
        <v>7.0221393017704878</v>
      </c>
      <c r="CG107" s="9">
        <f t="shared" si="143"/>
        <v>1.1577981720067159</v>
      </c>
      <c r="CH107" s="9">
        <f t="shared" si="144"/>
        <v>0.17993747377720304</v>
      </c>
      <c r="CI107" s="9">
        <f t="shared" si="145"/>
        <v>0.160376094266555</v>
      </c>
      <c r="CJ107" s="9">
        <f t="shared" si="146"/>
        <v>0</v>
      </c>
      <c r="CK107" s="9">
        <f t="shared" si="147"/>
        <v>5.9806783501184541E-2</v>
      </c>
      <c r="CL107" s="9">
        <f t="shared" si="148"/>
        <v>3.1091999884543808</v>
      </c>
      <c r="CM107" s="9">
        <f t="shared" si="149"/>
        <v>1.8007154580031057</v>
      </c>
      <c r="CN107" s="9">
        <f t="shared" si="150"/>
        <v>0.31003579800242953</v>
      </c>
      <c r="CO107" s="9">
        <f t="shared" si="151"/>
        <v>1.6899642019975736</v>
      </c>
      <c r="CP107" s="9">
        <f t="shared" si="152"/>
        <v>3.1086244689504383E-15</v>
      </c>
      <c r="CQ107" s="9">
        <f t="shared" si="153"/>
        <v>0.60142264778616328</v>
      </c>
      <c r="CR107" s="9">
        <f t="shared" si="154"/>
        <v>0.36726036603597739</v>
      </c>
      <c r="CS107" s="9">
        <f t="shared" si="155"/>
        <v>3.131698617785926E-2</v>
      </c>
      <c r="CT107" s="9">
        <f t="shared" si="156"/>
        <v>45.921406316294643</v>
      </c>
      <c r="CU107" s="10">
        <f t="shared" si="157"/>
        <v>4.3645809423168376E-2</v>
      </c>
      <c r="CV107" s="9">
        <f t="shared" si="158"/>
        <v>0</v>
      </c>
      <c r="CW107" s="9">
        <f t="shared" si="159"/>
        <v>0</v>
      </c>
      <c r="CX107" s="11">
        <f t="shared" si="160"/>
        <v>0</v>
      </c>
      <c r="CY107" s="9">
        <f t="shared" si="161"/>
        <v>1.945663896720174</v>
      </c>
      <c r="CZ107" s="9">
        <f t="shared" si="162"/>
        <v>2.4487982798495619E-2</v>
      </c>
      <c r="DA107" s="9">
        <f t="shared" si="163"/>
        <v>2.9848120481330252E-2</v>
      </c>
      <c r="DB107" s="9">
        <f t="shared" si="164"/>
        <v>24</v>
      </c>
      <c r="DD107" s="9">
        <f t="shared" si="165"/>
        <v>7.0341575703621988</v>
      </c>
      <c r="DE107" s="9">
        <f t="shared" si="166"/>
        <v>1.1597797233272173</v>
      </c>
      <c r="DF107" s="9">
        <f t="shared" si="167"/>
        <v>0.19393729368941592</v>
      </c>
      <c r="DG107" s="9">
        <f t="shared" si="168"/>
        <v>0.16065057514677608</v>
      </c>
      <c r="DH107" s="9">
        <f t="shared" si="169"/>
        <v>0</v>
      </c>
      <c r="DI107" s="9">
        <f t="shared" si="170"/>
        <v>5.9909141765074621E-2</v>
      </c>
      <c r="DJ107" s="9">
        <f t="shared" si="171"/>
        <v>3.1145213298520331</v>
      </c>
      <c r="DK107" s="9">
        <f t="shared" si="172"/>
        <v>1.8037973510134127</v>
      </c>
      <c r="DL107" s="9">
        <f t="shared" si="173"/>
        <v>0.33281569146671242</v>
      </c>
      <c r="DM107" s="9">
        <f t="shared" si="174"/>
        <v>1.6928565461703617</v>
      </c>
      <c r="DN107" s="9">
        <f t="shared" si="175"/>
        <v>2.5672237637074158E-2</v>
      </c>
      <c r="DO107" s="9">
        <f t="shared" si="176"/>
        <v>0</v>
      </c>
      <c r="DP107" s="9">
        <f t="shared" si="177"/>
        <v>0.60074048961931081</v>
      </c>
      <c r="DQ107" s="9">
        <f t="shared" si="178"/>
        <v>0.3678889257287476</v>
      </c>
      <c r="DR107" s="9">
        <f t="shared" si="179"/>
        <v>3.1370584651941584E-2</v>
      </c>
      <c r="DS107" s="9">
        <f t="shared" si="180"/>
        <v>46.000000000000007</v>
      </c>
      <c r="DT107" s="9">
        <f t="shared" si="181"/>
        <v>1.9455709014297959</v>
      </c>
      <c r="IF107" s="17"/>
      <c r="IG107" s="17"/>
      <c r="IH107" s="17"/>
      <c r="II107" s="17"/>
      <c r="IJ107" s="17"/>
      <c r="IK107" s="17"/>
      <c r="IL107" s="17"/>
      <c r="IM107" s="17"/>
      <c r="IN107" s="17"/>
      <c r="IO107" s="17"/>
      <c r="IP107" s="17"/>
      <c r="IQ107" s="17"/>
      <c r="IR107" s="17"/>
      <c r="IS107" s="17"/>
      <c r="IT107" s="17"/>
      <c r="IU107" s="17"/>
      <c r="IV107" s="17"/>
    </row>
    <row r="108" spans="1:256" s="12" customFormat="1" x14ac:dyDescent="0.25">
      <c r="A108" s="16" t="s">
        <v>206</v>
      </c>
      <c r="B108" s="16" t="s">
        <v>207</v>
      </c>
      <c r="C108" s="9">
        <v>48.189700000000002</v>
      </c>
      <c r="D108" s="9">
        <v>1.4159999999999999</v>
      </c>
      <c r="E108" s="9">
        <v>6.4805000000000001</v>
      </c>
      <c r="F108" s="9"/>
      <c r="G108" s="9">
        <v>14.3355</v>
      </c>
      <c r="H108" s="9">
        <v>0.50690000000000002</v>
      </c>
      <c r="I108" s="9">
        <v>14.223100000000001</v>
      </c>
      <c r="J108" s="9">
        <v>10.7788</v>
      </c>
      <c r="K108" s="9">
        <v>1.2791999999999999</v>
      </c>
      <c r="L108" s="9">
        <v>0.1537</v>
      </c>
      <c r="M108" s="9">
        <v>4.8899999999999999E-2</v>
      </c>
      <c r="N108" s="9">
        <v>0.1356</v>
      </c>
      <c r="P108" s="17"/>
      <c r="Q108" s="9">
        <f>C108/'ST1.2-NatData'!R$1</f>
        <v>0.80203881232940544</v>
      </c>
      <c r="R108" s="9">
        <f>D108/'ST1.2-NatData'!S$1</f>
        <v>1.7722374497803475E-2</v>
      </c>
      <c r="S108" s="9">
        <f>E108/'ST1.2-NatData'!T$1</f>
        <v>6.3558615549082501E-2</v>
      </c>
      <c r="T108" s="9">
        <f>F108/'ST1.2-NatData'!U$1</f>
        <v>0</v>
      </c>
      <c r="U108" s="9">
        <f>G108/'ST1.2-NatData'!V$1</f>
        <v>0.19953094117974554</v>
      </c>
      <c r="V108" s="9">
        <f>H108/'ST1.2-NatData'!W$1</f>
        <v>7.1457772389585126E-3</v>
      </c>
      <c r="W108" s="9">
        <f>I108/'ST1.2-NatData'!X$1</f>
        <v>0.3528954942437475</v>
      </c>
      <c r="X108" s="9">
        <f>J108/'ST1.2-NatData'!Y$1</f>
        <v>0.19220742167299704</v>
      </c>
      <c r="Y108" s="9">
        <f>K108/'ST1.2-NatData'!Z$1</f>
        <v>2.0639248777811838E-2</v>
      </c>
      <c r="Z108" s="9">
        <f>L108/'ST1.2-NatData'!AA$1</f>
        <v>1.6317041063314791E-3</v>
      </c>
      <c r="AA108" s="9">
        <f>M108/'ST1.2-NatData'!AB$1</f>
        <v>2.5739551531740179E-3</v>
      </c>
      <c r="AB108" s="9">
        <f>N108/'ST1.2-NatData'!AC$1</f>
        <v>3.8247821058866663E-3</v>
      </c>
      <c r="AC108" s="9">
        <f>O108/'ST1.2-NatData'!AD$1</f>
        <v>0</v>
      </c>
      <c r="AD108" s="9">
        <f t="shared" si="91"/>
        <v>2.6074481761507875</v>
      </c>
      <c r="AE108" s="9">
        <f t="shared" si="92"/>
        <v>1.7431999580291087</v>
      </c>
      <c r="AF108" s="9">
        <f t="shared" si="93"/>
        <v>1.5064506305878254</v>
      </c>
      <c r="AG108" s="9">
        <f t="shared" si="94"/>
        <v>1.6986580522608223</v>
      </c>
      <c r="AH108" s="9">
        <f t="shared" si="95"/>
        <v>9.1785224789070501</v>
      </c>
      <c r="AI108" s="9">
        <f t="shared" si="96"/>
        <v>8.6295559482937243</v>
      </c>
      <c r="AJ108" s="9">
        <f t="shared" si="97"/>
        <v>8.830500040921013</v>
      </c>
      <c r="AK108" s="9">
        <f t="shared" si="98"/>
        <v>8.8317214290640553</v>
      </c>
      <c r="AL108" s="9"/>
      <c r="AM108" s="9">
        <f t="shared" si="99"/>
        <v>7.3615312679213609</v>
      </c>
      <c r="AN108" s="9">
        <f t="shared" si="100"/>
        <v>1.1667483630909299</v>
      </c>
      <c r="AO108" s="9">
        <f t="shared" si="101"/>
        <v>0.52827963101229081</v>
      </c>
      <c r="AP108" s="9">
        <f t="shared" si="102"/>
        <v>0.16266521270769824</v>
      </c>
      <c r="AQ108" s="9">
        <f t="shared" si="103"/>
        <v>0</v>
      </c>
      <c r="AR108" s="9">
        <f t="shared" si="104"/>
        <v>6.5587677017043058E-2</v>
      </c>
      <c r="AS108" s="9">
        <f t="shared" si="105"/>
        <v>3.2390592266212499</v>
      </c>
      <c r="AT108" s="9">
        <f t="shared" si="106"/>
        <v>1.8313992288557748</v>
      </c>
      <c r="AU108" s="9">
        <f t="shared" si="107"/>
        <v>0.82699097621405659</v>
      </c>
      <c r="AV108" s="9">
        <f t="shared" si="108"/>
        <v>1.7641801404383695</v>
      </c>
      <c r="AW108" s="9">
        <f t="shared" si="109"/>
        <v>0.59117111665242605</v>
      </c>
      <c r="AX108" s="9">
        <f t="shared" si="110"/>
        <v>0</v>
      </c>
      <c r="AY108" s="9">
        <f t="shared" si="111"/>
        <v>0.37887561770980166</v>
      </c>
      <c r="AZ108" s="9">
        <f t="shared" si="112"/>
        <v>2.9953265637776842E-2</v>
      </c>
      <c r="BA108" s="9">
        <f t="shared" si="113"/>
        <v>47.806312441001481</v>
      </c>
      <c r="BB108" s="10">
        <f t="shared" si="114"/>
        <v>0</v>
      </c>
      <c r="BC108" s="9">
        <f t="shared" si="115"/>
        <v>1.8063124410014808</v>
      </c>
      <c r="BD108" s="9">
        <f t="shared" si="116"/>
        <v>11.104479015112712</v>
      </c>
      <c r="BE108" s="11">
        <f t="shared" si="117"/>
        <v>2.116086177054664</v>
      </c>
      <c r="BF108" s="9">
        <f t="shared" si="118"/>
        <v>0.13495660522961062</v>
      </c>
      <c r="BG108" s="9">
        <f t="shared" si="119"/>
        <v>24</v>
      </c>
      <c r="BH108" s="9"/>
      <c r="BI108" s="9">
        <f t="shared" si="120"/>
        <v>6.9212388036996551</v>
      </c>
      <c r="BJ108" s="9">
        <f t="shared" si="121"/>
        <v>1.0969652577537978</v>
      </c>
      <c r="BK108" s="9">
        <f t="shared" si="122"/>
        <v>1.820406145345288E-2</v>
      </c>
      <c r="BL108" s="9">
        <f t="shared" si="123"/>
        <v>0.15293622226540898</v>
      </c>
      <c r="BM108" s="9">
        <f t="shared" si="124"/>
        <v>0</v>
      </c>
      <c r="BN108" s="9">
        <f t="shared" si="125"/>
        <v>6.1664884477636336E-2</v>
      </c>
      <c r="BO108" s="9">
        <f t="shared" si="126"/>
        <v>3.0453314114771848</v>
      </c>
      <c r="BP108" s="9">
        <f t="shared" si="127"/>
        <v>1.7218634203263183</v>
      </c>
      <c r="BQ108" s="9">
        <f t="shared" si="128"/>
        <v>0</v>
      </c>
      <c r="BR108" s="9">
        <f t="shared" si="129"/>
        <v>1.6586646990044116</v>
      </c>
      <c r="BS108" s="9">
        <f t="shared" si="130"/>
        <v>0</v>
      </c>
      <c r="BT108" s="9">
        <f t="shared" si="131"/>
        <v>0.3413353009955884</v>
      </c>
      <c r="BU108" s="9">
        <f t="shared" si="132"/>
        <v>0.95695843312453188</v>
      </c>
      <c r="BV108" s="9">
        <f t="shared" si="133"/>
        <v>0.35621510411776025</v>
      </c>
      <c r="BW108" s="9">
        <f t="shared" si="134"/>
        <v>2.8161763753296223E-2</v>
      </c>
      <c r="BX108" s="9">
        <f t="shared" si="135"/>
        <v>44.947021575563809</v>
      </c>
      <c r="BY108" s="10">
        <f t="shared" si="136"/>
        <v>0.61153423204532431</v>
      </c>
      <c r="BZ108" s="9">
        <f t="shared" si="137"/>
        <v>0</v>
      </c>
      <c r="CA108" s="9">
        <f t="shared" si="138"/>
        <v>0</v>
      </c>
      <c r="CB108" s="11">
        <f t="shared" si="139"/>
        <v>0</v>
      </c>
      <c r="CC108" s="9">
        <f t="shared" si="140"/>
        <v>1.9447817388245041</v>
      </c>
      <c r="CD108" s="9">
        <f t="shared" si="141"/>
        <v>23.999999999999996</v>
      </c>
      <c r="CE108" s="9"/>
      <c r="CF108" s="9">
        <f t="shared" si="142"/>
        <v>7.0824037650950551</v>
      </c>
      <c r="CG108" s="9">
        <f t="shared" si="143"/>
        <v>1.1225087144141119</v>
      </c>
      <c r="CH108" s="9">
        <f t="shared" si="144"/>
        <v>0.2049124795091668</v>
      </c>
      <c r="CI108" s="9">
        <f t="shared" si="145"/>
        <v>0.1564974287280711</v>
      </c>
      <c r="CJ108" s="9">
        <f t="shared" si="146"/>
        <v>0</v>
      </c>
      <c r="CK108" s="9">
        <f t="shared" si="147"/>
        <v>6.3100786201035583E-2</v>
      </c>
      <c r="CL108" s="9">
        <f t="shared" si="148"/>
        <v>3.1162436763602535</v>
      </c>
      <c r="CM108" s="9">
        <f t="shared" si="149"/>
        <v>1.7619579842527513</v>
      </c>
      <c r="CN108" s="9">
        <f t="shared" si="150"/>
        <v>0.3027123550512778</v>
      </c>
      <c r="CO108" s="9">
        <f t="shared" si="151"/>
        <v>1.6972876449487226</v>
      </c>
      <c r="CP108" s="9">
        <f t="shared" si="152"/>
        <v>4.4408920985006262E-16</v>
      </c>
      <c r="CQ108" s="9">
        <f t="shared" si="153"/>
        <v>0.60667269929044498</v>
      </c>
      <c r="CR108" s="9">
        <f t="shared" si="154"/>
        <v>0.36450977435409282</v>
      </c>
      <c r="CS108" s="9">
        <f t="shared" si="155"/>
        <v>2.8817526355462222E-2</v>
      </c>
      <c r="CT108" s="9">
        <f t="shared" si="156"/>
        <v>45.993638402769918</v>
      </c>
      <c r="CU108" s="10">
        <f t="shared" si="157"/>
        <v>3.6105272015213804E-3</v>
      </c>
      <c r="CV108" s="9">
        <f t="shared" si="158"/>
        <v>0</v>
      </c>
      <c r="CW108" s="9">
        <f t="shared" si="159"/>
        <v>0</v>
      </c>
      <c r="CX108" s="11">
        <f t="shared" si="160"/>
        <v>0</v>
      </c>
      <c r="CY108" s="9">
        <f t="shared" si="161"/>
        <v>1.9434959503720217</v>
      </c>
      <c r="CZ108" s="9">
        <f t="shared" si="162"/>
        <v>2.2729311085432018E-2</v>
      </c>
      <c r="DA108" s="9">
        <f t="shared" si="163"/>
        <v>3.3774738542546166E-2</v>
      </c>
      <c r="DB108" s="9">
        <f t="shared" si="164"/>
        <v>24.000000000000004</v>
      </c>
      <c r="DD108" s="9">
        <f t="shared" si="165"/>
        <v>7.0833833657906942</v>
      </c>
      <c r="DE108" s="9">
        <f t="shared" si="166"/>
        <v>1.1226639738929516</v>
      </c>
      <c r="DF108" s="9">
        <f t="shared" si="167"/>
        <v>0.20604733968364641</v>
      </c>
      <c r="DG108" s="9">
        <f t="shared" si="168"/>
        <v>0.15651907462614928</v>
      </c>
      <c r="DH108" s="9">
        <f t="shared" si="169"/>
        <v>0</v>
      </c>
      <c r="DI108" s="9">
        <f t="shared" si="170"/>
        <v>6.3109513968628073E-2</v>
      </c>
      <c r="DJ108" s="9">
        <f t="shared" si="171"/>
        <v>3.1166746987326559</v>
      </c>
      <c r="DK108" s="9">
        <f t="shared" si="172"/>
        <v>1.7622016889784784</v>
      </c>
      <c r="DL108" s="9">
        <f t="shared" si="173"/>
        <v>0.30455231598955823</v>
      </c>
      <c r="DM108" s="9">
        <f t="shared" si="174"/>
        <v>1.6975224048145587</v>
      </c>
      <c r="DN108" s="9">
        <f t="shared" si="175"/>
        <v>2.0747208041171916E-3</v>
      </c>
      <c r="DO108" s="9">
        <f t="shared" si="176"/>
        <v>0</v>
      </c>
      <c r="DP108" s="9">
        <f t="shared" si="177"/>
        <v>0.60661829633487097</v>
      </c>
      <c r="DQ108" s="9">
        <f t="shared" si="178"/>
        <v>0.36456019142156987</v>
      </c>
      <c r="DR108" s="9">
        <f t="shared" si="179"/>
        <v>2.8821512243559073E-2</v>
      </c>
      <c r="DS108" s="9">
        <f t="shared" si="180"/>
        <v>46</v>
      </c>
      <c r="DT108" s="9">
        <f t="shared" si="181"/>
        <v>1.9434881350302031</v>
      </c>
      <c r="IF108" s="17"/>
      <c r="IG108" s="17"/>
      <c r="IH108" s="17"/>
      <c r="II108" s="17"/>
      <c r="IJ108" s="17"/>
      <c r="IK108" s="17"/>
      <c r="IL108" s="17"/>
      <c r="IM108" s="17"/>
      <c r="IN108" s="17"/>
      <c r="IO108" s="17"/>
      <c r="IP108" s="17"/>
      <c r="IQ108" s="17"/>
      <c r="IR108" s="17"/>
      <c r="IS108" s="17"/>
      <c r="IT108" s="17"/>
      <c r="IU108" s="17"/>
      <c r="IV108" s="17"/>
    </row>
    <row r="109" spans="1:256" s="12" customFormat="1" x14ac:dyDescent="0.25">
      <c r="A109" s="16" t="s">
        <v>206</v>
      </c>
      <c r="B109" s="16" t="s">
        <v>207</v>
      </c>
      <c r="C109" s="9">
        <v>48.445799999999998</v>
      </c>
      <c r="D109" s="9">
        <v>1.3959000000000001</v>
      </c>
      <c r="E109" s="9">
        <v>6.476</v>
      </c>
      <c r="F109" s="9"/>
      <c r="G109" s="9">
        <v>14.355499999999999</v>
      </c>
      <c r="H109" s="9">
        <v>0.50290000000000001</v>
      </c>
      <c r="I109" s="9">
        <v>14.1677</v>
      </c>
      <c r="J109" s="9">
        <v>10.7745</v>
      </c>
      <c r="K109" s="9">
        <v>1.2544</v>
      </c>
      <c r="L109" s="9">
        <v>0.1646</v>
      </c>
      <c r="M109" s="9">
        <v>5.1300000000000005E-2</v>
      </c>
      <c r="N109" s="9">
        <v>0.12480000000000001</v>
      </c>
      <c r="P109" s="17"/>
      <c r="Q109" s="9">
        <f>C109/'ST1.2-NatData'!R$1</f>
        <v>0.80630117835030946</v>
      </c>
      <c r="R109" s="9">
        <f>D109/'ST1.2-NatData'!S$1</f>
        <v>1.7470806893703301E-2</v>
      </c>
      <c r="S109" s="9">
        <f>E109/'ST1.2-NatData'!T$1</f>
        <v>6.3514481027059366E-2</v>
      </c>
      <c r="T109" s="9">
        <f>F109/'ST1.2-NatData'!U$1</f>
        <v>0</v>
      </c>
      <c r="U109" s="9">
        <f>G109/'ST1.2-NatData'!V$1</f>
        <v>0.19980931436684016</v>
      </c>
      <c r="V109" s="9">
        <f>H109/'ST1.2-NatData'!W$1</f>
        <v>7.089389176311375E-3</v>
      </c>
      <c r="W109" s="9">
        <f>I109/'ST1.2-NatData'!X$1</f>
        <v>0.35152094084954344</v>
      </c>
      <c r="X109" s="9">
        <f>J109/'ST1.2-NatData'!Y$1</f>
        <v>0.19213074412881825</v>
      </c>
      <c r="Y109" s="9">
        <f>K109/'ST1.2-NatData'!Z$1</f>
        <v>2.0239113248035626E-2</v>
      </c>
      <c r="Z109" s="9">
        <f>L109/'ST1.2-NatData'!AA$1</f>
        <v>1.7474202726230413E-3</v>
      </c>
      <c r="AA109" s="9">
        <f>M109/'ST1.2-NatData'!AB$1</f>
        <v>2.7002842404463628E-3</v>
      </c>
      <c r="AB109" s="9">
        <f>N109/'ST1.2-NatData'!AC$1</f>
        <v>3.520153442585959E-3</v>
      </c>
      <c r="AC109" s="9">
        <f>O109/'ST1.2-NatData'!AD$1</f>
        <v>0</v>
      </c>
      <c r="AD109" s="9">
        <f t="shared" si="91"/>
        <v>2.6137345544528916</v>
      </c>
      <c r="AE109" s="9">
        <f t="shared" si="92"/>
        <v>1.7453244028609622</v>
      </c>
      <c r="AF109" s="9">
        <f t="shared" si="93"/>
        <v>1.5092205916908263</v>
      </c>
      <c r="AG109" s="9">
        <f t="shared" si="94"/>
        <v>1.7013513358196446</v>
      </c>
      <c r="AH109" s="9">
        <f t="shared" si="95"/>
        <v>9.1673501921892324</v>
      </c>
      <c r="AI109" s="9">
        <f t="shared" si="96"/>
        <v>8.6137176179366186</v>
      </c>
      <c r="AJ109" s="9">
        <f t="shared" si="97"/>
        <v>8.8165211289375378</v>
      </c>
      <c r="AK109" s="9">
        <f t="shared" si="98"/>
        <v>8.8101530680834959</v>
      </c>
      <c r="AL109" s="9"/>
      <c r="AM109" s="9">
        <f t="shared" si="99"/>
        <v>7.3916452623121138</v>
      </c>
      <c r="AN109" s="9">
        <f t="shared" si="100"/>
        <v>1.1645189797004241</v>
      </c>
      <c r="AO109" s="9">
        <f t="shared" si="101"/>
        <v>0.55616424201253878</v>
      </c>
      <c r="AP109" s="9">
        <f t="shared" si="102"/>
        <v>0.16016100493469193</v>
      </c>
      <c r="AQ109" s="9">
        <f t="shared" si="103"/>
        <v>0</v>
      </c>
      <c r="AR109" s="9">
        <f t="shared" si="104"/>
        <v>6.4990913227962341E-2</v>
      </c>
      <c r="AS109" s="9">
        <f t="shared" si="105"/>
        <v>3.2225155646556018</v>
      </c>
      <c r="AT109" s="9">
        <f t="shared" si="106"/>
        <v>1.8317219564620508</v>
      </c>
      <c r="AU109" s="9">
        <f t="shared" si="107"/>
        <v>0.83555368129284613</v>
      </c>
      <c r="AV109" s="9">
        <f t="shared" si="108"/>
        <v>1.7613298141147822</v>
      </c>
      <c r="AW109" s="9">
        <f t="shared" si="109"/>
        <v>0.59688349540762831</v>
      </c>
      <c r="AX109" s="9">
        <f t="shared" si="110"/>
        <v>0</v>
      </c>
      <c r="AY109" s="9">
        <f t="shared" si="111"/>
        <v>0.37107807744823806</v>
      </c>
      <c r="AZ109" s="9">
        <f t="shared" si="112"/>
        <v>3.2038427144132395E-2</v>
      </c>
      <c r="BA109" s="9">
        <f t="shared" si="113"/>
        <v>47.865015009601663</v>
      </c>
      <c r="BB109" s="10">
        <f t="shared" si="114"/>
        <v>0</v>
      </c>
      <c r="BC109" s="9">
        <f t="shared" si="115"/>
        <v>1.8650150096016631</v>
      </c>
      <c r="BD109" s="9">
        <f t="shared" si="116"/>
        <v>11.644626045910183</v>
      </c>
      <c r="BE109" s="11">
        <f t="shared" si="117"/>
        <v>2.1278314469819111</v>
      </c>
      <c r="BF109" s="9">
        <f t="shared" si="118"/>
        <v>7.7960059809289384E-2</v>
      </c>
      <c r="BG109" s="9">
        <f t="shared" si="119"/>
        <v>24</v>
      </c>
      <c r="BH109" s="9"/>
      <c r="BI109" s="9">
        <f t="shared" si="120"/>
        <v>6.9452506653191159</v>
      </c>
      <c r="BJ109" s="9">
        <f t="shared" si="121"/>
        <v>1.0941916084337646</v>
      </c>
      <c r="BK109" s="9">
        <f t="shared" si="122"/>
        <v>3.9442273752881007E-2</v>
      </c>
      <c r="BL109" s="9">
        <f t="shared" si="123"/>
        <v>0.15048859713986065</v>
      </c>
      <c r="BM109" s="9">
        <f t="shared" si="124"/>
        <v>0</v>
      </c>
      <c r="BN109" s="9">
        <f t="shared" si="125"/>
        <v>6.1065996448402465E-2</v>
      </c>
      <c r="BO109" s="9">
        <f t="shared" si="126"/>
        <v>3.0279021212693684</v>
      </c>
      <c r="BP109" s="9">
        <f t="shared" si="127"/>
        <v>1.7211010113894873</v>
      </c>
      <c r="BQ109" s="9">
        <f t="shared" si="128"/>
        <v>0</v>
      </c>
      <c r="BR109" s="9">
        <f t="shared" si="129"/>
        <v>1.6549599756496742</v>
      </c>
      <c r="BS109" s="9">
        <f t="shared" si="130"/>
        <v>0</v>
      </c>
      <c r="BT109" s="9">
        <f t="shared" si="131"/>
        <v>0.34504002435032577</v>
      </c>
      <c r="BU109" s="9">
        <f t="shared" si="132"/>
        <v>0.9662684420618225</v>
      </c>
      <c r="BV109" s="9">
        <f t="shared" si="133"/>
        <v>0.34866801271203779</v>
      </c>
      <c r="BW109" s="9">
        <f t="shared" si="134"/>
        <v>3.01035695764654E-2</v>
      </c>
      <c r="BX109" s="9">
        <f t="shared" si="135"/>
        <v>44.974361666939565</v>
      </c>
      <c r="BY109" s="10">
        <f t="shared" si="136"/>
        <v>0.59591989445896143</v>
      </c>
      <c r="BZ109" s="9">
        <f t="shared" si="137"/>
        <v>0</v>
      </c>
      <c r="CA109" s="9">
        <f t="shared" si="138"/>
        <v>0</v>
      </c>
      <c r="CB109" s="11">
        <f t="shared" si="139"/>
        <v>0</v>
      </c>
      <c r="CC109" s="9">
        <f t="shared" si="140"/>
        <v>1.9464189063383877</v>
      </c>
      <c r="CD109" s="9">
        <f t="shared" si="141"/>
        <v>24</v>
      </c>
      <c r="CE109" s="9"/>
      <c r="CF109" s="9">
        <f t="shared" si="142"/>
        <v>7.1087713752127373</v>
      </c>
      <c r="CG109" s="9">
        <f t="shared" si="143"/>
        <v>1.1199535279371426</v>
      </c>
      <c r="CH109" s="9">
        <f t="shared" si="144"/>
        <v>0.22872490314987992</v>
      </c>
      <c r="CI109" s="9">
        <f t="shared" si="145"/>
        <v>0.15403173811792276</v>
      </c>
      <c r="CJ109" s="9">
        <f t="shared" si="146"/>
        <v>0</v>
      </c>
      <c r="CK109" s="9">
        <f t="shared" si="147"/>
        <v>6.250374946421032E-2</v>
      </c>
      <c r="CL109" s="9">
        <f t="shared" si="148"/>
        <v>3.0991918022640021</v>
      </c>
      <c r="CM109" s="9">
        <f t="shared" si="149"/>
        <v>1.7616230418737691</v>
      </c>
      <c r="CN109" s="9">
        <f t="shared" si="150"/>
        <v>0.30607523486978394</v>
      </c>
      <c r="CO109" s="9">
        <f t="shared" si="151"/>
        <v>1.6939247651302178</v>
      </c>
      <c r="CP109" s="9">
        <f t="shared" si="152"/>
        <v>1.7763568394002505E-15</v>
      </c>
      <c r="CQ109" s="9">
        <f t="shared" si="153"/>
        <v>0.61231052532603891</v>
      </c>
      <c r="CR109" s="9">
        <f t="shared" si="154"/>
        <v>0.35687713916453145</v>
      </c>
      <c r="CS109" s="9">
        <f t="shared" si="155"/>
        <v>3.0812335509429672E-2</v>
      </c>
      <c r="CT109" s="9">
        <f t="shared" si="156"/>
        <v>46.033249229272428</v>
      </c>
      <c r="CU109" s="10">
        <f t="shared" si="157"/>
        <v>0</v>
      </c>
      <c r="CV109" s="9">
        <f t="shared" si="158"/>
        <v>3.3249229272428238E-2</v>
      </c>
      <c r="CW109" s="9">
        <f t="shared" si="159"/>
        <v>0.2158595993182488</v>
      </c>
      <c r="CX109" s="11">
        <f t="shared" si="160"/>
        <v>3.1809518903037404E-2</v>
      </c>
      <c r="CY109" s="9">
        <f t="shared" si="161"/>
        <v>1.9119081504638782</v>
      </c>
      <c r="CZ109" s="9">
        <f t="shared" si="162"/>
        <v>2.3807113060032407E-2</v>
      </c>
      <c r="DA109" s="9">
        <f t="shared" si="163"/>
        <v>3.1035507203661321E-2</v>
      </c>
      <c r="DB109" s="9">
        <f t="shared" si="164"/>
        <v>24</v>
      </c>
      <c r="DD109" s="9">
        <f t="shared" si="165"/>
        <v>7.1036368002423167</v>
      </c>
      <c r="DE109" s="9">
        <f t="shared" si="166"/>
        <v>1.1191445997765561</v>
      </c>
      <c r="DF109" s="9">
        <f t="shared" si="167"/>
        <v>0.22278140001887259</v>
      </c>
      <c r="DG109" s="9">
        <f t="shared" si="168"/>
        <v>0.15392048295645444</v>
      </c>
      <c r="DH109" s="9">
        <f t="shared" si="169"/>
        <v>0</v>
      </c>
      <c r="DI109" s="9">
        <f t="shared" si="170"/>
        <v>6.2458603802517589E-2</v>
      </c>
      <c r="DJ109" s="9">
        <f t="shared" si="171"/>
        <v>3.0969532955212022</v>
      </c>
      <c r="DK109" s="9">
        <f t="shared" si="172"/>
        <v>1.7603506440006766</v>
      </c>
      <c r="DL109" s="9">
        <f t="shared" si="173"/>
        <v>0.29646442629972292</v>
      </c>
      <c r="DM109" s="9">
        <f t="shared" si="174"/>
        <v>1.6927012648596733</v>
      </c>
      <c r="DN109" s="9">
        <f t="shared" si="175"/>
        <v>0</v>
      </c>
      <c r="DO109" s="9">
        <f t="shared" si="176"/>
        <v>1.0834308840603768E-2</v>
      </c>
      <c r="DP109" s="9">
        <f t="shared" si="177"/>
        <v>0.62342485733350061</v>
      </c>
      <c r="DQ109" s="9">
        <f t="shared" si="178"/>
        <v>0.35661937135494082</v>
      </c>
      <c r="DR109" s="9">
        <f t="shared" si="179"/>
        <v>3.079008015216237E-2</v>
      </c>
      <c r="DS109" s="9">
        <f t="shared" si="180"/>
        <v>46</v>
      </c>
      <c r="DT109" s="9">
        <f t="shared" si="181"/>
        <v>1.9451969918620107</v>
      </c>
      <c r="IF109" s="17"/>
      <c r="IG109" s="17"/>
      <c r="IH109" s="17"/>
      <c r="II109" s="17"/>
      <c r="IJ109" s="17"/>
      <c r="IK109" s="17"/>
      <c r="IL109" s="17"/>
      <c r="IM109" s="17"/>
      <c r="IN109" s="17"/>
      <c r="IO109" s="17"/>
      <c r="IP109" s="17"/>
      <c r="IQ109" s="17"/>
      <c r="IR109" s="17"/>
      <c r="IS109" s="17"/>
      <c r="IT109" s="17"/>
      <c r="IU109" s="17"/>
      <c r="IV109" s="17"/>
    </row>
    <row r="110" spans="1:256" s="12" customFormat="1" x14ac:dyDescent="0.25">
      <c r="A110" s="16" t="s">
        <v>206</v>
      </c>
      <c r="B110" s="16" t="s">
        <v>207</v>
      </c>
      <c r="C110" s="9">
        <v>47.947099999999999</v>
      </c>
      <c r="D110" s="9">
        <v>1.4629000000000001</v>
      </c>
      <c r="E110" s="9">
        <v>6.6402999999999999</v>
      </c>
      <c r="F110" s="9"/>
      <c r="G110" s="9">
        <v>14.6487</v>
      </c>
      <c r="H110" s="9">
        <v>0.50690000000000002</v>
      </c>
      <c r="I110" s="9">
        <v>14.130599999999999</v>
      </c>
      <c r="J110" s="9">
        <v>10.7355</v>
      </c>
      <c r="K110" s="9">
        <v>1.3388</v>
      </c>
      <c r="L110" s="9">
        <v>0.1832</v>
      </c>
      <c r="M110" s="9">
        <v>3.2600000000000004E-2</v>
      </c>
      <c r="N110" s="9">
        <v>0.1366</v>
      </c>
      <c r="P110" s="17"/>
      <c r="Q110" s="9">
        <f>C110/'ST1.2-NatData'!R$1</f>
        <v>0.79800113174888487</v>
      </c>
      <c r="R110" s="9">
        <f>D110/'ST1.2-NatData'!S$1</f>
        <v>1.8309365574037222E-2</v>
      </c>
      <c r="S110" s="9">
        <f>E110/'ST1.2-NatData'!T$1</f>
        <v>6.5125881464481519E-2</v>
      </c>
      <c r="T110" s="9">
        <f>F110/'ST1.2-NatData'!U$1</f>
        <v>0</v>
      </c>
      <c r="U110" s="9">
        <f>G110/'ST1.2-NatData'!V$1</f>
        <v>0.20389026528964729</v>
      </c>
      <c r="V110" s="9">
        <f>H110/'ST1.2-NatData'!W$1</f>
        <v>7.1457772389585126E-3</v>
      </c>
      <c r="W110" s="9">
        <f>I110/'ST1.2-NatData'!X$1</f>
        <v>0.35060043668122265</v>
      </c>
      <c r="X110" s="9">
        <f>J110/'ST1.2-NatData'!Y$1</f>
        <v>0.19143529663510406</v>
      </c>
      <c r="Y110" s="9">
        <f>K110/'ST1.2-NatData'!Z$1</f>
        <v>2.1600864809048225E-2</v>
      </c>
      <c r="Z110" s="9">
        <f>L110/'ST1.2-NatData'!AA$1</f>
        <v>1.9448808866618541E-3</v>
      </c>
      <c r="AA110" s="9">
        <f>M110/'ST1.2-NatData'!AB$1</f>
        <v>1.7159701021160123E-3</v>
      </c>
      <c r="AB110" s="9">
        <f>N110/'ST1.2-NatData'!AC$1</f>
        <v>3.852988463599695E-3</v>
      </c>
      <c r="AC110" s="9">
        <f>O110/'ST1.2-NatData'!AD$1</f>
        <v>0</v>
      </c>
      <c r="AD110" s="9">
        <f t="shared" si="91"/>
        <v>2.6074006398627891</v>
      </c>
      <c r="AE110" s="9">
        <f t="shared" si="92"/>
        <v>1.7467255274882374</v>
      </c>
      <c r="AF110" s="9">
        <f t="shared" si="93"/>
        <v>1.5081987394617133</v>
      </c>
      <c r="AG110" s="9">
        <f t="shared" si="94"/>
        <v>1.6996340360968174</v>
      </c>
      <c r="AH110" s="9">
        <f t="shared" si="95"/>
        <v>9.159996661300152</v>
      </c>
      <c r="AI110" s="9">
        <f t="shared" si="96"/>
        <v>8.6195536833824633</v>
      </c>
      <c r="AJ110" s="9">
        <f t="shared" si="97"/>
        <v>8.8254292873819242</v>
      </c>
      <c r="AK110" s="9">
        <f t="shared" si="98"/>
        <v>8.8304758098709382</v>
      </c>
      <c r="AL110" s="9"/>
      <c r="AM110" s="9">
        <f t="shared" si="99"/>
        <v>7.3096877025335285</v>
      </c>
      <c r="AN110" s="9">
        <f t="shared" si="100"/>
        <v>1.1931057135577603</v>
      </c>
      <c r="AO110" s="9">
        <f t="shared" si="101"/>
        <v>0.50279341609128814</v>
      </c>
      <c r="AP110" s="9">
        <f t="shared" si="102"/>
        <v>0.16771372752870489</v>
      </c>
      <c r="AQ110" s="9">
        <f t="shared" si="103"/>
        <v>0</v>
      </c>
      <c r="AR110" s="9">
        <f t="shared" si="104"/>
        <v>6.5455295651254589E-2</v>
      </c>
      <c r="AS110" s="9">
        <f t="shared" si="105"/>
        <v>3.2114988294503748</v>
      </c>
      <c r="AT110" s="9">
        <f t="shared" si="106"/>
        <v>1.8676341493247715</v>
      </c>
      <c r="AU110" s="9">
        <f t="shared" si="107"/>
        <v>0.81509541804639341</v>
      </c>
      <c r="AV110" s="9">
        <f t="shared" si="108"/>
        <v>1.7535466780325575</v>
      </c>
      <c r="AW110" s="9">
        <f t="shared" si="109"/>
        <v>0.56864209607895067</v>
      </c>
      <c r="AX110" s="9">
        <f t="shared" si="110"/>
        <v>0</v>
      </c>
      <c r="AY110" s="9">
        <f t="shared" si="111"/>
        <v>0.39572769906415539</v>
      </c>
      <c r="AZ110" s="9">
        <f t="shared" si="112"/>
        <v>3.5630204856898127E-2</v>
      </c>
      <c r="BA110" s="9">
        <f t="shared" si="113"/>
        <v>47.716550669761183</v>
      </c>
      <c r="BB110" s="10">
        <f t="shared" si="114"/>
        <v>0</v>
      </c>
      <c r="BC110" s="9">
        <f t="shared" si="115"/>
        <v>1.7165506697611832</v>
      </c>
      <c r="BD110" s="9">
        <f t="shared" si="116"/>
        <v>10.2350039859879</v>
      </c>
      <c r="BE110" s="11">
        <f t="shared" si="117"/>
        <v>2.0478500701239066</v>
      </c>
      <c r="BF110" s="9">
        <f t="shared" si="118"/>
        <v>0.23243768836994202</v>
      </c>
      <c r="BG110" s="9">
        <f t="shared" si="119"/>
        <v>24</v>
      </c>
      <c r="BH110" s="9"/>
      <c r="BI110" s="9">
        <f t="shared" si="120"/>
        <v>6.8784135945094746</v>
      </c>
      <c r="BJ110" s="9">
        <f t="shared" si="121"/>
        <v>1.1227120629214027</v>
      </c>
      <c r="BK110" s="9">
        <f t="shared" si="122"/>
        <v>1.12565743087778E-3</v>
      </c>
      <c r="BL110" s="9">
        <f t="shared" si="123"/>
        <v>0.1578185594740886</v>
      </c>
      <c r="BM110" s="9">
        <f t="shared" si="124"/>
        <v>0</v>
      </c>
      <c r="BN110" s="9">
        <f t="shared" si="125"/>
        <v>6.1593410520695419E-2</v>
      </c>
      <c r="BO110" s="9">
        <f t="shared" si="126"/>
        <v>3.0220192853911327</v>
      </c>
      <c r="BP110" s="9">
        <f t="shared" si="127"/>
        <v>1.757443087183207</v>
      </c>
      <c r="BQ110" s="9">
        <f t="shared" si="128"/>
        <v>0</v>
      </c>
      <c r="BR110" s="9">
        <f t="shared" si="129"/>
        <v>1.6500868162405256</v>
      </c>
      <c r="BS110" s="9">
        <f t="shared" si="130"/>
        <v>0</v>
      </c>
      <c r="BT110" s="9">
        <f t="shared" si="131"/>
        <v>0.34991318375947444</v>
      </c>
      <c r="BU110" s="9">
        <f t="shared" si="132"/>
        <v>0.94400554568058515</v>
      </c>
      <c r="BV110" s="9">
        <f t="shared" si="133"/>
        <v>0.37237962765815652</v>
      </c>
      <c r="BW110" s="9">
        <f t="shared" si="134"/>
        <v>3.3528010420732675E-2</v>
      </c>
      <c r="BX110" s="9">
        <f t="shared" si="135"/>
        <v>44.901257641448467</v>
      </c>
      <c r="BY110" s="10">
        <f t="shared" si="136"/>
        <v>0.62519370701931198</v>
      </c>
      <c r="BZ110" s="9">
        <f t="shared" si="137"/>
        <v>0</v>
      </c>
      <c r="CA110" s="9">
        <f t="shared" si="138"/>
        <v>0</v>
      </c>
      <c r="CB110" s="11">
        <f t="shared" si="139"/>
        <v>0</v>
      </c>
      <c r="CC110" s="9">
        <f t="shared" si="140"/>
        <v>1.9519980626822808</v>
      </c>
      <c r="CD110" s="9">
        <f t="shared" si="141"/>
        <v>24</v>
      </c>
      <c r="CE110" s="9"/>
      <c r="CF110" s="9">
        <f t="shared" si="142"/>
        <v>7.0427025595005297</v>
      </c>
      <c r="CG110" s="9">
        <f t="shared" si="143"/>
        <v>1.1495277232863976</v>
      </c>
      <c r="CH110" s="9">
        <f t="shared" si="144"/>
        <v>0.19223028278692667</v>
      </c>
      <c r="CI110" s="9">
        <f t="shared" si="145"/>
        <v>0.16158801117049046</v>
      </c>
      <c r="CJ110" s="9">
        <f t="shared" si="146"/>
        <v>0</v>
      </c>
      <c r="CK110" s="9">
        <f t="shared" si="147"/>
        <v>6.3064551725811602E-2</v>
      </c>
      <c r="CL110" s="9">
        <f t="shared" si="148"/>
        <v>3.0941993620553543</v>
      </c>
      <c r="CM110" s="9">
        <f t="shared" si="149"/>
        <v>1.7994191186993234</v>
      </c>
      <c r="CN110" s="9">
        <f t="shared" si="150"/>
        <v>0.3105013264379064</v>
      </c>
      <c r="CO110" s="9">
        <f t="shared" si="151"/>
        <v>1.6894986735620936</v>
      </c>
      <c r="CP110" s="9">
        <f t="shared" si="152"/>
        <v>0</v>
      </c>
      <c r="CQ110" s="9">
        <f t="shared" si="153"/>
        <v>0.58439737268766667</v>
      </c>
      <c r="CR110" s="9">
        <f t="shared" si="154"/>
        <v>0.38127380983710352</v>
      </c>
      <c r="CS110" s="9">
        <f t="shared" si="155"/>
        <v>3.4328817475229707E-2</v>
      </c>
      <c r="CT110" s="9">
        <f t="shared" si="156"/>
        <v>45.973711491940776</v>
      </c>
      <c r="CU110" s="10">
        <f t="shared" si="157"/>
        <v>1.4609441339172984E-2</v>
      </c>
      <c r="CV110" s="9">
        <f t="shared" si="158"/>
        <v>0</v>
      </c>
      <c r="CW110" s="9">
        <f t="shared" si="159"/>
        <v>0</v>
      </c>
      <c r="CX110" s="11">
        <f t="shared" si="160"/>
        <v>0</v>
      </c>
      <c r="CY110" s="9">
        <f t="shared" si="161"/>
        <v>1.9508515499739161</v>
      </c>
      <c r="CZ110" s="9">
        <f t="shared" si="162"/>
        <v>1.5144172795486407E-2</v>
      </c>
      <c r="DA110" s="9">
        <f t="shared" si="163"/>
        <v>3.4004277230597429E-2</v>
      </c>
      <c r="DB110" s="9">
        <f t="shared" si="164"/>
        <v>24</v>
      </c>
      <c r="DD110" s="9">
        <f t="shared" si="165"/>
        <v>7.0467296901581591</v>
      </c>
      <c r="DE110" s="9">
        <f t="shared" si="166"/>
        <v>1.1501850417372523</v>
      </c>
      <c r="DF110" s="9">
        <f t="shared" si="167"/>
        <v>0.19691473189541142</v>
      </c>
      <c r="DG110" s="9">
        <f t="shared" si="168"/>
        <v>0.16168040979561943</v>
      </c>
      <c r="DH110" s="9">
        <f t="shared" si="169"/>
        <v>0</v>
      </c>
      <c r="DI110" s="9">
        <f t="shared" si="170"/>
        <v>6.3100613051349494E-2</v>
      </c>
      <c r="DJ110" s="9">
        <f t="shared" si="171"/>
        <v>3.0959686750437241</v>
      </c>
      <c r="DK110" s="9">
        <f t="shared" si="172"/>
        <v>1.8004480555083986</v>
      </c>
      <c r="DL110" s="9">
        <f t="shared" si="173"/>
        <v>0.31811248529450253</v>
      </c>
      <c r="DM110" s="9">
        <f t="shared" si="174"/>
        <v>1.6904647560917536</v>
      </c>
      <c r="DN110" s="9">
        <f t="shared" si="175"/>
        <v>8.5772413862561514E-3</v>
      </c>
      <c r="DO110" s="9">
        <f t="shared" si="176"/>
        <v>0</v>
      </c>
      <c r="DP110" s="9">
        <f t="shared" si="177"/>
        <v>0.58415972441731878</v>
      </c>
      <c r="DQ110" s="9">
        <f t="shared" si="178"/>
        <v>0.38149182833718553</v>
      </c>
      <c r="DR110" s="9">
        <f t="shared" si="179"/>
        <v>3.4348447245495697E-2</v>
      </c>
      <c r="DS110" s="9">
        <f t="shared" si="180"/>
        <v>46</v>
      </c>
      <c r="DT110" s="9">
        <f t="shared" si="181"/>
        <v>1.9508234460992739</v>
      </c>
      <c r="IF110" s="17"/>
      <c r="IG110" s="17"/>
      <c r="IH110" s="17"/>
      <c r="II110" s="17"/>
      <c r="IJ110" s="17"/>
      <c r="IK110" s="17"/>
      <c r="IL110" s="17"/>
      <c r="IM110" s="17"/>
      <c r="IN110" s="17"/>
      <c r="IO110" s="17"/>
      <c r="IP110" s="17"/>
      <c r="IQ110" s="17"/>
      <c r="IR110" s="17"/>
      <c r="IS110" s="17"/>
      <c r="IT110" s="17"/>
      <c r="IU110" s="17"/>
      <c r="IV110" s="17"/>
    </row>
    <row r="111" spans="1:256" s="12" customFormat="1" x14ac:dyDescent="0.25">
      <c r="A111" s="16" t="s">
        <v>206</v>
      </c>
      <c r="B111" s="16" t="s">
        <v>207</v>
      </c>
      <c r="C111" s="9">
        <v>48.049599999999998</v>
      </c>
      <c r="D111" s="9">
        <v>1.4396</v>
      </c>
      <c r="E111" s="9">
        <v>6.6223000000000001</v>
      </c>
      <c r="F111" s="9"/>
      <c r="G111" s="9">
        <v>14.927099999999999</v>
      </c>
      <c r="H111" s="9">
        <v>0.55100000000000005</v>
      </c>
      <c r="I111" s="9">
        <v>14.1753</v>
      </c>
      <c r="J111" s="9">
        <v>10.7517</v>
      </c>
      <c r="K111" s="9">
        <v>1.321</v>
      </c>
      <c r="L111" s="9">
        <v>0.16840000000000002</v>
      </c>
      <c r="M111" s="9">
        <v>5.57E-2</v>
      </c>
      <c r="N111" s="9">
        <v>0.13820000000000002</v>
      </c>
      <c r="P111" s="17"/>
      <c r="Q111" s="9">
        <f>C111/'ST1.2-NatData'!R$1</f>
        <v>0.79970707675920372</v>
      </c>
      <c r="R111" s="9">
        <f>D111/'ST1.2-NatData'!S$1</f>
        <v>1.8017747406100203E-2</v>
      </c>
      <c r="S111" s="9">
        <f>E111/'ST1.2-NatData'!T$1</f>
        <v>6.494934337638901E-2</v>
      </c>
      <c r="T111" s="9">
        <f>F111/'ST1.2-NatData'!U$1</f>
        <v>0</v>
      </c>
      <c r="U111" s="9">
        <f>G111/'ST1.2-NatData'!V$1</f>
        <v>0.20776522005400438</v>
      </c>
      <c r="V111" s="9">
        <f>H111/'ST1.2-NatData'!W$1</f>
        <v>7.7674556296432051E-3</v>
      </c>
      <c r="W111" s="9">
        <f>I111/'ST1.2-NatData'!X$1</f>
        <v>0.3517095077411671</v>
      </c>
      <c r="X111" s="9">
        <f>J111/'ST1.2-NatData'!Y$1</f>
        <v>0.19172417482480072</v>
      </c>
      <c r="Y111" s="9">
        <f>K111/'ST1.2-NatData'!Z$1</f>
        <v>2.131367075945078E-2</v>
      </c>
      <c r="Z111" s="9">
        <f>L111/'ST1.2-NatData'!AA$1</f>
        <v>1.7877616883944119E-3</v>
      </c>
      <c r="AA111" s="9">
        <f>M111/'ST1.2-NatData'!AB$1</f>
        <v>2.9318875671123274E-3</v>
      </c>
      <c r="AB111" s="9">
        <f>N111/'ST1.2-NatData'!AC$1</f>
        <v>3.898118635940541E-3</v>
      </c>
      <c r="AC111" s="9">
        <f>O111/'ST1.2-NatData'!AD$1</f>
        <v>0</v>
      </c>
      <c r="AD111" s="9">
        <f t="shared" si="91"/>
        <v>2.6157804722587619</v>
      </c>
      <c r="AE111" s="9">
        <f t="shared" si="92"/>
        <v>1.7527927340633875</v>
      </c>
      <c r="AF111" s="9">
        <f t="shared" si="93"/>
        <v>1.5148656943428966</v>
      </c>
      <c r="AG111" s="9">
        <f t="shared" si="94"/>
        <v>1.7065898691676973</v>
      </c>
      <c r="AH111" s="9">
        <f t="shared" si="95"/>
        <v>9.1282897795384059</v>
      </c>
      <c r="AI111" s="9">
        <f t="shared" si="96"/>
        <v>8.581618851457991</v>
      </c>
      <c r="AJ111" s="9">
        <f t="shared" si="97"/>
        <v>8.7894580127300816</v>
      </c>
      <c r="AK111" s="9">
        <f t="shared" si="98"/>
        <v>8.8042811281761182</v>
      </c>
      <c r="AL111" s="9"/>
      <c r="AM111" s="9">
        <f t="shared" si="99"/>
        <v>7.2999579354055744</v>
      </c>
      <c r="AN111" s="9">
        <f t="shared" si="100"/>
        <v>1.1857528546608445</v>
      </c>
      <c r="AO111" s="9">
        <f t="shared" si="101"/>
        <v>0.4857107900664186</v>
      </c>
      <c r="AP111" s="9">
        <f t="shared" si="102"/>
        <v>0.16447121949740912</v>
      </c>
      <c r="AQ111" s="9">
        <f t="shared" si="103"/>
        <v>0</v>
      </c>
      <c r="AR111" s="9">
        <f t="shared" si="104"/>
        <v>7.0903585837090125E-2</v>
      </c>
      <c r="AS111" s="9">
        <f t="shared" si="105"/>
        <v>3.2105063048801794</v>
      </c>
      <c r="AT111" s="9">
        <f t="shared" si="106"/>
        <v>1.8965411347625161</v>
      </c>
      <c r="AU111" s="9">
        <f t="shared" si="107"/>
        <v>0.82813303504361357</v>
      </c>
      <c r="AV111" s="9">
        <f t="shared" si="108"/>
        <v>1.750113825543663</v>
      </c>
      <c r="AW111" s="9">
        <f t="shared" si="109"/>
        <v>0.57824686058727659</v>
      </c>
      <c r="AX111" s="9">
        <f t="shared" si="110"/>
        <v>0</v>
      </c>
      <c r="AY111" s="9">
        <f t="shared" si="111"/>
        <v>0.38911472591588225</v>
      </c>
      <c r="AZ111" s="9">
        <f t="shared" si="112"/>
        <v>3.2638413496842072E-2</v>
      </c>
      <c r="BA111" s="9">
        <f t="shared" si="113"/>
        <v>47.692858025054093</v>
      </c>
      <c r="BB111" s="10">
        <f t="shared" si="114"/>
        <v>0</v>
      </c>
      <c r="BC111" s="9">
        <f t="shared" si="115"/>
        <v>1.6928580250540932</v>
      </c>
      <c r="BD111" s="9">
        <f t="shared" si="116"/>
        <v>10.292731033594364</v>
      </c>
      <c r="BE111" s="11">
        <f t="shared" si="117"/>
        <v>2.0780105751312776</v>
      </c>
      <c r="BF111" s="9">
        <f t="shared" si="118"/>
        <v>0.24479569912839538</v>
      </c>
      <c r="BG111" s="9">
        <f t="shared" si="119"/>
        <v>24</v>
      </c>
      <c r="BH111" s="9"/>
      <c r="BI111" s="9">
        <f t="shared" si="120"/>
        <v>6.8627813255611452</v>
      </c>
      <c r="BJ111" s="9">
        <f t="shared" si="121"/>
        <v>1.1147410190172762</v>
      </c>
      <c r="BK111" s="9">
        <f t="shared" si="122"/>
        <v>-2.2477655421578646E-2</v>
      </c>
      <c r="BL111" s="9">
        <f t="shared" si="123"/>
        <v>0.15462144080099782</v>
      </c>
      <c r="BM111" s="9">
        <f t="shared" si="124"/>
        <v>0</v>
      </c>
      <c r="BN111" s="9">
        <f t="shared" si="125"/>
        <v>6.6657343659209625E-2</v>
      </c>
      <c r="BO111" s="9">
        <f t="shared" si="126"/>
        <v>3.0182369418686097</v>
      </c>
      <c r="BP111" s="9">
        <f t="shared" si="127"/>
        <v>1.7829619290927619</v>
      </c>
      <c r="BQ111" s="9">
        <f t="shared" si="128"/>
        <v>0</v>
      </c>
      <c r="BR111" s="9">
        <f t="shared" si="129"/>
        <v>1.6453037929567376</v>
      </c>
      <c r="BS111" s="9">
        <f t="shared" si="130"/>
        <v>0</v>
      </c>
      <c r="BT111" s="9">
        <f t="shared" si="131"/>
        <v>0.35469620704326243</v>
      </c>
      <c r="BU111" s="9">
        <f t="shared" si="132"/>
        <v>0.95820083066303918</v>
      </c>
      <c r="BV111" s="9">
        <f t="shared" si="133"/>
        <v>0.36581159756614351</v>
      </c>
      <c r="BW111" s="9">
        <f t="shared" si="134"/>
        <v>3.0683778814079705E-2</v>
      </c>
      <c r="BX111" s="9">
        <f t="shared" si="135"/>
        <v>44.836649514035258</v>
      </c>
      <c r="BY111" s="10">
        <f t="shared" si="136"/>
        <v>0.65248195543732002</v>
      </c>
      <c r="BZ111" s="9">
        <f t="shared" si="137"/>
        <v>0</v>
      </c>
      <c r="CA111" s="9">
        <f t="shared" si="138"/>
        <v>0</v>
      </c>
      <c r="CB111" s="11">
        <f t="shared" si="139"/>
        <v>0</v>
      </c>
      <c r="CC111" s="9">
        <f t="shared" si="140"/>
        <v>1.9413874900123065</v>
      </c>
      <c r="CD111" s="9">
        <f t="shared" si="141"/>
        <v>24</v>
      </c>
      <c r="CE111" s="9"/>
      <c r="CF111" s="9">
        <f t="shared" si="142"/>
        <v>7.0289917736581335</v>
      </c>
      <c r="CG111" s="9">
        <f t="shared" si="143"/>
        <v>1.1417390531223197</v>
      </c>
      <c r="CH111" s="9">
        <f t="shared" si="144"/>
        <v>0.17073082678045282</v>
      </c>
      <c r="CI111" s="9">
        <f t="shared" si="145"/>
        <v>0.15836623430989408</v>
      </c>
      <c r="CJ111" s="9">
        <f t="shared" si="146"/>
        <v>0</v>
      </c>
      <c r="CK111" s="9">
        <f t="shared" si="147"/>
        <v>6.8271725122492855E-2</v>
      </c>
      <c r="CL111" s="9">
        <f t="shared" si="148"/>
        <v>3.0913359509689537</v>
      </c>
      <c r="CM111" s="9">
        <f t="shared" si="149"/>
        <v>1.8261436781702975</v>
      </c>
      <c r="CN111" s="9">
        <f t="shared" si="150"/>
        <v>0.31484841535209096</v>
      </c>
      <c r="CO111" s="9">
        <f t="shared" si="151"/>
        <v>1.6851515846479077</v>
      </c>
      <c r="CP111" s="9">
        <f t="shared" si="152"/>
        <v>0</v>
      </c>
      <c r="CQ111" s="9">
        <f t="shared" si="153"/>
        <v>0.59390185893148884</v>
      </c>
      <c r="CR111" s="9">
        <f t="shared" si="154"/>
        <v>0.37467122847469098</v>
      </c>
      <c r="CS111" s="9">
        <f t="shared" si="155"/>
        <v>3.1426912593820244E-2</v>
      </c>
      <c r="CT111" s="9">
        <f t="shared" si="156"/>
        <v>45.922553210126885</v>
      </c>
      <c r="CU111" s="10">
        <f t="shared" si="157"/>
        <v>4.2410019977569519E-2</v>
      </c>
      <c r="CV111" s="9">
        <f t="shared" si="158"/>
        <v>0</v>
      </c>
      <c r="CW111" s="9">
        <f t="shared" si="159"/>
        <v>0</v>
      </c>
      <c r="CX111" s="11">
        <f t="shared" si="160"/>
        <v>0</v>
      </c>
      <c r="CY111" s="9">
        <f t="shared" si="161"/>
        <v>1.9399679472515807</v>
      </c>
      <c r="CZ111" s="9">
        <f t="shared" si="162"/>
        <v>2.5769702669179152E-2</v>
      </c>
      <c r="DA111" s="9">
        <f t="shared" si="163"/>
        <v>3.4262350079240042E-2</v>
      </c>
      <c r="DB111" s="9">
        <f t="shared" si="164"/>
        <v>24</v>
      </c>
      <c r="DD111" s="9">
        <f t="shared" si="165"/>
        <v>7.0408459239799477</v>
      </c>
      <c r="DE111" s="9">
        <f t="shared" si="166"/>
        <v>1.1436645563523449</v>
      </c>
      <c r="DF111" s="9">
        <f t="shared" si="167"/>
        <v>0.18451048033229256</v>
      </c>
      <c r="DG111" s="9">
        <f t="shared" si="168"/>
        <v>0.15863331345977222</v>
      </c>
      <c r="DH111" s="9">
        <f t="shared" si="169"/>
        <v>0</v>
      </c>
      <c r="DI111" s="9">
        <f t="shared" si="170"/>
        <v>6.8386863014013019E-2</v>
      </c>
      <c r="DJ111" s="9">
        <f t="shared" si="171"/>
        <v>3.0965493816056697</v>
      </c>
      <c r="DK111" s="9">
        <f t="shared" si="172"/>
        <v>1.8292234060128292</v>
      </c>
      <c r="DL111" s="9">
        <f t="shared" si="173"/>
        <v>0.3373034444245766</v>
      </c>
      <c r="DM111" s="9">
        <f t="shared" si="174"/>
        <v>1.687993534225132</v>
      </c>
      <c r="DN111" s="9">
        <f t="shared" si="175"/>
        <v>2.5296978649708812E-2</v>
      </c>
      <c r="DO111" s="9">
        <f t="shared" si="176"/>
        <v>0</v>
      </c>
      <c r="DP111" s="9">
        <f t="shared" si="177"/>
        <v>0.5932169885312023</v>
      </c>
      <c r="DQ111" s="9">
        <f t="shared" si="178"/>
        <v>0.37530309847918331</v>
      </c>
      <c r="DR111" s="9">
        <f t="shared" si="179"/>
        <v>3.1479912989614382E-2</v>
      </c>
      <c r="DS111" s="9">
        <f t="shared" si="180"/>
        <v>46</v>
      </c>
      <c r="DT111" s="9">
        <f t="shared" si="181"/>
        <v>1.9398667052811358</v>
      </c>
      <c r="IF111" s="17"/>
      <c r="IG111" s="17"/>
      <c r="IH111" s="17"/>
      <c r="II111" s="17"/>
      <c r="IJ111" s="17"/>
      <c r="IK111" s="17"/>
      <c r="IL111" s="17"/>
      <c r="IM111" s="17"/>
      <c r="IN111" s="17"/>
      <c r="IO111" s="17"/>
      <c r="IP111" s="17"/>
      <c r="IQ111" s="17"/>
      <c r="IR111" s="17"/>
      <c r="IS111" s="17"/>
      <c r="IT111" s="17"/>
      <c r="IU111" s="17"/>
      <c r="IV111" s="17"/>
    </row>
    <row r="112" spans="1:256" s="12" customFormat="1" x14ac:dyDescent="0.25">
      <c r="A112" s="16" t="s">
        <v>206</v>
      </c>
      <c r="B112" s="16" t="s">
        <v>207</v>
      </c>
      <c r="C112" s="9">
        <v>47.176699999999997</v>
      </c>
      <c r="D112" s="9">
        <v>1.5544</v>
      </c>
      <c r="E112" s="9">
        <v>7.2531999999999996</v>
      </c>
      <c r="F112" s="9"/>
      <c r="G112" s="9">
        <v>15.0641</v>
      </c>
      <c r="H112" s="9">
        <v>0.49440000000000001</v>
      </c>
      <c r="I112" s="9">
        <v>13.7004</v>
      </c>
      <c r="J112" s="9">
        <v>10.7036</v>
      </c>
      <c r="K112" s="9">
        <v>1.3957999999999999</v>
      </c>
      <c r="L112" s="9">
        <v>0.22360000000000002</v>
      </c>
      <c r="M112" s="9">
        <v>4.1800000000000004E-2</v>
      </c>
      <c r="N112" s="9">
        <v>0.151</v>
      </c>
      <c r="P112" s="17"/>
      <c r="Q112" s="9">
        <f>C112/'ST1.2-NatData'!R$1</f>
        <v>0.78517908261766856</v>
      </c>
      <c r="R112" s="9">
        <f>D112/'ST1.2-NatData'!S$1</f>
        <v>1.9454561383746981E-2</v>
      </c>
      <c r="S112" s="9">
        <f>E112/'ST1.2-NatData'!T$1</f>
        <v>7.1137003364031337E-2</v>
      </c>
      <c r="T112" s="9">
        <f>F112/'ST1.2-NatData'!U$1</f>
        <v>0</v>
      </c>
      <c r="U112" s="9">
        <f>G112/'ST1.2-NatData'!V$1</f>
        <v>0.20967207638560253</v>
      </c>
      <c r="V112" s="9">
        <f>H112/'ST1.2-NatData'!W$1</f>
        <v>6.969564543186208E-3</v>
      </c>
      <c r="W112" s="9">
        <f>I112/'ST1.2-NatData'!X$1</f>
        <v>0.33992655815799921</v>
      </c>
      <c r="X112" s="9">
        <f>J112/'ST1.2-NatData'!Y$1</f>
        <v>0.19086645624921986</v>
      </c>
      <c r="Y112" s="9">
        <f>K112/'ST1.2-NatData'!Z$1</f>
        <v>2.2520531147646784E-2</v>
      </c>
      <c r="Z112" s="9">
        <f>L112/'ST1.2-NatData'!AA$1</f>
        <v>2.3737738332837914E-3</v>
      </c>
      <c r="AA112" s="9">
        <f>M112/'ST1.2-NatData'!AB$1</f>
        <v>2.2002316033266659E-3</v>
      </c>
      <c r="AB112" s="9">
        <f>N112/'ST1.2-NatData'!AC$1</f>
        <v>4.2591600146673052E-3</v>
      </c>
      <c r="AC112" s="9">
        <f>O112/'ST1.2-NatData'!AD$1</f>
        <v>0</v>
      </c>
      <c r="AD112" s="9">
        <f t="shared" si="91"/>
        <v>2.5982369542208605</v>
      </c>
      <c r="AE112" s="9">
        <f t="shared" si="92"/>
        <v>1.7441309160273477</v>
      </c>
      <c r="AF112" s="9">
        <f t="shared" si="93"/>
        <v>1.5034758498162664</v>
      </c>
      <c r="AG112" s="9">
        <f t="shared" si="94"/>
        <v>1.6943423060654863</v>
      </c>
      <c r="AH112" s="9">
        <f t="shared" si="95"/>
        <v>9.1736232945423701</v>
      </c>
      <c r="AI112" s="9">
        <f t="shared" si="96"/>
        <v>8.6466304075244551</v>
      </c>
      <c r="AJ112" s="9">
        <f t="shared" si="97"/>
        <v>8.8529926605162927</v>
      </c>
      <c r="AK112" s="9">
        <f t="shared" si="98"/>
        <v>8.8631736676050501</v>
      </c>
      <c r="AL112" s="9"/>
      <c r="AM112" s="9">
        <f t="shared" si="99"/>
        <v>7.2029371226888523</v>
      </c>
      <c r="AN112" s="9">
        <f t="shared" si="100"/>
        <v>1.3051681423284336</v>
      </c>
      <c r="AO112" s="9">
        <f t="shared" si="101"/>
        <v>0.50810526501728503</v>
      </c>
      <c r="AP112" s="9">
        <f t="shared" si="102"/>
        <v>0.17846881749504576</v>
      </c>
      <c r="AQ112" s="9">
        <f t="shared" si="103"/>
        <v>0</v>
      </c>
      <c r="AR112" s="9">
        <f t="shared" si="104"/>
        <v>6.3936159646189553E-2</v>
      </c>
      <c r="AS112" s="9">
        <f t="shared" si="105"/>
        <v>3.1183581923518333</v>
      </c>
      <c r="AT112" s="9">
        <f t="shared" si="106"/>
        <v>1.9234526441460307</v>
      </c>
      <c r="AU112" s="9">
        <f t="shared" si="107"/>
        <v>0.79232107865638479</v>
      </c>
      <c r="AV112" s="9">
        <f t="shared" si="108"/>
        <v>1.7509369691945955</v>
      </c>
      <c r="AW112" s="9">
        <f t="shared" si="109"/>
        <v>0.54325804785098031</v>
      </c>
      <c r="AX112" s="9">
        <f t="shared" si="110"/>
        <v>0</v>
      </c>
      <c r="AY112" s="9">
        <f t="shared" si="111"/>
        <v>0.41318973828303912</v>
      </c>
      <c r="AZ112" s="9">
        <f t="shared" si="112"/>
        <v>4.3552213865974652E-2</v>
      </c>
      <c r="BA112" s="9">
        <f t="shared" si="113"/>
        <v>47.611238070547202</v>
      </c>
      <c r="BB112" s="10">
        <f t="shared" si="114"/>
        <v>0</v>
      </c>
      <c r="BC112" s="9">
        <f t="shared" si="115"/>
        <v>1.611238070547202</v>
      </c>
      <c r="BD112" s="9">
        <f t="shared" si="116"/>
        <v>9.0281209522326193</v>
      </c>
      <c r="BE112" s="11">
        <f t="shared" si="117"/>
        <v>1.8626105948427096</v>
      </c>
      <c r="BF112" s="9">
        <f t="shared" si="118"/>
        <v>0.32950590403739677</v>
      </c>
      <c r="BG112" s="9">
        <f t="shared" si="119"/>
        <v>24.000000000000004</v>
      </c>
      <c r="BH112" s="9"/>
      <c r="BI112" s="9">
        <f t="shared" si="120"/>
        <v>6.7891533311140897</v>
      </c>
      <c r="BJ112" s="9">
        <f t="shared" si="121"/>
        <v>1.2301907527752056</v>
      </c>
      <c r="BK112" s="9">
        <f t="shared" si="122"/>
        <v>1.934408388929576E-2</v>
      </c>
      <c r="BL112" s="9">
        <f t="shared" si="123"/>
        <v>0.16821640202575769</v>
      </c>
      <c r="BM112" s="9">
        <f t="shared" si="124"/>
        <v>0</v>
      </c>
      <c r="BN112" s="9">
        <f t="shared" si="125"/>
        <v>6.0263248706318155E-2</v>
      </c>
      <c r="BO112" s="9">
        <f t="shared" si="126"/>
        <v>2.9392193140940863</v>
      </c>
      <c r="BP112" s="9">
        <f t="shared" si="127"/>
        <v>1.8129569512845412</v>
      </c>
      <c r="BQ112" s="9">
        <f t="shared" si="128"/>
        <v>0</v>
      </c>
      <c r="BR112" s="9">
        <f t="shared" si="129"/>
        <v>1.6503517043809404</v>
      </c>
      <c r="BS112" s="9">
        <f t="shared" si="130"/>
        <v>0</v>
      </c>
      <c r="BT112" s="9">
        <f t="shared" si="131"/>
        <v>0.34964829561905963</v>
      </c>
      <c r="BU112" s="9">
        <f t="shared" si="132"/>
        <v>0.9191445867744561</v>
      </c>
      <c r="BV112" s="9">
        <f t="shared" si="133"/>
        <v>0.38945341882968859</v>
      </c>
      <c r="BW112" s="9">
        <f t="shared" si="134"/>
        <v>4.1050290014915038E-2</v>
      </c>
      <c r="BX112" s="9">
        <f t="shared" si="135"/>
        <v>44.876137336661387</v>
      </c>
      <c r="BY112" s="10">
        <f t="shared" si="136"/>
        <v>0.61990587396039309</v>
      </c>
      <c r="BZ112" s="9">
        <f t="shared" si="137"/>
        <v>0</v>
      </c>
      <c r="CA112" s="9">
        <f t="shared" si="138"/>
        <v>0</v>
      </c>
      <c r="CB112" s="11">
        <f t="shared" si="139"/>
        <v>0</v>
      </c>
      <c r="CC112" s="9">
        <f t="shared" si="140"/>
        <v>1.9441480280217447</v>
      </c>
      <c r="CD112" s="9">
        <f t="shared" si="141"/>
        <v>23.999999999999996</v>
      </c>
      <c r="CE112" s="9"/>
      <c r="CF112" s="9">
        <f t="shared" si="142"/>
        <v>6.951184655605136</v>
      </c>
      <c r="CG112" s="9">
        <f t="shared" si="143"/>
        <v>1.2595507373457846</v>
      </c>
      <c r="CH112" s="9">
        <f t="shared" si="144"/>
        <v>0.21073539295092125</v>
      </c>
      <c r="CI112" s="9">
        <f t="shared" si="145"/>
        <v>0.17223108914387572</v>
      </c>
      <c r="CJ112" s="9">
        <f t="shared" si="146"/>
        <v>0</v>
      </c>
      <c r="CK112" s="9">
        <f t="shared" si="147"/>
        <v>6.1701503747822087E-2</v>
      </c>
      <c r="CL112" s="9">
        <f t="shared" si="148"/>
        <v>3.0093673244873318</v>
      </c>
      <c r="CM112" s="9">
        <f t="shared" si="149"/>
        <v>1.8562253533569508</v>
      </c>
      <c r="CN112" s="9">
        <f t="shared" si="150"/>
        <v>0.31026066368690142</v>
      </c>
      <c r="CO112" s="9">
        <f t="shared" si="151"/>
        <v>1.6897393363130975</v>
      </c>
      <c r="CP112" s="9">
        <f t="shared" si="152"/>
        <v>0</v>
      </c>
      <c r="CQ112" s="9">
        <f t="shared" si="153"/>
        <v>0.55922180143033473</v>
      </c>
      <c r="CR112" s="9">
        <f t="shared" si="154"/>
        <v>0.3987481939220911</v>
      </c>
      <c r="CS112" s="9">
        <f t="shared" si="155"/>
        <v>4.203000464757406E-2</v>
      </c>
      <c r="CT112" s="9">
        <f t="shared" si="156"/>
        <v>45.947160425413472</v>
      </c>
      <c r="CU112" s="10">
        <f t="shared" si="157"/>
        <v>2.8466142050569871E-2</v>
      </c>
      <c r="CV112" s="9">
        <f t="shared" si="158"/>
        <v>0</v>
      </c>
      <c r="CW112" s="9">
        <f t="shared" si="159"/>
        <v>0</v>
      </c>
      <c r="CX112" s="11">
        <f t="shared" si="160"/>
        <v>0</v>
      </c>
      <c r="CY112" s="9">
        <f t="shared" si="161"/>
        <v>1.942815053414499</v>
      </c>
      <c r="CZ112" s="9">
        <f t="shared" si="162"/>
        <v>1.9478634235686968E-2</v>
      </c>
      <c r="DA112" s="9">
        <f t="shared" si="163"/>
        <v>3.7706312349814121E-2</v>
      </c>
      <c r="DB112" s="9">
        <f t="shared" si="164"/>
        <v>24</v>
      </c>
      <c r="DD112" s="9">
        <f t="shared" si="165"/>
        <v>6.9591785694112103</v>
      </c>
      <c r="DE112" s="9">
        <f t="shared" si="166"/>
        <v>1.2609992300168289</v>
      </c>
      <c r="DF112" s="9">
        <f t="shared" si="167"/>
        <v>0.22017779942803983</v>
      </c>
      <c r="DG112" s="9">
        <f t="shared" si="168"/>
        <v>0.17242915617123233</v>
      </c>
      <c r="DH112" s="9">
        <f t="shared" si="169"/>
        <v>0</v>
      </c>
      <c r="DI112" s="9">
        <f t="shared" si="170"/>
        <v>6.1772460933841825E-2</v>
      </c>
      <c r="DJ112" s="9">
        <f t="shared" si="171"/>
        <v>3.0128281191855955</v>
      </c>
      <c r="DK112" s="9">
        <f t="shared" si="172"/>
        <v>1.8583600262529472</v>
      </c>
      <c r="DL112" s="9">
        <f t="shared" si="173"/>
        <v>0.32556756197165626</v>
      </c>
      <c r="DM112" s="9">
        <f t="shared" si="174"/>
        <v>1.6916825490571767</v>
      </c>
      <c r="DN112" s="9">
        <f t="shared" si="175"/>
        <v>1.7250111028833004E-2</v>
      </c>
      <c r="DO112" s="9">
        <f t="shared" si="176"/>
        <v>0</v>
      </c>
      <c r="DP112" s="9">
        <f t="shared" si="177"/>
        <v>0.55871490323937367</v>
      </c>
      <c r="DQ112" s="9">
        <f t="shared" si="178"/>
        <v>0.39920675729660465</v>
      </c>
      <c r="DR112" s="9">
        <f t="shared" si="179"/>
        <v>4.2078339464021598E-2</v>
      </c>
      <c r="DS112" s="9">
        <f t="shared" si="180"/>
        <v>46.000000000000007</v>
      </c>
      <c r="DT112" s="9">
        <f t="shared" si="181"/>
        <v>1.9427492903026471</v>
      </c>
      <c r="IF112" s="17"/>
      <c r="IG112" s="17"/>
      <c r="IH112" s="17"/>
      <c r="II112" s="17"/>
      <c r="IJ112" s="17"/>
      <c r="IK112" s="17"/>
      <c r="IL112" s="17"/>
      <c r="IM112" s="17"/>
      <c r="IN112" s="17"/>
      <c r="IO112" s="17"/>
      <c r="IP112" s="17"/>
      <c r="IQ112" s="17"/>
      <c r="IR112" s="17"/>
      <c r="IS112" s="17"/>
      <c r="IT112" s="17"/>
      <c r="IU112" s="17"/>
      <c r="IV112" s="17"/>
    </row>
    <row r="113" spans="1:256" s="12" customFormat="1" x14ac:dyDescent="0.25">
      <c r="A113" s="16" t="s">
        <v>206</v>
      </c>
      <c r="B113" s="16" t="s">
        <v>207</v>
      </c>
      <c r="C113" s="9">
        <v>48.296300000000002</v>
      </c>
      <c r="D113" s="9">
        <v>1.403</v>
      </c>
      <c r="E113" s="9">
        <v>6.4622999999999999</v>
      </c>
      <c r="F113" s="9"/>
      <c r="G113" s="9">
        <v>14.873900000000001</v>
      </c>
      <c r="H113" s="9">
        <v>0.52390000000000003</v>
      </c>
      <c r="I113" s="9">
        <v>13.9755</v>
      </c>
      <c r="J113" s="9">
        <v>10.791399999999999</v>
      </c>
      <c r="K113" s="9">
        <v>1.2272000000000001</v>
      </c>
      <c r="L113" s="9">
        <v>0.15410000000000001</v>
      </c>
      <c r="M113" s="9">
        <v>5.0599999999999999E-2</v>
      </c>
      <c r="N113" s="9">
        <v>0.1212</v>
      </c>
      <c r="P113" s="17"/>
      <c r="Q113" s="9">
        <f>C113/'ST1.2-NatData'!R$1</f>
        <v>0.80381299514013715</v>
      </c>
      <c r="R113" s="9">
        <f>D113/'ST1.2-NatData'!S$1</f>
        <v>1.75596690822163E-2</v>
      </c>
      <c r="S113" s="9">
        <f>E113/'ST1.2-NatData'!T$1</f>
        <v>6.3380115926677846E-2</v>
      </c>
      <c r="T113" s="9">
        <f>F113/'ST1.2-NatData'!U$1</f>
        <v>0</v>
      </c>
      <c r="U113" s="9">
        <f>G113/'ST1.2-NatData'!V$1</f>
        <v>0.20702474737633272</v>
      </c>
      <c r="V113" s="9">
        <f>H113/'ST1.2-NatData'!W$1</f>
        <v>7.3854265052088483E-3</v>
      </c>
      <c r="W113" s="9">
        <f>I113/'ST1.2-NatData'!X$1</f>
        <v>0.34675218340611352</v>
      </c>
      <c r="X113" s="9">
        <f>J113/'ST1.2-NatData'!Y$1</f>
        <v>0.19243210470942776</v>
      </c>
      <c r="Y113" s="9">
        <f>K113/'ST1.2-NatData'!Z$1</f>
        <v>1.9800254925055261E-2</v>
      </c>
      <c r="Z113" s="9">
        <f>L113/'ST1.2-NatData'!AA$1</f>
        <v>1.6359505711495183E-3</v>
      </c>
      <c r="AA113" s="9">
        <f>M113/'ST1.2-NatData'!AB$1</f>
        <v>2.6634382566585956E-3</v>
      </c>
      <c r="AB113" s="9">
        <f>N113/'ST1.2-NatData'!AC$1</f>
        <v>3.418610554819056E-3</v>
      </c>
      <c r="AC113" s="9">
        <f>O113/'ST1.2-NatData'!AD$1</f>
        <v>0</v>
      </c>
      <c r="AD113" s="9">
        <f t="shared" si="91"/>
        <v>2.6109573681237666</v>
      </c>
      <c r="AE113" s="9">
        <f t="shared" si="92"/>
        <v>1.744599769065202</v>
      </c>
      <c r="AF113" s="9">
        <f t="shared" si="93"/>
        <v>1.5092952533633643</v>
      </c>
      <c r="AG113" s="9">
        <f t="shared" si="94"/>
        <v>1.7017273580727921</v>
      </c>
      <c r="AH113" s="9">
        <f t="shared" si="95"/>
        <v>9.1711579261375125</v>
      </c>
      <c r="AI113" s="9">
        <f t="shared" si="96"/>
        <v>8.6132915153813432</v>
      </c>
      <c r="AJ113" s="9">
        <f t="shared" si="97"/>
        <v>8.814572985996719</v>
      </c>
      <c r="AK113" s="9">
        <f t="shared" si="98"/>
        <v>8.819301299829883</v>
      </c>
      <c r="AL113" s="9"/>
      <c r="AM113" s="9">
        <f t="shared" si="99"/>
        <v>7.3718959215118023</v>
      </c>
      <c r="AN113" s="9">
        <f t="shared" si="100"/>
        <v>1.1625381050809318</v>
      </c>
      <c r="AO113" s="9">
        <f t="shared" si="101"/>
        <v>0.53443402659273431</v>
      </c>
      <c r="AP113" s="9">
        <f t="shared" si="102"/>
        <v>0.16104249828371983</v>
      </c>
      <c r="AQ113" s="9">
        <f t="shared" si="103"/>
        <v>0</v>
      </c>
      <c r="AR113" s="9">
        <f t="shared" si="104"/>
        <v>6.7732912831152195E-2</v>
      </c>
      <c r="AS113" s="9">
        <f t="shared" si="105"/>
        <v>3.1801190352504665</v>
      </c>
      <c r="AT113" s="9">
        <f t="shared" si="106"/>
        <v>1.8986566528070701</v>
      </c>
      <c r="AU113" s="9">
        <f t="shared" si="107"/>
        <v>0.84198512576514339</v>
      </c>
      <c r="AV113" s="9">
        <f t="shared" si="108"/>
        <v>1.764825222349192</v>
      </c>
      <c r="AW113" s="9">
        <f t="shared" si="109"/>
        <v>0.60681034811433543</v>
      </c>
      <c r="AX113" s="9">
        <f t="shared" si="110"/>
        <v>0</v>
      </c>
      <c r="AY113" s="9">
        <f t="shared" si="111"/>
        <v>0.36318252979092774</v>
      </c>
      <c r="AZ113" s="9">
        <f t="shared" si="112"/>
        <v>3.000712209473419E-2</v>
      </c>
      <c r="BA113" s="9">
        <f t="shared" si="113"/>
        <v>47.835225292786305</v>
      </c>
      <c r="BB113" s="10">
        <f t="shared" si="114"/>
        <v>0</v>
      </c>
      <c r="BC113" s="9">
        <f t="shared" si="115"/>
        <v>1.8352252927863049</v>
      </c>
      <c r="BD113" s="9">
        <f t="shared" si="116"/>
        <v>11.395906747255374</v>
      </c>
      <c r="BE113" s="11">
        <f t="shared" si="117"/>
        <v>2.1426556131995063</v>
      </c>
      <c r="BF113" s="9">
        <f t="shared" si="118"/>
        <v>0.10899527704915662</v>
      </c>
      <c r="BG113" s="9">
        <f t="shared" si="119"/>
        <v>23.999999999999996</v>
      </c>
      <c r="BH113" s="9"/>
      <c r="BI113" s="9">
        <f t="shared" si="120"/>
        <v>6.923475650993808</v>
      </c>
      <c r="BJ113" s="9">
        <f t="shared" si="121"/>
        <v>1.0918228295102805</v>
      </c>
      <c r="BK113" s="9">
        <f t="shared" si="122"/>
        <v>1.529848050408944E-2</v>
      </c>
      <c r="BL113" s="9">
        <f t="shared" si="123"/>
        <v>0.15124654871875776</v>
      </c>
      <c r="BM113" s="9">
        <f t="shared" si="124"/>
        <v>0</v>
      </c>
      <c r="BN113" s="9">
        <f t="shared" si="125"/>
        <v>6.3612831454787855E-2</v>
      </c>
      <c r="BO113" s="9">
        <f t="shared" si="126"/>
        <v>2.9866776392718331</v>
      </c>
      <c r="BP113" s="9">
        <f t="shared" si="127"/>
        <v>1.7831645000505327</v>
      </c>
      <c r="BQ113" s="9">
        <f t="shared" si="128"/>
        <v>0</v>
      </c>
      <c r="BR113" s="9">
        <f t="shared" si="129"/>
        <v>1.6574738147806882</v>
      </c>
      <c r="BS113" s="9">
        <f t="shared" si="130"/>
        <v>0</v>
      </c>
      <c r="BT113" s="9">
        <f t="shared" si="131"/>
        <v>0.34252618521931177</v>
      </c>
      <c r="BU113" s="9">
        <f t="shared" si="132"/>
        <v>0.97325361137444866</v>
      </c>
      <c r="BV113" s="9">
        <f t="shared" si="133"/>
        <v>0.34109073549673224</v>
      </c>
      <c r="BW113" s="9">
        <f t="shared" si="134"/>
        <v>2.8181838348130817E-2</v>
      </c>
      <c r="BX113" s="9">
        <f t="shared" si="135"/>
        <v>44.925487432341654</v>
      </c>
      <c r="BY113" s="10">
        <f t="shared" si="136"/>
        <v>0.60258746045465528</v>
      </c>
      <c r="BZ113" s="9">
        <f t="shared" si="137"/>
        <v>0</v>
      </c>
      <c r="CA113" s="9">
        <f t="shared" si="138"/>
        <v>0</v>
      </c>
      <c r="CB113" s="11">
        <f t="shared" si="139"/>
        <v>0</v>
      </c>
      <c r="CC113" s="9">
        <f t="shared" si="140"/>
        <v>1.9476135405759643</v>
      </c>
      <c r="CD113" s="9">
        <f t="shared" si="141"/>
        <v>23.999999999999996</v>
      </c>
      <c r="CE113" s="9"/>
      <c r="CF113" s="9">
        <f t="shared" si="142"/>
        <v>7.0852683127553648</v>
      </c>
      <c r="CG113" s="9">
        <f t="shared" si="143"/>
        <v>1.11733731539327</v>
      </c>
      <c r="CH113" s="9">
        <f t="shared" si="144"/>
        <v>0.20260562814863547</v>
      </c>
      <c r="CI113" s="9">
        <f t="shared" si="145"/>
        <v>0.15478098473514559</v>
      </c>
      <c r="CJ113" s="9">
        <f t="shared" si="146"/>
        <v>0</v>
      </c>
      <c r="CK113" s="9">
        <f t="shared" si="147"/>
        <v>6.5099380962878067E-2</v>
      </c>
      <c r="CL113" s="9">
        <f t="shared" si="148"/>
        <v>3.056472428686908</v>
      </c>
      <c r="CM113" s="9">
        <f t="shared" si="149"/>
        <v>1.8248347456562175</v>
      </c>
      <c r="CN113" s="9">
        <f t="shared" si="150"/>
        <v>0.30379316818978452</v>
      </c>
      <c r="CO113" s="9">
        <f t="shared" si="151"/>
        <v>1.6962068318102139</v>
      </c>
      <c r="CP113" s="9">
        <f t="shared" si="152"/>
        <v>0</v>
      </c>
      <c r="CQ113" s="9">
        <f t="shared" si="153"/>
        <v>0.62209800422175787</v>
      </c>
      <c r="CR113" s="9">
        <f t="shared" si="154"/>
        <v>0.34906158435648121</v>
      </c>
      <c r="CS113" s="9">
        <f t="shared" si="155"/>
        <v>2.8840411421760893E-2</v>
      </c>
      <c r="CT113" s="9">
        <f t="shared" si="156"/>
        <v>45.975337906152532</v>
      </c>
      <c r="CU113" s="10">
        <f t="shared" si="157"/>
        <v>1.3514699841272024E-2</v>
      </c>
      <c r="CV113" s="9">
        <f t="shared" si="158"/>
        <v>0</v>
      </c>
      <c r="CW113" s="9">
        <f t="shared" si="159"/>
        <v>0</v>
      </c>
      <c r="CX113" s="11">
        <f t="shared" si="160"/>
        <v>0</v>
      </c>
      <c r="CY113" s="9">
        <f t="shared" si="161"/>
        <v>1.9463893368468357</v>
      </c>
      <c r="CZ113" s="9">
        <f t="shared" si="162"/>
        <v>2.3477070907013054E-2</v>
      </c>
      <c r="DA113" s="9">
        <f t="shared" si="163"/>
        <v>3.0133592246151308E-2</v>
      </c>
      <c r="DB113" s="9">
        <f t="shared" si="164"/>
        <v>23.999999999999996</v>
      </c>
      <c r="DD113" s="9">
        <f t="shared" si="165"/>
        <v>7.0890689928595627</v>
      </c>
      <c r="DE113" s="9">
        <f t="shared" si="166"/>
        <v>1.1179366775510371</v>
      </c>
      <c r="DF113" s="9">
        <f t="shared" si="167"/>
        <v>0.20700567041060047</v>
      </c>
      <c r="DG113" s="9">
        <f t="shared" si="168"/>
        <v>0.15486401236137282</v>
      </c>
      <c r="DH113" s="9">
        <f t="shared" si="169"/>
        <v>0</v>
      </c>
      <c r="DI113" s="9">
        <f t="shared" si="170"/>
        <v>6.5134301577186457E-2</v>
      </c>
      <c r="DJ113" s="9">
        <f t="shared" si="171"/>
        <v>3.0581119818323867</v>
      </c>
      <c r="DK113" s="9">
        <f t="shared" si="172"/>
        <v>1.8258136236330444</v>
      </c>
      <c r="DL113" s="9">
        <f t="shared" si="173"/>
        <v>0.31092958981459162</v>
      </c>
      <c r="DM113" s="9">
        <f t="shared" si="174"/>
        <v>1.6971167111928565</v>
      </c>
      <c r="DN113" s="9">
        <f t="shared" si="175"/>
        <v>8.0463010074480756E-3</v>
      </c>
      <c r="DO113" s="9">
        <f t="shared" si="176"/>
        <v>0</v>
      </c>
      <c r="DP113" s="9">
        <f t="shared" si="177"/>
        <v>0.6218952900078013</v>
      </c>
      <c r="DQ113" s="9">
        <f t="shared" si="178"/>
        <v>0.34924882799500584</v>
      </c>
      <c r="DR113" s="9">
        <f t="shared" si="179"/>
        <v>2.8855881997192769E-2</v>
      </c>
      <c r="DS113" s="9">
        <f t="shared" si="180"/>
        <v>46</v>
      </c>
      <c r="DT113" s="9">
        <f t="shared" si="181"/>
        <v>1.9463605790113063</v>
      </c>
      <c r="IF113" s="17"/>
      <c r="IG113" s="17"/>
      <c r="IH113" s="17"/>
      <c r="II113" s="17"/>
      <c r="IJ113" s="17"/>
      <c r="IK113" s="17"/>
      <c r="IL113" s="17"/>
      <c r="IM113" s="17"/>
      <c r="IN113" s="17"/>
      <c r="IO113" s="17"/>
      <c r="IP113" s="17"/>
      <c r="IQ113" s="17"/>
      <c r="IR113" s="17"/>
      <c r="IS113" s="17"/>
      <c r="IT113" s="17"/>
      <c r="IU113" s="17"/>
      <c r="IV113" s="17"/>
    </row>
    <row r="114" spans="1:256" s="12" customFormat="1" x14ac:dyDescent="0.25">
      <c r="A114" s="16" t="s">
        <v>206</v>
      </c>
      <c r="B114" s="16" t="s">
        <v>207</v>
      </c>
      <c r="C114" s="9">
        <v>47.456299999999999</v>
      </c>
      <c r="D114" s="9">
        <v>1.5649999999999999</v>
      </c>
      <c r="E114" s="9">
        <v>7.1665000000000001</v>
      </c>
      <c r="F114" s="9"/>
      <c r="G114" s="9">
        <v>15.2189</v>
      </c>
      <c r="H114" s="9">
        <v>0.54239999999999999</v>
      </c>
      <c r="I114" s="9">
        <v>13.421099999999999</v>
      </c>
      <c r="J114" s="9">
        <v>10.77</v>
      </c>
      <c r="K114" s="9">
        <v>1.4016</v>
      </c>
      <c r="L114" s="9">
        <v>0.16060000000000002</v>
      </c>
      <c r="M114" s="9">
        <v>4.8500000000000001E-2</v>
      </c>
      <c r="N114" s="9">
        <v>0.1394</v>
      </c>
      <c r="P114" s="17"/>
      <c r="Q114" s="9">
        <f>C114/'ST1.2-NatData'!R$1</f>
        <v>0.78983256773849941</v>
      </c>
      <c r="R114" s="9">
        <f>D114/'ST1.2-NatData'!S$1</f>
        <v>1.9587228876456527E-2</v>
      </c>
      <c r="S114" s="9">
        <f>E114/'ST1.2-NatData'!T$1</f>
        <v>7.0286678239719111E-2</v>
      </c>
      <c r="T114" s="9">
        <f>F114/'ST1.2-NatData'!U$1</f>
        <v>0</v>
      </c>
      <c r="U114" s="9">
        <f>G114/'ST1.2-NatData'!V$1</f>
        <v>0.21182668485371486</v>
      </c>
      <c r="V114" s="9">
        <f>H114/'ST1.2-NatData'!W$1</f>
        <v>7.6462212949518589E-3</v>
      </c>
      <c r="W114" s="9">
        <f>I114/'ST1.2-NatData'!X$1</f>
        <v>0.33299672489082965</v>
      </c>
      <c r="X114" s="9">
        <f>J114/'ST1.2-NatData'!Y$1</f>
        <v>0.19205050018723585</v>
      </c>
      <c r="Y114" s="9">
        <f>K114/'ST1.2-NatData'!Z$1</f>
        <v>2.2614111231223477E-2</v>
      </c>
      <c r="Z114" s="9">
        <f>L114/'ST1.2-NatData'!AA$1</f>
        <v>1.7049556244426519E-3</v>
      </c>
      <c r="AA114" s="9">
        <f>M114/'ST1.2-NatData'!AB$1</f>
        <v>2.5529003052952941E-3</v>
      </c>
      <c r="AB114" s="9">
        <f>N114/'ST1.2-NatData'!AC$1</f>
        <v>3.9319662651961752E-3</v>
      </c>
      <c r="AC114" s="9">
        <f>O114/'ST1.2-NatData'!AD$1</f>
        <v>0</v>
      </c>
      <c r="AD114" s="9">
        <f t="shared" si="91"/>
        <v>2.6017812593167133</v>
      </c>
      <c r="AE114" s="9">
        <f t="shared" si="92"/>
        <v>1.7431514180324588</v>
      </c>
      <c r="AF114" s="9">
        <f t="shared" si="93"/>
        <v>1.5024627841338907</v>
      </c>
      <c r="AG114" s="9">
        <f t="shared" si="94"/>
        <v>1.6945132843211266</v>
      </c>
      <c r="AH114" s="9">
        <f t="shared" si="95"/>
        <v>9.178778065109011</v>
      </c>
      <c r="AI114" s="9">
        <f t="shared" si="96"/>
        <v>8.6524605715901153</v>
      </c>
      <c r="AJ114" s="9">
        <f t="shared" si="97"/>
        <v>8.8520993838118276</v>
      </c>
      <c r="AK114" s="9">
        <f t="shared" si="98"/>
        <v>8.8511280915228756</v>
      </c>
      <c r="AL114" s="9"/>
      <c r="AM114" s="9">
        <f t="shared" si="99"/>
        <v>7.2496978478668659</v>
      </c>
      <c r="AN114" s="9">
        <f t="shared" si="100"/>
        <v>1.2902916409922172</v>
      </c>
      <c r="AO114" s="9">
        <f t="shared" si="101"/>
        <v>0.53998948885908327</v>
      </c>
      <c r="AP114" s="9">
        <f t="shared" si="102"/>
        <v>0.179786826767489</v>
      </c>
      <c r="AQ114" s="9">
        <f t="shared" si="103"/>
        <v>0</v>
      </c>
      <c r="AR114" s="9">
        <f t="shared" si="104"/>
        <v>7.0182968303073537E-2</v>
      </c>
      <c r="AS114" s="9">
        <f t="shared" si="105"/>
        <v>3.056503034181087</v>
      </c>
      <c r="AT114" s="9">
        <f t="shared" si="106"/>
        <v>1.9443101285400373</v>
      </c>
      <c r="AU114" s="9">
        <f t="shared" si="107"/>
        <v>0.79077244665077018</v>
      </c>
      <c r="AV114" s="9">
        <f t="shared" si="108"/>
        <v>1.7627889185118144</v>
      </c>
      <c r="AW114" s="9">
        <f t="shared" si="109"/>
        <v>0.55356136516258481</v>
      </c>
      <c r="AX114" s="9">
        <f t="shared" si="110"/>
        <v>0</v>
      </c>
      <c r="AY114" s="9">
        <f t="shared" si="111"/>
        <v>0.41513981626217877</v>
      </c>
      <c r="AZ114" s="9">
        <f t="shared" si="112"/>
        <v>3.1298818575236899E-2</v>
      </c>
      <c r="BA114" s="9">
        <f t="shared" si="113"/>
        <v>47.702822355423507</v>
      </c>
      <c r="BB114" s="10">
        <f t="shared" si="114"/>
        <v>0</v>
      </c>
      <c r="BC114" s="9">
        <f t="shared" si="115"/>
        <v>1.7028223554235069</v>
      </c>
      <c r="BD114" s="9">
        <f t="shared" si="116"/>
        <v>9.4713410656371284</v>
      </c>
      <c r="BE114" s="11">
        <f t="shared" si="117"/>
        <v>1.8929436691811135</v>
      </c>
      <c r="BF114" s="9">
        <f t="shared" si="118"/>
        <v>0.23765449354410731</v>
      </c>
      <c r="BG114" s="9">
        <f t="shared" si="119"/>
        <v>24</v>
      </c>
      <c r="BH114" s="9"/>
      <c r="BI114" s="9">
        <f t="shared" si="120"/>
        <v>6.8339951505151451</v>
      </c>
      <c r="BJ114" s="9">
        <f t="shared" si="121"/>
        <v>1.2163054243544211</v>
      </c>
      <c r="BK114" s="9">
        <f t="shared" si="122"/>
        <v>5.0300574869567072E-2</v>
      </c>
      <c r="BL114" s="9">
        <f t="shared" si="123"/>
        <v>0.16947772556025145</v>
      </c>
      <c r="BM114" s="9">
        <f t="shared" si="124"/>
        <v>0</v>
      </c>
      <c r="BN114" s="9">
        <f t="shared" si="125"/>
        <v>6.6158628276223666E-2</v>
      </c>
      <c r="BO114" s="9">
        <f t="shared" si="126"/>
        <v>2.8812410325865443</v>
      </c>
      <c r="BP114" s="9">
        <f t="shared" si="127"/>
        <v>1.832822038707413</v>
      </c>
      <c r="BQ114" s="9">
        <f t="shared" si="128"/>
        <v>0</v>
      </c>
      <c r="BR114" s="9">
        <f t="shared" si="129"/>
        <v>1.6617093806242182</v>
      </c>
      <c r="BS114" s="9">
        <f t="shared" si="130"/>
        <v>0</v>
      </c>
      <c r="BT114" s="9">
        <f t="shared" si="131"/>
        <v>0.33829061937578175</v>
      </c>
      <c r="BU114" s="9">
        <f t="shared" si="132"/>
        <v>0.91745108516275142</v>
      </c>
      <c r="BV114" s="9">
        <f t="shared" si="133"/>
        <v>0.39133541157942864</v>
      </c>
      <c r="BW114" s="9">
        <f t="shared" si="134"/>
        <v>2.95041226336017E-2</v>
      </c>
      <c r="BX114" s="9">
        <f t="shared" si="135"/>
        <v>44.967509471966679</v>
      </c>
      <c r="BY114" s="10">
        <f t="shared" si="136"/>
        <v>0.56333375866730584</v>
      </c>
      <c r="BZ114" s="9">
        <f t="shared" si="137"/>
        <v>0</v>
      </c>
      <c r="CA114" s="9">
        <f t="shared" si="138"/>
        <v>0</v>
      </c>
      <c r="CB114" s="11">
        <f t="shared" si="139"/>
        <v>0</v>
      </c>
      <c r="CC114" s="9">
        <f t="shared" si="140"/>
        <v>1.9438899476867997</v>
      </c>
      <c r="CD114" s="9">
        <f t="shared" si="141"/>
        <v>24</v>
      </c>
      <c r="CE114" s="9"/>
      <c r="CF114" s="9">
        <f t="shared" si="142"/>
        <v>6.9916763861924842</v>
      </c>
      <c r="CG114" s="9">
        <f t="shared" si="143"/>
        <v>1.2443693222719954</v>
      </c>
      <c r="CH114" s="9">
        <f t="shared" si="144"/>
        <v>0.23604570846447892</v>
      </c>
      <c r="CI114" s="9">
        <f t="shared" si="145"/>
        <v>0.17338809666786206</v>
      </c>
      <c r="CJ114" s="9">
        <f t="shared" si="146"/>
        <v>0</v>
      </c>
      <c r="CK114" s="9">
        <f t="shared" si="147"/>
        <v>6.768511081353222E-2</v>
      </c>
      <c r="CL114" s="9">
        <f t="shared" si="148"/>
        <v>2.94772010321747</v>
      </c>
      <c r="CM114" s="9">
        <f t="shared" si="149"/>
        <v>1.8751108664684715</v>
      </c>
      <c r="CN114" s="9">
        <f t="shared" si="150"/>
        <v>0.29994988563181479</v>
      </c>
      <c r="CO114" s="9">
        <f t="shared" si="151"/>
        <v>1.7000501143681837</v>
      </c>
      <c r="CP114" s="9">
        <f t="shared" si="152"/>
        <v>0</v>
      </c>
      <c r="CQ114" s="9">
        <f t="shared" si="153"/>
        <v>0.56945040654415835</v>
      </c>
      <c r="CR114" s="9">
        <f t="shared" si="154"/>
        <v>0.40036472019073094</v>
      </c>
      <c r="CS114" s="9">
        <f t="shared" si="155"/>
        <v>3.0184873265110615E-2</v>
      </c>
      <c r="CT114" s="9">
        <f t="shared" si="156"/>
        <v>46.005047881448533</v>
      </c>
      <c r="CU114" s="10">
        <f t="shared" si="157"/>
        <v>0</v>
      </c>
      <c r="CV114" s="9">
        <f t="shared" si="158"/>
        <v>5.0478814485330759E-3</v>
      </c>
      <c r="CW114" s="9">
        <f t="shared" si="159"/>
        <v>2.9113194882130072E-2</v>
      </c>
      <c r="CX114" s="11">
        <f t="shared" si="160"/>
        <v>4.2716691421314755E-3</v>
      </c>
      <c r="CY114" s="9">
        <f t="shared" si="161"/>
        <v>1.9375474351787174</v>
      </c>
      <c r="CZ114" s="9">
        <f t="shared" si="162"/>
        <v>2.25985272194375E-2</v>
      </c>
      <c r="DA114" s="9">
        <f t="shared" si="163"/>
        <v>3.4806156153311958E-2</v>
      </c>
      <c r="DB114" s="9">
        <f t="shared" si="164"/>
        <v>23.999999999999996</v>
      </c>
      <c r="DD114" s="9">
        <f t="shared" si="165"/>
        <v>6.9909092279098761</v>
      </c>
      <c r="DE114" s="9">
        <f t="shared" si="166"/>
        <v>1.2442327844548147</v>
      </c>
      <c r="DF114" s="9">
        <f t="shared" si="167"/>
        <v>0.23514201236469034</v>
      </c>
      <c r="DG114" s="9">
        <f t="shared" si="168"/>
        <v>0.17336907174349242</v>
      </c>
      <c r="DH114" s="9">
        <f t="shared" si="169"/>
        <v>0</v>
      </c>
      <c r="DI114" s="9">
        <f t="shared" si="170"/>
        <v>6.7677684097748811E-2</v>
      </c>
      <c r="DJ114" s="9">
        <f t="shared" si="171"/>
        <v>2.9473966660663371</v>
      </c>
      <c r="DK114" s="9">
        <f t="shared" si="172"/>
        <v>1.8749051208428786</v>
      </c>
      <c r="DL114" s="9">
        <f t="shared" si="173"/>
        <v>0.29849055511514777</v>
      </c>
      <c r="DM114" s="9">
        <f t="shared" si="174"/>
        <v>1.6998635771982624</v>
      </c>
      <c r="DN114" s="9">
        <f t="shared" si="175"/>
        <v>0</v>
      </c>
      <c r="DO114" s="9">
        <f t="shared" si="176"/>
        <v>1.6458676865898081E-3</v>
      </c>
      <c r="DP114" s="9">
        <f t="shared" si="177"/>
        <v>0.57114351607497105</v>
      </c>
      <c r="DQ114" s="9">
        <f t="shared" si="178"/>
        <v>0.40032079036701018</v>
      </c>
      <c r="DR114" s="9">
        <f t="shared" si="179"/>
        <v>3.0181561244608558E-2</v>
      </c>
      <c r="DS114" s="9">
        <f t="shared" si="180"/>
        <v>45.999999999999986</v>
      </c>
      <c r="DT114" s="9">
        <f t="shared" si="181"/>
        <v>1.9426016153281453</v>
      </c>
      <c r="IF114" s="17"/>
      <c r="IG114" s="17"/>
      <c r="IH114" s="17"/>
      <c r="II114" s="17"/>
      <c r="IJ114" s="17"/>
      <c r="IK114" s="17"/>
      <c r="IL114" s="17"/>
      <c r="IM114" s="17"/>
      <c r="IN114" s="17"/>
      <c r="IO114" s="17"/>
      <c r="IP114" s="17"/>
      <c r="IQ114" s="17"/>
      <c r="IR114" s="17"/>
      <c r="IS114" s="17"/>
      <c r="IT114" s="17"/>
      <c r="IU114" s="17"/>
      <c r="IV114" s="17"/>
    </row>
    <row r="115" spans="1:256" s="12" customFormat="1" x14ac:dyDescent="0.25">
      <c r="A115" s="16" t="s">
        <v>206</v>
      </c>
      <c r="B115" s="16" t="s">
        <v>207</v>
      </c>
      <c r="C115" s="9">
        <v>47.660699999999999</v>
      </c>
      <c r="D115" s="9">
        <v>1.5237000000000001</v>
      </c>
      <c r="E115" s="9">
        <v>6.9542999999999999</v>
      </c>
      <c r="F115" s="9"/>
      <c r="G115" s="9">
        <v>15.0906</v>
      </c>
      <c r="H115" s="9">
        <v>0.54180000000000006</v>
      </c>
      <c r="I115" s="9">
        <v>13.7256</v>
      </c>
      <c r="J115" s="9">
        <v>10.7393</v>
      </c>
      <c r="K115" s="9">
        <v>1.3752</v>
      </c>
      <c r="L115" s="9">
        <v>0.16320000000000001</v>
      </c>
      <c r="M115" s="9">
        <v>5.74E-2</v>
      </c>
      <c r="N115" s="9">
        <v>0.13440000000000002</v>
      </c>
      <c r="P115" s="17"/>
      <c r="Q115" s="9">
        <f>C115/'ST1.2-NatData'!R$1</f>
        <v>0.79323447173956452</v>
      </c>
      <c r="R115" s="9">
        <f>D115/'ST1.2-NatData'!S$1</f>
        <v>1.9070326286937257E-2</v>
      </c>
      <c r="S115" s="9">
        <f>E115/'ST1.2-NatData'!T$1</f>
        <v>6.8205490334539681E-2</v>
      </c>
      <c r="T115" s="9">
        <f>F115/'ST1.2-NatData'!U$1</f>
        <v>0</v>
      </c>
      <c r="U115" s="9">
        <f>G115/'ST1.2-NatData'!V$1</f>
        <v>0.2100409208585029</v>
      </c>
      <c r="V115" s="9">
        <f>H115/'ST1.2-NatData'!W$1</f>
        <v>7.6377630855547895E-3</v>
      </c>
      <c r="W115" s="9">
        <f>I115/'ST1.2-NatData'!X$1</f>
        <v>0.34055180627233028</v>
      </c>
      <c r="X115" s="9">
        <f>J115/'ST1.2-NatData'!Y$1</f>
        <v>0.19150305818577365</v>
      </c>
      <c r="Y115" s="9">
        <f>K115/'ST1.2-NatData'!Z$1</f>
        <v>2.2188160505977831E-2</v>
      </c>
      <c r="Z115" s="9">
        <f>L115/'ST1.2-NatData'!AA$1</f>
        <v>1.732557645759905E-3</v>
      </c>
      <c r="AA115" s="9">
        <f>M115/'ST1.2-NatData'!AB$1</f>
        <v>3.0213706705969046E-3</v>
      </c>
      <c r="AB115" s="9">
        <f>N115/'ST1.2-NatData'!AC$1</f>
        <v>3.790934476631033E-3</v>
      </c>
      <c r="AC115" s="9">
        <f>O115/'ST1.2-NatData'!AD$1</f>
        <v>0</v>
      </c>
      <c r="AD115" s="9">
        <f t="shared" si="91"/>
        <v>2.6062864861841359</v>
      </c>
      <c r="AE115" s="9">
        <f t="shared" si="92"/>
        <v>1.7462907634012186</v>
      </c>
      <c r="AF115" s="9">
        <f t="shared" si="93"/>
        <v>1.5069462689119693</v>
      </c>
      <c r="AG115" s="9">
        <f t="shared" si="94"/>
        <v>1.698449327097743</v>
      </c>
      <c r="AH115" s="9">
        <f t="shared" si="95"/>
        <v>9.1622771736117379</v>
      </c>
      <c r="AI115" s="9">
        <f t="shared" si="96"/>
        <v>8.6267176661754057</v>
      </c>
      <c r="AJ115" s="9">
        <f t="shared" si="97"/>
        <v>8.8315852352401532</v>
      </c>
      <c r="AK115" s="9">
        <f t="shared" si="98"/>
        <v>8.8363647390950586</v>
      </c>
      <c r="AL115" s="9"/>
      <c r="AM115" s="9">
        <f t="shared" si="99"/>
        <v>7.267834093741377</v>
      </c>
      <c r="AN115" s="9">
        <f t="shared" si="100"/>
        <v>1.2498352144142979</v>
      </c>
      <c r="AO115" s="9">
        <f t="shared" si="101"/>
        <v>0.51766930815567491</v>
      </c>
      <c r="AP115" s="9">
        <f t="shared" si="102"/>
        <v>0.17472761523213312</v>
      </c>
      <c r="AQ115" s="9">
        <f t="shared" si="103"/>
        <v>0</v>
      </c>
      <c r="AR115" s="9">
        <f t="shared" si="104"/>
        <v>6.9979302376232996E-2</v>
      </c>
      <c r="AS115" s="9">
        <f t="shared" si="105"/>
        <v>3.1202300410412183</v>
      </c>
      <c r="AT115" s="9">
        <f t="shared" si="106"/>
        <v>1.9244531347062506</v>
      </c>
      <c r="AU115" s="9">
        <f t="shared" si="107"/>
        <v>0.80705940151151001</v>
      </c>
      <c r="AV115" s="9">
        <f t="shared" si="108"/>
        <v>1.7546040986923543</v>
      </c>
      <c r="AW115" s="9">
        <f t="shared" si="109"/>
        <v>0.56166350020386435</v>
      </c>
      <c r="AX115" s="9">
        <f t="shared" si="110"/>
        <v>0</v>
      </c>
      <c r="AY115" s="9">
        <f t="shared" si="111"/>
        <v>0.40658815305670831</v>
      </c>
      <c r="AZ115" s="9">
        <f t="shared" si="112"/>
        <v>3.1748346739424935E-2</v>
      </c>
      <c r="BA115" s="9">
        <f t="shared" si="113"/>
        <v>47.696622132565182</v>
      </c>
      <c r="BB115" s="10">
        <f t="shared" si="114"/>
        <v>0</v>
      </c>
      <c r="BC115" s="9">
        <f t="shared" si="115"/>
        <v>1.6966221325651816</v>
      </c>
      <c r="BD115" s="9">
        <f t="shared" si="116"/>
        <v>9.7100972293998655</v>
      </c>
      <c r="BE115" s="11">
        <f t="shared" si="117"/>
        <v>1.956607219610478</v>
      </c>
      <c r="BF115" s="9">
        <f t="shared" si="118"/>
        <v>0.24096163948469415</v>
      </c>
      <c r="BG115" s="9">
        <f t="shared" si="119"/>
        <v>24</v>
      </c>
      <c r="BH115" s="9"/>
      <c r="BI115" s="9">
        <f t="shared" si="120"/>
        <v>6.8430098307750171</v>
      </c>
      <c r="BJ115" s="9">
        <f t="shared" si="121"/>
        <v>1.1767790167982588</v>
      </c>
      <c r="BK115" s="9">
        <f t="shared" si="122"/>
        <v>1.9788847573275703E-2</v>
      </c>
      <c r="BL115" s="9">
        <f t="shared" si="123"/>
        <v>0.16451432067925087</v>
      </c>
      <c r="BM115" s="9">
        <f t="shared" si="124"/>
        <v>0</v>
      </c>
      <c r="BN115" s="9">
        <f t="shared" si="125"/>
        <v>6.5888825740217885E-2</v>
      </c>
      <c r="BO115" s="9">
        <f t="shared" si="126"/>
        <v>2.9378442834174558</v>
      </c>
      <c r="BP115" s="9">
        <f t="shared" si="127"/>
        <v>1.8119637225897973</v>
      </c>
      <c r="BQ115" s="9">
        <f t="shared" si="128"/>
        <v>0</v>
      </c>
      <c r="BR115" s="9">
        <f t="shared" si="129"/>
        <v>1.6520428151778301</v>
      </c>
      <c r="BS115" s="9">
        <f t="shared" si="130"/>
        <v>0</v>
      </c>
      <c r="BT115" s="9">
        <f t="shared" si="131"/>
        <v>0.34795718482216986</v>
      </c>
      <c r="BU115" s="9">
        <f t="shared" si="132"/>
        <v>0.93524262108777256</v>
      </c>
      <c r="BV115" s="9">
        <f t="shared" si="133"/>
        <v>0.38282199243370879</v>
      </c>
      <c r="BW115" s="9">
        <f t="shared" si="134"/>
        <v>2.9892571300688484E-2</v>
      </c>
      <c r="BX115" s="9">
        <f t="shared" si="135"/>
        <v>44.908627513796844</v>
      </c>
      <c r="BY115" s="10">
        <f t="shared" si="136"/>
        <v>0.60231475531048861</v>
      </c>
      <c r="BZ115" s="9">
        <f t="shared" si="137"/>
        <v>0</v>
      </c>
      <c r="CA115" s="9">
        <f t="shared" si="138"/>
        <v>0</v>
      </c>
      <c r="CB115" s="11">
        <f t="shared" si="139"/>
        <v>0</v>
      </c>
      <c r="CC115" s="9">
        <f t="shared" si="140"/>
        <v>1.9412321668390311</v>
      </c>
      <c r="CD115" s="9">
        <f t="shared" si="141"/>
        <v>24</v>
      </c>
      <c r="CE115" s="9"/>
      <c r="CF115" s="9">
        <f t="shared" si="142"/>
        <v>7.0055178486986609</v>
      </c>
      <c r="CG115" s="9">
        <f t="shared" si="143"/>
        <v>1.2047252028016713</v>
      </c>
      <c r="CH115" s="9">
        <f t="shared" si="144"/>
        <v>0.21024305150033129</v>
      </c>
      <c r="CI115" s="9">
        <f t="shared" si="145"/>
        <v>0.16842121206692726</v>
      </c>
      <c r="CJ115" s="9">
        <f t="shared" si="146"/>
        <v>0</v>
      </c>
      <c r="CK115" s="9">
        <f t="shared" si="147"/>
        <v>6.745355569664796E-2</v>
      </c>
      <c r="CL115" s="9">
        <f t="shared" si="148"/>
        <v>3.007612304109077</v>
      </c>
      <c r="CM115" s="9">
        <f t="shared" si="149"/>
        <v>1.8549942954501997</v>
      </c>
      <c r="CN115" s="9">
        <f t="shared" si="150"/>
        <v>0.30872441882318302</v>
      </c>
      <c r="CO115" s="9">
        <f t="shared" si="151"/>
        <v>1.6912755811768145</v>
      </c>
      <c r="CP115" s="9">
        <f t="shared" si="152"/>
        <v>0</v>
      </c>
      <c r="CQ115" s="9">
        <f t="shared" si="153"/>
        <v>0.57748427750954368</v>
      </c>
      <c r="CR115" s="9">
        <f t="shared" si="154"/>
        <v>0.391913261443465</v>
      </c>
      <c r="CS115" s="9">
        <f t="shared" si="155"/>
        <v>3.0602461046991231E-2</v>
      </c>
      <c r="CT115" s="9">
        <f t="shared" si="156"/>
        <v>45.975119046823295</v>
      </c>
      <c r="CU115" s="10">
        <f t="shared" si="157"/>
        <v>1.3412954011627634E-2</v>
      </c>
      <c r="CV115" s="9">
        <f t="shared" si="158"/>
        <v>0</v>
      </c>
      <c r="CW115" s="9">
        <f t="shared" si="159"/>
        <v>0</v>
      </c>
      <c r="CX115" s="11">
        <f t="shared" si="160"/>
        <v>0</v>
      </c>
      <c r="CY115" s="9">
        <f t="shared" si="161"/>
        <v>1.9398365464437912</v>
      </c>
      <c r="CZ115" s="9">
        <f t="shared" si="162"/>
        <v>2.6683492604631265E-2</v>
      </c>
      <c r="DA115" s="9">
        <f t="shared" si="163"/>
        <v>3.3479960951577487E-2</v>
      </c>
      <c r="DB115" s="9">
        <f t="shared" si="164"/>
        <v>24.000000000000004</v>
      </c>
      <c r="DD115" s="9">
        <f t="shared" si="165"/>
        <v>7.009309115914184</v>
      </c>
      <c r="DE115" s="9">
        <f t="shared" si="166"/>
        <v>1.2053771796096304</v>
      </c>
      <c r="DF115" s="9">
        <f t="shared" si="167"/>
        <v>0.2146862955238138</v>
      </c>
      <c r="DG115" s="9">
        <f t="shared" si="168"/>
        <v>0.16851235876492998</v>
      </c>
      <c r="DH115" s="9">
        <f t="shared" si="169"/>
        <v>0</v>
      </c>
      <c r="DI115" s="9">
        <f t="shared" si="170"/>
        <v>6.7490060414758218E-2</v>
      </c>
      <c r="DJ115" s="9">
        <f t="shared" si="171"/>
        <v>3.0092399727799508</v>
      </c>
      <c r="DK115" s="9">
        <f t="shared" si="172"/>
        <v>1.8559981868411306</v>
      </c>
      <c r="DL115" s="9">
        <f t="shared" si="173"/>
        <v>0.31592687432458355</v>
      </c>
      <c r="DM115" s="9">
        <f t="shared" si="174"/>
        <v>1.6921908707816398</v>
      </c>
      <c r="DN115" s="9">
        <f t="shared" si="175"/>
        <v>8.1177451062233175E-3</v>
      </c>
      <c r="DO115" s="9">
        <f t="shared" si="176"/>
        <v>0</v>
      </c>
      <c r="DP115" s="9">
        <f t="shared" si="177"/>
        <v>0.5772556191803071</v>
      </c>
      <c r="DQ115" s="9">
        <f t="shared" si="178"/>
        <v>0.39212535824080819</v>
      </c>
      <c r="DR115" s="9">
        <f t="shared" si="179"/>
        <v>3.0619022578884738E-2</v>
      </c>
      <c r="DS115" s="9">
        <f t="shared" si="180"/>
        <v>46</v>
      </c>
      <c r="DT115" s="9">
        <f t="shared" si="181"/>
        <v>1.9398039870050794</v>
      </c>
      <c r="IF115" s="17"/>
      <c r="IG115" s="17"/>
      <c r="IH115" s="17"/>
      <c r="II115" s="17"/>
      <c r="IJ115" s="17"/>
      <c r="IK115" s="17"/>
      <c r="IL115" s="17"/>
      <c r="IM115" s="17"/>
      <c r="IN115" s="17"/>
      <c r="IO115" s="17"/>
      <c r="IP115" s="17"/>
      <c r="IQ115" s="17"/>
      <c r="IR115" s="17"/>
      <c r="IS115" s="17"/>
      <c r="IT115" s="17"/>
      <c r="IU115" s="17"/>
      <c r="IV115" s="17"/>
    </row>
    <row r="116" spans="1:256" s="12" customFormat="1" x14ac:dyDescent="0.25">
      <c r="A116" s="16" t="s">
        <v>206</v>
      </c>
      <c r="B116" s="16" t="s">
        <v>207</v>
      </c>
      <c r="C116" s="9">
        <v>47.428899999999999</v>
      </c>
      <c r="D116" s="9">
        <v>1.5409999999999999</v>
      </c>
      <c r="E116" s="9">
        <v>7.0724999999999998</v>
      </c>
      <c r="F116" s="9"/>
      <c r="G116" s="9">
        <v>14.979800000000001</v>
      </c>
      <c r="H116" s="9">
        <v>0.49340000000000001</v>
      </c>
      <c r="I116" s="9">
        <v>13.783300000000001</v>
      </c>
      <c r="J116" s="9">
        <v>10.7517</v>
      </c>
      <c r="K116" s="9">
        <v>1.3605</v>
      </c>
      <c r="L116" s="9">
        <v>0.1633</v>
      </c>
      <c r="M116" s="9">
        <v>4.9600000000000005E-2</v>
      </c>
      <c r="N116" s="9">
        <v>0.13930000000000001</v>
      </c>
      <c r="P116" s="17"/>
      <c r="Q116" s="9">
        <f>C116/'ST1.2-NatData'!R$1</f>
        <v>0.78937653951135067</v>
      </c>
      <c r="R116" s="9">
        <f>D116/'ST1.2-NatData'!S$1</f>
        <v>1.9286849647680196E-2</v>
      </c>
      <c r="S116" s="9">
        <f>E116/'ST1.2-NatData'!T$1</f>
        <v>6.9364757113013792E-2</v>
      </c>
      <c r="T116" s="9">
        <f>F116/'ST1.2-NatData'!U$1</f>
        <v>0</v>
      </c>
      <c r="U116" s="9">
        <f>G116/'ST1.2-NatData'!V$1</f>
        <v>0.20849873340199873</v>
      </c>
      <c r="V116" s="9">
        <f>H116/'ST1.2-NatData'!W$1</f>
        <v>6.9554675275244233E-3</v>
      </c>
      <c r="W116" s="9">
        <f>I116/'ST1.2-NatData'!X$1</f>
        <v>0.34198342596268361</v>
      </c>
      <c r="X116" s="9">
        <f>J116/'ST1.2-NatData'!Y$1</f>
        <v>0.19172417482480072</v>
      </c>
      <c r="Y116" s="9">
        <f>K116/'ST1.2-NatData'!Z$1</f>
        <v>2.1950983397602413E-2</v>
      </c>
      <c r="Z116" s="9">
        <f>L116/'ST1.2-NatData'!AA$1</f>
        <v>1.7336192619644146E-3</v>
      </c>
      <c r="AA116" s="9">
        <f>M116/'ST1.2-NatData'!AB$1</f>
        <v>2.6108011369617855E-3</v>
      </c>
      <c r="AB116" s="9">
        <f>N116/'ST1.2-NatData'!AC$1</f>
        <v>3.9291456294248727E-3</v>
      </c>
      <c r="AC116" s="9">
        <f>O116/'ST1.2-NatData'!AD$1</f>
        <v>0</v>
      </c>
      <c r="AD116" s="9">
        <f t="shared" si="91"/>
        <v>2.6015374274168712</v>
      </c>
      <c r="AE116" s="9">
        <f t="shared" si="92"/>
        <v>1.7439239104211994</v>
      </c>
      <c r="AF116" s="9">
        <f t="shared" si="93"/>
        <v>1.5048305302772653</v>
      </c>
      <c r="AG116" s="9">
        <f t="shared" si="94"/>
        <v>1.696554705102066</v>
      </c>
      <c r="AH116" s="9">
        <f t="shared" si="95"/>
        <v>9.1747122132958285</v>
      </c>
      <c r="AI116" s="9">
        <f t="shared" si="96"/>
        <v>8.6388465268609007</v>
      </c>
      <c r="AJ116" s="9">
        <f t="shared" si="97"/>
        <v>8.8414478795704898</v>
      </c>
      <c r="AK116" s="9">
        <f t="shared" si="98"/>
        <v>8.8520525338119729</v>
      </c>
      <c r="AL116" s="9"/>
      <c r="AM116" s="9">
        <f t="shared" si="99"/>
        <v>7.2423025779439865</v>
      </c>
      <c r="AN116" s="9">
        <f t="shared" si="100"/>
        <v>1.2728033685141327</v>
      </c>
      <c r="AO116" s="9">
        <f t="shared" si="101"/>
        <v>0.51510594645811913</v>
      </c>
      <c r="AP116" s="9">
        <f t="shared" si="102"/>
        <v>0.17695129501857185</v>
      </c>
      <c r="AQ116" s="9">
        <f t="shared" si="103"/>
        <v>0</v>
      </c>
      <c r="AR116" s="9">
        <f t="shared" si="104"/>
        <v>6.3814412873960863E-2</v>
      </c>
      <c r="AS116" s="9">
        <f t="shared" si="105"/>
        <v>3.1375995149245832</v>
      </c>
      <c r="AT116" s="9">
        <f t="shared" si="106"/>
        <v>1.9129158758000286</v>
      </c>
      <c r="AU116" s="9">
        <f t="shared" si="107"/>
        <v>0.80638704507526349</v>
      </c>
      <c r="AV116" s="9">
        <f t="shared" si="108"/>
        <v>1.7590141283491638</v>
      </c>
      <c r="AW116" s="9">
        <f t="shared" si="109"/>
        <v>0.56540117342442731</v>
      </c>
      <c r="AX116" s="9">
        <f t="shared" si="110"/>
        <v>0</v>
      </c>
      <c r="AY116" s="9">
        <f t="shared" si="111"/>
        <v>0.40278791094367367</v>
      </c>
      <c r="AZ116" s="9">
        <f t="shared" si="112"/>
        <v>3.1810915631899632E-2</v>
      </c>
      <c r="BA116" s="9">
        <f t="shared" si="113"/>
        <v>47.67671228786368</v>
      </c>
      <c r="BB116" s="10">
        <f t="shared" si="114"/>
        <v>0</v>
      </c>
      <c r="BC116" s="9">
        <f t="shared" si="115"/>
        <v>1.6767122878636798</v>
      </c>
      <c r="BD116" s="9">
        <f t="shared" si="116"/>
        <v>9.4755581624180891</v>
      </c>
      <c r="BE116" s="11">
        <f t="shared" si="117"/>
        <v>1.929454334966501</v>
      </c>
      <c r="BF116" s="9">
        <f t="shared" si="118"/>
        <v>0.26328558266444801</v>
      </c>
      <c r="BG116" s="9">
        <f t="shared" si="119"/>
        <v>24</v>
      </c>
      <c r="BH116" s="9"/>
      <c r="BI116" s="9">
        <f t="shared" si="120"/>
        <v>6.8193027767431085</v>
      </c>
      <c r="BJ116" s="9">
        <f t="shared" si="121"/>
        <v>1.1984629821446182</v>
      </c>
      <c r="BK116" s="9">
        <f t="shared" si="122"/>
        <v>1.776575888772669E-2</v>
      </c>
      <c r="BL116" s="9">
        <f t="shared" si="123"/>
        <v>0.16661613409295045</v>
      </c>
      <c r="BM116" s="9">
        <f t="shared" si="124"/>
        <v>0</v>
      </c>
      <c r="BN116" s="9">
        <f t="shared" si="125"/>
        <v>6.0087216492848143E-2</v>
      </c>
      <c r="BO116" s="9">
        <f t="shared" si="126"/>
        <v>2.9543423316217212</v>
      </c>
      <c r="BP116" s="9">
        <f t="shared" si="127"/>
        <v>1.8011885589047536</v>
      </c>
      <c r="BQ116" s="9">
        <f t="shared" si="128"/>
        <v>0</v>
      </c>
      <c r="BR116" s="9">
        <f t="shared" si="129"/>
        <v>1.656275721800502</v>
      </c>
      <c r="BS116" s="9">
        <f t="shared" si="130"/>
        <v>0</v>
      </c>
      <c r="BT116" s="9">
        <f t="shared" si="131"/>
        <v>0.34372427819949802</v>
      </c>
      <c r="BU116" s="9">
        <f t="shared" si="132"/>
        <v>0.93450898334813937</v>
      </c>
      <c r="BV116" s="9">
        <f t="shared" si="133"/>
        <v>0.3792623533711178</v>
      </c>
      <c r="BW116" s="9">
        <f t="shared" si="134"/>
        <v>2.9952941480240882E-2</v>
      </c>
      <c r="BX116" s="9">
        <f t="shared" si="135"/>
        <v>44.892067542269103</v>
      </c>
      <c r="BY116" s="10">
        <f t="shared" si="136"/>
        <v>0.61511186724647848</v>
      </c>
      <c r="BZ116" s="9">
        <f t="shared" si="137"/>
        <v>0</v>
      </c>
      <c r="CA116" s="9">
        <f t="shared" si="138"/>
        <v>0</v>
      </c>
      <c r="CB116" s="11">
        <f t="shared" si="139"/>
        <v>0</v>
      </c>
      <c r="CC116" s="9">
        <f t="shared" si="140"/>
        <v>1.9435024035913455</v>
      </c>
      <c r="CD116" s="9">
        <f t="shared" si="141"/>
        <v>24</v>
      </c>
      <c r="CE116" s="9"/>
      <c r="CF116" s="9">
        <f t="shared" si="142"/>
        <v>6.9792315314453228</v>
      </c>
      <c r="CG116" s="9">
        <f t="shared" si="143"/>
        <v>1.2265697693875557</v>
      </c>
      <c r="CH116" s="9">
        <f t="shared" si="144"/>
        <v>0.20580130083287784</v>
      </c>
      <c r="CI116" s="9">
        <f t="shared" si="145"/>
        <v>0.17052367592107692</v>
      </c>
      <c r="CJ116" s="9">
        <f t="shared" si="146"/>
        <v>0</v>
      </c>
      <c r="CK116" s="9">
        <f t="shared" si="147"/>
        <v>6.1496403622652213E-2</v>
      </c>
      <c r="CL116" s="9">
        <f t="shared" si="148"/>
        <v>3.0236286363260207</v>
      </c>
      <c r="CM116" s="9">
        <f t="shared" si="149"/>
        <v>1.8434306843302346</v>
      </c>
      <c r="CN116" s="9">
        <f t="shared" si="150"/>
        <v>0.30488070103286269</v>
      </c>
      <c r="CO116" s="9">
        <f t="shared" si="151"/>
        <v>1.6951192989671362</v>
      </c>
      <c r="CP116" s="9">
        <f t="shared" si="152"/>
        <v>0</v>
      </c>
      <c r="CQ116" s="9">
        <f t="shared" si="153"/>
        <v>0.58118764007420665</v>
      </c>
      <c r="CR116" s="9">
        <f t="shared" si="154"/>
        <v>0.38815695123043775</v>
      </c>
      <c r="CS116" s="9">
        <f t="shared" si="155"/>
        <v>3.0655408695355664E-2</v>
      </c>
      <c r="CT116" s="9">
        <f t="shared" si="156"/>
        <v>45.944892544046148</v>
      </c>
      <c r="CU116" s="10">
        <f t="shared" si="157"/>
        <v>2.9893966951013387E-2</v>
      </c>
      <c r="CV116" s="9">
        <f t="shared" si="158"/>
        <v>0</v>
      </c>
      <c r="CW116" s="9">
        <f t="shared" si="159"/>
        <v>0</v>
      </c>
      <c r="CX116" s="11">
        <f t="shared" si="160"/>
        <v>0</v>
      </c>
      <c r="CY116" s="9">
        <f t="shared" si="161"/>
        <v>1.9421774015298268</v>
      </c>
      <c r="CZ116" s="9">
        <f t="shared" si="162"/>
        <v>2.3083262176371001E-2</v>
      </c>
      <c r="DA116" s="9">
        <f t="shared" si="163"/>
        <v>3.47393362938022E-2</v>
      </c>
      <c r="DB116" s="9">
        <f t="shared" si="164"/>
        <v>24.000000000000004</v>
      </c>
      <c r="DD116" s="9">
        <f t="shared" si="165"/>
        <v>6.9876025967131792</v>
      </c>
      <c r="DE116" s="9">
        <f t="shared" si="166"/>
        <v>1.2280409479190115</v>
      </c>
      <c r="DF116" s="9">
        <f t="shared" si="167"/>
        <v>0.21564354463219004</v>
      </c>
      <c r="DG116" s="9">
        <f t="shared" si="168"/>
        <v>0.17072820629299804</v>
      </c>
      <c r="DH116" s="9">
        <f t="shared" si="169"/>
        <v>0</v>
      </c>
      <c r="DI116" s="9">
        <f t="shared" si="170"/>
        <v>6.1570163950869471E-2</v>
      </c>
      <c r="DJ116" s="9">
        <f t="shared" si="171"/>
        <v>3.027255252314673</v>
      </c>
      <c r="DK116" s="9">
        <f t="shared" si="172"/>
        <v>1.8456417413077497</v>
      </c>
      <c r="DL116" s="9">
        <f t="shared" si="173"/>
        <v>0.32083890849848018</v>
      </c>
      <c r="DM116" s="9">
        <f t="shared" si="174"/>
        <v>1.6971524675508869</v>
      </c>
      <c r="DN116" s="9">
        <f t="shared" si="175"/>
        <v>1.7991376049367069E-2</v>
      </c>
      <c r="DO116" s="9">
        <f t="shared" si="176"/>
        <v>0</v>
      </c>
      <c r="DP116" s="9">
        <f t="shared" si="177"/>
        <v>0.58068530603010338</v>
      </c>
      <c r="DQ116" s="9">
        <f t="shared" si="178"/>
        <v>0.38862251640882201</v>
      </c>
      <c r="DR116" s="9">
        <f t="shared" si="179"/>
        <v>3.0692177561074681E-2</v>
      </c>
      <c r="DS116" s="9">
        <f t="shared" si="180"/>
        <v>46</v>
      </c>
      <c r="DT116" s="9">
        <f t="shared" si="181"/>
        <v>1.9421080476556116</v>
      </c>
      <c r="IF116" s="17"/>
      <c r="IG116" s="17"/>
      <c r="IH116" s="17"/>
      <c r="II116" s="17"/>
      <c r="IJ116" s="17"/>
      <c r="IK116" s="17"/>
      <c r="IL116" s="17"/>
      <c r="IM116" s="17"/>
      <c r="IN116" s="17"/>
      <c r="IO116" s="17"/>
      <c r="IP116" s="17"/>
      <c r="IQ116" s="17"/>
      <c r="IR116" s="17"/>
      <c r="IS116" s="17"/>
      <c r="IT116" s="17"/>
      <c r="IU116" s="17"/>
      <c r="IV116" s="17"/>
    </row>
    <row r="117" spans="1:256" s="12" customFormat="1" x14ac:dyDescent="0.25">
      <c r="A117" s="16" t="s">
        <v>206</v>
      </c>
      <c r="B117" s="16" t="s">
        <v>207</v>
      </c>
      <c r="C117" s="9">
        <v>46.991</v>
      </c>
      <c r="D117" s="9">
        <v>1.5807</v>
      </c>
      <c r="E117" s="9">
        <v>7.1718999999999999</v>
      </c>
      <c r="F117" s="9"/>
      <c r="G117" s="9">
        <v>14.927199999999999</v>
      </c>
      <c r="H117" s="9">
        <v>0.46870000000000001</v>
      </c>
      <c r="I117" s="9">
        <v>13.6624</v>
      </c>
      <c r="J117" s="9">
        <v>10.7783</v>
      </c>
      <c r="K117" s="9">
        <v>1.3959000000000001</v>
      </c>
      <c r="L117" s="9">
        <v>0.19670000000000001</v>
      </c>
      <c r="M117" s="9">
        <v>3.9699999999999999E-2</v>
      </c>
      <c r="N117" s="9">
        <v>0.14630000000000001</v>
      </c>
      <c r="P117" s="17"/>
      <c r="Q117" s="9">
        <f>C117/'ST1.2-NatData'!R$1</f>
        <v>0.7820884095599494</v>
      </c>
      <c r="R117" s="9">
        <f>D117/'ST1.2-NatData'!S$1</f>
        <v>1.9783726955281043E-2</v>
      </c>
      <c r="S117" s="9">
        <f>E117/'ST1.2-NatData'!T$1</f>
        <v>7.0339639666146855E-2</v>
      </c>
      <c r="T117" s="9">
        <f>F117/'ST1.2-NatData'!U$1</f>
        <v>0</v>
      </c>
      <c r="U117" s="9">
        <f>G117/'ST1.2-NatData'!V$1</f>
        <v>0.20776661191993984</v>
      </c>
      <c r="V117" s="9">
        <f>H117/'ST1.2-NatData'!W$1</f>
        <v>6.6072712406783484E-3</v>
      </c>
      <c r="W117" s="9">
        <f>I117/'ST1.2-NatData'!X$1</f>
        <v>0.33898372369988089</v>
      </c>
      <c r="X117" s="9">
        <f>J117/'ST1.2-NatData'!Y$1</f>
        <v>0.19219850567948785</v>
      </c>
      <c r="Y117" s="9">
        <f>K117/'ST1.2-NatData'!Z$1</f>
        <v>2.2522144597363625E-2</v>
      </c>
      <c r="Z117" s="9">
        <f>L117/'ST1.2-NatData'!AA$1</f>
        <v>2.0881990742706697E-3</v>
      </c>
      <c r="AA117" s="9">
        <f>M117/'ST1.2-NatData'!AB$1</f>
        <v>2.0896936519633645E-3</v>
      </c>
      <c r="AB117" s="9">
        <f>N117/'ST1.2-NatData'!AC$1</f>
        <v>4.1265901334160719E-3</v>
      </c>
      <c r="AC117" s="9">
        <f>O117/'ST1.2-NatData'!AD$1</f>
        <v>0</v>
      </c>
      <c r="AD117" s="9">
        <f t="shared" si="91"/>
        <v>2.5880377901332126</v>
      </c>
      <c r="AE117" s="9">
        <f t="shared" si="92"/>
        <v>1.7373282157307799</v>
      </c>
      <c r="AF117" s="9">
        <f t="shared" si="93"/>
        <v>1.4959090227080234</v>
      </c>
      <c r="AG117" s="9">
        <f t="shared" si="94"/>
        <v>1.6881075283875113</v>
      </c>
      <c r="AH117" s="9">
        <f t="shared" si="95"/>
        <v>9.2095436286170322</v>
      </c>
      <c r="AI117" s="9">
        <f t="shared" si="96"/>
        <v>8.6903680656102207</v>
      </c>
      <c r="AJ117" s="9">
        <f t="shared" si="97"/>
        <v>8.8856898910510012</v>
      </c>
      <c r="AK117" s="9">
        <f t="shared" si="98"/>
        <v>8.8977276482767529</v>
      </c>
      <c r="AL117" s="9"/>
      <c r="AM117" s="9">
        <f t="shared" si="99"/>
        <v>7.2026773292780604</v>
      </c>
      <c r="AN117" s="9">
        <f t="shared" si="100"/>
        <v>1.2955919606531612</v>
      </c>
      <c r="AO117" s="9">
        <f t="shared" si="101"/>
        <v>0.49826928993122088</v>
      </c>
      <c r="AP117" s="9">
        <f t="shared" si="102"/>
        <v>0.18219909653130756</v>
      </c>
      <c r="AQ117" s="9">
        <f t="shared" si="103"/>
        <v>0</v>
      </c>
      <c r="AR117" s="9">
        <f t="shared" si="104"/>
        <v>6.0849952757133841E-2</v>
      </c>
      <c r="AS117" s="9">
        <f t="shared" si="105"/>
        <v>3.1218853928051145</v>
      </c>
      <c r="AT117" s="9">
        <f t="shared" si="106"/>
        <v>1.9134356770466294</v>
      </c>
      <c r="AU117" s="9">
        <f t="shared" si="107"/>
        <v>0.77663940907140638</v>
      </c>
      <c r="AV117" s="9">
        <f t="shared" si="108"/>
        <v>1.7700605234102418</v>
      </c>
      <c r="AW117" s="9">
        <f t="shared" si="109"/>
        <v>0.54669993248164817</v>
      </c>
      <c r="AX117" s="9">
        <f t="shared" si="110"/>
        <v>0</v>
      </c>
      <c r="AY117" s="9">
        <f t="shared" si="111"/>
        <v>0.41483734655888338</v>
      </c>
      <c r="AZ117" s="9">
        <f t="shared" si="112"/>
        <v>3.8462720959466859E-2</v>
      </c>
      <c r="BA117" s="9">
        <f t="shared" si="113"/>
        <v>47.612044744753547</v>
      </c>
      <c r="BB117" s="10">
        <f t="shared" si="114"/>
        <v>0</v>
      </c>
      <c r="BC117" s="9">
        <f t="shared" si="115"/>
        <v>1.6120447447535469</v>
      </c>
      <c r="BD117" s="9">
        <f t="shared" si="116"/>
        <v>8.8477098703754908</v>
      </c>
      <c r="BE117" s="11">
        <f t="shared" si="117"/>
        <v>1.8686745200584607</v>
      </c>
      <c r="BF117" s="9">
        <f t="shared" si="118"/>
        <v>0.3307061185171366</v>
      </c>
      <c r="BG117" s="9">
        <f t="shared" si="119"/>
        <v>24</v>
      </c>
      <c r="BH117" s="9"/>
      <c r="BI117" s="9">
        <f t="shared" si="120"/>
        <v>6.7966361389236711</v>
      </c>
      <c r="BJ117" s="9">
        <f t="shared" si="121"/>
        <v>1.2225547166024251</v>
      </c>
      <c r="BK117" s="9">
        <f t="shared" si="122"/>
        <v>1.9190855526096229E-2</v>
      </c>
      <c r="BL117" s="9">
        <f t="shared" si="123"/>
        <v>0.17192786895092649</v>
      </c>
      <c r="BM117" s="9">
        <f t="shared" si="124"/>
        <v>0</v>
      </c>
      <c r="BN117" s="9">
        <f t="shared" si="125"/>
        <v>5.7419618990815942E-2</v>
      </c>
      <c r="BO117" s="9">
        <f t="shared" si="126"/>
        <v>2.9458933272030836</v>
      </c>
      <c r="BP117" s="9">
        <f t="shared" si="127"/>
        <v>1.805568329329077</v>
      </c>
      <c r="BQ117" s="9">
        <f t="shared" si="128"/>
        <v>0</v>
      </c>
      <c r="BR117" s="9">
        <f t="shared" si="129"/>
        <v>1.6702757560150259</v>
      </c>
      <c r="BS117" s="9">
        <f t="shared" si="130"/>
        <v>0</v>
      </c>
      <c r="BT117" s="9">
        <f t="shared" si="131"/>
        <v>0.32972424398497413</v>
      </c>
      <c r="BU117" s="9">
        <f t="shared" si="132"/>
        <v>0.90197835452964759</v>
      </c>
      <c r="BV117" s="9">
        <f t="shared" si="133"/>
        <v>0.39145145235596923</v>
      </c>
      <c r="BW117" s="9">
        <f t="shared" si="134"/>
        <v>3.6294437099357306E-2</v>
      </c>
      <c r="BX117" s="9">
        <f t="shared" si="135"/>
        <v>44.927980133836996</v>
      </c>
      <c r="BY117" s="10">
        <f t="shared" si="136"/>
        <v>0.59372987925710385</v>
      </c>
      <c r="BZ117" s="9">
        <f t="shared" si="137"/>
        <v>0</v>
      </c>
      <c r="CA117" s="9">
        <f t="shared" si="138"/>
        <v>0</v>
      </c>
      <c r="CB117" s="11">
        <f t="shared" si="139"/>
        <v>0</v>
      </c>
      <c r="CC117" s="9">
        <f t="shared" si="140"/>
        <v>1.9459782059047679</v>
      </c>
      <c r="CD117" s="9">
        <f t="shared" si="141"/>
        <v>24</v>
      </c>
      <c r="CE117" s="9"/>
      <c r="CF117" s="9">
        <f t="shared" si="142"/>
        <v>6.9493950747349977</v>
      </c>
      <c r="CG117" s="9">
        <f t="shared" si="143"/>
        <v>1.2500324502433022</v>
      </c>
      <c r="CH117" s="9">
        <f t="shared" si="144"/>
        <v>0.19942752497830085</v>
      </c>
      <c r="CI117" s="9">
        <f t="shared" si="145"/>
        <v>0.17579206261385397</v>
      </c>
      <c r="CJ117" s="9">
        <f t="shared" si="146"/>
        <v>0</v>
      </c>
      <c r="CK117" s="9">
        <f t="shared" si="147"/>
        <v>5.871016327072761E-2</v>
      </c>
      <c r="CL117" s="9">
        <f t="shared" si="148"/>
        <v>3.0121042469108574</v>
      </c>
      <c r="CM117" s="9">
        <f t="shared" si="149"/>
        <v>1.8461496832349258</v>
      </c>
      <c r="CN117" s="9">
        <f t="shared" si="150"/>
        <v>0.29218368100866599</v>
      </c>
      <c r="CO117" s="9">
        <f t="shared" si="151"/>
        <v>1.7078163189913336</v>
      </c>
      <c r="CP117" s="9">
        <f t="shared" si="152"/>
        <v>0</v>
      </c>
      <c r="CQ117" s="9">
        <f t="shared" si="153"/>
        <v>0.56264023604333646</v>
      </c>
      <c r="CR117" s="9">
        <f t="shared" si="154"/>
        <v>0.40024958514716574</v>
      </c>
      <c r="CS117" s="9">
        <f t="shared" si="155"/>
        <v>3.71101788094979E-2</v>
      </c>
      <c r="CT117" s="9">
        <f t="shared" si="156"/>
        <v>45.937766488897665</v>
      </c>
      <c r="CU117" s="10">
        <f t="shared" si="157"/>
        <v>3.3709894526691708E-2</v>
      </c>
      <c r="CV117" s="9">
        <f t="shared" si="158"/>
        <v>0</v>
      </c>
      <c r="CW117" s="9">
        <f t="shared" si="159"/>
        <v>0</v>
      </c>
      <c r="CX117" s="11">
        <f t="shared" si="160"/>
        <v>0</v>
      </c>
      <c r="CY117" s="9">
        <f t="shared" si="161"/>
        <v>1.9447640300083497</v>
      </c>
      <c r="CZ117" s="9">
        <f t="shared" si="162"/>
        <v>1.8568369758644315E-2</v>
      </c>
      <c r="DA117" s="9">
        <f t="shared" si="163"/>
        <v>3.6667600233005991E-2</v>
      </c>
      <c r="DB117" s="9">
        <f t="shared" si="164"/>
        <v>24.000000000000004</v>
      </c>
      <c r="DD117" s="9">
        <f t="shared" si="165"/>
        <v>6.9588096651383546</v>
      </c>
      <c r="DE117" s="9">
        <f t="shared" si="166"/>
        <v>1.2517259132545981</v>
      </c>
      <c r="DF117" s="9">
        <f t="shared" si="167"/>
        <v>0.21053557839295323</v>
      </c>
      <c r="DG117" s="9">
        <f t="shared" si="168"/>
        <v>0.17603021431596219</v>
      </c>
      <c r="DH117" s="9">
        <f t="shared" si="169"/>
        <v>0</v>
      </c>
      <c r="DI117" s="9">
        <f t="shared" si="170"/>
        <v>5.8789699997847583E-2</v>
      </c>
      <c r="DJ117" s="9">
        <f t="shared" si="171"/>
        <v>3.0161848506802382</v>
      </c>
      <c r="DK117" s="9">
        <f t="shared" si="172"/>
        <v>1.8486507272688348</v>
      </c>
      <c r="DL117" s="9">
        <f t="shared" si="173"/>
        <v>0.3101910706558364</v>
      </c>
      <c r="DM117" s="9">
        <f t="shared" si="174"/>
        <v>1.7101299579418554</v>
      </c>
      <c r="DN117" s="9">
        <f t="shared" si="175"/>
        <v>2.0321028597691804E-2</v>
      </c>
      <c r="DO117" s="9">
        <f t="shared" si="176"/>
        <v>0</v>
      </c>
      <c r="DP117" s="9">
        <f t="shared" si="177"/>
        <v>0.56204772935861347</v>
      </c>
      <c r="DQ117" s="9">
        <f t="shared" si="178"/>
        <v>0.40079181736489844</v>
      </c>
      <c r="DR117" s="9">
        <f t="shared" si="179"/>
        <v>3.716045327648812E-2</v>
      </c>
      <c r="DS117" s="9">
        <f t="shared" si="180"/>
        <v>46</v>
      </c>
      <c r="DT117" s="9">
        <f t="shared" si="181"/>
        <v>1.9446891998932949</v>
      </c>
      <c r="IF117" s="17"/>
      <c r="IG117" s="17"/>
      <c r="IH117" s="17"/>
      <c r="II117" s="17"/>
      <c r="IJ117" s="17"/>
      <c r="IK117" s="17"/>
      <c r="IL117" s="17"/>
      <c r="IM117" s="17"/>
      <c r="IN117" s="17"/>
      <c r="IO117" s="17"/>
      <c r="IP117" s="17"/>
      <c r="IQ117" s="17"/>
      <c r="IR117" s="17"/>
      <c r="IS117" s="17"/>
      <c r="IT117" s="17"/>
      <c r="IU117" s="17"/>
      <c r="IV117" s="17"/>
    </row>
    <row r="118" spans="1:256" s="12" customFormat="1" x14ac:dyDescent="0.25">
      <c r="A118" s="16" t="s">
        <v>206</v>
      </c>
      <c r="B118" s="16" t="s">
        <v>207</v>
      </c>
      <c r="C118" s="9">
        <v>47.860999999999997</v>
      </c>
      <c r="D118" s="9">
        <v>1.4777</v>
      </c>
      <c r="E118" s="9">
        <v>6.5565999999999995</v>
      </c>
      <c r="F118" s="9"/>
      <c r="G118" s="9">
        <v>14.1746</v>
      </c>
      <c r="H118" s="9">
        <v>0.49230000000000002</v>
      </c>
      <c r="I118" s="9">
        <v>14.338100000000001</v>
      </c>
      <c r="J118" s="9">
        <v>10.9048</v>
      </c>
      <c r="K118" s="9">
        <v>1.2741</v>
      </c>
      <c r="L118" s="9">
        <v>0.15440000000000001</v>
      </c>
      <c r="M118" s="9">
        <v>5.4300000000000001E-2</v>
      </c>
      <c r="N118" s="9">
        <v>0.12150000000000001</v>
      </c>
      <c r="P118" s="17"/>
      <c r="Q118" s="9">
        <f>C118/'ST1.2-NatData'!R$1</f>
        <v>0.79656813794021697</v>
      </c>
      <c r="R118" s="9">
        <f>D118/'ST1.2-NatData'!S$1</f>
        <v>1.8494599431782624E-2</v>
      </c>
      <c r="S118" s="9">
        <f>E118/'ST1.2-NatData'!T$1</f>
        <v>6.4304979354851355E-2</v>
      </c>
      <c r="T118" s="9">
        <f>F118/'ST1.2-NatData'!U$1</f>
        <v>0</v>
      </c>
      <c r="U118" s="9">
        <f>G118/'ST1.2-NatData'!V$1</f>
        <v>0.19729142888956935</v>
      </c>
      <c r="V118" s="9">
        <f>H118/'ST1.2-NatData'!W$1</f>
        <v>6.9399608102964604E-3</v>
      </c>
      <c r="W118" s="9">
        <f>I118/'ST1.2-NatData'!X$1</f>
        <v>0.35574880905121081</v>
      </c>
      <c r="X118" s="9">
        <f>J118/'ST1.2-NatData'!Y$1</f>
        <v>0.19445425203730451</v>
      </c>
      <c r="Y118" s="9">
        <f>K118/'ST1.2-NatData'!Z$1</f>
        <v>2.0556962842253022E-2</v>
      </c>
      <c r="Z118" s="9">
        <f>L118/'ST1.2-NatData'!AA$1</f>
        <v>1.6391354197630474E-3</v>
      </c>
      <c r="AA118" s="9">
        <f>M118/'ST1.2-NatData'!AB$1</f>
        <v>2.858195599536793E-3</v>
      </c>
      <c r="AB118" s="9">
        <f>N118/'ST1.2-NatData'!AC$1</f>
        <v>3.4270724621329649E-3</v>
      </c>
      <c r="AC118" s="9">
        <f>O118/'ST1.2-NatData'!AD$1</f>
        <v>0</v>
      </c>
      <c r="AD118" s="9">
        <f t="shared" si="91"/>
        <v>2.6028135958897849</v>
      </c>
      <c r="AE118" s="9">
        <f t="shared" si="92"/>
        <v>1.7424993433941158</v>
      </c>
      <c r="AF118" s="9">
        <f t="shared" si="93"/>
        <v>1.503652894832779</v>
      </c>
      <c r="AG118" s="9">
        <f t="shared" si="94"/>
        <v>1.6981071468700835</v>
      </c>
      <c r="AH118" s="9">
        <f t="shared" si="95"/>
        <v>9.1822129291793626</v>
      </c>
      <c r="AI118" s="9">
        <f t="shared" si="96"/>
        <v>8.6456123249413412</v>
      </c>
      <c r="AJ118" s="9">
        <f t="shared" si="97"/>
        <v>8.83336486019018</v>
      </c>
      <c r="AK118" s="9">
        <f t="shared" si="98"/>
        <v>8.8472734963171487</v>
      </c>
      <c r="AL118" s="9"/>
      <c r="AM118" s="9">
        <f t="shared" si="99"/>
        <v>7.3142582551669904</v>
      </c>
      <c r="AN118" s="9">
        <f t="shared" si="100"/>
        <v>1.1809240256854563</v>
      </c>
      <c r="AO118" s="9">
        <f t="shared" si="101"/>
        <v>0.49518228085244687</v>
      </c>
      <c r="AP118" s="9">
        <f t="shared" si="102"/>
        <v>0.1698213500225077</v>
      </c>
      <c r="AQ118" s="9">
        <f t="shared" si="103"/>
        <v>0</v>
      </c>
      <c r="AR118" s="9">
        <f t="shared" si="104"/>
        <v>6.3724197880302244E-2</v>
      </c>
      <c r="AS118" s="9">
        <f t="shared" si="105"/>
        <v>3.2665613140101883</v>
      </c>
      <c r="AT118" s="9">
        <f t="shared" si="106"/>
        <v>1.8115719091660745</v>
      </c>
      <c r="AU118" s="9">
        <f t="shared" si="107"/>
        <v>0.80686105193152002</v>
      </c>
      <c r="AV118" s="9">
        <f t="shared" si="108"/>
        <v>1.7855203471908399</v>
      </c>
      <c r="AW118" s="9">
        <f t="shared" si="109"/>
        <v>0.59238139912235965</v>
      </c>
      <c r="AX118" s="9">
        <f t="shared" si="110"/>
        <v>0</v>
      </c>
      <c r="AY118" s="9">
        <f t="shared" si="111"/>
        <v>0.37751681998959086</v>
      </c>
      <c r="AZ118" s="9">
        <f t="shared" si="112"/>
        <v>3.0101780888048189E-2</v>
      </c>
      <c r="BA118" s="9">
        <f t="shared" si="113"/>
        <v>47.741464635186809</v>
      </c>
      <c r="BB118" s="10">
        <f t="shared" si="114"/>
        <v>0</v>
      </c>
      <c r="BC118" s="9">
        <f t="shared" si="115"/>
        <v>1.7414646351868086</v>
      </c>
      <c r="BD118" s="9">
        <f t="shared" si="116"/>
        <v>10.254686086030992</v>
      </c>
      <c r="BE118" s="11">
        <f t="shared" si="117"/>
        <v>2.0860236277485145</v>
      </c>
      <c r="BF118" s="9">
        <f t="shared" si="118"/>
        <v>0.20082269515396922</v>
      </c>
      <c r="BG118" s="9">
        <f t="shared" si="119"/>
        <v>23.999999999999996</v>
      </c>
      <c r="BH118" s="9"/>
      <c r="BI118" s="9">
        <f t="shared" si="120"/>
        <v>6.8868193110315143</v>
      </c>
      <c r="BJ118" s="9">
        <f t="shared" si="121"/>
        <v>1.1119118441308027</v>
      </c>
      <c r="BK118" s="9">
        <f t="shared" si="122"/>
        <v>-1.2688448376829697E-3</v>
      </c>
      <c r="BL118" s="9">
        <f t="shared" si="123"/>
        <v>0.15989713679227299</v>
      </c>
      <c r="BM118" s="9">
        <f t="shared" si="124"/>
        <v>0</v>
      </c>
      <c r="BN118" s="9">
        <f t="shared" si="125"/>
        <v>6.0000210716108976E-2</v>
      </c>
      <c r="BO118" s="9">
        <f t="shared" si="126"/>
        <v>3.0756662881163521</v>
      </c>
      <c r="BP118" s="9">
        <f t="shared" si="127"/>
        <v>1.705705209212949</v>
      </c>
      <c r="BQ118" s="9">
        <f t="shared" si="128"/>
        <v>0</v>
      </c>
      <c r="BR118" s="9">
        <f t="shared" si="129"/>
        <v>1.6811760780509699</v>
      </c>
      <c r="BS118" s="9">
        <f t="shared" si="130"/>
        <v>0</v>
      </c>
      <c r="BT118" s="9">
        <f t="shared" si="131"/>
        <v>0.31882392194903009</v>
      </c>
      <c r="BU118" s="9">
        <f t="shared" si="132"/>
        <v>0.93502620054963959</v>
      </c>
      <c r="BV118" s="9">
        <f t="shared" si="133"/>
        <v>0.35545506262468785</v>
      </c>
      <c r="BW118" s="9">
        <f t="shared" si="134"/>
        <v>2.8342658774702604E-2</v>
      </c>
      <c r="BX118" s="9">
        <f t="shared" si="135"/>
        <v>44.951494617279707</v>
      </c>
      <c r="BY118" s="10">
        <f t="shared" si="136"/>
        <v>0.61470491914842507</v>
      </c>
      <c r="BZ118" s="9">
        <f t="shared" si="137"/>
        <v>0</v>
      </c>
      <c r="CA118" s="9">
        <f t="shared" si="138"/>
        <v>0</v>
      </c>
      <c r="CB118" s="11">
        <f t="shared" si="139"/>
        <v>0</v>
      </c>
      <c r="CC118" s="9">
        <f t="shared" si="140"/>
        <v>1.9456600089804679</v>
      </c>
      <c r="CD118" s="9">
        <f t="shared" si="141"/>
        <v>23.999999999999996</v>
      </c>
      <c r="CE118" s="9"/>
      <c r="CF118" s="9">
        <f t="shared" si="142"/>
        <v>7.0363769984282367</v>
      </c>
      <c r="CG118" s="9">
        <f t="shared" si="143"/>
        <v>1.1360586899367979</v>
      </c>
      <c r="CH118" s="9">
        <f t="shared" si="144"/>
        <v>0.17243568836503442</v>
      </c>
      <c r="CI118" s="9">
        <f t="shared" si="145"/>
        <v>0.16336954472400189</v>
      </c>
      <c r="CJ118" s="9">
        <f t="shared" si="146"/>
        <v>0</v>
      </c>
      <c r="CK118" s="9">
        <f t="shared" si="147"/>
        <v>6.1303205952769724E-2</v>
      </c>
      <c r="CL118" s="9">
        <f t="shared" si="148"/>
        <v>3.1424590289274716</v>
      </c>
      <c r="CM118" s="9">
        <f t="shared" si="149"/>
        <v>1.7427471751698316</v>
      </c>
      <c r="CN118" s="9">
        <f t="shared" si="150"/>
        <v>0.28231464313910948</v>
      </c>
      <c r="CO118" s="9">
        <f t="shared" si="151"/>
        <v>1.7176853568608905</v>
      </c>
      <c r="CP118" s="9">
        <f t="shared" si="152"/>
        <v>0</v>
      </c>
      <c r="CQ118" s="9">
        <f t="shared" si="153"/>
        <v>0.60786753115795777</v>
      </c>
      <c r="CR118" s="9">
        <f t="shared" si="154"/>
        <v>0.36317430640598619</v>
      </c>
      <c r="CS118" s="9">
        <f t="shared" si="155"/>
        <v>2.8958162436055965E-2</v>
      </c>
      <c r="CT118" s="9">
        <f t="shared" si="156"/>
        <v>45.92768424508332</v>
      </c>
      <c r="CU118" s="10">
        <f t="shared" si="157"/>
        <v>4.1495264457756337E-2</v>
      </c>
      <c r="CV118" s="9">
        <f t="shared" si="158"/>
        <v>0</v>
      </c>
      <c r="CW118" s="9">
        <f t="shared" si="159"/>
        <v>0</v>
      </c>
      <c r="CX118" s="11">
        <f t="shared" si="160"/>
        <v>0</v>
      </c>
      <c r="CY118" s="9">
        <f t="shared" si="161"/>
        <v>1.9444799339671706</v>
      </c>
      <c r="CZ118" s="9">
        <f t="shared" si="162"/>
        <v>2.5247484572498511E-2</v>
      </c>
      <c r="DA118" s="9">
        <f t="shared" si="163"/>
        <v>3.0272581460330773E-2</v>
      </c>
      <c r="DB118" s="9">
        <f t="shared" si="164"/>
        <v>23.999999999999996</v>
      </c>
      <c r="DD118" s="9">
        <f t="shared" si="165"/>
        <v>7.0474561748091844</v>
      </c>
      <c r="DE118" s="9">
        <f t="shared" si="166"/>
        <v>1.1378474790547957</v>
      </c>
      <c r="DF118" s="9">
        <f t="shared" si="167"/>
        <v>0.18530365386397918</v>
      </c>
      <c r="DG118" s="9">
        <f t="shared" si="168"/>
        <v>0.16362677937781261</v>
      </c>
      <c r="DH118" s="9">
        <f t="shared" si="169"/>
        <v>0</v>
      </c>
      <c r="DI118" s="9">
        <f t="shared" si="170"/>
        <v>6.1399731342415567E-2</v>
      </c>
      <c r="DJ118" s="9">
        <f t="shared" si="171"/>
        <v>3.1474070096651676</v>
      </c>
      <c r="DK118" s="9">
        <f t="shared" si="172"/>
        <v>1.7454912298652263</v>
      </c>
      <c r="DL118" s="9">
        <f t="shared" si="173"/>
        <v>0.30322840411460117</v>
      </c>
      <c r="DM118" s="9">
        <f t="shared" si="174"/>
        <v>1.7203899502958193</v>
      </c>
      <c r="DN118" s="9">
        <f t="shared" si="175"/>
        <v>2.3618354410420483E-2</v>
      </c>
      <c r="DO118" s="9">
        <f t="shared" si="176"/>
        <v>0</v>
      </c>
      <c r="DP118" s="9">
        <f t="shared" si="177"/>
        <v>0.60725009624962822</v>
      </c>
      <c r="DQ118" s="9">
        <f t="shared" si="178"/>
        <v>0.36374614503808322</v>
      </c>
      <c r="DR118" s="9">
        <f t="shared" si="179"/>
        <v>2.9003758712288583E-2</v>
      </c>
      <c r="DS118" s="9">
        <f t="shared" si="180"/>
        <v>46.000000000000007</v>
      </c>
      <c r="DT118" s="9">
        <f t="shared" si="181"/>
        <v>1.9443925144607406</v>
      </c>
      <c r="IF118" s="17"/>
      <c r="IG118" s="17"/>
      <c r="IH118" s="17"/>
      <c r="II118" s="17"/>
      <c r="IJ118" s="17"/>
      <c r="IK118" s="17"/>
      <c r="IL118" s="17"/>
      <c r="IM118" s="17"/>
      <c r="IN118" s="17"/>
      <c r="IO118" s="17"/>
      <c r="IP118" s="17"/>
      <c r="IQ118" s="17"/>
      <c r="IR118" s="17"/>
      <c r="IS118" s="17"/>
      <c r="IT118" s="17"/>
      <c r="IU118" s="17"/>
      <c r="IV118" s="17"/>
    </row>
    <row r="119" spans="1:256" s="12" customFormat="1" x14ac:dyDescent="0.25">
      <c r="A119" s="16" t="s">
        <v>206</v>
      </c>
      <c r="B119" s="16" t="s">
        <v>207</v>
      </c>
      <c r="C119" s="9">
        <v>48.329799999999999</v>
      </c>
      <c r="D119" s="9">
        <v>1.4784000000000002</v>
      </c>
      <c r="E119" s="9">
        <v>6.609</v>
      </c>
      <c r="F119" s="9"/>
      <c r="G119" s="9">
        <v>14.8827</v>
      </c>
      <c r="H119" s="9">
        <v>0.5353</v>
      </c>
      <c r="I119" s="9">
        <v>14.0875</v>
      </c>
      <c r="J119" s="9">
        <v>10.8817</v>
      </c>
      <c r="K119" s="9">
        <v>1.2574000000000001</v>
      </c>
      <c r="L119" s="9">
        <v>0.16540000000000002</v>
      </c>
      <c r="M119" s="9">
        <v>5.0100000000000006E-2</v>
      </c>
      <c r="N119" s="9">
        <v>0.1295</v>
      </c>
      <c r="P119" s="17"/>
      <c r="Q119" s="9">
        <f>C119/'ST1.2-NatData'!R$1</f>
        <v>0.80437054789960716</v>
      </c>
      <c r="R119" s="9">
        <f>D119/'ST1.2-NatData'!S$1</f>
        <v>1.8503360492621936E-2</v>
      </c>
      <c r="S119" s="9">
        <f>E119/'ST1.2-NatData'!T$1</f>
        <v>6.4818901344631766E-2</v>
      </c>
      <c r="T119" s="9">
        <f>F119/'ST1.2-NatData'!U$1</f>
        <v>0</v>
      </c>
      <c r="U119" s="9">
        <f>G119/'ST1.2-NatData'!V$1</f>
        <v>0.20714723157865433</v>
      </c>
      <c r="V119" s="9">
        <f>H119/'ST1.2-NatData'!W$1</f>
        <v>7.5461324837531899E-3</v>
      </c>
      <c r="W119" s="9">
        <f>I119/'ST1.2-NatData'!X$1</f>
        <v>0.34953106391425171</v>
      </c>
      <c r="X119" s="9">
        <f>J119/'ST1.2-NatData'!Y$1</f>
        <v>0.19404233313718147</v>
      </c>
      <c r="Y119" s="9">
        <f>K119/'ST1.2-NatData'!Z$1</f>
        <v>2.0287516739540812E-2</v>
      </c>
      <c r="Z119" s="9">
        <f>L119/'ST1.2-NatData'!AA$1</f>
        <v>1.7559132022591196E-3</v>
      </c>
      <c r="AA119" s="9">
        <f>M119/'ST1.2-NatData'!AB$1</f>
        <v>2.6371196968101905E-3</v>
      </c>
      <c r="AB119" s="9">
        <f>N119/'ST1.2-NatData'!AC$1</f>
        <v>3.6527233238371928E-3</v>
      </c>
      <c r="AC119" s="9">
        <f>O119/'ST1.2-NatData'!AD$1</f>
        <v>0</v>
      </c>
      <c r="AD119" s="9">
        <f t="shared" si="91"/>
        <v>2.6236596333843174</v>
      </c>
      <c r="AE119" s="9">
        <f t="shared" si="92"/>
        <v>1.7548653320789331</v>
      </c>
      <c r="AF119" s="9">
        <f t="shared" si="93"/>
        <v>1.5167361390581517</v>
      </c>
      <c r="AG119" s="9">
        <f t="shared" si="94"/>
        <v>1.7107784721953332</v>
      </c>
      <c r="AH119" s="9">
        <f t="shared" si="95"/>
        <v>9.117508738431404</v>
      </c>
      <c r="AI119" s="9">
        <f t="shared" si="96"/>
        <v>8.5710359667915714</v>
      </c>
      <c r="AJ119" s="9">
        <f t="shared" si="97"/>
        <v>8.7679382478734684</v>
      </c>
      <c r="AK119" s="9">
        <f t="shared" si="98"/>
        <v>8.7769016887343252</v>
      </c>
      <c r="AL119" s="9"/>
      <c r="AM119" s="9">
        <f t="shared" si="99"/>
        <v>7.3338554994115244</v>
      </c>
      <c r="AN119" s="9">
        <f t="shared" si="100"/>
        <v>1.1819737988504064</v>
      </c>
      <c r="AO119" s="9">
        <f t="shared" si="101"/>
        <v>0.5158292982619308</v>
      </c>
      <c r="AP119" s="9">
        <f t="shared" si="102"/>
        <v>0.16870455098182691</v>
      </c>
      <c r="AQ119" s="9">
        <f t="shared" si="103"/>
        <v>0</v>
      </c>
      <c r="AR119" s="9">
        <f t="shared" si="104"/>
        <v>6.8801928861980791E-2</v>
      </c>
      <c r="AS119" s="9">
        <f t="shared" si="105"/>
        <v>3.1868525295914156</v>
      </c>
      <c r="AT119" s="9">
        <f t="shared" si="106"/>
        <v>1.8886666940602546</v>
      </c>
      <c r="AU119" s="9">
        <f t="shared" si="107"/>
        <v>0.82885500175740834</v>
      </c>
      <c r="AV119" s="9">
        <f t="shared" si="108"/>
        <v>1.7691826680038696</v>
      </c>
      <c r="AW119" s="9">
        <f t="shared" si="109"/>
        <v>0.59803766976127815</v>
      </c>
      <c r="AX119" s="9">
        <f t="shared" si="110"/>
        <v>0</v>
      </c>
      <c r="AY119" s="9">
        <f t="shared" si="111"/>
        <v>0.36994322230767351</v>
      </c>
      <c r="AZ119" s="9">
        <f t="shared" si="112"/>
        <v>3.2019107931049187E-2</v>
      </c>
      <c r="BA119" s="9">
        <f t="shared" si="113"/>
        <v>47.785131569398388</v>
      </c>
      <c r="BB119" s="10">
        <f t="shared" si="114"/>
        <v>0</v>
      </c>
      <c r="BC119" s="9">
        <f t="shared" si="115"/>
        <v>1.7851315693983878</v>
      </c>
      <c r="BD119" s="9">
        <f t="shared" si="116"/>
        <v>10.581407312424457</v>
      </c>
      <c r="BE119" s="11">
        <f t="shared" si="117"/>
        <v>2.0921838127848247</v>
      </c>
      <c r="BF119" s="9">
        <f t="shared" si="118"/>
        <v>0.15752073189749791</v>
      </c>
      <c r="BG119" s="9">
        <f t="shared" si="119"/>
        <v>23.999999999999996</v>
      </c>
      <c r="BH119" s="9"/>
      <c r="BI119" s="9">
        <f t="shared" si="120"/>
        <v>6.8942888966753753</v>
      </c>
      <c r="BJ119" s="9">
        <f t="shared" si="121"/>
        <v>1.1111302695055068</v>
      </c>
      <c r="BK119" s="9">
        <f t="shared" si="122"/>
        <v>5.4191661808822289E-3</v>
      </c>
      <c r="BL119" s="9">
        <f t="shared" si="123"/>
        <v>0.15859296828877281</v>
      </c>
      <c r="BM119" s="9">
        <f t="shared" si="124"/>
        <v>0</v>
      </c>
      <c r="BN119" s="9">
        <f t="shared" si="125"/>
        <v>6.4678172928422803E-2</v>
      </c>
      <c r="BO119" s="9">
        <f t="shared" si="126"/>
        <v>2.9958433203199748</v>
      </c>
      <c r="BP119" s="9">
        <f t="shared" si="127"/>
        <v>1.775466372281949</v>
      </c>
      <c r="BQ119" s="9">
        <f t="shared" si="128"/>
        <v>0</v>
      </c>
      <c r="BR119" s="9">
        <f t="shared" si="129"/>
        <v>1.6631438163989343</v>
      </c>
      <c r="BS119" s="9">
        <f t="shared" si="130"/>
        <v>0</v>
      </c>
      <c r="BT119" s="9">
        <f t="shared" si="131"/>
        <v>0.33685618360106573</v>
      </c>
      <c r="BU119" s="9">
        <f t="shared" si="132"/>
        <v>0.95898612187583077</v>
      </c>
      <c r="BV119" s="9">
        <f t="shared" si="133"/>
        <v>0.34777007130298077</v>
      </c>
      <c r="BW119" s="9">
        <f t="shared" si="134"/>
        <v>3.0099990422254155E-2</v>
      </c>
      <c r="BX119" s="9">
        <f t="shared" si="135"/>
        <v>44.921051693956912</v>
      </c>
      <c r="BY119" s="10">
        <f t="shared" si="136"/>
        <v>0.60769853086901959</v>
      </c>
      <c r="BZ119" s="9">
        <f t="shared" si="137"/>
        <v>0</v>
      </c>
      <c r="CA119" s="9">
        <f t="shared" si="138"/>
        <v>0</v>
      </c>
      <c r="CB119" s="11">
        <f t="shared" si="139"/>
        <v>0</v>
      </c>
      <c r="CC119" s="9">
        <f t="shared" si="140"/>
        <v>1.9460895292445584</v>
      </c>
      <c r="CD119" s="9">
        <f t="shared" si="141"/>
        <v>23.999999999999996</v>
      </c>
      <c r="CE119" s="9"/>
      <c r="CF119" s="9">
        <f t="shared" si="142"/>
        <v>7.0526712923919037</v>
      </c>
      <c r="CG119" s="9">
        <f t="shared" si="143"/>
        <v>1.1366562485694678</v>
      </c>
      <c r="CH119" s="9">
        <f t="shared" si="144"/>
        <v>0.18932754096137216</v>
      </c>
      <c r="CI119" s="9">
        <f t="shared" si="145"/>
        <v>0.16223632217745074</v>
      </c>
      <c r="CJ119" s="9">
        <f t="shared" si="146"/>
        <v>0</v>
      </c>
      <c r="CK119" s="9">
        <f t="shared" si="147"/>
        <v>6.6164023627820007E-2</v>
      </c>
      <c r="CL119" s="9">
        <f t="shared" si="148"/>
        <v>3.0646667841136734</v>
      </c>
      <c r="CM119" s="9">
        <f t="shared" si="149"/>
        <v>1.8162541346995862</v>
      </c>
      <c r="CN119" s="9">
        <f t="shared" si="150"/>
        <v>0.29864880557990237</v>
      </c>
      <c r="CO119" s="9">
        <f t="shared" si="151"/>
        <v>1.7013511944200987</v>
      </c>
      <c r="CP119" s="9">
        <f t="shared" si="152"/>
        <v>8.8817841970012523E-16</v>
      </c>
      <c r="CQ119" s="9">
        <f t="shared" si="153"/>
        <v>0.61344913499794629</v>
      </c>
      <c r="CR119" s="9">
        <f t="shared" si="154"/>
        <v>0.35575938794998624</v>
      </c>
      <c r="CS119" s="9">
        <f t="shared" si="155"/>
        <v>3.0791477052067431E-2</v>
      </c>
      <c r="CT119" s="9">
        <f t="shared" si="156"/>
        <v>45.953022342710234</v>
      </c>
      <c r="CU119" s="10">
        <f t="shared" si="157"/>
        <v>2.5865134395157766E-2</v>
      </c>
      <c r="CV119" s="9">
        <f t="shared" si="158"/>
        <v>0</v>
      </c>
      <c r="CW119" s="9">
        <f t="shared" si="159"/>
        <v>0</v>
      </c>
      <c r="CX119" s="11">
        <f t="shared" si="160"/>
        <v>0</v>
      </c>
      <c r="CY119" s="9">
        <f t="shared" si="161"/>
        <v>1.9448510448061458</v>
      </c>
      <c r="CZ119" s="9">
        <f t="shared" si="162"/>
        <v>2.3122102653882554E-2</v>
      </c>
      <c r="DA119" s="9">
        <f t="shared" si="163"/>
        <v>3.2026852539971631E-2</v>
      </c>
      <c r="DB119" s="9">
        <f t="shared" si="164"/>
        <v>23.999999999999993</v>
      </c>
      <c r="DD119" s="9">
        <f t="shared" si="165"/>
        <v>7.0598812202282168</v>
      </c>
      <c r="DE119" s="9">
        <f t="shared" si="166"/>
        <v>1.1378182493472044</v>
      </c>
      <c r="DF119" s="9">
        <f t="shared" si="167"/>
        <v>0.19769946957542217</v>
      </c>
      <c r="DG119" s="9">
        <f t="shared" si="168"/>
        <v>0.16240217595495346</v>
      </c>
      <c r="DH119" s="9">
        <f t="shared" si="169"/>
        <v>0</v>
      </c>
      <c r="DI119" s="9">
        <f t="shared" si="170"/>
        <v>6.6231662940066313E-2</v>
      </c>
      <c r="DJ119" s="9">
        <f t="shared" si="171"/>
        <v>3.0677997851341012</v>
      </c>
      <c r="DK119" s="9">
        <f t="shared" si="172"/>
        <v>1.8181108866593316</v>
      </c>
      <c r="DL119" s="9">
        <f t="shared" si="173"/>
        <v>0.31224398026387501</v>
      </c>
      <c r="DM119" s="9">
        <f t="shared" si="174"/>
        <v>1.7030904813976766</v>
      </c>
      <c r="DN119" s="9">
        <f t="shared" si="175"/>
        <v>1.5334461661551835E-2</v>
      </c>
      <c r="DO119" s="9">
        <f t="shared" si="176"/>
        <v>0</v>
      </c>
      <c r="DP119" s="9">
        <f t="shared" si="177"/>
        <v>0.61305396503663878</v>
      </c>
      <c r="DQ119" s="9">
        <f t="shared" si="178"/>
        <v>0.35612307986300323</v>
      </c>
      <c r="DR119" s="9">
        <f t="shared" si="179"/>
        <v>3.0822955100357929E-2</v>
      </c>
      <c r="DS119" s="9">
        <f t="shared" si="180"/>
        <v>46.000000000000014</v>
      </c>
      <c r="DT119" s="9">
        <f t="shared" si="181"/>
        <v>1.9447946661702062</v>
      </c>
      <c r="IF119" s="17"/>
      <c r="IG119" s="17"/>
      <c r="IH119" s="17"/>
      <c r="II119" s="17"/>
      <c r="IJ119" s="17"/>
      <c r="IK119" s="17"/>
      <c r="IL119" s="17"/>
      <c r="IM119" s="17"/>
      <c r="IN119" s="17"/>
      <c r="IO119" s="17"/>
      <c r="IP119" s="17"/>
      <c r="IQ119" s="17"/>
      <c r="IR119" s="17"/>
      <c r="IS119" s="17"/>
      <c r="IT119" s="17"/>
      <c r="IU119" s="17"/>
      <c r="IV119" s="17"/>
    </row>
    <row r="120" spans="1:256" s="12" customFormat="1" x14ac:dyDescent="0.25">
      <c r="A120" s="16" t="s">
        <v>206</v>
      </c>
      <c r="B120" s="16" t="s">
        <v>207</v>
      </c>
      <c r="C120" s="9">
        <v>47.757800000000003</v>
      </c>
      <c r="D120" s="9">
        <v>1.5124</v>
      </c>
      <c r="E120" s="9">
        <v>6.9687999999999999</v>
      </c>
      <c r="F120" s="9"/>
      <c r="G120" s="9">
        <v>15.0061</v>
      </c>
      <c r="H120" s="9">
        <v>0.46350000000000002</v>
      </c>
      <c r="I120" s="9">
        <v>13.890700000000001</v>
      </c>
      <c r="J120" s="9">
        <v>10.952</v>
      </c>
      <c r="K120" s="9">
        <v>1.3731</v>
      </c>
      <c r="L120" s="9">
        <v>0.17810000000000001</v>
      </c>
      <c r="M120" s="9">
        <v>4.7300000000000002E-2</v>
      </c>
      <c r="N120" s="9">
        <v>0.15440000000000001</v>
      </c>
      <c r="P120" s="17"/>
      <c r="Q120" s="9">
        <f>C120/'ST1.2-NatData'!R$1</f>
        <v>0.79485054257373011</v>
      </c>
      <c r="R120" s="9">
        <f>D120/'ST1.2-NatData'!S$1</f>
        <v>1.8928897733388402E-2</v>
      </c>
      <c r="S120" s="9">
        <f>E120/'ST1.2-NatData'!T$1</f>
        <v>6.8347701572169753E-2</v>
      </c>
      <c r="T120" s="9">
        <f>F120/'ST1.2-NatData'!U$1</f>
        <v>0</v>
      </c>
      <c r="U120" s="9">
        <f>G120/'ST1.2-NatData'!V$1</f>
        <v>0.20886479414302814</v>
      </c>
      <c r="V120" s="9">
        <f>H120/'ST1.2-NatData'!W$1</f>
        <v>6.5339667592370703E-3</v>
      </c>
      <c r="W120" s="9">
        <f>I120/'ST1.2-NatData'!X$1</f>
        <v>0.3446481738785232</v>
      </c>
      <c r="X120" s="9">
        <f>J120/'ST1.2-NatData'!Y$1</f>
        <v>0.1952959218245689</v>
      </c>
      <c r="Y120" s="9">
        <f>K120/'ST1.2-NatData'!Z$1</f>
        <v>2.2154278061924201E-2</v>
      </c>
      <c r="Z120" s="9">
        <f>L120/'ST1.2-NatData'!AA$1</f>
        <v>1.8907384602318571E-3</v>
      </c>
      <c r="AA120" s="9">
        <f>M120/'ST1.2-NatData'!AB$1</f>
        <v>2.4897357616591219E-3</v>
      </c>
      <c r="AB120" s="9">
        <f>N120/'ST1.2-NatData'!AC$1</f>
        <v>4.3550616308916032E-3</v>
      </c>
      <c r="AC120" s="9">
        <f>O120/'ST1.2-NatData'!AD$1</f>
        <v>0</v>
      </c>
      <c r="AD120" s="9">
        <f t="shared" si="91"/>
        <v>2.6154122571545351</v>
      </c>
      <c r="AE120" s="9">
        <f t="shared" si="92"/>
        <v>1.7539077331011272</v>
      </c>
      <c r="AF120" s="9">
        <f t="shared" si="93"/>
        <v>1.5105217782322464</v>
      </c>
      <c r="AG120" s="9">
        <f t="shared" si="94"/>
        <v>1.7058177000568153</v>
      </c>
      <c r="AH120" s="9">
        <f t="shared" si="95"/>
        <v>9.1224867181068916</v>
      </c>
      <c r="AI120" s="9">
        <f t="shared" si="96"/>
        <v>8.6062976299579166</v>
      </c>
      <c r="AJ120" s="9">
        <f t="shared" si="97"/>
        <v>8.7934367192346503</v>
      </c>
      <c r="AK120" s="9">
        <f t="shared" si="98"/>
        <v>8.8055472059052597</v>
      </c>
      <c r="AL120" s="9"/>
      <c r="AM120" s="9">
        <f t="shared" si="99"/>
        <v>7.251013517508909</v>
      </c>
      <c r="AN120" s="9">
        <f t="shared" si="100"/>
        <v>1.2470019996105042</v>
      </c>
      <c r="AO120" s="9">
        <f t="shared" si="101"/>
        <v>0.49801551711941272</v>
      </c>
      <c r="AP120" s="9">
        <f t="shared" si="102"/>
        <v>0.17267861816123933</v>
      </c>
      <c r="AQ120" s="9">
        <f t="shared" si="103"/>
        <v>0</v>
      </c>
      <c r="AR120" s="9">
        <f t="shared" si="104"/>
        <v>5.9606024977692101E-2</v>
      </c>
      <c r="AS120" s="9">
        <f t="shared" si="105"/>
        <v>3.1440483886266226</v>
      </c>
      <c r="AT120" s="9">
        <f t="shared" si="106"/>
        <v>1.9053663104499043</v>
      </c>
      <c r="AU120" s="9">
        <f t="shared" si="107"/>
        <v>0.77971485933487106</v>
      </c>
      <c r="AV120" s="9">
        <f t="shared" si="108"/>
        <v>1.7815844529450715</v>
      </c>
      <c r="AW120" s="9">
        <f t="shared" si="109"/>
        <v>0.56129931227994234</v>
      </c>
      <c r="AX120" s="9">
        <f t="shared" si="110"/>
        <v>0</v>
      </c>
      <c r="AY120" s="9">
        <f t="shared" si="111"/>
        <v>0.40420421473830082</v>
      </c>
      <c r="AZ120" s="9">
        <f t="shared" si="112"/>
        <v>3.4496472981757981E-2</v>
      </c>
      <c r="BA120" s="9">
        <f t="shared" si="113"/>
        <v>47.655685583230749</v>
      </c>
      <c r="BB120" s="10">
        <f t="shared" si="114"/>
        <v>0</v>
      </c>
      <c r="BC120" s="9">
        <f t="shared" si="115"/>
        <v>1.6556855832307491</v>
      </c>
      <c r="BD120" s="9">
        <f t="shared" si="116"/>
        <v>9.5882489729257987</v>
      </c>
      <c r="BE120" s="11">
        <f t="shared" si="117"/>
        <v>1.9631717724739448</v>
      </c>
      <c r="BF120" s="9">
        <f t="shared" si="118"/>
        <v>0.28187284346757424</v>
      </c>
      <c r="BG120" s="9">
        <f t="shared" si="119"/>
        <v>24</v>
      </c>
      <c r="BH120" s="9"/>
      <c r="BI120" s="9">
        <f t="shared" si="120"/>
        <v>6.8407203407230579</v>
      </c>
      <c r="BJ120" s="9">
        <f t="shared" si="121"/>
        <v>1.1764413241072711</v>
      </c>
      <c r="BK120" s="9">
        <f t="shared" si="122"/>
        <v>1.7161664830329215E-2</v>
      </c>
      <c r="BL120" s="9">
        <f t="shared" si="123"/>
        <v>0.16290772770057638</v>
      </c>
      <c r="BM120" s="9">
        <f t="shared" si="124"/>
        <v>0</v>
      </c>
      <c r="BN120" s="9">
        <f t="shared" si="125"/>
        <v>5.6233262634245808E-2</v>
      </c>
      <c r="BO120" s="9">
        <f t="shared" si="126"/>
        <v>2.9661447620200581</v>
      </c>
      <c r="BP120" s="9">
        <f t="shared" si="127"/>
        <v>1.7975525828147911</v>
      </c>
      <c r="BQ120" s="9">
        <f t="shared" si="128"/>
        <v>0</v>
      </c>
      <c r="BR120" s="9">
        <f t="shared" si="129"/>
        <v>1.6807748291392339</v>
      </c>
      <c r="BS120" s="9">
        <f t="shared" si="130"/>
        <v>0</v>
      </c>
      <c r="BT120" s="9">
        <f t="shared" si="131"/>
        <v>0.31922517086076607</v>
      </c>
      <c r="BU120" s="9">
        <f t="shared" si="132"/>
        <v>0.90534803344690484</v>
      </c>
      <c r="BV120" s="9">
        <f t="shared" si="133"/>
        <v>0.38133262155553382</v>
      </c>
      <c r="BW120" s="9">
        <f t="shared" si="134"/>
        <v>3.2544515858327426E-2</v>
      </c>
      <c r="BX120" s="9">
        <f t="shared" si="135"/>
        <v>44.959124256646867</v>
      </c>
      <c r="BY120" s="10">
        <f t="shared" si="136"/>
        <v>0.57905162458347903</v>
      </c>
      <c r="BZ120" s="9">
        <f t="shared" si="137"/>
        <v>0</v>
      </c>
      <c r="CA120" s="9">
        <f t="shared" si="138"/>
        <v>0</v>
      </c>
      <c r="CB120" s="11">
        <f t="shared" si="139"/>
        <v>0</v>
      </c>
      <c r="CC120" s="9">
        <f t="shared" si="140"/>
        <v>1.9410916364229485</v>
      </c>
      <c r="CD120" s="9">
        <f t="shared" si="141"/>
        <v>24</v>
      </c>
      <c r="CE120" s="9"/>
      <c r="CF120" s="9">
        <f t="shared" si="142"/>
        <v>6.9894679473714234</v>
      </c>
      <c r="CG120" s="9">
        <f t="shared" si="143"/>
        <v>1.2020223773600187</v>
      </c>
      <c r="CH120" s="9">
        <f t="shared" si="144"/>
        <v>0.19149032473144167</v>
      </c>
      <c r="CI120" s="9">
        <f t="shared" si="145"/>
        <v>0.16645006438341511</v>
      </c>
      <c r="CJ120" s="9">
        <f t="shared" si="146"/>
        <v>0</v>
      </c>
      <c r="CK120" s="9">
        <f t="shared" si="147"/>
        <v>5.7456023222933882E-2</v>
      </c>
      <c r="CL120" s="9">
        <f t="shared" si="148"/>
        <v>3.0306419074005744</v>
      </c>
      <c r="CM120" s="9">
        <f t="shared" si="149"/>
        <v>1.8366393501726899</v>
      </c>
      <c r="CN120" s="9">
        <f t="shared" si="150"/>
        <v>0.28267766991105514</v>
      </c>
      <c r="CO120" s="9">
        <f t="shared" si="151"/>
        <v>1.717322330088944</v>
      </c>
      <c r="CP120" s="9">
        <f t="shared" si="152"/>
        <v>0</v>
      </c>
      <c r="CQ120" s="9">
        <f t="shared" si="153"/>
        <v>0.57712333759893808</v>
      </c>
      <c r="CR120" s="9">
        <f t="shared" si="154"/>
        <v>0.3896244843957179</v>
      </c>
      <c r="CS120" s="9">
        <f t="shared" si="155"/>
        <v>3.3252178005343989E-2</v>
      </c>
      <c r="CT120" s="9">
        <f t="shared" si="156"/>
        <v>45.93673506327076</v>
      </c>
      <c r="CU120" s="10">
        <f t="shared" si="157"/>
        <v>3.4446031401478838E-2</v>
      </c>
      <c r="CV120" s="9">
        <f t="shared" si="158"/>
        <v>0</v>
      </c>
      <c r="CW120" s="9">
        <f t="shared" si="159"/>
        <v>0</v>
      </c>
      <c r="CX120" s="11">
        <f t="shared" si="160"/>
        <v>0</v>
      </c>
      <c r="CY120" s="9">
        <f t="shared" si="161"/>
        <v>1.9398107072726229</v>
      </c>
      <c r="CZ120" s="9">
        <f t="shared" si="162"/>
        <v>2.1893333867764972E-2</v>
      </c>
      <c r="DA120" s="9">
        <f t="shared" si="163"/>
        <v>3.8295958859612164E-2</v>
      </c>
      <c r="DB120" s="9">
        <f t="shared" si="164"/>
        <v>23.999999999999996</v>
      </c>
      <c r="DD120" s="9">
        <f t="shared" si="165"/>
        <v>6.9990939742723892</v>
      </c>
      <c r="DE120" s="9">
        <f t="shared" si="166"/>
        <v>1.2036778252177318</v>
      </c>
      <c r="DF120" s="9">
        <f t="shared" si="167"/>
        <v>0.20277179949012059</v>
      </c>
      <c r="DG120" s="9">
        <f t="shared" si="168"/>
        <v>0.16667930254710464</v>
      </c>
      <c r="DH120" s="9">
        <f t="shared" si="169"/>
        <v>0</v>
      </c>
      <c r="DI120" s="9">
        <f t="shared" si="170"/>
        <v>5.7535152740277831E-2</v>
      </c>
      <c r="DJ120" s="9">
        <f t="shared" si="171"/>
        <v>3.0348157645163805</v>
      </c>
      <c r="DK120" s="9">
        <f t="shared" si="172"/>
        <v>1.8391688044781185</v>
      </c>
      <c r="DL120" s="9">
        <f t="shared" si="173"/>
        <v>0.30097082377200213</v>
      </c>
      <c r="DM120" s="9">
        <f t="shared" si="174"/>
        <v>1.7196874587470248</v>
      </c>
      <c r="DN120" s="9">
        <f t="shared" si="175"/>
        <v>2.0658282519026905E-2</v>
      </c>
      <c r="DO120" s="9">
        <f t="shared" si="176"/>
        <v>0</v>
      </c>
      <c r="DP120" s="9">
        <f t="shared" si="177"/>
        <v>0.57654094389476573</v>
      </c>
      <c r="DQ120" s="9">
        <f t="shared" si="178"/>
        <v>0.39016108257404974</v>
      </c>
      <c r="DR120" s="9">
        <f t="shared" si="179"/>
        <v>3.3297973531184487E-2</v>
      </c>
      <c r="DS120" s="9">
        <f t="shared" si="180"/>
        <v>46.000000000000014</v>
      </c>
      <c r="DT120" s="9">
        <f t="shared" si="181"/>
        <v>1.9397278134450373</v>
      </c>
      <c r="IF120" s="17"/>
      <c r="IG120" s="17"/>
      <c r="IH120" s="17"/>
      <c r="II120" s="17"/>
      <c r="IJ120" s="17"/>
      <c r="IK120" s="17"/>
      <c r="IL120" s="17"/>
      <c r="IM120" s="17"/>
      <c r="IN120" s="17"/>
      <c r="IO120" s="17"/>
      <c r="IP120" s="17"/>
      <c r="IQ120" s="17"/>
      <c r="IR120" s="17"/>
      <c r="IS120" s="17"/>
      <c r="IT120" s="17"/>
      <c r="IU120" s="17"/>
      <c r="IV120" s="17"/>
    </row>
    <row r="121" spans="1:256" s="12" customFormat="1" x14ac:dyDescent="0.25">
      <c r="A121" s="16" t="s">
        <v>206</v>
      </c>
      <c r="B121" s="16" t="s">
        <v>207</v>
      </c>
      <c r="C121" s="9">
        <v>47.676000000000002</v>
      </c>
      <c r="D121" s="9">
        <v>1.4883</v>
      </c>
      <c r="E121" s="9">
        <v>7.0072000000000001</v>
      </c>
      <c r="F121" s="9"/>
      <c r="G121" s="9">
        <v>15.005100000000001</v>
      </c>
      <c r="H121" s="9">
        <v>0.51839999999999997</v>
      </c>
      <c r="I121" s="9">
        <v>13.648300000000001</v>
      </c>
      <c r="J121" s="9">
        <v>10.8969</v>
      </c>
      <c r="K121" s="9">
        <v>1.3342000000000001</v>
      </c>
      <c r="L121" s="9">
        <v>0.1754</v>
      </c>
      <c r="M121" s="9">
        <v>4.1100000000000005E-2</v>
      </c>
      <c r="N121" s="9">
        <v>0.15260000000000001</v>
      </c>
      <c r="P121" s="17"/>
      <c r="Q121" s="9">
        <f>C121/'ST1.2-NatData'!R$1</f>
        <v>0.79348911523866583</v>
      </c>
      <c r="R121" s="9">
        <f>D121/'ST1.2-NatData'!S$1</f>
        <v>1.862726692449217E-2</v>
      </c>
      <c r="S121" s="9">
        <f>E121/'ST1.2-NatData'!T$1</f>
        <v>6.8724316160100427E-2</v>
      </c>
      <c r="T121" s="9">
        <f>F121/'ST1.2-NatData'!U$1</f>
        <v>0</v>
      </c>
      <c r="U121" s="9">
        <f>G121/'ST1.2-NatData'!V$1</f>
        <v>0.2088508754836734</v>
      </c>
      <c r="V121" s="9">
        <f>H121/'ST1.2-NatData'!W$1</f>
        <v>7.3078929190690325E-3</v>
      </c>
      <c r="W121" s="9">
        <f>I121/'ST1.2-NatData'!X$1</f>
        <v>0.33863388249305282</v>
      </c>
      <c r="X121" s="9">
        <f>J121/'ST1.2-NatData'!Y$1</f>
        <v>0.19431337933985984</v>
      </c>
      <c r="Y121" s="9">
        <f>K121/'ST1.2-NatData'!Z$1</f>
        <v>2.1526646122073608E-2</v>
      </c>
      <c r="Z121" s="9">
        <f>L121/'ST1.2-NatData'!AA$1</f>
        <v>1.8620748227100939E-3</v>
      </c>
      <c r="AA121" s="9">
        <f>M121/'ST1.2-NatData'!AB$1</f>
        <v>2.1633856195388988E-3</v>
      </c>
      <c r="AB121" s="9">
        <f>N121/'ST1.2-NatData'!AC$1</f>
        <v>4.3042901870081517E-3</v>
      </c>
      <c r="AC121" s="9">
        <f>O121/'ST1.2-NatData'!AD$1</f>
        <v>0</v>
      </c>
      <c r="AD121" s="9">
        <f t="shared" si="91"/>
        <v>2.6061343018903296</v>
      </c>
      <c r="AE121" s="9">
        <f t="shared" si="92"/>
        <v>1.7454484866085811</v>
      </c>
      <c r="AF121" s="9">
        <f t="shared" si="93"/>
        <v>1.5043576653791539</v>
      </c>
      <c r="AG121" s="9">
        <f t="shared" si="94"/>
        <v>1.6986710447190139</v>
      </c>
      <c r="AH121" s="9">
        <f t="shared" si="95"/>
        <v>9.1666984862372622</v>
      </c>
      <c r="AI121" s="9">
        <f t="shared" si="96"/>
        <v>8.6415619763691751</v>
      </c>
      <c r="AJ121" s="9">
        <f t="shared" si="97"/>
        <v>8.8304324999436421</v>
      </c>
      <c r="AK121" s="9">
        <f t="shared" si="98"/>
        <v>8.8362964001970301</v>
      </c>
      <c r="AL121" s="9"/>
      <c r="AM121" s="9">
        <f t="shared" si="99"/>
        <v>7.2736754715040224</v>
      </c>
      <c r="AN121" s="9">
        <f t="shared" si="100"/>
        <v>1.2599501698249671</v>
      </c>
      <c r="AO121" s="9">
        <f t="shared" si="101"/>
        <v>0.53362564132898882</v>
      </c>
      <c r="AP121" s="9">
        <f t="shared" si="102"/>
        <v>0.1707505395194798</v>
      </c>
      <c r="AQ121" s="9">
        <f t="shared" si="103"/>
        <v>0</v>
      </c>
      <c r="AR121" s="9">
        <f t="shared" si="104"/>
        <v>6.6989250958814112E-2</v>
      </c>
      <c r="AS121" s="9">
        <f t="shared" si="105"/>
        <v>3.1041546980377142</v>
      </c>
      <c r="AT121" s="9">
        <f t="shared" si="106"/>
        <v>1.9144730041455158</v>
      </c>
      <c r="AU121" s="9">
        <f t="shared" si="107"/>
        <v>0.78999313399051285</v>
      </c>
      <c r="AV121" s="9">
        <f t="shared" si="108"/>
        <v>1.7812121602503401</v>
      </c>
      <c r="AW121" s="9">
        <f t="shared" si="109"/>
        <v>0.57120529424085298</v>
      </c>
      <c r="AX121" s="9">
        <f t="shared" si="110"/>
        <v>0</v>
      </c>
      <c r="AY121" s="9">
        <f t="shared" si="111"/>
        <v>0.39465654884195472</v>
      </c>
      <c r="AZ121" s="9">
        <f t="shared" si="112"/>
        <v>3.4138156917194275E-2</v>
      </c>
      <c r="BA121" s="9">
        <f t="shared" si="113"/>
        <v>47.720007486112827</v>
      </c>
      <c r="BB121" s="10">
        <f t="shared" si="114"/>
        <v>0</v>
      </c>
      <c r="BC121" s="9">
        <f t="shared" si="115"/>
        <v>1.7200074861128272</v>
      </c>
      <c r="BD121" s="9">
        <f t="shared" si="116"/>
        <v>10.073218456311835</v>
      </c>
      <c r="BE121" s="11">
        <f t="shared" si="117"/>
        <v>1.9654382000696393</v>
      </c>
      <c r="BF121" s="9">
        <f t="shared" si="118"/>
        <v>0.22070527986182462</v>
      </c>
      <c r="BG121" s="9">
        <f t="shared" si="119"/>
        <v>24</v>
      </c>
      <c r="BH121" s="9"/>
      <c r="BI121" s="9">
        <f t="shared" si="120"/>
        <v>6.8569853669092735</v>
      </c>
      <c r="BJ121" s="9">
        <f t="shared" si="121"/>
        <v>1.1877708747621949</v>
      </c>
      <c r="BK121" s="9">
        <f t="shared" si="122"/>
        <v>4.4756241671468189E-2</v>
      </c>
      <c r="BL121" s="9">
        <f t="shared" si="123"/>
        <v>0.16096868157837071</v>
      </c>
      <c r="BM121" s="9">
        <f t="shared" si="124"/>
        <v>0</v>
      </c>
      <c r="BN121" s="9">
        <f t="shared" si="125"/>
        <v>6.315160957680449E-2</v>
      </c>
      <c r="BO121" s="9">
        <f t="shared" si="126"/>
        <v>2.9263256828622324</v>
      </c>
      <c r="BP121" s="9">
        <f t="shared" si="127"/>
        <v>1.8047977843111251</v>
      </c>
      <c r="BQ121" s="9">
        <f t="shared" si="128"/>
        <v>0</v>
      </c>
      <c r="BR121" s="9">
        <f t="shared" si="129"/>
        <v>1.6791711104031324</v>
      </c>
      <c r="BS121" s="9">
        <f t="shared" si="130"/>
        <v>0</v>
      </c>
      <c r="BT121" s="9">
        <f t="shared" si="131"/>
        <v>0.32082888959686762</v>
      </c>
      <c r="BU121" s="9">
        <f t="shared" si="132"/>
        <v>0.91659872641216333</v>
      </c>
      <c r="BV121" s="9">
        <f t="shared" si="133"/>
        <v>0.37204769321453252</v>
      </c>
      <c r="BW121" s="9">
        <f t="shared" si="134"/>
        <v>3.2182469970171837E-2</v>
      </c>
      <c r="BX121" s="9">
        <f t="shared" si="135"/>
        <v>44.986251355728456</v>
      </c>
      <c r="BY121" s="10">
        <f t="shared" si="136"/>
        <v>0.56169652527498137</v>
      </c>
      <c r="BZ121" s="9">
        <f t="shared" si="137"/>
        <v>0</v>
      </c>
      <c r="CA121" s="9">
        <f t="shared" si="138"/>
        <v>0</v>
      </c>
      <c r="CB121" s="11">
        <f t="shared" si="139"/>
        <v>0</v>
      </c>
      <c r="CC121" s="9">
        <f t="shared" si="140"/>
        <v>1.9441091786746603</v>
      </c>
      <c r="CD121" s="9">
        <f t="shared" si="141"/>
        <v>23.999999999999996</v>
      </c>
      <c r="CE121" s="9"/>
      <c r="CF121" s="9">
        <f t="shared" si="142"/>
        <v>7.0068520715550404</v>
      </c>
      <c r="CG121" s="9">
        <f t="shared" si="143"/>
        <v>1.2137308699131057</v>
      </c>
      <c r="CH121" s="9">
        <f t="shared" si="144"/>
        <v>0.22058294146814639</v>
      </c>
      <c r="CI121" s="9">
        <f t="shared" si="145"/>
        <v>0.16448682323516092</v>
      </c>
      <c r="CJ121" s="9">
        <f t="shared" si="146"/>
        <v>0</v>
      </c>
      <c r="CK121" s="9">
        <f t="shared" si="147"/>
        <v>6.4531855138655198E-2</v>
      </c>
      <c r="CL121" s="9">
        <f t="shared" si="148"/>
        <v>2.9902836415487499</v>
      </c>
      <c r="CM121" s="9">
        <f t="shared" si="149"/>
        <v>1.8442435585127124</v>
      </c>
      <c r="CN121" s="9">
        <f t="shared" si="150"/>
        <v>0.28412881990342509</v>
      </c>
      <c r="CO121" s="9">
        <f t="shared" si="151"/>
        <v>1.7158711800965758</v>
      </c>
      <c r="CP121" s="9">
        <f t="shared" si="152"/>
        <v>8.8817841970012523E-16</v>
      </c>
      <c r="CQ121" s="9">
        <f t="shared" si="153"/>
        <v>0.58693495687413888</v>
      </c>
      <c r="CR121" s="9">
        <f t="shared" si="154"/>
        <v>0.38017919106228915</v>
      </c>
      <c r="CS121" s="9">
        <f t="shared" si="155"/>
        <v>3.2885852063572016E-2</v>
      </c>
      <c r="CT121" s="9">
        <f t="shared" si="156"/>
        <v>45.969473702619368</v>
      </c>
      <c r="CU121" s="10">
        <f t="shared" si="157"/>
        <v>1.6552204962152647E-2</v>
      </c>
      <c r="CV121" s="9">
        <f t="shared" si="158"/>
        <v>0</v>
      </c>
      <c r="CW121" s="9">
        <f t="shared" si="159"/>
        <v>0</v>
      </c>
      <c r="CX121" s="11">
        <f t="shared" si="160"/>
        <v>0</v>
      </c>
      <c r="CY121" s="9">
        <f t="shared" si="161"/>
        <v>1.9428876253587677</v>
      </c>
      <c r="CZ121" s="9">
        <f t="shared" si="162"/>
        <v>1.9103630684687001E-2</v>
      </c>
      <c r="DA121" s="9">
        <f t="shared" si="163"/>
        <v>3.8008743956545278E-2</v>
      </c>
      <c r="DB121" s="9">
        <f t="shared" si="164"/>
        <v>24</v>
      </c>
      <c r="DD121" s="9">
        <f t="shared" si="165"/>
        <v>7.0115050125789491</v>
      </c>
      <c r="DE121" s="9">
        <f t="shared" si="166"/>
        <v>1.214536854982996</v>
      </c>
      <c r="DF121" s="9">
        <f t="shared" si="167"/>
        <v>0.22604186756194444</v>
      </c>
      <c r="DG121" s="9">
        <f t="shared" si="168"/>
        <v>0.16459605167039937</v>
      </c>
      <c r="DH121" s="9">
        <f t="shared" si="169"/>
        <v>0</v>
      </c>
      <c r="DI121" s="9">
        <f t="shared" si="170"/>
        <v>6.4574707893795061E-2</v>
      </c>
      <c r="DJ121" s="9">
        <f t="shared" si="171"/>
        <v>2.9922693568581069</v>
      </c>
      <c r="DK121" s="9">
        <f t="shared" si="172"/>
        <v>1.8454682392143815</v>
      </c>
      <c r="DL121" s="9">
        <f t="shared" si="173"/>
        <v>0.29295022319862696</v>
      </c>
      <c r="DM121" s="9">
        <f t="shared" si="174"/>
        <v>1.7170106143709234</v>
      </c>
      <c r="DN121" s="9">
        <f t="shared" si="175"/>
        <v>9.9608375695501294E-3</v>
      </c>
      <c r="DO121" s="9">
        <f t="shared" si="176"/>
        <v>0</v>
      </c>
      <c r="DP121" s="9">
        <f t="shared" si="177"/>
        <v>0.58666065862078975</v>
      </c>
      <c r="DQ121" s="9">
        <f t="shared" si="178"/>
        <v>0.3804316512735888</v>
      </c>
      <c r="DR121" s="9">
        <f t="shared" si="179"/>
        <v>3.2907690105621452E-2</v>
      </c>
      <c r="DS121" s="9">
        <f t="shared" si="180"/>
        <v>46.000000000000007</v>
      </c>
      <c r="DT121" s="9">
        <f t="shared" si="181"/>
        <v>1.9428496995529669</v>
      </c>
      <c r="IF121" s="17"/>
      <c r="IG121" s="17"/>
      <c r="IH121" s="17"/>
      <c r="II121" s="17"/>
      <c r="IJ121" s="17"/>
      <c r="IK121" s="17"/>
      <c r="IL121" s="17"/>
      <c r="IM121" s="17"/>
      <c r="IN121" s="17"/>
      <c r="IO121" s="17"/>
      <c r="IP121" s="17"/>
      <c r="IQ121" s="17"/>
      <c r="IR121" s="17"/>
      <c r="IS121" s="17"/>
      <c r="IT121" s="17"/>
      <c r="IU121" s="17"/>
      <c r="IV121" s="17"/>
    </row>
    <row r="122" spans="1:256" s="12" customFormat="1" x14ac:dyDescent="0.25">
      <c r="A122" s="16" t="s">
        <v>206</v>
      </c>
      <c r="B122" s="16" t="s">
        <v>207</v>
      </c>
      <c r="C122" s="9">
        <v>47.506100000000004</v>
      </c>
      <c r="D122" s="9">
        <v>1.5165999999999999</v>
      </c>
      <c r="E122" s="9">
        <v>7.1204999999999998</v>
      </c>
      <c r="F122" s="9"/>
      <c r="G122" s="9">
        <v>15.5342</v>
      </c>
      <c r="H122" s="9">
        <v>0.55200000000000005</v>
      </c>
      <c r="I122" s="9">
        <v>13.5654</v>
      </c>
      <c r="J122" s="9">
        <v>10.7317</v>
      </c>
      <c r="K122" s="9">
        <v>1.3945000000000001</v>
      </c>
      <c r="L122" s="9">
        <v>0.2044</v>
      </c>
      <c r="M122" s="9">
        <v>3.1600000000000003E-2</v>
      </c>
      <c r="N122" s="9">
        <v>0.1537</v>
      </c>
      <c r="P122" s="17"/>
      <c r="Q122" s="9">
        <f>C122/'ST1.2-NatData'!R$1</f>
        <v>0.79066140736302515</v>
      </c>
      <c r="R122" s="9">
        <f>D122/'ST1.2-NatData'!S$1</f>
        <v>1.8981464098424258E-2</v>
      </c>
      <c r="S122" s="9">
        <f>E122/'ST1.2-NatData'!T$1</f>
        <v>6.9835525347927155E-2</v>
      </c>
      <c r="T122" s="9">
        <f>F122/'ST1.2-NatData'!U$1</f>
        <v>0</v>
      </c>
      <c r="U122" s="9">
        <f>G122/'ST1.2-NatData'!V$1</f>
        <v>0.21621523814826155</v>
      </c>
      <c r="V122" s="9">
        <f>H122/'ST1.2-NatData'!W$1</f>
        <v>7.7815526453049897E-3</v>
      </c>
      <c r="W122" s="9">
        <f>I122/'ST1.2-NatData'!X$1</f>
        <v>0.33657701468836837</v>
      </c>
      <c r="X122" s="9">
        <f>J122/'ST1.2-NatData'!Y$1</f>
        <v>0.19136753508443446</v>
      </c>
      <c r="Y122" s="9">
        <f>K122/'ST1.2-NatData'!Z$1</f>
        <v>2.2499556301327869E-2</v>
      </c>
      <c r="Z122" s="9">
        <f>L122/'ST1.2-NatData'!AA$1</f>
        <v>2.1699435220179199E-3</v>
      </c>
      <c r="AA122" s="9">
        <f>M122/'ST1.2-NatData'!AB$1</f>
        <v>1.663332982419202E-3</v>
      </c>
      <c r="AB122" s="9">
        <f>N122/'ST1.2-NatData'!AC$1</f>
        <v>4.3353171804924829E-3</v>
      </c>
      <c r="AC122" s="9">
        <f>O122/'ST1.2-NatData'!AD$1</f>
        <v>0</v>
      </c>
      <c r="AD122" s="9">
        <f t="shared" si="91"/>
        <v>2.6084024844378515</v>
      </c>
      <c r="AE122" s="9">
        <f t="shared" si="92"/>
        <v>1.7505942623703648</v>
      </c>
      <c r="AF122" s="9">
        <f t="shared" si="93"/>
        <v>1.5098877276392386</v>
      </c>
      <c r="AG122" s="9">
        <f t="shared" si="94"/>
        <v>1.701255262723673</v>
      </c>
      <c r="AH122" s="9">
        <f t="shared" si="95"/>
        <v>9.1397534791045469</v>
      </c>
      <c r="AI122" s="9">
        <f t="shared" si="96"/>
        <v>8.6099116921269019</v>
      </c>
      <c r="AJ122" s="9">
        <f t="shared" si="97"/>
        <v>8.8170190145277338</v>
      </c>
      <c r="AK122" s="9">
        <f t="shared" si="98"/>
        <v>8.8278084400886421</v>
      </c>
      <c r="AL122" s="9"/>
      <c r="AM122" s="9">
        <f t="shared" si="99"/>
        <v>7.2264503487399061</v>
      </c>
      <c r="AN122" s="9">
        <f t="shared" si="100"/>
        <v>1.276558971527622</v>
      </c>
      <c r="AO122" s="9">
        <f t="shared" si="101"/>
        <v>0.50300932026752854</v>
      </c>
      <c r="AP122" s="9">
        <f t="shared" si="102"/>
        <v>0.17348590253207116</v>
      </c>
      <c r="AQ122" s="9">
        <f t="shared" si="103"/>
        <v>0</v>
      </c>
      <c r="AR122" s="9">
        <f t="shared" si="104"/>
        <v>7.1121472862761465E-2</v>
      </c>
      <c r="AS122" s="9">
        <f t="shared" si="105"/>
        <v>3.0762309409846371</v>
      </c>
      <c r="AT122" s="9">
        <f t="shared" si="106"/>
        <v>1.9761539751009916</v>
      </c>
      <c r="AU122" s="9">
        <f t="shared" si="107"/>
        <v>0.80000161174799</v>
      </c>
      <c r="AV122" s="9">
        <f t="shared" si="108"/>
        <v>1.7490520945756214</v>
      </c>
      <c r="AW122" s="9">
        <f t="shared" si="109"/>
        <v>0.54905370632361139</v>
      </c>
      <c r="AX122" s="9">
        <f t="shared" si="110"/>
        <v>0</v>
      </c>
      <c r="AY122" s="9">
        <f t="shared" si="111"/>
        <v>0.41128079596674005</v>
      </c>
      <c r="AZ122" s="9">
        <f t="shared" si="112"/>
        <v>3.9665497709647314E-2</v>
      </c>
      <c r="BA122" s="9">
        <f t="shared" si="113"/>
        <v>47.625485180395188</v>
      </c>
      <c r="BB122" s="10">
        <f t="shared" si="114"/>
        <v>0</v>
      </c>
      <c r="BC122" s="9">
        <f t="shared" si="115"/>
        <v>1.625485180395188</v>
      </c>
      <c r="BD122" s="9">
        <f t="shared" si="116"/>
        <v>9.3695519732198154</v>
      </c>
      <c r="BE122" s="11">
        <f t="shared" si="117"/>
        <v>1.9123779716413207</v>
      </c>
      <c r="BF122" s="9">
        <f t="shared" si="118"/>
        <v>0.3196886359084089</v>
      </c>
      <c r="BG122" s="9">
        <f t="shared" si="119"/>
        <v>24</v>
      </c>
      <c r="BH122" s="9"/>
      <c r="BI122" s="9">
        <f t="shared" si="120"/>
        <v>6.8075248957684211</v>
      </c>
      <c r="BJ122" s="9">
        <f t="shared" si="121"/>
        <v>1.2025554124378852</v>
      </c>
      <c r="BK122" s="9">
        <f t="shared" si="122"/>
        <v>1.0080308206307009E-2</v>
      </c>
      <c r="BL122" s="9">
        <f t="shared" si="123"/>
        <v>0.16342872967471003</v>
      </c>
      <c r="BM122" s="9">
        <f t="shared" si="124"/>
        <v>0</v>
      </c>
      <c r="BN122" s="9">
        <f t="shared" si="125"/>
        <v>6.6998481103712454E-2</v>
      </c>
      <c r="BO122" s="9">
        <f t="shared" si="126"/>
        <v>2.8978983740665507</v>
      </c>
      <c r="BP122" s="9">
        <f t="shared" si="127"/>
        <v>1.8615941069487196</v>
      </c>
      <c r="BQ122" s="9">
        <f t="shared" si="128"/>
        <v>0</v>
      </c>
      <c r="BR122" s="9">
        <f t="shared" si="129"/>
        <v>1.6476575778169773</v>
      </c>
      <c r="BS122" s="9">
        <f t="shared" si="130"/>
        <v>0</v>
      </c>
      <c r="BT122" s="9">
        <f t="shared" si="131"/>
        <v>0.3523424221830227</v>
      </c>
      <c r="BU122" s="9">
        <f t="shared" si="132"/>
        <v>0.92753799224712785</v>
      </c>
      <c r="BV122" s="9">
        <f t="shared" si="133"/>
        <v>0.38743838573294065</v>
      </c>
      <c r="BW122" s="9">
        <f t="shared" si="134"/>
        <v>3.7366044202954238E-2</v>
      </c>
      <c r="BX122" s="9">
        <f t="shared" si="135"/>
        <v>44.864582248893996</v>
      </c>
      <c r="BY122" s="10">
        <f t="shared" si="136"/>
        <v>0.60991692381699247</v>
      </c>
      <c r="BZ122" s="9">
        <f t="shared" si="137"/>
        <v>0</v>
      </c>
      <c r="CA122" s="9">
        <f t="shared" si="138"/>
        <v>0</v>
      </c>
      <c r="CB122" s="11">
        <f t="shared" si="139"/>
        <v>0</v>
      </c>
      <c r="CC122" s="9">
        <f t="shared" si="140"/>
        <v>1.9483521518253677</v>
      </c>
      <c r="CD122" s="9">
        <f t="shared" si="141"/>
        <v>24.000000000000004</v>
      </c>
      <c r="CE122" s="9"/>
      <c r="CF122" s="9">
        <f t="shared" si="142"/>
        <v>6.9712766627730511</v>
      </c>
      <c r="CG122" s="9">
        <f t="shared" si="143"/>
        <v>1.2314823097644145</v>
      </c>
      <c r="CH122" s="9">
        <f t="shared" si="144"/>
        <v>0.202758972537465</v>
      </c>
      <c r="CI122" s="9">
        <f t="shared" si="145"/>
        <v>0.16735992987938222</v>
      </c>
      <c r="CJ122" s="9">
        <f t="shared" si="146"/>
        <v>0</v>
      </c>
      <c r="CK122" s="9">
        <f t="shared" si="147"/>
        <v>6.8610097636202683E-2</v>
      </c>
      <c r="CL122" s="9">
        <f t="shared" si="148"/>
        <v>2.9676059383603244</v>
      </c>
      <c r="CM122" s="9">
        <f t="shared" si="149"/>
        <v>1.9063738659838643</v>
      </c>
      <c r="CN122" s="9">
        <f t="shared" si="150"/>
        <v>0.31270880439723836</v>
      </c>
      <c r="CO122" s="9">
        <f t="shared" si="151"/>
        <v>1.6872911956027619</v>
      </c>
      <c r="CP122" s="9">
        <f t="shared" si="152"/>
        <v>0</v>
      </c>
      <c r="CQ122" s="9">
        <f t="shared" si="153"/>
        <v>0.56497710195734319</v>
      </c>
      <c r="CR122" s="9">
        <f t="shared" si="154"/>
        <v>0.39675803145449023</v>
      </c>
      <c r="CS122" s="9">
        <f t="shared" si="155"/>
        <v>3.8264866588166559E-2</v>
      </c>
      <c r="CT122" s="9">
        <f t="shared" si="156"/>
        <v>45.943778393111941</v>
      </c>
      <c r="CU122" s="10">
        <f t="shared" si="157"/>
        <v>2.9491385656948907E-2</v>
      </c>
      <c r="CV122" s="9">
        <f t="shared" si="158"/>
        <v>0</v>
      </c>
      <c r="CW122" s="9">
        <f t="shared" si="159"/>
        <v>0</v>
      </c>
      <c r="CX122" s="11">
        <f t="shared" si="160"/>
        <v>0</v>
      </c>
      <c r="CY122" s="9">
        <f t="shared" si="161"/>
        <v>1.9471097874521079</v>
      </c>
      <c r="CZ122" s="9">
        <f t="shared" si="162"/>
        <v>1.4665638533481228E-2</v>
      </c>
      <c r="DA122" s="9">
        <f t="shared" si="163"/>
        <v>3.8224574014410984E-2</v>
      </c>
      <c r="DB122" s="9">
        <f t="shared" si="164"/>
        <v>24</v>
      </c>
      <c r="DD122" s="9">
        <f t="shared" si="165"/>
        <v>6.9798074451716774</v>
      </c>
      <c r="DE122" s="9">
        <f t="shared" si="166"/>
        <v>1.2329892801689113</v>
      </c>
      <c r="DF122" s="9">
        <f t="shared" si="167"/>
        <v>0.21279672534058847</v>
      </c>
      <c r="DG122" s="9">
        <f t="shared" si="168"/>
        <v>0.16756472897330921</v>
      </c>
      <c r="DH122" s="9">
        <f t="shared" si="169"/>
        <v>0</v>
      </c>
      <c r="DI122" s="9">
        <f t="shared" si="170"/>
        <v>6.8694056119217486E-2</v>
      </c>
      <c r="DJ122" s="9">
        <f t="shared" si="171"/>
        <v>2.9712374110058173</v>
      </c>
      <c r="DK122" s="9">
        <f t="shared" si="172"/>
        <v>1.9087067042009991</v>
      </c>
      <c r="DL122" s="9">
        <f t="shared" si="173"/>
        <v>0.32899962563993146</v>
      </c>
      <c r="DM122" s="9">
        <f t="shared" si="174"/>
        <v>1.6893559413773298</v>
      </c>
      <c r="DN122" s="9">
        <f t="shared" si="175"/>
        <v>1.8355567017261265E-2</v>
      </c>
      <c r="DO122" s="9">
        <f t="shared" si="176"/>
        <v>0</v>
      </c>
      <c r="DP122" s="9">
        <f t="shared" si="177"/>
        <v>0.56444476249340558</v>
      </c>
      <c r="DQ122" s="9">
        <f t="shared" si="178"/>
        <v>0.39724354603022355</v>
      </c>
      <c r="DR122" s="9">
        <f t="shared" si="179"/>
        <v>3.8311691476370938E-2</v>
      </c>
      <c r="DS122" s="9">
        <f t="shared" si="180"/>
        <v>46</v>
      </c>
      <c r="DT122" s="9">
        <f t="shared" si="181"/>
        <v>1.9470450654627092</v>
      </c>
      <c r="IF122" s="17"/>
      <c r="IG122" s="17"/>
      <c r="IH122" s="17"/>
      <c r="II122" s="17"/>
      <c r="IJ122" s="17"/>
      <c r="IK122" s="17"/>
      <c r="IL122" s="17"/>
      <c r="IM122" s="17"/>
      <c r="IN122" s="17"/>
      <c r="IO122" s="17"/>
      <c r="IP122" s="17"/>
      <c r="IQ122" s="17"/>
      <c r="IR122" s="17"/>
      <c r="IS122" s="17"/>
      <c r="IT122" s="17"/>
      <c r="IU122" s="17"/>
      <c r="IV122" s="17"/>
    </row>
    <row r="123" spans="1:256" s="12" customFormat="1" x14ac:dyDescent="0.25">
      <c r="A123" s="16" t="s">
        <v>206</v>
      </c>
      <c r="B123" s="16" t="s">
        <v>207</v>
      </c>
      <c r="C123" s="9">
        <v>47.436700000000002</v>
      </c>
      <c r="D123" s="9">
        <v>1.5167999999999999</v>
      </c>
      <c r="E123" s="9">
        <v>7.2135999999999996</v>
      </c>
      <c r="F123" s="9"/>
      <c r="G123" s="9">
        <v>15.366400000000001</v>
      </c>
      <c r="H123" s="9">
        <v>0.55890000000000006</v>
      </c>
      <c r="I123" s="9">
        <v>13.3742</v>
      </c>
      <c r="J123" s="9">
        <v>10.8474</v>
      </c>
      <c r="K123" s="9">
        <v>1.4149</v>
      </c>
      <c r="L123" s="9">
        <v>0.20500000000000002</v>
      </c>
      <c r="M123" s="9">
        <v>4.2000000000000003E-2</v>
      </c>
      <c r="N123" s="9">
        <v>0.15670000000000001</v>
      </c>
      <c r="P123" s="17"/>
      <c r="Q123" s="9">
        <f>C123/'ST1.2-NatData'!R$1</f>
        <v>0.78950635776579459</v>
      </c>
      <c r="R123" s="9">
        <f>D123/'ST1.2-NatData'!S$1</f>
        <v>1.8983967258664063E-2</v>
      </c>
      <c r="S123" s="9">
        <f>E123/'ST1.2-NatData'!T$1</f>
        <v>7.0748619570227836E-2</v>
      </c>
      <c r="T123" s="9">
        <f>F123/'ST1.2-NatData'!U$1</f>
        <v>0</v>
      </c>
      <c r="U123" s="9">
        <f>G123/'ST1.2-NatData'!V$1</f>
        <v>0.21387968710853769</v>
      </c>
      <c r="V123" s="9">
        <f>H123/'ST1.2-NatData'!W$1</f>
        <v>7.8788220533713028E-3</v>
      </c>
      <c r="W123" s="9">
        <f>I123/'ST1.2-NatData'!X$1</f>
        <v>0.33183306867804685</v>
      </c>
      <c r="X123" s="9">
        <f>J123/'ST1.2-NatData'!Y$1</f>
        <v>0.19343069598245333</v>
      </c>
      <c r="Y123" s="9">
        <f>K123/'ST1.2-NatData'!Z$1</f>
        <v>2.2828700043563143E-2</v>
      </c>
      <c r="Z123" s="9">
        <f>L123/'ST1.2-NatData'!AA$1</f>
        <v>2.176313219244979E-3</v>
      </c>
      <c r="AA123" s="9">
        <f>M123/'ST1.2-NatData'!AB$1</f>
        <v>2.2107590272660281E-3</v>
      </c>
      <c r="AB123" s="9">
        <f>N123/'ST1.2-NatData'!AC$1</f>
        <v>4.4199362536315682E-3</v>
      </c>
      <c r="AC123" s="9">
        <f>O123/'ST1.2-NatData'!AD$1</f>
        <v>0</v>
      </c>
      <c r="AD123" s="9">
        <f t="shared" si="91"/>
        <v>2.6045691434852665</v>
      </c>
      <c r="AE123" s="9">
        <f t="shared" si="92"/>
        <v>1.7470198645129396</v>
      </c>
      <c r="AF123" s="9">
        <f t="shared" si="93"/>
        <v>1.5035791420048701</v>
      </c>
      <c r="AG123" s="9">
        <f t="shared" si="94"/>
        <v>1.6970098379873235</v>
      </c>
      <c r="AH123" s="9">
        <f t="shared" si="95"/>
        <v>9.1584533896875406</v>
      </c>
      <c r="AI123" s="9">
        <f t="shared" si="96"/>
        <v>8.646036405284141</v>
      </c>
      <c r="AJ123" s="9">
        <f t="shared" si="97"/>
        <v>8.8390766300979156</v>
      </c>
      <c r="AK123" s="9">
        <f t="shared" si="98"/>
        <v>8.8418900288544169</v>
      </c>
      <c r="AL123" s="9"/>
      <c r="AM123" s="9">
        <f t="shared" si="99"/>
        <v>7.2306571784600058</v>
      </c>
      <c r="AN123" s="9">
        <f t="shared" si="100"/>
        <v>1.2958958694373348</v>
      </c>
      <c r="AO123" s="9">
        <f t="shared" si="101"/>
        <v>0.52655304789734103</v>
      </c>
      <c r="AP123" s="9">
        <f t="shared" si="102"/>
        <v>0.17386377928982918</v>
      </c>
      <c r="AQ123" s="9">
        <f t="shared" si="103"/>
        <v>0</v>
      </c>
      <c r="AR123" s="9">
        <f t="shared" si="104"/>
        <v>7.2157824541443358E-2</v>
      </c>
      <c r="AS123" s="9">
        <f t="shared" si="105"/>
        <v>3.0390776926448768</v>
      </c>
      <c r="AT123" s="9">
        <f t="shared" si="106"/>
        <v>1.9588071453844975</v>
      </c>
      <c r="AU123" s="9">
        <f t="shared" si="107"/>
        <v>0.77045948975798773</v>
      </c>
      <c r="AV123" s="9">
        <f t="shared" si="108"/>
        <v>1.7715260132901198</v>
      </c>
      <c r="AW123" s="9">
        <f t="shared" si="109"/>
        <v>0.54198550304810755</v>
      </c>
      <c r="AX123" s="9">
        <f t="shared" si="110"/>
        <v>0</v>
      </c>
      <c r="AY123" s="9">
        <f t="shared" si="111"/>
        <v>0.41815117059226192</v>
      </c>
      <c r="AZ123" s="9">
        <f t="shared" si="112"/>
        <v>3.9863326359631961E-2</v>
      </c>
      <c r="BA123" s="9">
        <f t="shared" si="113"/>
        <v>47.646923287985111</v>
      </c>
      <c r="BB123" s="10">
        <f t="shared" si="114"/>
        <v>0</v>
      </c>
      <c r="BC123" s="9">
        <f t="shared" si="115"/>
        <v>1.6469232879851106</v>
      </c>
      <c r="BD123" s="9">
        <f t="shared" si="116"/>
        <v>9.4724921700896996</v>
      </c>
      <c r="BE123" s="11">
        <f t="shared" si="117"/>
        <v>1.8837467922587823</v>
      </c>
      <c r="BF123" s="9">
        <f t="shared" si="118"/>
        <v>0.29234979834356767</v>
      </c>
      <c r="BG123" s="9">
        <f t="shared" si="119"/>
        <v>23.999999999999996</v>
      </c>
      <c r="BH123" s="9"/>
      <c r="BI123" s="9">
        <f t="shared" si="120"/>
        <v>6.8261007114463457</v>
      </c>
      <c r="BJ123" s="9">
        <f t="shared" si="121"/>
        <v>1.2233902808555759</v>
      </c>
      <c r="BK123" s="9">
        <f t="shared" si="122"/>
        <v>4.9490992301921111E-2</v>
      </c>
      <c r="BL123" s="9">
        <f t="shared" si="123"/>
        <v>0.16413607203513167</v>
      </c>
      <c r="BM123" s="9">
        <f t="shared" si="124"/>
        <v>0</v>
      </c>
      <c r="BN123" s="9">
        <f t="shared" si="125"/>
        <v>6.8120582304203828E-2</v>
      </c>
      <c r="BO123" s="9">
        <f t="shared" si="126"/>
        <v>2.8690407922675458</v>
      </c>
      <c r="BP123" s="9">
        <f t="shared" si="127"/>
        <v>1.8492115610911981</v>
      </c>
      <c r="BQ123" s="9">
        <f t="shared" si="128"/>
        <v>0</v>
      </c>
      <c r="BR123" s="9">
        <f t="shared" si="129"/>
        <v>1.6724088393637402</v>
      </c>
      <c r="BS123" s="9">
        <f t="shared" si="130"/>
        <v>0</v>
      </c>
      <c r="BT123" s="9">
        <f t="shared" si="131"/>
        <v>0.32759116063625981</v>
      </c>
      <c r="BU123" s="9">
        <f t="shared" si="132"/>
        <v>0.89520265066655624</v>
      </c>
      <c r="BV123" s="9">
        <f t="shared" si="133"/>
        <v>0.39475554332391716</v>
      </c>
      <c r="BW123" s="9">
        <f t="shared" si="134"/>
        <v>3.7632966645786428E-2</v>
      </c>
      <c r="BX123" s="9">
        <f t="shared" si="135"/>
        <v>44.981070036515717</v>
      </c>
      <c r="BY123" s="10">
        <f t="shared" si="136"/>
        <v>0.55100778349180546</v>
      </c>
      <c r="BZ123" s="9">
        <f t="shared" si="137"/>
        <v>0</v>
      </c>
      <c r="CA123" s="9">
        <f t="shared" si="138"/>
        <v>0</v>
      </c>
      <c r="CB123" s="11">
        <f t="shared" si="139"/>
        <v>0</v>
      </c>
      <c r="CC123" s="9">
        <f t="shared" si="140"/>
        <v>1.9426707672090135</v>
      </c>
      <c r="CD123" s="9">
        <f t="shared" si="141"/>
        <v>23.999999999999996</v>
      </c>
      <c r="CE123" s="9"/>
      <c r="CF123" s="9">
        <f t="shared" si="142"/>
        <v>6.9785071962413587</v>
      </c>
      <c r="CG123" s="9">
        <f t="shared" si="143"/>
        <v>1.2507049397097778</v>
      </c>
      <c r="CH123" s="9">
        <f t="shared" si="144"/>
        <v>0.22921213595113699</v>
      </c>
      <c r="CI123" s="9">
        <f t="shared" si="145"/>
        <v>0.16780074134260151</v>
      </c>
      <c r="CJ123" s="9">
        <f t="shared" si="146"/>
        <v>0</v>
      </c>
      <c r="CK123" s="9">
        <f t="shared" si="147"/>
        <v>6.9641511884654353E-2</v>
      </c>
      <c r="CL123" s="9">
        <f t="shared" si="148"/>
        <v>2.9330979224458007</v>
      </c>
      <c r="CM123" s="9">
        <f t="shared" si="149"/>
        <v>1.8904989439737299</v>
      </c>
      <c r="CN123" s="9">
        <f t="shared" si="150"/>
        <v>0.29025125559792286</v>
      </c>
      <c r="CO123" s="9">
        <f t="shared" si="151"/>
        <v>1.709748744402078</v>
      </c>
      <c r="CP123" s="9">
        <f t="shared" si="152"/>
        <v>8.8817841970012523E-16</v>
      </c>
      <c r="CQ123" s="9">
        <f t="shared" si="153"/>
        <v>0.55795754326684854</v>
      </c>
      <c r="CR123" s="9">
        <f t="shared" si="154"/>
        <v>0.40356925810114846</v>
      </c>
      <c r="CS123" s="9">
        <f t="shared" si="155"/>
        <v>3.8473198632002908E-2</v>
      </c>
      <c r="CT123" s="9">
        <f t="shared" si="156"/>
        <v>45.985363271610851</v>
      </c>
      <c r="CU123" s="10">
        <f t="shared" si="157"/>
        <v>7.7422568448431263E-3</v>
      </c>
      <c r="CV123" s="9">
        <f t="shared" si="158"/>
        <v>0</v>
      </c>
      <c r="CW123" s="9">
        <f t="shared" si="159"/>
        <v>0</v>
      </c>
      <c r="CX123" s="11">
        <f t="shared" si="160"/>
        <v>0</v>
      </c>
      <c r="CY123" s="9">
        <f t="shared" si="161"/>
        <v>1.9413907763013176</v>
      </c>
      <c r="CZ123" s="9">
        <f t="shared" si="162"/>
        <v>1.9541068452685148E-2</v>
      </c>
      <c r="DA123" s="9">
        <f t="shared" si="163"/>
        <v>3.9068155245997327E-2</v>
      </c>
      <c r="DB123" s="9">
        <f t="shared" si="164"/>
        <v>23.999999999999996</v>
      </c>
      <c r="DD123" s="9">
        <f t="shared" si="165"/>
        <v>6.9807283924465473</v>
      </c>
      <c r="DE123" s="9">
        <f t="shared" si="166"/>
        <v>1.2511030278664239</v>
      </c>
      <c r="DF123" s="9">
        <f t="shared" si="167"/>
        <v>0.23183142031297166</v>
      </c>
      <c r="DG123" s="9">
        <f t="shared" si="168"/>
        <v>0.16785415081248051</v>
      </c>
      <c r="DH123" s="9">
        <f t="shared" si="169"/>
        <v>0</v>
      </c>
      <c r="DI123" s="9">
        <f t="shared" si="170"/>
        <v>6.9663678152821998E-2</v>
      </c>
      <c r="DJ123" s="9">
        <f t="shared" si="171"/>
        <v>2.9340315011885854</v>
      </c>
      <c r="DK123" s="9">
        <f t="shared" si="172"/>
        <v>1.8911006728194819</v>
      </c>
      <c r="DL123" s="9">
        <f t="shared" si="173"/>
        <v>0.2944814232863413</v>
      </c>
      <c r="DM123" s="9">
        <f t="shared" si="174"/>
        <v>1.7102929420816242</v>
      </c>
      <c r="DN123" s="9">
        <f t="shared" si="175"/>
        <v>4.774365367965494E-3</v>
      </c>
      <c r="DO123" s="9">
        <f t="shared" si="176"/>
        <v>0</v>
      </c>
      <c r="DP123" s="9">
        <f t="shared" si="177"/>
        <v>0.55781684512040886</v>
      </c>
      <c r="DQ123" s="9">
        <f t="shared" si="178"/>
        <v>0.40369771057377868</v>
      </c>
      <c r="DR123" s="9">
        <f t="shared" si="179"/>
        <v>3.8485444305812473E-2</v>
      </c>
      <c r="DS123" s="9">
        <f t="shared" si="180"/>
        <v>46</v>
      </c>
      <c r="DT123" s="9">
        <f t="shared" si="181"/>
        <v>1.9413721215114594</v>
      </c>
      <c r="IF123" s="17"/>
      <c r="IG123" s="17"/>
      <c r="IH123" s="17"/>
      <c r="II123" s="17"/>
      <c r="IJ123" s="17"/>
      <c r="IK123" s="17"/>
      <c r="IL123" s="17"/>
      <c r="IM123" s="17"/>
      <c r="IN123" s="17"/>
      <c r="IO123" s="17"/>
      <c r="IP123" s="17"/>
      <c r="IQ123" s="17"/>
      <c r="IR123" s="17"/>
      <c r="IS123" s="17"/>
      <c r="IT123" s="17"/>
      <c r="IU123" s="17"/>
      <c r="IV123" s="17"/>
    </row>
    <row r="124" spans="1:256" s="12" customFormat="1" x14ac:dyDescent="0.25">
      <c r="A124" s="16" t="s">
        <v>206</v>
      </c>
      <c r="B124" s="16" t="s">
        <v>207</v>
      </c>
      <c r="C124" s="9">
        <v>47.325699999999998</v>
      </c>
      <c r="D124" s="9">
        <v>1.5364</v>
      </c>
      <c r="E124" s="9">
        <v>7.3144999999999998</v>
      </c>
      <c r="F124" s="9"/>
      <c r="G124" s="9">
        <v>15.370799999999999</v>
      </c>
      <c r="H124" s="9">
        <v>0.53960000000000008</v>
      </c>
      <c r="I124" s="9">
        <v>13.2941</v>
      </c>
      <c r="J124" s="9">
        <v>10.8081</v>
      </c>
      <c r="K124" s="9">
        <v>1.3456000000000001</v>
      </c>
      <c r="L124" s="9">
        <v>0.21450000000000002</v>
      </c>
      <c r="M124" s="9">
        <v>4.1700000000000001E-2</v>
      </c>
      <c r="N124" s="9">
        <v>0.15490000000000001</v>
      </c>
      <c r="P124" s="17"/>
      <c r="Q124" s="9">
        <f>C124/'ST1.2-NatData'!R$1</f>
        <v>0.78765894414486382</v>
      </c>
      <c r="R124" s="9">
        <f>D124/'ST1.2-NatData'!S$1</f>
        <v>1.9229276962164733E-2</v>
      </c>
      <c r="S124" s="9">
        <f>E124/'ST1.2-NatData'!T$1</f>
        <v>7.173821363070193E-2</v>
      </c>
      <c r="T124" s="9">
        <f>F124/'ST1.2-NatData'!U$1</f>
        <v>0</v>
      </c>
      <c r="U124" s="9">
        <f>G124/'ST1.2-NatData'!V$1</f>
        <v>0.21394092920969851</v>
      </c>
      <c r="V124" s="9">
        <f>H124/'ST1.2-NatData'!W$1</f>
        <v>7.6067496510988635E-3</v>
      </c>
      <c r="W124" s="9">
        <f>I124/'ST1.2-NatData'!X$1</f>
        <v>0.32984567288606587</v>
      </c>
      <c r="X124" s="9">
        <f>J124/'ST1.2-NatData'!Y$1</f>
        <v>0.19272989889263359</v>
      </c>
      <c r="Y124" s="9">
        <f>K124/'ST1.2-NatData'!Z$1</f>
        <v>2.171057938979332E-2</v>
      </c>
      <c r="Z124" s="9">
        <f>L124/'ST1.2-NatData'!AA$1</f>
        <v>2.2771667586734047E-3</v>
      </c>
      <c r="AA124" s="9">
        <f>M124/'ST1.2-NatData'!AB$1</f>
        <v>2.1949678913569847E-3</v>
      </c>
      <c r="AB124" s="9">
        <f>N124/'ST1.2-NatData'!AC$1</f>
        <v>4.3691648097481176E-3</v>
      </c>
      <c r="AC124" s="9">
        <f>O124/'ST1.2-NatData'!AD$1</f>
        <v>0</v>
      </c>
      <c r="AD124" s="9">
        <f t="shared" si="91"/>
        <v>2.6003841462446786</v>
      </c>
      <c r="AE124" s="9">
        <f t="shared" si="92"/>
        <v>1.7424633913048626</v>
      </c>
      <c r="AF124" s="9">
        <f t="shared" si="93"/>
        <v>1.5017580001152955</v>
      </c>
      <c r="AG124" s="9">
        <f t="shared" si="94"/>
        <v>1.6944878990079291</v>
      </c>
      <c r="AH124" s="9">
        <f t="shared" si="95"/>
        <v>9.1824023849466503</v>
      </c>
      <c r="AI124" s="9">
        <f t="shared" si="96"/>
        <v>8.6565212231277897</v>
      </c>
      <c r="AJ124" s="9">
        <f t="shared" si="97"/>
        <v>8.8522319981051751</v>
      </c>
      <c r="AK124" s="9">
        <f t="shared" si="98"/>
        <v>8.8560246353264702</v>
      </c>
      <c r="AL124" s="9"/>
      <c r="AM124" s="9">
        <f t="shared" si="99"/>
        <v>7.232601367240358</v>
      </c>
      <c r="AN124" s="9">
        <f t="shared" si="100"/>
        <v>1.3174582878687393</v>
      </c>
      <c r="AO124" s="9">
        <f t="shared" si="101"/>
        <v>0.55005965510909682</v>
      </c>
      <c r="AP124" s="9">
        <f t="shared" si="102"/>
        <v>0.17657095863818112</v>
      </c>
      <c r="AQ124" s="9">
        <f t="shared" si="103"/>
        <v>0</v>
      </c>
      <c r="AR124" s="9">
        <f t="shared" si="104"/>
        <v>6.9848236137942304E-2</v>
      </c>
      <c r="AS124" s="9">
        <f t="shared" si="105"/>
        <v>3.0287756933733441</v>
      </c>
      <c r="AT124" s="9">
        <f t="shared" si="106"/>
        <v>1.964491698612838</v>
      </c>
      <c r="AU124" s="9">
        <f t="shared" si="107"/>
        <v>0.78974624187140208</v>
      </c>
      <c r="AV124" s="9">
        <f t="shared" si="108"/>
        <v>1.7697234832422455</v>
      </c>
      <c r="AW124" s="9">
        <f t="shared" si="109"/>
        <v>0.55946972511364734</v>
      </c>
      <c r="AX124" s="9">
        <f t="shared" si="110"/>
        <v>0</v>
      </c>
      <c r="AY124" s="9">
        <f t="shared" si="111"/>
        <v>0.39871055193482352</v>
      </c>
      <c r="AZ124" s="9">
        <f t="shared" si="112"/>
        <v>4.1819722951527812E-2</v>
      </c>
      <c r="BA124" s="9">
        <f t="shared" si="113"/>
        <v>47.695272664739463</v>
      </c>
      <c r="BB124" s="10">
        <f t="shared" si="114"/>
        <v>0</v>
      </c>
      <c r="BC124" s="9">
        <f t="shared" si="115"/>
        <v>1.6952726647394627</v>
      </c>
      <c r="BD124" s="9">
        <f t="shared" si="116"/>
        <v>9.6010843335415998</v>
      </c>
      <c r="BE124" s="11">
        <f t="shared" si="117"/>
        <v>1.8769593815719927</v>
      </c>
      <c r="BF124" s="9">
        <f t="shared" si="118"/>
        <v>0.24445282749080352</v>
      </c>
      <c r="BG124" s="9">
        <f t="shared" si="119"/>
        <v>23.999999999999996</v>
      </c>
      <c r="BH124" s="9"/>
      <c r="BI124" s="9">
        <f t="shared" si="120"/>
        <v>6.8183863665764397</v>
      </c>
      <c r="BJ124" s="9">
        <f t="shared" si="121"/>
        <v>1.2420067376068931</v>
      </c>
      <c r="BK124" s="9">
        <f t="shared" si="122"/>
        <v>6.0393104183333435E-2</v>
      </c>
      <c r="BL124" s="9">
        <f t="shared" si="123"/>
        <v>0.16645864412838129</v>
      </c>
      <c r="BM124" s="9">
        <f t="shared" si="124"/>
        <v>0</v>
      </c>
      <c r="BN124" s="9">
        <f t="shared" si="125"/>
        <v>6.5847989793757222E-2</v>
      </c>
      <c r="BO124" s="9">
        <f t="shared" si="126"/>
        <v>2.8553160676950955</v>
      </c>
      <c r="BP124" s="9">
        <f t="shared" si="127"/>
        <v>1.8519841941994353</v>
      </c>
      <c r="BQ124" s="9">
        <f t="shared" si="128"/>
        <v>0</v>
      </c>
      <c r="BR124" s="9">
        <f t="shared" si="129"/>
        <v>1.6683704600953557</v>
      </c>
      <c r="BS124" s="9">
        <f t="shared" si="130"/>
        <v>0</v>
      </c>
      <c r="BT124" s="9">
        <f t="shared" si="131"/>
        <v>0.33162953990464428</v>
      </c>
      <c r="BU124" s="9">
        <f t="shared" si="132"/>
        <v>0.91632867264623619</v>
      </c>
      <c r="BV124" s="9">
        <f t="shared" si="133"/>
        <v>0.3758761825082933</v>
      </c>
      <c r="BW124" s="9">
        <f t="shared" si="134"/>
        <v>3.9424684750114888E-2</v>
      </c>
      <c r="BX124" s="9">
        <f t="shared" si="135"/>
        <v>44.963738546465656</v>
      </c>
      <c r="BY124" s="10">
        <f t="shared" si="136"/>
        <v>0.55954119737090569</v>
      </c>
      <c r="BZ124" s="9">
        <f t="shared" si="137"/>
        <v>0</v>
      </c>
      <c r="CA124" s="9">
        <f t="shared" si="138"/>
        <v>0</v>
      </c>
      <c r="CB124" s="11">
        <f t="shared" si="139"/>
        <v>0</v>
      </c>
      <c r="CC124" s="9">
        <f t="shared" si="140"/>
        <v>1.9431774459614566</v>
      </c>
      <c r="CD124" s="9">
        <f t="shared" si="141"/>
        <v>23.999999999999996</v>
      </c>
      <c r="CE124" s="9"/>
      <c r="CF124" s="9">
        <f t="shared" si="142"/>
        <v>6.9725397089529002</v>
      </c>
      <c r="CG124" s="9">
        <f t="shared" si="143"/>
        <v>1.270086620377209</v>
      </c>
      <c r="CH124" s="9">
        <f t="shared" si="144"/>
        <v>0.24262632933010941</v>
      </c>
      <c r="CI124" s="9">
        <f t="shared" si="145"/>
        <v>0.17022202082490132</v>
      </c>
      <c r="CJ124" s="9">
        <f t="shared" si="146"/>
        <v>0</v>
      </c>
      <c r="CK124" s="9">
        <f t="shared" si="147"/>
        <v>6.7336712663032733E-2</v>
      </c>
      <c r="CL124" s="9">
        <f t="shared" si="148"/>
        <v>2.9198704199585648</v>
      </c>
      <c r="CM124" s="9">
        <f t="shared" si="149"/>
        <v>1.8938547392544474</v>
      </c>
      <c r="CN124" s="9">
        <f t="shared" si="150"/>
        <v>0.29391022203105521</v>
      </c>
      <c r="CO124" s="9">
        <f t="shared" si="151"/>
        <v>1.7060897779689461</v>
      </c>
      <c r="CP124" s="9">
        <f t="shared" si="152"/>
        <v>1.3322676295501878E-15</v>
      </c>
      <c r="CQ124" s="9">
        <f t="shared" si="153"/>
        <v>0.57530981196423736</v>
      </c>
      <c r="CR124" s="9">
        <f t="shared" si="154"/>
        <v>0.38437417114346228</v>
      </c>
      <c r="CS124" s="9">
        <f t="shared" si="155"/>
        <v>4.0316016892300313E-2</v>
      </c>
      <c r="CT124" s="9">
        <f t="shared" si="156"/>
        <v>45.98030026796858</v>
      </c>
      <c r="CU124" s="10">
        <f t="shared" si="157"/>
        <v>1.0401923454369471E-2</v>
      </c>
      <c r="CV124" s="9">
        <f t="shared" si="158"/>
        <v>0</v>
      </c>
      <c r="CW124" s="9">
        <f t="shared" si="159"/>
        <v>0</v>
      </c>
      <c r="CX124" s="11">
        <f t="shared" si="160"/>
        <v>0</v>
      </c>
      <c r="CY124" s="9">
        <f t="shared" si="161"/>
        <v>1.9418927744634689</v>
      </c>
      <c r="CZ124" s="9">
        <f t="shared" si="162"/>
        <v>1.9430365002683744E-2</v>
      </c>
      <c r="DA124" s="9">
        <f t="shared" si="163"/>
        <v>3.8676860533847397E-2</v>
      </c>
      <c r="DB124" s="9">
        <f t="shared" si="164"/>
        <v>23.999999999999996</v>
      </c>
      <c r="DD124" s="9">
        <f t="shared" si="165"/>
        <v>6.9755270135821501</v>
      </c>
      <c r="DE124" s="9">
        <f t="shared" si="166"/>
        <v>1.2706307744156189</v>
      </c>
      <c r="DF124" s="9">
        <f t="shared" si="167"/>
        <v>0.24615778799776855</v>
      </c>
      <c r="DG124" s="9">
        <f t="shared" si="168"/>
        <v>0.17029495049644661</v>
      </c>
      <c r="DH124" s="9">
        <f t="shared" si="169"/>
        <v>0</v>
      </c>
      <c r="DI124" s="9">
        <f t="shared" si="170"/>
        <v>6.7365562304892573E-2</v>
      </c>
      <c r="DJ124" s="9">
        <f t="shared" si="171"/>
        <v>2.9211214049348357</v>
      </c>
      <c r="DK124" s="9">
        <f t="shared" si="172"/>
        <v>1.8946661395857267</v>
      </c>
      <c r="DL124" s="9">
        <f t="shared" si="173"/>
        <v>0.29960584531966994</v>
      </c>
      <c r="DM124" s="9">
        <f t="shared" si="174"/>
        <v>1.7068207325571427</v>
      </c>
      <c r="DN124" s="9">
        <f t="shared" si="175"/>
        <v>6.4265778768124449E-3</v>
      </c>
      <c r="DO124" s="9">
        <f t="shared" si="176"/>
        <v>0</v>
      </c>
      <c r="DP124" s="9">
        <f t="shared" si="177"/>
        <v>0.57512785832644209</v>
      </c>
      <c r="DQ124" s="9">
        <f t="shared" si="178"/>
        <v>0.38453885184644154</v>
      </c>
      <c r="DR124" s="9">
        <f t="shared" si="179"/>
        <v>4.0333289827116391E-2</v>
      </c>
      <c r="DS124" s="9">
        <f t="shared" si="180"/>
        <v>45.999999999999993</v>
      </c>
      <c r="DT124" s="9">
        <f t="shared" si="181"/>
        <v>1.9418678790894612</v>
      </c>
      <c r="IF124" s="17"/>
      <c r="IG124" s="17"/>
      <c r="IH124" s="17"/>
      <c r="II124" s="17"/>
      <c r="IJ124" s="17"/>
      <c r="IK124" s="17"/>
      <c r="IL124" s="17"/>
      <c r="IM124" s="17"/>
      <c r="IN124" s="17"/>
      <c r="IO124" s="17"/>
      <c r="IP124" s="17"/>
      <c r="IQ124" s="17"/>
      <c r="IR124" s="17"/>
      <c r="IS124" s="17"/>
      <c r="IT124" s="17"/>
      <c r="IU124" s="17"/>
      <c r="IV124" s="17"/>
    </row>
    <row r="125" spans="1:256" s="12" customFormat="1" x14ac:dyDescent="0.25">
      <c r="A125" s="16" t="s">
        <v>206</v>
      </c>
      <c r="B125" s="16" t="s">
        <v>207</v>
      </c>
      <c r="C125" s="9">
        <v>47.352899999999998</v>
      </c>
      <c r="D125" s="9">
        <v>1.5634000000000001</v>
      </c>
      <c r="E125" s="9">
        <v>7.2881</v>
      </c>
      <c r="F125" s="9"/>
      <c r="G125" s="9">
        <v>15.5337</v>
      </c>
      <c r="H125" s="9">
        <v>0.50980000000000003</v>
      </c>
      <c r="I125" s="9">
        <v>13.2591</v>
      </c>
      <c r="J125" s="9">
        <v>10.7064</v>
      </c>
      <c r="K125" s="9">
        <v>1.3839999999999999</v>
      </c>
      <c r="L125" s="9">
        <v>0.2006</v>
      </c>
      <c r="M125" s="9">
        <v>4.87E-2</v>
      </c>
      <c r="N125" s="9">
        <v>0.16090000000000002</v>
      </c>
      <c r="P125" s="17"/>
      <c r="Q125" s="9">
        <f>C125/'ST1.2-NatData'!R$1</f>
        <v>0.78811164369882158</v>
      </c>
      <c r="R125" s="9">
        <f>D125/'ST1.2-NatData'!S$1</f>
        <v>1.9567203594538105E-2</v>
      </c>
      <c r="S125" s="9">
        <f>E125/'ST1.2-NatData'!T$1</f>
        <v>7.1479291101499601E-2</v>
      </c>
      <c r="T125" s="9">
        <f>F125/'ST1.2-NatData'!U$1</f>
        <v>0</v>
      </c>
      <c r="U125" s="9">
        <f>G125/'ST1.2-NatData'!V$1</f>
        <v>0.21620827881858418</v>
      </c>
      <c r="V125" s="9">
        <f>H125/'ST1.2-NatData'!W$1</f>
        <v>7.186658584377688E-3</v>
      </c>
      <c r="W125" s="9">
        <f>I125/'ST1.2-NatData'!X$1</f>
        <v>0.32897727272727273</v>
      </c>
      <c r="X125" s="9">
        <f>J125/'ST1.2-NatData'!Y$1</f>
        <v>0.19091638581287113</v>
      </c>
      <c r="Y125" s="9">
        <f>K125/'ST1.2-NatData'!Z$1</f>
        <v>2.2330144081059711E-2</v>
      </c>
      <c r="Z125" s="9">
        <f>L125/'ST1.2-NatData'!AA$1</f>
        <v>2.1296021062465497E-3</v>
      </c>
      <c r="AA125" s="9">
        <f>M125/'ST1.2-NatData'!AB$1</f>
        <v>2.5634277292346562E-3</v>
      </c>
      <c r="AB125" s="9">
        <f>N125/'ST1.2-NatData'!AC$1</f>
        <v>4.5384029560262881E-3</v>
      </c>
      <c r="AC125" s="9">
        <f>O125/'ST1.2-NatData'!AD$1</f>
        <v>0</v>
      </c>
      <c r="AD125" s="9">
        <f t="shared" si="91"/>
        <v>2.6010948253642607</v>
      </c>
      <c r="AE125" s="9">
        <f t="shared" si="92"/>
        <v>1.7428455178140771</v>
      </c>
      <c r="AF125" s="9">
        <f t="shared" si="93"/>
        <v>1.5030096396265937</v>
      </c>
      <c r="AG125" s="9">
        <f t="shared" si="94"/>
        <v>1.6939260254394648</v>
      </c>
      <c r="AH125" s="9">
        <f t="shared" si="95"/>
        <v>9.1803891030271139</v>
      </c>
      <c r="AI125" s="9">
        <f t="shared" si="96"/>
        <v>8.6493124576564302</v>
      </c>
      <c r="AJ125" s="9">
        <f t="shared" si="97"/>
        <v>8.8551682746054183</v>
      </c>
      <c r="AK125" s="9">
        <f t="shared" si="98"/>
        <v>8.8545182667608771</v>
      </c>
      <c r="AL125" s="9"/>
      <c r="AM125" s="9">
        <f t="shared" si="99"/>
        <v>7.2351715457814487</v>
      </c>
      <c r="AN125" s="9">
        <f t="shared" si="100"/>
        <v>1.3124154102406198</v>
      </c>
      <c r="AO125" s="9">
        <f t="shared" si="101"/>
        <v>0.54758695602206942</v>
      </c>
      <c r="AP125" s="9">
        <f t="shared" si="102"/>
        <v>0.17963454265601059</v>
      </c>
      <c r="AQ125" s="9">
        <f t="shared" si="103"/>
        <v>0</v>
      </c>
      <c r="AR125" s="9">
        <f t="shared" si="104"/>
        <v>6.5976322155197192E-2</v>
      </c>
      <c r="AS125" s="9">
        <f t="shared" si="105"/>
        <v>3.0201393696890335</v>
      </c>
      <c r="AT125" s="9">
        <f t="shared" si="106"/>
        <v>1.9848761268503781</v>
      </c>
      <c r="AU125" s="9">
        <f t="shared" si="107"/>
        <v>0.79821331737268864</v>
      </c>
      <c r="AV125" s="9">
        <f t="shared" si="108"/>
        <v>1.7526867079058024</v>
      </c>
      <c r="AW125" s="9">
        <f t="shared" si="109"/>
        <v>0.5509000252784908</v>
      </c>
      <c r="AX125" s="9">
        <f t="shared" si="110"/>
        <v>0</v>
      </c>
      <c r="AY125" s="9">
        <f t="shared" si="111"/>
        <v>0.40999882278157196</v>
      </c>
      <c r="AZ125" s="9">
        <f t="shared" si="112"/>
        <v>3.9101151939938829E-2</v>
      </c>
      <c r="BA125" s="9">
        <f t="shared" si="113"/>
        <v>47.69292761239403</v>
      </c>
      <c r="BB125" s="10">
        <f t="shared" si="114"/>
        <v>0</v>
      </c>
      <c r="BC125" s="9">
        <f t="shared" si="115"/>
        <v>1.6929276123940298</v>
      </c>
      <c r="BD125" s="9">
        <f t="shared" si="116"/>
        <v>9.4242877086056041</v>
      </c>
      <c r="BE125" s="11">
        <f t="shared" si="117"/>
        <v>1.8668096536066923</v>
      </c>
      <c r="BF125" s="9">
        <f t="shared" si="118"/>
        <v>0.24187481857145707</v>
      </c>
      <c r="BG125" s="9">
        <f t="shared" si="119"/>
        <v>24.000000000000004</v>
      </c>
      <c r="BH125" s="9"/>
      <c r="BI125" s="9">
        <f t="shared" si="120"/>
        <v>6.8166238578683034</v>
      </c>
      <c r="BJ125" s="9">
        <f t="shared" si="121"/>
        <v>1.2364934459773018</v>
      </c>
      <c r="BK125" s="9">
        <f t="shared" si="122"/>
        <v>5.311730384560498E-2</v>
      </c>
      <c r="BL125" s="9">
        <f t="shared" si="123"/>
        <v>0.16924285781173812</v>
      </c>
      <c r="BM125" s="9">
        <f t="shared" si="124"/>
        <v>0</v>
      </c>
      <c r="BN125" s="9">
        <f t="shared" si="125"/>
        <v>6.215965562278146E-2</v>
      </c>
      <c r="BO125" s="9">
        <f t="shared" si="126"/>
        <v>2.8454272232858369</v>
      </c>
      <c r="BP125" s="9">
        <f t="shared" si="127"/>
        <v>1.8700529594340349</v>
      </c>
      <c r="BQ125" s="9">
        <f t="shared" si="128"/>
        <v>0</v>
      </c>
      <c r="BR125" s="9">
        <f t="shared" si="129"/>
        <v>1.6512954741820076</v>
      </c>
      <c r="BS125" s="9">
        <f t="shared" si="130"/>
        <v>0</v>
      </c>
      <c r="BT125" s="9">
        <f t="shared" si="131"/>
        <v>0.34870452581799238</v>
      </c>
      <c r="BU125" s="9">
        <f t="shared" si="132"/>
        <v>0.92558455100002757</v>
      </c>
      <c r="BV125" s="9">
        <f t="shared" si="133"/>
        <v>0.38628078676314553</v>
      </c>
      <c r="BW125" s="9">
        <f t="shared" si="134"/>
        <v>3.6839188054819311E-2</v>
      </c>
      <c r="BX125" s="9">
        <f t="shared" si="135"/>
        <v>44.933937800519359</v>
      </c>
      <c r="BY125" s="10">
        <f t="shared" si="136"/>
        <v>0.5700705929757629</v>
      </c>
      <c r="BZ125" s="9">
        <f t="shared" si="137"/>
        <v>0</v>
      </c>
      <c r="CA125" s="9">
        <f t="shared" si="138"/>
        <v>0</v>
      </c>
      <c r="CB125" s="11">
        <f t="shared" si="139"/>
        <v>0</v>
      </c>
      <c r="CC125" s="9">
        <f t="shared" si="140"/>
        <v>1.9385740473818058</v>
      </c>
      <c r="CD125" s="9">
        <f t="shared" si="141"/>
        <v>24</v>
      </c>
      <c r="CE125" s="9"/>
      <c r="CF125" s="9">
        <f t="shared" si="142"/>
        <v>6.9788612241289343</v>
      </c>
      <c r="CG125" s="9">
        <f t="shared" si="143"/>
        <v>1.2659223017065693</v>
      </c>
      <c r="CH125" s="9">
        <f t="shared" si="144"/>
        <v>0.24478352583550311</v>
      </c>
      <c r="CI125" s="9">
        <f t="shared" si="145"/>
        <v>0.17327088049309894</v>
      </c>
      <c r="CJ125" s="9">
        <f t="shared" si="146"/>
        <v>0</v>
      </c>
      <c r="CK125" s="9">
        <f t="shared" si="147"/>
        <v>6.3639071096801988E-2</v>
      </c>
      <c r="CL125" s="9">
        <f t="shared" si="148"/>
        <v>2.9131491085207597</v>
      </c>
      <c r="CM125" s="9">
        <f t="shared" si="149"/>
        <v>1.9145606913013693</v>
      </c>
      <c r="CN125" s="9">
        <f t="shared" si="150"/>
        <v>0.30940327724753303</v>
      </c>
      <c r="CO125" s="9">
        <f t="shared" si="151"/>
        <v>1.6905967227524643</v>
      </c>
      <c r="CP125" s="9">
        <f t="shared" si="152"/>
        <v>0</v>
      </c>
      <c r="CQ125" s="9">
        <f t="shared" si="153"/>
        <v>0.56680966311452952</v>
      </c>
      <c r="CR125" s="9">
        <f t="shared" si="154"/>
        <v>0.3954743668679358</v>
      </c>
      <c r="CS125" s="9">
        <f t="shared" si="155"/>
        <v>3.7715970017534649E-2</v>
      </c>
      <c r="CT125" s="9">
        <f t="shared" si="156"/>
        <v>46.003376847836101</v>
      </c>
      <c r="CU125" s="10">
        <f t="shared" si="157"/>
        <v>0</v>
      </c>
      <c r="CV125" s="9">
        <f t="shared" si="158"/>
        <v>3.3768478361011489E-3</v>
      </c>
      <c r="CW125" s="9">
        <f t="shared" si="159"/>
        <v>1.9488836361258303E-2</v>
      </c>
      <c r="CX125" s="11">
        <f t="shared" si="160"/>
        <v>2.8272107631651454E-3</v>
      </c>
      <c r="CY125" s="9">
        <f t="shared" si="161"/>
        <v>1.9337352463881567</v>
      </c>
      <c r="CZ125" s="9">
        <f t="shared" si="162"/>
        <v>2.2699583902162538E-2</v>
      </c>
      <c r="DA125" s="9">
        <f t="shared" si="163"/>
        <v>4.0188321873579437E-2</v>
      </c>
      <c r="DB125" s="9">
        <f t="shared" si="164"/>
        <v>24.000000000000004</v>
      </c>
      <c r="DD125" s="9">
        <f t="shared" si="165"/>
        <v>6.9783489453781558</v>
      </c>
      <c r="DE125" s="9">
        <f t="shared" si="166"/>
        <v>1.2658293775066929</v>
      </c>
      <c r="DF125" s="9">
        <f t="shared" si="167"/>
        <v>0.24417832288484931</v>
      </c>
      <c r="DG125" s="9">
        <f t="shared" si="168"/>
        <v>0.17325816165726676</v>
      </c>
      <c r="DH125" s="9">
        <f t="shared" si="169"/>
        <v>0</v>
      </c>
      <c r="DI125" s="9">
        <f t="shared" si="170"/>
        <v>6.3634399712346107E-2</v>
      </c>
      <c r="DJ125" s="9">
        <f t="shared" si="171"/>
        <v>2.9129352707128113</v>
      </c>
      <c r="DK125" s="9">
        <f t="shared" si="172"/>
        <v>1.9144201542240826</v>
      </c>
      <c r="DL125" s="9">
        <f t="shared" si="173"/>
        <v>0.30842630919135594</v>
      </c>
      <c r="DM125" s="9">
        <f t="shared" si="174"/>
        <v>1.6904726256040346</v>
      </c>
      <c r="DN125" s="9">
        <f t="shared" si="175"/>
        <v>0</v>
      </c>
      <c r="DO125" s="9">
        <f t="shared" si="176"/>
        <v>1.1010652046095082E-3</v>
      </c>
      <c r="DP125" s="9">
        <f t="shared" si="177"/>
        <v>0.56794252637293352</v>
      </c>
      <c r="DQ125" s="9">
        <f t="shared" si="178"/>
        <v>0.39544533733029097</v>
      </c>
      <c r="DR125" s="9">
        <f t="shared" si="179"/>
        <v>3.7713201501385026E-2</v>
      </c>
      <c r="DS125" s="9">
        <f t="shared" si="180"/>
        <v>46</v>
      </c>
      <c r="DT125" s="9">
        <f t="shared" si="181"/>
        <v>1.9371167104699141</v>
      </c>
      <c r="IF125" s="17"/>
      <c r="IG125" s="17"/>
      <c r="IH125" s="17"/>
      <c r="II125" s="17"/>
      <c r="IJ125" s="17"/>
      <c r="IK125" s="17"/>
      <c r="IL125" s="17"/>
      <c r="IM125" s="17"/>
      <c r="IN125" s="17"/>
      <c r="IO125" s="17"/>
      <c r="IP125" s="17"/>
      <c r="IQ125" s="17"/>
      <c r="IR125" s="17"/>
      <c r="IS125" s="17"/>
      <c r="IT125" s="17"/>
      <c r="IU125" s="17"/>
      <c r="IV125" s="17"/>
    </row>
    <row r="126" spans="1:256" s="12" customFormat="1" x14ac:dyDescent="0.25">
      <c r="A126" s="16" t="s">
        <v>206</v>
      </c>
      <c r="B126" s="16" t="s">
        <v>207</v>
      </c>
      <c r="C126" s="9">
        <v>47.364899999999999</v>
      </c>
      <c r="D126" s="9">
        <v>1.5794000000000001</v>
      </c>
      <c r="E126" s="9">
        <v>7.3608000000000002</v>
      </c>
      <c r="F126" s="9"/>
      <c r="G126" s="9">
        <v>15.4194</v>
      </c>
      <c r="H126" s="9">
        <v>0.54090000000000005</v>
      </c>
      <c r="I126" s="9">
        <v>13.164300000000001</v>
      </c>
      <c r="J126" s="9">
        <v>10.72</v>
      </c>
      <c r="K126" s="9">
        <v>1.3935999999999999</v>
      </c>
      <c r="L126" s="9">
        <v>0.21930000000000002</v>
      </c>
      <c r="M126" s="9">
        <v>3.9800000000000002E-2</v>
      </c>
      <c r="N126" s="9">
        <v>0.15740000000000001</v>
      </c>
      <c r="P126" s="17"/>
      <c r="Q126" s="9">
        <f>C126/'ST1.2-NatData'!R$1</f>
        <v>0.78831136409027358</v>
      </c>
      <c r="R126" s="9">
        <f>D126/'ST1.2-NatData'!S$1</f>
        <v>1.9767456413722326E-2</v>
      </c>
      <c r="S126" s="9">
        <f>E126/'ST1.2-NatData'!T$1</f>
        <v>7.2192308823962104E-2</v>
      </c>
      <c r="T126" s="9">
        <f>F126/'ST1.2-NatData'!U$1</f>
        <v>0</v>
      </c>
      <c r="U126" s="9">
        <f>G126/'ST1.2-NatData'!V$1</f>
        <v>0.21461737605433842</v>
      </c>
      <c r="V126" s="9">
        <f>H126/'ST1.2-NatData'!W$1</f>
        <v>7.6250757714591832E-3</v>
      </c>
      <c r="W126" s="9">
        <f>I126/'ST1.2-NatData'!X$1</f>
        <v>0.32662514886859867</v>
      </c>
      <c r="X126" s="9">
        <f>J126/'ST1.2-NatData'!Y$1</f>
        <v>0.1911589008363202</v>
      </c>
      <c r="Y126" s="9">
        <f>K126/'ST1.2-NatData'!Z$1</f>
        <v>2.2485035253876313E-2</v>
      </c>
      <c r="Z126" s="9">
        <f>L126/'ST1.2-NatData'!AA$1</f>
        <v>2.3281243364898724E-3</v>
      </c>
      <c r="AA126" s="9">
        <f>M126/'ST1.2-NatData'!AB$1</f>
        <v>2.0949573639330457E-3</v>
      </c>
      <c r="AB126" s="9">
        <f>N126/'ST1.2-NatData'!AC$1</f>
        <v>4.4396807040306885E-3</v>
      </c>
      <c r="AC126" s="9">
        <f>O126/'ST1.2-NatData'!AD$1</f>
        <v>0</v>
      </c>
      <c r="AD126" s="9">
        <f t="shared" si="91"/>
        <v>2.6008415476349422</v>
      </c>
      <c r="AE126" s="9">
        <f t="shared" si="92"/>
        <v>1.7421162588633692</v>
      </c>
      <c r="AF126" s="9">
        <f t="shared" si="93"/>
        <v>1.5013310388463164</v>
      </c>
      <c r="AG126" s="9">
        <f t="shared" si="94"/>
        <v>1.6924899396826365</v>
      </c>
      <c r="AH126" s="9">
        <f t="shared" si="95"/>
        <v>9.1842320617793227</v>
      </c>
      <c r="AI126" s="9">
        <f t="shared" si="96"/>
        <v>8.6589830381377624</v>
      </c>
      <c r="AJ126" s="9">
        <f t="shared" si="97"/>
        <v>8.8626819269677259</v>
      </c>
      <c r="AK126" s="9">
        <f t="shared" si="98"/>
        <v>8.8544149178703844</v>
      </c>
      <c r="AL126" s="9"/>
      <c r="AM126" s="9">
        <f t="shared" si="99"/>
        <v>7.2400345047428836</v>
      </c>
      <c r="AN126" s="9">
        <f t="shared" si="100"/>
        <v>1.3260618346298141</v>
      </c>
      <c r="AO126" s="9">
        <f t="shared" si="101"/>
        <v>0.56609633937269699</v>
      </c>
      <c r="AP126" s="9">
        <f t="shared" si="102"/>
        <v>0.18154890697473389</v>
      </c>
      <c r="AQ126" s="9">
        <f t="shared" si="103"/>
        <v>0</v>
      </c>
      <c r="AR126" s="9">
        <f t="shared" si="104"/>
        <v>7.0030465373732129E-2</v>
      </c>
      <c r="AS126" s="9">
        <f t="shared" si="105"/>
        <v>2.9998011644224283</v>
      </c>
      <c r="AT126" s="9">
        <f t="shared" si="106"/>
        <v>1.9710957861732048</v>
      </c>
      <c r="AU126" s="9">
        <f t="shared" si="107"/>
        <v>0.78857266231679635</v>
      </c>
      <c r="AV126" s="9">
        <f t="shared" si="108"/>
        <v>1.7556477059554261</v>
      </c>
      <c r="AW126" s="9">
        <f t="shared" si="109"/>
        <v>0.54422036827222264</v>
      </c>
      <c r="AX126" s="9">
        <f t="shared" si="110"/>
        <v>0</v>
      </c>
      <c r="AY126" s="9">
        <f t="shared" si="111"/>
        <v>0.41301556337777839</v>
      </c>
      <c r="AZ126" s="9">
        <f t="shared" si="112"/>
        <v>4.2764068349997998E-2</v>
      </c>
      <c r="BA126" s="9">
        <f t="shared" si="113"/>
        <v>47.713449026337273</v>
      </c>
      <c r="BB126" s="10">
        <f t="shared" si="114"/>
        <v>0</v>
      </c>
      <c r="BC126" s="9">
        <f t="shared" si="115"/>
        <v>1.7134490263372726</v>
      </c>
      <c r="BD126" s="9">
        <f t="shared" si="116"/>
        <v>9.4379473547352877</v>
      </c>
      <c r="BE126" s="11">
        <f t="shared" si="117"/>
        <v>1.8440161512113986</v>
      </c>
      <c r="BF126" s="9">
        <f t="shared" si="118"/>
        <v>0.22653534120681121</v>
      </c>
      <c r="BG126" s="9">
        <f t="shared" si="119"/>
        <v>23.999999999999996</v>
      </c>
      <c r="BH126" s="9"/>
      <c r="BI126" s="9">
        <f t="shared" si="120"/>
        <v>6.8259747304289204</v>
      </c>
      <c r="BJ126" s="9">
        <f t="shared" si="121"/>
        <v>1.2502239551813819</v>
      </c>
      <c r="BK126" s="9">
        <f t="shared" si="122"/>
        <v>7.6198685610302519E-2</v>
      </c>
      <c r="BL126" s="9">
        <f t="shared" si="123"/>
        <v>0.17116606979354915</v>
      </c>
      <c r="BM126" s="9">
        <f t="shared" si="124"/>
        <v>0</v>
      </c>
      <c r="BN126" s="9">
        <f t="shared" si="125"/>
        <v>6.6025401769580286E-2</v>
      </c>
      <c r="BO126" s="9">
        <f t="shared" si="126"/>
        <v>2.8282416238824175</v>
      </c>
      <c r="BP126" s="9">
        <f t="shared" si="127"/>
        <v>1.8583682189441499</v>
      </c>
      <c r="BQ126" s="9">
        <f t="shared" si="128"/>
        <v>0</v>
      </c>
      <c r="BR126" s="9">
        <f t="shared" si="129"/>
        <v>1.6552416799307552</v>
      </c>
      <c r="BS126" s="9">
        <f t="shared" si="130"/>
        <v>0</v>
      </c>
      <c r="BT126" s="9">
        <f t="shared" si="131"/>
        <v>0.34475832006924478</v>
      </c>
      <c r="BU126" s="9">
        <f t="shared" si="132"/>
        <v>0.9150448640380725</v>
      </c>
      <c r="BV126" s="9">
        <f t="shared" si="133"/>
        <v>0.3893950777504892</v>
      </c>
      <c r="BW126" s="9">
        <f t="shared" si="134"/>
        <v>4.0318378280683076E-2</v>
      </c>
      <c r="BX126" s="9">
        <f t="shared" si="135"/>
        <v>44.984702371518999</v>
      </c>
      <c r="BY126" s="10">
        <f t="shared" si="136"/>
        <v>0.54633824348215132</v>
      </c>
      <c r="BZ126" s="9">
        <f t="shared" si="137"/>
        <v>0</v>
      </c>
      <c r="CA126" s="9">
        <f t="shared" si="138"/>
        <v>0</v>
      </c>
      <c r="CB126" s="11">
        <f t="shared" si="139"/>
        <v>0</v>
      </c>
      <c r="CC126" s="9">
        <f t="shared" si="140"/>
        <v>1.9434166798091328</v>
      </c>
      <c r="CD126" s="9">
        <f t="shared" si="141"/>
        <v>24</v>
      </c>
      <c r="CE126" s="9"/>
      <c r="CF126" s="9">
        <f t="shared" si="142"/>
        <v>6.9865528793461422</v>
      </c>
      <c r="CG126" s="9">
        <f t="shared" si="143"/>
        <v>1.2796349413604033</v>
      </c>
      <c r="CH126" s="9">
        <f t="shared" si="144"/>
        <v>0.2661878207065449</v>
      </c>
      <c r="CI126" s="9">
        <f t="shared" si="145"/>
        <v>0.17519267870001912</v>
      </c>
      <c r="CJ126" s="9">
        <f t="shared" si="146"/>
        <v>0</v>
      </c>
      <c r="CK126" s="9">
        <f t="shared" si="147"/>
        <v>6.7578621231470792E-2</v>
      </c>
      <c r="CL126" s="9">
        <f t="shared" si="148"/>
        <v>2.8947748037708725</v>
      </c>
      <c r="CM126" s="9">
        <f t="shared" si="149"/>
        <v>1.9020855399700212</v>
      </c>
      <c r="CN126" s="9">
        <f t="shared" si="150"/>
        <v>0.30581946437892871</v>
      </c>
      <c r="CO126" s="9">
        <f t="shared" si="151"/>
        <v>1.6941805356210708</v>
      </c>
      <c r="CP126" s="9">
        <f t="shared" si="152"/>
        <v>0</v>
      </c>
      <c r="CQ126" s="9">
        <f t="shared" si="153"/>
        <v>0.56017771789499138</v>
      </c>
      <c r="CR126" s="9">
        <f t="shared" si="154"/>
        <v>0.39855543114352354</v>
      </c>
      <c r="CS126" s="9">
        <f t="shared" si="155"/>
        <v>4.1266850961485045E-2</v>
      </c>
      <c r="CT126" s="9">
        <f t="shared" si="156"/>
        <v>46.042948339557739</v>
      </c>
      <c r="CU126" s="10">
        <f t="shared" si="157"/>
        <v>0</v>
      </c>
      <c r="CV126" s="9">
        <f t="shared" si="158"/>
        <v>4.2948339557739246E-2</v>
      </c>
      <c r="CW126" s="9">
        <f t="shared" si="159"/>
        <v>0.24514916876908602</v>
      </c>
      <c r="CX126" s="11">
        <f t="shared" si="160"/>
        <v>3.6132341842402708E-2</v>
      </c>
      <c r="CY126" s="9">
        <f t="shared" si="161"/>
        <v>1.8991372417380432</v>
      </c>
      <c r="CZ126" s="9">
        <f t="shared" si="162"/>
        <v>1.8566940767097355E-2</v>
      </c>
      <c r="DA126" s="9">
        <f t="shared" si="163"/>
        <v>3.934747793712013E-2</v>
      </c>
      <c r="DB126" s="9">
        <f t="shared" si="164"/>
        <v>23.999999999999996</v>
      </c>
      <c r="DD126" s="9">
        <f t="shared" si="165"/>
        <v>6.9800359021276703</v>
      </c>
      <c r="DE126" s="9">
        <f t="shared" si="166"/>
        <v>1.2784413124127918</v>
      </c>
      <c r="DF126" s="9">
        <f t="shared" si="167"/>
        <v>0.2584772145404628</v>
      </c>
      <c r="DG126" s="9">
        <f t="shared" si="168"/>
        <v>0.17502926095801558</v>
      </c>
      <c r="DH126" s="9">
        <f t="shared" si="169"/>
        <v>0</v>
      </c>
      <c r="DI126" s="9">
        <f t="shared" si="170"/>
        <v>6.751558466070022E-2</v>
      </c>
      <c r="DJ126" s="9">
        <f t="shared" si="171"/>
        <v>2.8920745906937553</v>
      </c>
      <c r="DK126" s="9">
        <f t="shared" si="172"/>
        <v>1.9003112961697324</v>
      </c>
      <c r="DL126" s="9">
        <f t="shared" si="173"/>
        <v>0.2934079470226667</v>
      </c>
      <c r="DM126" s="9">
        <f t="shared" si="174"/>
        <v>1.6926002232488193</v>
      </c>
      <c r="DN126" s="9">
        <f t="shared" si="175"/>
        <v>0</v>
      </c>
      <c r="DO126" s="9">
        <f t="shared" si="176"/>
        <v>1.3991829728513983E-2</v>
      </c>
      <c r="DP126" s="9">
        <f t="shared" si="177"/>
        <v>0.57457980885564008</v>
      </c>
      <c r="DQ126" s="9">
        <f t="shared" si="178"/>
        <v>0.39818366316152787</v>
      </c>
      <c r="DR126" s="9">
        <f t="shared" si="179"/>
        <v>4.1228357711346038E-2</v>
      </c>
      <c r="DS126" s="9">
        <f t="shared" si="180"/>
        <v>46.000000000000007</v>
      </c>
      <c r="DT126" s="9">
        <f t="shared" si="181"/>
        <v>1.9421396032081382</v>
      </c>
      <c r="IF126" s="17"/>
      <c r="IG126" s="17"/>
      <c r="IH126" s="17"/>
      <c r="II126" s="17"/>
      <c r="IJ126" s="17"/>
      <c r="IK126" s="17"/>
      <c r="IL126" s="17"/>
      <c r="IM126" s="17"/>
      <c r="IN126" s="17"/>
      <c r="IO126" s="17"/>
      <c r="IP126" s="17"/>
      <c r="IQ126" s="17"/>
      <c r="IR126" s="17"/>
      <c r="IS126" s="17"/>
      <c r="IT126" s="17"/>
      <c r="IU126" s="17"/>
      <c r="IV126" s="17"/>
    </row>
    <row r="127" spans="1:256" s="12" customFormat="1" x14ac:dyDescent="0.25">
      <c r="A127" s="16" t="s">
        <v>206</v>
      </c>
      <c r="B127" s="16" t="s">
        <v>207</v>
      </c>
      <c r="C127" s="9">
        <v>47.237200000000001</v>
      </c>
      <c r="D127" s="9">
        <v>1.5495999999999999</v>
      </c>
      <c r="E127" s="9">
        <v>7.3585000000000003</v>
      </c>
      <c r="F127" s="9"/>
      <c r="G127" s="9">
        <v>15.8011</v>
      </c>
      <c r="H127" s="9">
        <v>0.55680000000000007</v>
      </c>
      <c r="I127" s="9">
        <v>13.2285</v>
      </c>
      <c r="J127" s="9">
        <v>10.6371</v>
      </c>
      <c r="K127" s="9">
        <v>1.3702000000000001</v>
      </c>
      <c r="L127" s="9">
        <v>0.19020000000000001</v>
      </c>
      <c r="M127" s="9">
        <v>4.9600000000000005E-2</v>
      </c>
      <c r="N127" s="9">
        <v>0.15629999999999999</v>
      </c>
      <c r="P127" s="17"/>
      <c r="Q127" s="9">
        <f>C127/'ST1.2-NatData'!R$1</f>
        <v>0.78618600625790558</v>
      </c>
      <c r="R127" s="9">
        <f>D127/'ST1.2-NatData'!S$1</f>
        <v>1.9394485537991713E-2</v>
      </c>
      <c r="S127" s="9">
        <f>E127/'ST1.2-NatData'!T$1</f>
        <v>7.2169751179372507E-2</v>
      </c>
      <c r="T127" s="9">
        <f>F127/'ST1.2-NatData'!U$1</f>
        <v>0</v>
      </c>
      <c r="U127" s="9">
        <f>G127/'ST1.2-NatData'!V$1</f>
        <v>0.21993012833003925</v>
      </c>
      <c r="V127" s="9">
        <f>H127/'ST1.2-NatData'!W$1</f>
        <v>7.849218320481556E-3</v>
      </c>
      <c r="W127" s="9">
        <f>I127/'ST1.2-NatData'!X$1</f>
        <v>0.3282180428741564</v>
      </c>
      <c r="X127" s="9">
        <f>J127/'ST1.2-NatData'!Y$1</f>
        <v>0.189680629112502</v>
      </c>
      <c r="Y127" s="9">
        <f>K127/'ST1.2-NatData'!Z$1</f>
        <v>2.2107488020135853E-2</v>
      </c>
      <c r="Z127" s="9">
        <f>L127/'ST1.2-NatData'!AA$1</f>
        <v>2.0191940209775363E-3</v>
      </c>
      <c r="AA127" s="9">
        <f>M127/'ST1.2-NatData'!AB$1</f>
        <v>2.6108011369617855E-3</v>
      </c>
      <c r="AB127" s="9">
        <f>N127/'ST1.2-NatData'!AC$1</f>
        <v>4.4086537105463564E-3</v>
      </c>
      <c r="AC127" s="9">
        <f>O127/'ST1.2-NatData'!AD$1</f>
        <v>0</v>
      </c>
      <c r="AD127" s="9">
        <f t="shared" si="91"/>
        <v>2.6009846652319588</v>
      </c>
      <c r="AE127" s="9">
        <f t="shared" si="92"/>
        <v>1.7438513768740482</v>
      </c>
      <c r="AF127" s="9">
        <f t="shared" si="93"/>
        <v>1.5059173836793194</v>
      </c>
      <c r="AG127" s="9">
        <f t="shared" si="94"/>
        <v>1.6955980127918213</v>
      </c>
      <c r="AH127" s="9">
        <f t="shared" si="95"/>
        <v>9.1750938251864671</v>
      </c>
      <c r="AI127" s="9">
        <f t="shared" si="96"/>
        <v>8.6326116830113637</v>
      </c>
      <c r="AJ127" s="9">
        <f t="shared" si="97"/>
        <v>8.8464364117190311</v>
      </c>
      <c r="AK127" s="9">
        <f t="shared" si="98"/>
        <v>8.8547533857661822</v>
      </c>
      <c r="AL127" s="9"/>
      <c r="AM127" s="9">
        <f t="shared" si="99"/>
        <v>7.2133303714649184</v>
      </c>
      <c r="AN127" s="9">
        <f t="shared" si="100"/>
        <v>1.3243284768222088</v>
      </c>
      <c r="AO127" s="9">
        <f t="shared" si="101"/>
        <v>0.53765884828712629</v>
      </c>
      <c r="AP127" s="9">
        <f t="shared" si="102"/>
        <v>0.177946224502296</v>
      </c>
      <c r="AQ127" s="9">
        <f t="shared" si="103"/>
        <v>0</v>
      </c>
      <c r="AR127" s="9">
        <f t="shared" si="104"/>
        <v>7.2017314544790823E-2</v>
      </c>
      <c r="AS127" s="9">
        <f t="shared" si="105"/>
        <v>3.0114313384894595</v>
      </c>
      <c r="AT127" s="9">
        <f t="shared" si="106"/>
        <v>2.0178795624134103</v>
      </c>
      <c r="AU127" s="9">
        <f t="shared" si="107"/>
        <v>0.81693328823708278</v>
      </c>
      <c r="AV127" s="9">
        <f t="shared" si="108"/>
        <v>1.7403375689276015</v>
      </c>
      <c r="AW127" s="9">
        <f t="shared" si="109"/>
        <v>0.55727085716468405</v>
      </c>
      <c r="AX127" s="9">
        <f t="shared" si="110"/>
        <v>0</v>
      </c>
      <c r="AY127" s="9">
        <f t="shared" si="111"/>
        <v>0.40567655364786454</v>
      </c>
      <c r="AZ127" s="9">
        <f t="shared" si="112"/>
        <v>3.7052589187448852E-2</v>
      </c>
      <c r="BA127" s="9">
        <f t="shared" si="113"/>
        <v>47.664152525921324</v>
      </c>
      <c r="BB127" s="10">
        <f t="shared" si="114"/>
        <v>0</v>
      </c>
      <c r="BC127" s="9">
        <f t="shared" si="115"/>
        <v>1.6641525259213239</v>
      </c>
      <c r="BD127" s="9">
        <f t="shared" si="116"/>
        <v>9.3519968213759537</v>
      </c>
      <c r="BE127" s="11">
        <f t="shared" si="117"/>
        <v>1.8624028983733061</v>
      </c>
      <c r="BF127" s="9">
        <f t="shared" si="118"/>
        <v>0.27144331725112891</v>
      </c>
      <c r="BG127" s="9">
        <f t="shared" si="119"/>
        <v>24</v>
      </c>
      <c r="BH127" s="9"/>
      <c r="BI127" s="9">
        <f t="shared" si="120"/>
        <v>6.7868385026420412</v>
      </c>
      <c r="BJ127" s="9">
        <f t="shared" si="121"/>
        <v>1.2460268743821485</v>
      </c>
      <c r="BK127" s="9">
        <f t="shared" si="122"/>
        <v>3.2865377024190678E-2</v>
      </c>
      <c r="BL127" s="9">
        <f t="shared" si="123"/>
        <v>0.16742506244126221</v>
      </c>
      <c r="BM127" s="9">
        <f t="shared" si="124"/>
        <v>0</v>
      </c>
      <c r="BN127" s="9">
        <f t="shared" si="125"/>
        <v>6.7759253775895908E-2</v>
      </c>
      <c r="BO127" s="9">
        <f t="shared" si="126"/>
        <v>2.8333789114905672</v>
      </c>
      <c r="BP127" s="9">
        <f t="shared" si="127"/>
        <v>1.8985713952680854</v>
      </c>
      <c r="BQ127" s="9">
        <f t="shared" si="128"/>
        <v>0</v>
      </c>
      <c r="BR127" s="9">
        <f t="shared" si="129"/>
        <v>1.6374392149175301</v>
      </c>
      <c r="BS127" s="9">
        <f t="shared" si="130"/>
        <v>0</v>
      </c>
      <c r="BT127" s="9">
        <f t="shared" si="131"/>
        <v>0.36256078508246992</v>
      </c>
      <c r="BU127" s="9">
        <f t="shared" si="132"/>
        <v>0.94600823056163819</v>
      </c>
      <c r="BV127" s="9">
        <f t="shared" si="133"/>
        <v>0.38169071872931704</v>
      </c>
      <c r="BW127" s="9">
        <f t="shared" si="134"/>
        <v>3.4861835791514743E-2</v>
      </c>
      <c r="BX127" s="9">
        <f t="shared" si="135"/>
        <v>44.845984988904647</v>
      </c>
      <c r="BY127" s="10">
        <f t="shared" si="136"/>
        <v>0.60783334983955239</v>
      </c>
      <c r="BZ127" s="9">
        <f t="shared" si="137"/>
        <v>0</v>
      </c>
      <c r="CA127" s="9">
        <f t="shared" si="138"/>
        <v>0</v>
      </c>
      <c r="CB127" s="11">
        <f t="shared" si="139"/>
        <v>0</v>
      </c>
      <c r="CC127" s="9">
        <f t="shared" si="140"/>
        <v>1.9394037720750306</v>
      </c>
      <c r="CD127" s="9">
        <f t="shared" si="141"/>
        <v>24</v>
      </c>
      <c r="CE127" s="9"/>
      <c r="CF127" s="9">
        <f t="shared" si="142"/>
        <v>6.9549445121439017</v>
      </c>
      <c r="CG127" s="9">
        <f t="shared" si="143"/>
        <v>1.2768902293158069</v>
      </c>
      <c r="CH127" s="9">
        <f t="shared" si="144"/>
        <v>0.23183474145970884</v>
      </c>
      <c r="CI127" s="9">
        <f t="shared" si="145"/>
        <v>0.17157208304984806</v>
      </c>
      <c r="CJ127" s="9">
        <f t="shared" si="146"/>
        <v>0</v>
      </c>
      <c r="CK127" s="9">
        <f t="shared" si="147"/>
        <v>6.943761075384014E-2</v>
      </c>
      <c r="CL127" s="9">
        <f t="shared" si="148"/>
        <v>2.9035600454650954</v>
      </c>
      <c r="CM127" s="9">
        <f t="shared" si="149"/>
        <v>1.9455978952928985</v>
      </c>
      <c r="CN127" s="9">
        <f t="shared" si="150"/>
        <v>0.32200237602139126</v>
      </c>
      <c r="CO127" s="9">
        <f t="shared" si="151"/>
        <v>1.6779976239786105</v>
      </c>
      <c r="CP127" s="9">
        <f t="shared" si="152"/>
        <v>1.7763568394002505E-15</v>
      </c>
      <c r="CQ127" s="9">
        <f t="shared" si="153"/>
        <v>0.57312968299505374</v>
      </c>
      <c r="CR127" s="9">
        <f t="shared" si="154"/>
        <v>0.39114497398594417</v>
      </c>
      <c r="CS127" s="9">
        <f t="shared" si="155"/>
        <v>3.5725343019002077E-2</v>
      </c>
      <c r="CT127" s="9">
        <f t="shared" si="156"/>
        <v>45.956793736708256</v>
      </c>
      <c r="CU127" s="10">
        <f t="shared" si="157"/>
        <v>2.2207190600007892E-2</v>
      </c>
      <c r="CV127" s="9">
        <f t="shared" si="158"/>
        <v>0</v>
      </c>
      <c r="CW127" s="9">
        <f t="shared" si="159"/>
        <v>0</v>
      </c>
      <c r="CX127" s="11">
        <f t="shared" si="160"/>
        <v>0</v>
      </c>
      <c r="CY127" s="9">
        <f t="shared" si="161"/>
        <v>1.9379028390465862</v>
      </c>
      <c r="CZ127" s="9">
        <f t="shared" si="162"/>
        <v>2.3096286241776183E-2</v>
      </c>
      <c r="DA127" s="9">
        <f t="shared" si="163"/>
        <v>3.9000874711637504E-2</v>
      </c>
      <c r="DB127" s="9">
        <f t="shared" si="164"/>
        <v>24</v>
      </c>
      <c r="DD127" s="9">
        <f t="shared" si="165"/>
        <v>6.9614832007541825</v>
      </c>
      <c r="DE127" s="9">
        <f t="shared" si="166"/>
        <v>1.2780906972109034</v>
      </c>
      <c r="DF127" s="9">
        <f t="shared" si="167"/>
        <v>0.23957389796508544</v>
      </c>
      <c r="DG127" s="9">
        <f t="shared" si="168"/>
        <v>0.17173338648272538</v>
      </c>
      <c r="DH127" s="9">
        <f t="shared" si="169"/>
        <v>0</v>
      </c>
      <c r="DI127" s="9">
        <f t="shared" si="170"/>
        <v>6.9502892498902014E-2</v>
      </c>
      <c r="DJ127" s="9">
        <f t="shared" si="171"/>
        <v>2.9062898264094863</v>
      </c>
      <c r="DK127" s="9">
        <f t="shared" si="172"/>
        <v>1.9474270484624063</v>
      </c>
      <c r="DL127" s="9">
        <f t="shared" si="173"/>
        <v>0.33452705181860587</v>
      </c>
      <c r="DM127" s="9">
        <f t="shared" si="174"/>
        <v>1.6795751928481863</v>
      </c>
      <c r="DN127" s="9">
        <f t="shared" si="175"/>
        <v>1.4102244666791997E-2</v>
      </c>
      <c r="DO127" s="9">
        <f t="shared" si="176"/>
        <v>0</v>
      </c>
      <c r="DP127" s="9">
        <f t="shared" si="177"/>
        <v>0.57272836101829405</v>
      </c>
      <c r="DQ127" s="9">
        <f t="shared" si="178"/>
        <v>0.39151270879416655</v>
      </c>
      <c r="DR127" s="9">
        <f t="shared" si="179"/>
        <v>3.5758930187539346E-2</v>
      </c>
      <c r="DS127" s="9">
        <f t="shared" si="180"/>
        <v>46.000000000000014</v>
      </c>
      <c r="DT127" s="9">
        <f t="shared" si="181"/>
        <v>1.9378444584227945</v>
      </c>
      <c r="IF127" s="17"/>
      <c r="IG127" s="17"/>
      <c r="IH127" s="17"/>
      <c r="II127" s="17"/>
      <c r="IJ127" s="17"/>
      <c r="IK127" s="17"/>
      <c r="IL127" s="17"/>
      <c r="IM127" s="17"/>
      <c r="IN127" s="17"/>
      <c r="IO127" s="17"/>
      <c r="IP127" s="17"/>
      <c r="IQ127" s="17"/>
      <c r="IR127" s="17"/>
      <c r="IS127" s="17"/>
      <c r="IT127" s="17"/>
      <c r="IU127" s="17"/>
      <c r="IV127" s="17"/>
    </row>
    <row r="128" spans="1:256" s="12" customFormat="1" x14ac:dyDescent="0.25">
      <c r="A128" s="16" t="s">
        <v>206</v>
      </c>
      <c r="B128" s="16" t="s">
        <v>207</v>
      </c>
      <c r="C128" s="9">
        <v>46.781500000000001</v>
      </c>
      <c r="D128" s="9">
        <v>1.5676999999999999</v>
      </c>
      <c r="E128" s="9">
        <v>7.5454999999999997</v>
      </c>
      <c r="F128" s="9"/>
      <c r="G128" s="9">
        <v>15.9389</v>
      </c>
      <c r="H128" s="9">
        <v>0.56359999999999999</v>
      </c>
      <c r="I128" s="9">
        <v>13.154500000000001</v>
      </c>
      <c r="J128" s="9">
        <v>10.8125</v>
      </c>
      <c r="K128" s="9">
        <v>1.4145000000000001</v>
      </c>
      <c r="L128" s="9">
        <v>0.22470000000000001</v>
      </c>
      <c r="M128" s="9">
        <v>3.6400000000000002E-2</v>
      </c>
      <c r="N128" s="9">
        <v>0.1605</v>
      </c>
      <c r="P128" s="17"/>
      <c r="Q128" s="9">
        <f>C128/'ST1.2-NatData'!R$1</f>
        <v>0.77860162439251712</v>
      </c>
      <c r="R128" s="9">
        <f>D128/'ST1.2-NatData'!S$1</f>
        <v>1.9621021539693861E-2</v>
      </c>
      <c r="S128" s="9">
        <f>E128/'ST1.2-NatData'!T$1</f>
        <v>7.4003785761222421E-2</v>
      </c>
      <c r="T128" s="9">
        <f>F128/'ST1.2-NatData'!U$1</f>
        <v>0</v>
      </c>
      <c r="U128" s="9">
        <f>G128/'ST1.2-NatData'!V$1</f>
        <v>0.22184811958912118</v>
      </c>
      <c r="V128" s="9">
        <f>H128/'ST1.2-NatData'!W$1</f>
        <v>7.945078026981689E-3</v>
      </c>
      <c r="W128" s="9">
        <f>I128/'ST1.2-NatData'!X$1</f>
        <v>0.32638199682413654</v>
      </c>
      <c r="X128" s="9">
        <f>J128/'ST1.2-NatData'!Y$1</f>
        <v>0.19280835963551418</v>
      </c>
      <c r="Y128" s="9">
        <f>K128/'ST1.2-NatData'!Z$1</f>
        <v>2.2822246244695785E-2</v>
      </c>
      <c r="Z128" s="9">
        <f>L128/'ST1.2-NatData'!AA$1</f>
        <v>2.3854516115333988E-3</v>
      </c>
      <c r="AA128" s="9">
        <f>M128/'ST1.2-NatData'!AB$1</f>
        <v>1.915991156963891E-3</v>
      </c>
      <c r="AB128" s="9">
        <f>N128/'ST1.2-NatData'!AC$1</f>
        <v>4.5271204129410762E-3</v>
      </c>
      <c r="AC128" s="9">
        <f>O128/'ST1.2-NatData'!AD$1</f>
        <v>0</v>
      </c>
      <c r="AD128" s="9">
        <f t="shared" si="91"/>
        <v>2.5958694568650249</v>
      </c>
      <c r="AE128" s="9">
        <f t="shared" si="92"/>
        <v>1.7456291672428679</v>
      </c>
      <c r="AF128" s="9">
        <f t="shared" si="93"/>
        <v>1.5024054118948953</v>
      </c>
      <c r="AG128" s="9">
        <f t="shared" si="94"/>
        <v>1.6952137715304094</v>
      </c>
      <c r="AH128" s="9">
        <f t="shared" si="95"/>
        <v>9.1657496908528309</v>
      </c>
      <c r="AI128" s="9">
        <f t="shared" si="96"/>
        <v>8.6527909824312115</v>
      </c>
      <c r="AJ128" s="9">
        <f t="shared" si="97"/>
        <v>8.8484415664333955</v>
      </c>
      <c r="AK128" s="9">
        <f t="shared" si="98"/>
        <v>8.8712393188517495</v>
      </c>
      <c r="AL128" s="9"/>
      <c r="AM128" s="9">
        <f t="shared" si="99"/>
        <v>7.1364675980732262</v>
      </c>
      <c r="AN128" s="9">
        <f t="shared" si="100"/>
        <v>1.3566003529257271</v>
      </c>
      <c r="AO128" s="9">
        <f t="shared" si="101"/>
        <v>0.4930679509989524</v>
      </c>
      <c r="AP128" s="9">
        <f t="shared" si="102"/>
        <v>0.17984137211166576</v>
      </c>
      <c r="AQ128" s="9">
        <f t="shared" si="103"/>
        <v>0</v>
      </c>
      <c r="AR128" s="9">
        <f t="shared" si="104"/>
        <v>7.2822596469609036E-2</v>
      </c>
      <c r="AS128" s="9">
        <f t="shared" si="105"/>
        <v>2.9915356864907592</v>
      </c>
      <c r="AT128" s="9">
        <f t="shared" si="106"/>
        <v>2.0334043335402692</v>
      </c>
      <c r="AU128" s="9">
        <f t="shared" si="107"/>
        <v>0.77067193961125557</v>
      </c>
      <c r="AV128" s="9">
        <f t="shared" si="108"/>
        <v>1.7672331627230555</v>
      </c>
      <c r="AW128" s="9">
        <f t="shared" si="109"/>
        <v>0.5379051023343111</v>
      </c>
      <c r="AX128" s="9">
        <f t="shared" si="110"/>
        <v>0</v>
      </c>
      <c r="AY128" s="9">
        <f t="shared" si="111"/>
        <v>0.41836599292377513</v>
      </c>
      <c r="AZ128" s="9">
        <f t="shared" si="112"/>
        <v>4.3728904741913273E-2</v>
      </c>
      <c r="BA128" s="9">
        <f t="shared" si="113"/>
        <v>47.527123395629822</v>
      </c>
      <c r="BB128" s="10">
        <f t="shared" si="114"/>
        <v>0</v>
      </c>
      <c r="BC128" s="9">
        <f t="shared" si="115"/>
        <v>1.5271233956298218</v>
      </c>
      <c r="BD128" s="9">
        <f t="shared" si="116"/>
        <v>8.491502137125666</v>
      </c>
      <c r="BE128" s="11">
        <f t="shared" si="117"/>
        <v>1.7908204639243963</v>
      </c>
      <c r="BF128" s="9">
        <f t="shared" si="118"/>
        <v>0.41382065649019145</v>
      </c>
      <c r="BG128" s="9">
        <f t="shared" si="119"/>
        <v>24.000000000000007</v>
      </c>
      <c r="BH128" s="9"/>
      <c r="BI128" s="9">
        <f t="shared" si="120"/>
        <v>6.7370771144498649</v>
      </c>
      <c r="BJ128" s="9">
        <f t="shared" si="121"/>
        <v>1.2806785802009533</v>
      </c>
      <c r="BK128" s="9">
        <f t="shared" si="122"/>
        <v>1.7755694650817944E-2</v>
      </c>
      <c r="BL128" s="9">
        <f t="shared" si="123"/>
        <v>0.16977659824475161</v>
      </c>
      <c r="BM128" s="9">
        <f t="shared" si="124"/>
        <v>0</v>
      </c>
      <c r="BN128" s="9">
        <f t="shared" si="125"/>
        <v>6.874709950657952E-2</v>
      </c>
      <c r="BO128" s="9">
        <f t="shared" si="126"/>
        <v>2.8241151989477808</v>
      </c>
      <c r="BP128" s="9">
        <f t="shared" si="127"/>
        <v>1.9196054086500687</v>
      </c>
      <c r="BQ128" s="9">
        <f t="shared" si="128"/>
        <v>0</v>
      </c>
      <c r="BR128" s="9">
        <f t="shared" si="129"/>
        <v>1.6683304355915312</v>
      </c>
      <c r="BS128" s="9">
        <f t="shared" si="130"/>
        <v>0</v>
      </c>
      <c r="BT128" s="9">
        <f t="shared" si="131"/>
        <v>0.33166956440846884</v>
      </c>
      <c r="BU128" s="9">
        <f t="shared" si="132"/>
        <v>0.89543568301200782</v>
      </c>
      <c r="BV128" s="9">
        <f t="shared" si="133"/>
        <v>0.39495225300985654</v>
      </c>
      <c r="BW128" s="9">
        <f t="shared" si="134"/>
        <v>4.1281628386604388E-2</v>
      </c>
      <c r="BX128" s="9">
        <f t="shared" si="135"/>
        <v>44.867280758169706</v>
      </c>
      <c r="BY128" s="10">
        <f t="shared" si="136"/>
        <v>0.59007920936566893</v>
      </c>
      <c r="BZ128" s="9">
        <f t="shared" si="137"/>
        <v>0</v>
      </c>
      <c r="CA128" s="9">
        <f t="shared" si="138"/>
        <v>0</v>
      </c>
      <c r="CB128" s="11">
        <f t="shared" si="139"/>
        <v>0</v>
      </c>
      <c r="CC128" s="9">
        <f t="shared" si="140"/>
        <v>1.9442491023091282</v>
      </c>
      <c r="CD128" s="9">
        <f t="shared" si="141"/>
        <v>24.000000000000007</v>
      </c>
      <c r="CE128" s="9"/>
      <c r="CF128" s="9">
        <f t="shared" si="142"/>
        <v>6.8894109769673104</v>
      </c>
      <c r="CG128" s="9">
        <f t="shared" si="143"/>
        <v>1.3096363480060647</v>
      </c>
      <c r="CH128" s="9">
        <f t="shared" si="144"/>
        <v>0.19904732497337463</v>
      </c>
      <c r="CI128" s="9">
        <f t="shared" si="145"/>
        <v>0.17361546256771215</v>
      </c>
      <c r="CJ128" s="9">
        <f t="shared" si="146"/>
        <v>0</v>
      </c>
      <c r="CK128" s="9">
        <f t="shared" si="147"/>
        <v>7.0301558662501401E-2</v>
      </c>
      <c r="CL128" s="9">
        <f t="shared" si="148"/>
        <v>2.8879720272342224</v>
      </c>
      <c r="CM128" s="9">
        <f t="shared" si="149"/>
        <v>1.9630101228074666</v>
      </c>
      <c r="CN128" s="9">
        <f t="shared" si="150"/>
        <v>0.2939464962452778</v>
      </c>
      <c r="CO128" s="9">
        <f t="shared" si="151"/>
        <v>1.7060535037547226</v>
      </c>
      <c r="CP128" s="9">
        <f t="shared" si="152"/>
        <v>4.4408920985006262E-16</v>
      </c>
      <c r="CQ128" s="9">
        <f t="shared" si="153"/>
        <v>0.55390231698969539</v>
      </c>
      <c r="CR128" s="9">
        <f t="shared" si="154"/>
        <v>0.40388262462188929</v>
      </c>
      <c r="CS128" s="9">
        <f t="shared" si="155"/>
        <v>4.2215058388415314E-2</v>
      </c>
      <c r="CT128" s="9">
        <f t="shared" si="156"/>
        <v>45.881786910086419</v>
      </c>
      <c r="CU128" s="10">
        <f t="shared" si="157"/>
        <v>6.0220316003523636E-2</v>
      </c>
      <c r="CV128" s="9">
        <f t="shared" si="158"/>
        <v>0</v>
      </c>
      <c r="CW128" s="9">
        <f t="shared" si="159"/>
        <v>0</v>
      </c>
      <c r="CX128" s="11">
        <f t="shared" si="160"/>
        <v>0</v>
      </c>
      <c r="CY128" s="9">
        <f t="shared" si="161"/>
        <v>1.9429885037676851</v>
      </c>
      <c r="CZ128" s="9">
        <f t="shared" si="162"/>
        <v>1.6953535794198105E-2</v>
      </c>
      <c r="DA128" s="9">
        <f t="shared" si="163"/>
        <v>4.0057960438116935E-2</v>
      </c>
      <c r="DB128" s="9">
        <f t="shared" si="164"/>
        <v>24.000000000000004</v>
      </c>
      <c r="DD128" s="9">
        <f t="shared" si="165"/>
        <v>6.9071613440327395</v>
      </c>
      <c r="DE128" s="9">
        <f t="shared" si="166"/>
        <v>1.3130105879776752</v>
      </c>
      <c r="DF128" s="9">
        <f t="shared" si="167"/>
        <v>0.2201719320104143</v>
      </c>
      <c r="DG128" s="9">
        <f t="shared" si="168"/>
        <v>0.17406277775896928</v>
      </c>
      <c r="DH128" s="9">
        <f t="shared" si="169"/>
        <v>0</v>
      </c>
      <c r="DI128" s="9">
        <f t="shared" si="170"/>
        <v>7.0482688584305037E-2</v>
      </c>
      <c r="DJ128" s="9">
        <f t="shared" si="171"/>
        <v>2.8954128031916269</v>
      </c>
      <c r="DK128" s="9">
        <f t="shared" si="172"/>
        <v>1.9680677613123367</v>
      </c>
      <c r="DL128" s="9">
        <f t="shared" si="173"/>
        <v>0.32819796285765257</v>
      </c>
      <c r="DM128" s="9">
        <f t="shared" si="174"/>
        <v>1.7104491010018821</v>
      </c>
      <c r="DN128" s="9">
        <f t="shared" si="175"/>
        <v>3.8647063859534647E-2</v>
      </c>
      <c r="DO128" s="9">
        <f t="shared" si="176"/>
        <v>0</v>
      </c>
      <c r="DP128" s="9">
        <f t="shared" si="177"/>
        <v>0.55275295928016954</v>
      </c>
      <c r="DQ128" s="9">
        <f t="shared" si="178"/>
        <v>0.40492321646092383</v>
      </c>
      <c r="DR128" s="9">
        <f t="shared" si="179"/>
        <v>4.2323824258906718E-2</v>
      </c>
      <c r="DS128" s="9">
        <f t="shared" si="180"/>
        <v>45.999999999999993</v>
      </c>
      <c r="DT128" s="9">
        <f t="shared" si="181"/>
        <v>1.9428416153053105</v>
      </c>
      <c r="IF128" s="17"/>
      <c r="IG128" s="17"/>
      <c r="IH128" s="17"/>
      <c r="II128" s="17"/>
      <c r="IJ128" s="17"/>
      <c r="IK128" s="17"/>
      <c r="IL128" s="17"/>
      <c r="IM128" s="17"/>
      <c r="IN128" s="17"/>
      <c r="IO128" s="17"/>
      <c r="IP128" s="17"/>
      <c r="IQ128" s="17"/>
      <c r="IR128" s="17"/>
      <c r="IS128" s="17"/>
      <c r="IT128" s="17"/>
      <c r="IU128" s="17"/>
      <c r="IV128" s="17"/>
    </row>
    <row r="129" spans="1:256" s="12" customFormat="1" x14ac:dyDescent="0.25">
      <c r="A129" s="16" t="s">
        <v>206</v>
      </c>
      <c r="B129" s="16" t="s">
        <v>207</v>
      </c>
      <c r="C129" s="9">
        <v>46.769199999999998</v>
      </c>
      <c r="D129" s="9">
        <v>1.5782</v>
      </c>
      <c r="E129" s="9">
        <v>7.4885999999999999</v>
      </c>
      <c r="F129" s="9"/>
      <c r="G129" s="9">
        <v>15.925000000000001</v>
      </c>
      <c r="H129" s="9">
        <v>0.56850000000000001</v>
      </c>
      <c r="I129" s="9">
        <v>13.0496</v>
      </c>
      <c r="J129" s="9">
        <v>10.6853</v>
      </c>
      <c r="K129" s="9">
        <v>1.4519</v>
      </c>
      <c r="L129" s="9">
        <v>0.1794</v>
      </c>
      <c r="M129" s="9">
        <v>4.2300000000000004E-2</v>
      </c>
      <c r="N129" s="9">
        <v>0.1545</v>
      </c>
      <c r="P129" s="17"/>
      <c r="Q129" s="9">
        <f>C129/'ST1.2-NatData'!R$1</f>
        <v>0.77839691099127883</v>
      </c>
      <c r="R129" s="9">
        <f>D129/'ST1.2-NatData'!S$1</f>
        <v>1.9752437452283507E-2</v>
      </c>
      <c r="S129" s="9">
        <f>E129/'ST1.2-NatData'!T$1</f>
        <v>7.344572924941889E-2</v>
      </c>
      <c r="T129" s="9">
        <f>F129/'ST1.2-NatData'!U$1</f>
        <v>0</v>
      </c>
      <c r="U129" s="9">
        <f>G129/'ST1.2-NatData'!V$1</f>
        <v>0.22165465022409042</v>
      </c>
      <c r="V129" s="9">
        <f>H129/'ST1.2-NatData'!W$1</f>
        <v>8.0141534037244319E-3</v>
      </c>
      <c r="W129" s="9">
        <f>I129/'ST1.2-NatData'!X$1</f>
        <v>0.32377927749106789</v>
      </c>
      <c r="X129" s="9">
        <f>J129/'ST1.2-NatData'!Y$1</f>
        <v>0.1905401308867847</v>
      </c>
      <c r="Y129" s="9">
        <f>K129/'ST1.2-NatData'!Z$1</f>
        <v>2.3425676438793785E-2</v>
      </c>
      <c r="Z129" s="9">
        <f>L129/'ST1.2-NatData'!AA$1</f>
        <v>1.9045394708904837E-3</v>
      </c>
      <c r="AA129" s="9">
        <f>M129/'ST1.2-NatData'!AB$1</f>
        <v>2.226550163175071E-3</v>
      </c>
      <c r="AB129" s="9">
        <f>N129/'ST1.2-NatData'!AC$1</f>
        <v>4.3578822666629057E-3</v>
      </c>
      <c r="AC129" s="9">
        <f>O129/'ST1.2-NatData'!AD$1</f>
        <v>0</v>
      </c>
      <c r="AD129" s="9">
        <f t="shared" si="91"/>
        <v>2.5892465287656519</v>
      </c>
      <c r="AE129" s="9">
        <f t="shared" si="92"/>
        <v>1.7396894507674363</v>
      </c>
      <c r="AF129" s="9">
        <f t="shared" si="93"/>
        <v>1.4984888880612828</v>
      </c>
      <c r="AG129" s="9">
        <f t="shared" si="94"/>
        <v>1.6890290189480675</v>
      </c>
      <c r="AH129" s="9">
        <f t="shared" si="95"/>
        <v>9.1970437556782638</v>
      </c>
      <c r="AI129" s="9">
        <f t="shared" si="96"/>
        <v>8.6754063400624606</v>
      </c>
      <c r="AJ129" s="9">
        <f t="shared" si="97"/>
        <v>8.8808420883982482</v>
      </c>
      <c r="AK129" s="9">
        <f t="shared" si="98"/>
        <v>8.8942019928083216</v>
      </c>
      <c r="AL129" s="9"/>
      <c r="AM129" s="9">
        <f t="shared" si="99"/>
        <v>7.1589504496715906</v>
      </c>
      <c r="AN129" s="9">
        <f t="shared" si="100"/>
        <v>1.3509671711492088</v>
      </c>
      <c r="AO129" s="9">
        <f t="shared" si="101"/>
        <v>0.50991762082079894</v>
      </c>
      <c r="AP129" s="9">
        <f t="shared" si="102"/>
        <v>0.1816640315299495</v>
      </c>
      <c r="AQ129" s="9">
        <f t="shared" si="103"/>
        <v>0</v>
      </c>
      <c r="AR129" s="9">
        <f t="shared" si="104"/>
        <v>7.3706519518771496E-2</v>
      </c>
      <c r="AS129" s="9">
        <f t="shared" si="105"/>
        <v>2.9778121822672459</v>
      </c>
      <c r="AT129" s="9">
        <f t="shared" si="106"/>
        <v>2.0385675167605206</v>
      </c>
      <c r="AU129" s="9">
        <f t="shared" si="107"/>
        <v>0.7816678708972864</v>
      </c>
      <c r="AV129" s="9">
        <f t="shared" si="108"/>
        <v>1.7524059209784224</v>
      </c>
      <c r="AW129" s="9">
        <f t="shared" si="109"/>
        <v>0.5340737918757088</v>
      </c>
      <c r="AX129" s="9">
        <f t="shared" si="110"/>
        <v>0</v>
      </c>
      <c r="AY129" s="9">
        <f t="shared" si="111"/>
        <v>0.43089394242789564</v>
      </c>
      <c r="AZ129" s="9">
        <f t="shared" si="112"/>
        <v>3.5032265696392215E-2</v>
      </c>
      <c r="BA129" s="9">
        <f t="shared" si="113"/>
        <v>47.566269925427996</v>
      </c>
      <c r="BB129" s="10">
        <f t="shared" si="114"/>
        <v>0</v>
      </c>
      <c r="BC129" s="9">
        <f t="shared" si="115"/>
        <v>1.5662699254279957</v>
      </c>
      <c r="BD129" s="9">
        <f t="shared" si="116"/>
        <v>8.6217943763390341</v>
      </c>
      <c r="BE129" s="11">
        <f t="shared" si="117"/>
        <v>1.7936188570294476</v>
      </c>
      <c r="BF129" s="9">
        <f t="shared" si="118"/>
        <v>0.37317276140847749</v>
      </c>
      <c r="BG129" s="9">
        <f t="shared" si="119"/>
        <v>23.999999999999996</v>
      </c>
      <c r="BH129" s="9"/>
      <c r="BI129" s="9">
        <f t="shared" si="120"/>
        <v>6.7529094966987753</v>
      </c>
      <c r="BJ129" s="9">
        <f t="shared" si="121"/>
        <v>1.2743430903618391</v>
      </c>
      <c r="BK129" s="9">
        <f t="shared" si="122"/>
        <v>2.7252587060614175E-2</v>
      </c>
      <c r="BL129" s="9">
        <f t="shared" si="123"/>
        <v>0.17136042110522753</v>
      </c>
      <c r="BM129" s="9">
        <f t="shared" si="124"/>
        <v>0</v>
      </c>
      <c r="BN129" s="9">
        <f t="shared" si="125"/>
        <v>6.9526037248904091E-2</v>
      </c>
      <c r="BO129" s="9">
        <f t="shared" si="126"/>
        <v>2.8089167967268529</v>
      </c>
      <c r="BP129" s="9">
        <f t="shared" si="127"/>
        <v>1.9229441578584012</v>
      </c>
      <c r="BQ129" s="9">
        <f t="shared" si="128"/>
        <v>0</v>
      </c>
      <c r="BR129" s="9">
        <f t="shared" si="129"/>
        <v>1.6530130595315431</v>
      </c>
      <c r="BS129" s="9">
        <f t="shared" si="130"/>
        <v>0</v>
      </c>
      <c r="BT129" s="9">
        <f t="shared" si="131"/>
        <v>0.34698694046845691</v>
      </c>
      <c r="BU129" s="9">
        <f t="shared" si="132"/>
        <v>0.90748710907240504</v>
      </c>
      <c r="BV129" s="9">
        <f t="shared" si="133"/>
        <v>0.4064545237947268</v>
      </c>
      <c r="BW129" s="9">
        <f t="shared" si="134"/>
        <v>3.3045307601325014E-2</v>
      </c>
      <c r="BX129" s="9">
        <f t="shared" si="135"/>
        <v>44.86840887642898</v>
      </c>
      <c r="BY129" s="10">
        <f t="shared" si="136"/>
        <v>0.58846801086063916</v>
      </c>
      <c r="BZ129" s="9">
        <f t="shared" si="137"/>
        <v>0</v>
      </c>
      <c r="CA129" s="9">
        <f t="shared" si="138"/>
        <v>0</v>
      </c>
      <c r="CB129" s="11">
        <f t="shared" si="139"/>
        <v>0</v>
      </c>
      <c r="CC129" s="9">
        <f t="shared" si="140"/>
        <v>1.9428773731524707</v>
      </c>
      <c r="CD129" s="9">
        <f t="shared" si="141"/>
        <v>24</v>
      </c>
      <c r="CE129" s="9"/>
      <c r="CF129" s="9">
        <f t="shared" si="142"/>
        <v>6.9128200486105342</v>
      </c>
      <c r="CG129" s="9">
        <f t="shared" si="143"/>
        <v>1.3045198470626831</v>
      </c>
      <c r="CH129" s="9">
        <f t="shared" si="144"/>
        <v>0.21733989567321643</v>
      </c>
      <c r="CI129" s="9">
        <f t="shared" si="145"/>
        <v>0.17541827787469325</v>
      </c>
      <c r="CJ129" s="9">
        <f t="shared" si="146"/>
        <v>0</v>
      </c>
      <c r="CK129" s="9">
        <f t="shared" si="147"/>
        <v>7.1172430850676011E-2</v>
      </c>
      <c r="CL129" s="9">
        <f t="shared" si="148"/>
        <v>2.8754326348938513</v>
      </c>
      <c r="CM129" s="9">
        <f t="shared" si="149"/>
        <v>1.9684799467992944</v>
      </c>
      <c r="CN129" s="9">
        <f t="shared" si="150"/>
        <v>0.30784318609173145</v>
      </c>
      <c r="CO129" s="9">
        <f t="shared" si="151"/>
        <v>1.6921568139082686</v>
      </c>
      <c r="CP129" s="9">
        <f t="shared" si="152"/>
        <v>0</v>
      </c>
      <c r="CQ129" s="9">
        <f t="shared" si="153"/>
        <v>0.55009270488212214</v>
      </c>
      <c r="CR129" s="9">
        <f t="shared" si="154"/>
        <v>0.41607946653367806</v>
      </c>
      <c r="CS129" s="9">
        <f t="shared" si="155"/>
        <v>3.3827828584199873E-2</v>
      </c>
      <c r="CT129" s="9">
        <f t="shared" si="156"/>
        <v>45.930903795151018</v>
      </c>
      <c r="CU129" s="10">
        <f t="shared" si="157"/>
        <v>3.5101299843735362E-2</v>
      </c>
      <c r="CV129" s="9">
        <f t="shared" si="158"/>
        <v>0</v>
      </c>
      <c r="CW129" s="9">
        <f t="shared" si="159"/>
        <v>0</v>
      </c>
      <c r="CX129" s="11">
        <f t="shared" si="160"/>
        <v>0</v>
      </c>
      <c r="CY129" s="9">
        <f t="shared" si="161"/>
        <v>1.9415246953488805</v>
      </c>
      <c r="CZ129" s="9">
        <f t="shared" si="162"/>
        <v>1.9773640401055156E-2</v>
      </c>
      <c r="DA129" s="9">
        <f t="shared" si="163"/>
        <v>3.8701664250064292E-2</v>
      </c>
      <c r="DB129" s="9">
        <f t="shared" si="164"/>
        <v>24</v>
      </c>
      <c r="DD129" s="9">
        <f t="shared" si="165"/>
        <v>6.9232193569344744</v>
      </c>
      <c r="DE129" s="9">
        <f t="shared" si="166"/>
        <v>1.3064823029068837</v>
      </c>
      <c r="DF129" s="9">
        <f t="shared" si="167"/>
        <v>0.22970165984135882</v>
      </c>
      <c r="DG129" s="9">
        <f t="shared" si="168"/>
        <v>0.1756821685509217</v>
      </c>
      <c r="DH129" s="9">
        <f t="shared" si="169"/>
        <v>0</v>
      </c>
      <c r="DI129" s="9">
        <f t="shared" si="170"/>
        <v>7.1279499174077429E-2</v>
      </c>
      <c r="DJ129" s="9">
        <f t="shared" si="171"/>
        <v>2.8797582950910945</v>
      </c>
      <c r="DK129" s="9">
        <f t="shared" si="172"/>
        <v>1.9714412317383365</v>
      </c>
      <c r="DL129" s="9">
        <f t="shared" si="173"/>
        <v>0.32786285439578933</v>
      </c>
      <c r="DM129" s="9">
        <f t="shared" si="174"/>
        <v>1.6947024118431988</v>
      </c>
      <c r="DN129" s="9">
        <f t="shared" si="175"/>
        <v>2.2565266238988357E-2</v>
      </c>
      <c r="DO129" s="9">
        <f t="shared" si="176"/>
        <v>0</v>
      </c>
      <c r="DP129" s="9">
        <f t="shared" si="177"/>
        <v>0.54941588635564231</v>
      </c>
      <c r="DQ129" s="9">
        <f t="shared" si="178"/>
        <v>0.41670539612960522</v>
      </c>
      <c r="DR129" s="9">
        <f t="shared" si="179"/>
        <v>3.3878717514752486E-2</v>
      </c>
      <c r="DS129" s="9">
        <f t="shared" si="180"/>
        <v>46.000000000000014</v>
      </c>
      <c r="DT129" s="9">
        <f t="shared" si="181"/>
        <v>1.9414367279610234</v>
      </c>
      <c r="IF129" s="17"/>
      <c r="IG129" s="17"/>
      <c r="IH129" s="17"/>
      <c r="II129" s="17"/>
      <c r="IJ129" s="17"/>
      <c r="IK129" s="17"/>
      <c r="IL129" s="17"/>
      <c r="IM129" s="17"/>
      <c r="IN129" s="17"/>
      <c r="IO129" s="17"/>
      <c r="IP129" s="17"/>
      <c r="IQ129" s="17"/>
      <c r="IR129" s="17"/>
      <c r="IS129" s="17"/>
      <c r="IT129" s="17"/>
      <c r="IU129" s="17"/>
      <c r="IV129" s="17"/>
    </row>
    <row r="130" spans="1:256" s="12" customFormat="1" x14ac:dyDescent="0.25">
      <c r="A130" s="16" t="s">
        <v>206</v>
      </c>
      <c r="B130" s="16" t="s">
        <v>207</v>
      </c>
      <c r="C130" s="9">
        <v>46.562399999999997</v>
      </c>
      <c r="D130" s="9">
        <v>1.5912999999999999</v>
      </c>
      <c r="E130" s="9">
        <v>7.6256000000000004</v>
      </c>
      <c r="F130" s="9"/>
      <c r="G130" s="9">
        <v>15.7179</v>
      </c>
      <c r="H130" s="9">
        <v>0.58779999999999999</v>
      </c>
      <c r="I130" s="9">
        <v>13.2554</v>
      </c>
      <c r="J130" s="9">
        <v>10.6698</v>
      </c>
      <c r="K130" s="9">
        <v>1.4253</v>
      </c>
      <c r="L130" s="9">
        <v>0.2555</v>
      </c>
      <c r="M130" s="9">
        <v>4.36E-2</v>
      </c>
      <c r="N130" s="9">
        <v>0.16259999999999999</v>
      </c>
      <c r="P130" s="17"/>
      <c r="Q130" s="9">
        <f>C130/'ST1.2-NatData'!R$1</f>
        <v>0.77495506291192318</v>
      </c>
      <c r="R130" s="9">
        <f>D130/'ST1.2-NatData'!S$1</f>
        <v>1.9916394447990586E-2</v>
      </c>
      <c r="S130" s="9">
        <f>E130/'ST1.2-NatData'!T$1</f>
        <v>7.4789380253234089E-2</v>
      </c>
      <c r="T130" s="9">
        <f>F130/'ST1.2-NatData'!U$1</f>
        <v>0</v>
      </c>
      <c r="U130" s="9">
        <f>G130/'ST1.2-NatData'!V$1</f>
        <v>0.21877209587172564</v>
      </c>
      <c r="V130" s="9">
        <f>H130/'ST1.2-NatData'!W$1</f>
        <v>8.2862258059968712E-3</v>
      </c>
      <c r="W130" s="9">
        <f>I130/'ST1.2-NatData'!X$1</f>
        <v>0.32888547042477173</v>
      </c>
      <c r="X130" s="9">
        <f>J130/'ST1.2-NatData'!Y$1</f>
        <v>0.19026373508800087</v>
      </c>
      <c r="Y130" s="9">
        <f>K130/'ST1.2-NatData'!Z$1</f>
        <v>2.2996498814114457E-2</v>
      </c>
      <c r="Z130" s="9">
        <f>L130/'ST1.2-NatData'!AA$1</f>
        <v>2.7124294025224001E-3</v>
      </c>
      <c r="AA130" s="9">
        <f>M130/'ST1.2-NatData'!AB$1</f>
        <v>2.294978418780924E-3</v>
      </c>
      <c r="AB130" s="9">
        <f>N130/'ST1.2-NatData'!AC$1</f>
        <v>4.5863537641384362E-3</v>
      </c>
      <c r="AC130" s="9">
        <f>O130/'ST1.2-NatData'!AD$1</f>
        <v>0</v>
      </c>
      <c r="AD130" s="9">
        <f t="shared" ref="AD130:AD193" si="182">(Q130+R130)*2+(S130+T130)*3+SUM(U130:Z130)+AC130+AA130/2+AB130/2</f>
        <v>2.5894681769781212</v>
      </c>
      <c r="AE130" s="9">
        <f t="shared" ref="AE130:AE193" si="183">SUM(Q130:Z130)+S130+T130+Y130+Z130</f>
        <v>1.7420756014901506</v>
      </c>
      <c r="AF130" s="9">
        <f t="shared" ref="AF130:AF193" si="184">SUM(Q130:W130)+S130+T130</f>
        <v>1.500394009968876</v>
      </c>
      <c r="AG130" s="9">
        <f t="shared" ref="AG130:AG193" si="185">AF130+X130</f>
        <v>1.6906577450568769</v>
      </c>
      <c r="AH130" s="9">
        <f t="shared" ref="AH130:AH193" si="186">16/AE130</f>
        <v>9.1844464076724286</v>
      </c>
      <c r="AI130" s="9">
        <f t="shared" ref="AI130:AI193" si="187">13/AF130</f>
        <v>8.6643907624435741</v>
      </c>
      <c r="AJ130" s="9">
        <f t="shared" ref="AJ130:AJ193" si="188">15/AG130</f>
        <v>8.8722865664897608</v>
      </c>
      <c r="AK130" s="9">
        <f t="shared" ref="AK130:AK193" si="189">23/(AD130-AA130/2-AB130/2-AC130)</f>
        <v>8.893950239575787</v>
      </c>
      <c r="AL130" s="9"/>
      <c r="AM130" s="9">
        <f t="shared" ref="AM130:AM193" si="190">Q130*AH130</f>
        <v>7.1175332436689738</v>
      </c>
      <c r="AN130" s="9">
        <f t="shared" ref="AN130:AN193" si="191">2*S130*AH130</f>
        <v>1.3737981095977263</v>
      </c>
      <c r="AO130" s="9">
        <f t="shared" ref="AO130:AO193" si="192">AM130+AN130-8</f>
        <v>0.49133135326670008</v>
      </c>
      <c r="AP130" s="9">
        <f t="shared" ref="AP130:AP193" si="193">R130*AH130</f>
        <v>0.18292105744163423</v>
      </c>
      <c r="AQ130" s="9">
        <f t="shared" ref="AQ130:AQ193" si="194">2*T130*AH130</f>
        <v>0</v>
      </c>
      <c r="AR130" s="9">
        <f t="shared" ref="AR130:AR193" si="195">V130*AH130</f>
        <v>7.6104396837050531E-2</v>
      </c>
      <c r="AS130" s="9">
        <f t="shared" ref="AS130:AS193" si="196">W130*AH130</f>
        <v>3.0206309773784517</v>
      </c>
      <c r="AT130" s="9">
        <f t="shared" ref="AT130:AT193" si="197">U130*AH130</f>
        <v>2.0093005900280385</v>
      </c>
      <c r="AU130" s="9">
        <f t="shared" ref="AU130:AU193" si="198">SUM(AO130:AT130)-5</f>
        <v>0.78028837495187453</v>
      </c>
      <c r="AV130" s="9">
        <f t="shared" ref="AV130:AV193" si="199">X130*AH130</f>
        <v>1.7474670782393282</v>
      </c>
      <c r="AW130" s="9">
        <f t="shared" ref="AW130:AW193" si="200">IF((AU130+AV130-2)&gt;0, AU130+AV130-2, 0)</f>
        <v>0.52775545319120276</v>
      </c>
      <c r="AX130" s="9">
        <f t="shared" ref="AX130:AX193" si="201">IF(AW130=0, 2-(AU130+AV130), 0)</f>
        <v>0</v>
      </c>
      <c r="AY130" s="9">
        <f t="shared" ref="AY130:AY193" si="202">2*Y130*AH130</f>
        <v>0.42242022184467359</v>
      </c>
      <c r="AZ130" s="9">
        <f t="shared" ref="AZ130:AZ193" si="203">2*Z130*AH130</f>
        <v>4.982432496412386E-2</v>
      </c>
      <c r="BA130" s="9">
        <f t="shared" ref="BA130:BA193" si="204">AY130+AZ130+2*(AV130+AT130+AS130+AR130)+3*(AN130+AQ130)+4*(AP130+AM130)</f>
        <v>47.502462165010144</v>
      </c>
      <c r="BB130" s="10">
        <f t="shared" ref="BB130:BB193" si="205">IF(BA130&lt;46, IF(((46-BA130)/AT130)&lt;1,(46-BA130)/AT130,1), 0)</f>
        <v>0</v>
      </c>
      <c r="BC130" s="9">
        <f t="shared" ref="BC130:BC193" si="206">IF(BA130&gt;46, BA130-46, 0)</f>
        <v>1.5024621650101437</v>
      </c>
      <c r="BD130" s="9">
        <f t="shared" ref="BD130:BD193" si="207">BC130/AP130</f>
        <v>8.2137190000093003</v>
      </c>
      <c r="BE130" s="11">
        <f t="shared" ref="BE130:BE193" si="208">BC130/(2*AP130+AO130+AQ130)</f>
        <v>1.7528099280218008</v>
      </c>
      <c r="BF130" s="9">
        <f t="shared" ref="BF130:BF193" si="209">2-BC130-AH130*(AA130+AB130)</f>
        <v>0.43433660834244187</v>
      </c>
      <c r="BG130" s="9">
        <f t="shared" ref="BG130:BG193" si="210">AD130*AH130+BF130/2+BB130*AT130/2</f>
        <v>23.999999999999996</v>
      </c>
      <c r="BH130" s="9"/>
      <c r="BI130" s="9">
        <f t="shared" ref="BI130:BI193" si="211">Q130*AI130</f>
        <v>6.7145134884029458</v>
      </c>
      <c r="BJ130" s="9">
        <f t="shared" ref="BJ130:BJ193" si="212">2*S130*AI130</f>
        <v>1.2960088307900026</v>
      </c>
      <c r="BK130" s="9">
        <f t="shared" ref="BK130:BK193" si="213">BI130+BJ130-8</f>
        <v>1.0522319192947549E-2</v>
      </c>
      <c r="BL130" s="9">
        <f t="shared" ref="BL130:BL193" si="214">R130*AI130</f>
        <v>0.17256342407635211</v>
      </c>
      <c r="BM130" s="9">
        <f t="shared" ref="BM130:BM193" si="215">2*T130*AI130</f>
        <v>0</v>
      </c>
      <c r="BN130" s="9">
        <f t="shared" ref="BN130:BN193" si="216">V130*AI130</f>
        <v>7.1795098329000856E-2</v>
      </c>
      <c r="BO130" s="9">
        <f t="shared" ref="BO130:BO193" si="217">W130*AI130</f>
        <v>2.8495922318503015</v>
      </c>
      <c r="BP130" s="9">
        <f t="shared" ref="BP130:BP193" si="218">U130*AI130</f>
        <v>1.8955269265513996</v>
      </c>
      <c r="BQ130" s="9">
        <f t="shared" ref="BQ130:BQ193" si="219">SUM(BK130:BP130)-5</f>
        <v>0</v>
      </c>
      <c r="BR130" s="9">
        <f t="shared" ref="BR130:BR193" si="220">X130*AI130</f>
        <v>1.648519348724486</v>
      </c>
      <c r="BS130" s="9">
        <f t="shared" ref="BS130:BS193" si="221">IF((BQ130+BR130-2)&gt;0, BQ130+BR130-2, 0)</f>
        <v>0</v>
      </c>
      <c r="BT130" s="9">
        <f t="shared" ref="BT130:BT193" si="222">IF(BS130=0, 2-(BQ130+BR130), 0)</f>
        <v>0.35148065127551398</v>
      </c>
      <c r="BU130" s="9">
        <f t="shared" ref="BU130:BU193" si="223">1+BT130-BV130-BW130</f>
        <v>0.90597625097040735</v>
      </c>
      <c r="BV130" s="9">
        <f t="shared" ref="BV130:BV193" si="224">2*Y130*AI130</f>
        <v>0.39850130378711579</v>
      </c>
      <c r="BW130" s="9">
        <f t="shared" ref="BW130:BW193" si="225">2*Z130*AI130</f>
        <v>4.7003096517990853E-2</v>
      </c>
      <c r="BX130" s="9">
        <f t="shared" ref="BX130:BX193" si="226">BV130+BW130+2*(BR130+BP130+BO130+BN130)+3*(BJ130+BM130)+4*(BL130+BI130)</f>
        <v>44.812705753502684</v>
      </c>
      <c r="BY130" s="10">
        <f t="shared" ref="BY130:BY193" si="227">IF(BX130&lt;46, IF(((46-BX130)/BP130)&lt;1,(46-BX130)/BP130,1), 0)</f>
        <v>0.62636633110636075</v>
      </c>
      <c r="BZ130" s="9">
        <f t="shared" ref="BZ130:BZ193" si="228">IF(BX130&gt;46, BX130-46, 0)</f>
        <v>0</v>
      </c>
      <c r="CA130" s="9">
        <f t="shared" ref="CA130:CA193" si="229">BZ130/BL130</f>
        <v>0</v>
      </c>
      <c r="CB130" s="11">
        <f t="shared" ref="CB130:CB193" si="230">BZ130/(BL130+(8-BI130))</f>
        <v>0</v>
      </c>
      <c r="CC130" s="9">
        <f t="shared" ref="CC130:CC193" si="231">2-BZ130-AI130*(AA130+AB130)</f>
        <v>1.9403774490010077</v>
      </c>
      <c r="CD130" s="9">
        <f t="shared" ref="CD130:CD193" si="232">AD130*AI130+CC130/2+BY130*BP130/2</f>
        <v>23.999999999999996</v>
      </c>
      <c r="CE130" s="9"/>
      <c r="CF130" s="9">
        <f t="shared" ref="CF130:CF193" si="233">Q130*AJ130</f>
        <v>6.8756233943066833</v>
      </c>
      <c r="CG130" s="9">
        <f t="shared" ref="CG130:CG193" si="234">2*S130*AJ130</f>
        <v>1.3271056274737267</v>
      </c>
      <c r="CH130" s="9">
        <f t="shared" ref="CH130:CH193" si="235">CF130+CG130-8</f>
        <v>0.20272902178041008</v>
      </c>
      <c r="CI130" s="9">
        <f t="shared" ref="CI130:CI193" si="236">R130*AJ130</f>
        <v>0.17670395891381813</v>
      </c>
      <c r="CJ130" s="9">
        <f t="shared" ref="CJ130:CJ193" si="237">2*T130*AJ130</f>
        <v>0</v>
      </c>
      <c r="CK130" s="9">
        <f t="shared" ref="CK130:CK193" si="238">V130*AJ130</f>
        <v>7.3517769905446825E-2</v>
      </c>
      <c r="CL130" s="9">
        <f t="shared" ref="CL130:CL193" si="239">W130*AJ130</f>
        <v>2.9179661411633679</v>
      </c>
      <c r="CM130" s="9">
        <f t="shared" ref="CM130:CM193" si="240">U130*AJ130</f>
        <v>1.9410087273255214</v>
      </c>
      <c r="CN130" s="9">
        <f t="shared" ref="CN130:CN193" si="241">SUM(CH130:CM130)-5</f>
        <v>0.31192561908856486</v>
      </c>
      <c r="CO130" s="9">
        <f t="shared" ref="CO130:CO193" si="242">X130*AJ130</f>
        <v>1.6880743809114367</v>
      </c>
      <c r="CP130" s="9">
        <f t="shared" ref="CP130:CP193" si="243">IF((CN130+CO130-2)&gt;0, CN130+CO130-2, 0)</f>
        <v>1.7763568394002505E-15</v>
      </c>
      <c r="CQ130" s="9">
        <f t="shared" ref="CQ130:CQ193" si="244">1-CR130-CS130</f>
        <v>0.54380604308936653</v>
      </c>
      <c r="CR130" s="9">
        <f t="shared" ref="CR130:CR193" si="245">2*Y130*AJ130</f>
        <v>0.40806305500953083</v>
      </c>
      <c r="CS130" s="9">
        <f t="shared" ref="CS130:CS193" si="246">2*Z130*AJ130</f>
        <v>4.8130901901102675E-2</v>
      </c>
      <c r="CT130" s="9">
        <f t="shared" ref="CT130:CT193" si="247">CR130+CS130+2*(CO130+CM130+CL130+CK130)+3*(CG130+CJ130)+4*(CI130+CF130)</f>
        <v>45.887954290825363</v>
      </c>
      <c r="CU130" s="10">
        <f t="shared" ref="CU130:CU193" si="248">IF(CT130&lt;46, IF(((46-CT130)/CM130)&lt;1,(46-CT130)/CM130,1), 0)</f>
        <v>5.7725505092923013E-2</v>
      </c>
      <c r="CV130" s="9">
        <f t="shared" ref="CV130:CV193" si="249">IF(CT130&gt;46, CT130-46, 0)</f>
        <v>0</v>
      </c>
      <c r="CW130" s="9">
        <f t="shared" ref="CW130:CW193" si="250">CV130/CI130</f>
        <v>0</v>
      </c>
      <c r="CX130" s="11">
        <f t="shared" ref="CX130:CX193" si="251">CV130/(CI130+(8-CF130))</f>
        <v>0</v>
      </c>
      <c r="CY130" s="9">
        <f t="shared" ref="CY130:CY193" si="252">2-CV130-CZ130-DA130</f>
        <v>1.938946848913931</v>
      </c>
      <c r="CZ130" s="9">
        <f t="shared" ref="CZ130:CZ193" si="253">AA130*AJ130</f>
        <v>2.0361706195333906E-2</v>
      </c>
      <c r="DA130" s="9">
        <f t="shared" ref="DA130:DA193" si="254">AB130*AJ130</f>
        <v>4.0691444890735194E-2</v>
      </c>
      <c r="DB130" s="9">
        <f t="shared" ref="DB130:DB193" si="255">AD130*AJ130+CY130/2+CU130*CM130/2</f>
        <v>23.999999999999996</v>
      </c>
      <c r="DD130" s="9">
        <f t="shared" ref="DD130:DD193" si="256">CF130*$AK130/$AJ130</f>
        <v>6.8924117674459682</v>
      </c>
      <c r="DE130" s="9">
        <f t="shared" ref="DE130:DE193" si="257">CG130*$AK130/$AJ130</f>
        <v>1.330346052841952</v>
      </c>
      <c r="DF130" s="9">
        <f t="shared" ref="DF130:DF193" si="258">DD130+DE130-8</f>
        <v>0.22275782028792079</v>
      </c>
      <c r="DG130" s="9">
        <f t="shared" ref="DG130:DG193" si="259">CI130*$AK130/$AJ130</f>
        <v>0.17713542117219175</v>
      </c>
      <c r="DH130" s="9">
        <f t="shared" ref="DH130:DH193" si="260">CJ130*$AK130/$AJ130</f>
        <v>0</v>
      </c>
      <c r="DI130" s="9">
        <f t="shared" ref="DI130:DI193" si="261">CK130*$AK130/$AJ130</f>
        <v>7.3697279992424938E-2</v>
      </c>
      <c r="DJ130" s="9">
        <f t="shared" ref="DJ130:DJ193" si="262">CL130*$AK130/$AJ130</f>
        <v>2.925091008477394</v>
      </c>
      <c r="DK130" s="9">
        <f t="shared" ref="DK130:DK193" si="263">CM130*$AK130/$AJ130</f>
        <v>1.9457481344908314</v>
      </c>
      <c r="DL130" s="9">
        <f t="shared" ref="DL130:DL193" si="264">SUM(DF130:DK130)-5</f>
        <v>0.34442966442076273</v>
      </c>
      <c r="DM130" s="9">
        <f t="shared" ref="DM130:DM193" si="265">CO130*$AK130/$AJ130</f>
        <v>1.6921961922685094</v>
      </c>
      <c r="DN130" s="9">
        <f t="shared" ref="DN130:DN193" si="266">IF((DL130+DM130-2)&gt;0, DL130+DM130-2, 0)</f>
        <v>3.6625856689272318E-2</v>
      </c>
      <c r="DO130" s="9">
        <f t="shared" ref="DO130:DO193" si="267">IF(DN130=0, 2-(DL130+DM130), 0)</f>
        <v>0</v>
      </c>
      <c r="DP130" s="9">
        <f t="shared" ref="DP130:DP193" si="268">1+DO130-DQ130-DR130</f>
        <v>0.54269214345681172</v>
      </c>
      <c r="DQ130" s="9">
        <f t="shared" ref="DQ130:DQ193" si="269">CR130*$AK130/$AJ130</f>
        <v>0.40905943227439517</v>
      </c>
      <c r="DR130" s="9">
        <f t="shared" ref="DR130:DR193" si="270">CS130*$AK130/$AJ130</f>
        <v>4.8248424268793021E-2</v>
      </c>
      <c r="DS130" s="9">
        <f t="shared" ref="DS130:DS193" si="271">DQ130+DR130+2*(DM130+DK130+DJ130+DI130)+3*(DE130+DH130)+4*(DG130+DD130)</f>
        <v>46</v>
      </c>
      <c r="DT130" s="9">
        <f t="shared" ref="DT130:DT193" si="272">2-(AA130+AB130)*AK130</f>
        <v>1.9387977739831237</v>
      </c>
      <c r="IF130" s="17"/>
      <c r="IG130" s="17"/>
      <c r="IH130" s="17"/>
      <c r="II130" s="17"/>
      <c r="IJ130" s="17"/>
      <c r="IK130" s="17"/>
      <c r="IL130" s="17"/>
      <c r="IM130" s="17"/>
      <c r="IN130" s="17"/>
      <c r="IO130" s="17"/>
      <c r="IP130" s="17"/>
      <c r="IQ130" s="17"/>
      <c r="IR130" s="17"/>
      <c r="IS130" s="17"/>
      <c r="IT130" s="17"/>
      <c r="IU130" s="17"/>
      <c r="IV130" s="17"/>
    </row>
    <row r="131" spans="1:256" s="12" customFormat="1" x14ac:dyDescent="0.25">
      <c r="A131" s="16" t="s">
        <v>206</v>
      </c>
      <c r="B131" s="16" t="s">
        <v>207</v>
      </c>
      <c r="C131" s="9">
        <v>48.315899999999999</v>
      </c>
      <c r="D131" s="9">
        <v>1.4643999999999999</v>
      </c>
      <c r="E131" s="9">
        <v>6.3280000000000003</v>
      </c>
      <c r="F131" s="9"/>
      <c r="G131" s="9">
        <v>14.8714</v>
      </c>
      <c r="H131" s="9">
        <v>0.54600000000000004</v>
      </c>
      <c r="I131" s="9">
        <v>14.020099999999999</v>
      </c>
      <c r="J131" s="9">
        <v>10.867100000000001</v>
      </c>
      <c r="K131" s="9">
        <v>1.2201</v>
      </c>
      <c r="L131" s="9">
        <v>0.15740000000000001</v>
      </c>
      <c r="M131" s="9">
        <v>3.6900000000000002E-2</v>
      </c>
      <c r="N131" s="9">
        <v>0.13190000000000002</v>
      </c>
      <c r="P131" s="17"/>
      <c r="Q131" s="9">
        <f>C131/'ST1.2-NatData'!R$1</f>
        <v>0.80413920511284198</v>
      </c>
      <c r="R131" s="9">
        <f>D131/'ST1.2-NatData'!S$1</f>
        <v>1.832813927583574E-2</v>
      </c>
      <c r="S131" s="9">
        <f>E131/'ST1.2-NatData'!T$1</f>
        <v>6.206294563607654E-2</v>
      </c>
      <c r="T131" s="9">
        <f>F131/'ST1.2-NatData'!U$1</f>
        <v>0</v>
      </c>
      <c r="U131" s="9">
        <f>G131/'ST1.2-NatData'!V$1</f>
        <v>0.20698995072794588</v>
      </c>
      <c r="V131" s="9">
        <f>H131/'ST1.2-NatData'!W$1</f>
        <v>7.6969705513342829E-3</v>
      </c>
      <c r="W131" s="9">
        <f>I131/'ST1.2-NatData'!X$1</f>
        <v>0.34785877332274706</v>
      </c>
      <c r="X131" s="9">
        <f>J131/'ST1.2-NatData'!Y$1</f>
        <v>0.1937819861267141</v>
      </c>
      <c r="Y131" s="9">
        <f>K131/'ST1.2-NatData'!Z$1</f>
        <v>1.968569999515965E-2</v>
      </c>
      <c r="Z131" s="9">
        <f>L131/'ST1.2-NatData'!AA$1</f>
        <v>1.6709839058983399E-3</v>
      </c>
      <c r="AA131" s="9">
        <f>M131/'ST1.2-NatData'!AB$1</f>
        <v>1.9423097168122961E-3</v>
      </c>
      <c r="AB131" s="9">
        <f>N131/'ST1.2-NatData'!AC$1</f>
        <v>3.7204185823484616E-3</v>
      </c>
      <c r="AC131" s="9">
        <f>O131/'ST1.2-NatData'!AD$1</f>
        <v>0</v>
      </c>
      <c r="AD131" s="9">
        <f t="shared" si="182"/>
        <v>2.6116392544649649</v>
      </c>
      <c r="AE131" s="9">
        <f t="shared" si="183"/>
        <v>1.7456342841916879</v>
      </c>
      <c r="AF131" s="9">
        <f t="shared" si="184"/>
        <v>1.5091389302628579</v>
      </c>
      <c r="AG131" s="9">
        <f t="shared" si="185"/>
        <v>1.702920916389572</v>
      </c>
      <c r="AH131" s="9">
        <f t="shared" si="186"/>
        <v>9.1657228234428061</v>
      </c>
      <c r="AI131" s="9">
        <f t="shared" si="187"/>
        <v>8.614183717158296</v>
      </c>
      <c r="AJ131" s="9">
        <f t="shared" si="188"/>
        <v>8.8083949498970728</v>
      </c>
      <c r="AK131" s="9">
        <f t="shared" si="189"/>
        <v>8.8162873492457425</v>
      </c>
      <c r="AL131" s="9"/>
      <c r="AM131" s="9">
        <f t="shared" si="190"/>
        <v>7.370517065527932</v>
      </c>
      <c r="AN131" s="9">
        <f t="shared" si="191"/>
        <v>1.1377035146133536</v>
      </c>
      <c r="AO131" s="9">
        <f t="shared" si="192"/>
        <v>0.50822058014128579</v>
      </c>
      <c r="AP131" s="9">
        <f t="shared" si="193"/>
        <v>0.16799064447176615</v>
      </c>
      <c r="AQ131" s="9">
        <f t="shared" si="194"/>
        <v>0</v>
      </c>
      <c r="AR131" s="9">
        <f t="shared" si="195"/>
        <v>7.05482986537318E-2</v>
      </c>
      <c r="AS131" s="9">
        <f t="shared" si="196"/>
        <v>3.1883770979791204</v>
      </c>
      <c r="AT131" s="9">
        <f t="shared" si="197"/>
        <v>1.8972125156104354</v>
      </c>
      <c r="AU131" s="9">
        <f t="shared" si="198"/>
        <v>0.83234913685633938</v>
      </c>
      <c r="AV131" s="9">
        <f t="shared" si="199"/>
        <v>1.7761519730137008</v>
      </c>
      <c r="AW131" s="9">
        <f t="shared" si="200"/>
        <v>0.60850110987004014</v>
      </c>
      <c r="AX131" s="9">
        <f t="shared" si="201"/>
        <v>0</v>
      </c>
      <c r="AY131" s="9">
        <f t="shared" si="202"/>
        <v>0.36086733948216548</v>
      </c>
      <c r="AZ131" s="9">
        <f t="shared" si="203"/>
        <v>3.0631550647796039E-2</v>
      </c>
      <c r="BA131" s="9">
        <f t="shared" si="204"/>
        <v>47.823220044482795</v>
      </c>
      <c r="BB131" s="10">
        <f t="shared" si="205"/>
        <v>0</v>
      </c>
      <c r="BC131" s="9">
        <f t="shared" si="206"/>
        <v>1.8232200444827953</v>
      </c>
      <c r="BD131" s="9">
        <f t="shared" si="207"/>
        <v>10.853104648867635</v>
      </c>
      <c r="BE131" s="11">
        <f t="shared" si="208"/>
        <v>2.1596967635943649</v>
      </c>
      <c r="BF131" s="9">
        <f t="shared" si="209"/>
        <v>0.1248769575026315</v>
      </c>
      <c r="BG131" s="9">
        <f t="shared" si="210"/>
        <v>23.999999999999996</v>
      </c>
      <c r="BH131" s="9"/>
      <c r="BI131" s="9">
        <f t="shared" si="211"/>
        <v>6.9270028470116589</v>
      </c>
      <c r="BJ131" s="9">
        <f t="shared" si="212"/>
        <v>1.0692432314743421</v>
      </c>
      <c r="BK131" s="9">
        <f t="shared" si="213"/>
        <v>-3.7539215139990034E-3</v>
      </c>
      <c r="BL131" s="9">
        <f t="shared" si="214"/>
        <v>0.15788195891571366</v>
      </c>
      <c r="BM131" s="9">
        <f t="shared" si="215"/>
        <v>0</v>
      </c>
      <c r="BN131" s="9">
        <f t="shared" si="216"/>
        <v>6.6303118394750699E-2</v>
      </c>
      <c r="BO131" s="9">
        <f t="shared" si="217"/>
        <v>2.9965193810274662</v>
      </c>
      <c r="BP131" s="9">
        <f t="shared" si="218"/>
        <v>1.7830494631760694</v>
      </c>
      <c r="BQ131" s="9">
        <f t="shared" si="219"/>
        <v>0</v>
      </c>
      <c r="BR131" s="9">
        <f t="shared" si="220"/>
        <v>1.6692736295713355</v>
      </c>
      <c r="BS131" s="9">
        <f t="shared" si="221"/>
        <v>0</v>
      </c>
      <c r="BT131" s="9">
        <f t="shared" si="222"/>
        <v>0.33072637042866448</v>
      </c>
      <c r="BU131" s="9">
        <f t="shared" si="223"/>
        <v>0.96278557300268353</v>
      </c>
      <c r="BV131" s="9">
        <f t="shared" si="224"/>
        <v>0.33915247271833482</v>
      </c>
      <c r="BW131" s="9">
        <f t="shared" si="225"/>
        <v>2.8788324707646099E-2</v>
      </c>
      <c r="BX131" s="9">
        <f t="shared" si="226"/>
        <v>44.945500899897738</v>
      </c>
      <c r="BY131" s="10">
        <f t="shared" si="227"/>
        <v>0.59140204569755928</v>
      </c>
      <c r="BZ131" s="9">
        <f t="shared" si="228"/>
        <v>0</v>
      </c>
      <c r="CA131" s="9">
        <f t="shared" si="229"/>
        <v>0</v>
      </c>
      <c r="CB131" s="11">
        <f t="shared" si="230"/>
        <v>0</v>
      </c>
      <c r="CC131" s="9">
        <f t="shared" si="231"/>
        <v>1.9512202180906779</v>
      </c>
      <c r="CD131" s="9">
        <f t="shared" si="232"/>
        <v>24</v>
      </c>
      <c r="CE131" s="9"/>
      <c r="CF131" s="9">
        <f t="shared" si="233"/>
        <v>7.0831757133302036</v>
      </c>
      <c r="CG131" s="9">
        <f t="shared" si="234"/>
        <v>1.0933498738331064</v>
      </c>
      <c r="CH131" s="9">
        <f t="shared" si="235"/>
        <v>0.17652558716330979</v>
      </c>
      <c r="CI131" s="9">
        <f t="shared" si="236"/>
        <v>0.16144148943828174</v>
      </c>
      <c r="CJ131" s="9">
        <f t="shared" si="237"/>
        <v>0</v>
      </c>
      <c r="CK131" s="9">
        <f t="shared" si="238"/>
        <v>6.7797956533879392E-2</v>
      </c>
      <c r="CL131" s="9">
        <f t="shared" si="239"/>
        <v>3.0640774622134757</v>
      </c>
      <c r="CM131" s="9">
        <f t="shared" si="240"/>
        <v>1.8232492366714823</v>
      </c>
      <c r="CN131" s="9">
        <f t="shared" si="241"/>
        <v>0.29309173202042871</v>
      </c>
      <c r="CO131" s="9">
        <f t="shared" si="242"/>
        <v>1.7069082679795731</v>
      </c>
      <c r="CP131" s="9">
        <f t="shared" si="243"/>
        <v>1.7763568394002505E-15</v>
      </c>
      <c r="CQ131" s="9">
        <f t="shared" si="244"/>
        <v>0.62376378675874544</v>
      </c>
      <c r="CR131" s="9">
        <f t="shared" si="245"/>
        <v>0.3467988408451062</v>
      </c>
      <c r="CS131" s="9">
        <f t="shared" si="246"/>
        <v>2.9437372396148444E-2</v>
      </c>
      <c r="CT131" s="9">
        <f t="shared" si="247"/>
        <v>45.958820492611338</v>
      </c>
      <c r="CU131" s="10">
        <f t="shared" si="248"/>
        <v>2.2585780682316065E-2</v>
      </c>
      <c r="CV131" s="9">
        <f t="shared" si="249"/>
        <v>0</v>
      </c>
      <c r="CW131" s="9">
        <f t="shared" si="250"/>
        <v>0</v>
      </c>
      <c r="CX131" s="11">
        <f t="shared" si="251"/>
        <v>0</v>
      </c>
      <c r="CY131" s="9">
        <f t="shared" si="252"/>
        <v>1.9501204526470333</v>
      </c>
      <c r="CZ131" s="9">
        <f t="shared" si="253"/>
        <v>1.7108631100705443E-2</v>
      </c>
      <c r="DA131" s="9">
        <f t="shared" si="254"/>
        <v>3.2770916252261417E-2</v>
      </c>
      <c r="DB131" s="9">
        <f t="shared" si="255"/>
        <v>24</v>
      </c>
      <c r="DD131" s="9">
        <f t="shared" si="256"/>
        <v>7.0895223010688753</v>
      </c>
      <c r="DE131" s="9">
        <f t="shared" si="257"/>
        <v>1.0943295249365357</v>
      </c>
      <c r="DF131" s="9">
        <f t="shared" si="258"/>
        <v>0.1838518260054105</v>
      </c>
      <c r="DG131" s="9">
        <f t="shared" si="259"/>
        <v>0.16158614243276467</v>
      </c>
      <c r="DH131" s="9">
        <f t="shared" si="260"/>
        <v>0</v>
      </c>
      <c r="DI131" s="9">
        <f t="shared" si="261"/>
        <v>6.7858704099245465E-2</v>
      </c>
      <c r="DJ131" s="9">
        <f t="shared" si="262"/>
        <v>3.0668229025694771</v>
      </c>
      <c r="DK131" s="9">
        <f t="shared" si="263"/>
        <v>1.8248828840237887</v>
      </c>
      <c r="DL131" s="9">
        <f t="shared" si="264"/>
        <v>0.30500245913068635</v>
      </c>
      <c r="DM131" s="9">
        <f t="shared" si="265"/>
        <v>1.7084376728006634</v>
      </c>
      <c r="DN131" s="9">
        <f t="shared" si="266"/>
        <v>1.3440131931349519E-2</v>
      </c>
      <c r="DO131" s="9">
        <f t="shared" si="267"/>
        <v>0</v>
      </c>
      <c r="DP131" s="9">
        <f t="shared" si="268"/>
        <v>0.62342667580252453</v>
      </c>
      <c r="DQ131" s="9">
        <f t="shared" si="269"/>
        <v>0.34710957565674599</v>
      </c>
      <c r="DR131" s="9">
        <f t="shared" si="270"/>
        <v>2.9463748540729539E-2</v>
      </c>
      <c r="DS131" s="9">
        <f t="shared" si="271"/>
        <v>45.999999999999993</v>
      </c>
      <c r="DT131" s="9">
        <f t="shared" si="272"/>
        <v>1.9500757601338932</v>
      </c>
      <c r="IF131" s="17"/>
      <c r="IG131" s="17"/>
      <c r="IH131" s="17"/>
      <c r="II131" s="17"/>
      <c r="IJ131" s="17"/>
      <c r="IK131" s="17"/>
      <c r="IL131" s="17"/>
      <c r="IM131" s="17"/>
      <c r="IN131" s="17"/>
      <c r="IO131" s="17"/>
      <c r="IP131" s="17"/>
      <c r="IQ131" s="17"/>
      <c r="IR131" s="17"/>
      <c r="IS131" s="17"/>
      <c r="IT131" s="17"/>
      <c r="IU131" s="17"/>
      <c r="IV131" s="17"/>
    </row>
    <row r="132" spans="1:256" s="12" customFormat="1" x14ac:dyDescent="0.25">
      <c r="A132" s="16" t="s">
        <v>206</v>
      </c>
      <c r="B132" s="16" t="s">
        <v>207</v>
      </c>
      <c r="C132" s="9">
        <v>47.844700000000003</v>
      </c>
      <c r="D132" s="9">
        <v>1.5335000000000001</v>
      </c>
      <c r="E132" s="9">
        <v>6.6742999999999997</v>
      </c>
      <c r="F132" s="9"/>
      <c r="G132" s="9">
        <v>14.936199999999999</v>
      </c>
      <c r="H132" s="9">
        <v>0.55000000000000004</v>
      </c>
      <c r="I132" s="9">
        <v>13.866400000000001</v>
      </c>
      <c r="J132" s="9">
        <v>10.86</v>
      </c>
      <c r="K132" s="9">
        <v>1.2526999999999999</v>
      </c>
      <c r="L132" s="9">
        <v>0.184</v>
      </c>
      <c r="M132" s="9">
        <v>5.1700000000000003E-2</v>
      </c>
      <c r="N132" s="9">
        <v>0.14430000000000001</v>
      </c>
      <c r="P132" s="17"/>
      <c r="Q132" s="9">
        <f>C132/'ST1.2-NatData'!R$1</f>
        <v>0.79629685107516146</v>
      </c>
      <c r="R132" s="9">
        <f>D132/'ST1.2-NatData'!S$1</f>
        <v>1.9192981138687594E-2</v>
      </c>
      <c r="S132" s="9">
        <f>E132/'ST1.2-NatData'!T$1</f>
        <v>6.5459342297545131E-2</v>
      </c>
      <c r="T132" s="9">
        <f>F132/'ST1.2-NatData'!U$1</f>
        <v>0</v>
      </c>
      <c r="U132" s="9">
        <f>G132/'ST1.2-NatData'!V$1</f>
        <v>0.20789187985413243</v>
      </c>
      <c r="V132" s="9">
        <f>H132/'ST1.2-NatData'!W$1</f>
        <v>7.7533586139814214E-3</v>
      </c>
      <c r="W132" s="9">
        <f>I132/'ST1.2-NatData'!X$1</f>
        <v>0.34404525605398967</v>
      </c>
      <c r="X132" s="9">
        <f>J132/'ST1.2-NatData'!Y$1</f>
        <v>0.19365537901888405</v>
      </c>
      <c r="Y132" s="9">
        <f>K132/'ST1.2-NatData'!Z$1</f>
        <v>2.0211684602849351E-2</v>
      </c>
      <c r="Z132" s="9">
        <f>L132/'ST1.2-NatData'!AA$1</f>
        <v>1.953373816297932E-3</v>
      </c>
      <c r="AA132" s="9">
        <f>M132/'ST1.2-NatData'!AB$1</f>
        <v>2.721339088325087E-3</v>
      </c>
      <c r="AB132" s="9">
        <f>N132/'ST1.2-NatData'!AC$1</f>
        <v>4.0701774179900153E-3</v>
      </c>
      <c r="AC132" s="9">
        <f>O132/'ST1.2-NatData'!AD$1</f>
        <v>0</v>
      </c>
      <c r="AD132" s="9">
        <f t="shared" si="182"/>
        <v>2.6062643815336259</v>
      </c>
      <c r="AE132" s="9">
        <f t="shared" si="183"/>
        <v>1.7440845071882216</v>
      </c>
      <c r="AF132" s="9">
        <f t="shared" si="184"/>
        <v>1.5060990113310431</v>
      </c>
      <c r="AG132" s="9">
        <f t="shared" si="185"/>
        <v>1.699754390349927</v>
      </c>
      <c r="AH132" s="9">
        <f t="shared" si="186"/>
        <v>9.1738673980854752</v>
      </c>
      <c r="AI132" s="9">
        <f t="shared" si="187"/>
        <v>8.6315706352605641</v>
      </c>
      <c r="AJ132" s="9">
        <f t="shared" si="188"/>
        <v>8.8248043865396113</v>
      </c>
      <c r="AK132" s="9">
        <f t="shared" si="189"/>
        <v>8.8364044939818953</v>
      </c>
      <c r="AL132" s="9"/>
      <c r="AM132" s="9">
        <f t="shared" si="190"/>
        <v>7.3051217212765485</v>
      </c>
      <c r="AN132" s="9">
        <f t="shared" si="191"/>
        <v>1.2010306524071337</v>
      </c>
      <c r="AO132" s="9">
        <f t="shared" si="192"/>
        <v>0.50615237368368149</v>
      </c>
      <c r="AP132" s="9">
        <f t="shared" si="193"/>
        <v>0.17607386394027555</v>
      </c>
      <c r="AQ132" s="9">
        <f t="shared" si="194"/>
        <v>0</v>
      </c>
      <c r="AR132" s="9">
        <f t="shared" si="195"/>
        <v>7.1128283814469354E-2</v>
      </c>
      <c r="AS132" s="9">
        <f t="shared" si="196"/>
        <v>3.1562255579796652</v>
      </c>
      <c r="AT132" s="9">
        <f t="shared" si="197"/>
        <v>1.9071725389205281</v>
      </c>
      <c r="AU132" s="9">
        <f t="shared" si="198"/>
        <v>0.81675261833861956</v>
      </c>
      <c r="AV132" s="9">
        <f t="shared" si="199"/>
        <v>1.7765687680452265</v>
      </c>
      <c r="AW132" s="9">
        <f t="shared" si="200"/>
        <v>0.59332138638384624</v>
      </c>
      <c r="AX132" s="9">
        <f t="shared" si="201"/>
        <v>0</v>
      </c>
      <c r="AY132" s="9">
        <f t="shared" si="202"/>
        <v>0.3708386288769317</v>
      </c>
      <c r="AZ132" s="9">
        <f t="shared" si="203"/>
        <v>3.583998473921881E-2</v>
      </c>
      <c r="BA132" s="9">
        <f t="shared" si="204"/>
        <v>47.756743209224624</v>
      </c>
      <c r="BB132" s="10">
        <f t="shared" si="205"/>
        <v>0</v>
      </c>
      <c r="BC132" s="9">
        <f t="shared" si="206"/>
        <v>1.7567432092246236</v>
      </c>
      <c r="BD132" s="9">
        <f t="shared" si="207"/>
        <v>9.9773082154913855</v>
      </c>
      <c r="BE132" s="11">
        <f t="shared" si="208"/>
        <v>2.0467703615821535</v>
      </c>
      <c r="BF132" s="9">
        <f t="shared" si="209"/>
        <v>0.18095231891453295</v>
      </c>
      <c r="BG132" s="9">
        <f t="shared" si="210"/>
        <v>24.000000000000004</v>
      </c>
      <c r="BH132" s="9"/>
      <c r="BI132" s="9">
        <f t="shared" si="211"/>
        <v>6.8732925166908183</v>
      </c>
      <c r="BJ132" s="9">
        <f t="shared" si="212"/>
        <v>1.1300338735579207</v>
      </c>
      <c r="BK132" s="9">
        <f t="shared" si="213"/>
        <v>3.3263902487394859E-3</v>
      </c>
      <c r="BL132" s="9">
        <f t="shared" si="214"/>
        <v>0.1656655723998057</v>
      </c>
      <c r="BM132" s="9">
        <f t="shared" si="215"/>
        <v>0</v>
      </c>
      <c r="BN132" s="9">
        <f t="shared" si="216"/>
        <v>6.6923662537086578E-2</v>
      </c>
      <c r="BO132" s="9">
        <f t="shared" si="217"/>
        <v>2.9696509293563191</v>
      </c>
      <c r="BP132" s="9">
        <f t="shared" si="218"/>
        <v>1.7944334454580468</v>
      </c>
      <c r="BQ132" s="9">
        <f t="shared" si="219"/>
        <v>0</v>
      </c>
      <c r="BR132" s="9">
        <f t="shared" si="220"/>
        <v>1.6715500828996543</v>
      </c>
      <c r="BS132" s="9">
        <f t="shared" si="221"/>
        <v>0</v>
      </c>
      <c r="BT132" s="9">
        <f t="shared" si="222"/>
        <v>0.32844991710034566</v>
      </c>
      <c r="BU132" s="9">
        <f t="shared" si="223"/>
        <v>0.94581138234125239</v>
      </c>
      <c r="BV132" s="9">
        <f t="shared" si="224"/>
        <v>0.34891716661420508</v>
      </c>
      <c r="BW132" s="9">
        <f t="shared" si="225"/>
        <v>3.3721368144888186E-2</v>
      </c>
      <c r="BX132" s="9">
        <f t="shared" si="226"/>
        <v>44.933688752297563</v>
      </c>
      <c r="BY132" s="10">
        <f t="shared" si="227"/>
        <v>0.59423282061611959</v>
      </c>
      <c r="BZ132" s="9">
        <f t="shared" si="228"/>
        <v>0</v>
      </c>
      <c r="CA132" s="9">
        <f t="shared" si="229"/>
        <v>0</v>
      </c>
      <c r="CB132" s="11">
        <f t="shared" si="230"/>
        <v>0</v>
      </c>
      <c r="CC132" s="9">
        <f t="shared" si="231"/>
        <v>1.9413785455552031</v>
      </c>
      <c r="CD132" s="9">
        <f t="shared" si="232"/>
        <v>24</v>
      </c>
      <c r="CE132" s="9"/>
      <c r="CF132" s="9">
        <f t="shared" si="233"/>
        <v>7.0271639443557641</v>
      </c>
      <c r="CG132" s="9">
        <f t="shared" si="234"/>
        <v>1.1553317820947484</v>
      </c>
      <c r="CH132" s="9">
        <f t="shared" si="235"/>
        <v>0.1824957264505116</v>
      </c>
      <c r="CI132" s="9">
        <f t="shared" si="236"/>
        <v>0.1693743041434623</v>
      </c>
      <c r="CJ132" s="9">
        <f t="shared" si="237"/>
        <v>0</v>
      </c>
      <c r="CK132" s="9">
        <f t="shared" si="238"/>
        <v>6.8421873107077924E-2</v>
      </c>
      <c r="CL132" s="9">
        <f t="shared" si="239"/>
        <v>3.0361320847933917</v>
      </c>
      <c r="CM132" s="9">
        <f t="shared" si="240"/>
        <v>1.8346051732627138</v>
      </c>
      <c r="CN132" s="9">
        <f t="shared" si="241"/>
        <v>0.29102916175715698</v>
      </c>
      <c r="CO132" s="9">
        <f t="shared" si="242"/>
        <v>1.708970838242839</v>
      </c>
      <c r="CP132" s="9">
        <f t="shared" si="243"/>
        <v>0</v>
      </c>
      <c r="CQ132" s="9">
        <f t="shared" si="244"/>
        <v>0.60879539046960462</v>
      </c>
      <c r="CR132" s="9">
        <f t="shared" si="245"/>
        <v>0.35672832588516012</v>
      </c>
      <c r="CS132" s="9">
        <f t="shared" si="246"/>
        <v>3.4476283645235223E-2</v>
      </c>
      <c r="CT132" s="9">
        <f t="shared" si="247"/>
        <v>45.939612888623586</v>
      </c>
      <c r="CU132" s="10">
        <f t="shared" si="248"/>
        <v>3.291558982634947E-2</v>
      </c>
      <c r="CV132" s="9">
        <f t="shared" si="249"/>
        <v>0</v>
      </c>
      <c r="CW132" s="9">
        <f t="shared" si="250"/>
        <v>0</v>
      </c>
      <c r="CX132" s="11">
        <f t="shared" si="251"/>
        <v>0</v>
      </c>
      <c r="CY132" s="9">
        <f t="shared" si="252"/>
        <v>1.9400661953438145</v>
      </c>
      <c r="CZ132" s="9">
        <f t="shared" si="253"/>
        <v>2.4015285123912933E-2</v>
      </c>
      <c r="DA132" s="9">
        <f t="shared" si="254"/>
        <v>3.5918519532272757E-2</v>
      </c>
      <c r="DB132" s="9">
        <f t="shared" si="255"/>
        <v>24.000000000000004</v>
      </c>
      <c r="DD132" s="9">
        <f t="shared" si="256"/>
        <v>7.0364010733841882</v>
      </c>
      <c r="DE132" s="9">
        <f t="shared" si="257"/>
        <v>1.1568504529022539</v>
      </c>
      <c r="DF132" s="9">
        <f t="shared" si="258"/>
        <v>0.19325152628644204</v>
      </c>
      <c r="DG132" s="9">
        <f t="shared" si="259"/>
        <v>0.16959694478680881</v>
      </c>
      <c r="DH132" s="9">
        <f t="shared" si="260"/>
        <v>0</v>
      </c>
      <c r="DI132" s="9">
        <f t="shared" si="261"/>
        <v>6.8511812900038674E-2</v>
      </c>
      <c r="DJ132" s="9">
        <f t="shared" si="262"/>
        <v>3.0401230467286258</v>
      </c>
      <c r="DK132" s="9">
        <f t="shared" si="263"/>
        <v>1.8370167414053999</v>
      </c>
      <c r="DL132" s="9">
        <f t="shared" si="264"/>
        <v>0.30850007210731523</v>
      </c>
      <c r="DM132" s="9">
        <f t="shared" si="265"/>
        <v>1.7112172614462344</v>
      </c>
      <c r="DN132" s="9">
        <f t="shared" si="266"/>
        <v>1.9717333553549654E-2</v>
      </c>
      <c r="DO132" s="9">
        <f t="shared" si="267"/>
        <v>0</v>
      </c>
      <c r="DP132" s="9">
        <f t="shared" si="268"/>
        <v>0.60828115635135149</v>
      </c>
      <c r="DQ132" s="9">
        <f t="shared" si="269"/>
        <v>0.35719724131112535</v>
      </c>
      <c r="DR132" s="9">
        <f t="shared" si="270"/>
        <v>3.4521602337523223E-2</v>
      </c>
      <c r="DS132" s="9">
        <f t="shared" si="271"/>
        <v>46</v>
      </c>
      <c r="DT132" s="9">
        <f t="shared" si="272"/>
        <v>1.9399874130226451</v>
      </c>
      <c r="IF132" s="17"/>
      <c r="IG132" s="17"/>
      <c r="IH132" s="17"/>
      <c r="II132" s="17"/>
      <c r="IJ132" s="17"/>
      <c r="IK132" s="17"/>
      <c r="IL132" s="17"/>
      <c r="IM132" s="17"/>
      <c r="IN132" s="17"/>
      <c r="IO132" s="17"/>
      <c r="IP132" s="17"/>
      <c r="IQ132" s="17"/>
      <c r="IR132" s="17"/>
      <c r="IS132" s="17"/>
      <c r="IT132" s="17"/>
      <c r="IU132" s="17"/>
      <c r="IV132" s="17"/>
    </row>
    <row r="133" spans="1:256" s="12" customFormat="1" x14ac:dyDescent="0.25">
      <c r="A133" s="16" t="s">
        <v>206</v>
      </c>
      <c r="B133" s="16" t="s">
        <v>207</v>
      </c>
      <c r="C133" s="9">
        <v>47.709899999999998</v>
      </c>
      <c r="D133" s="9">
        <v>1.5235000000000001</v>
      </c>
      <c r="E133" s="9">
        <v>6.8681000000000001</v>
      </c>
      <c r="F133" s="9"/>
      <c r="G133" s="9">
        <v>15.1774</v>
      </c>
      <c r="H133" s="9">
        <v>0.56330000000000002</v>
      </c>
      <c r="I133" s="9">
        <v>13.7044</v>
      </c>
      <c r="J133" s="9">
        <v>10.820399999999999</v>
      </c>
      <c r="K133" s="9">
        <v>1.2993999999999999</v>
      </c>
      <c r="L133" s="9">
        <v>0.19010000000000002</v>
      </c>
      <c r="M133" s="9">
        <v>4.0400000000000005E-2</v>
      </c>
      <c r="N133" s="9">
        <v>0.15160000000000001</v>
      </c>
      <c r="P133" s="17"/>
      <c r="Q133" s="9">
        <f>C133/'ST1.2-NatData'!R$1</f>
        <v>0.79405332534451756</v>
      </c>
      <c r="R133" s="9">
        <f>D133/'ST1.2-NatData'!S$1</f>
        <v>1.9067823126697456E-2</v>
      </c>
      <c r="S133" s="9">
        <f>E133/'ST1.2-NatData'!T$1</f>
        <v>6.7360069046007789E-2</v>
      </c>
      <c r="T133" s="9">
        <f>F133/'ST1.2-NatData'!U$1</f>
        <v>0</v>
      </c>
      <c r="U133" s="9">
        <f>G133/'ST1.2-NatData'!V$1</f>
        <v>0.21124906049049355</v>
      </c>
      <c r="V133" s="9">
        <f>H133/'ST1.2-NatData'!W$1</f>
        <v>7.940848922283153E-3</v>
      </c>
      <c r="W133" s="9">
        <f>I133/'ST1.2-NatData'!X$1</f>
        <v>0.34002580389043269</v>
      </c>
      <c r="X133" s="9">
        <f>J133/'ST1.2-NatData'!Y$1</f>
        <v>0.19294923233295885</v>
      </c>
      <c r="Y133" s="9">
        <f>K133/'ST1.2-NatData'!Z$1</f>
        <v>2.0965165620613433E-2</v>
      </c>
      <c r="Z133" s="9">
        <f>L133/'ST1.2-NatData'!AA$1</f>
        <v>2.0181324047730269E-3</v>
      </c>
      <c r="AA133" s="9">
        <f>M133/'ST1.2-NatData'!AB$1</f>
        <v>2.1265396357511321E-3</v>
      </c>
      <c r="AB133" s="9">
        <f>N133/'ST1.2-NatData'!AC$1</f>
        <v>4.276083829295123E-3</v>
      </c>
      <c r="AC133" s="9">
        <f>O133/'ST1.2-NatData'!AD$1</f>
        <v>0</v>
      </c>
      <c r="AD133" s="9">
        <f t="shared" si="182"/>
        <v>2.6066720594745312</v>
      </c>
      <c r="AE133" s="9">
        <f t="shared" si="183"/>
        <v>1.7459728282501716</v>
      </c>
      <c r="AF133" s="9">
        <f t="shared" si="184"/>
        <v>1.50705699986644</v>
      </c>
      <c r="AG133" s="9">
        <f t="shared" si="185"/>
        <v>1.7000062321993989</v>
      </c>
      <c r="AH133" s="9">
        <f t="shared" si="186"/>
        <v>9.1639455901701119</v>
      </c>
      <c r="AI133" s="9">
        <f t="shared" si="187"/>
        <v>8.6260838184302919</v>
      </c>
      <c r="AJ133" s="9">
        <f t="shared" si="188"/>
        <v>8.8234970648275866</v>
      </c>
      <c r="AK133" s="9">
        <f t="shared" si="189"/>
        <v>8.8343608315737434</v>
      </c>
      <c r="AL133" s="9"/>
      <c r="AM133" s="9">
        <f t="shared" si="190"/>
        <v>7.2766614691508051</v>
      </c>
      <c r="AN133" s="9">
        <f t="shared" si="191"/>
        <v>1.2345680153754346</v>
      </c>
      <c r="AO133" s="9">
        <f t="shared" si="192"/>
        <v>0.51122948452623973</v>
      </c>
      <c r="AP133" s="9">
        <f t="shared" si="193"/>
        <v>0.17473649365604282</v>
      </c>
      <c r="AQ133" s="9">
        <f t="shared" si="194"/>
        <v>0</v>
      </c>
      <c r="AR133" s="9">
        <f t="shared" si="195"/>
        <v>7.2769507463563782E-2</v>
      </c>
      <c r="AS133" s="9">
        <f t="shared" si="196"/>
        <v>3.115977966105778</v>
      </c>
      <c r="AT133" s="9">
        <f t="shared" si="197"/>
        <v>1.9358748963094377</v>
      </c>
      <c r="AU133" s="9">
        <f t="shared" si="198"/>
        <v>0.81058834806106184</v>
      </c>
      <c r="AV133" s="9">
        <f t="shared" si="199"/>
        <v>1.7681762667643266</v>
      </c>
      <c r="AW133" s="9">
        <f t="shared" si="200"/>
        <v>0.57876461482538843</v>
      </c>
      <c r="AX133" s="9">
        <f t="shared" si="201"/>
        <v>0</v>
      </c>
      <c r="AY133" s="9">
        <f t="shared" si="202"/>
        <v>0.38424727407241299</v>
      </c>
      <c r="AZ133" s="9">
        <f t="shared" si="203"/>
        <v>3.6988111102198365E-2</v>
      </c>
      <c r="BA133" s="9">
        <f t="shared" si="204"/>
        <v>47.716128555814521</v>
      </c>
      <c r="BB133" s="10">
        <f t="shared" si="205"/>
        <v>0</v>
      </c>
      <c r="BC133" s="9">
        <f t="shared" si="206"/>
        <v>1.716128555814521</v>
      </c>
      <c r="BD133" s="9">
        <f t="shared" si="207"/>
        <v>9.8212372235911172</v>
      </c>
      <c r="BE133" s="11">
        <f t="shared" si="208"/>
        <v>1.99386967269786</v>
      </c>
      <c r="BF133" s="9">
        <f t="shared" si="209"/>
        <v>0.22519815111744873</v>
      </c>
      <c r="BG133" s="9">
        <f t="shared" si="210"/>
        <v>23.999999999999996</v>
      </c>
      <c r="BH133" s="9"/>
      <c r="BI133" s="9">
        <f t="shared" si="211"/>
        <v>6.8495705407251073</v>
      </c>
      <c r="BJ133" s="9">
        <f t="shared" si="212"/>
        <v>1.1621072032122299</v>
      </c>
      <c r="BK133" s="9">
        <f t="shared" si="213"/>
        <v>1.1677743937337226E-2</v>
      </c>
      <c r="BL133" s="9">
        <f t="shared" si="214"/>
        <v>0.16448064052589581</v>
      </c>
      <c r="BM133" s="9">
        <f t="shared" si="215"/>
        <v>0</v>
      </c>
      <c r="BN133" s="9">
        <f t="shared" si="216"/>
        <v>6.8498428393106325E-2</v>
      </c>
      <c r="BO133" s="9">
        <f t="shared" si="217"/>
        <v>2.9330910847880132</v>
      </c>
      <c r="BP133" s="9">
        <f t="shared" si="218"/>
        <v>1.8222521023556484</v>
      </c>
      <c r="BQ133" s="9">
        <f t="shared" si="219"/>
        <v>0</v>
      </c>
      <c r="BR133" s="9">
        <f t="shared" si="220"/>
        <v>1.6643962508058832</v>
      </c>
      <c r="BS133" s="9">
        <f t="shared" si="221"/>
        <v>0</v>
      </c>
      <c r="BT133" s="9">
        <f t="shared" si="222"/>
        <v>0.33560374919411684</v>
      </c>
      <c r="BU133" s="9">
        <f t="shared" si="223"/>
        <v>0.93909203881222281</v>
      </c>
      <c r="BV133" s="9">
        <f t="shared" si="224"/>
        <v>0.36169455182136923</v>
      </c>
      <c r="BW133" s="9">
        <f t="shared" si="225"/>
        <v>3.4817158560524836E-2</v>
      </c>
      <c r="BX133" s="9">
        <f t="shared" si="226"/>
        <v>44.915513777707901</v>
      </c>
      <c r="BY133" s="10">
        <f t="shared" si="227"/>
        <v>0.59513511927914386</v>
      </c>
      <c r="BZ133" s="9">
        <f t="shared" si="228"/>
        <v>0</v>
      </c>
      <c r="CA133" s="9">
        <f t="shared" si="229"/>
        <v>0</v>
      </c>
      <c r="CB133" s="11">
        <f t="shared" si="230"/>
        <v>0</v>
      </c>
      <c r="CC133" s="9">
        <f t="shared" si="231"/>
        <v>1.9447704333326623</v>
      </c>
      <c r="CD133" s="9">
        <f t="shared" si="232"/>
        <v>24</v>
      </c>
      <c r="CE133" s="9"/>
      <c r="CF133" s="9">
        <f t="shared" si="233"/>
        <v>7.0063271854939355</v>
      </c>
      <c r="CG133" s="9">
        <f t="shared" si="234"/>
        <v>1.1887027430280666</v>
      </c>
      <c r="CH133" s="9">
        <f t="shared" si="235"/>
        <v>0.19502992852200229</v>
      </c>
      <c r="CI133" s="9">
        <f t="shared" si="236"/>
        <v>0.16824488139106658</v>
      </c>
      <c r="CJ133" s="9">
        <f t="shared" si="237"/>
        <v>0</v>
      </c>
      <c r="CK133" s="9">
        <f t="shared" si="238"/>
        <v>7.0066057158004708E-2</v>
      </c>
      <c r="CL133" s="9">
        <f t="shared" si="239"/>
        <v>3.0002166825928733</v>
      </c>
      <c r="CM133" s="9">
        <f t="shared" si="240"/>
        <v>1.8639554651854551</v>
      </c>
      <c r="CN133" s="9">
        <f t="shared" si="241"/>
        <v>0.29751301484940207</v>
      </c>
      <c r="CO133" s="9">
        <f t="shared" si="242"/>
        <v>1.7024869851505986</v>
      </c>
      <c r="CP133" s="9">
        <f t="shared" si="243"/>
        <v>8.8817841970012523E-16</v>
      </c>
      <c r="CQ133" s="9">
        <f t="shared" si="244"/>
        <v>0.5944138746658898</v>
      </c>
      <c r="CR133" s="9">
        <f t="shared" si="245"/>
        <v>0.36997215463421373</v>
      </c>
      <c r="CS133" s="9">
        <f t="shared" si="246"/>
        <v>3.5613970699896483E-2</v>
      </c>
      <c r="CT133" s="9">
        <f t="shared" si="247"/>
        <v>45.943433002132181</v>
      </c>
      <c r="CU133" s="10">
        <f t="shared" si="248"/>
        <v>3.0347826932759125E-2</v>
      </c>
      <c r="CV133" s="9">
        <f t="shared" si="249"/>
        <v>0</v>
      </c>
      <c r="CW133" s="9">
        <f t="shared" si="250"/>
        <v>0</v>
      </c>
      <c r="CX133" s="11">
        <f t="shared" si="251"/>
        <v>0</v>
      </c>
      <c r="CY133" s="9">
        <f t="shared" si="252"/>
        <v>1.9435064706489682</v>
      </c>
      <c r="CZ133" s="9">
        <f t="shared" si="253"/>
        <v>1.8763516234289637E-2</v>
      </c>
      <c r="DA133" s="9">
        <f t="shared" si="254"/>
        <v>3.7730013116742227E-2</v>
      </c>
      <c r="DB133" s="9">
        <f t="shared" si="255"/>
        <v>24</v>
      </c>
      <c r="DD133" s="9">
        <f t="shared" si="256"/>
        <v>7.0149535956044886</v>
      </c>
      <c r="DE133" s="9">
        <f t="shared" si="257"/>
        <v>1.1901663111843082</v>
      </c>
      <c r="DF133" s="9">
        <f t="shared" si="258"/>
        <v>0.20511990678879677</v>
      </c>
      <c r="DG133" s="9">
        <f t="shared" si="259"/>
        <v>0.168452029773872</v>
      </c>
      <c r="DH133" s="9">
        <f t="shared" si="260"/>
        <v>0</v>
      </c>
      <c r="DI133" s="9">
        <f t="shared" si="261"/>
        <v>7.0152324688462858E-2</v>
      </c>
      <c r="DJ133" s="9">
        <f t="shared" si="262"/>
        <v>3.0039106436140135</v>
      </c>
      <c r="DK133" s="9">
        <f t="shared" si="263"/>
        <v>1.8662504257039685</v>
      </c>
      <c r="DL133" s="9">
        <f t="shared" si="264"/>
        <v>0.31388533056911427</v>
      </c>
      <c r="DM133" s="9">
        <f t="shared" si="265"/>
        <v>1.704583140604514</v>
      </c>
      <c r="DN133" s="9">
        <f t="shared" si="266"/>
        <v>1.8468471173628487E-2</v>
      </c>
      <c r="DO133" s="9">
        <f t="shared" si="267"/>
        <v>0</v>
      </c>
      <c r="DP133" s="9">
        <f t="shared" si="268"/>
        <v>0.59391450428827941</v>
      </c>
      <c r="DQ133" s="9">
        <f t="shared" si="269"/>
        <v>0.3704276759724075</v>
      </c>
      <c r="DR133" s="9">
        <f t="shared" si="270"/>
        <v>3.5657819739313111E-2</v>
      </c>
      <c r="DS133" s="9">
        <f t="shared" si="271"/>
        <v>46</v>
      </c>
      <c r="DT133" s="9">
        <f t="shared" si="272"/>
        <v>1.9434369140410803</v>
      </c>
      <c r="IF133" s="17"/>
      <c r="IG133" s="17"/>
      <c r="IH133" s="17"/>
      <c r="II133" s="17"/>
      <c r="IJ133" s="17"/>
      <c r="IK133" s="17"/>
      <c r="IL133" s="17"/>
      <c r="IM133" s="17"/>
      <c r="IN133" s="17"/>
      <c r="IO133" s="17"/>
      <c r="IP133" s="17"/>
      <c r="IQ133" s="17"/>
      <c r="IR133" s="17"/>
      <c r="IS133" s="17"/>
      <c r="IT133" s="17"/>
      <c r="IU133" s="17"/>
      <c r="IV133" s="17"/>
    </row>
    <row r="134" spans="1:256" s="12" customFormat="1" x14ac:dyDescent="0.25">
      <c r="A134" s="16" t="s">
        <v>206</v>
      </c>
      <c r="B134" s="16" t="s">
        <v>207</v>
      </c>
      <c r="C134" s="9">
        <v>47.166499999999999</v>
      </c>
      <c r="D134" s="9">
        <v>1.5373000000000001</v>
      </c>
      <c r="E134" s="9">
        <v>7.0720000000000001</v>
      </c>
      <c r="F134" s="9"/>
      <c r="G134" s="9">
        <v>15.031000000000001</v>
      </c>
      <c r="H134" s="9">
        <v>0.59570000000000001</v>
      </c>
      <c r="I134" s="9">
        <v>13.276999999999999</v>
      </c>
      <c r="J134" s="9">
        <v>10.724299999999999</v>
      </c>
      <c r="K134" s="9">
        <v>1.3212999999999999</v>
      </c>
      <c r="L134" s="9">
        <v>0.20570000000000002</v>
      </c>
      <c r="M134" s="9">
        <v>3.8900000000000004E-2</v>
      </c>
      <c r="N134" s="9">
        <v>0.1588</v>
      </c>
      <c r="P134" s="17"/>
      <c r="Q134" s="9">
        <f>C134/'ST1.2-NatData'!R$1</f>
        <v>0.78500932028493442</v>
      </c>
      <c r="R134" s="9">
        <f>D134/'ST1.2-NatData'!S$1</f>
        <v>1.9240541183243847E-2</v>
      </c>
      <c r="S134" s="9">
        <f>E134/'ST1.2-NatData'!T$1</f>
        <v>6.9359853277233458E-2</v>
      </c>
      <c r="T134" s="9">
        <f>F134/'ST1.2-NatData'!U$1</f>
        <v>0</v>
      </c>
      <c r="U134" s="9">
        <f>G134/'ST1.2-NatData'!V$1</f>
        <v>0.20921136876096094</v>
      </c>
      <c r="V134" s="9">
        <f>H134/'ST1.2-NatData'!W$1</f>
        <v>8.3975922297249671E-3</v>
      </c>
      <c r="W134" s="9">
        <f>I134/'ST1.2-NatData'!X$1</f>
        <v>0.32942139737991261</v>
      </c>
      <c r="X134" s="9">
        <f>J134/'ST1.2-NatData'!Y$1</f>
        <v>0.19123557838049893</v>
      </c>
      <c r="Y134" s="9">
        <f>K134/'ST1.2-NatData'!Z$1</f>
        <v>2.13185111086013E-2</v>
      </c>
      <c r="Z134" s="9">
        <f>L134/'ST1.2-NatData'!AA$1</f>
        <v>2.183744532676547E-3</v>
      </c>
      <c r="AA134" s="9">
        <f>M134/'ST1.2-NatData'!AB$1</f>
        <v>2.0475839562059165E-3</v>
      </c>
      <c r="AB134" s="9">
        <f>N134/'ST1.2-NatData'!AC$1</f>
        <v>4.4791696048289281E-3</v>
      </c>
      <c r="AC134" s="9">
        <f>O134/'ST1.2-NatData'!AD$1</f>
        <v>0</v>
      </c>
      <c r="AD134" s="9">
        <f t="shared" si="182"/>
        <v>2.5816108519409497</v>
      </c>
      <c r="AE134" s="9">
        <f t="shared" si="183"/>
        <v>1.7282400160562983</v>
      </c>
      <c r="AF134" s="9">
        <f t="shared" si="184"/>
        <v>1.4899999263932437</v>
      </c>
      <c r="AG134" s="9">
        <f t="shared" si="185"/>
        <v>1.6812355047737426</v>
      </c>
      <c r="AH134" s="9">
        <f t="shared" si="186"/>
        <v>9.2579733436046023</v>
      </c>
      <c r="AI134" s="9">
        <f t="shared" si="187"/>
        <v>8.7248326457762619</v>
      </c>
      <c r="AJ134" s="9">
        <f t="shared" si="188"/>
        <v>8.9220100083591021</v>
      </c>
      <c r="AK134" s="9">
        <f t="shared" si="189"/>
        <v>8.9204423459521767</v>
      </c>
      <c r="AL134" s="9"/>
      <c r="AM134" s="9">
        <f t="shared" si="190"/>
        <v>7.2675953616790903</v>
      </c>
      <c r="AN134" s="9">
        <f t="shared" si="191"/>
        <v>1.2842633455139074</v>
      </c>
      <c r="AO134" s="9">
        <f t="shared" si="192"/>
        <v>0.55185870719299857</v>
      </c>
      <c r="AP134" s="9">
        <f t="shared" si="193"/>
        <v>0.17812841739099808</v>
      </c>
      <c r="AQ134" s="9">
        <f t="shared" si="194"/>
        <v>0</v>
      </c>
      <c r="AR134" s="9">
        <f t="shared" si="195"/>
        <v>7.7744685013254877E-2</v>
      </c>
      <c r="AS134" s="9">
        <f t="shared" si="196"/>
        <v>3.0497745157562099</v>
      </c>
      <c r="AT134" s="9">
        <f t="shared" si="197"/>
        <v>1.9368732751680091</v>
      </c>
      <c r="AU134" s="9">
        <f t="shared" si="198"/>
        <v>0.79437960052147005</v>
      </c>
      <c r="AV134" s="9">
        <f t="shared" si="199"/>
        <v>1.7704538869954676</v>
      </c>
      <c r="AW134" s="9">
        <f t="shared" si="200"/>
        <v>0.56483348751693763</v>
      </c>
      <c r="AX134" s="9">
        <f t="shared" si="201"/>
        <v>0</v>
      </c>
      <c r="AY134" s="9">
        <f t="shared" si="202"/>
        <v>0.39473241513753887</v>
      </c>
      <c r="AZ134" s="9">
        <f t="shared" si="203"/>
        <v>4.0434097345523522E-2</v>
      </c>
      <c r="BA134" s="9">
        <f t="shared" si="204"/>
        <v>47.740544391171028</v>
      </c>
      <c r="BB134" s="10">
        <f t="shared" si="205"/>
        <v>0</v>
      </c>
      <c r="BC134" s="9">
        <f t="shared" si="206"/>
        <v>1.7405443911710279</v>
      </c>
      <c r="BD134" s="9">
        <f t="shared" si="207"/>
        <v>9.7712898181230248</v>
      </c>
      <c r="BE134" s="11">
        <f t="shared" si="208"/>
        <v>1.9166552170064659</v>
      </c>
      <c r="BF134" s="9">
        <f t="shared" si="209"/>
        <v>0.19903109834063509</v>
      </c>
      <c r="BG134" s="9">
        <f t="shared" si="210"/>
        <v>23.999999999999996</v>
      </c>
      <c r="BH134" s="9"/>
      <c r="BI134" s="9">
        <f t="shared" si="211"/>
        <v>6.8490749448606296</v>
      </c>
      <c r="BJ134" s="9">
        <f t="shared" si="212"/>
        <v>1.2103062243589162</v>
      </c>
      <c r="BK134" s="9">
        <f t="shared" si="213"/>
        <v>5.9381169219545171E-2</v>
      </c>
      <c r="BL134" s="9">
        <f t="shared" si="214"/>
        <v>0.16787050183796853</v>
      </c>
      <c r="BM134" s="9">
        <f t="shared" si="215"/>
        <v>0</v>
      </c>
      <c r="BN134" s="9">
        <f t="shared" si="216"/>
        <v>7.3267586831821468E-2</v>
      </c>
      <c r="BO134" s="9">
        <f t="shared" si="217"/>
        <v>2.8741465620774962</v>
      </c>
      <c r="BP134" s="9">
        <f t="shared" si="218"/>
        <v>1.8253341800331679</v>
      </c>
      <c r="BQ134" s="9">
        <f t="shared" si="219"/>
        <v>0</v>
      </c>
      <c r="BR134" s="9">
        <f t="shared" si="220"/>
        <v>1.6684984172880821</v>
      </c>
      <c r="BS134" s="9">
        <f t="shared" si="221"/>
        <v>0</v>
      </c>
      <c r="BT134" s="9">
        <f t="shared" si="222"/>
        <v>0.33150158271191787</v>
      </c>
      <c r="BU134" s="9">
        <f t="shared" si="223"/>
        <v>0.92139508817511739</v>
      </c>
      <c r="BV134" s="9">
        <f t="shared" si="224"/>
        <v>0.37200088335933701</v>
      </c>
      <c r="BW134" s="9">
        <f t="shared" si="225"/>
        <v>3.8105611177463528E-2</v>
      </c>
      <c r="BX134" s="9">
        <f t="shared" si="226"/>
        <v>44.991300446869076</v>
      </c>
      <c r="BY134" s="10">
        <f t="shared" si="227"/>
        <v>0.55261089402960462</v>
      </c>
      <c r="BZ134" s="9">
        <f t="shared" si="228"/>
        <v>0</v>
      </c>
      <c r="CA134" s="9">
        <f t="shared" si="229"/>
        <v>0</v>
      </c>
      <c r="CB134" s="11">
        <f t="shared" si="230"/>
        <v>0</v>
      </c>
      <c r="CC134" s="9">
        <f t="shared" si="231"/>
        <v>1.9430551674597467</v>
      </c>
      <c r="CD134" s="9">
        <f t="shared" si="232"/>
        <v>24</v>
      </c>
      <c r="CE134" s="9"/>
      <c r="CF134" s="9">
        <f t="shared" si="233"/>
        <v>7.003861012237361</v>
      </c>
      <c r="CG134" s="9">
        <f t="shared" si="234"/>
        <v>1.2376586102355915</v>
      </c>
      <c r="CH134" s="9">
        <f t="shared" si="235"/>
        <v>0.24151962247295344</v>
      </c>
      <c r="CI134" s="9">
        <f t="shared" si="236"/>
        <v>0.17166430100314709</v>
      </c>
      <c r="CJ134" s="9">
        <f t="shared" si="237"/>
        <v>0</v>
      </c>
      <c r="CK134" s="9">
        <f t="shared" si="238"/>
        <v>7.4923401919724783E-2</v>
      </c>
      <c r="CL134" s="9">
        <f t="shared" si="239"/>
        <v>2.9391010043912211</v>
      </c>
      <c r="CM134" s="9">
        <f t="shared" si="240"/>
        <v>1.8665859259478004</v>
      </c>
      <c r="CN134" s="9">
        <f t="shared" si="241"/>
        <v>0.29379425573484674</v>
      </c>
      <c r="CO134" s="9">
        <f t="shared" si="242"/>
        <v>1.706205744265153</v>
      </c>
      <c r="CP134" s="9">
        <f t="shared" si="243"/>
        <v>0</v>
      </c>
      <c r="CQ134" s="9">
        <f t="shared" si="244"/>
        <v>0.58062527989900981</v>
      </c>
      <c r="CR134" s="9">
        <f t="shared" si="245"/>
        <v>0.38040793894851099</v>
      </c>
      <c r="CS134" s="9">
        <f t="shared" si="246"/>
        <v>3.8966781152479243E-2</v>
      </c>
      <c r="CT134" s="9">
        <f t="shared" si="247"/>
        <v>46.008083956817593</v>
      </c>
      <c r="CU134" s="10">
        <f t="shared" si="248"/>
        <v>0</v>
      </c>
      <c r="CV134" s="9">
        <f t="shared" si="249"/>
        <v>8.0839568175932186E-3</v>
      </c>
      <c r="CW134" s="9">
        <f t="shared" si="250"/>
        <v>4.7091659537558818E-2</v>
      </c>
      <c r="CX134" s="11">
        <f t="shared" si="251"/>
        <v>6.9223617499287009E-3</v>
      </c>
      <c r="CY134" s="9">
        <f t="shared" si="252"/>
        <v>1.9336842825887604</v>
      </c>
      <c r="CZ134" s="9">
        <f t="shared" si="253"/>
        <v>1.8268564550224711E-2</v>
      </c>
      <c r="DA134" s="9">
        <f t="shared" si="254"/>
        <v>3.9963196043421578E-2</v>
      </c>
      <c r="DB134" s="9">
        <f t="shared" si="255"/>
        <v>24</v>
      </c>
      <c r="DD134" s="9">
        <f t="shared" si="256"/>
        <v>7.0026303826368643</v>
      </c>
      <c r="DE134" s="9">
        <f t="shared" si="257"/>
        <v>1.2374411445665263</v>
      </c>
      <c r="DF134" s="9">
        <f t="shared" si="258"/>
        <v>0.24007152720339064</v>
      </c>
      <c r="DG134" s="9">
        <f t="shared" si="259"/>
        <v>0.17163413833004521</v>
      </c>
      <c r="DH134" s="9">
        <f t="shared" si="260"/>
        <v>0</v>
      </c>
      <c r="DI134" s="9">
        <f t="shared" si="261"/>
        <v>7.4910237330077553E-2</v>
      </c>
      <c r="DJ134" s="9">
        <f t="shared" si="262"/>
        <v>2.9385845828505119</v>
      </c>
      <c r="DK134" s="9">
        <f t="shared" si="263"/>
        <v>1.8662579531498922</v>
      </c>
      <c r="DL134" s="9">
        <f t="shared" si="264"/>
        <v>0.2914584388639172</v>
      </c>
      <c r="DM134" s="9">
        <f t="shared" si="265"/>
        <v>1.7059059514380592</v>
      </c>
      <c r="DN134" s="9">
        <f t="shared" si="266"/>
        <v>0</v>
      </c>
      <c r="DO134" s="9">
        <f t="shared" si="267"/>
        <v>2.6356096980235666E-3</v>
      </c>
      <c r="DP134" s="9">
        <f t="shared" si="268"/>
        <v>0.58333457680232692</v>
      </c>
      <c r="DQ134" s="9">
        <f t="shared" si="269"/>
        <v>0.38034109849163783</v>
      </c>
      <c r="DR134" s="9">
        <f t="shared" si="270"/>
        <v>3.895993440405883E-2</v>
      </c>
      <c r="DS134" s="9">
        <f t="shared" si="271"/>
        <v>45.999999999999993</v>
      </c>
      <c r="DT134" s="9">
        <f t="shared" si="272"/>
        <v>1.9417784711525505</v>
      </c>
      <c r="IF134" s="17"/>
      <c r="IG134" s="17"/>
      <c r="IH134" s="17"/>
      <c r="II134" s="17"/>
      <c r="IJ134" s="17"/>
      <c r="IK134" s="17"/>
      <c r="IL134" s="17"/>
      <c r="IM134" s="17"/>
      <c r="IN134" s="17"/>
      <c r="IO134" s="17"/>
      <c r="IP134" s="17"/>
      <c r="IQ134" s="17"/>
      <c r="IR134" s="17"/>
      <c r="IS134" s="17"/>
      <c r="IT134" s="17"/>
      <c r="IU134" s="17"/>
      <c r="IV134" s="17"/>
    </row>
    <row r="135" spans="1:256" s="12" customFormat="1" x14ac:dyDescent="0.25">
      <c r="A135" s="16"/>
      <c r="B135" s="16"/>
      <c r="C135" s="9"/>
      <c r="D135" s="9"/>
      <c r="E135" s="9"/>
      <c r="F135" s="9"/>
      <c r="G135" s="9"/>
      <c r="H135" s="9"/>
      <c r="I135" s="9"/>
      <c r="J135" s="9"/>
      <c r="K135" s="9"/>
      <c r="L135" s="9"/>
      <c r="M135" s="9"/>
      <c r="N135" s="9"/>
      <c r="P135" s="17"/>
      <c r="Q135" s="9">
        <f>C135/'ST1.2-NatData'!R$1</f>
        <v>0</v>
      </c>
      <c r="R135" s="9">
        <f>D135/'ST1.2-NatData'!S$1</f>
        <v>0</v>
      </c>
      <c r="S135" s="9">
        <f>E135/'ST1.2-NatData'!T$1</f>
        <v>0</v>
      </c>
      <c r="T135" s="9">
        <f>F135/'ST1.2-NatData'!U$1</f>
        <v>0</v>
      </c>
      <c r="U135" s="9">
        <f>G135/'ST1.2-NatData'!V$1</f>
        <v>0</v>
      </c>
      <c r="V135" s="9">
        <f>H135/'ST1.2-NatData'!W$1</f>
        <v>0</v>
      </c>
      <c r="W135" s="9">
        <f>I135/'ST1.2-NatData'!X$1</f>
        <v>0</v>
      </c>
      <c r="X135" s="9">
        <f>J135/'ST1.2-NatData'!Y$1</f>
        <v>0</v>
      </c>
      <c r="Y135" s="9">
        <f>K135/'ST1.2-NatData'!Z$1</f>
        <v>0</v>
      </c>
      <c r="Z135" s="9">
        <f>L135/'ST1.2-NatData'!AA$1</f>
        <v>0</v>
      </c>
      <c r="AA135" s="9">
        <f>M135/'ST1.2-NatData'!AB$1</f>
        <v>0</v>
      </c>
      <c r="AB135" s="9">
        <f>N135/'ST1.2-NatData'!AC$1</f>
        <v>0</v>
      </c>
      <c r="AC135" s="9">
        <f>O135/'ST1.2-NatData'!AD$1</f>
        <v>0</v>
      </c>
      <c r="AD135" s="9">
        <f t="shared" si="182"/>
        <v>0</v>
      </c>
      <c r="AE135" s="9">
        <f t="shared" si="183"/>
        <v>0</v>
      </c>
      <c r="AF135" s="9">
        <f t="shared" si="184"/>
        <v>0</v>
      </c>
      <c r="AG135" s="9">
        <f t="shared" si="185"/>
        <v>0</v>
      </c>
      <c r="AH135" s="9" t="e">
        <f t="shared" si="186"/>
        <v>#DIV/0!</v>
      </c>
      <c r="AI135" s="9" t="e">
        <f t="shared" si="187"/>
        <v>#DIV/0!</v>
      </c>
      <c r="AJ135" s="9" t="e">
        <f t="shared" si="188"/>
        <v>#DIV/0!</v>
      </c>
      <c r="AK135" s="9" t="e">
        <f t="shared" si="189"/>
        <v>#DIV/0!</v>
      </c>
      <c r="AL135" s="9"/>
      <c r="AM135" s="9" t="e">
        <f t="shared" si="190"/>
        <v>#DIV/0!</v>
      </c>
      <c r="AN135" s="9" t="e">
        <f t="shared" si="191"/>
        <v>#DIV/0!</v>
      </c>
      <c r="AO135" s="9" t="e">
        <f t="shared" si="192"/>
        <v>#DIV/0!</v>
      </c>
      <c r="AP135" s="9" t="e">
        <f t="shared" si="193"/>
        <v>#DIV/0!</v>
      </c>
      <c r="AQ135" s="9" t="e">
        <f t="shared" si="194"/>
        <v>#DIV/0!</v>
      </c>
      <c r="AR135" s="9" t="e">
        <f t="shared" si="195"/>
        <v>#DIV/0!</v>
      </c>
      <c r="AS135" s="9" t="e">
        <f t="shared" si="196"/>
        <v>#DIV/0!</v>
      </c>
      <c r="AT135" s="9" t="e">
        <f t="shared" si="197"/>
        <v>#DIV/0!</v>
      </c>
      <c r="AU135" s="9" t="e">
        <f t="shared" si="198"/>
        <v>#DIV/0!</v>
      </c>
      <c r="AV135" s="9" t="e">
        <f t="shared" si="199"/>
        <v>#DIV/0!</v>
      </c>
      <c r="AW135" s="9" t="e">
        <f t="shared" si="200"/>
        <v>#DIV/0!</v>
      </c>
      <c r="AX135" s="9" t="e">
        <f t="shared" si="201"/>
        <v>#DIV/0!</v>
      </c>
      <c r="AY135" s="9" t="e">
        <f t="shared" si="202"/>
        <v>#DIV/0!</v>
      </c>
      <c r="AZ135" s="9" t="e">
        <f t="shared" si="203"/>
        <v>#DIV/0!</v>
      </c>
      <c r="BA135" s="9" t="e">
        <f t="shared" si="204"/>
        <v>#DIV/0!</v>
      </c>
      <c r="BB135" s="10" t="e">
        <f t="shared" si="205"/>
        <v>#DIV/0!</v>
      </c>
      <c r="BC135" s="9" t="e">
        <f t="shared" si="206"/>
        <v>#DIV/0!</v>
      </c>
      <c r="BD135" s="9" t="e">
        <f t="shared" si="207"/>
        <v>#DIV/0!</v>
      </c>
      <c r="BE135" s="11" t="e">
        <f t="shared" si="208"/>
        <v>#DIV/0!</v>
      </c>
      <c r="BF135" s="9" t="e">
        <f t="shared" si="209"/>
        <v>#DIV/0!</v>
      </c>
      <c r="BG135" s="9" t="e">
        <f t="shared" si="210"/>
        <v>#DIV/0!</v>
      </c>
      <c r="BH135" s="9"/>
      <c r="BI135" s="9" t="e">
        <f t="shared" si="211"/>
        <v>#DIV/0!</v>
      </c>
      <c r="BJ135" s="9" t="e">
        <f t="shared" si="212"/>
        <v>#DIV/0!</v>
      </c>
      <c r="BK135" s="9" t="e">
        <f t="shared" si="213"/>
        <v>#DIV/0!</v>
      </c>
      <c r="BL135" s="9" t="e">
        <f t="shared" si="214"/>
        <v>#DIV/0!</v>
      </c>
      <c r="BM135" s="9" t="e">
        <f t="shared" si="215"/>
        <v>#DIV/0!</v>
      </c>
      <c r="BN135" s="9" t="e">
        <f t="shared" si="216"/>
        <v>#DIV/0!</v>
      </c>
      <c r="BO135" s="9" t="e">
        <f t="shared" si="217"/>
        <v>#DIV/0!</v>
      </c>
      <c r="BP135" s="9" t="e">
        <f t="shared" si="218"/>
        <v>#DIV/0!</v>
      </c>
      <c r="BQ135" s="9" t="e">
        <f t="shared" si="219"/>
        <v>#DIV/0!</v>
      </c>
      <c r="BR135" s="9" t="e">
        <f t="shared" si="220"/>
        <v>#DIV/0!</v>
      </c>
      <c r="BS135" s="9" t="e">
        <f t="shared" si="221"/>
        <v>#DIV/0!</v>
      </c>
      <c r="BT135" s="9" t="e">
        <f t="shared" si="222"/>
        <v>#DIV/0!</v>
      </c>
      <c r="BU135" s="9" t="e">
        <f t="shared" si="223"/>
        <v>#DIV/0!</v>
      </c>
      <c r="BV135" s="9" t="e">
        <f t="shared" si="224"/>
        <v>#DIV/0!</v>
      </c>
      <c r="BW135" s="9" t="e">
        <f t="shared" si="225"/>
        <v>#DIV/0!</v>
      </c>
      <c r="BX135" s="9" t="e">
        <f t="shared" si="226"/>
        <v>#DIV/0!</v>
      </c>
      <c r="BY135" s="10" t="e">
        <f t="shared" si="227"/>
        <v>#DIV/0!</v>
      </c>
      <c r="BZ135" s="9" t="e">
        <f t="shared" si="228"/>
        <v>#DIV/0!</v>
      </c>
      <c r="CA135" s="9" t="e">
        <f t="shared" si="229"/>
        <v>#DIV/0!</v>
      </c>
      <c r="CB135" s="11" t="e">
        <f t="shared" si="230"/>
        <v>#DIV/0!</v>
      </c>
      <c r="CC135" s="9" t="e">
        <f t="shared" si="231"/>
        <v>#DIV/0!</v>
      </c>
      <c r="CD135" s="9" t="e">
        <f t="shared" si="232"/>
        <v>#DIV/0!</v>
      </c>
      <c r="CE135" s="9"/>
      <c r="CF135" s="9" t="e">
        <f t="shared" si="233"/>
        <v>#DIV/0!</v>
      </c>
      <c r="CG135" s="9" t="e">
        <f t="shared" si="234"/>
        <v>#DIV/0!</v>
      </c>
      <c r="CH135" s="9" t="e">
        <f t="shared" si="235"/>
        <v>#DIV/0!</v>
      </c>
      <c r="CI135" s="9" t="e">
        <f t="shared" si="236"/>
        <v>#DIV/0!</v>
      </c>
      <c r="CJ135" s="9" t="e">
        <f t="shared" si="237"/>
        <v>#DIV/0!</v>
      </c>
      <c r="CK135" s="9" t="e">
        <f t="shared" si="238"/>
        <v>#DIV/0!</v>
      </c>
      <c r="CL135" s="9" t="e">
        <f t="shared" si="239"/>
        <v>#DIV/0!</v>
      </c>
      <c r="CM135" s="9" t="e">
        <f t="shared" si="240"/>
        <v>#DIV/0!</v>
      </c>
      <c r="CN135" s="9" t="e">
        <f t="shared" si="241"/>
        <v>#DIV/0!</v>
      </c>
      <c r="CO135" s="9" t="e">
        <f t="shared" si="242"/>
        <v>#DIV/0!</v>
      </c>
      <c r="CP135" s="9" t="e">
        <f t="shared" si="243"/>
        <v>#DIV/0!</v>
      </c>
      <c r="CQ135" s="9" t="e">
        <f t="shared" si="244"/>
        <v>#DIV/0!</v>
      </c>
      <c r="CR135" s="9" t="e">
        <f t="shared" si="245"/>
        <v>#DIV/0!</v>
      </c>
      <c r="CS135" s="9" t="e">
        <f t="shared" si="246"/>
        <v>#DIV/0!</v>
      </c>
      <c r="CT135" s="9" t="e">
        <f t="shared" si="247"/>
        <v>#DIV/0!</v>
      </c>
      <c r="CU135" s="10" t="e">
        <f t="shared" si="248"/>
        <v>#DIV/0!</v>
      </c>
      <c r="CV135" s="9" t="e">
        <f t="shared" si="249"/>
        <v>#DIV/0!</v>
      </c>
      <c r="CW135" s="9" t="e">
        <f t="shared" si="250"/>
        <v>#DIV/0!</v>
      </c>
      <c r="CX135" s="11" t="e">
        <f t="shared" si="251"/>
        <v>#DIV/0!</v>
      </c>
      <c r="CY135" s="9" t="e">
        <f t="shared" si="252"/>
        <v>#DIV/0!</v>
      </c>
      <c r="CZ135" s="9" t="e">
        <f t="shared" si="253"/>
        <v>#DIV/0!</v>
      </c>
      <c r="DA135" s="9" t="e">
        <f t="shared" si="254"/>
        <v>#DIV/0!</v>
      </c>
      <c r="DB135" s="9" t="e">
        <f t="shared" si="255"/>
        <v>#DIV/0!</v>
      </c>
      <c r="DD135" s="9" t="e">
        <f t="shared" si="256"/>
        <v>#DIV/0!</v>
      </c>
      <c r="DE135" s="9" t="e">
        <f t="shared" si="257"/>
        <v>#DIV/0!</v>
      </c>
      <c r="DF135" s="9" t="e">
        <f t="shared" si="258"/>
        <v>#DIV/0!</v>
      </c>
      <c r="DG135" s="9" t="e">
        <f t="shared" si="259"/>
        <v>#DIV/0!</v>
      </c>
      <c r="DH135" s="9" t="e">
        <f t="shared" si="260"/>
        <v>#DIV/0!</v>
      </c>
      <c r="DI135" s="9" t="e">
        <f t="shared" si="261"/>
        <v>#DIV/0!</v>
      </c>
      <c r="DJ135" s="9" t="e">
        <f t="shared" si="262"/>
        <v>#DIV/0!</v>
      </c>
      <c r="DK135" s="9" t="e">
        <f t="shared" si="263"/>
        <v>#DIV/0!</v>
      </c>
      <c r="DL135" s="9" t="e">
        <f t="shared" si="264"/>
        <v>#DIV/0!</v>
      </c>
      <c r="DM135" s="9" t="e">
        <f t="shared" si="265"/>
        <v>#DIV/0!</v>
      </c>
      <c r="DN135" s="9" t="e">
        <f t="shared" si="266"/>
        <v>#DIV/0!</v>
      </c>
      <c r="DO135" s="9" t="e">
        <f t="shared" si="267"/>
        <v>#DIV/0!</v>
      </c>
      <c r="DP135" s="9" t="e">
        <f t="shared" si="268"/>
        <v>#DIV/0!</v>
      </c>
      <c r="DQ135" s="9" t="e">
        <f t="shared" si="269"/>
        <v>#DIV/0!</v>
      </c>
      <c r="DR135" s="9" t="e">
        <f t="shared" si="270"/>
        <v>#DIV/0!</v>
      </c>
      <c r="DS135" s="9" t="e">
        <f t="shared" si="271"/>
        <v>#DIV/0!</v>
      </c>
      <c r="DT135" s="9" t="e">
        <f t="shared" si="272"/>
        <v>#DIV/0!</v>
      </c>
      <c r="IF135" s="17"/>
      <c r="IG135" s="17"/>
      <c r="IH135" s="17"/>
      <c r="II135" s="17"/>
      <c r="IJ135" s="17"/>
      <c r="IK135" s="17"/>
      <c r="IL135" s="17"/>
      <c r="IM135" s="17"/>
      <c r="IN135" s="17"/>
      <c r="IO135" s="17"/>
      <c r="IP135" s="17"/>
      <c r="IQ135" s="17"/>
      <c r="IR135" s="17"/>
      <c r="IS135" s="17"/>
      <c r="IT135" s="17"/>
      <c r="IU135" s="17"/>
      <c r="IV135" s="17"/>
    </row>
    <row r="136" spans="1:256" s="12" customFormat="1" x14ac:dyDescent="0.25">
      <c r="A136" s="16" t="s">
        <v>206</v>
      </c>
      <c r="B136" s="16" t="s">
        <v>207</v>
      </c>
      <c r="C136" s="9">
        <v>48.815199999999997</v>
      </c>
      <c r="D136" s="9">
        <v>1.4395</v>
      </c>
      <c r="E136" s="9">
        <v>6.4911000000000003</v>
      </c>
      <c r="F136" s="9"/>
      <c r="G136" s="9">
        <v>13.8866</v>
      </c>
      <c r="H136" s="9">
        <v>0.47210000000000002</v>
      </c>
      <c r="I136" s="9">
        <v>13.957100000000001</v>
      </c>
      <c r="J136" s="9">
        <v>10.6807</v>
      </c>
      <c r="K136" s="9">
        <v>1.2770999999999999</v>
      </c>
      <c r="L136" s="9">
        <v>0.1497</v>
      </c>
      <c r="M136" s="9">
        <v>4.87E-2</v>
      </c>
      <c r="N136" s="9">
        <v>0.1149</v>
      </c>
      <c r="P136" s="17"/>
      <c r="Q136" s="9">
        <f>C136/'ST1.2-NatData'!R$1</f>
        <v>0.81244923773383926</v>
      </c>
      <c r="R136" s="9">
        <f>D136/'ST1.2-NatData'!S$1</f>
        <v>1.8016495825980298E-2</v>
      </c>
      <c r="S136" s="9">
        <f>E136/'ST1.2-NatData'!T$1</f>
        <v>6.3662576867625859E-2</v>
      </c>
      <c r="T136" s="9">
        <f>F136/'ST1.2-NatData'!U$1</f>
        <v>0</v>
      </c>
      <c r="U136" s="9">
        <f>G136/'ST1.2-NatData'!V$1</f>
        <v>0.19328285499540682</v>
      </c>
      <c r="V136" s="9">
        <f>H136/'ST1.2-NatData'!W$1</f>
        <v>6.6552010939284157E-3</v>
      </c>
      <c r="W136" s="9">
        <f>I136/'ST1.2-NatData'!X$1</f>
        <v>0.34629565303691939</v>
      </c>
      <c r="X136" s="9">
        <f>J136/'ST1.2-NatData'!Y$1</f>
        <v>0.19045810374650046</v>
      </c>
      <c r="Y136" s="9">
        <f>K136/'ST1.2-NatData'!Z$1</f>
        <v>2.0605366333758209E-2</v>
      </c>
      <c r="Z136" s="9">
        <f>L136/'ST1.2-NatData'!AA$1</f>
        <v>1.5892394581510892E-3</v>
      </c>
      <c r="AA136" s="9">
        <f>M136/'ST1.2-NatData'!AB$1</f>
        <v>2.5634277292346562E-3</v>
      </c>
      <c r="AB136" s="9">
        <f>N136/'ST1.2-NatData'!AC$1</f>
        <v>3.2409105012269762E-3</v>
      </c>
      <c r="AC136" s="9">
        <f>O136/'ST1.2-NatData'!AD$1</f>
        <v>0</v>
      </c>
      <c r="AD136" s="9">
        <f t="shared" si="182"/>
        <v>2.6137077855024118</v>
      </c>
      <c r="AE136" s="9">
        <f t="shared" si="183"/>
        <v>1.7388719117516451</v>
      </c>
      <c r="AF136" s="9">
        <f t="shared" si="184"/>
        <v>1.5040245964213259</v>
      </c>
      <c r="AG136" s="9">
        <f t="shared" si="185"/>
        <v>1.6944827001678264</v>
      </c>
      <c r="AH136" s="9">
        <f t="shared" si="186"/>
        <v>9.2013677901568194</v>
      </c>
      <c r="AI136" s="9">
        <f t="shared" si="187"/>
        <v>8.6434756658449494</v>
      </c>
      <c r="AJ136" s="9">
        <f t="shared" si="188"/>
        <v>8.8522591576263103</v>
      </c>
      <c r="AK136" s="9">
        <f t="shared" si="189"/>
        <v>8.809541336833524</v>
      </c>
      <c r="AL136" s="9"/>
      <c r="AM136" s="9">
        <f t="shared" si="190"/>
        <v>7.4756442472216094</v>
      </c>
      <c r="AN136" s="9">
        <f t="shared" si="191"/>
        <v>1.1715655684563104</v>
      </c>
      <c r="AO136" s="9">
        <f t="shared" si="192"/>
        <v>0.64720981567792002</v>
      </c>
      <c r="AP136" s="9">
        <f t="shared" si="193"/>
        <v>0.1657764043846699</v>
      </c>
      <c r="AQ136" s="9">
        <f t="shared" si="194"/>
        <v>0</v>
      </c>
      <c r="AR136" s="9">
        <f t="shared" si="195"/>
        <v>6.1236952982689351E-2</v>
      </c>
      <c r="AS136" s="9">
        <f t="shared" si="196"/>
        <v>3.1863936677252318</v>
      </c>
      <c r="AT136" s="9">
        <f t="shared" si="197"/>
        <v>1.7784666363442874</v>
      </c>
      <c r="AU136" s="9">
        <f t="shared" si="198"/>
        <v>0.8390834771147988</v>
      </c>
      <c r="AV136" s="9">
        <f t="shared" si="199"/>
        <v>1.7524750611873952</v>
      </c>
      <c r="AW136" s="9">
        <f t="shared" si="200"/>
        <v>0.59155853830219396</v>
      </c>
      <c r="AX136" s="9">
        <f t="shared" si="201"/>
        <v>0</v>
      </c>
      <c r="AY136" s="9">
        <f t="shared" si="202"/>
        <v>0.379195108175649</v>
      </c>
      <c r="AZ136" s="9">
        <f t="shared" si="203"/>
        <v>2.9246353522155419E-2</v>
      </c>
      <c r="BA136" s="9">
        <f t="shared" si="204"/>
        <v>48.04596540997106</v>
      </c>
      <c r="BB136" s="10">
        <f t="shared" si="205"/>
        <v>0</v>
      </c>
      <c r="BC136" s="9">
        <f t="shared" si="206"/>
        <v>2.0459654099710605</v>
      </c>
      <c r="BD136" s="9">
        <f t="shared" si="207"/>
        <v>12.341716648791426</v>
      </c>
      <c r="BE136" s="11">
        <f t="shared" si="208"/>
        <v>2.0903591523291829</v>
      </c>
      <c r="BF136" s="9">
        <f t="shared" si="209"/>
        <v>-9.9373260808005959E-2</v>
      </c>
      <c r="BG136" s="9">
        <f t="shared" si="210"/>
        <v>23.999999999999996</v>
      </c>
      <c r="BH136" s="9"/>
      <c r="BI136" s="9">
        <f t="shared" si="211"/>
        <v>7.0223852160867182</v>
      </c>
      <c r="BJ136" s="9">
        <f t="shared" si="212"/>
        <v>1.1005318679606153</v>
      </c>
      <c r="BK136" s="9">
        <f t="shared" si="213"/>
        <v>0.1229170840473337</v>
      </c>
      <c r="BL136" s="9">
        <f t="shared" si="214"/>
        <v>0.15572514325565781</v>
      </c>
      <c r="BM136" s="9">
        <f t="shared" si="215"/>
        <v>0</v>
      </c>
      <c r="BN136" s="9">
        <f t="shared" si="216"/>
        <v>5.7524068706674952E-2</v>
      </c>
      <c r="BO136" s="9">
        <f t="shared" si="217"/>
        <v>2.9931980502124986</v>
      </c>
      <c r="BP136" s="9">
        <f t="shared" si="218"/>
        <v>1.6706356537778368</v>
      </c>
      <c r="BQ136" s="9">
        <f t="shared" si="219"/>
        <v>0</v>
      </c>
      <c r="BR136" s="9">
        <f t="shared" si="220"/>
        <v>1.6462199850958494</v>
      </c>
      <c r="BS136" s="9">
        <f t="shared" si="221"/>
        <v>0</v>
      </c>
      <c r="BT136" s="9">
        <f t="shared" si="222"/>
        <v>0.35378001490415056</v>
      </c>
      <c r="BU136" s="9">
        <f t="shared" si="223"/>
        <v>0.97010294475337167</v>
      </c>
      <c r="BV136" s="9">
        <f t="shared" si="224"/>
        <v>0.35620396498331969</v>
      </c>
      <c r="BW136" s="9">
        <f t="shared" si="225"/>
        <v>2.7473105167459107E-2</v>
      </c>
      <c r="BX136" s="9">
        <f t="shared" si="226"/>
        <v>45.132869626987848</v>
      </c>
      <c r="BY136" s="10">
        <f t="shared" si="227"/>
        <v>0.51904218077190889</v>
      </c>
      <c r="BZ136" s="9">
        <f t="shared" si="228"/>
        <v>0</v>
      </c>
      <c r="CA136" s="9">
        <f t="shared" si="229"/>
        <v>0</v>
      </c>
      <c r="CB136" s="11">
        <f t="shared" si="230"/>
        <v>0</v>
      </c>
      <c r="CC136" s="9">
        <f t="shared" si="231"/>
        <v>1.9498303437486713</v>
      </c>
      <c r="CD136" s="9">
        <f t="shared" si="232"/>
        <v>24</v>
      </c>
      <c r="CE136" s="9"/>
      <c r="CF136" s="9">
        <f t="shared" si="233"/>
        <v>7.192011204835894</v>
      </c>
      <c r="CG136" s="9">
        <f t="shared" si="234"/>
        <v>1.1271152581490598</v>
      </c>
      <c r="CH136" s="9">
        <f t="shared" si="235"/>
        <v>0.31912646298495417</v>
      </c>
      <c r="CI136" s="9">
        <f t="shared" si="236"/>
        <v>0.15948669016387029</v>
      </c>
      <c r="CJ136" s="9">
        <f t="shared" si="237"/>
        <v>0</v>
      </c>
      <c r="CK136" s="9">
        <f t="shared" si="238"/>
        <v>5.8913564829572454E-2</v>
      </c>
      <c r="CL136" s="9">
        <f t="shared" si="239"/>
        <v>3.0654988658422533</v>
      </c>
      <c r="CM136" s="9">
        <f t="shared" si="240"/>
        <v>1.7109899231452483</v>
      </c>
      <c r="CN136" s="9">
        <f t="shared" si="241"/>
        <v>0.31401550696589808</v>
      </c>
      <c r="CO136" s="9">
        <f t="shared" si="242"/>
        <v>1.6859844930341006</v>
      </c>
      <c r="CP136" s="9">
        <f t="shared" si="243"/>
        <v>0</v>
      </c>
      <c r="CQ136" s="9">
        <f t="shared" si="244"/>
        <v>0.60705519525732987</v>
      </c>
      <c r="CR136" s="9">
        <f t="shared" si="245"/>
        <v>0.36480808564851197</v>
      </c>
      <c r="CS136" s="9">
        <f t="shared" si="246"/>
        <v>2.8136719094158109E-2</v>
      </c>
      <c r="CT136" s="9">
        <f t="shared" si="247"/>
        <v>46.223055852891257</v>
      </c>
      <c r="CU136" s="10">
        <f t="shared" si="248"/>
        <v>0</v>
      </c>
      <c r="CV136" s="9">
        <f t="shared" si="249"/>
        <v>0.22305585289125673</v>
      </c>
      <c r="CW136" s="9">
        <f t="shared" si="250"/>
        <v>1.3985860052777448</v>
      </c>
      <c r="CX136" s="11">
        <f t="shared" si="251"/>
        <v>0.23055452698694512</v>
      </c>
      <c r="CY136" s="9">
        <f t="shared" si="252"/>
        <v>1.7255626408541789</v>
      </c>
      <c r="CZ136" s="9">
        <f t="shared" si="253"/>
        <v>2.2692126591030704E-2</v>
      </c>
      <c r="DA136" s="9">
        <f t="shared" si="254"/>
        <v>2.8689379663533774E-2</v>
      </c>
      <c r="DB136" s="9">
        <f t="shared" si="255"/>
        <v>23.999999999999996</v>
      </c>
      <c r="DD136" s="9">
        <f t="shared" si="256"/>
        <v>7.1573051438951438</v>
      </c>
      <c r="DE136" s="9">
        <f t="shared" si="257"/>
        <v>1.1216762050493831</v>
      </c>
      <c r="DF136" s="9">
        <f t="shared" si="258"/>
        <v>0.27898134894452653</v>
      </c>
      <c r="DG136" s="9">
        <f t="shared" si="259"/>
        <v>0.1587170647238621</v>
      </c>
      <c r="DH136" s="9">
        <f t="shared" si="260"/>
        <v>0</v>
      </c>
      <c r="DI136" s="9">
        <f t="shared" si="261"/>
        <v>5.8629269141902064E-2</v>
      </c>
      <c r="DJ136" s="9">
        <f t="shared" si="262"/>
        <v>3.0507058701945011</v>
      </c>
      <c r="DK136" s="9">
        <f t="shared" si="263"/>
        <v>1.7027333007832366</v>
      </c>
      <c r="DL136" s="9">
        <f t="shared" si="264"/>
        <v>0.24976685378802888</v>
      </c>
      <c r="DM136" s="9">
        <f t="shared" si="265"/>
        <v>1.6778485378897237</v>
      </c>
      <c r="DN136" s="9">
        <f t="shared" si="266"/>
        <v>0</v>
      </c>
      <c r="DO136" s="9">
        <f t="shared" si="267"/>
        <v>7.2384608322247468E-2</v>
      </c>
      <c r="DP136" s="9">
        <f t="shared" si="268"/>
        <v>0.68133601396514798</v>
      </c>
      <c r="DQ136" s="9">
        <f t="shared" si="269"/>
        <v>0.36304765295568159</v>
      </c>
      <c r="DR136" s="9">
        <f t="shared" si="270"/>
        <v>2.8000941401417862E-2</v>
      </c>
      <c r="DS136" s="9">
        <f t="shared" si="271"/>
        <v>46</v>
      </c>
      <c r="DT136" s="9">
        <f t="shared" si="272"/>
        <v>1.9488664424257851</v>
      </c>
      <c r="IF136" s="17"/>
      <c r="IG136" s="17"/>
      <c r="IH136" s="17"/>
      <c r="II136" s="17"/>
      <c r="IJ136" s="17"/>
      <c r="IK136" s="17"/>
      <c r="IL136" s="17"/>
      <c r="IM136" s="17"/>
      <c r="IN136" s="17"/>
      <c r="IO136" s="17"/>
      <c r="IP136" s="17"/>
      <c r="IQ136" s="17"/>
      <c r="IR136" s="17"/>
      <c r="IS136" s="17"/>
      <c r="IT136" s="17"/>
      <c r="IU136" s="17"/>
      <c r="IV136" s="17"/>
    </row>
    <row r="137" spans="1:256" s="12" customFormat="1" x14ac:dyDescent="0.25">
      <c r="A137" s="16" t="s">
        <v>206</v>
      </c>
      <c r="B137" s="16" t="s">
        <v>207</v>
      </c>
      <c r="C137" s="9">
        <v>48.633800000000001</v>
      </c>
      <c r="D137" s="9">
        <v>1.4902</v>
      </c>
      <c r="E137" s="9">
        <v>6.6935000000000002</v>
      </c>
      <c r="F137" s="9"/>
      <c r="G137" s="9">
        <v>14.2136</v>
      </c>
      <c r="H137" s="9">
        <v>0.50940000000000007</v>
      </c>
      <c r="I137" s="9">
        <v>13.9498</v>
      </c>
      <c r="J137" s="9">
        <v>10.7028</v>
      </c>
      <c r="K137" s="9">
        <v>1.2631000000000001</v>
      </c>
      <c r="L137" s="9">
        <v>0.16840000000000002</v>
      </c>
      <c r="M137" s="9">
        <v>4.5100000000000001E-2</v>
      </c>
      <c r="N137" s="9">
        <v>0.1202</v>
      </c>
      <c r="P137" s="17"/>
      <c r="Q137" s="9">
        <f>C137/'ST1.2-NatData'!R$1</f>
        <v>0.80943013114972373</v>
      </c>
      <c r="R137" s="9">
        <f>D137/'ST1.2-NatData'!S$1</f>
        <v>1.8651046946770299E-2</v>
      </c>
      <c r="S137" s="9">
        <f>E137/'ST1.2-NatData'!T$1</f>
        <v>6.5647649591510482E-2</v>
      </c>
      <c r="T137" s="9">
        <f>F137/'ST1.2-NatData'!U$1</f>
        <v>0</v>
      </c>
      <c r="U137" s="9">
        <f>G137/'ST1.2-NatData'!V$1</f>
        <v>0.19783425660440385</v>
      </c>
      <c r="V137" s="9">
        <f>H137/'ST1.2-NatData'!W$1</f>
        <v>7.1810197781129745E-3</v>
      </c>
      <c r="W137" s="9">
        <f>I137/'ST1.2-NatData'!X$1</f>
        <v>0.34611452957522826</v>
      </c>
      <c r="X137" s="9">
        <f>J137/'ST1.2-NatData'!Y$1</f>
        <v>0.19085219065960521</v>
      </c>
      <c r="Y137" s="9">
        <f>K137/'ST1.2-NatData'!Z$1</f>
        <v>2.0379483373400668E-2</v>
      </c>
      <c r="Z137" s="9">
        <f>L137/'ST1.2-NatData'!AA$1</f>
        <v>1.7877616883944119E-3</v>
      </c>
      <c r="AA137" s="9">
        <f>M137/'ST1.2-NatData'!AB$1</f>
        <v>2.3739340983261396E-3</v>
      </c>
      <c r="AB137" s="9">
        <f>N137/'ST1.2-NatData'!AC$1</f>
        <v>3.3904041971060273E-3</v>
      </c>
      <c r="AC137" s="9">
        <f>O137/'ST1.2-NatData'!AD$1</f>
        <v>0</v>
      </c>
      <c r="AD137" s="9">
        <f t="shared" si="182"/>
        <v>2.6201367157943811</v>
      </c>
      <c r="AE137" s="9">
        <f t="shared" si="183"/>
        <v>1.745692964020455</v>
      </c>
      <c r="AF137" s="9">
        <f t="shared" si="184"/>
        <v>1.5105062832372602</v>
      </c>
      <c r="AG137" s="9">
        <f t="shared" si="185"/>
        <v>1.7013584738968655</v>
      </c>
      <c r="AH137" s="9">
        <f t="shared" si="186"/>
        <v>9.1654147262820267</v>
      </c>
      <c r="AI137" s="9">
        <f t="shared" si="187"/>
        <v>8.6063859146212156</v>
      </c>
      <c r="AJ137" s="9">
        <f t="shared" si="188"/>
        <v>8.8164841390793711</v>
      </c>
      <c r="AK137" s="9">
        <f t="shared" si="189"/>
        <v>8.787834576300023</v>
      </c>
      <c r="AL137" s="9"/>
      <c r="AM137" s="9">
        <f t="shared" si="190"/>
        <v>7.4187628439360704</v>
      </c>
      <c r="AN137" s="9">
        <f t="shared" si="191"/>
        <v>1.2033758686236649</v>
      </c>
      <c r="AO137" s="9">
        <f t="shared" si="192"/>
        <v>0.6221387125597353</v>
      </c>
      <c r="AP137" s="9">
        <f t="shared" si="193"/>
        <v>0.17094458034650592</v>
      </c>
      <c r="AQ137" s="9">
        <f t="shared" si="194"/>
        <v>0</v>
      </c>
      <c r="AR137" s="9">
        <f t="shared" si="195"/>
        <v>6.5817024424039153E-2</v>
      </c>
      <c r="AS137" s="9">
        <f t="shared" si="196"/>
        <v>3.1722832063489732</v>
      </c>
      <c r="AT137" s="9">
        <f t="shared" si="197"/>
        <v>1.8132330088450603</v>
      </c>
      <c r="AU137" s="9">
        <f t="shared" si="198"/>
        <v>0.84441653252431337</v>
      </c>
      <c r="AV137" s="9">
        <f t="shared" si="199"/>
        <v>1.7492394788147307</v>
      </c>
      <c r="AW137" s="9">
        <f t="shared" si="200"/>
        <v>0.59365601133904411</v>
      </c>
      <c r="AX137" s="9">
        <f t="shared" si="201"/>
        <v>0</v>
      </c>
      <c r="AY137" s="9">
        <f t="shared" si="202"/>
        <v>0.37357283404917241</v>
      </c>
      <c r="AZ137" s="9">
        <f t="shared" si="203"/>
        <v>3.2771154611785924E-2</v>
      </c>
      <c r="BA137" s="9">
        <f t="shared" si="204"/>
        <v>47.976446728527861</v>
      </c>
      <c r="BB137" s="10">
        <f t="shared" si="205"/>
        <v>0</v>
      </c>
      <c r="BC137" s="9">
        <f t="shared" si="206"/>
        <v>1.9764467285278613</v>
      </c>
      <c r="BD137" s="9">
        <f t="shared" si="207"/>
        <v>11.561915121974556</v>
      </c>
      <c r="BE137" s="11">
        <f t="shared" si="208"/>
        <v>2.0501966627366177</v>
      </c>
      <c r="BF137" s="9">
        <f t="shared" si="209"/>
        <v>-2.927927962808672E-2</v>
      </c>
      <c r="BG137" s="9">
        <f t="shared" si="210"/>
        <v>24.000000000000004</v>
      </c>
      <c r="BH137" s="9"/>
      <c r="BI137" s="9">
        <f t="shared" si="211"/>
        <v>6.9662680795969854</v>
      </c>
      <c r="BJ137" s="9">
        <f t="shared" si="212"/>
        <v>1.1299780135447299</v>
      </c>
      <c r="BK137" s="9">
        <f t="shared" si="213"/>
        <v>9.6246093141715505E-2</v>
      </c>
      <c r="BL137" s="9">
        <f t="shared" si="214"/>
        <v>0.16051810773562292</v>
      </c>
      <c r="BM137" s="9">
        <f t="shared" si="215"/>
        <v>0</v>
      </c>
      <c r="BN137" s="9">
        <f t="shared" si="216"/>
        <v>6.1802627470967868E-2</v>
      </c>
      <c r="BO137" s="9">
        <f t="shared" si="217"/>
        <v>2.9787952121819927</v>
      </c>
      <c r="BP137" s="9">
        <f t="shared" si="218"/>
        <v>1.7026379594697005</v>
      </c>
      <c r="BQ137" s="9">
        <f t="shared" si="219"/>
        <v>0</v>
      </c>
      <c r="BR137" s="9">
        <f t="shared" si="220"/>
        <v>1.6425476054674291</v>
      </c>
      <c r="BS137" s="9">
        <f t="shared" si="221"/>
        <v>0</v>
      </c>
      <c r="BT137" s="9">
        <f t="shared" si="222"/>
        <v>0.35745239453257094</v>
      </c>
      <c r="BU137" s="9">
        <f t="shared" si="223"/>
        <v>0.97589266320099122</v>
      </c>
      <c r="BV137" s="9">
        <f t="shared" si="224"/>
        <v>0.35078739730418551</v>
      </c>
      <c r="BW137" s="9">
        <f t="shared" si="225"/>
        <v>3.0772334027394217E-2</v>
      </c>
      <c r="BX137" s="9">
        <f t="shared" si="226"/>
        <v>45.050205330476388</v>
      </c>
      <c r="BY137" s="10">
        <f t="shared" si="227"/>
        <v>0.55783712811115349</v>
      </c>
      <c r="BZ137" s="9">
        <f t="shared" si="228"/>
        <v>0</v>
      </c>
      <c r="CA137" s="9">
        <f t="shared" si="229"/>
        <v>0</v>
      </c>
      <c r="CB137" s="11">
        <f t="shared" si="230"/>
        <v>0</v>
      </c>
      <c r="CC137" s="9">
        <f t="shared" si="231"/>
        <v>1.9503898800870809</v>
      </c>
      <c r="CD137" s="9">
        <f t="shared" si="232"/>
        <v>24</v>
      </c>
      <c r="CE137" s="9"/>
      <c r="CF137" s="9">
        <f t="shared" si="233"/>
        <v>7.1363279129744743</v>
      </c>
      <c r="CG137" s="9">
        <f t="shared" si="234"/>
        <v>1.1575629227827851</v>
      </c>
      <c r="CH137" s="9">
        <f t="shared" si="235"/>
        <v>0.29389083575726005</v>
      </c>
      <c r="CI137" s="9">
        <f t="shared" si="236"/>
        <v>0.16443665958342507</v>
      </c>
      <c r="CJ137" s="9">
        <f t="shared" si="237"/>
        <v>0</v>
      </c>
      <c r="CK137" s="9">
        <f t="shared" si="238"/>
        <v>6.3311346976148306E-2</v>
      </c>
      <c r="CL137" s="9">
        <f t="shared" si="239"/>
        <v>3.051513260304918</v>
      </c>
      <c r="CM137" s="9">
        <f t="shared" si="240"/>
        <v>1.7442025855192849</v>
      </c>
      <c r="CN137" s="9">
        <f t="shared" si="241"/>
        <v>0.31735468814103651</v>
      </c>
      <c r="CO137" s="9">
        <f t="shared" si="242"/>
        <v>1.6826453118589615</v>
      </c>
      <c r="CP137" s="9">
        <f t="shared" si="243"/>
        <v>0</v>
      </c>
      <c r="CQ137" s="9">
        <f t="shared" si="244"/>
        <v>0.6091256710111963</v>
      </c>
      <c r="CR137" s="9">
        <f t="shared" si="245"/>
        <v>0.35935078384843749</v>
      </c>
      <c r="CS137" s="9">
        <f t="shared" si="246"/>
        <v>3.1523545140366177E-2</v>
      </c>
      <c r="CT137" s="9">
        <f t="shared" si="247"/>
        <v>46.149966396887379</v>
      </c>
      <c r="CU137" s="10">
        <f t="shared" si="248"/>
        <v>0</v>
      </c>
      <c r="CV137" s="9">
        <f t="shared" si="249"/>
        <v>0.14996639688737901</v>
      </c>
      <c r="CW137" s="9">
        <f t="shared" si="250"/>
        <v>0.91200099337517404</v>
      </c>
      <c r="CX137" s="11">
        <f t="shared" si="251"/>
        <v>0.14586627862278068</v>
      </c>
      <c r="CY137" s="9">
        <f t="shared" si="252"/>
        <v>1.7992124059586554</v>
      </c>
      <c r="CZ137" s="9">
        <f t="shared" si="253"/>
        <v>2.09297523251121E-2</v>
      </c>
      <c r="DA137" s="9">
        <f t="shared" si="254"/>
        <v>2.989144482885342E-2</v>
      </c>
      <c r="DB137" s="9">
        <f t="shared" si="255"/>
        <v>24.000000000000004</v>
      </c>
      <c r="DD137" s="9">
        <f t="shared" si="256"/>
        <v>7.1131380936166035</v>
      </c>
      <c r="DE137" s="9">
        <f t="shared" si="257"/>
        <v>1.1538013698662077</v>
      </c>
      <c r="DF137" s="9">
        <f t="shared" si="258"/>
        <v>0.26693946348281195</v>
      </c>
      <c r="DG137" s="9">
        <f t="shared" si="259"/>
        <v>0.16390231524302298</v>
      </c>
      <c r="DH137" s="9">
        <f t="shared" si="260"/>
        <v>0</v>
      </c>
      <c r="DI137" s="9">
        <f t="shared" si="261"/>
        <v>6.3105613899195528E-2</v>
      </c>
      <c r="DJ137" s="9">
        <f t="shared" si="262"/>
        <v>3.0415972303610079</v>
      </c>
      <c r="DK137" s="9">
        <f t="shared" si="263"/>
        <v>1.7385347205647912</v>
      </c>
      <c r="DL137" s="9">
        <f t="shared" si="264"/>
        <v>0.27407934355082997</v>
      </c>
      <c r="DM137" s="9">
        <f t="shared" si="265"/>
        <v>1.677177480041083</v>
      </c>
      <c r="DN137" s="9">
        <f t="shared" si="266"/>
        <v>0</v>
      </c>
      <c r="DO137" s="9">
        <f t="shared" si="267"/>
        <v>4.8743176408087008E-2</v>
      </c>
      <c r="DP137" s="9">
        <f t="shared" si="268"/>
        <v>0.6591390111773695</v>
      </c>
      <c r="DQ137" s="9">
        <f t="shared" si="269"/>
        <v>0.35818305727180366</v>
      </c>
      <c r="DR137" s="9">
        <f t="shared" si="270"/>
        <v>3.1421107958913834E-2</v>
      </c>
      <c r="DS137" s="9">
        <f t="shared" si="271"/>
        <v>46</v>
      </c>
      <c r="DT137" s="9">
        <f t="shared" si="272"/>
        <v>1.9493439486179109</v>
      </c>
      <c r="IF137" s="17"/>
      <c r="IG137" s="17"/>
      <c r="IH137" s="17"/>
      <c r="II137" s="17"/>
      <c r="IJ137" s="17"/>
      <c r="IK137" s="17"/>
      <c r="IL137" s="17"/>
      <c r="IM137" s="17"/>
      <c r="IN137" s="17"/>
      <c r="IO137" s="17"/>
      <c r="IP137" s="17"/>
      <c r="IQ137" s="17"/>
      <c r="IR137" s="17"/>
      <c r="IS137" s="17"/>
      <c r="IT137" s="17"/>
      <c r="IU137" s="17"/>
      <c r="IV137" s="17"/>
    </row>
    <row r="138" spans="1:256" s="12" customFormat="1" x14ac:dyDescent="0.25">
      <c r="A138" s="16" t="s">
        <v>206</v>
      </c>
      <c r="B138" s="16" t="s">
        <v>207</v>
      </c>
      <c r="C138" s="9">
        <v>48.520699999999998</v>
      </c>
      <c r="D138" s="9">
        <v>1.5106999999999999</v>
      </c>
      <c r="E138" s="9">
        <v>6.7946</v>
      </c>
      <c r="F138" s="9"/>
      <c r="G138" s="9">
        <v>14.4314</v>
      </c>
      <c r="H138" s="9">
        <v>0.4874</v>
      </c>
      <c r="I138" s="9">
        <v>13.9229</v>
      </c>
      <c r="J138" s="9">
        <v>10.7789</v>
      </c>
      <c r="K138" s="9">
        <v>1.3047</v>
      </c>
      <c r="L138" s="9">
        <v>0.16140000000000002</v>
      </c>
      <c r="M138" s="9">
        <v>4.7500000000000001E-2</v>
      </c>
      <c r="N138" s="9">
        <v>0.11650000000000001</v>
      </c>
      <c r="P138" s="17"/>
      <c r="Q138" s="9">
        <f>C138/'ST1.2-NatData'!R$1</f>
        <v>0.80754776646028881</v>
      </c>
      <c r="R138" s="9">
        <f>D138/'ST1.2-NatData'!S$1</f>
        <v>1.8907620871350079E-2</v>
      </c>
      <c r="S138" s="9">
        <f>E138/'ST1.2-NatData'!T$1</f>
        <v>6.6639205186296721E-2</v>
      </c>
      <c r="T138" s="9">
        <f>F138/'ST1.2-NatData'!U$1</f>
        <v>0</v>
      </c>
      <c r="U138" s="9">
        <f>G138/'ST1.2-NatData'!V$1</f>
        <v>0.20086574061186427</v>
      </c>
      <c r="V138" s="9">
        <f>H138/'ST1.2-NatData'!W$1</f>
        <v>6.8708854335537166E-3</v>
      </c>
      <c r="W138" s="9">
        <f>I138/'ST1.2-NatData'!X$1</f>
        <v>0.34544710202461293</v>
      </c>
      <c r="X138" s="9">
        <f>J138/'ST1.2-NatData'!Y$1</f>
        <v>0.19220920487169885</v>
      </c>
      <c r="Y138" s="9">
        <f>K138/'ST1.2-NatData'!Z$1</f>
        <v>2.1050678455605931E-2</v>
      </c>
      <c r="Z138" s="9">
        <f>L138/'ST1.2-NatData'!AA$1</f>
        <v>1.7134485540787297E-3</v>
      </c>
      <c r="AA138" s="9">
        <f>M138/'ST1.2-NatData'!AB$1</f>
        <v>2.500263185598484E-3</v>
      </c>
      <c r="AB138" s="9">
        <f>N138/'ST1.2-NatData'!AC$1</f>
        <v>3.2860406735678222E-3</v>
      </c>
      <c r="AC138" s="9">
        <f>O138/'ST1.2-NatData'!AD$1</f>
        <v>0</v>
      </c>
      <c r="AD138" s="9">
        <f t="shared" si="182"/>
        <v>2.6238786021031655</v>
      </c>
      <c r="AE138" s="9">
        <f t="shared" si="183"/>
        <v>1.7506549846653314</v>
      </c>
      <c r="AF138" s="9">
        <f t="shared" si="184"/>
        <v>1.5129175257742635</v>
      </c>
      <c r="AG138" s="9">
        <f t="shared" si="185"/>
        <v>1.7051267306459623</v>
      </c>
      <c r="AH138" s="9">
        <f t="shared" si="186"/>
        <v>9.139436462438475</v>
      </c>
      <c r="AI138" s="9">
        <f t="shared" si="187"/>
        <v>8.5926693151016345</v>
      </c>
      <c r="AJ138" s="9">
        <f t="shared" si="188"/>
        <v>8.7970000882676143</v>
      </c>
      <c r="AK138" s="9">
        <f t="shared" si="189"/>
        <v>8.7753253260054365</v>
      </c>
      <c r="AL138" s="9"/>
      <c r="AM138" s="9">
        <f t="shared" si="190"/>
        <v>7.3805315019479139</v>
      </c>
      <c r="AN138" s="9">
        <f t="shared" si="191"/>
        <v>1.2180895634151188</v>
      </c>
      <c r="AO138" s="9">
        <f t="shared" si="192"/>
        <v>0.59862106536303195</v>
      </c>
      <c r="AP138" s="9">
        <f t="shared" si="193"/>
        <v>0.17280499960957965</v>
      </c>
      <c r="AQ138" s="9">
        <f t="shared" si="194"/>
        <v>0</v>
      </c>
      <c r="AR138" s="9">
        <f t="shared" si="195"/>
        <v>6.2796020860658233E-2</v>
      </c>
      <c r="AS138" s="9">
        <f t="shared" si="196"/>
        <v>3.1571918400874512</v>
      </c>
      <c r="AT138" s="9">
        <f t="shared" si="197"/>
        <v>1.8357996738027811</v>
      </c>
      <c r="AU138" s="9">
        <f t="shared" si="198"/>
        <v>0.82721359972350239</v>
      </c>
      <c r="AV138" s="9">
        <f t="shared" si="199"/>
        <v>1.7566838154207114</v>
      </c>
      <c r="AW138" s="9">
        <f t="shared" si="200"/>
        <v>0.58389741514421356</v>
      </c>
      <c r="AX138" s="9">
        <f t="shared" si="201"/>
        <v>0</v>
      </c>
      <c r="AY138" s="9">
        <f t="shared" si="202"/>
        <v>0.38478267647246578</v>
      </c>
      <c r="AZ138" s="9">
        <f t="shared" si="203"/>
        <v>3.1319908383319252E-2</v>
      </c>
      <c r="BA138" s="9">
        <f t="shared" si="204"/>
        <v>47.908659981674319</v>
      </c>
      <c r="BB138" s="10">
        <f t="shared" si="205"/>
        <v>0</v>
      </c>
      <c r="BC138" s="9">
        <f t="shared" si="206"/>
        <v>1.9086599816743188</v>
      </c>
      <c r="BD138" s="9">
        <f t="shared" si="207"/>
        <v>11.045166436078681</v>
      </c>
      <c r="BE138" s="11">
        <f t="shared" si="208"/>
        <v>2.0213907943379024</v>
      </c>
      <c r="BF138" s="9">
        <f t="shared" si="209"/>
        <v>3.845646185246817E-2</v>
      </c>
      <c r="BG138" s="9">
        <f t="shared" si="210"/>
        <v>24</v>
      </c>
      <c r="BH138" s="9"/>
      <c r="BI138" s="9">
        <f t="shared" si="211"/>
        <v>6.9389909133421845</v>
      </c>
      <c r="BJ138" s="9">
        <f t="shared" si="212"/>
        <v>1.145217307174107</v>
      </c>
      <c r="BK138" s="9">
        <f t="shared" si="213"/>
        <v>8.4208220516291732E-2</v>
      </c>
      <c r="BL138" s="9">
        <f t="shared" si="214"/>
        <v>0.16246693368282505</v>
      </c>
      <c r="BM138" s="9">
        <f t="shared" si="215"/>
        <v>0</v>
      </c>
      <c r="BN138" s="9">
        <f t="shared" si="216"/>
        <v>5.9039246432475809E-2</v>
      </c>
      <c r="BO138" s="9">
        <f t="shared" si="217"/>
        <v>2.9683127135576752</v>
      </c>
      <c r="BP138" s="9">
        <f t="shared" si="218"/>
        <v>1.7259728858107304</v>
      </c>
      <c r="BQ138" s="9">
        <f t="shared" si="219"/>
        <v>0</v>
      </c>
      <c r="BR138" s="9">
        <f t="shared" si="220"/>
        <v>1.6515901367811303</v>
      </c>
      <c r="BS138" s="9">
        <f t="shared" si="221"/>
        <v>0</v>
      </c>
      <c r="BT138" s="9">
        <f t="shared" si="222"/>
        <v>0.34840986321886969</v>
      </c>
      <c r="BU138" s="9">
        <f t="shared" si="223"/>
        <v>0.9572006319364823</v>
      </c>
      <c r="BV138" s="9">
        <f t="shared" si="224"/>
        <v>0.36176303765511231</v>
      </c>
      <c r="BW138" s="9">
        <f t="shared" si="225"/>
        <v>2.944619362727513E-2</v>
      </c>
      <c r="BX138" s="9">
        <f t="shared" si="226"/>
        <v>45.042522506068771</v>
      </c>
      <c r="BY138" s="10">
        <f t="shared" si="227"/>
        <v>0.55474654428390935</v>
      </c>
      <c r="BZ138" s="9">
        <f t="shared" si="228"/>
        <v>0</v>
      </c>
      <c r="CA138" s="9">
        <f t="shared" si="229"/>
        <v>0</v>
      </c>
      <c r="CB138" s="11">
        <f t="shared" si="230"/>
        <v>0</v>
      </c>
      <c r="CC138" s="9">
        <f t="shared" si="231"/>
        <v>1.9502802043814875</v>
      </c>
      <c r="CD138" s="9">
        <f t="shared" si="232"/>
        <v>23.999999999999996</v>
      </c>
      <c r="CE138" s="9"/>
      <c r="CF138" s="9">
        <f t="shared" si="233"/>
        <v>7.1039977728314758</v>
      </c>
      <c r="CG138" s="9">
        <f t="shared" si="234"/>
        <v>1.1724501878118718</v>
      </c>
      <c r="CH138" s="9">
        <f t="shared" si="235"/>
        <v>0.2764479606433472</v>
      </c>
      <c r="CI138" s="9">
        <f t="shared" si="236"/>
        <v>0.16633034247419723</v>
      </c>
      <c r="CJ138" s="9">
        <f t="shared" si="237"/>
        <v>0</v>
      </c>
      <c r="CK138" s="9">
        <f t="shared" si="238"/>
        <v>6.0443179765448711E-2</v>
      </c>
      <c r="CL138" s="9">
        <f t="shared" si="239"/>
        <v>3.0388981870023115</v>
      </c>
      <c r="CM138" s="9">
        <f t="shared" si="240"/>
        <v>1.7670159378925097</v>
      </c>
      <c r="CN138" s="9">
        <f t="shared" si="241"/>
        <v>0.30913560777781424</v>
      </c>
      <c r="CO138" s="9">
        <f t="shared" si="242"/>
        <v>1.6908643922221827</v>
      </c>
      <c r="CP138" s="9">
        <f t="shared" si="243"/>
        <v>0</v>
      </c>
      <c r="CQ138" s="9">
        <f t="shared" si="244"/>
        <v>0.5994879453729377</v>
      </c>
      <c r="CR138" s="9">
        <f t="shared" si="245"/>
        <v>0.37036564046411707</v>
      </c>
      <c r="CS138" s="9">
        <f t="shared" si="246"/>
        <v>3.0146414162945202E-2</v>
      </c>
      <c r="CT138" s="9">
        <f t="shared" si="247"/>
        <v>46.11361847305028</v>
      </c>
      <c r="CU138" s="10">
        <f t="shared" si="248"/>
        <v>0</v>
      </c>
      <c r="CV138" s="9">
        <f t="shared" si="249"/>
        <v>0.1136184730502805</v>
      </c>
      <c r="CW138" s="9">
        <f t="shared" si="250"/>
        <v>0.68308927499446526</v>
      </c>
      <c r="CX138" s="11">
        <f t="shared" si="251"/>
        <v>0.10695188709924625</v>
      </c>
      <c r="CY138" s="9">
        <f t="shared" si="252"/>
        <v>1.8354794113898902</v>
      </c>
      <c r="CZ138" s="9">
        <f t="shared" si="253"/>
        <v>2.1994815464402129E-2</v>
      </c>
      <c r="DA138" s="9">
        <f t="shared" si="254"/>
        <v>2.8907300095427104E-2</v>
      </c>
      <c r="DB138" s="9">
        <f t="shared" si="255"/>
        <v>23.999999999999996</v>
      </c>
      <c r="DD138" s="9">
        <f t="shared" si="256"/>
        <v>7.086494366978096</v>
      </c>
      <c r="DE138" s="9">
        <f t="shared" si="257"/>
        <v>1.169561409952365</v>
      </c>
      <c r="DF138" s="9">
        <f t="shared" si="258"/>
        <v>0.25605577693046122</v>
      </c>
      <c r="DG138" s="9">
        <f t="shared" si="259"/>
        <v>0.16592052428686732</v>
      </c>
      <c r="DH138" s="9">
        <f t="shared" si="260"/>
        <v>0</v>
      </c>
      <c r="DI138" s="9">
        <f t="shared" si="261"/>
        <v>6.0294254957145771E-2</v>
      </c>
      <c r="DJ138" s="9">
        <f t="shared" si="262"/>
        <v>3.0314107031917699</v>
      </c>
      <c r="DK138" s="9">
        <f t="shared" si="263"/>
        <v>1.7626622207181311</v>
      </c>
      <c r="DL138" s="9">
        <f t="shared" si="264"/>
        <v>0.2763434800843747</v>
      </c>
      <c r="DM138" s="9">
        <f t="shared" si="265"/>
        <v>1.6866983034019862</v>
      </c>
      <c r="DN138" s="9">
        <f t="shared" si="266"/>
        <v>0</v>
      </c>
      <c r="DO138" s="9">
        <f t="shared" si="267"/>
        <v>3.6958216513639064E-2</v>
      </c>
      <c r="DP138" s="9">
        <f t="shared" si="268"/>
        <v>0.63743297596865867</v>
      </c>
      <c r="DQ138" s="9">
        <f t="shared" si="269"/>
        <v>0.36945310356215144</v>
      </c>
      <c r="DR138" s="9">
        <f t="shared" si="270"/>
        <v>3.0072136982828946E-2</v>
      </c>
      <c r="DS138" s="9">
        <f t="shared" si="271"/>
        <v>45.999999999999993</v>
      </c>
      <c r="DT138" s="9">
        <f t="shared" si="272"/>
        <v>1.949223301200695</v>
      </c>
      <c r="IF138" s="17"/>
      <c r="IG138" s="17"/>
      <c r="IH138" s="17"/>
      <c r="II138" s="17"/>
      <c r="IJ138" s="17"/>
      <c r="IK138" s="17"/>
      <c r="IL138" s="17"/>
      <c r="IM138" s="17"/>
      <c r="IN138" s="17"/>
      <c r="IO138" s="17"/>
      <c r="IP138" s="17"/>
      <c r="IQ138" s="17"/>
      <c r="IR138" s="17"/>
      <c r="IS138" s="17"/>
      <c r="IT138" s="17"/>
      <c r="IU138" s="17"/>
      <c r="IV138" s="17"/>
    </row>
    <row r="139" spans="1:256" s="12" customFormat="1" x14ac:dyDescent="0.25">
      <c r="A139" s="16" t="s">
        <v>206</v>
      </c>
      <c r="B139" s="16" t="s">
        <v>207</v>
      </c>
      <c r="C139" s="9">
        <v>48.5291</v>
      </c>
      <c r="D139" s="9">
        <v>1.5178</v>
      </c>
      <c r="E139" s="9">
        <v>6.8410000000000002</v>
      </c>
      <c r="F139" s="9"/>
      <c r="G139" s="9">
        <v>14.4962</v>
      </c>
      <c r="H139" s="9">
        <v>0.53939999999999999</v>
      </c>
      <c r="I139" s="9">
        <v>13.696</v>
      </c>
      <c r="J139" s="9">
        <v>10.8538</v>
      </c>
      <c r="K139" s="9">
        <v>1.2713000000000001</v>
      </c>
      <c r="L139" s="9">
        <v>0.1694</v>
      </c>
      <c r="M139" s="9">
        <v>5.1400000000000001E-2</v>
      </c>
      <c r="N139" s="9">
        <v>0.12430000000000001</v>
      </c>
      <c r="P139" s="17"/>
      <c r="Q139" s="9">
        <f>C139/'ST1.2-NatData'!R$1</f>
        <v>0.8076875707343053</v>
      </c>
      <c r="R139" s="9">
        <f>D139/'ST1.2-NatData'!S$1</f>
        <v>1.8996483059863078E-2</v>
      </c>
      <c r="S139" s="9">
        <f>E139/'ST1.2-NatData'!T$1</f>
        <v>6.7094281146712967E-2</v>
      </c>
      <c r="T139" s="9">
        <f>F139/'ST1.2-NatData'!U$1</f>
        <v>0</v>
      </c>
      <c r="U139" s="9">
        <f>G139/'ST1.2-NatData'!V$1</f>
        <v>0.20176766973805083</v>
      </c>
      <c r="V139" s="9">
        <f>H139/'ST1.2-NatData'!W$1</f>
        <v>7.6039302479665059E-3</v>
      </c>
      <c r="W139" s="9">
        <f>I139/'ST1.2-NatData'!X$1</f>
        <v>0.33981738785232235</v>
      </c>
      <c r="X139" s="9">
        <f>J139/'ST1.2-NatData'!Y$1</f>
        <v>0.19354482069937051</v>
      </c>
      <c r="Y139" s="9">
        <f>K139/'ST1.2-NatData'!Z$1</f>
        <v>2.0511786250181515E-2</v>
      </c>
      <c r="Z139" s="9">
        <f>L139/'ST1.2-NatData'!AA$1</f>
        <v>1.7983778504395091E-3</v>
      </c>
      <c r="AA139" s="9">
        <f>M139/'ST1.2-NatData'!AB$1</f>
        <v>2.7055479524160436E-3</v>
      </c>
      <c r="AB139" s="9">
        <f>N139/'ST1.2-NatData'!AC$1</f>
        <v>3.5060502637294447E-3</v>
      </c>
      <c r="AC139" s="9">
        <f>O139/'ST1.2-NatData'!AD$1</f>
        <v>0</v>
      </c>
      <c r="AD139" s="9">
        <f t="shared" si="182"/>
        <v>2.6228007227748797</v>
      </c>
      <c r="AE139" s="9">
        <f t="shared" si="183"/>
        <v>1.7482267528265467</v>
      </c>
      <c r="AF139" s="9">
        <f t="shared" si="184"/>
        <v>1.510061603925934</v>
      </c>
      <c r="AG139" s="9">
        <f t="shared" si="185"/>
        <v>1.7036064246253044</v>
      </c>
      <c r="AH139" s="9">
        <f t="shared" si="186"/>
        <v>9.1521308515220205</v>
      </c>
      <c r="AI139" s="9">
        <f t="shared" si="187"/>
        <v>8.6089203024578254</v>
      </c>
      <c r="AJ139" s="9">
        <f t="shared" si="188"/>
        <v>8.8048505706352564</v>
      </c>
      <c r="AK139" s="9">
        <f t="shared" si="189"/>
        <v>8.7796482682825996</v>
      </c>
      <c r="AL139" s="9"/>
      <c r="AM139" s="9">
        <f t="shared" si="190"/>
        <v>7.3920623345083101</v>
      </c>
      <c r="AN139" s="9">
        <f t="shared" si="191"/>
        <v>1.228111280887048</v>
      </c>
      <c r="AO139" s="9">
        <f t="shared" si="192"/>
        <v>0.62017361539535898</v>
      </c>
      <c r="AP139" s="9">
        <f t="shared" si="193"/>
        <v>0.17385829868258831</v>
      </c>
      <c r="AQ139" s="9">
        <f t="shared" si="194"/>
        <v>0</v>
      </c>
      <c r="AR139" s="9">
        <f t="shared" si="195"/>
        <v>6.9592164615235749E-2</v>
      </c>
      <c r="AS139" s="9">
        <f t="shared" si="196"/>
        <v>3.1100531992468636</v>
      </c>
      <c r="AT139" s="9">
        <f t="shared" si="197"/>
        <v>1.8466041150493209</v>
      </c>
      <c r="AU139" s="9">
        <f t="shared" si="198"/>
        <v>0.82028139298936686</v>
      </c>
      <c r="AV139" s="9">
        <f t="shared" si="199"/>
        <v>1.7713475246750066</v>
      </c>
      <c r="AW139" s="9">
        <f t="shared" si="200"/>
        <v>0.59162891766437342</v>
      </c>
      <c r="AX139" s="9">
        <f t="shared" si="201"/>
        <v>0</v>
      </c>
      <c r="AY139" s="9">
        <f t="shared" si="202"/>
        <v>0.37545310352022282</v>
      </c>
      <c r="AZ139" s="9">
        <f t="shared" si="203"/>
        <v>3.2917978815402572E-2</v>
      </c>
      <c r="BA139" s="9">
        <f t="shared" si="204"/>
        <v>47.951581464933213</v>
      </c>
      <c r="BB139" s="10">
        <f t="shared" si="205"/>
        <v>0</v>
      </c>
      <c r="BC139" s="9">
        <f t="shared" si="206"/>
        <v>1.9515814649332128</v>
      </c>
      <c r="BD139" s="9">
        <f t="shared" si="207"/>
        <v>11.225126897716855</v>
      </c>
      <c r="BE139" s="11">
        <f t="shared" si="208"/>
        <v>2.0163252393751097</v>
      </c>
      <c r="BF139" s="9">
        <f t="shared" si="209"/>
        <v>-8.4308246044570989E-3</v>
      </c>
      <c r="BG139" s="9">
        <f t="shared" si="210"/>
        <v>24</v>
      </c>
      <c r="BH139" s="9"/>
      <c r="BI139" s="9">
        <f t="shared" si="211"/>
        <v>6.9533179257374016</v>
      </c>
      <c r="BJ139" s="9">
        <f t="shared" si="212"/>
        <v>1.1552186382855012</v>
      </c>
      <c r="BK139" s="9">
        <f t="shared" si="213"/>
        <v>0.10853656402290213</v>
      </c>
      <c r="BL139" s="9">
        <f t="shared" si="214"/>
        <v>0.1635392086893514</v>
      </c>
      <c r="BM139" s="9">
        <f t="shared" si="215"/>
        <v>0</v>
      </c>
      <c r="BN139" s="9">
        <f t="shared" si="216"/>
        <v>6.5461629490192019E-2</v>
      </c>
      <c r="BO139" s="9">
        <f t="shared" si="217"/>
        <v>2.9254608094100432</v>
      </c>
      <c r="BP139" s="9">
        <f t="shared" si="218"/>
        <v>1.7370017883875111</v>
      </c>
      <c r="BQ139" s="9">
        <f t="shared" si="219"/>
        <v>0</v>
      </c>
      <c r="BR139" s="9">
        <f t="shared" si="220"/>
        <v>1.6662119363543704</v>
      </c>
      <c r="BS139" s="9">
        <f t="shared" si="221"/>
        <v>0</v>
      </c>
      <c r="BT139" s="9">
        <f t="shared" si="222"/>
        <v>0.33378806364562963</v>
      </c>
      <c r="BU139" s="9">
        <f t="shared" si="223"/>
        <v>0.94965521429162547</v>
      </c>
      <c r="BV139" s="9">
        <f t="shared" si="224"/>
        <v>0.3531686661777258</v>
      </c>
      <c r="BW139" s="9">
        <f t="shared" si="225"/>
        <v>3.0964183176278304E-2</v>
      </c>
      <c r="BX139" s="9">
        <f t="shared" si="226"/>
        <v>45.105489629201756</v>
      </c>
      <c r="BY139" s="10">
        <f t="shared" si="227"/>
        <v>0.51497377652594911</v>
      </c>
      <c r="BZ139" s="9">
        <f t="shared" si="228"/>
        <v>0</v>
      </c>
      <c r="CA139" s="9">
        <f t="shared" si="229"/>
        <v>0</v>
      </c>
      <c r="CB139" s="11">
        <f t="shared" si="230"/>
        <v>0</v>
      </c>
      <c r="CC139" s="9">
        <f t="shared" si="231"/>
        <v>1.9465248460063143</v>
      </c>
      <c r="CD139" s="9">
        <f t="shared" si="232"/>
        <v>24</v>
      </c>
      <c r="CE139" s="9"/>
      <c r="CF139" s="9">
        <f t="shared" si="233"/>
        <v>7.111568368074952</v>
      </c>
      <c r="CG139" s="9">
        <f t="shared" si="234"/>
        <v>1.1815102392819961</v>
      </c>
      <c r="CH139" s="9">
        <f t="shared" si="235"/>
        <v>0.29307860735694824</v>
      </c>
      <c r="CI139" s="9">
        <f t="shared" si="236"/>
        <v>0.16726119470969841</v>
      </c>
      <c r="CJ139" s="9">
        <f t="shared" si="237"/>
        <v>0</v>
      </c>
      <c r="CK139" s="9">
        <f t="shared" si="238"/>
        <v>6.6951469582878578E-2</v>
      </c>
      <c r="CL139" s="9">
        <f t="shared" si="239"/>
        <v>2.9920413213433026</v>
      </c>
      <c r="CM139" s="9">
        <f t="shared" si="240"/>
        <v>1.7765341820288227</v>
      </c>
      <c r="CN139" s="9">
        <f t="shared" si="241"/>
        <v>0.2958667750216506</v>
      </c>
      <c r="CO139" s="9">
        <f t="shared" si="242"/>
        <v>1.704133224978351</v>
      </c>
      <c r="CP139" s="9">
        <f t="shared" si="243"/>
        <v>1.7763568394002505E-15</v>
      </c>
      <c r="CQ139" s="9">
        <f t="shared" si="244"/>
        <v>0.60712467777536161</v>
      </c>
      <c r="CR139" s="9">
        <f t="shared" si="245"/>
        <v>0.36120642573931822</v>
      </c>
      <c r="CS139" s="9">
        <f t="shared" si="246"/>
        <v>3.1668896485320237E-2</v>
      </c>
      <c r="CT139" s="9">
        <f t="shared" si="247"/>
        <v>46.132044687075933</v>
      </c>
      <c r="CU139" s="10">
        <f t="shared" si="248"/>
        <v>0</v>
      </c>
      <c r="CV139" s="9">
        <f t="shared" si="249"/>
        <v>0.13204468707593264</v>
      </c>
      <c r="CW139" s="9">
        <f t="shared" si="250"/>
        <v>0.78945201428886014</v>
      </c>
      <c r="CX139" s="11">
        <f t="shared" si="251"/>
        <v>0.12507870068308996</v>
      </c>
      <c r="CY139" s="9">
        <f t="shared" si="252"/>
        <v>1.8132631188260817</v>
      </c>
      <c r="CZ139" s="9">
        <f t="shared" si="253"/>
        <v>2.3821945432711451E-2</v>
      </c>
      <c r="DA139" s="9">
        <f t="shared" si="254"/>
        <v>3.0870248665274092E-2</v>
      </c>
      <c r="DB139" s="9">
        <f t="shared" si="255"/>
        <v>24.000000000000004</v>
      </c>
      <c r="DD139" s="9">
        <f t="shared" si="256"/>
        <v>7.0912127817108237</v>
      </c>
      <c r="DE139" s="9">
        <f t="shared" si="257"/>
        <v>1.1781283785628087</v>
      </c>
      <c r="DF139" s="9">
        <f t="shared" si="258"/>
        <v>0.26934116027363331</v>
      </c>
      <c r="DG139" s="9">
        <f t="shared" si="259"/>
        <v>0.16678243959998662</v>
      </c>
      <c r="DH139" s="9">
        <f t="shared" si="260"/>
        <v>0</v>
      </c>
      <c r="DI139" s="9">
        <f t="shared" si="261"/>
        <v>6.6759833033700811E-2</v>
      </c>
      <c r="DJ139" s="9">
        <f t="shared" si="262"/>
        <v>2.9834771407899581</v>
      </c>
      <c r="DK139" s="9">
        <f t="shared" si="263"/>
        <v>1.7714491722110934</v>
      </c>
      <c r="DL139" s="9">
        <f t="shared" si="264"/>
        <v>0.25780974590837236</v>
      </c>
      <c r="DM139" s="9">
        <f t="shared" si="265"/>
        <v>1.6992554498882946</v>
      </c>
      <c r="DN139" s="9">
        <f t="shared" si="266"/>
        <v>0</v>
      </c>
      <c r="DO139" s="9">
        <f t="shared" si="267"/>
        <v>4.2934804203333066E-2</v>
      </c>
      <c r="DP139" s="9">
        <f t="shared" si="268"/>
        <v>0.65118401698109707</v>
      </c>
      <c r="DQ139" s="9">
        <f t="shared" si="269"/>
        <v>0.36017253726157794</v>
      </c>
      <c r="DR139" s="9">
        <f t="shared" si="270"/>
        <v>3.1578249960658042E-2</v>
      </c>
      <c r="DS139" s="9">
        <f t="shared" si="271"/>
        <v>46</v>
      </c>
      <c r="DT139" s="9">
        <f t="shared" si="272"/>
        <v>1.945464352478351</v>
      </c>
      <c r="IF139" s="17"/>
      <c r="IG139" s="17"/>
      <c r="IH139" s="17"/>
      <c r="II139" s="17"/>
      <c r="IJ139" s="17"/>
      <c r="IK139" s="17"/>
      <c r="IL139" s="17"/>
      <c r="IM139" s="17"/>
      <c r="IN139" s="17"/>
      <c r="IO139" s="17"/>
      <c r="IP139" s="17"/>
      <c r="IQ139" s="17"/>
      <c r="IR139" s="17"/>
      <c r="IS139" s="17"/>
      <c r="IT139" s="17"/>
      <c r="IU139" s="17"/>
      <c r="IV139" s="17"/>
    </row>
    <row r="140" spans="1:256" s="12" customFormat="1" x14ac:dyDescent="0.25">
      <c r="A140" s="16" t="s">
        <v>206</v>
      </c>
      <c r="B140" s="16" t="s">
        <v>207</v>
      </c>
      <c r="C140" s="9">
        <v>48.341000000000001</v>
      </c>
      <c r="D140" s="9">
        <v>1.5226999999999999</v>
      </c>
      <c r="E140" s="9">
        <v>6.8423999999999996</v>
      </c>
      <c r="F140" s="9"/>
      <c r="G140" s="9">
        <v>14.785600000000001</v>
      </c>
      <c r="H140" s="9">
        <v>0.52900000000000003</v>
      </c>
      <c r="I140" s="9">
        <v>13.563499999999999</v>
      </c>
      <c r="J140" s="9">
        <v>10.7239</v>
      </c>
      <c r="K140" s="9">
        <v>1.3395999999999999</v>
      </c>
      <c r="L140" s="9">
        <v>0.17430000000000001</v>
      </c>
      <c r="M140" s="9">
        <v>4.5700000000000005E-2</v>
      </c>
      <c r="N140" s="9">
        <v>0.1265</v>
      </c>
      <c r="P140" s="17"/>
      <c r="Q140" s="9">
        <f>C140/'ST1.2-NatData'!R$1</f>
        <v>0.80455695359829571</v>
      </c>
      <c r="R140" s="9">
        <f>D140/'ST1.2-NatData'!S$1</f>
        <v>1.9057810485738243E-2</v>
      </c>
      <c r="S140" s="9">
        <f>E140/'ST1.2-NatData'!T$1</f>
        <v>6.7108011886897925E-2</v>
      </c>
      <c r="T140" s="9">
        <f>F140/'ST1.2-NatData'!U$1</f>
        <v>0</v>
      </c>
      <c r="U140" s="9">
        <f>G140/'ST1.2-NatData'!V$1</f>
        <v>0.20579572975530996</v>
      </c>
      <c r="V140" s="9">
        <f>H140/'ST1.2-NatData'!W$1</f>
        <v>7.457321285083948E-3</v>
      </c>
      <c r="W140" s="9">
        <f>I140/'ST1.2-NatData'!X$1</f>
        <v>0.33652987296546244</v>
      </c>
      <c r="X140" s="9">
        <f>J140/'ST1.2-NatData'!Y$1</f>
        <v>0.19122844558569163</v>
      </c>
      <c r="Y140" s="9">
        <f>K140/'ST1.2-NatData'!Z$1</f>
        <v>2.1613772406782941E-2</v>
      </c>
      <c r="Z140" s="9">
        <f>L140/'ST1.2-NatData'!AA$1</f>
        <v>1.8503970444604869E-3</v>
      </c>
      <c r="AA140" s="9">
        <f>M140/'ST1.2-NatData'!AB$1</f>
        <v>2.4055163701442259E-3</v>
      </c>
      <c r="AB140" s="9">
        <f>N140/'ST1.2-NatData'!AC$1</f>
        <v>3.5681042506981071E-3</v>
      </c>
      <c r="AC140" s="9">
        <f>O140/'ST1.2-NatData'!AD$1</f>
        <v>0</v>
      </c>
      <c r="AD140" s="9">
        <f t="shared" si="182"/>
        <v>2.6160159131819745</v>
      </c>
      <c r="AE140" s="9">
        <f t="shared" si="183"/>
        <v>1.7457704963518645</v>
      </c>
      <c r="AF140" s="9">
        <f t="shared" si="184"/>
        <v>1.5076137118636861</v>
      </c>
      <c r="AG140" s="9">
        <f t="shared" si="185"/>
        <v>1.6988421574493777</v>
      </c>
      <c r="AH140" s="9">
        <f t="shared" si="186"/>
        <v>9.1650076762296013</v>
      </c>
      <c r="AI140" s="9">
        <f t="shared" si="187"/>
        <v>8.6228984903099768</v>
      </c>
      <c r="AJ140" s="9">
        <f t="shared" si="188"/>
        <v>8.8295430709824334</v>
      </c>
      <c r="AK140" s="9">
        <f t="shared" si="189"/>
        <v>8.802045095756668</v>
      </c>
      <c r="AL140" s="9"/>
      <c r="AM140" s="9">
        <f t="shared" si="190"/>
        <v>7.3737706556922831</v>
      </c>
      <c r="AN140" s="9">
        <f t="shared" si="191"/>
        <v>1.2300908881598536</v>
      </c>
      <c r="AO140" s="9">
        <f t="shared" si="192"/>
        <v>0.60386154385213686</v>
      </c>
      <c r="AP140" s="9">
        <f t="shared" si="193"/>
        <v>0.17466497939391998</v>
      </c>
      <c r="AQ140" s="9">
        <f t="shared" si="194"/>
        <v>0</v>
      </c>
      <c r="AR140" s="9">
        <f t="shared" si="195"/>
        <v>6.8346406821904779E-2</v>
      </c>
      <c r="AS140" s="9">
        <f t="shared" si="196"/>
        <v>3.0842988690090358</v>
      </c>
      <c r="AT140" s="9">
        <f t="shared" si="197"/>
        <v>1.8861194429426884</v>
      </c>
      <c r="AU140" s="9">
        <f t="shared" si="198"/>
        <v>0.81729124201968606</v>
      </c>
      <c r="AV140" s="9">
        <f t="shared" si="199"/>
        <v>1.7526101717063185</v>
      </c>
      <c r="AW140" s="9">
        <f t="shared" si="200"/>
        <v>0.56990141372600434</v>
      </c>
      <c r="AX140" s="9">
        <f t="shared" si="201"/>
        <v>0</v>
      </c>
      <c r="AY140" s="9">
        <f t="shared" si="202"/>
        <v>0.39618078004089041</v>
      </c>
      <c r="AZ140" s="9">
        <f t="shared" si="203"/>
        <v>3.3917806233105856E-2</v>
      </c>
      <c r="BA140" s="9">
        <f t="shared" si="204"/>
        <v>47.896863572058265</v>
      </c>
      <c r="BB140" s="10">
        <f t="shared" si="205"/>
        <v>0</v>
      </c>
      <c r="BC140" s="9">
        <f t="shared" si="206"/>
        <v>1.8968635720582654</v>
      </c>
      <c r="BD140" s="9">
        <f t="shared" si="207"/>
        <v>10.860010854152337</v>
      </c>
      <c r="BE140" s="11">
        <f t="shared" si="208"/>
        <v>1.9900130947502961</v>
      </c>
      <c r="BF140" s="9">
        <f t="shared" si="209"/>
        <v>4.8388149096831187E-2</v>
      </c>
      <c r="BG140" s="9">
        <f t="shared" si="210"/>
        <v>24</v>
      </c>
      <c r="BH140" s="9"/>
      <c r="BI140" s="9">
        <f t="shared" si="211"/>
        <v>6.937612940551138</v>
      </c>
      <c r="BJ140" s="9">
        <f t="shared" si="212"/>
        <v>1.1573311487744722</v>
      </c>
      <c r="BK140" s="9">
        <f t="shared" si="213"/>
        <v>9.4944089325609937E-2</v>
      </c>
      <c r="BL140" s="9">
        <f t="shared" si="214"/>
        <v>0.16433356526608595</v>
      </c>
      <c r="BM140" s="9">
        <f t="shared" si="215"/>
        <v>0</v>
      </c>
      <c r="BN140" s="9">
        <f t="shared" si="216"/>
        <v>6.4303724450906832E-2</v>
      </c>
      <c r="BO140" s="9">
        <f t="shared" si="217"/>
        <v>2.9018629335380943</v>
      </c>
      <c r="BP140" s="9">
        <f t="shared" si="218"/>
        <v>1.7745556874193023</v>
      </c>
      <c r="BQ140" s="9">
        <f t="shared" si="219"/>
        <v>0</v>
      </c>
      <c r="BR140" s="9">
        <f t="shared" si="220"/>
        <v>1.6489434747451839</v>
      </c>
      <c r="BS140" s="9">
        <f t="shared" si="221"/>
        <v>0</v>
      </c>
      <c r="BT140" s="9">
        <f t="shared" si="222"/>
        <v>0.35105652525481612</v>
      </c>
      <c r="BU140" s="9">
        <f t="shared" si="223"/>
        <v>0.94639822257980721</v>
      </c>
      <c r="BV140" s="9">
        <f t="shared" si="224"/>
        <v>0.37274673091270411</v>
      </c>
      <c r="BW140" s="9">
        <f t="shared" si="225"/>
        <v>3.1911571762304754E-2</v>
      </c>
      <c r="BX140" s="9">
        <f t="shared" si="226"/>
        <v>45.063769412574288</v>
      </c>
      <c r="BY140" s="10">
        <f t="shared" si="227"/>
        <v>0.52758591576647085</v>
      </c>
      <c r="BZ140" s="9">
        <f t="shared" si="228"/>
        <v>0</v>
      </c>
      <c r="CA140" s="9">
        <f t="shared" si="229"/>
        <v>0</v>
      </c>
      <c r="CB140" s="11">
        <f t="shared" si="230"/>
        <v>0</v>
      </c>
      <c r="CC140" s="9">
        <f t="shared" si="231"/>
        <v>1.9484900757668542</v>
      </c>
      <c r="CD140" s="9">
        <f t="shared" si="232"/>
        <v>24.000000000000007</v>
      </c>
      <c r="CE140" s="9"/>
      <c r="CF140" s="9">
        <f t="shared" si="233"/>
        <v>7.1038702748545672</v>
      </c>
      <c r="CG140" s="9">
        <f t="shared" si="234"/>
        <v>1.1850661627267327</v>
      </c>
      <c r="CH140" s="9">
        <f t="shared" si="235"/>
        <v>0.28893643758130061</v>
      </c>
      <c r="CI140" s="9">
        <f t="shared" si="236"/>
        <v>0.16827175852244647</v>
      </c>
      <c r="CJ140" s="9">
        <f t="shared" si="237"/>
        <v>0</v>
      </c>
      <c r="CK140" s="9">
        <f t="shared" si="238"/>
        <v>6.5844739480802786E-2</v>
      </c>
      <c r="CL140" s="9">
        <f t="shared" si="239"/>
        <v>2.9714050080207972</v>
      </c>
      <c r="CM140" s="9">
        <f t="shared" si="240"/>
        <v>1.8170822596987706</v>
      </c>
      <c r="CN140" s="9">
        <f t="shared" si="241"/>
        <v>0.31154020330411747</v>
      </c>
      <c r="CO140" s="9">
        <f t="shared" si="242"/>
        <v>1.6884597966958848</v>
      </c>
      <c r="CP140" s="9">
        <f t="shared" si="243"/>
        <v>2.2204460492503131E-15</v>
      </c>
      <c r="CQ140" s="9">
        <f t="shared" si="244"/>
        <v>0.58564421041083181</v>
      </c>
      <c r="CR140" s="9">
        <f t="shared" si="245"/>
        <v>0.38167946878420322</v>
      </c>
      <c r="CS140" s="9">
        <f t="shared" si="246"/>
        <v>3.267632080496493E-2</v>
      </c>
      <c r="CT140" s="9">
        <f t="shared" si="247"/>
        <v>46.143706019069931</v>
      </c>
      <c r="CU140" s="10">
        <f t="shared" si="248"/>
        <v>0</v>
      </c>
      <c r="CV140" s="9">
        <f t="shared" si="249"/>
        <v>0.1437060190699313</v>
      </c>
      <c r="CW140" s="9">
        <f t="shared" si="250"/>
        <v>0.85401151287523847</v>
      </c>
      <c r="CX140" s="11">
        <f t="shared" si="251"/>
        <v>0.13501110368122268</v>
      </c>
      <c r="CY140" s="9">
        <f t="shared" si="252"/>
        <v>1.8035496403686324</v>
      </c>
      <c r="CZ140" s="9">
        <f t="shared" si="253"/>
        <v>2.1239610398141765E-2</v>
      </c>
      <c r="DA140" s="9">
        <f t="shared" si="254"/>
        <v>3.1504730163294442E-2</v>
      </c>
      <c r="DB140" s="9">
        <f t="shared" si="255"/>
        <v>24</v>
      </c>
      <c r="DD140" s="9">
        <f t="shared" si="256"/>
        <v>7.081746587676804</v>
      </c>
      <c r="DE140" s="9">
        <f t="shared" si="257"/>
        <v>1.1813754938301002</v>
      </c>
      <c r="DF140" s="9">
        <f t="shared" si="258"/>
        <v>0.26312208150690353</v>
      </c>
      <c r="DG140" s="9">
        <f t="shared" si="259"/>
        <v>0.16774770732185229</v>
      </c>
      <c r="DH140" s="9">
        <f t="shared" si="260"/>
        <v>0</v>
      </c>
      <c r="DI140" s="9">
        <f t="shared" si="261"/>
        <v>6.5639678244854976E-2</v>
      </c>
      <c r="DJ140" s="9">
        <f t="shared" si="262"/>
        <v>2.962151117911263</v>
      </c>
      <c r="DK140" s="9">
        <f t="shared" si="263"/>
        <v>1.8114232938203907</v>
      </c>
      <c r="DL140" s="9">
        <f t="shared" si="264"/>
        <v>0.27008387880526463</v>
      </c>
      <c r="DM140" s="9">
        <f t="shared" si="265"/>
        <v>1.6832014016367078</v>
      </c>
      <c r="DN140" s="9">
        <f t="shared" si="266"/>
        <v>0</v>
      </c>
      <c r="DO140" s="9">
        <f t="shared" si="267"/>
        <v>4.6714719558027529E-2</v>
      </c>
      <c r="DP140" s="9">
        <f t="shared" si="268"/>
        <v>0.63364936426938623</v>
      </c>
      <c r="DQ140" s="9">
        <f t="shared" si="269"/>
        <v>0.38049079882784914</v>
      </c>
      <c r="DR140" s="9">
        <f t="shared" si="270"/>
        <v>3.2574556460792124E-2</v>
      </c>
      <c r="DS140" s="9">
        <f t="shared" si="271"/>
        <v>46</v>
      </c>
      <c r="DT140" s="9">
        <f t="shared" si="272"/>
        <v>1.9474199219104038</v>
      </c>
      <c r="IF140" s="17"/>
      <c r="IG140" s="17"/>
      <c r="IH140" s="17"/>
      <c r="II140" s="17"/>
      <c r="IJ140" s="17"/>
      <c r="IK140" s="17"/>
      <c r="IL140" s="17"/>
      <c r="IM140" s="17"/>
      <c r="IN140" s="17"/>
      <c r="IO140" s="17"/>
      <c r="IP140" s="17"/>
      <c r="IQ140" s="17"/>
      <c r="IR140" s="17"/>
      <c r="IS140" s="17"/>
      <c r="IT140" s="17"/>
      <c r="IU140" s="17"/>
      <c r="IV140" s="17"/>
    </row>
    <row r="141" spans="1:256" s="12" customFormat="1" x14ac:dyDescent="0.25">
      <c r="A141" s="16" t="s">
        <v>206</v>
      </c>
      <c r="B141" s="16" t="s">
        <v>207</v>
      </c>
      <c r="C141" s="9">
        <v>48.4499</v>
      </c>
      <c r="D141" s="9">
        <v>1.5152000000000001</v>
      </c>
      <c r="E141" s="9">
        <v>6.9208999999999996</v>
      </c>
      <c r="F141" s="9"/>
      <c r="G141" s="9">
        <v>14.9437</v>
      </c>
      <c r="H141" s="9">
        <v>0.49620000000000003</v>
      </c>
      <c r="I141" s="9">
        <v>13.805899999999999</v>
      </c>
      <c r="J141" s="9">
        <v>10.785500000000001</v>
      </c>
      <c r="K141" s="9">
        <v>1.3062</v>
      </c>
      <c r="L141" s="9">
        <v>0.14430000000000001</v>
      </c>
      <c r="M141" s="9">
        <v>3.6799999999999999E-2</v>
      </c>
      <c r="N141" s="9">
        <v>0.12490000000000001</v>
      </c>
      <c r="P141" s="17"/>
      <c r="Q141" s="9">
        <f>C141/'ST1.2-NatData'!R$1</f>
        <v>0.80636941615072222</v>
      </c>
      <c r="R141" s="9">
        <f>D141/'ST1.2-NatData'!S$1</f>
        <v>1.8963941976745641E-2</v>
      </c>
      <c r="S141" s="9">
        <f>E141/'ST1.2-NatData'!T$1</f>
        <v>6.7877914104412462E-2</v>
      </c>
      <c r="T141" s="9">
        <f>F141/'ST1.2-NatData'!U$1</f>
        <v>0</v>
      </c>
      <c r="U141" s="9">
        <f>G141/'ST1.2-NatData'!V$1</f>
        <v>0.20799626979929292</v>
      </c>
      <c r="V141" s="9">
        <f>H141/'ST1.2-NatData'!W$1</f>
        <v>6.9949391713774204E-3</v>
      </c>
      <c r="W141" s="9">
        <f>I141/'ST1.2-NatData'!X$1</f>
        <v>0.34254416435093288</v>
      </c>
      <c r="X141" s="9">
        <f>J141/'ST1.2-NatData'!Y$1</f>
        <v>0.19232689598601974</v>
      </c>
      <c r="Y141" s="9">
        <f>K141/'ST1.2-NatData'!Z$1</f>
        <v>2.1074880201358524E-2</v>
      </c>
      <c r="Z141" s="9">
        <f>L141/'ST1.2-NatData'!AA$1</f>
        <v>1.531912183107563E-3</v>
      </c>
      <c r="AA141" s="9">
        <f>M141/'ST1.2-NatData'!AB$1</f>
        <v>1.9370460048426148E-3</v>
      </c>
      <c r="AB141" s="9">
        <f>N141/'ST1.2-NatData'!AC$1</f>
        <v>3.5229740783572615E-3</v>
      </c>
      <c r="AC141" s="9">
        <f>O141/'ST1.2-NatData'!AD$1</f>
        <v>0</v>
      </c>
      <c r="AD141" s="9">
        <f t="shared" si="182"/>
        <v>2.6294995303018616</v>
      </c>
      <c r="AE141" s="9">
        <f t="shared" si="183"/>
        <v>1.7561650404128484</v>
      </c>
      <c r="AF141" s="9">
        <f t="shared" si="184"/>
        <v>1.518624559657896</v>
      </c>
      <c r="AG141" s="9">
        <f t="shared" si="185"/>
        <v>1.7109514556439158</v>
      </c>
      <c r="AH141" s="9">
        <f t="shared" si="186"/>
        <v>9.1107610229153853</v>
      </c>
      <c r="AI141" s="9">
        <f t="shared" si="187"/>
        <v>8.5603778217102846</v>
      </c>
      <c r="AJ141" s="9">
        <f t="shared" si="188"/>
        <v>8.7670517772549879</v>
      </c>
      <c r="AK141" s="9">
        <f t="shared" si="189"/>
        <v>8.7560023148590318</v>
      </c>
      <c r="AL141" s="9"/>
      <c r="AM141" s="9">
        <f t="shared" si="190"/>
        <v>7.3466390467370362</v>
      </c>
      <c r="AN141" s="9">
        <f t="shared" si="191"/>
        <v>1.2368389082785591</v>
      </c>
      <c r="AO141" s="9">
        <f t="shared" si="192"/>
        <v>0.58347795501559574</v>
      </c>
      <c r="AP141" s="9">
        <f t="shared" si="193"/>
        <v>0.17277594340256314</v>
      </c>
      <c r="AQ141" s="9">
        <f t="shared" si="194"/>
        <v>0</v>
      </c>
      <c r="AR141" s="9">
        <f t="shared" si="195"/>
        <v>6.3729219160249442E-2</v>
      </c>
      <c r="AS141" s="9">
        <f t="shared" si="196"/>
        <v>3.1208380211956013</v>
      </c>
      <c r="AT141" s="9">
        <f t="shared" si="197"/>
        <v>1.8950043077991905</v>
      </c>
      <c r="AU141" s="9">
        <f t="shared" si="198"/>
        <v>0.83582544657320046</v>
      </c>
      <c r="AV141" s="9">
        <f t="shared" si="199"/>
        <v>1.75224438760773</v>
      </c>
      <c r="AW141" s="9">
        <f t="shared" si="200"/>
        <v>0.58806983418093051</v>
      </c>
      <c r="AX141" s="9">
        <f t="shared" si="201"/>
        <v>0</v>
      </c>
      <c r="AY141" s="9">
        <f t="shared" si="202"/>
        <v>0.38401639420229677</v>
      </c>
      <c r="AZ141" s="9">
        <f t="shared" si="203"/>
        <v>2.7913771616771204E-2</v>
      </c>
      <c r="BA141" s="9">
        <f t="shared" si="204"/>
        <v>47.863738722738688</v>
      </c>
      <c r="BB141" s="10">
        <f t="shared" si="205"/>
        <v>0</v>
      </c>
      <c r="BC141" s="9">
        <f t="shared" si="206"/>
        <v>1.8637387227386881</v>
      </c>
      <c r="BD141" s="9">
        <f t="shared" si="207"/>
        <v>10.787026747098864</v>
      </c>
      <c r="BE141" s="11">
        <f t="shared" si="208"/>
        <v>2.0061128704823026</v>
      </c>
      <c r="BF141" s="9">
        <f t="shared" si="209"/>
        <v>8.6516339102959222E-2</v>
      </c>
      <c r="BG141" s="9">
        <f t="shared" si="210"/>
        <v>23.999999999999993</v>
      </c>
      <c r="BH141" s="9"/>
      <c r="BI141" s="9">
        <f t="shared" si="211"/>
        <v>6.9028268661221137</v>
      </c>
      <c r="BJ141" s="9">
        <f t="shared" si="212"/>
        <v>1.1621211809667362</v>
      </c>
      <c r="BK141" s="9">
        <f t="shared" si="213"/>
        <v>6.4948047088849492E-2</v>
      </c>
      <c r="BL141" s="9">
        <f t="shared" si="214"/>
        <v>0.16233850830993407</v>
      </c>
      <c r="BM141" s="9">
        <f t="shared" si="215"/>
        <v>0</v>
      </c>
      <c r="BN141" s="9">
        <f t="shared" si="216"/>
        <v>5.9879322146871784E-2</v>
      </c>
      <c r="BO141" s="9">
        <f t="shared" si="217"/>
        <v>2.9323074674660083</v>
      </c>
      <c r="BP141" s="9">
        <f t="shared" si="218"/>
        <v>1.7805266549883358</v>
      </c>
      <c r="BQ141" s="9">
        <f t="shared" si="219"/>
        <v>0</v>
      </c>
      <c r="BR141" s="9">
        <f t="shared" si="220"/>
        <v>1.646390894917104</v>
      </c>
      <c r="BS141" s="9">
        <f t="shared" si="221"/>
        <v>0</v>
      </c>
      <c r="BT141" s="9">
        <f t="shared" si="222"/>
        <v>0.353609105082896</v>
      </c>
      <c r="BU141" s="9">
        <f t="shared" si="223"/>
        <v>0.9665637367869111</v>
      </c>
      <c r="BV141" s="9">
        <f t="shared" si="224"/>
        <v>0.36081787414182137</v>
      </c>
      <c r="BW141" s="9">
        <f t="shared" si="225"/>
        <v>2.6227494154163533E-2</v>
      </c>
      <c r="BX141" s="9">
        <f t="shared" si="226"/>
        <v>44.972279087961027</v>
      </c>
      <c r="BY141" s="10">
        <f t="shared" si="227"/>
        <v>0.57720052050875104</v>
      </c>
      <c r="BZ141" s="9">
        <f t="shared" si="228"/>
        <v>0</v>
      </c>
      <c r="CA141" s="9">
        <f t="shared" si="229"/>
        <v>0</v>
      </c>
      <c r="CB141" s="11">
        <f t="shared" si="230"/>
        <v>0</v>
      </c>
      <c r="CC141" s="9">
        <f t="shared" si="231"/>
        <v>1.9532601651736829</v>
      </c>
      <c r="CD141" s="9">
        <f t="shared" si="232"/>
        <v>23.999999999999993</v>
      </c>
      <c r="CE141" s="9"/>
      <c r="CF141" s="9">
        <f t="shared" si="233"/>
        <v>7.0694824229882558</v>
      </c>
      <c r="CG141" s="9">
        <f t="shared" si="234"/>
        <v>1.1901783749709014</v>
      </c>
      <c r="CH141" s="9">
        <f t="shared" si="235"/>
        <v>0.25966079795915675</v>
      </c>
      <c r="CI141" s="9">
        <f t="shared" si="236"/>
        <v>0.16625786121098834</v>
      </c>
      <c r="CJ141" s="9">
        <f t="shared" si="237"/>
        <v>0</v>
      </c>
      <c r="CK141" s="9">
        <f t="shared" si="238"/>
        <v>6.1324993894214946E-2</v>
      </c>
      <c r="CL141" s="9">
        <f t="shared" si="239"/>
        <v>3.0031024248611708</v>
      </c>
      <c r="CM141" s="9">
        <f t="shared" si="240"/>
        <v>1.823514066806299</v>
      </c>
      <c r="CN141" s="9">
        <f t="shared" si="241"/>
        <v>0.3138601447318301</v>
      </c>
      <c r="CO141" s="9">
        <f t="shared" si="242"/>
        <v>1.6861398552681695</v>
      </c>
      <c r="CP141" s="9">
        <f t="shared" si="243"/>
        <v>0</v>
      </c>
      <c r="CQ141" s="9">
        <f t="shared" si="244"/>
        <v>0.60361016129546408</v>
      </c>
      <c r="CR141" s="9">
        <f t="shared" si="245"/>
        <v>0.36952913184951242</v>
      </c>
      <c r="CS141" s="9">
        <f t="shared" si="246"/>
        <v>2.6860706855023456E-2</v>
      </c>
      <c r="CT141" s="9">
        <f t="shared" si="247"/>
        <v>46.058048782073925</v>
      </c>
      <c r="CU141" s="10">
        <f t="shared" si="248"/>
        <v>0</v>
      </c>
      <c r="CV141" s="9">
        <f t="shared" si="249"/>
        <v>5.8048782073925054E-2</v>
      </c>
      <c r="CW141" s="9">
        <f t="shared" si="250"/>
        <v>0.34914909677719635</v>
      </c>
      <c r="CX141" s="11">
        <f t="shared" si="251"/>
        <v>5.2926770650508076E-2</v>
      </c>
      <c r="CY141" s="9">
        <f t="shared" si="252"/>
        <v>1.8940829391518095</v>
      </c>
      <c r="CZ141" s="9">
        <f t="shared" si="253"/>
        <v>1.6982182619380119E-2</v>
      </c>
      <c r="DA141" s="9">
        <f t="shared" si="254"/>
        <v>3.0886096154885283E-2</v>
      </c>
      <c r="DB141" s="9">
        <f t="shared" si="255"/>
        <v>23.999999999999996</v>
      </c>
      <c r="DD141" s="9">
        <f t="shared" si="256"/>
        <v>7.06057247444725</v>
      </c>
      <c r="DE141" s="9">
        <f t="shared" si="257"/>
        <v>1.188678346052076</v>
      </c>
      <c r="DF141" s="9">
        <f t="shared" si="258"/>
        <v>0.24925082049932534</v>
      </c>
      <c r="DG141" s="9">
        <f t="shared" si="259"/>
        <v>0.1660483198472372</v>
      </c>
      <c r="DH141" s="9">
        <f t="shared" si="260"/>
        <v>0</v>
      </c>
      <c r="DI141" s="9">
        <f t="shared" si="261"/>
        <v>6.1247703576878809E-2</v>
      </c>
      <c r="DJ141" s="9">
        <f t="shared" si="262"/>
        <v>2.9993174959982212</v>
      </c>
      <c r="DK141" s="9">
        <f t="shared" si="263"/>
        <v>1.8212158198446526</v>
      </c>
      <c r="DL141" s="9">
        <f t="shared" si="264"/>
        <v>0.29708015976631508</v>
      </c>
      <c r="DM141" s="9">
        <f t="shared" si="265"/>
        <v>1.6840147464632409</v>
      </c>
      <c r="DN141" s="9">
        <f t="shared" si="266"/>
        <v>0</v>
      </c>
      <c r="DO141" s="9">
        <f t="shared" si="267"/>
        <v>1.8905093770444026E-2</v>
      </c>
      <c r="DP141" s="9">
        <f t="shared" si="268"/>
        <v>0.62301484087059888</v>
      </c>
      <c r="DQ141" s="9">
        <f t="shared" si="269"/>
        <v>0.36906339965694401</v>
      </c>
      <c r="DR141" s="9">
        <f t="shared" si="270"/>
        <v>2.6826853242901148E-2</v>
      </c>
      <c r="DS141" s="9">
        <f t="shared" si="271"/>
        <v>46.000000000000014</v>
      </c>
      <c r="DT141" s="9">
        <f t="shared" si="272"/>
        <v>1.952192051512325</v>
      </c>
      <c r="IF141" s="17"/>
      <c r="IG141" s="17"/>
      <c r="IH141" s="17"/>
      <c r="II141" s="17"/>
      <c r="IJ141" s="17"/>
      <c r="IK141" s="17"/>
      <c r="IL141" s="17"/>
      <c r="IM141" s="17"/>
      <c r="IN141" s="17"/>
      <c r="IO141" s="17"/>
      <c r="IP141" s="17"/>
      <c r="IQ141" s="17"/>
      <c r="IR141" s="17"/>
      <c r="IS141" s="17"/>
      <c r="IT141" s="17"/>
      <c r="IU141" s="17"/>
      <c r="IV141" s="17"/>
    </row>
    <row r="142" spans="1:256" s="12" customFormat="1" x14ac:dyDescent="0.25">
      <c r="A142" s="16" t="s">
        <v>206</v>
      </c>
      <c r="B142" s="16" t="s">
        <v>207</v>
      </c>
      <c r="C142" s="9">
        <v>49.432299999999998</v>
      </c>
      <c r="D142" s="9">
        <v>1.3877000000000002</v>
      </c>
      <c r="E142" s="9">
        <v>6.4623999999999997</v>
      </c>
      <c r="F142" s="9"/>
      <c r="G142" s="9">
        <v>14.5623</v>
      </c>
      <c r="H142" s="9">
        <v>0.51650000000000007</v>
      </c>
      <c r="I142" s="9">
        <v>13.9618</v>
      </c>
      <c r="J142" s="9">
        <v>10.776899999999999</v>
      </c>
      <c r="K142" s="9">
        <v>1.2299</v>
      </c>
      <c r="L142" s="9">
        <v>0.1454</v>
      </c>
      <c r="M142" s="9">
        <v>4.8400000000000006E-2</v>
      </c>
      <c r="N142" s="9">
        <v>0.111</v>
      </c>
      <c r="P142" s="17"/>
      <c r="Q142" s="9">
        <f>C142/'ST1.2-NatData'!R$1</f>
        <v>0.82271985886425658</v>
      </c>
      <c r="R142" s="9">
        <f>D142/'ST1.2-NatData'!S$1</f>
        <v>1.736817732387139E-2</v>
      </c>
      <c r="S142" s="9">
        <f>E142/'ST1.2-NatData'!T$1</f>
        <v>6.3381096693833919E-2</v>
      </c>
      <c r="T142" s="9">
        <f>F142/'ST1.2-NatData'!U$1</f>
        <v>0</v>
      </c>
      <c r="U142" s="9">
        <f>G142/'ST1.2-NatData'!V$1</f>
        <v>0.20268769312139853</v>
      </c>
      <c r="V142" s="9">
        <f>H142/'ST1.2-NatData'!W$1</f>
        <v>7.2811085893116443E-3</v>
      </c>
      <c r="W142" s="9">
        <f>I142/'ST1.2-NatData'!X$1</f>
        <v>0.34641226677252879</v>
      </c>
      <c r="X142" s="9">
        <f>J142/'ST1.2-NatData'!Y$1</f>
        <v>0.19217354089766223</v>
      </c>
      <c r="Y142" s="9">
        <f>K142/'ST1.2-NatData'!Z$1</f>
        <v>1.9843818067409931E-2</v>
      </c>
      <c r="Z142" s="9">
        <f>L142/'ST1.2-NatData'!AA$1</f>
        <v>1.5435899613571702E-3</v>
      </c>
      <c r="AA142" s="9">
        <f>M142/'ST1.2-NatData'!AB$1</f>
        <v>2.5476365933256133E-3</v>
      </c>
      <c r="AB142" s="9">
        <f>N142/'ST1.2-NatData'!AC$1</f>
        <v>3.1309057061461652E-3</v>
      </c>
      <c r="AC142" s="9">
        <f>O142/'ST1.2-NatData'!AD$1</f>
        <v>0</v>
      </c>
      <c r="AD142" s="9">
        <f t="shared" si="182"/>
        <v>2.643100651017162</v>
      </c>
      <c r="AE142" s="9">
        <f t="shared" si="183"/>
        <v>1.758179655014231</v>
      </c>
      <c r="AF142" s="9">
        <f t="shared" si="184"/>
        <v>1.5232312980590348</v>
      </c>
      <c r="AG142" s="9">
        <f t="shared" si="185"/>
        <v>1.7154048389566969</v>
      </c>
      <c r="AH142" s="9">
        <f t="shared" si="186"/>
        <v>9.1003214343704215</v>
      </c>
      <c r="AI142" s="9">
        <f t="shared" si="187"/>
        <v>8.5344885025439972</v>
      </c>
      <c r="AJ142" s="9">
        <f t="shared" si="188"/>
        <v>8.7442915277789162</v>
      </c>
      <c r="AK142" s="9">
        <f t="shared" si="189"/>
        <v>8.7112587319498207</v>
      </c>
      <c r="AL142" s="9"/>
      <c r="AM142" s="9">
        <f t="shared" si="190"/>
        <v>7.4870151661046025</v>
      </c>
      <c r="AN142" s="9">
        <f t="shared" si="191"/>
        <v>1.1535767055536021</v>
      </c>
      <c r="AO142" s="9">
        <f t="shared" si="192"/>
        <v>0.64059187165820397</v>
      </c>
      <c r="AP142" s="9">
        <f t="shared" si="193"/>
        <v>0.1580559963763731</v>
      </c>
      <c r="AQ142" s="9">
        <f t="shared" si="194"/>
        <v>0</v>
      </c>
      <c r="AR142" s="9">
        <f t="shared" si="195"/>
        <v>6.6260428561291343E-2</v>
      </c>
      <c r="AS142" s="9">
        <f t="shared" si="196"/>
        <v>3.1524629764388883</v>
      </c>
      <c r="AT142" s="9">
        <f t="shared" si="197"/>
        <v>1.8445231581957573</v>
      </c>
      <c r="AU142" s="9">
        <f t="shared" si="198"/>
        <v>0.8618944312305139</v>
      </c>
      <c r="AV142" s="9">
        <f t="shared" si="199"/>
        <v>1.7488409933498563</v>
      </c>
      <c r="AW142" s="9">
        <f t="shared" si="200"/>
        <v>0.61073542458037</v>
      </c>
      <c r="AX142" s="9">
        <f t="shared" si="201"/>
        <v>0</v>
      </c>
      <c r="AY142" s="9">
        <f t="shared" si="202"/>
        <v>0.36117024579719526</v>
      </c>
      <c r="AZ142" s="9">
        <f t="shared" si="203"/>
        <v>2.8094329622435334E-2</v>
      </c>
      <c r="BA142" s="9">
        <f t="shared" si="204"/>
        <v>48.054454455095922</v>
      </c>
      <c r="BB142" s="10">
        <f t="shared" si="205"/>
        <v>0</v>
      </c>
      <c r="BC142" s="9">
        <f t="shared" si="206"/>
        <v>2.0544544550959216</v>
      </c>
      <c r="BD142" s="9">
        <f t="shared" si="207"/>
        <v>12.99826961454675</v>
      </c>
      <c r="BE142" s="11">
        <f t="shared" si="208"/>
        <v>2.1474298699115892</v>
      </c>
      <c r="BF142" s="9">
        <f t="shared" si="209"/>
        <v>-0.10613101529978375</v>
      </c>
      <c r="BG142" s="9">
        <f t="shared" si="210"/>
        <v>24.000000000000004</v>
      </c>
      <c r="BH142" s="9"/>
      <c r="BI142" s="9">
        <f t="shared" si="211"/>
        <v>7.0214931762916182</v>
      </c>
      <c r="BJ142" s="9">
        <f t="shared" si="212"/>
        <v>1.0818504820243098</v>
      </c>
      <c r="BK142" s="9">
        <f t="shared" si="213"/>
        <v>0.10334365831592862</v>
      </c>
      <c r="BL142" s="9">
        <f t="shared" si="214"/>
        <v>0.14822850968072573</v>
      </c>
      <c r="BM142" s="9">
        <f t="shared" si="215"/>
        <v>0</v>
      </c>
      <c r="BN142" s="9">
        <f t="shared" si="216"/>
        <v>6.2140537541254572E-2</v>
      </c>
      <c r="BO142" s="9">
        <f t="shared" si="217"/>
        <v>2.9564515079103511</v>
      </c>
      <c r="BP142" s="9">
        <f t="shared" si="218"/>
        <v>1.7298357865517417</v>
      </c>
      <c r="BQ142" s="9">
        <f t="shared" si="219"/>
        <v>0</v>
      </c>
      <c r="BR142" s="9">
        <f t="shared" si="220"/>
        <v>1.6401028752842668</v>
      </c>
      <c r="BS142" s="9">
        <f t="shared" si="221"/>
        <v>0</v>
      </c>
      <c r="BT142" s="9">
        <f t="shared" si="222"/>
        <v>0.35989712471573321</v>
      </c>
      <c r="BU142" s="9">
        <f t="shared" si="223"/>
        <v>0.99483594887427307</v>
      </c>
      <c r="BV142" s="9">
        <f t="shared" si="224"/>
        <v>0.33871367428576982</v>
      </c>
      <c r="BW142" s="9">
        <f t="shared" si="225"/>
        <v>2.6347501555690205E-2</v>
      </c>
      <c r="BX142" s="9">
        <f t="shared" si="226"/>
        <v>45.066560780378992</v>
      </c>
      <c r="BY142" s="10">
        <f t="shared" si="227"/>
        <v>0.53961146305206642</v>
      </c>
      <c r="BZ142" s="9">
        <f t="shared" si="228"/>
        <v>0</v>
      </c>
      <c r="CA142" s="9">
        <f t="shared" si="229"/>
        <v>0</v>
      </c>
      <c r="CB142" s="11">
        <f t="shared" si="230"/>
        <v>0</v>
      </c>
      <c r="CC142" s="9">
        <f t="shared" si="231"/>
        <v>1.9515365460339484</v>
      </c>
      <c r="CD142" s="9">
        <f t="shared" si="232"/>
        <v>24</v>
      </c>
      <c r="CE142" s="9"/>
      <c r="CF142" s="9">
        <f t="shared" si="233"/>
        <v>7.1941022916021842</v>
      </c>
      <c r="CG142" s="9">
        <f t="shared" si="234"/>
        <v>1.1084455736824563</v>
      </c>
      <c r="CH142" s="9">
        <f t="shared" si="235"/>
        <v>0.30254786528464095</v>
      </c>
      <c r="CI142" s="9">
        <f t="shared" si="236"/>
        <v>0.15187240582609049</v>
      </c>
      <c r="CJ142" s="9">
        <f t="shared" si="237"/>
        <v>0</v>
      </c>
      <c r="CK142" s="9">
        <f t="shared" si="238"/>
        <v>6.3668136150356103E-2</v>
      </c>
      <c r="CL142" s="9">
        <f t="shared" si="239"/>
        <v>3.0291298494577132</v>
      </c>
      <c r="CM142" s="9">
        <f t="shared" si="240"/>
        <v>1.7723602777464982</v>
      </c>
      <c r="CN142" s="9">
        <f t="shared" si="241"/>
        <v>0.3195785344652986</v>
      </c>
      <c r="CO142" s="9">
        <f t="shared" si="242"/>
        <v>1.680421465534703</v>
      </c>
      <c r="CP142" s="9">
        <f t="shared" si="243"/>
        <v>1.7763568394002505E-15</v>
      </c>
      <c r="CQ142" s="9">
        <f t="shared" si="244"/>
        <v>0.62596453834580212</v>
      </c>
      <c r="CR142" s="9">
        <f t="shared" si="245"/>
        <v>0.34704026041127767</v>
      </c>
      <c r="CS142" s="9">
        <f t="shared" si="246"/>
        <v>2.6995201242920177E-2</v>
      </c>
      <c r="CT142" s="9">
        <f t="shared" si="247"/>
        <v>46.174430430193205</v>
      </c>
      <c r="CU142" s="10">
        <f t="shared" si="248"/>
        <v>0</v>
      </c>
      <c r="CV142" s="9">
        <f t="shared" si="249"/>
        <v>0.1744304301932047</v>
      </c>
      <c r="CW142" s="9">
        <f t="shared" si="250"/>
        <v>1.1485327386789768</v>
      </c>
      <c r="CX142" s="11">
        <f t="shared" si="251"/>
        <v>0.18212139594118362</v>
      </c>
      <c r="CY142" s="9">
        <f t="shared" si="252"/>
        <v>1.7759147404873901</v>
      </c>
      <c r="CZ142" s="9">
        <f t="shared" si="253"/>
        <v>2.2277277078876702E-2</v>
      </c>
      <c r="DA142" s="9">
        <f t="shared" si="254"/>
        <v>2.7377552240528576E-2</v>
      </c>
      <c r="DB142" s="9">
        <f t="shared" si="255"/>
        <v>24</v>
      </c>
      <c r="DD142" s="9">
        <f t="shared" si="256"/>
        <v>7.1669255544797794</v>
      </c>
      <c r="DE142" s="9">
        <f t="shared" si="257"/>
        <v>1.1042582640294332</v>
      </c>
      <c r="DF142" s="9">
        <f t="shared" si="258"/>
        <v>0.27118381850921303</v>
      </c>
      <c r="DG142" s="9">
        <f t="shared" si="259"/>
        <v>0.15129868637062752</v>
      </c>
      <c r="DH142" s="9">
        <f t="shared" si="260"/>
        <v>0</v>
      </c>
      <c r="DI142" s="9">
        <f t="shared" si="261"/>
        <v>6.3427620776915897E-2</v>
      </c>
      <c r="DJ142" s="9">
        <f t="shared" si="262"/>
        <v>3.0176868837767223</v>
      </c>
      <c r="DK142" s="9">
        <f t="shared" si="263"/>
        <v>1.7656649365625485</v>
      </c>
      <c r="DL142" s="9">
        <f t="shared" si="264"/>
        <v>0.26926194599602749</v>
      </c>
      <c r="DM142" s="9">
        <f t="shared" si="265"/>
        <v>1.674073436194476</v>
      </c>
      <c r="DN142" s="9">
        <f t="shared" si="266"/>
        <v>0</v>
      </c>
      <c r="DO142" s="9">
        <f t="shared" si="267"/>
        <v>5.6664617809496498E-2</v>
      </c>
      <c r="DP142" s="9">
        <f t="shared" si="268"/>
        <v>0.68404212792075425</v>
      </c>
      <c r="DQ142" s="9">
        <f t="shared" si="269"/>
        <v>0.34572926682989674</v>
      </c>
      <c r="DR142" s="9">
        <f t="shared" si="270"/>
        <v>2.6893223058845471E-2</v>
      </c>
      <c r="DS142" s="9">
        <f t="shared" si="271"/>
        <v>46</v>
      </c>
      <c r="DT142" s="9">
        <f t="shared" si="272"/>
        <v>1.9505327488089801</v>
      </c>
      <c r="IF142" s="17"/>
      <c r="IG142" s="17"/>
      <c r="IH142" s="17"/>
      <c r="II142" s="17"/>
      <c r="IJ142" s="17"/>
      <c r="IK142" s="17"/>
      <c r="IL142" s="17"/>
      <c r="IM142" s="17"/>
      <c r="IN142" s="17"/>
      <c r="IO142" s="17"/>
      <c r="IP142" s="17"/>
      <c r="IQ142" s="17"/>
      <c r="IR142" s="17"/>
      <c r="IS142" s="17"/>
      <c r="IT142" s="17"/>
      <c r="IU142" s="17"/>
      <c r="IV142" s="17"/>
    </row>
    <row r="143" spans="1:256" s="12" customFormat="1" x14ac:dyDescent="0.25">
      <c r="A143" s="16" t="s">
        <v>206</v>
      </c>
      <c r="B143" s="16" t="s">
        <v>207</v>
      </c>
      <c r="C143" s="9">
        <v>49.265700000000002</v>
      </c>
      <c r="D143" s="9">
        <v>1.3692</v>
      </c>
      <c r="E143" s="9">
        <v>6.4226999999999999</v>
      </c>
      <c r="F143" s="9"/>
      <c r="G143" s="9">
        <v>14.3535</v>
      </c>
      <c r="H143" s="9">
        <v>0.53870000000000007</v>
      </c>
      <c r="I143" s="9">
        <v>14.0442</v>
      </c>
      <c r="J143" s="9">
        <v>10.7098</v>
      </c>
      <c r="K143" s="9">
        <v>1.2211000000000001</v>
      </c>
      <c r="L143" s="9">
        <v>0.1643</v>
      </c>
      <c r="M143" s="9">
        <v>5.7700000000000001E-2</v>
      </c>
      <c r="N143" s="9">
        <v>0.1188</v>
      </c>
      <c r="P143" s="17"/>
      <c r="Q143" s="9">
        <f>C143/'ST1.2-NatData'!R$1</f>
        <v>0.81994707409626522</v>
      </c>
      <c r="R143" s="9">
        <f>D143/'ST1.2-NatData'!S$1</f>
        <v>1.7136635001689632E-2</v>
      </c>
      <c r="S143" s="9">
        <f>E143/'ST1.2-NatData'!T$1</f>
        <v>6.2991732132874331E-2</v>
      </c>
      <c r="T143" s="9">
        <f>F143/'ST1.2-NatData'!U$1</f>
        <v>0</v>
      </c>
      <c r="U143" s="9">
        <f>G143/'ST1.2-NatData'!V$1</f>
        <v>0.19978147704813071</v>
      </c>
      <c r="V143" s="9">
        <f>H143/'ST1.2-NatData'!W$1</f>
        <v>7.5940623370032573E-3</v>
      </c>
      <c r="W143" s="9">
        <f>I143/'ST1.2-NatData'!X$1</f>
        <v>0.34845672886065898</v>
      </c>
      <c r="X143" s="9">
        <f>J143/'ST1.2-NatData'!Y$1</f>
        <v>0.19097701456873339</v>
      </c>
      <c r="Y143" s="9">
        <f>K143/'ST1.2-NatData'!Z$1</f>
        <v>1.9701834492328048E-2</v>
      </c>
      <c r="Z143" s="9">
        <f>L143/'ST1.2-NatData'!AA$1</f>
        <v>1.7442354240095122E-3</v>
      </c>
      <c r="AA143" s="9">
        <f>M143/'ST1.2-NatData'!AB$1</f>
        <v>3.037161806505948E-3</v>
      </c>
      <c r="AB143" s="9">
        <f>N143/'ST1.2-NatData'!AC$1</f>
        <v>3.3509152963077877E-3</v>
      </c>
      <c r="AC143" s="9">
        <f>O143/'ST1.2-NatData'!AD$1</f>
        <v>0</v>
      </c>
      <c r="AD143" s="9">
        <f t="shared" si="182"/>
        <v>2.6345920058768031</v>
      </c>
      <c r="AE143" s="9">
        <f t="shared" si="183"/>
        <v>1.7527685960109054</v>
      </c>
      <c r="AF143" s="9">
        <f t="shared" si="184"/>
        <v>1.5188994416094965</v>
      </c>
      <c r="AG143" s="9">
        <f t="shared" si="185"/>
        <v>1.7098764561782298</v>
      </c>
      <c r="AH143" s="9">
        <f t="shared" si="186"/>
        <v>9.1284154887382805</v>
      </c>
      <c r="AI143" s="9">
        <f t="shared" si="187"/>
        <v>8.5588286122645449</v>
      </c>
      <c r="AJ143" s="9">
        <f t="shared" si="188"/>
        <v>8.7725636234133084</v>
      </c>
      <c r="AK143" s="9">
        <f t="shared" si="189"/>
        <v>8.7406011122588367</v>
      </c>
      <c r="AL143" s="9"/>
      <c r="AM143" s="9">
        <f t="shared" si="190"/>
        <v>7.4848175711259817</v>
      </c>
      <c r="AN143" s="9">
        <f t="shared" si="191"/>
        <v>1.1500294065283658</v>
      </c>
      <c r="AO143" s="9">
        <f t="shared" si="192"/>
        <v>0.63484697765434817</v>
      </c>
      <c r="AP143" s="9">
        <f t="shared" si="193"/>
        <v>0.15643032437427817</v>
      </c>
      <c r="AQ143" s="9">
        <f t="shared" si="194"/>
        <v>0</v>
      </c>
      <c r="AR143" s="9">
        <f t="shared" si="195"/>
        <v>6.9321756259544551E-2</v>
      </c>
      <c r="AS143" s="9">
        <f t="shared" si="196"/>
        <v>3.1808578008867148</v>
      </c>
      <c r="AT143" s="9">
        <f t="shared" si="197"/>
        <v>1.8236883294491677</v>
      </c>
      <c r="AU143" s="9">
        <f t="shared" si="198"/>
        <v>0.86514518862405332</v>
      </c>
      <c r="AV143" s="9">
        <f t="shared" si="199"/>
        <v>1.7433175377822221</v>
      </c>
      <c r="AW143" s="9">
        <f t="shared" si="200"/>
        <v>0.60846272640627541</v>
      </c>
      <c r="AX143" s="9">
        <f t="shared" si="201"/>
        <v>0</v>
      </c>
      <c r="AY143" s="9">
        <f t="shared" si="202"/>
        <v>0.35969306227265091</v>
      </c>
      <c r="AZ143" s="9">
        <f t="shared" si="203"/>
        <v>3.1844211321068829E-2</v>
      </c>
      <c r="BA143" s="9">
        <f t="shared" si="204"/>
        <v>48.040987923935148</v>
      </c>
      <c r="BB143" s="10">
        <f t="shared" si="205"/>
        <v>0</v>
      </c>
      <c r="BC143" s="9">
        <f t="shared" si="206"/>
        <v>2.0409879239351483</v>
      </c>
      <c r="BD143" s="9">
        <f t="shared" si="207"/>
        <v>13.047265177638076</v>
      </c>
      <c r="BE143" s="11">
        <f t="shared" si="208"/>
        <v>2.1536050434477048</v>
      </c>
      <c r="BF143" s="9">
        <f t="shared" si="209"/>
        <v>-9.9300945903727539E-2</v>
      </c>
      <c r="BG143" s="9">
        <f t="shared" si="210"/>
        <v>24</v>
      </c>
      <c r="BH143" s="9"/>
      <c r="BI143" s="9">
        <f t="shared" si="211"/>
        <v>7.0177864783177117</v>
      </c>
      <c r="BJ143" s="9">
        <f t="shared" si="212"/>
        <v>1.0782708786298976</v>
      </c>
      <c r="BK143" s="9">
        <f t="shared" si="213"/>
        <v>9.6057356947609307E-2</v>
      </c>
      <c r="BL143" s="9">
        <f t="shared" si="214"/>
        <v>0.14666952197039529</v>
      </c>
      <c r="BM143" s="9">
        <f t="shared" si="215"/>
        <v>0</v>
      </c>
      <c r="BN143" s="9">
        <f t="shared" si="216"/>
        <v>6.4996278013264033E-2</v>
      </c>
      <c r="BO143" s="9">
        <f t="shared" si="217"/>
        <v>2.9823814211087165</v>
      </c>
      <c r="BP143" s="9">
        <f t="shared" si="218"/>
        <v>1.7098954219600135</v>
      </c>
      <c r="BQ143" s="9">
        <f t="shared" si="219"/>
        <v>0</v>
      </c>
      <c r="BR143" s="9">
        <f t="shared" si="220"/>
        <v>1.6345395365757382</v>
      </c>
      <c r="BS143" s="9">
        <f t="shared" si="221"/>
        <v>0</v>
      </c>
      <c r="BT143" s="9">
        <f t="shared" si="222"/>
        <v>0.36546046342426175</v>
      </c>
      <c r="BU143" s="9">
        <f t="shared" si="223"/>
        <v>0.99835398978311019</v>
      </c>
      <c r="BV143" s="9">
        <f t="shared" si="224"/>
        <v>0.33724924953407565</v>
      </c>
      <c r="BW143" s="9">
        <f t="shared" si="225"/>
        <v>2.9857224107075985E-2</v>
      </c>
      <c r="BX143" s="9">
        <f t="shared" si="226"/>
        <v>45.043368425998736</v>
      </c>
      <c r="BY143" s="10">
        <f t="shared" si="227"/>
        <v>0.55946788424329452</v>
      </c>
      <c r="BZ143" s="9">
        <f t="shared" si="228"/>
        <v>0</v>
      </c>
      <c r="CA143" s="9">
        <f t="shared" si="229"/>
        <v>0</v>
      </c>
      <c r="CB143" s="11">
        <f t="shared" si="230"/>
        <v>0</v>
      </c>
      <c r="CC143" s="9">
        <f t="shared" si="231"/>
        <v>1.9453255429150857</v>
      </c>
      <c r="CD143" s="9">
        <f t="shared" si="232"/>
        <v>23.999999999999996</v>
      </c>
      <c r="CE143" s="9"/>
      <c r="CF143" s="9">
        <f t="shared" si="233"/>
        <v>7.1930378753410729</v>
      </c>
      <c r="CG143" s="9">
        <f t="shared" si="234"/>
        <v>1.1051979557692972</v>
      </c>
      <c r="CH143" s="9">
        <f t="shared" si="235"/>
        <v>0.29823583111036989</v>
      </c>
      <c r="CI143" s="9">
        <f t="shared" si="236"/>
        <v>0.15033222084353373</v>
      </c>
      <c r="CJ143" s="9">
        <f t="shared" si="237"/>
        <v>0</v>
      </c>
      <c r="CK143" s="9">
        <f t="shared" si="238"/>
        <v>6.6619395011527832E-2</v>
      </c>
      <c r="CL143" s="9">
        <f t="shared" si="239"/>
        <v>3.0568588239366115</v>
      </c>
      <c r="CM143" s="9">
        <f t="shared" si="240"/>
        <v>1.7525957181842122</v>
      </c>
      <c r="CN143" s="9">
        <f t="shared" si="241"/>
        <v>0.3246419890862553</v>
      </c>
      <c r="CO143" s="9">
        <f t="shared" si="242"/>
        <v>1.675358010913744</v>
      </c>
      <c r="CP143" s="9">
        <f t="shared" si="243"/>
        <v>0</v>
      </c>
      <c r="CQ143" s="9">
        <f t="shared" si="244"/>
        <v>0.62372597437351729</v>
      </c>
      <c r="CR143" s="9">
        <f t="shared" si="245"/>
        <v>0.34567119316381328</v>
      </c>
      <c r="CS143" s="9">
        <f t="shared" si="246"/>
        <v>3.0602832462669469E-2</v>
      </c>
      <c r="CT143" s="9">
        <f t="shared" si="247"/>
        <v>46.168212173764985</v>
      </c>
      <c r="CU143" s="10">
        <f t="shared" si="248"/>
        <v>0</v>
      </c>
      <c r="CV143" s="9">
        <f t="shared" si="249"/>
        <v>0.1682121737649851</v>
      </c>
      <c r="CW143" s="9">
        <f t="shared" si="250"/>
        <v>1.118936265433482</v>
      </c>
      <c r="CX143" s="11">
        <f t="shared" si="251"/>
        <v>0.17571625128182969</v>
      </c>
      <c r="CY143" s="9">
        <f t="shared" si="252"/>
        <v>1.7757480134193118</v>
      </c>
      <c r="CZ143" s="9">
        <f t="shared" si="253"/>
        <v>2.664369518217433E-2</v>
      </c>
      <c r="DA143" s="9">
        <f t="shared" si="254"/>
        <v>2.9396117633528927E-2</v>
      </c>
      <c r="DB143" s="9">
        <f t="shared" si="255"/>
        <v>24</v>
      </c>
      <c r="DD143" s="9">
        <f t="shared" si="256"/>
        <v>7.1668303078391942</v>
      </c>
      <c r="DE143" s="9">
        <f t="shared" si="257"/>
        <v>1.1011712078874243</v>
      </c>
      <c r="DF143" s="9">
        <f t="shared" si="258"/>
        <v>0.26800151572661868</v>
      </c>
      <c r="DG143" s="9">
        <f t="shared" si="259"/>
        <v>0.1497844909561421</v>
      </c>
      <c r="DH143" s="9">
        <f t="shared" si="260"/>
        <v>0</v>
      </c>
      <c r="DI143" s="9">
        <f t="shared" si="261"/>
        <v>6.6376669709373615E-2</v>
      </c>
      <c r="DJ143" s="9">
        <f t="shared" si="262"/>
        <v>3.045721271853552</v>
      </c>
      <c r="DK143" s="9">
        <f t="shared" si="263"/>
        <v>1.7462102004956046</v>
      </c>
      <c r="DL143" s="9">
        <f t="shared" si="264"/>
        <v>0.2760941487412909</v>
      </c>
      <c r="DM143" s="9">
        <f t="shared" si="265"/>
        <v>1.6692539059553431</v>
      </c>
      <c r="DN143" s="9">
        <f t="shared" si="266"/>
        <v>0</v>
      </c>
      <c r="DO143" s="9">
        <f t="shared" si="267"/>
        <v>5.4651945303366034E-2</v>
      </c>
      <c r="DP143" s="9">
        <f t="shared" si="268"/>
        <v>0.67974886017472436</v>
      </c>
      <c r="DQ143" s="9">
        <f t="shared" si="269"/>
        <v>0.3444117529543641</v>
      </c>
      <c r="DR143" s="9">
        <f t="shared" si="270"/>
        <v>3.0491332174277613E-2</v>
      </c>
      <c r="DS143" s="9">
        <f t="shared" si="271"/>
        <v>46</v>
      </c>
      <c r="DT143" s="9">
        <f t="shared" si="272"/>
        <v>1.944164366169951</v>
      </c>
      <c r="IF143" s="17"/>
      <c r="IG143" s="17"/>
      <c r="IH143" s="17"/>
      <c r="II143" s="17"/>
      <c r="IJ143" s="17"/>
      <c r="IK143" s="17"/>
      <c r="IL143" s="17"/>
      <c r="IM143" s="17"/>
      <c r="IN143" s="17"/>
      <c r="IO143" s="17"/>
      <c r="IP143" s="17"/>
      <c r="IQ143" s="17"/>
      <c r="IR143" s="17"/>
      <c r="IS143" s="17"/>
      <c r="IT143" s="17"/>
      <c r="IU143" s="17"/>
      <c r="IV143" s="17"/>
    </row>
    <row r="144" spans="1:256" s="12" customFormat="1" x14ac:dyDescent="0.25">
      <c r="A144" s="16" t="s">
        <v>206</v>
      </c>
      <c r="B144" s="16" t="s">
        <v>207</v>
      </c>
      <c r="C144" s="9">
        <v>49.462600000000002</v>
      </c>
      <c r="D144" s="9">
        <v>1.3696999999999999</v>
      </c>
      <c r="E144" s="9">
        <v>6.5552999999999999</v>
      </c>
      <c r="F144" s="9"/>
      <c r="G144" s="9">
        <v>14.700100000000001</v>
      </c>
      <c r="H144" s="9">
        <v>0.52980000000000005</v>
      </c>
      <c r="I144" s="9">
        <v>14.070600000000001</v>
      </c>
      <c r="J144" s="9">
        <v>10.7742</v>
      </c>
      <c r="K144" s="9">
        <v>1.2579</v>
      </c>
      <c r="L144" s="9">
        <v>0.1845</v>
      </c>
      <c r="M144" s="9">
        <v>5.3200000000000004E-2</v>
      </c>
      <c r="N144" s="9">
        <v>0.13090000000000002</v>
      </c>
      <c r="P144" s="17"/>
      <c r="Q144" s="9">
        <f>C144/'ST1.2-NatData'!R$1</f>
        <v>0.82322415285267292</v>
      </c>
      <c r="R144" s="9">
        <f>D144/'ST1.2-NatData'!S$1</f>
        <v>1.7142892902289139E-2</v>
      </c>
      <c r="S144" s="9">
        <f>E144/'ST1.2-NatData'!T$1</f>
        <v>6.4292229381822455E-2</v>
      </c>
      <c r="T144" s="9">
        <f>F144/'ST1.2-NatData'!U$1</f>
        <v>0</v>
      </c>
      <c r="U144" s="9">
        <f>G144/'ST1.2-NatData'!V$1</f>
        <v>0.20460568438048046</v>
      </c>
      <c r="V144" s="9">
        <f>H144/'ST1.2-NatData'!W$1</f>
        <v>7.4685988976133759E-3</v>
      </c>
      <c r="W144" s="9">
        <f>I144/'ST1.2-NatData'!X$1</f>
        <v>0.34911175069472011</v>
      </c>
      <c r="X144" s="9">
        <f>J144/'ST1.2-NatData'!Y$1</f>
        <v>0.1921253945327128</v>
      </c>
      <c r="Y144" s="9">
        <f>K144/'ST1.2-NatData'!Z$1</f>
        <v>2.0295583988125011E-2</v>
      </c>
      <c r="Z144" s="9">
        <f>L144/'ST1.2-NatData'!AA$1</f>
        <v>1.9586818973204808E-3</v>
      </c>
      <c r="AA144" s="9">
        <f>M144/'ST1.2-NatData'!AB$1</f>
        <v>2.8002947678703021E-3</v>
      </c>
      <c r="AB144" s="9">
        <f>N144/'ST1.2-NatData'!AC$1</f>
        <v>3.6922122246354329E-3</v>
      </c>
      <c r="AC144" s="9">
        <f>O144/'ST1.2-NatData'!AD$1</f>
        <v>0</v>
      </c>
      <c r="AD144" s="9">
        <f t="shared" si="182"/>
        <v>2.6524227275426164</v>
      </c>
      <c r="AE144" s="9">
        <f t="shared" si="183"/>
        <v>1.7667714647950246</v>
      </c>
      <c r="AF144" s="9">
        <f t="shared" si="184"/>
        <v>1.5301375384914209</v>
      </c>
      <c r="AG144" s="9">
        <f t="shared" si="185"/>
        <v>1.7222629330241337</v>
      </c>
      <c r="AH144" s="9">
        <f t="shared" si="186"/>
        <v>9.0560665704753571</v>
      </c>
      <c r="AI144" s="9">
        <f t="shared" si="187"/>
        <v>8.4959682858423573</v>
      </c>
      <c r="AJ144" s="9">
        <f t="shared" si="188"/>
        <v>8.7094715402493126</v>
      </c>
      <c r="AK144" s="9">
        <f t="shared" si="189"/>
        <v>8.6819433228884524</v>
      </c>
      <c r="AL144" s="9"/>
      <c r="AM144" s="9">
        <f t="shared" si="190"/>
        <v>7.4551727306569866</v>
      </c>
      <c r="AN144" s="9">
        <f t="shared" si="191"/>
        <v>1.1644694184921118</v>
      </c>
      <c r="AO144" s="9">
        <f t="shared" si="192"/>
        <v>0.6196421491490991</v>
      </c>
      <c r="AP144" s="9">
        <f t="shared" si="193"/>
        <v>0.15524717933365995</v>
      </c>
      <c r="AQ144" s="9">
        <f t="shared" si="194"/>
        <v>0</v>
      </c>
      <c r="AR144" s="9">
        <f t="shared" si="195"/>
        <v>6.7636128804965598E-2</v>
      </c>
      <c r="AS144" s="9">
        <f t="shared" si="196"/>
        <v>3.1615792548265818</v>
      </c>
      <c r="AT144" s="9">
        <f t="shared" si="197"/>
        <v>1.8529226984473011</v>
      </c>
      <c r="AU144" s="9">
        <f t="shared" si="198"/>
        <v>0.85702741056160736</v>
      </c>
      <c r="AV144" s="9">
        <f t="shared" si="199"/>
        <v>1.7399003627670893</v>
      </c>
      <c r="AW144" s="9">
        <f t="shared" si="200"/>
        <v>0.59692777332869662</v>
      </c>
      <c r="AX144" s="9">
        <f t="shared" si="201"/>
        <v>0</v>
      </c>
      <c r="AY144" s="9">
        <f t="shared" si="202"/>
        <v>0.36759631936626769</v>
      </c>
      <c r="AZ144" s="9">
        <f t="shared" si="203"/>
        <v>3.5475907305038502E-2</v>
      </c>
      <c r="BA144" s="9">
        <f t="shared" si="204"/>
        <v>47.982237011802098</v>
      </c>
      <c r="BB144" s="10">
        <f t="shared" si="205"/>
        <v>0</v>
      </c>
      <c r="BC144" s="9">
        <f t="shared" si="206"/>
        <v>1.9822370118020984</v>
      </c>
      <c r="BD144" s="9">
        <f t="shared" si="207"/>
        <v>12.768264262900649</v>
      </c>
      <c r="BE144" s="11">
        <f t="shared" si="208"/>
        <v>2.1311248350584391</v>
      </c>
      <c r="BF144" s="9">
        <f t="shared" si="209"/>
        <v>-4.1033587335507125E-2</v>
      </c>
      <c r="BG144" s="9">
        <f t="shared" si="210"/>
        <v>24.000000000000004</v>
      </c>
      <c r="BH144" s="9"/>
      <c r="BI144" s="9">
        <f t="shared" si="211"/>
        <v>6.9940862947757498</v>
      </c>
      <c r="BJ144" s="9">
        <f t="shared" si="212"/>
        <v>1.0924494837081316</v>
      </c>
      <c r="BK144" s="9">
        <f t="shared" si="213"/>
        <v>8.6535778483881387E-2</v>
      </c>
      <c r="BL144" s="9">
        <f t="shared" si="214"/>
        <v>0.14564547442544057</v>
      </c>
      <c r="BM144" s="9">
        <f t="shared" si="215"/>
        <v>0</v>
      </c>
      <c r="BN144" s="9">
        <f t="shared" si="216"/>
        <v>6.3452979373800428E-2</v>
      </c>
      <c r="BO144" s="9">
        <f t="shared" si="217"/>
        <v>2.9660423621172458</v>
      </c>
      <c r="BP144" s="9">
        <f t="shared" si="218"/>
        <v>1.7383234055996331</v>
      </c>
      <c r="BQ144" s="9">
        <f t="shared" si="219"/>
        <v>0</v>
      </c>
      <c r="BR144" s="9">
        <f t="shared" si="220"/>
        <v>1.6322912588548786</v>
      </c>
      <c r="BS144" s="9">
        <f t="shared" si="221"/>
        <v>0</v>
      </c>
      <c r="BT144" s="9">
        <f t="shared" si="222"/>
        <v>0.36770874114512142</v>
      </c>
      <c r="BU144" s="9">
        <f t="shared" si="223"/>
        <v>0.98956566677022462</v>
      </c>
      <c r="BV144" s="9">
        <f t="shared" si="224"/>
        <v>0.3448612758115201</v>
      </c>
      <c r="BW144" s="9">
        <f t="shared" si="225"/>
        <v>3.328179856337668E-2</v>
      </c>
      <c r="BX144" s="9">
        <f t="shared" si="226"/>
        <v>45.014638614195164</v>
      </c>
      <c r="BY144" s="10">
        <f t="shared" si="227"/>
        <v>0.56684583698908242</v>
      </c>
      <c r="BZ144" s="9">
        <f t="shared" si="228"/>
        <v>0</v>
      </c>
      <c r="CA144" s="9">
        <f t="shared" si="229"/>
        <v>0</v>
      </c>
      <c r="CB144" s="11">
        <f t="shared" si="230"/>
        <v>0</v>
      </c>
      <c r="CC144" s="9">
        <f t="shared" si="231"/>
        <v>1.9448398664960616</v>
      </c>
      <c r="CD144" s="9">
        <f t="shared" si="232"/>
        <v>24</v>
      </c>
      <c r="CE144" s="9"/>
      <c r="CF144" s="9">
        <f t="shared" si="233"/>
        <v>7.1698473305162045</v>
      </c>
      <c r="CG144" s="9">
        <f t="shared" si="234"/>
        <v>1.1199026841203266</v>
      </c>
      <c r="CH144" s="9">
        <f t="shared" si="235"/>
        <v>0.28975001463653172</v>
      </c>
      <c r="CI144" s="9">
        <f t="shared" si="236"/>
        <v>0.1493055378500292</v>
      </c>
      <c r="CJ144" s="9">
        <f t="shared" si="237"/>
        <v>0</v>
      </c>
      <c r="CK144" s="9">
        <f t="shared" si="238"/>
        <v>6.5047549544301086E-2</v>
      </c>
      <c r="CL144" s="9">
        <f t="shared" si="239"/>
        <v>3.040578857042278</v>
      </c>
      <c r="CM144" s="9">
        <f t="shared" si="240"/>
        <v>1.782007385085028</v>
      </c>
      <c r="CN144" s="9">
        <f t="shared" si="241"/>
        <v>0.32668934415816775</v>
      </c>
      <c r="CO144" s="9">
        <f t="shared" si="242"/>
        <v>1.6733106558418329</v>
      </c>
      <c r="CP144" s="9">
        <f t="shared" si="243"/>
        <v>8.8817841970012523E-16</v>
      </c>
      <c r="CQ144" s="9">
        <f t="shared" si="244"/>
        <v>0.61235420924314266</v>
      </c>
      <c r="CR144" s="9">
        <f t="shared" si="245"/>
        <v>0.35352762227462886</v>
      </c>
      <c r="CS144" s="9">
        <f t="shared" si="246"/>
        <v>3.4118168482228511E-2</v>
      </c>
      <c r="CT144" s="9">
        <f t="shared" si="247"/>
        <v>46.145854211609652</v>
      </c>
      <c r="CU144" s="10">
        <f t="shared" si="248"/>
        <v>0</v>
      </c>
      <c r="CV144" s="9">
        <f t="shared" si="249"/>
        <v>0.1458542116096524</v>
      </c>
      <c r="CW144" s="9">
        <f t="shared" si="250"/>
        <v>0.97688413778835514</v>
      </c>
      <c r="CX144" s="11">
        <f t="shared" si="251"/>
        <v>0.14891315475999836</v>
      </c>
      <c r="CY144" s="9">
        <f t="shared" si="252"/>
        <v>1.7975994835142493</v>
      </c>
      <c r="CZ144" s="9">
        <f t="shared" si="253"/>
        <v>2.438908758507545E-2</v>
      </c>
      <c r="DA144" s="9">
        <f t="shared" si="254"/>
        <v>3.2157217291022902E-2</v>
      </c>
      <c r="DB144" s="9">
        <f t="shared" si="255"/>
        <v>23.999999999999996</v>
      </c>
      <c r="DD144" s="9">
        <f t="shared" si="256"/>
        <v>7.1471854370997665</v>
      </c>
      <c r="DE144" s="9">
        <f t="shared" si="257"/>
        <v>1.1163629831902524</v>
      </c>
      <c r="DF144" s="9">
        <f t="shared" si="258"/>
        <v>0.26354842029001802</v>
      </c>
      <c r="DG144" s="9">
        <f t="shared" si="259"/>
        <v>0.14883362456802104</v>
      </c>
      <c r="DH144" s="9">
        <f t="shared" si="260"/>
        <v>0</v>
      </c>
      <c r="DI144" s="9">
        <f t="shared" si="261"/>
        <v>6.4841952330466496E-2</v>
      </c>
      <c r="DJ144" s="9">
        <f t="shared" si="262"/>
        <v>3.0309684328859232</v>
      </c>
      <c r="DK144" s="9">
        <f t="shared" si="263"/>
        <v>1.7763749553321344</v>
      </c>
      <c r="DL144" s="9">
        <f t="shared" si="264"/>
        <v>0.28456738540656268</v>
      </c>
      <c r="DM144" s="9">
        <f t="shared" si="265"/>
        <v>1.6680217862205955</v>
      </c>
      <c r="DN144" s="9">
        <f t="shared" si="266"/>
        <v>0</v>
      </c>
      <c r="DO144" s="9">
        <f t="shared" si="267"/>
        <v>4.7410828372841829E-2</v>
      </c>
      <c r="DP144" s="9">
        <f t="shared" si="268"/>
        <v>0.66099027815298628</v>
      </c>
      <c r="DQ144" s="9">
        <f t="shared" si="269"/>
        <v>0.35241021977964748</v>
      </c>
      <c r="DR144" s="9">
        <f t="shared" si="270"/>
        <v>3.401033044020807E-2</v>
      </c>
      <c r="DS144" s="9">
        <f t="shared" si="271"/>
        <v>46</v>
      </c>
      <c r="DT144" s="9">
        <f t="shared" si="272"/>
        <v>1.9436324222676082</v>
      </c>
      <c r="IF144" s="17"/>
      <c r="IG144" s="17"/>
      <c r="IH144" s="17"/>
      <c r="II144" s="17"/>
      <c r="IJ144" s="17"/>
      <c r="IK144" s="17"/>
      <c r="IL144" s="17"/>
      <c r="IM144" s="17"/>
      <c r="IN144" s="17"/>
      <c r="IO144" s="17"/>
      <c r="IP144" s="17"/>
      <c r="IQ144" s="17"/>
      <c r="IR144" s="17"/>
      <c r="IS144" s="17"/>
      <c r="IT144" s="17"/>
      <c r="IU144" s="17"/>
      <c r="IV144" s="17"/>
    </row>
    <row r="145" spans="1:256" s="12" customFormat="1" x14ac:dyDescent="0.25">
      <c r="A145" s="16" t="s">
        <v>206</v>
      </c>
      <c r="B145" s="16" t="s">
        <v>207</v>
      </c>
      <c r="C145" s="9">
        <v>49.103000000000002</v>
      </c>
      <c r="D145" s="9">
        <v>1.3286</v>
      </c>
      <c r="E145" s="9">
        <v>6.6662999999999997</v>
      </c>
      <c r="F145" s="9"/>
      <c r="G145" s="9">
        <v>14.5243</v>
      </c>
      <c r="H145" s="9">
        <v>0.56369999999999998</v>
      </c>
      <c r="I145" s="9">
        <v>14.0341</v>
      </c>
      <c r="J145" s="9">
        <v>10.562900000000001</v>
      </c>
      <c r="K145" s="9">
        <v>1.2236</v>
      </c>
      <c r="L145" s="9">
        <v>0.15610000000000002</v>
      </c>
      <c r="M145" s="9">
        <v>4.7100000000000003E-2</v>
      </c>
      <c r="N145" s="9">
        <v>0.12990000000000002</v>
      </c>
      <c r="P145" s="17"/>
      <c r="Q145" s="9">
        <f>C145/'ST1.2-NatData'!R$1</f>
        <v>0.81723919845549564</v>
      </c>
      <c r="R145" s="9">
        <f>D145/'ST1.2-NatData'!S$1</f>
        <v>1.6628493473009674E-2</v>
      </c>
      <c r="S145" s="9">
        <f>E145/'ST1.2-NatData'!T$1</f>
        <v>6.5380880925059573E-2</v>
      </c>
      <c r="T145" s="9">
        <f>F145/'ST1.2-NatData'!U$1</f>
        <v>0</v>
      </c>
      <c r="U145" s="9">
        <f>G145/'ST1.2-NatData'!V$1</f>
        <v>0.20215878406591875</v>
      </c>
      <c r="V145" s="9">
        <f>H145/'ST1.2-NatData'!W$1</f>
        <v>7.9464877285478665E-3</v>
      </c>
      <c r="W145" s="9">
        <f>I145/'ST1.2-NatData'!X$1</f>
        <v>0.34820613338626438</v>
      </c>
      <c r="X145" s="9">
        <f>J145/'ST1.2-NatData'!Y$1</f>
        <v>0.18835749567574317</v>
      </c>
      <c r="Y145" s="9">
        <f>K145/'ST1.2-NatData'!Z$1</f>
        <v>1.9742170735249035E-2</v>
      </c>
      <c r="Z145" s="9">
        <f>L145/'ST1.2-NatData'!AA$1</f>
        <v>1.6571828952397132E-3</v>
      </c>
      <c r="AA145" s="9">
        <f>M145/'ST1.2-NatData'!AB$1</f>
        <v>2.4792083377197598E-3</v>
      </c>
      <c r="AB145" s="9">
        <f>N145/'ST1.2-NatData'!AC$1</f>
        <v>3.6640058669224046E-3</v>
      </c>
      <c r="AC145" s="9">
        <f>O145/'ST1.2-NatData'!AD$1</f>
        <v>0</v>
      </c>
      <c r="AD145" s="9">
        <f t="shared" si="182"/>
        <v>2.6350178882214732</v>
      </c>
      <c r="AE145" s="9">
        <f t="shared" si="183"/>
        <v>1.7540970618960756</v>
      </c>
      <c r="AF145" s="9">
        <f t="shared" si="184"/>
        <v>1.5229408589593552</v>
      </c>
      <c r="AG145" s="9">
        <f t="shared" si="185"/>
        <v>1.7112983546350984</v>
      </c>
      <c r="AH145" s="9">
        <f t="shared" si="186"/>
        <v>9.1215020807941727</v>
      </c>
      <c r="AI145" s="9">
        <f t="shared" si="187"/>
        <v>8.5361161095139728</v>
      </c>
      <c r="AJ145" s="9">
        <f t="shared" si="188"/>
        <v>8.7652745994712671</v>
      </c>
      <c r="AK145" s="9">
        <f t="shared" si="189"/>
        <v>8.7387801814176758</v>
      </c>
      <c r="AL145" s="9"/>
      <c r="AM145" s="9">
        <f t="shared" si="190"/>
        <v>7.4544490492183657</v>
      </c>
      <c r="AN145" s="9">
        <f t="shared" si="191"/>
        <v>1.1927436828041738</v>
      </c>
      <c r="AO145" s="9">
        <f t="shared" si="192"/>
        <v>0.64719273202253902</v>
      </c>
      <c r="AP145" s="9">
        <f t="shared" si="193"/>
        <v>0.15167683781453006</v>
      </c>
      <c r="AQ145" s="9">
        <f t="shared" si="194"/>
        <v>0</v>
      </c>
      <c r="AR145" s="9">
        <f t="shared" si="195"/>
        <v>7.2483904350954725E-2</v>
      </c>
      <c r="AS145" s="9">
        <f t="shared" si="196"/>
        <v>3.1761629702281038</v>
      </c>
      <c r="AT145" s="9">
        <f t="shared" si="197"/>
        <v>1.8439917695080976</v>
      </c>
      <c r="AU145" s="9">
        <f t="shared" si="198"/>
        <v>0.89150821392422586</v>
      </c>
      <c r="AV145" s="9">
        <f t="shared" si="199"/>
        <v>1.7181032887394707</v>
      </c>
      <c r="AW145" s="9">
        <f t="shared" si="200"/>
        <v>0.60961150266369657</v>
      </c>
      <c r="AX145" s="9">
        <f t="shared" si="201"/>
        <v>0</v>
      </c>
      <c r="AY145" s="9">
        <f t="shared" si="202"/>
        <v>0.36015650288193579</v>
      </c>
      <c r="AZ145" s="9">
        <f t="shared" si="203"/>
        <v>3.0231994454371112E-2</v>
      </c>
      <c r="BA145" s="9">
        <f t="shared" si="204"/>
        <v>48.014606959533666</v>
      </c>
      <c r="BB145" s="10">
        <f t="shared" si="205"/>
        <v>0</v>
      </c>
      <c r="BC145" s="9">
        <f t="shared" si="206"/>
        <v>2.0146069595336655</v>
      </c>
      <c r="BD145" s="9">
        <f t="shared" si="207"/>
        <v>13.282232070246087</v>
      </c>
      <c r="BE145" s="11">
        <f t="shared" si="208"/>
        <v>2.1194198866217517</v>
      </c>
      <c r="BF145" s="9">
        <f t="shared" si="209"/>
        <v>-7.0642300684073345E-2</v>
      </c>
      <c r="BG145" s="9">
        <f t="shared" si="210"/>
        <v>24</v>
      </c>
      <c r="BH145" s="9"/>
      <c r="BI145" s="9">
        <f t="shared" si="211"/>
        <v>6.9760486872622431</v>
      </c>
      <c r="BJ145" s="9">
        <f t="shared" si="212"/>
        <v>1.1161975818372316</v>
      </c>
      <c r="BK145" s="9">
        <f t="shared" si="213"/>
        <v>9.2246269099474532E-2</v>
      </c>
      <c r="BL145" s="9">
        <f t="shared" si="214"/>
        <v>0.14194275101190584</v>
      </c>
      <c r="BM145" s="9">
        <f t="shared" si="215"/>
        <v>0</v>
      </c>
      <c r="BN145" s="9">
        <f t="shared" si="216"/>
        <v>6.7832141913712535E-2</v>
      </c>
      <c r="BO145" s="9">
        <f t="shared" si="217"/>
        <v>2.9723279846300628</v>
      </c>
      <c r="BP145" s="9">
        <f t="shared" si="218"/>
        <v>1.7256508533448456</v>
      </c>
      <c r="BQ145" s="9">
        <f t="shared" si="219"/>
        <v>0</v>
      </c>
      <c r="BR145" s="9">
        <f t="shared" si="220"/>
        <v>1.6078414531854197</v>
      </c>
      <c r="BS145" s="9">
        <f t="shared" si="221"/>
        <v>0</v>
      </c>
      <c r="BT145" s="9">
        <f t="shared" si="222"/>
        <v>0.39215854681458029</v>
      </c>
      <c r="BU145" s="9">
        <f t="shared" si="223"/>
        <v>1.0268238122977777</v>
      </c>
      <c r="BV145" s="9">
        <f t="shared" si="224"/>
        <v>0.33704292329986918</v>
      </c>
      <c r="BW145" s="9">
        <f t="shared" si="225"/>
        <v>2.8291811216933443E-2</v>
      </c>
      <c r="BX145" s="9">
        <f t="shared" si="226"/>
        <v>44.933198099273177</v>
      </c>
      <c r="BY145" s="10">
        <f t="shared" si="227"/>
        <v>0.61820263273942722</v>
      </c>
      <c r="BZ145" s="9">
        <f t="shared" si="228"/>
        <v>0</v>
      </c>
      <c r="CA145" s="9">
        <f t="shared" si="229"/>
        <v>0</v>
      </c>
      <c r="CB145" s="11">
        <f t="shared" si="230"/>
        <v>0</v>
      </c>
      <c r="CC145" s="9">
        <f t="shared" si="231"/>
        <v>1.9475608102635589</v>
      </c>
      <c r="CD145" s="9">
        <f t="shared" si="232"/>
        <v>23.999999999999996</v>
      </c>
      <c r="CE145" s="9"/>
      <c r="CF145" s="9">
        <f t="shared" si="233"/>
        <v>7.1633259879142139</v>
      </c>
      <c r="CG145" s="9">
        <f t="shared" si="234"/>
        <v>1.1461627497269604</v>
      </c>
      <c r="CH145" s="9">
        <f t="shared" si="235"/>
        <v>0.30948873764117479</v>
      </c>
      <c r="CI145" s="9">
        <f t="shared" si="236"/>
        <v>0.14575331146644546</v>
      </c>
      <c r="CJ145" s="9">
        <f t="shared" si="237"/>
        <v>0</v>
      </c>
      <c r="CK145" s="9">
        <f t="shared" si="238"/>
        <v>6.9653147042050736E-2</v>
      </c>
      <c r="CL145" s="9">
        <f t="shared" si="239"/>
        <v>3.0521223763507273</v>
      </c>
      <c r="CM145" s="9">
        <f t="shared" si="240"/>
        <v>1.7719772550329944</v>
      </c>
      <c r="CN145" s="9">
        <f t="shared" si="241"/>
        <v>0.34899482753339228</v>
      </c>
      <c r="CO145" s="9">
        <f t="shared" si="242"/>
        <v>1.6510051724666106</v>
      </c>
      <c r="CP145" s="9">
        <f t="shared" si="243"/>
        <v>2.6645352591003757E-15</v>
      </c>
      <c r="CQ145" s="9">
        <f t="shared" si="244"/>
        <v>0.62485757835514744</v>
      </c>
      <c r="CR145" s="9">
        <f t="shared" si="245"/>
        <v>0.3460910953682067</v>
      </c>
      <c r="CS145" s="9">
        <f t="shared" si="246"/>
        <v>2.9051326276645823E-2</v>
      </c>
      <c r="CT145" s="9">
        <f t="shared" si="247"/>
        <v>46.139463770133133</v>
      </c>
      <c r="CU145" s="10">
        <f t="shared" si="248"/>
        <v>0</v>
      </c>
      <c r="CV145" s="9">
        <f t="shared" si="249"/>
        <v>0.13946377013313338</v>
      </c>
      <c r="CW145" s="9">
        <f t="shared" si="250"/>
        <v>0.95684803816783248</v>
      </c>
      <c r="CX145" s="11">
        <f t="shared" si="251"/>
        <v>0.1419583584349674</v>
      </c>
      <c r="CY145" s="9">
        <f t="shared" si="252"/>
        <v>1.8066892704398054</v>
      </c>
      <c r="CZ145" s="9">
        <f t="shared" si="253"/>
        <v>2.1730941869412393E-2</v>
      </c>
      <c r="DA145" s="9">
        <f t="shared" si="254"/>
        <v>3.2116017557648653E-2</v>
      </c>
      <c r="DB145" s="9">
        <f t="shared" si="255"/>
        <v>24</v>
      </c>
      <c r="DD145" s="9">
        <f t="shared" si="256"/>
        <v>7.1416737109405526</v>
      </c>
      <c r="DE145" s="9">
        <f t="shared" si="257"/>
        <v>1.1426982929430791</v>
      </c>
      <c r="DF145" s="9">
        <f t="shared" si="258"/>
        <v>0.28437200388363237</v>
      </c>
      <c r="DG145" s="9">
        <f t="shared" si="259"/>
        <v>0.14531274920877013</v>
      </c>
      <c r="DH145" s="9">
        <f t="shared" si="260"/>
        <v>0</v>
      </c>
      <c r="DI145" s="9">
        <f t="shared" si="261"/>
        <v>6.9442609474112862E-2</v>
      </c>
      <c r="DJ145" s="9">
        <f t="shared" si="262"/>
        <v>3.0428968574839668</v>
      </c>
      <c r="DK145" s="9">
        <f t="shared" si="263"/>
        <v>1.7666211756947463</v>
      </c>
      <c r="DL145" s="9">
        <f t="shared" si="264"/>
        <v>0.30864539574522887</v>
      </c>
      <c r="DM145" s="9">
        <f t="shared" si="265"/>
        <v>1.6460147502326499</v>
      </c>
      <c r="DN145" s="9">
        <f t="shared" si="266"/>
        <v>0</v>
      </c>
      <c r="DO145" s="9">
        <f t="shared" si="267"/>
        <v>4.5339854022121262E-2</v>
      </c>
      <c r="DP145" s="9">
        <f t="shared" si="268"/>
        <v>0.6713313592195943</v>
      </c>
      <c r="DQ145" s="9">
        <f t="shared" si="269"/>
        <v>0.34504498071871653</v>
      </c>
      <c r="DR145" s="9">
        <f t="shared" si="270"/>
        <v>2.896351408381034E-2</v>
      </c>
      <c r="DS145" s="9">
        <f t="shared" si="271"/>
        <v>46.000000000000007</v>
      </c>
      <c r="DT145" s="9">
        <f t="shared" si="272"/>
        <v>1.9463158014582695</v>
      </c>
      <c r="IF145" s="17"/>
      <c r="IG145" s="17"/>
      <c r="IH145" s="17"/>
      <c r="II145" s="17"/>
      <c r="IJ145" s="17"/>
      <c r="IK145" s="17"/>
      <c r="IL145" s="17"/>
      <c r="IM145" s="17"/>
      <c r="IN145" s="17"/>
      <c r="IO145" s="17"/>
      <c r="IP145" s="17"/>
      <c r="IQ145" s="17"/>
      <c r="IR145" s="17"/>
      <c r="IS145" s="17"/>
      <c r="IT145" s="17"/>
      <c r="IU145" s="17"/>
      <c r="IV145" s="17"/>
    </row>
    <row r="146" spans="1:256" s="12" customFormat="1" x14ac:dyDescent="0.25">
      <c r="A146" s="16" t="s">
        <v>206</v>
      </c>
      <c r="B146" s="16" t="s">
        <v>207</v>
      </c>
      <c r="C146" s="9">
        <v>48.084400000000002</v>
      </c>
      <c r="D146" s="9">
        <v>1.4073</v>
      </c>
      <c r="E146" s="9">
        <v>6.8682999999999996</v>
      </c>
      <c r="F146" s="9"/>
      <c r="G146" s="9">
        <v>14.807600000000001</v>
      </c>
      <c r="H146" s="9">
        <v>0.52050000000000007</v>
      </c>
      <c r="I146" s="9">
        <v>13.476800000000001</v>
      </c>
      <c r="J146" s="9">
        <v>10.4796</v>
      </c>
      <c r="K146" s="9">
        <v>1.3231999999999999</v>
      </c>
      <c r="L146" s="9">
        <v>0.20100000000000001</v>
      </c>
      <c r="M146" s="9">
        <v>4.6600000000000003E-2</v>
      </c>
      <c r="N146" s="9">
        <v>0.14369999999999999</v>
      </c>
      <c r="P146" s="17"/>
      <c r="Q146" s="9">
        <f>C146/'ST1.2-NatData'!R$1</f>
        <v>0.80028626589441443</v>
      </c>
      <c r="R146" s="9">
        <f>D146/'ST1.2-NatData'!S$1</f>
        <v>1.7613487027372057E-2</v>
      </c>
      <c r="S146" s="9">
        <f>E146/'ST1.2-NatData'!T$1</f>
        <v>6.736203058031992E-2</v>
      </c>
      <c r="T146" s="9">
        <f>F146/'ST1.2-NatData'!U$1</f>
        <v>0</v>
      </c>
      <c r="U146" s="9">
        <f>G146/'ST1.2-NatData'!V$1</f>
        <v>0.20610194026111406</v>
      </c>
      <c r="V146" s="9">
        <f>H146/'ST1.2-NatData'!W$1</f>
        <v>7.3374966519587819E-3</v>
      </c>
      <c r="W146" s="9">
        <f>I146/'ST1.2-NatData'!X$1</f>
        <v>0.33437872171496624</v>
      </c>
      <c r="X146" s="9">
        <f>J146/'ST1.2-NatData'!Y$1</f>
        <v>0.18687209115711761</v>
      </c>
      <c r="Y146" s="9">
        <f>K146/'ST1.2-NatData'!Z$1</f>
        <v>2.1349166653221251E-2</v>
      </c>
      <c r="Z146" s="9">
        <f>L146/'ST1.2-NatData'!AA$1</f>
        <v>2.1338485710645891E-3</v>
      </c>
      <c r="AA146" s="9">
        <f>M146/'ST1.2-NatData'!AB$1</f>
        <v>2.4528897778713548E-3</v>
      </c>
      <c r="AB146" s="9">
        <f>N146/'ST1.2-NatData'!AC$1</f>
        <v>4.0532536033621976E-3</v>
      </c>
      <c r="AC146" s="9">
        <f>O146/'ST1.2-NatData'!AD$1</f>
        <v>0</v>
      </c>
      <c r="AD146" s="9">
        <f t="shared" si="182"/>
        <v>2.5993119342845921</v>
      </c>
      <c r="AE146" s="9">
        <f t="shared" si="183"/>
        <v>1.7342800943161549</v>
      </c>
      <c r="AF146" s="9">
        <f t="shared" si="184"/>
        <v>1.5004419727104654</v>
      </c>
      <c r="AG146" s="9">
        <f t="shared" si="185"/>
        <v>1.687314063867583</v>
      </c>
      <c r="AH146" s="9">
        <f t="shared" si="186"/>
        <v>9.2257300608117578</v>
      </c>
      <c r="AI146" s="9">
        <f t="shared" si="187"/>
        <v>8.664113798760388</v>
      </c>
      <c r="AJ146" s="9">
        <f t="shared" si="188"/>
        <v>8.8898684134817767</v>
      </c>
      <c r="AK146" s="9">
        <f t="shared" si="189"/>
        <v>8.8595833982818331</v>
      </c>
      <c r="AL146" s="9"/>
      <c r="AM146" s="9">
        <f t="shared" si="190"/>
        <v>7.3832250605168905</v>
      </c>
      <c r="AN146" s="9">
        <f t="shared" si="191"/>
        <v>1.2429278209643568</v>
      </c>
      <c r="AO146" s="9">
        <f t="shared" si="192"/>
        <v>0.62615288148124648</v>
      </c>
      <c r="AP146" s="9">
        <f t="shared" si="193"/>
        <v>0.1624972767441443</v>
      </c>
      <c r="AQ146" s="9">
        <f t="shared" si="194"/>
        <v>0</v>
      </c>
      <c r="AR146" s="9">
        <f t="shared" si="195"/>
        <v>6.7693763433081769E-2</v>
      </c>
      <c r="AS146" s="9">
        <f t="shared" si="196"/>
        <v>3.0848878246215734</v>
      </c>
      <c r="AT146" s="9">
        <f t="shared" si="197"/>
        <v>1.9014408658585891</v>
      </c>
      <c r="AU146" s="9">
        <f t="shared" si="198"/>
        <v>0.8426726121386352</v>
      </c>
      <c r="AV146" s="9">
        <f t="shared" si="199"/>
        <v>1.7240314689149749</v>
      </c>
      <c r="AW146" s="9">
        <f t="shared" si="200"/>
        <v>0.56670408105361014</v>
      </c>
      <c r="AX146" s="9">
        <f t="shared" si="201"/>
        <v>0</v>
      </c>
      <c r="AY146" s="9">
        <f t="shared" si="202"/>
        <v>0.39392329713180646</v>
      </c>
      <c r="AZ146" s="9">
        <f t="shared" si="203"/>
        <v>3.9372621814581586E-2</v>
      </c>
      <c r="BA146" s="9">
        <f t="shared" si="204"/>
        <v>47.901076576540035</v>
      </c>
      <c r="BB146" s="10">
        <f t="shared" si="205"/>
        <v>0</v>
      </c>
      <c r="BC146" s="9">
        <f t="shared" si="206"/>
        <v>1.901076576540035</v>
      </c>
      <c r="BD146" s="9">
        <f t="shared" si="207"/>
        <v>11.699128838530161</v>
      </c>
      <c r="BE146" s="11">
        <f t="shared" si="208"/>
        <v>1.9987191329606286</v>
      </c>
      <c r="BF146" s="9">
        <f t="shared" si="209"/>
        <v>3.8899500887767127E-2</v>
      </c>
      <c r="BG146" s="9">
        <f t="shared" si="210"/>
        <v>24</v>
      </c>
      <c r="BH146" s="9"/>
      <c r="BI146" s="9">
        <f t="shared" si="211"/>
        <v>6.9337712792942208</v>
      </c>
      <c r="BJ146" s="9">
        <f t="shared" si="212"/>
        <v>1.167264597326938</v>
      </c>
      <c r="BK146" s="9">
        <f t="shared" si="213"/>
        <v>0.1010358766211592</v>
      </c>
      <c r="BL146" s="9">
        <f t="shared" si="214"/>
        <v>0.15260525599814131</v>
      </c>
      <c r="BM146" s="9">
        <f t="shared" si="215"/>
        <v>0</v>
      </c>
      <c r="BN146" s="9">
        <f t="shared" si="216"/>
        <v>6.3572905990594231E-2</v>
      </c>
      <c r="BO146" s="9">
        <f t="shared" si="217"/>
        <v>2.8970952968224988</v>
      </c>
      <c r="BP146" s="9">
        <f t="shared" si="218"/>
        <v>1.7856906645676074</v>
      </c>
      <c r="BQ146" s="9">
        <f t="shared" si="219"/>
        <v>0</v>
      </c>
      <c r="BR146" s="9">
        <f t="shared" si="220"/>
        <v>1.6190810635975919</v>
      </c>
      <c r="BS146" s="9">
        <f t="shared" si="221"/>
        <v>0</v>
      </c>
      <c r="BT146" s="9">
        <f t="shared" si="222"/>
        <v>0.38091893640240815</v>
      </c>
      <c r="BU146" s="9">
        <f t="shared" si="223"/>
        <v>0.97399990391993774</v>
      </c>
      <c r="BV146" s="9">
        <f t="shared" si="224"/>
        <v>0.36994321878441871</v>
      </c>
      <c r="BW146" s="9">
        <f t="shared" si="225"/>
        <v>3.6975813698051689E-2</v>
      </c>
      <c r="BX146" s="9">
        <f t="shared" si="226"/>
        <v>44.985098827589319</v>
      </c>
      <c r="BY146" s="10">
        <f t="shared" si="227"/>
        <v>0.56835217462282728</v>
      </c>
      <c r="BZ146" s="9">
        <f t="shared" si="228"/>
        <v>0</v>
      </c>
      <c r="CA146" s="9">
        <f t="shared" si="229"/>
        <v>0</v>
      </c>
      <c r="CB146" s="11">
        <f t="shared" si="230"/>
        <v>0</v>
      </c>
      <c r="CC146" s="9">
        <f t="shared" si="231"/>
        <v>1.9436300333539409</v>
      </c>
      <c r="CD146" s="9">
        <f t="shared" si="232"/>
        <v>24</v>
      </c>
      <c r="CE146" s="9"/>
      <c r="CF146" s="9">
        <f t="shared" si="233"/>
        <v>7.1144395969180332</v>
      </c>
      <c r="CG146" s="9">
        <f t="shared" si="234"/>
        <v>1.1976791758479592</v>
      </c>
      <c r="CH146" s="9">
        <f t="shared" si="235"/>
        <v>0.31211877276599154</v>
      </c>
      <c r="CI146" s="9">
        <f t="shared" si="236"/>
        <v>0.15658158197590588</v>
      </c>
      <c r="CJ146" s="9">
        <f t="shared" si="237"/>
        <v>0</v>
      </c>
      <c r="CK146" s="9">
        <f t="shared" si="238"/>
        <v>6.5229379720276662E-2</v>
      </c>
      <c r="CL146" s="9">
        <f t="shared" si="239"/>
        <v>2.9725828363142917</v>
      </c>
      <c r="CM146" s="9">
        <f t="shared" si="240"/>
        <v>1.8322191286845859</v>
      </c>
      <c r="CN146" s="9">
        <f t="shared" si="241"/>
        <v>0.33873169946105186</v>
      </c>
      <c r="CO146" s="9">
        <f t="shared" si="242"/>
        <v>1.661268300538947</v>
      </c>
      <c r="CP146" s="9">
        <f t="shared" si="243"/>
        <v>0</v>
      </c>
      <c r="CQ146" s="9">
        <f t="shared" si="244"/>
        <v>0.5824781694086193</v>
      </c>
      <c r="CR146" s="9">
        <f t="shared" si="245"/>
        <v>0.37958256456926009</v>
      </c>
      <c r="CS146" s="9">
        <f t="shared" si="246"/>
        <v>3.7939266022120631E-2</v>
      </c>
      <c r="CT146" s="9">
        <f t="shared" si="247"/>
        <v>46.15724336422722</v>
      </c>
      <c r="CU146" s="10">
        <f t="shared" si="248"/>
        <v>0</v>
      </c>
      <c r="CV146" s="9">
        <f t="shared" si="249"/>
        <v>0.15724336422722018</v>
      </c>
      <c r="CW146" s="9">
        <f t="shared" si="250"/>
        <v>1.0042264373814804</v>
      </c>
      <c r="CX146" s="11">
        <f t="shared" si="251"/>
        <v>0.15088478007964345</v>
      </c>
      <c r="CY146" s="9">
        <f t="shared" si="252"/>
        <v>1.7849178772343683</v>
      </c>
      <c r="CZ146" s="9">
        <f t="shared" si="253"/>
        <v>2.1805867358050887E-2</v>
      </c>
      <c r="DA146" s="9">
        <f t="shared" si="254"/>
        <v>3.6032891180360793E-2</v>
      </c>
      <c r="DB146" s="9">
        <f t="shared" si="255"/>
        <v>24</v>
      </c>
      <c r="DD146" s="9">
        <f t="shared" si="256"/>
        <v>7.0902029151911146</v>
      </c>
      <c r="DE146" s="9">
        <f t="shared" si="257"/>
        <v>1.1935990556079112</v>
      </c>
      <c r="DF146" s="9">
        <f t="shared" si="258"/>
        <v>0.28380197079902558</v>
      </c>
      <c r="DG146" s="9">
        <f t="shared" si="259"/>
        <v>0.15604815725355792</v>
      </c>
      <c r="DH146" s="9">
        <f t="shared" si="260"/>
        <v>0</v>
      </c>
      <c r="DI146" s="9">
        <f t="shared" si="261"/>
        <v>6.5007163522642547E-2</v>
      </c>
      <c r="DJ146" s="9">
        <f t="shared" si="262"/>
        <v>2.9624561716446158</v>
      </c>
      <c r="DK146" s="9">
        <f t="shared" si="263"/>
        <v>1.8259773282910403</v>
      </c>
      <c r="DL146" s="9">
        <f t="shared" si="264"/>
        <v>0.29329079151088244</v>
      </c>
      <c r="DM146" s="9">
        <f t="shared" si="265"/>
        <v>1.6556088764178085</v>
      </c>
      <c r="DN146" s="9">
        <f t="shared" si="266"/>
        <v>0</v>
      </c>
      <c r="DO146" s="9">
        <f t="shared" si="267"/>
        <v>5.110033207130904E-2</v>
      </c>
      <c r="DP146" s="9">
        <f t="shared" si="268"/>
        <v>0.63500086842594428</v>
      </c>
      <c r="DQ146" s="9">
        <f t="shared" si="269"/>
        <v>0.37828944489606225</v>
      </c>
      <c r="DR146" s="9">
        <f t="shared" si="270"/>
        <v>3.7810018749302496E-2</v>
      </c>
      <c r="DS146" s="9">
        <f t="shared" si="271"/>
        <v>46</v>
      </c>
      <c r="DT146" s="9">
        <f t="shared" si="272"/>
        <v>1.9423582801127819</v>
      </c>
      <c r="IF146" s="17"/>
      <c r="IG146" s="17"/>
      <c r="IH146" s="17"/>
      <c r="II146" s="17"/>
      <c r="IJ146" s="17"/>
      <c r="IK146" s="17"/>
      <c r="IL146" s="17"/>
      <c r="IM146" s="17"/>
      <c r="IN146" s="17"/>
      <c r="IO146" s="17"/>
      <c r="IP146" s="17"/>
      <c r="IQ146" s="17"/>
      <c r="IR146" s="17"/>
      <c r="IS146" s="17"/>
      <c r="IT146" s="17"/>
      <c r="IU146" s="17"/>
      <c r="IV146" s="17"/>
    </row>
    <row r="147" spans="1:256" s="12" customFormat="1" x14ac:dyDescent="0.25">
      <c r="A147" s="16" t="s">
        <v>206</v>
      </c>
      <c r="B147" s="16" t="s">
        <v>207</v>
      </c>
      <c r="C147" s="9">
        <v>47.193199999999997</v>
      </c>
      <c r="D147" s="9">
        <v>1.5463</v>
      </c>
      <c r="E147" s="9">
        <v>7.8588000000000005</v>
      </c>
      <c r="F147" s="9"/>
      <c r="G147" s="9">
        <v>15.481400000000001</v>
      </c>
      <c r="H147" s="9">
        <v>0.54859999999999998</v>
      </c>
      <c r="I147" s="9">
        <v>12.974600000000001</v>
      </c>
      <c r="J147" s="9">
        <v>10.628399999999999</v>
      </c>
      <c r="K147" s="9">
        <v>1.4973000000000001</v>
      </c>
      <c r="L147" s="9">
        <v>0.2223</v>
      </c>
      <c r="M147" s="9">
        <v>5.0500000000000003E-2</v>
      </c>
      <c r="N147" s="9">
        <v>0.17750000000000002</v>
      </c>
      <c r="P147" s="17"/>
      <c r="Q147" s="9">
        <f>C147/'ST1.2-NatData'!R$1</f>
        <v>0.78545369815591493</v>
      </c>
      <c r="R147" s="9">
        <f>D147/'ST1.2-NatData'!S$1</f>
        <v>1.9353183394034967E-2</v>
      </c>
      <c r="S147" s="9">
        <f>E147/'ST1.2-NatData'!T$1</f>
        <v>7.7076529261188104E-2</v>
      </c>
      <c r="T147" s="9">
        <f>F147/'ST1.2-NatData'!U$1</f>
        <v>0</v>
      </c>
      <c r="U147" s="9">
        <f>G147/'ST1.2-NatData'!V$1</f>
        <v>0.21548033293433178</v>
      </c>
      <c r="V147" s="9">
        <f>H147/'ST1.2-NatData'!W$1</f>
        <v>7.7336227920549215E-3</v>
      </c>
      <c r="W147" s="9">
        <f>I147/'ST1.2-NatData'!X$1</f>
        <v>0.32191842000793963</v>
      </c>
      <c r="X147" s="9">
        <f>J147/'ST1.2-NatData'!Y$1</f>
        <v>0.18952549082544265</v>
      </c>
      <c r="Y147" s="9">
        <f>K147/'ST1.2-NatData'!Z$1</f>
        <v>2.4158182610238953E-2</v>
      </c>
      <c r="Z147" s="9">
        <f>L147/'ST1.2-NatData'!AA$1</f>
        <v>2.3599728226251647E-3</v>
      </c>
      <c r="AA147" s="9">
        <f>M147/'ST1.2-NatData'!AB$1</f>
        <v>2.6581745446889148E-3</v>
      </c>
      <c r="AB147" s="9">
        <f>N147/'ST1.2-NatData'!AC$1</f>
        <v>5.0066284940625616E-3</v>
      </c>
      <c r="AC147" s="9">
        <f>O147/'ST1.2-NatData'!AD$1</f>
        <v>0</v>
      </c>
      <c r="AD147" s="9">
        <f t="shared" si="182"/>
        <v>2.605851774395473</v>
      </c>
      <c r="AE147" s="9">
        <f t="shared" si="183"/>
        <v>1.7466541174978236</v>
      </c>
      <c r="AF147" s="9">
        <f t="shared" si="184"/>
        <v>1.5040923158066526</v>
      </c>
      <c r="AG147" s="9">
        <f t="shared" si="185"/>
        <v>1.6936178066320953</v>
      </c>
      <c r="AH147" s="9">
        <f t="shared" si="186"/>
        <v>9.1603711574681217</v>
      </c>
      <c r="AI147" s="9">
        <f t="shared" si="187"/>
        <v>8.6430865069794809</v>
      </c>
      <c r="AJ147" s="9">
        <f t="shared" si="188"/>
        <v>8.8567798125769528</v>
      </c>
      <c r="AK147" s="9">
        <f t="shared" si="189"/>
        <v>8.8392885309602249</v>
      </c>
      <c r="AL147" s="9"/>
      <c r="AM147" s="9">
        <f t="shared" si="190"/>
        <v>7.1950474021141151</v>
      </c>
      <c r="AN147" s="9">
        <f t="shared" si="191"/>
        <v>1.4120992311238705</v>
      </c>
      <c r="AO147" s="9">
        <f t="shared" si="192"/>
        <v>0.6071466332379849</v>
      </c>
      <c r="AP147" s="9">
        <f t="shared" si="193"/>
        <v>0.17728234296790893</v>
      </c>
      <c r="AQ147" s="9">
        <f t="shared" si="194"/>
        <v>0</v>
      </c>
      <c r="AR147" s="9">
        <f t="shared" si="195"/>
        <v>7.0842855167077987E-2</v>
      </c>
      <c r="AS147" s="9">
        <f t="shared" si="196"/>
        <v>2.9488922096984389</v>
      </c>
      <c r="AT147" s="9">
        <f t="shared" si="197"/>
        <v>1.9738798268132809</v>
      </c>
      <c r="AU147" s="9">
        <f t="shared" si="198"/>
        <v>0.77804386788469149</v>
      </c>
      <c r="AV147" s="9">
        <f t="shared" si="199"/>
        <v>1.7361238397623739</v>
      </c>
      <c r="AW147" s="9">
        <f t="shared" si="200"/>
        <v>0.51416770764706543</v>
      </c>
      <c r="AX147" s="9">
        <f t="shared" si="201"/>
        <v>0</v>
      </c>
      <c r="AY147" s="9">
        <f t="shared" si="202"/>
        <v>0.44259583839936167</v>
      </c>
      <c r="AZ147" s="9">
        <f t="shared" si="203"/>
        <v>4.3236453953568378E-2</v>
      </c>
      <c r="BA147" s="9">
        <f t="shared" si="204"/>
        <v>47.670926428934976</v>
      </c>
      <c r="BB147" s="10">
        <f t="shared" si="205"/>
        <v>0</v>
      </c>
      <c r="BC147" s="9">
        <f t="shared" si="206"/>
        <v>1.6709264289349761</v>
      </c>
      <c r="BD147" s="9">
        <f t="shared" si="207"/>
        <v>9.4252275830844692</v>
      </c>
      <c r="BE147" s="11">
        <f t="shared" si="208"/>
        <v>1.7374511411287679</v>
      </c>
      <c r="BF147" s="9">
        <f t="shared" si="209"/>
        <v>0.25886113038117087</v>
      </c>
      <c r="BG147" s="9">
        <f t="shared" si="210"/>
        <v>24.000000000000004</v>
      </c>
      <c r="BH147" s="9"/>
      <c r="BI147" s="9">
        <f t="shared" si="211"/>
        <v>6.7887442603885226</v>
      </c>
      <c r="BJ147" s="9">
        <f t="shared" si="212"/>
        <v>1.332358220124368</v>
      </c>
      <c r="BK147" s="9">
        <f t="shared" si="213"/>
        <v>0.12110248051289041</v>
      </c>
      <c r="BL147" s="9">
        <f t="shared" si="214"/>
        <v>0.16727123826008297</v>
      </c>
      <c r="BM147" s="9">
        <f t="shared" si="215"/>
        <v>0</v>
      </c>
      <c r="BN147" s="9">
        <f t="shared" si="216"/>
        <v>6.6842370804078871E-2</v>
      </c>
      <c r="BO147" s="9">
        <f t="shared" si="217"/>
        <v>2.7823687523187766</v>
      </c>
      <c r="BP147" s="9">
        <f t="shared" si="218"/>
        <v>1.8624151581041692</v>
      </c>
      <c r="BQ147" s="9">
        <f t="shared" si="219"/>
        <v>0</v>
      </c>
      <c r="BR147" s="9">
        <f t="shared" si="220"/>
        <v>1.6380852124820469</v>
      </c>
      <c r="BS147" s="9">
        <f t="shared" si="221"/>
        <v>0</v>
      </c>
      <c r="BT147" s="9">
        <f t="shared" si="222"/>
        <v>0.36191478751795314</v>
      </c>
      <c r="BU147" s="9">
        <f t="shared" si="223"/>
        <v>0.90351736469440813</v>
      </c>
      <c r="BV147" s="9">
        <f t="shared" si="224"/>
        <v>0.41760252430340528</v>
      </c>
      <c r="BW147" s="9">
        <f t="shared" si="225"/>
        <v>4.0794898520139684E-2</v>
      </c>
      <c r="BX147" s="9">
        <f t="shared" si="226"/>
        <v>44.978957065209215</v>
      </c>
      <c r="BY147" s="10">
        <f t="shared" si="227"/>
        <v>0.54823594532496578</v>
      </c>
      <c r="BZ147" s="9">
        <f t="shared" si="228"/>
        <v>0</v>
      </c>
      <c r="CA147" s="9">
        <f t="shared" si="229"/>
        <v>0</v>
      </c>
      <c r="CB147" s="11">
        <f t="shared" si="230"/>
        <v>0</v>
      </c>
      <c r="CC147" s="9">
        <f t="shared" si="231"/>
        <v>1.9337524442771117</v>
      </c>
      <c r="CD147" s="9">
        <f t="shared" si="232"/>
        <v>24</v>
      </c>
      <c r="CE147" s="9"/>
      <c r="CF147" s="9">
        <f t="shared" si="233"/>
        <v>6.9565904575412185</v>
      </c>
      <c r="CG147" s="9">
        <f t="shared" si="234"/>
        <v>1.3652996967679751</v>
      </c>
      <c r="CH147" s="9">
        <f t="shared" si="235"/>
        <v>0.32189015430919454</v>
      </c>
      <c r="CI147" s="9">
        <f t="shared" si="236"/>
        <v>0.17140688399338841</v>
      </c>
      <c r="CJ147" s="9">
        <f t="shared" si="237"/>
        <v>0</v>
      </c>
      <c r="CK147" s="9">
        <f t="shared" si="238"/>
        <v>6.8494994222757039E-2</v>
      </c>
      <c r="CL147" s="9">
        <f t="shared" si="239"/>
        <v>2.8511605636229884</v>
      </c>
      <c r="CM147" s="9">
        <f t="shared" si="240"/>
        <v>1.9084618627401504</v>
      </c>
      <c r="CN147" s="9">
        <f t="shared" si="241"/>
        <v>0.32141445888847908</v>
      </c>
      <c r="CO147" s="9">
        <f t="shared" si="242"/>
        <v>1.6785855411115189</v>
      </c>
      <c r="CP147" s="9">
        <f t="shared" si="243"/>
        <v>0</v>
      </c>
      <c r="CQ147" s="9">
        <f t="shared" si="244"/>
        <v>0.53026907259086253</v>
      </c>
      <c r="CR147" s="9">
        <f t="shared" si="245"/>
        <v>0.42792740810182389</v>
      </c>
      <c r="CS147" s="9">
        <f t="shared" si="246"/>
        <v>4.1803519307313616E-2</v>
      </c>
      <c r="CT147" s="9">
        <f t="shared" si="247"/>
        <v>46.091025307246319</v>
      </c>
      <c r="CU147" s="10">
        <f t="shared" si="248"/>
        <v>0</v>
      </c>
      <c r="CV147" s="9">
        <f t="shared" si="249"/>
        <v>9.1025307246319187E-2</v>
      </c>
      <c r="CW147" s="9">
        <f t="shared" si="250"/>
        <v>0.53104814185776961</v>
      </c>
      <c r="CX147" s="11">
        <f t="shared" si="251"/>
        <v>7.4929269364718346E-2</v>
      </c>
      <c r="CY147" s="9">
        <f t="shared" si="252"/>
        <v>1.8410892199326883</v>
      </c>
      <c r="CZ147" s="9">
        <f t="shared" si="253"/>
        <v>2.3542866645706713E-2</v>
      </c>
      <c r="DA147" s="9">
        <f t="shared" si="254"/>
        <v>4.4342606175285848E-2</v>
      </c>
      <c r="DB147" s="9">
        <f t="shared" si="255"/>
        <v>24.000000000000004</v>
      </c>
      <c r="DD147" s="9">
        <f t="shared" si="256"/>
        <v>6.9428518657098728</v>
      </c>
      <c r="DE147" s="9">
        <f t="shared" si="257"/>
        <v>1.3626033622092804</v>
      </c>
      <c r="DF147" s="9">
        <f t="shared" si="258"/>
        <v>0.30545522791915403</v>
      </c>
      <c r="DG147" s="9">
        <f t="shared" si="259"/>
        <v>0.17106837201246317</v>
      </c>
      <c r="DH147" s="9">
        <f t="shared" si="260"/>
        <v>0</v>
      </c>
      <c r="DI147" s="9">
        <f t="shared" si="261"/>
        <v>6.8359723248583651E-2</v>
      </c>
      <c r="DJ147" s="9">
        <f t="shared" si="262"/>
        <v>2.8455297978810172</v>
      </c>
      <c r="DK147" s="9">
        <f t="shared" si="263"/>
        <v>1.9046928355539297</v>
      </c>
      <c r="DL147" s="9">
        <f t="shared" si="264"/>
        <v>0.29510595661514749</v>
      </c>
      <c r="DM147" s="9">
        <f t="shared" si="265"/>
        <v>1.6752704973779424</v>
      </c>
      <c r="DN147" s="9">
        <f t="shared" si="266"/>
        <v>0</v>
      </c>
      <c r="DO147" s="9">
        <f t="shared" si="267"/>
        <v>2.9623546006910084E-2</v>
      </c>
      <c r="DP147" s="9">
        <f t="shared" si="268"/>
        <v>0.56082029164703739</v>
      </c>
      <c r="DQ147" s="9">
        <f t="shared" si="269"/>
        <v>0.42708229295105582</v>
      </c>
      <c r="DR147" s="9">
        <f t="shared" si="270"/>
        <v>4.1720961408816898E-2</v>
      </c>
      <c r="DS147" s="9">
        <f t="shared" si="271"/>
        <v>46</v>
      </c>
      <c r="DT147" s="9">
        <f t="shared" si="272"/>
        <v>1.932248594407495</v>
      </c>
      <c r="IF147" s="17"/>
      <c r="IG147" s="17"/>
      <c r="IH147" s="17"/>
      <c r="II147" s="17"/>
      <c r="IJ147" s="17"/>
      <c r="IK147" s="17"/>
      <c r="IL147" s="17"/>
      <c r="IM147" s="17"/>
      <c r="IN147" s="17"/>
      <c r="IO147" s="17"/>
      <c r="IP147" s="17"/>
      <c r="IQ147" s="17"/>
      <c r="IR147" s="17"/>
      <c r="IS147" s="17"/>
      <c r="IT147" s="17"/>
      <c r="IU147" s="17"/>
      <c r="IV147" s="17"/>
    </row>
    <row r="148" spans="1:256" s="12" customFormat="1" x14ac:dyDescent="0.25">
      <c r="A148" s="16" t="s">
        <v>206</v>
      </c>
      <c r="B148" s="16" t="s">
        <v>207</v>
      </c>
      <c r="C148" s="9">
        <v>47.0745</v>
      </c>
      <c r="D148" s="9">
        <v>1.5733000000000001</v>
      </c>
      <c r="E148" s="9">
        <v>8.1926000000000005</v>
      </c>
      <c r="F148" s="9"/>
      <c r="G148" s="9">
        <v>15.694699999999999</v>
      </c>
      <c r="H148" s="9">
        <v>0.52850000000000008</v>
      </c>
      <c r="I148" s="9">
        <v>13.0738</v>
      </c>
      <c r="J148" s="9">
        <v>10.657299999999999</v>
      </c>
      <c r="K148" s="9">
        <v>1.552</v>
      </c>
      <c r="L148" s="9">
        <v>0.25700000000000001</v>
      </c>
      <c r="M148" s="9">
        <v>3.95E-2</v>
      </c>
      <c r="N148" s="9">
        <v>0.17470000000000002</v>
      </c>
      <c r="P148" s="17"/>
      <c r="Q148" s="9">
        <f>C148/'ST1.2-NatData'!R$1</f>
        <v>0.783478130617136</v>
      </c>
      <c r="R148" s="9">
        <f>D148/'ST1.2-NatData'!S$1</f>
        <v>1.9691110026408342E-2</v>
      </c>
      <c r="S148" s="9">
        <f>E148/'ST1.2-NatData'!T$1</f>
        <v>8.0350330028148023E-2</v>
      </c>
      <c r="T148" s="9">
        <f>F148/'ST1.2-NatData'!U$1</f>
        <v>0</v>
      </c>
      <c r="U148" s="9">
        <f>G148/'ST1.2-NatData'!V$1</f>
        <v>0.21844918297469584</v>
      </c>
      <c r="V148" s="9">
        <f>H148/'ST1.2-NatData'!W$1</f>
        <v>7.450272777253057E-3</v>
      </c>
      <c r="W148" s="9">
        <f>I148/'ST1.2-NatData'!X$1</f>
        <v>0.32437971417229056</v>
      </c>
      <c r="X148" s="9">
        <f>J148/'ST1.2-NatData'!Y$1</f>
        <v>0.19004083525027193</v>
      </c>
      <c r="Y148" s="9">
        <f>K148/'ST1.2-NatData'!Z$1</f>
        <v>2.50407396053502E-2</v>
      </c>
      <c r="Z148" s="9">
        <f>L148/'ST1.2-NatData'!AA$1</f>
        <v>2.7283536455900465E-3</v>
      </c>
      <c r="AA148" s="9">
        <f>M148/'ST1.2-NatData'!AB$1</f>
        <v>2.0791662280240024E-3</v>
      </c>
      <c r="AB148" s="9">
        <f>N148/'ST1.2-NatData'!AC$1</f>
        <v>4.9276506924660823E-3</v>
      </c>
      <c r="AC148" s="9">
        <f>O148/'ST1.2-NatData'!AD$1</f>
        <v>0</v>
      </c>
      <c r="AD148" s="9">
        <f t="shared" si="182"/>
        <v>2.6189819782572297</v>
      </c>
      <c r="AE148" s="9">
        <f t="shared" si="183"/>
        <v>1.7597280923762324</v>
      </c>
      <c r="AF148" s="9">
        <f t="shared" si="184"/>
        <v>1.5141490706240799</v>
      </c>
      <c r="AG148" s="9">
        <f t="shared" si="185"/>
        <v>1.7041899058743519</v>
      </c>
      <c r="AH148" s="9">
        <f t="shared" si="186"/>
        <v>9.0923137894528629</v>
      </c>
      <c r="AI148" s="9">
        <f t="shared" si="187"/>
        <v>8.5856804010993777</v>
      </c>
      <c r="AJ148" s="9">
        <f t="shared" si="188"/>
        <v>8.8018359622333868</v>
      </c>
      <c r="AK148" s="9">
        <f t="shared" si="189"/>
        <v>8.7938017407595428</v>
      </c>
      <c r="AL148" s="9"/>
      <c r="AM148" s="9">
        <f t="shared" si="190"/>
        <v>7.1236290107449367</v>
      </c>
      <c r="AN148" s="9">
        <f t="shared" si="191"/>
        <v>1.4611408274040374</v>
      </c>
      <c r="AO148" s="9">
        <f t="shared" si="192"/>
        <v>0.58476983814897388</v>
      </c>
      <c r="AP148" s="9">
        <f t="shared" si="193"/>
        <v>0.17903775122274609</v>
      </c>
      <c r="AQ148" s="9">
        <f t="shared" si="194"/>
        <v>0</v>
      </c>
      <c r="AR148" s="9">
        <f t="shared" si="195"/>
        <v>6.7740217907803255E-2</v>
      </c>
      <c r="AS148" s="9">
        <f t="shared" si="196"/>
        <v>2.9493621481874959</v>
      </c>
      <c r="AT148" s="9">
        <f t="shared" si="197"/>
        <v>1.9862085186555385</v>
      </c>
      <c r="AU148" s="9">
        <f t="shared" si="198"/>
        <v>0.76711847412255807</v>
      </c>
      <c r="AV148" s="9">
        <f t="shared" si="199"/>
        <v>1.7279109069051872</v>
      </c>
      <c r="AW148" s="9">
        <f t="shared" si="200"/>
        <v>0.49502938102774507</v>
      </c>
      <c r="AX148" s="9">
        <f t="shared" si="201"/>
        <v>0</v>
      </c>
      <c r="AY148" s="9">
        <f t="shared" si="202"/>
        <v>0.45535652402364812</v>
      </c>
      <c r="AZ148" s="9">
        <f t="shared" si="203"/>
        <v>4.9614094948604741E-2</v>
      </c>
      <c r="BA148" s="9">
        <f t="shared" si="204"/>
        <v>47.561503732367143</v>
      </c>
      <c r="BB148" s="10">
        <f t="shared" si="205"/>
        <v>0</v>
      </c>
      <c r="BC148" s="9">
        <f t="shared" si="206"/>
        <v>1.561503732367143</v>
      </c>
      <c r="BD148" s="9">
        <f t="shared" si="207"/>
        <v>8.7216451374237298</v>
      </c>
      <c r="BE148" s="11">
        <f t="shared" si="208"/>
        <v>1.6561610532885609</v>
      </c>
      <c r="BF148" s="9">
        <f t="shared" si="209"/>
        <v>0.37478808952651332</v>
      </c>
      <c r="BG148" s="9">
        <f t="shared" si="210"/>
        <v>24.000000000000004</v>
      </c>
      <c r="BH148" s="9"/>
      <c r="BI148" s="9">
        <f t="shared" si="211"/>
        <v>6.7266928307295233</v>
      </c>
      <c r="BJ148" s="9">
        <f t="shared" si="212"/>
        <v>1.3797245074890745</v>
      </c>
      <c r="BK148" s="9">
        <f t="shared" si="213"/>
        <v>0.10641733821859845</v>
      </c>
      <c r="BL148" s="9">
        <f t="shared" si="214"/>
        <v>0.16906157742962555</v>
      </c>
      <c r="BM148" s="9">
        <f t="shared" si="215"/>
        <v>0</v>
      </c>
      <c r="BN148" s="9">
        <f t="shared" si="216"/>
        <v>6.39656609665058E-2</v>
      </c>
      <c r="BO148" s="9">
        <f t="shared" si="217"/>
        <v>2.7850205544832529</v>
      </c>
      <c r="BP148" s="9">
        <f t="shared" si="218"/>
        <v>1.8755348689020179</v>
      </c>
      <c r="BQ148" s="9">
        <f t="shared" si="219"/>
        <v>0</v>
      </c>
      <c r="BR148" s="9">
        <f t="shared" si="220"/>
        <v>1.6316298746168154</v>
      </c>
      <c r="BS148" s="9">
        <f t="shared" si="221"/>
        <v>0</v>
      </c>
      <c r="BT148" s="9">
        <f t="shared" si="222"/>
        <v>0.36837012538318459</v>
      </c>
      <c r="BU148" s="9">
        <f t="shared" si="223"/>
        <v>0.89153700602138719</v>
      </c>
      <c r="BV148" s="9">
        <f t="shared" si="224"/>
        <v>0.42998357451737634</v>
      </c>
      <c r="BW148" s="9">
        <f t="shared" si="225"/>
        <v>4.6849544844420998E-2</v>
      </c>
      <c r="BX148" s="9">
        <f t="shared" si="226"/>
        <v>44.911326192402797</v>
      </c>
      <c r="BY148" s="10">
        <f t="shared" si="227"/>
        <v>0.58046044658958462</v>
      </c>
      <c r="BZ148" s="9">
        <f t="shared" si="228"/>
        <v>0</v>
      </c>
      <c r="CA148" s="9">
        <f t="shared" si="229"/>
        <v>0</v>
      </c>
      <c r="CB148" s="11">
        <f t="shared" si="230"/>
        <v>0</v>
      </c>
      <c r="CC148" s="9">
        <f t="shared" si="231"/>
        <v>1.9398417092916569</v>
      </c>
      <c r="CD148" s="9">
        <f t="shared" si="232"/>
        <v>24.000000000000004</v>
      </c>
      <c r="CE148" s="9"/>
      <c r="CF148" s="9">
        <f t="shared" si="233"/>
        <v>6.8960459856892946</v>
      </c>
      <c r="CG148" s="9">
        <f t="shared" si="234"/>
        <v>1.4144608488381489</v>
      </c>
      <c r="CH148" s="9">
        <f t="shared" si="235"/>
        <v>0.31050683452744288</v>
      </c>
      <c r="CI148" s="9">
        <f t="shared" si="236"/>
        <v>0.17331792036673535</v>
      </c>
      <c r="CJ148" s="9">
        <f t="shared" si="237"/>
        <v>0</v>
      </c>
      <c r="CK148" s="9">
        <f t="shared" si="238"/>
        <v>6.557607885927437E-2</v>
      </c>
      <c r="CL148" s="9">
        <f t="shared" si="239"/>
        <v>2.8551370336206539</v>
      </c>
      <c r="CM148" s="9">
        <f t="shared" si="240"/>
        <v>1.9227538746271793</v>
      </c>
      <c r="CN148" s="9">
        <f t="shared" si="241"/>
        <v>0.32729174200128597</v>
      </c>
      <c r="CO148" s="9">
        <f t="shared" si="242"/>
        <v>1.6727082579987138</v>
      </c>
      <c r="CP148" s="9">
        <f t="shared" si="243"/>
        <v>0</v>
      </c>
      <c r="CQ148" s="9">
        <f t="shared" si="244"/>
        <v>0.51116199277052354</v>
      </c>
      <c r="CR148" s="9">
        <f t="shared" si="245"/>
        <v>0.4408089647585865</v>
      </c>
      <c r="CS148" s="9">
        <f t="shared" si="246"/>
        <v>4.8029042470890071E-2</v>
      </c>
      <c r="CT148" s="9">
        <f t="shared" si="247"/>
        <v>46.042026668179687</v>
      </c>
      <c r="CU148" s="10">
        <f t="shared" si="248"/>
        <v>0</v>
      </c>
      <c r="CV148" s="9">
        <f t="shared" si="249"/>
        <v>4.2026668179687476E-2</v>
      </c>
      <c r="CW148" s="9">
        <f t="shared" si="250"/>
        <v>0.24248310902161962</v>
      </c>
      <c r="CX148" s="11">
        <f t="shared" si="251"/>
        <v>3.2903461697293766E-2</v>
      </c>
      <c r="CY148" s="9">
        <f t="shared" si="252"/>
        <v>1.8963004786687576</v>
      </c>
      <c r="CZ148" s="9">
        <f t="shared" si="253"/>
        <v>1.8300480077282806E-2</v>
      </c>
      <c r="DA148" s="9">
        <f t="shared" si="254"/>
        <v>4.3372373074272212E-2</v>
      </c>
      <c r="DB148" s="9">
        <f t="shared" si="255"/>
        <v>24</v>
      </c>
      <c r="DD148" s="9">
        <f t="shared" si="256"/>
        <v>6.8897513488680033</v>
      </c>
      <c r="DE148" s="9">
        <f t="shared" si="257"/>
        <v>1.4131697441442637</v>
      </c>
      <c r="DF148" s="9">
        <f t="shared" si="258"/>
        <v>0.30292109301226766</v>
      </c>
      <c r="DG148" s="9">
        <f t="shared" si="259"/>
        <v>0.17315971762771734</v>
      </c>
      <c r="DH148" s="9">
        <f t="shared" si="260"/>
        <v>0</v>
      </c>
      <c r="DI148" s="9">
        <f t="shared" si="261"/>
        <v>6.5516221717741366E-2</v>
      </c>
      <c r="DJ148" s="9">
        <f t="shared" si="262"/>
        <v>2.8525308951553714</v>
      </c>
      <c r="DK148" s="9">
        <f t="shared" si="263"/>
        <v>1.9209988055103802</v>
      </c>
      <c r="DL148" s="9">
        <f t="shared" si="264"/>
        <v>0.31512673302347771</v>
      </c>
      <c r="DM148" s="9">
        <f t="shared" si="265"/>
        <v>1.6711814278392387</v>
      </c>
      <c r="DN148" s="9">
        <f t="shared" si="266"/>
        <v>0</v>
      </c>
      <c r="DO148" s="9">
        <f t="shared" si="267"/>
        <v>1.3691839137283557E-2</v>
      </c>
      <c r="DP148" s="9">
        <f t="shared" si="268"/>
        <v>0.52530003799841873</v>
      </c>
      <c r="DQ148" s="9">
        <f t="shared" si="269"/>
        <v>0.44040659906287</v>
      </c>
      <c r="DR148" s="9">
        <f t="shared" si="270"/>
        <v>4.7985202075994791E-2</v>
      </c>
      <c r="DS148" s="9">
        <f t="shared" si="271"/>
        <v>46</v>
      </c>
      <c r="DT148" s="9">
        <f t="shared" si="272"/>
        <v>1.9383834411674108</v>
      </c>
      <c r="IF148" s="17"/>
      <c r="IG148" s="17"/>
      <c r="IH148" s="17"/>
      <c r="II148" s="17"/>
      <c r="IJ148" s="17"/>
      <c r="IK148" s="17"/>
      <c r="IL148" s="17"/>
      <c r="IM148" s="17"/>
      <c r="IN148" s="17"/>
      <c r="IO148" s="17"/>
      <c r="IP148" s="17"/>
      <c r="IQ148" s="17"/>
      <c r="IR148" s="17"/>
      <c r="IS148" s="17"/>
      <c r="IT148" s="17"/>
      <c r="IU148" s="17"/>
      <c r="IV148" s="17"/>
    </row>
    <row r="149" spans="1:256" s="12" customFormat="1" x14ac:dyDescent="0.25">
      <c r="A149" s="16" t="s">
        <v>206</v>
      </c>
      <c r="B149" s="16" t="s">
        <v>207</v>
      </c>
      <c r="C149" s="9">
        <v>46.612000000000002</v>
      </c>
      <c r="D149" s="9">
        <v>1.569</v>
      </c>
      <c r="E149" s="9">
        <v>8.3236000000000008</v>
      </c>
      <c r="F149" s="9"/>
      <c r="G149" s="9">
        <v>15.722799999999999</v>
      </c>
      <c r="H149" s="9">
        <v>0.5454</v>
      </c>
      <c r="I149" s="9">
        <v>12.818</v>
      </c>
      <c r="J149" s="9">
        <v>10.527699999999999</v>
      </c>
      <c r="K149" s="9">
        <v>1.5590000000000002</v>
      </c>
      <c r="L149" s="9">
        <v>0.2422</v>
      </c>
      <c r="M149" s="9">
        <v>4.3400000000000001E-2</v>
      </c>
      <c r="N149" s="9">
        <v>0.17320000000000002</v>
      </c>
      <c r="P149" s="17"/>
      <c r="Q149" s="9">
        <f>C149/'ST1.2-NatData'!R$1</f>
        <v>0.77578057386325805</v>
      </c>
      <c r="R149" s="9">
        <f>D149/'ST1.2-NatData'!S$1</f>
        <v>1.9637292081252582E-2</v>
      </c>
      <c r="S149" s="9">
        <f>E149/'ST1.2-NatData'!T$1</f>
        <v>8.1635135002599044E-2</v>
      </c>
      <c r="T149" s="9">
        <f>F149/'ST1.2-NatData'!U$1</f>
        <v>0</v>
      </c>
      <c r="U149" s="9">
        <f>G149/'ST1.2-NatData'!V$1</f>
        <v>0.2188402973025638</v>
      </c>
      <c r="V149" s="9">
        <f>H149/'ST1.2-NatData'!W$1</f>
        <v>7.6885123419372118E-3</v>
      </c>
      <c r="W149" s="9">
        <f>I149/'ST1.2-NatData'!X$1</f>
        <v>0.31803294958316791</v>
      </c>
      <c r="X149" s="9">
        <f>J149/'ST1.2-NatData'!Y$1</f>
        <v>0.18772980973269851</v>
      </c>
      <c r="Y149" s="9">
        <f>K149/'ST1.2-NatData'!Z$1</f>
        <v>2.5153681085528973E-2</v>
      </c>
      <c r="Z149" s="9">
        <f>L149/'ST1.2-NatData'!AA$1</f>
        <v>2.5712344473226038E-3</v>
      </c>
      <c r="AA149" s="9">
        <f>M149/'ST1.2-NatData'!AB$1</f>
        <v>2.2844509948415624E-3</v>
      </c>
      <c r="AB149" s="9">
        <f>N149/'ST1.2-NatData'!AC$1</f>
        <v>4.8853411558965392E-3</v>
      </c>
      <c r="AC149" s="9">
        <f>O149/'ST1.2-NatData'!AD$1</f>
        <v>0</v>
      </c>
      <c r="AD149" s="9">
        <f t="shared" si="182"/>
        <v>2.5993425174654066</v>
      </c>
      <c r="AE149" s="9">
        <f t="shared" si="183"/>
        <v>1.7464295359757793</v>
      </c>
      <c r="AF149" s="9">
        <f t="shared" si="184"/>
        <v>1.5032498951773776</v>
      </c>
      <c r="AG149" s="9">
        <f t="shared" si="185"/>
        <v>1.6909797049100761</v>
      </c>
      <c r="AH149" s="9">
        <f t="shared" si="186"/>
        <v>9.1615491323332154</v>
      </c>
      <c r="AI149" s="9">
        <f t="shared" si="187"/>
        <v>8.6479300891393382</v>
      </c>
      <c r="AJ149" s="9">
        <f t="shared" si="188"/>
        <v>8.8705972972027354</v>
      </c>
      <c r="AK149" s="9">
        <f t="shared" si="189"/>
        <v>8.860611564990192</v>
      </c>
      <c r="AL149" s="9"/>
      <c r="AM149" s="9">
        <f t="shared" si="190"/>
        <v>7.1073518433578959</v>
      </c>
      <c r="AN149" s="9">
        <f t="shared" si="191"/>
        <v>1.4958086005019324</v>
      </c>
      <c r="AO149" s="9">
        <f t="shared" si="192"/>
        <v>0.60316044385982792</v>
      </c>
      <c r="AP149" s="9">
        <f t="shared" si="193"/>
        <v>0.17990801622837352</v>
      </c>
      <c r="AQ149" s="9">
        <f t="shared" si="194"/>
        <v>0</v>
      </c>
      <c r="AR149" s="9">
        <f t="shared" si="195"/>
        <v>7.0438683575208078E-2</v>
      </c>
      <c r="AS149" s="9">
        <f t="shared" si="196"/>
        <v>2.9136744933070453</v>
      </c>
      <c r="AT149" s="9">
        <f t="shared" si="197"/>
        <v>2.0049161358718464</v>
      </c>
      <c r="AU149" s="9">
        <f t="shared" si="198"/>
        <v>0.77209777284230086</v>
      </c>
      <c r="AV149" s="9">
        <f t="shared" si="199"/>
        <v>1.7198958754696836</v>
      </c>
      <c r="AW149" s="9">
        <f t="shared" si="200"/>
        <v>0.49199364831198444</v>
      </c>
      <c r="AX149" s="9">
        <f t="shared" si="201"/>
        <v>0</v>
      </c>
      <c r="AY149" s="9">
        <f t="shared" si="202"/>
        <v>0.46089337024822874</v>
      </c>
      <c r="AZ149" s="9">
        <f t="shared" si="203"/>
        <v>4.7112981439787351E-2</v>
      </c>
      <c r="BA149" s="9">
        <f t="shared" si="204"/>
        <v>47.562321967986456</v>
      </c>
      <c r="BB149" s="10">
        <f t="shared" si="205"/>
        <v>0</v>
      </c>
      <c r="BC149" s="9">
        <f t="shared" si="206"/>
        <v>1.5623219679864562</v>
      </c>
      <c r="BD149" s="9">
        <f t="shared" si="207"/>
        <v>8.6840041969183837</v>
      </c>
      <c r="BE149" s="11">
        <f t="shared" si="208"/>
        <v>1.6223885073105864</v>
      </c>
      <c r="BF149" s="9">
        <f t="shared" si="209"/>
        <v>0.37199162895593968</v>
      </c>
      <c r="BG149" s="9">
        <f t="shared" si="210"/>
        <v>24</v>
      </c>
      <c r="BH149" s="9"/>
      <c r="BI149" s="9">
        <f t="shared" si="211"/>
        <v>6.7088961672818526</v>
      </c>
      <c r="BJ149" s="9">
        <f t="shared" si="212"/>
        <v>1.4119498806398565</v>
      </c>
      <c r="BK149" s="9">
        <f t="shared" si="213"/>
        <v>0.1208460479217095</v>
      </c>
      <c r="BL149" s="9">
        <f t="shared" si="214"/>
        <v>0.16982192905868185</v>
      </c>
      <c r="BM149" s="9">
        <f t="shared" si="215"/>
        <v>0</v>
      </c>
      <c r="BN149" s="9">
        <f t="shared" si="216"/>
        <v>6.6489717222557976E-2</v>
      </c>
      <c r="BO149" s="9">
        <f t="shared" si="217"/>
        <v>2.7503267140380121</v>
      </c>
      <c r="BP149" s="9">
        <f t="shared" si="218"/>
        <v>1.8925155917590397</v>
      </c>
      <c r="BQ149" s="9">
        <f t="shared" si="219"/>
        <v>0</v>
      </c>
      <c r="BR149" s="9">
        <f t="shared" si="220"/>
        <v>1.6234742702158065</v>
      </c>
      <c r="BS149" s="9">
        <f t="shared" si="221"/>
        <v>0</v>
      </c>
      <c r="BT149" s="9">
        <f t="shared" si="222"/>
        <v>0.37652572978419352</v>
      </c>
      <c r="BU149" s="9">
        <f t="shared" si="223"/>
        <v>0.89699946727340596</v>
      </c>
      <c r="BV149" s="9">
        <f t="shared" si="224"/>
        <v>0.43505455102432211</v>
      </c>
      <c r="BW149" s="9">
        <f t="shared" si="225"/>
        <v>4.4471711486465407E-2</v>
      </c>
      <c r="BX149" s="9">
        <f t="shared" si="226"/>
        <v>44.895860876263328</v>
      </c>
      <c r="BY149" s="10">
        <f t="shared" si="227"/>
        <v>0.58342405660732566</v>
      </c>
      <c r="BZ149" s="9">
        <f t="shared" si="228"/>
        <v>0</v>
      </c>
      <c r="CA149" s="9">
        <f t="shared" si="229"/>
        <v>0</v>
      </c>
      <c r="CB149" s="11">
        <f t="shared" si="230"/>
        <v>0</v>
      </c>
      <c r="CC149" s="9">
        <f t="shared" si="231"/>
        <v>1.937996138726757</v>
      </c>
      <c r="CD149" s="9">
        <f t="shared" si="232"/>
        <v>24</v>
      </c>
      <c r="CE149" s="9"/>
      <c r="CF149" s="9">
        <f t="shared" si="233"/>
        <v>6.8816370617338043</v>
      </c>
      <c r="CG149" s="9">
        <f t="shared" si="234"/>
        <v>1.4483048158216709</v>
      </c>
      <c r="CH149" s="9">
        <f t="shared" si="235"/>
        <v>0.32994187755547522</v>
      </c>
      <c r="CI149" s="9">
        <f t="shared" si="236"/>
        <v>0.17419451006033984</v>
      </c>
      <c r="CJ149" s="9">
        <f t="shared" si="237"/>
        <v>0</v>
      </c>
      <c r="CK149" s="9">
        <f t="shared" si="238"/>
        <v>6.8201696799898098E-2</v>
      </c>
      <c r="CL149" s="9">
        <f t="shared" si="239"/>
        <v>2.821142222993863</v>
      </c>
      <c r="CM149" s="9">
        <f t="shared" si="240"/>
        <v>1.9412441497711654</v>
      </c>
      <c r="CN149" s="9">
        <f t="shared" si="241"/>
        <v>0.33472445718074173</v>
      </c>
      <c r="CO149" s="9">
        <f t="shared" si="242"/>
        <v>1.6652755428192592</v>
      </c>
      <c r="CP149" s="9">
        <f t="shared" si="243"/>
        <v>8.8817841970012523E-16</v>
      </c>
      <c r="CQ149" s="9">
        <f t="shared" si="244"/>
        <v>0.50812687841822535</v>
      </c>
      <c r="CR149" s="9">
        <f t="shared" si="245"/>
        <v>0.44625635090398574</v>
      </c>
      <c r="CS149" s="9">
        <f t="shared" si="246"/>
        <v>4.5616770677788916E-2</v>
      </c>
      <c r="CT149" s="9">
        <f t="shared" si="247"/>
        <v>46.051841080991736</v>
      </c>
      <c r="CU149" s="10">
        <f t="shared" si="248"/>
        <v>0</v>
      </c>
      <c r="CV149" s="9">
        <f t="shared" si="249"/>
        <v>5.1841080991735566E-2</v>
      </c>
      <c r="CW149" s="9">
        <f t="shared" si="250"/>
        <v>0.29760456270279789</v>
      </c>
      <c r="CX149" s="11">
        <f t="shared" si="251"/>
        <v>4.0107370901659979E-2</v>
      </c>
      <c r="CY149" s="9">
        <f t="shared" si="252"/>
        <v>1.8845585801344216</v>
      </c>
      <c r="CZ149" s="9">
        <f t="shared" si="253"/>
        <v>2.0264444820433661E-2</v>
      </c>
      <c r="DA149" s="9">
        <f t="shared" si="254"/>
        <v>4.3335894053409131E-2</v>
      </c>
      <c r="DB149" s="9">
        <f t="shared" si="255"/>
        <v>24</v>
      </c>
      <c r="DD149" s="9">
        <f t="shared" si="256"/>
        <v>6.8738903246675127</v>
      </c>
      <c r="DE149" s="9">
        <f t="shared" si="257"/>
        <v>1.4466744426271294</v>
      </c>
      <c r="DF149" s="9">
        <f t="shared" si="258"/>
        <v>0.32056476729464123</v>
      </c>
      <c r="DG149" s="9">
        <f t="shared" si="259"/>
        <v>0.17399841732023696</v>
      </c>
      <c r="DH149" s="9">
        <f t="shared" si="260"/>
        <v>0</v>
      </c>
      <c r="DI149" s="9">
        <f t="shared" si="261"/>
        <v>6.8124921374538683E-2</v>
      </c>
      <c r="DJ149" s="9">
        <f t="shared" si="262"/>
        <v>2.8179664311245598</v>
      </c>
      <c r="DK149" s="9">
        <f t="shared" si="263"/>
        <v>1.9390588691649886</v>
      </c>
      <c r="DL149" s="9">
        <f t="shared" si="264"/>
        <v>0.31971340627896527</v>
      </c>
      <c r="DM149" s="9">
        <f t="shared" si="265"/>
        <v>1.6634009232109568</v>
      </c>
      <c r="DN149" s="9">
        <f t="shared" si="266"/>
        <v>0</v>
      </c>
      <c r="DO149" s="9">
        <f t="shared" si="267"/>
        <v>1.6885670510077944E-2</v>
      </c>
      <c r="DP149" s="9">
        <f t="shared" si="268"/>
        <v>0.52556625609255614</v>
      </c>
      <c r="DQ149" s="9">
        <f t="shared" si="269"/>
        <v>0.44575399505702612</v>
      </c>
      <c r="DR149" s="9">
        <f t="shared" si="270"/>
        <v>4.5565419360495657E-2</v>
      </c>
      <c r="DS149" s="9">
        <f t="shared" si="271"/>
        <v>46</v>
      </c>
      <c r="DT149" s="9">
        <f t="shared" si="272"/>
        <v>1.9364712567505942</v>
      </c>
      <c r="IF149" s="17"/>
      <c r="IG149" s="17"/>
      <c r="IH149" s="17"/>
      <c r="II149" s="17"/>
      <c r="IJ149" s="17"/>
      <c r="IK149" s="17"/>
      <c r="IL149" s="17"/>
      <c r="IM149" s="17"/>
      <c r="IN149" s="17"/>
      <c r="IO149" s="17"/>
      <c r="IP149" s="17"/>
      <c r="IQ149" s="17"/>
      <c r="IR149" s="17"/>
      <c r="IS149" s="17"/>
      <c r="IT149" s="17"/>
      <c r="IU149" s="17"/>
      <c r="IV149" s="17"/>
    </row>
    <row r="150" spans="1:256" s="12" customFormat="1" x14ac:dyDescent="0.25">
      <c r="A150" s="16" t="s">
        <v>206</v>
      </c>
      <c r="B150" s="16" t="s">
        <v>207</v>
      </c>
      <c r="C150" s="9">
        <v>46.734900000000003</v>
      </c>
      <c r="D150" s="9">
        <v>1.5922000000000001</v>
      </c>
      <c r="E150" s="9">
        <v>8.4252000000000002</v>
      </c>
      <c r="F150" s="9"/>
      <c r="G150" s="9">
        <v>15.914199999999999</v>
      </c>
      <c r="H150" s="9">
        <v>0.58279999999999998</v>
      </c>
      <c r="I150" s="9">
        <v>12.9604</v>
      </c>
      <c r="J150" s="9">
        <v>10.674300000000001</v>
      </c>
      <c r="K150" s="9">
        <v>1.6314000000000002</v>
      </c>
      <c r="L150" s="9">
        <v>0.28350000000000003</v>
      </c>
      <c r="M150" s="9">
        <v>5.3700000000000005E-2</v>
      </c>
      <c r="N150" s="9">
        <v>0.17519999999999999</v>
      </c>
      <c r="P150" s="17"/>
      <c r="Q150" s="9">
        <f>C150/'ST1.2-NatData'!R$1</f>
        <v>0.77782604353904539</v>
      </c>
      <c r="R150" s="9">
        <f>D150/'ST1.2-NatData'!S$1</f>
        <v>1.99276586690697E-2</v>
      </c>
      <c r="S150" s="9">
        <f>E150/'ST1.2-NatData'!T$1</f>
        <v>8.2631594433165631E-2</v>
      </c>
      <c r="T150" s="9">
        <f>F150/'ST1.2-NatData'!U$1</f>
        <v>0</v>
      </c>
      <c r="U150" s="9">
        <f>G150/'ST1.2-NatData'!V$1</f>
        <v>0.22150432870305931</v>
      </c>
      <c r="V150" s="9">
        <f>H150/'ST1.2-NatData'!W$1</f>
        <v>8.215740727687949E-3</v>
      </c>
      <c r="W150" s="9">
        <f>I150/'ST1.2-NatData'!X$1</f>
        <v>0.3215660976578007</v>
      </c>
      <c r="X150" s="9">
        <f>J150/'ST1.2-NatData'!Y$1</f>
        <v>0.19034397902958328</v>
      </c>
      <c r="Y150" s="9">
        <f>K150/'ST1.2-NatData'!Z$1</f>
        <v>2.6321818680520824E-2</v>
      </c>
      <c r="Z150" s="9">
        <f>L150/'ST1.2-NatData'!AA$1</f>
        <v>3.0096819397851292E-3</v>
      </c>
      <c r="AA150" s="9">
        <f>M150/'ST1.2-NatData'!AB$1</f>
        <v>2.8266133277187072E-3</v>
      </c>
      <c r="AB150" s="9">
        <f>N150/'ST1.2-NatData'!AC$1</f>
        <v>4.9417538713225958E-3</v>
      </c>
      <c r="AC150" s="9">
        <f>O150/'ST1.2-NatData'!AD$1</f>
        <v>0</v>
      </c>
      <c r="AD150" s="9">
        <f t="shared" si="182"/>
        <v>2.6182480180536847</v>
      </c>
      <c r="AE150" s="9">
        <f t="shared" si="183"/>
        <v>1.7633100384331895</v>
      </c>
      <c r="AF150" s="9">
        <f t="shared" si="184"/>
        <v>1.5143030581629944</v>
      </c>
      <c r="AG150" s="9">
        <f t="shared" si="185"/>
        <v>1.7046470371925777</v>
      </c>
      <c r="AH150" s="9">
        <f t="shared" si="186"/>
        <v>9.0738438795578986</v>
      </c>
      <c r="AI150" s="9">
        <f t="shared" si="187"/>
        <v>8.5848073342533819</v>
      </c>
      <c r="AJ150" s="9">
        <f t="shared" si="188"/>
        <v>8.7994755939058464</v>
      </c>
      <c r="AK150" s="9">
        <f t="shared" si="189"/>
        <v>8.7975513189433414</v>
      </c>
      <c r="AL150" s="9"/>
      <c r="AM150" s="9">
        <f t="shared" si="190"/>
        <v>7.0578720845275029</v>
      </c>
      <c r="AN150" s="9">
        <f t="shared" si="191"/>
        <v>1.499572374810981</v>
      </c>
      <c r="AO150" s="9">
        <f t="shared" si="192"/>
        <v>0.55744445933848397</v>
      </c>
      <c r="AP150" s="9">
        <f t="shared" si="193"/>
        <v>0.18082046364825699</v>
      </c>
      <c r="AQ150" s="9">
        <f t="shared" si="194"/>
        <v>0</v>
      </c>
      <c r="AR150" s="9">
        <f t="shared" si="195"/>
        <v>7.4548348717965854E-2</v>
      </c>
      <c r="AS150" s="9">
        <f t="shared" si="196"/>
        <v>2.9178405671055523</v>
      </c>
      <c r="AT150" s="9">
        <f t="shared" si="197"/>
        <v>2.0098956972978357</v>
      </c>
      <c r="AU150" s="9">
        <f t="shared" si="198"/>
        <v>0.74054953610809449</v>
      </c>
      <c r="AV150" s="9">
        <f t="shared" si="199"/>
        <v>1.7271515491282812</v>
      </c>
      <c r="AW150" s="9">
        <f t="shared" si="200"/>
        <v>0.46770108523637566</v>
      </c>
      <c r="AX150" s="9">
        <f t="shared" si="201"/>
        <v>0</v>
      </c>
      <c r="AY150" s="9">
        <f t="shared" si="202"/>
        <v>0.47768014666615327</v>
      </c>
      <c r="AZ150" s="9">
        <f t="shared" si="203"/>
        <v>5.4618768097470474E-2</v>
      </c>
      <c r="BA150" s="9">
        <f t="shared" si="204"/>
        <v>47.444658556398878</v>
      </c>
      <c r="BB150" s="10">
        <f t="shared" si="205"/>
        <v>0</v>
      </c>
      <c r="BC150" s="9">
        <f t="shared" si="206"/>
        <v>1.4446585563988776</v>
      </c>
      <c r="BD150" s="9">
        <f t="shared" si="207"/>
        <v>7.9894638430366802</v>
      </c>
      <c r="BE150" s="11">
        <f t="shared" si="208"/>
        <v>1.5718436800394955</v>
      </c>
      <c r="BF150" s="9">
        <f t="shared" si="209"/>
        <v>0.48485249243794309</v>
      </c>
      <c r="BG150" s="9">
        <f t="shared" si="210"/>
        <v>23.999999999999996</v>
      </c>
      <c r="BH150" s="9"/>
      <c r="BI150" s="9">
        <f t="shared" si="211"/>
        <v>6.677486723347287</v>
      </c>
      <c r="BJ150" s="9">
        <f t="shared" si="212"/>
        <v>1.4187526358617826</v>
      </c>
      <c r="BK150" s="9">
        <f t="shared" si="213"/>
        <v>9.623935920907023E-2</v>
      </c>
      <c r="BL150" s="9">
        <f t="shared" si="214"/>
        <v>0.17107511029672753</v>
      </c>
      <c r="BM150" s="9">
        <f t="shared" si="215"/>
        <v>0</v>
      </c>
      <c r="BN150" s="9">
        <f t="shared" si="216"/>
        <v>7.0530551255379728E-2</v>
      </c>
      <c r="BO150" s="9">
        <f t="shared" si="217"/>
        <v>2.7605829936199267</v>
      </c>
      <c r="BP150" s="9">
        <f t="shared" si="218"/>
        <v>1.9015719856188955</v>
      </c>
      <c r="BQ150" s="9">
        <f t="shared" si="219"/>
        <v>0</v>
      </c>
      <c r="BR150" s="9">
        <f t="shared" si="220"/>
        <v>1.6340663872041385</v>
      </c>
      <c r="BS150" s="9">
        <f t="shared" si="221"/>
        <v>0</v>
      </c>
      <c r="BT150" s="9">
        <f t="shared" si="222"/>
        <v>0.36593361279586145</v>
      </c>
      <c r="BU150" s="9">
        <f t="shared" si="223"/>
        <v>0.86232304949614114</v>
      </c>
      <c r="BV150" s="9">
        <f t="shared" si="224"/>
        <v>0.45193548411884571</v>
      </c>
      <c r="BW150" s="9">
        <f t="shared" si="225"/>
        <v>5.1675079180874647E-2</v>
      </c>
      <c r="BX150" s="9">
        <f t="shared" si="226"/>
        <v>44.887619640857807</v>
      </c>
      <c r="BY150" s="10">
        <f t="shared" si="227"/>
        <v>0.58497935789696232</v>
      </c>
      <c r="BZ150" s="9">
        <f t="shared" si="228"/>
        <v>0</v>
      </c>
      <c r="CA150" s="9">
        <f t="shared" si="229"/>
        <v>0</v>
      </c>
      <c r="CB150" s="11">
        <f t="shared" si="230"/>
        <v>0</v>
      </c>
      <c r="CC150" s="9">
        <f t="shared" si="231"/>
        <v>1.9333100642944969</v>
      </c>
      <c r="CD150" s="9">
        <f t="shared" si="232"/>
        <v>23.999999999999996</v>
      </c>
      <c r="CE150" s="9"/>
      <c r="CF150" s="9">
        <f t="shared" si="233"/>
        <v>6.844461286426176</v>
      </c>
      <c r="CG150" s="9">
        <f t="shared" si="234"/>
        <v>1.4542293970003344</v>
      </c>
      <c r="CH150" s="9">
        <f t="shared" si="235"/>
        <v>0.29869068342651062</v>
      </c>
      <c r="CI150" s="9">
        <f t="shared" si="236"/>
        <v>0.17535294610216509</v>
      </c>
      <c r="CJ150" s="9">
        <f t="shared" si="237"/>
        <v>0</v>
      </c>
      <c r="CK150" s="9">
        <f t="shared" si="238"/>
        <v>7.2294210019148361E-2</v>
      </c>
      <c r="CL150" s="9">
        <f t="shared" si="239"/>
        <v>2.829613028167361</v>
      </c>
      <c r="CM150" s="9">
        <f t="shared" si="240"/>
        <v>1.9491219343670687</v>
      </c>
      <c r="CN150" s="9">
        <f t="shared" si="241"/>
        <v>0.32507280208225353</v>
      </c>
      <c r="CO150" s="9">
        <f t="shared" si="242"/>
        <v>1.6749271979177442</v>
      </c>
      <c r="CP150" s="9">
        <f t="shared" si="243"/>
        <v>0</v>
      </c>
      <c r="CQ150" s="9">
        <f t="shared" si="244"/>
        <v>0.48379635231796714</v>
      </c>
      <c r="CR150" s="9">
        <f t="shared" si="245"/>
        <v>0.46323640213291595</v>
      </c>
      <c r="CS150" s="9">
        <f t="shared" si="246"/>
        <v>5.2967245549116901E-2</v>
      </c>
      <c r="CT150" s="9">
        <f t="shared" si="247"/>
        <v>46.010061509739046</v>
      </c>
      <c r="CU150" s="10">
        <f t="shared" si="248"/>
        <v>0</v>
      </c>
      <c r="CV150" s="9">
        <f t="shared" si="249"/>
        <v>1.006150973904596E-2</v>
      </c>
      <c r="CW150" s="9">
        <f t="shared" si="250"/>
        <v>5.7378618168090929E-2</v>
      </c>
      <c r="CX150" s="11">
        <f t="shared" si="251"/>
        <v>7.5599765509804726E-3</v>
      </c>
      <c r="CY150" s="9">
        <f t="shared" si="252"/>
        <v>1.9215809326884914</v>
      </c>
      <c r="CZ150" s="9">
        <f t="shared" si="253"/>
        <v>2.4872714990669752E-2</v>
      </c>
      <c r="DA150" s="9">
        <f t="shared" si="254"/>
        <v>4.3484842581792915E-2</v>
      </c>
      <c r="DB150" s="9">
        <f t="shared" si="255"/>
        <v>24</v>
      </c>
      <c r="DD150" s="9">
        <f t="shared" si="256"/>
        <v>6.8429645352454092</v>
      </c>
      <c r="DE150" s="9">
        <f t="shared" si="257"/>
        <v>1.4539113851837753</v>
      </c>
      <c r="DF150" s="9">
        <f t="shared" si="258"/>
        <v>0.29687592042918354</v>
      </c>
      <c r="DG150" s="9">
        <f t="shared" si="259"/>
        <v>0.17531459980752687</v>
      </c>
      <c r="DH150" s="9">
        <f t="shared" si="260"/>
        <v>0</v>
      </c>
      <c r="DI150" s="9">
        <f t="shared" si="261"/>
        <v>7.2278400674967644E-2</v>
      </c>
      <c r="DJ150" s="9">
        <f t="shared" si="262"/>
        <v>2.8289942465768481</v>
      </c>
      <c r="DK150" s="9">
        <f t="shared" si="263"/>
        <v>1.9486956991332587</v>
      </c>
      <c r="DL150" s="9">
        <f t="shared" si="264"/>
        <v>0.32215886662178495</v>
      </c>
      <c r="DM150" s="9">
        <f t="shared" si="265"/>
        <v>1.6745609237646342</v>
      </c>
      <c r="DN150" s="9">
        <f t="shared" si="266"/>
        <v>0</v>
      </c>
      <c r="DO150" s="9">
        <f t="shared" si="267"/>
        <v>3.2802096135808867E-3</v>
      </c>
      <c r="DP150" s="9">
        <f t="shared" si="268"/>
        <v>0.48718944567606076</v>
      </c>
      <c r="DQ150" s="9">
        <f t="shared" si="269"/>
        <v>0.46313510129960689</v>
      </c>
      <c r="DR150" s="9">
        <f t="shared" si="270"/>
        <v>5.2955662637913237E-2</v>
      </c>
      <c r="DS150" s="9">
        <f t="shared" si="271"/>
        <v>46</v>
      </c>
      <c r="DT150" s="9">
        <f t="shared" si="272"/>
        <v>1.931657390902038</v>
      </c>
      <c r="IF150" s="17"/>
      <c r="IG150" s="17"/>
      <c r="IH150" s="17"/>
      <c r="II150" s="17"/>
      <c r="IJ150" s="17"/>
      <c r="IK150" s="17"/>
      <c r="IL150" s="17"/>
      <c r="IM150" s="17"/>
      <c r="IN150" s="17"/>
      <c r="IO150" s="17"/>
      <c r="IP150" s="17"/>
      <c r="IQ150" s="17"/>
      <c r="IR150" s="17"/>
      <c r="IS150" s="17"/>
      <c r="IT150" s="17"/>
      <c r="IU150" s="17"/>
      <c r="IV150" s="17"/>
    </row>
    <row r="151" spans="1:256" s="12" customFormat="1" x14ac:dyDescent="0.25">
      <c r="A151" s="16" t="s">
        <v>206</v>
      </c>
      <c r="B151" s="16" t="s">
        <v>207</v>
      </c>
      <c r="C151" s="9">
        <v>46.63</v>
      </c>
      <c r="D151" s="9">
        <v>1.6120000000000001</v>
      </c>
      <c r="E151" s="9">
        <v>8.3910999999999998</v>
      </c>
      <c r="F151" s="9"/>
      <c r="G151" s="9">
        <v>15.0556</v>
      </c>
      <c r="H151" s="9">
        <v>0.56840000000000002</v>
      </c>
      <c r="I151" s="9">
        <v>12.7479</v>
      </c>
      <c r="J151" s="9">
        <v>10.5763</v>
      </c>
      <c r="K151" s="9">
        <v>1.5853999999999999</v>
      </c>
      <c r="L151" s="9">
        <v>0.2535</v>
      </c>
      <c r="M151" s="9">
        <v>4.5400000000000003E-2</v>
      </c>
      <c r="N151" s="9">
        <v>0.17480000000000001</v>
      </c>
      <c r="P151" s="17"/>
      <c r="Q151" s="9">
        <f>C151/'ST1.2-NatData'!R$1</f>
        <v>0.7760801544504361</v>
      </c>
      <c r="R151" s="9">
        <f>D151/'ST1.2-NatData'!S$1</f>
        <v>2.0175471532810175E-2</v>
      </c>
      <c r="S151" s="9">
        <f>E151/'ST1.2-NatData'!T$1</f>
        <v>8.2297152832945933E-2</v>
      </c>
      <c r="T151" s="9">
        <f>F151/'ST1.2-NatData'!U$1</f>
        <v>0</v>
      </c>
      <c r="U151" s="9">
        <f>G151/'ST1.2-NatData'!V$1</f>
        <v>0.20955376778108731</v>
      </c>
      <c r="V151" s="9">
        <f>H151/'ST1.2-NatData'!W$1</f>
        <v>8.0127437021582544E-3</v>
      </c>
      <c r="W151" s="9">
        <f>I151/'ST1.2-NatData'!X$1</f>
        <v>0.31629366812227072</v>
      </c>
      <c r="X151" s="9">
        <f>J151/'ST1.2-NatData'!Y$1</f>
        <v>0.18859644430178854</v>
      </c>
      <c r="Y151" s="9">
        <f>K151/'ST1.2-NatData'!Z$1</f>
        <v>2.5579631810774616E-2</v>
      </c>
      <c r="Z151" s="9">
        <f>L151/'ST1.2-NatData'!AA$1</f>
        <v>2.6911970784322054E-3</v>
      </c>
      <c r="AA151" s="9">
        <f>M151/'ST1.2-NatData'!AB$1</f>
        <v>2.3897252342351826E-3</v>
      </c>
      <c r="AB151" s="9">
        <f>N151/'ST1.2-NatData'!AC$1</f>
        <v>4.9304713282373848E-3</v>
      </c>
      <c r="AC151" s="9">
        <f>O151/'ST1.2-NatData'!AD$1</f>
        <v>0</v>
      </c>
      <c r="AD151" s="9">
        <f t="shared" si="182"/>
        <v>2.5937902615430786</v>
      </c>
      <c r="AE151" s="9">
        <f t="shared" si="183"/>
        <v>1.7398482133348565</v>
      </c>
      <c r="AF151" s="9">
        <f t="shared" si="184"/>
        <v>1.4947101112546544</v>
      </c>
      <c r="AG151" s="9">
        <f t="shared" si="185"/>
        <v>1.6833065555564428</v>
      </c>
      <c r="AH151" s="9">
        <f t="shared" si="186"/>
        <v>9.1962045179400889</v>
      </c>
      <c r="AI151" s="9">
        <f t="shared" si="187"/>
        <v>8.6973386358428026</v>
      </c>
      <c r="AJ151" s="9">
        <f t="shared" si="188"/>
        <v>8.9110328421679075</v>
      </c>
      <c r="AK151" s="9">
        <f t="shared" si="189"/>
        <v>8.8798626131728025</v>
      </c>
      <c r="AL151" s="9"/>
      <c r="AM151" s="9">
        <f t="shared" si="190"/>
        <v>7.1369918226407423</v>
      </c>
      <c r="AN151" s="9">
        <f t="shared" si="191"/>
        <v>1.5136428973918867</v>
      </c>
      <c r="AO151" s="9">
        <f t="shared" si="192"/>
        <v>0.65063472003262923</v>
      </c>
      <c r="AP151" s="9">
        <f t="shared" si="193"/>
        <v>0.18553776246160059</v>
      </c>
      <c r="AQ151" s="9">
        <f t="shared" si="194"/>
        <v>0</v>
      </c>
      <c r="AR151" s="9">
        <f t="shared" si="195"/>
        <v>7.3686829834883727E-2</v>
      </c>
      <c r="AS151" s="9">
        <f t="shared" si="196"/>
        <v>2.9087012597818691</v>
      </c>
      <c r="AT151" s="9">
        <f t="shared" si="197"/>
        <v>1.9270993060198034</v>
      </c>
      <c r="AU151" s="9">
        <f t="shared" si="198"/>
        <v>0.74565987813078571</v>
      </c>
      <c r="AV151" s="9">
        <f t="shared" si="199"/>
        <v>1.7343714731555442</v>
      </c>
      <c r="AW151" s="9">
        <f t="shared" si="200"/>
        <v>0.48003135128633012</v>
      </c>
      <c r="AX151" s="9">
        <f t="shared" si="201"/>
        <v>0</v>
      </c>
      <c r="AY151" s="9">
        <f t="shared" si="202"/>
        <v>0.4704710512509791</v>
      </c>
      <c r="AZ151" s="9">
        <f t="shared" si="203"/>
        <v>4.9497597462690827E-2</v>
      </c>
      <c r="BA151" s="9">
        <f t="shared" si="204"/>
        <v>47.638733418882907</v>
      </c>
      <c r="BB151" s="10">
        <f t="shared" si="205"/>
        <v>0</v>
      </c>
      <c r="BC151" s="9">
        <f t="shared" si="206"/>
        <v>1.6387334188829072</v>
      </c>
      <c r="BD151" s="9">
        <f t="shared" si="207"/>
        <v>8.8323444087133698</v>
      </c>
      <c r="BE151" s="11">
        <f t="shared" si="208"/>
        <v>1.6039120944253147</v>
      </c>
      <c r="BF151" s="9">
        <f t="shared" si="209"/>
        <v>0.29394855641707301</v>
      </c>
      <c r="BG151" s="9">
        <f t="shared" si="210"/>
        <v>24</v>
      </c>
      <c r="BH151" s="9"/>
      <c r="BI151" s="9">
        <f t="shared" si="211"/>
        <v>6.7498319118126275</v>
      </c>
      <c r="BJ151" s="9">
        <f t="shared" si="212"/>
        <v>1.4315324139076813</v>
      </c>
      <c r="BK151" s="9">
        <f t="shared" si="213"/>
        <v>0.18136432572030969</v>
      </c>
      <c r="BL151" s="9">
        <f t="shared" si="214"/>
        <v>0.17547290805865653</v>
      </c>
      <c r="BM151" s="9">
        <f t="shared" si="215"/>
        <v>0</v>
      </c>
      <c r="BN151" s="9">
        <f t="shared" si="216"/>
        <v>6.9689545379887086E-2</v>
      </c>
      <c r="BO151" s="9">
        <f t="shared" si="217"/>
        <v>2.7509131400322664</v>
      </c>
      <c r="BP151" s="9">
        <f t="shared" si="218"/>
        <v>1.8225600808088813</v>
      </c>
      <c r="BQ151" s="9">
        <f t="shared" si="219"/>
        <v>0</v>
      </c>
      <c r="BR151" s="9">
        <f t="shared" si="220"/>
        <v>1.6402871416085207</v>
      </c>
      <c r="BS151" s="9">
        <f t="shared" si="221"/>
        <v>0</v>
      </c>
      <c r="BT151" s="9">
        <f t="shared" si="222"/>
        <v>0.35971285839147926</v>
      </c>
      <c r="BU151" s="9">
        <f t="shared" si="223"/>
        <v>0.86795091366068056</v>
      </c>
      <c r="BV151" s="9">
        <f t="shared" si="224"/>
        <v>0.4449494400769673</v>
      </c>
      <c r="BW151" s="9">
        <f t="shared" si="225"/>
        <v>4.681250465383139E-2</v>
      </c>
      <c r="BX151" s="9">
        <f t="shared" si="226"/>
        <v>45.054478281598094</v>
      </c>
      <c r="BY151" s="10">
        <f t="shared" si="227"/>
        <v>0.51878768132695441</v>
      </c>
      <c r="BZ151" s="9">
        <f t="shared" si="228"/>
        <v>0</v>
      </c>
      <c r="CA151" s="9">
        <f t="shared" si="229"/>
        <v>0</v>
      </c>
      <c r="CB151" s="11">
        <f t="shared" si="230"/>
        <v>0</v>
      </c>
      <c r="CC151" s="9">
        <f t="shared" si="231"/>
        <v>1.9363337716152436</v>
      </c>
      <c r="CD151" s="9">
        <f t="shared" si="232"/>
        <v>24</v>
      </c>
      <c r="CE151" s="9"/>
      <c r="CF151" s="9">
        <f t="shared" si="233"/>
        <v>6.915675744462578</v>
      </c>
      <c r="CG151" s="9">
        <f t="shared" si="234"/>
        <v>1.4667052634225857</v>
      </c>
      <c r="CH151" s="9">
        <f t="shared" si="235"/>
        <v>0.38238100788516327</v>
      </c>
      <c r="CI151" s="9">
        <f t="shared" si="236"/>
        <v>0.17978428943509517</v>
      </c>
      <c r="CJ151" s="9">
        <f t="shared" si="237"/>
        <v>0</v>
      </c>
      <c r="CK151" s="9">
        <f t="shared" si="238"/>
        <v>7.1401822285806271E-2</v>
      </c>
      <c r="CL151" s="9">
        <f t="shared" si="239"/>
        <v>2.8185032644073109</v>
      </c>
      <c r="CM151" s="9">
        <f t="shared" si="240"/>
        <v>1.8673405068972961</v>
      </c>
      <c r="CN151" s="9">
        <f t="shared" si="241"/>
        <v>0.31941089091067187</v>
      </c>
      <c r="CO151" s="9">
        <f t="shared" si="242"/>
        <v>1.6805891090893281</v>
      </c>
      <c r="CP151" s="9">
        <f t="shared" si="243"/>
        <v>0</v>
      </c>
      <c r="CQ151" s="9">
        <f t="shared" si="244"/>
        <v>0.49615543058593753</v>
      </c>
      <c r="CR151" s="9">
        <f t="shared" si="245"/>
        <v>0.45588187831275107</v>
      </c>
      <c r="CS151" s="9">
        <f t="shared" si="246"/>
        <v>4.7962691101311405E-2</v>
      </c>
      <c r="CT151" s="9">
        <f t="shared" si="247"/>
        <v>46.161469900631992</v>
      </c>
      <c r="CU151" s="10">
        <f t="shared" si="248"/>
        <v>0</v>
      </c>
      <c r="CV151" s="9">
        <f t="shared" si="249"/>
        <v>0.1614699006319924</v>
      </c>
      <c r="CW151" s="9">
        <f t="shared" si="250"/>
        <v>0.89813131692068937</v>
      </c>
      <c r="CX151" s="11">
        <f t="shared" si="251"/>
        <v>0.12773420547956418</v>
      </c>
      <c r="CY151" s="9">
        <f t="shared" si="252"/>
        <v>1.7732995873886899</v>
      </c>
      <c r="CZ151" s="9">
        <f t="shared" si="253"/>
        <v>2.1294920046027108E-2</v>
      </c>
      <c r="DA151" s="9">
        <f t="shared" si="254"/>
        <v>4.3935591933290559E-2</v>
      </c>
      <c r="DB151" s="9">
        <f t="shared" si="255"/>
        <v>24.000000000000007</v>
      </c>
      <c r="DD151" s="9">
        <f t="shared" si="256"/>
        <v>6.8914851483298012</v>
      </c>
      <c r="DE151" s="9">
        <f t="shared" si="257"/>
        <v>1.4615748212236894</v>
      </c>
      <c r="DF151" s="9">
        <f t="shared" si="258"/>
        <v>0.35305996955348995</v>
      </c>
      <c r="DG151" s="9">
        <f t="shared" si="259"/>
        <v>0.17915541536733326</v>
      </c>
      <c r="DH151" s="9">
        <f t="shared" si="260"/>
        <v>0</v>
      </c>
      <c r="DI151" s="9">
        <f t="shared" si="261"/>
        <v>7.1152063229730916E-2</v>
      </c>
      <c r="DJ151" s="9">
        <f t="shared" si="262"/>
        <v>2.808644318342238</v>
      </c>
      <c r="DK151" s="9">
        <f t="shared" si="263"/>
        <v>1.8608086679687725</v>
      </c>
      <c r="DL151" s="9">
        <f t="shared" si="264"/>
        <v>0.27282043446156479</v>
      </c>
      <c r="DM151" s="9">
        <f t="shared" si="265"/>
        <v>1.6747105147327788</v>
      </c>
      <c r="DN151" s="9">
        <f t="shared" si="266"/>
        <v>0</v>
      </c>
      <c r="DO151" s="9">
        <f t="shared" si="267"/>
        <v>5.2469050805656448E-2</v>
      </c>
      <c r="DP151" s="9">
        <f t="shared" si="268"/>
        <v>0.55038689781230998</v>
      </c>
      <c r="DQ151" s="9">
        <f t="shared" si="269"/>
        <v>0.45428723235044643</v>
      </c>
      <c r="DR151" s="9">
        <f t="shared" si="270"/>
        <v>4.779492064290003E-2</v>
      </c>
      <c r="DS151" s="9">
        <f t="shared" si="271"/>
        <v>45.999999999999993</v>
      </c>
      <c r="DT151" s="9">
        <f t="shared" si="272"/>
        <v>1.9349976602238237</v>
      </c>
      <c r="IF151" s="17"/>
      <c r="IG151" s="17"/>
      <c r="IH151" s="17"/>
      <c r="II151" s="17"/>
      <c r="IJ151" s="17"/>
      <c r="IK151" s="17"/>
      <c r="IL151" s="17"/>
      <c r="IM151" s="17"/>
      <c r="IN151" s="17"/>
      <c r="IO151" s="17"/>
      <c r="IP151" s="17"/>
      <c r="IQ151" s="17"/>
      <c r="IR151" s="17"/>
      <c r="IS151" s="17"/>
      <c r="IT151" s="17"/>
      <c r="IU151" s="17"/>
      <c r="IV151" s="17"/>
    </row>
    <row r="152" spans="1:256" s="12" customFormat="1" x14ac:dyDescent="0.25">
      <c r="A152" s="16" t="s">
        <v>206</v>
      </c>
      <c r="B152" s="16" t="s">
        <v>207</v>
      </c>
      <c r="C152" s="9">
        <v>46.641800000000003</v>
      </c>
      <c r="D152" s="9">
        <v>1.6322000000000001</v>
      </c>
      <c r="E152" s="9">
        <v>8.3847000000000005</v>
      </c>
      <c r="F152" s="9"/>
      <c r="G152" s="9">
        <v>15.6188</v>
      </c>
      <c r="H152" s="9">
        <v>0.51470000000000005</v>
      </c>
      <c r="I152" s="9">
        <v>12.784599999999999</v>
      </c>
      <c r="J152" s="9">
        <v>10.605600000000001</v>
      </c>
      <c r="K152" s="9">
        <v>1.5363</v>
      </c>
      <c r="L152" s="9">
        <v>0.22060000000000002</v>
      </c>
      <c r="M152" s="9">
        <v>3.7200000000000004E-2</v>
      </c>
      <c r="N152" s="9">
        <v>0.16920000000000002</v>
      </c>
      <c r="P152" s="17"/>
      <c r="Q152" s="9">
        <f>C152/'ST1.2-NatData'!R$1</f>
        <v>0.77627654616869712</v>
      </c>
      <c r="R152" s="9">
        <f>D152/'ST1.2-NatData'!S$1</f>
        <v>2.0428290717030253E-2</v>
      </c>
      <c r="S152" s="9">
        <f>E152/'ST1.2-NatData'!T$1</f>
        <v>8.2234383734957492E-2</v>
      </c>
      <c r="T152" s="9">
        <f>F152/'ST1.2-NatData'!U$1</f>
        <v>0</v>
      </c>
      <c r="U152" s="9">
        <f>G152/'ST1.2-NatData'!V$1</f>
        <v>0.21739275672967179</v>
      </c>
      <c r="V152" s="9">
        <f>H152/'ST1.2-NatData'!W$1</f>
        <v>7.2557339611204318E-3</v>
      </c>
      <c r="W152" s="9">
        <f>I152/'ST1.2-NatData'!X$1</f>
        <v>0.31720424771734812</v>
      </c>
      <c r="X152" s="9">
        <f>J152/'ST1.2-NatData'!Y$1</f>
        <v>0.18911892152142515</v>
      </c>
      <c r="Y152" s="9">
        <f>K152/'ST1.2-NatData'!Z$1</f>
        <v>2.4787427999806388E-2</v>
      </c>
      <c r="Z152" s="9">
        <f>L152/'ST1.2-NatData'!AA$1</f>
        <v>2.3419253471484991E-3</v>
      </c>
      <c r="AA152" s="9">
        <f>M152/'ST1.2-NatData'!AB$1</f>
        <v>1.9581008527213392E-3</v>
      </c>
      <c r="AB152" s="9">
        <f>N152/'ST1.2-NatData'!AC$1</f>
        <v>4.7725157250444253E-3</v>
      </c>
      <c r="AC152" s="9">
        <f>O152/'ST1.2-NatData'!AD$1</f>
        <v>0</v>
      </c>
      <c r="AD152" s="9">
        <f t="shared" si="182"/>
        <v>2.6015791465417299</v>
      </c>
      <c r="AE152" s="9">
        <f t="shared" si="183"/>
        <v>1.7464039709791175</v>
      </c>
      <c r="AF152" s="9">
        <f t="shared" si="184"/>
        <v>1.5030263427637827</v>
      </c>
      <c r="AG152" s="9">
        <f t="shared" si="185"/>
        <v>1.6921452642852077</v>
      </c>
      <c r="AH152" s="9">
        <f t="shared" si="186"/>
        <v>9.1616832450453227</v>
      </c>
      <c r="AI152" s="9">
        <f t="shared" si="187"/>
        <v>8.6492163378157745</v>
      </c>
      <c r="AJ152" s="9">
        <f t="shared" si="188"/>
        <v>8.864487178845291</v>
      </c>
      <c r="AK152" s="9">
        <f t="shared" si="189"/>
        <v>8.8522352014975816</v>
      </c>
      <c r="AL152" s="9"/>
      <c r="AM152" s="9">
        <f t="shared" si="190"/>
        <v>7.1119998265554045</v>
      </c>
      <c r="AN152" s="9">
        <f t="shared" si="191"/>
        <v>1.5068107512623754</v>
      </c>
      <c r="AO152" s="9">
        <f t="shared" si="192"/>
        <v>0.61881057781777926</v>
      </c>
      <c r="AP152" s="9">
        <f t="shared" si="193"/>
        <v>0.18715752878713096</v>
      </c>
      <c r="AQ152" s="9">
        <f t="shared" si="194"/>
        <v>0</v>
      </c>
      <c r="AR152" s="9">
        <f t="shared" si="195"/>
        <v>6.6474736262103387E-2</v>
      </c>
      <c r="AS152" s="9">
        <f t="shared" si="196"/>
        <v>2.9061248415692345</v>
      </c>
      <c r="AT152" s="9">
        <f t="shared" si="197"/>
        <v>1.9916835769244479</v>
      </c>
      <c r="AU152" s="9">
        <f t="shared" si="198"/>
        <v>0.77025126136069577</v>
      </c>
      <c r="AV152" s="9">
        <f t="shared" si="199"/>
        <v>1.732647654623882</v>
      </c>
      <c r="AW152" s="9">
        <f t="shared" si="200"/>
        <v>0.50289891598457803</v>
      </c>
      <c r="AX152" s="9">
        <f t="shared" si="201"/>
        <v>0</v>
      </c>
      <c r="AY152" s="9">
        <f t="shared" si="202"/>
        <v>0.45418912758718694</v>
      </c>
      <c r="AZ152" s="9">
        <f t="shared" si="203"/>
        <v>4.2911956428234713E-2</v>
      </c>
      <c r="BA152" s="9">
        <f t="shared" si="204"/>
        <v>47.608024377932026</v>
      </c>
      <c r="BB152" s="10">
        <f t="shared" si="205"/>
        <v>0</v>
      </c>
      <c r="BC152" s="9">
        <f t="shared" si="206"/>
        <v>1.6080243779320256</v>
      </c>
      <c r="BD152" s="9">
        <f t="shared" si="207"/>
        <v>8.5918230933737032</v>
      </c>
      <c r="BE152" s="11">
        <f t="shared" si="208"/>
        <v>1.6191550400340335</v>
      </c>
      <c r="BF152" s="9">
        <f t="shared" si="209"/>
        <v>0.33031184493863353</v>
      </c>
      <c r="BG152" s="9">
        <f t="shared" si="210"/>
        <v>23.999999999999996</v>
      </c>
      <c r="BH152" s="9"/>
      <c r="BI152" s="9">
        <f t="shared" si="211"/>
        <v>6.7141837857854965</v>
      </c>
      <c r="BJ152" s="9">
        <f t="shared" si="212"/>
        <v>1.4225259506612122</v>
      </c>
      <c r="BK152" s="9">
        <f t="shared" si="213"/>
        <v>0.13670973644670781</v>
      </c>
      <c r="BL152" s="9">
        <f t="shared" si="214"/>
        <v>0.17668870582338839</v>
      </c>
      <c r="BM152" s="9">
        <f t="shared" si="215"/>
        <v>0</v>
      </c>
      <c r="BN152" s="9">
        <f t="shared" si="216"/>
        <v>6.2756412719367605E-2</v>
      </c>
      <c r="BO152" s="9">
        <f t="shared" si="217"/>
        <v>2.7435681617814494</v>
      </c>
      <c r="BP152" s="9">
        <f t="shared" si="218"/>
        <v>1.8802769832290873</v>
      </c>
      <c r="BQ152" s="9">
        <f t="shared" si="219"/>
        <v>0</v>
      </c>
      <c r="BR152" s="9">
        <f t="shared" si="220"/>
        <v>1.6357304658132097</v>
      </c>
      <c r="BS152" s="9">
        <f t="shared" si="221"/>
        <v>0</v>
      </c>
      <c r="BT152" s="9">
        <f t="shared" si="222"/>
        <v>0.36426953418679031</v>
      </c>
      <c r="BU152" s="9">
        <f t="shared" si="223"/>
        <v>0.89497424178107177</v>
      </c>
      <c r="BV152" s="9">
        <f t="shared" si="224"/>
        <v>0.42878365445671518</v>
      </c>
      <c r="BW152" s="9">
        <f t="shared" si="225"/>
        <v>4.0511637949003358E-2</v>
      </c>
      <c r="BX152" s="9">
        <f t="shared" si="226"/>
        <v>44.94502715791112</v>
      </c>
      <c r="BY152" s="10">
        <f t="shared" si="227"/>
        <v>0.56107310332391869</v>
      </c>
      <c r="BZ152" s="9">
        <f t="shared" si="228"/>
        <v>0</v>
      </c>
      <c r="CA152" s="9">
        <f t="shared" si="229"/>
        <v>0</v>
      </c>
      <c r="CB152" s="11">
        <f t="shared" si="230"/>
        <v>0</v>
      </c>
      <c r="CC152" s="9">
        <f t="shared" si="231"/>
        <v>1.9417854411320146</v>
      </c>
      <c r="CD152" s="9">
        <f t="shared" si="232"/>
        <v>23.999999999999996</v>
      </c>
      <c r="CE152" s="9"/>
      <c r="CF152" s="9">
        <f t="shared" si="233"/>
        <v>6.8812934907507204</v>
      </c>
      <c r="CG152" s="9">
        <f t="shared" si="234"/>
        <v>1.4579312805575488</v>
      </c>
      <c r="CH152" s="9">
        <f t="shared" si="235"/>
        <v>0.33922477130826856</v>
      </c>
      <c r="CI152" s="9">
        <f t="shared" si="236"/>
        <v>0.18108632114683895</v>
      </c>
      <c r="CJ152" s="9">
        <f t="shared" si="237"/>
        <v>0</v>
      </c>
      <c r="CK152" s="9">
        <f t="shared" si="238"/>
        <v>6.4318360671464431E-2</v>
      </c>
      <c r="CL152" s="9">
        <f t="shared" si="239"/>
        <v>2.8118529869656981</v>
      </c>
      <c r="CM152" s="9">
        <f t="shared" si="240"/>
        <v>1.927075304804009</v>
      </c>
      <c r="CN152" s="9">
        <f t="shared" si="241"/>
        <v>0.32355774489627898</v>
      </c>
      <c r="CO152" s="9">
        <f t="shared" si="242"/>
        <v>1.6764422551037219</v>
      </c>
      <c r="CP152" s="9">
        <f t="shared" si="243"/>
        <v>8.8817841970012523E-16</v>
      </c>
      <c r="CQ152" s="9">
        <f t="shared" si="244"/>
        <v>0.51902439017110968</v>
      </c>
      <c r="CR152" s="9">
        <f t="shared" si="245"/>
        <v>0.43945567540166902</v>
      </c>
      <c r="CS152" s="9">
        <f t="shared" si="246"/>
        <v>4.1519934427221357E-2</v>
      </c>
      <c r="CT152" s="9">
        <f t="shared" si="247"/>
        <v>46.063666514181563</v>
      </c>
      <c r="CU152" s="10">
        <f t="shared" si="248"/>
        <v>0</v>
      </c>
      <c r="CV152" s="9">
        <f t="shared" si="249"/>
        <v>6.3666514181562661E-2</v>
      </c>
      <c r="CW152" s="9">
        <f t="shared" si="250"/>
        <v>0.35158102378112188</v>
      </c>
      <c r="CX152" s="11">
        <f t="shared" si="251"/>
        <v>4.8982047517649382E-2</v>
      </c>
      <c r="CY152" s="9">
        <f t="shared" si="252"/>
        <v>1.8766700214591092</v>
      </c>
      <c r="CZ152" s="9">
        <f t="shared" si="253"/>
        <v>1.7357559903834342E-2</v>
      </c>
      <c r="DA152" s="9">
        <f t="shared" si="254"/>
        <v>4.2305904455493849E-2</v>
      </c>
      <c r="DB152" s="9">
        <f t="shared" si="255"/>
        <v>23.999999999999996</v>
      </c>
      <c r="DD152" s="9">
        <f t="shared" si="256"/>
        <v>6.8717825680915032</v>
      </c>
      <c r="DE152" s="9">
        <f t="shared" si="257"/>
        <v>1.4559162129441019</v>
      </c>
      <c r="DF152" s="9">
        <f t="shared" si="258"/>
        <v>0.32769878103560579</v>
      </c>
      <c r="DG152" s="9">
        <f t="shared" si="259"/>
        <v>0.18083603419172148</v>
      </c>
      <c r="DH152" s="9">
        <f t="shared" si="260"/>
        <v>0</v>
      </c>
      <c r="DI152" s="9">
        <f t="shared" si="261"/>
        <v>6.4229463583331772E-2</v>
      </c>
      <c r="DJ152" s="9">
        <f t="shared" si="262"/>
        <v>2.8079666077080678</v>
      </c>
      <c r="DK152" s="9">
        <f t="shared" si="263"/>
        <v>1.9244118136730011</v>
      </c>
      <c r="DL152" s="9">
        <f t="shared" si="264"/>
        <v>0.30514270019172773</v>
      </c>
      <c r="DM152" s="9">
        <f t="shared" si="265"/>
        <v>1.6741251743612182</v>
      </c>
      <c r="DN152" s="9">
        <f t="shared" si="266"/>
        <v>0</v>
      </c>
      <c r="DO152" s="9">
        <f t="shared" si="267"/>
        <v>2.0732125447054051E-2</v>
      </c>
      <c r="DP152" s="9">
        <f t="shared" si="268"/>
        <v>0.54042129206349354</v>
      </c>
      <c r="DQ152" s="9">
        <f t="shared" si="269"/>
        <v>0.43884828538894577</v>
      </c>
      <c r="DR152" s="9">
        <f t="shared" si="270"/>
        <v>4.1462547994614775E-2</v>
      </c>
      <c r="DS152" s="9">
        <f t="shared" si="271"/>
        <v>46</v>
      </c>
      <c r="DT152" s="9">
        <f t="shared" si="272"/>
        <v>1.9404189990025187</v>
      </c>
      <c r="IF152" s="17"/>
      <c r="IG152" s="17"/>
      <c r="IH152" s="17"/>
      <c r="II152" s="17"/>
      <c r="IJ152" s="17"/>
      <c r="IK152" s="17"/>
      <c r="IL152" s="17"/>
      <c r="IM152" s="17"/>
      <c r="IN152" s="17"/>
      <c r="IO152" s="17"/>
      <c r="IP152" s="17"/>
      <c r="IQ152" s="17"/>
      <c r="IR152" s="17"/>
      <c r="IS152" s="17"/>
      <c r="IT152" s="17"/>
      <c r="IU152" s="17"/>
      <c r="IV152" s="17"/>
    </row>
    <row r="153" spans="1:256" s="12" customFormat="1" x14ac:dyDescent="0.25">
      <c r="A153" s="16" t="s">
        <v>206</v>
      </c>
      <c r="B153" s="16" t="s">
        <v>207</v>
      </c>
      <c r="C153" s="9">
        <v>46.700800000000001</v>
      </c>
      <c r="D153" s="9">
        <v>1.6387</v>
      </c>
      <c r="E153" s="9">
        <v>8.3521000000000001</v>
      </c>
      <c r="F153" s="9"/>
      <c r="G153" s="9">
        <v>15.721500000000001</v>
      </c>
      <c r="H153" s="9">
        <v>0.54</v>
      </c>
      <c r="I153" s="9">
        <v>12.478999999999999</v>
      </c>
      <c r="J153" s="9">
        <v>10.5983</v>
      </c>
      <c r="K153" s="9">
        <v>1.5049000000000001</v>
      </c>
      <c r="L153" s="9">
        <v>0.25609999999999999</v>
      </c>
      <c r="M153" s="9">
        <v>5.8600000000000006E-2</v>
      </c>
      <c r="N153" s="9">
        <v>0.16920000000000002</v>
      </c>
      <c r="P153" s="17"/>
      <c r="Q153" s="9">
        <f>C153/'ST1.2-NatData'!R$1</f>
        <v>0.77725850476000269</v>
      </c>
      <c r="R153" s="9">
        <f>D153/'ST1.2-NatData'!S$1</f>
        <v>2.050964342482384E-2</v>
      </c>
      <c r="S153" s="9">
        <f>E153/'ST1.2-NatData'!T$1</f>
        <v>8.1914653642078838E-2</v>
      </c>
      <c r="T153" s="9">
        <f>F153/'ST1.2-NatData'!U$1</f>
        <v>0</v>
      </c>
      <c r="U153" s="9">
        <f>G153/'ST1.2-NatData'!V$1</f>
        <v>0.21882220304540267</v>
      </c>
      <c r="V153" s="9">
        <f>H153/'ST1.2-NatData'!W$1</f>
        <v>7.612388457363577E-3</v>
      </c>
      <c r="W153" s="9">
        <f>I153/'ST1.2-NatData'!X$1</f>
        <v>0.30962187375942829</v>
      </c>
      <c r="X153" s="9">
        <f>J153/'ST1.2-NatData'!Y$1</f>
        <v>0.18898874801619145</v>
      </c>
      <c r="Y153" s="9">
        <f>K153/'ST1.2-NatData'!Z$1</f>
        <v>2.4280804788718763E-2</v>
      </c>
      <c r="Z153" s="9">
        <f>L153/'ST1.2-NatData'!AA$1</f>
        <v>2.7187990997494587E-3</v>
      </c>
      <c r="AA153" s="9">
        <f>M153/'ST1.2-NatData'!AB$1</f>
        <v>3.0845352142330773E-3</v>
      </c>
      <c r="AB153" s="9">
        <f>N153/'ST1.2-NatData'!AC$1</f>
        <v>4.7725157250444253E-3</v>
      </c>
      <c r="AC153" s="9">
        <f>O153/'ST1.2-NatData'!AD$1</f>
        <v>0</v>
      </c>
      <c r="AD153" s="9">
        <f t="shared" si="182"/>
        <v>2.5972535999323827</v>
      </c>
      <c r="AE153" s="9">
        <f t="shared" si="183"/>
        <v>1.7406418765243068</v>
      </c>
      <c r="AF153" s="9">
        <f t="shared" si="184"/>
        <v>1.497653920731179</v>
      </c>
      <c r="AG153" s="9">
        <f t="shared" si="185"/>
        <v>1.6866426687473703</v>
      </c>
      <c r="AH153" s="9">
        <f t="shared" si="186"/>
        <v>9.1920114158971131</v>
      </c>
      <c r="AI153" s="9">
        <f t="shared" si="187"/>
        <v>8.6802430254735938</v>
      </c>
      <c r="AJ153" s="9">
        <f t="shared" si="188"/>
        <v>8.8934071679451492</v>
      </c>
      <c r="AK153" s="9">
        <f t="shared" si="189"/>
        <v>8.8689228459971918</v>
      </c>
      <c r="AL153" s="9"/>
      <c r="AM153" s="9">
        <f t="shared" si="190"/>
        <v>7.1445690488570657</v>
      </c>
      <c r="AN153" s="9">
        <f t="shared" si="191"/>
        <v>1.5059208628144933</v>
      </c>
      <c r="AO153" s="9">
        <f t="shared" si="192"/>
        <v>0.6504899116715599</v>
      </c>
      <c r="AP153" s="9">
        <f t="shared" si="193"/>
        <v>0.1885248764969599</v>
      </c>
      <c r="AQ153" s="9">
        <f t="shared" si="194"/>
        <v>0</v>
      </c>
      <c r="AR153" s="9">
        <f t="shared" si="195"/>
        <v>6.9973161602329415E-2</v>
      </c>
      <c r="AS153" s="9">
        <f t="shared" si="196"/>
        <v>2.8460477982081196</v>
      </c>
      <c r="AT153" s="9">
        <f t="shared" si="197"/>
        <v>2.0114161884450974</v>
      </c>
      <c r="AU153" s="9">
        <f t="shared" si="198"/>
        <v>0.76645193642406628</v>
      </c>
      <c r="AV153" s="9">
        <f t="shared" si="199"/>
        <v>1.7371867292409346</v>
      </c>
      <c r="AW153" s="9">
        <f t="shared" si="200"/>
        <v>0.50363866566500093</v>
      </c>
      <c r="AX153" s="9">
        <f t="shared" si="201"/>
        <v>0</v>
      </c>
      <c r="AY153" s="9">
        <f t="shared" si="202"/>
        <v>0.44637886961014434</v>
      </c>
      <c r="AZ153" s="9">
        <f t="shared" si="203"/>
        <v>4.9982464724855638E-2</v>
      </c>
      <c r="BA153" s="9">
        <f t="shared" si="204"/>
        <v>47.675747379187541</v>
      </c>
      <c r="BB153" s="10">
        <f t="shared" si="205"/>
        <v>0</v>
      </c>
      <c r="BC153" s="9">
        <f t="shared" si="206"/>
        <v>1.6757473791875412</v>
      </c>
      <c r="BD153" s="9">
        <f t="shared" si="207"/>
        <v>8.8887334675674161</v>
      </c>
      <c r="BE153" s="11">
        <f t="shared" si="208"/>
        <v>1.6308347373948708</v>
      </c>
      <c r="BF153" s="9">
        <f t="shared" si="209"/>
        <v>0.25203051888333483</v>
      </c>
      <c r="BG153" s="9">
        <f t="shared" si="210"/>
        <v>24.000000000000004</v>
      </c>
      <c r="BH153" s="9"/>
      <c r="BI153" s="9">
        <f t="shared" si="211"/>
        <v>6.7467927149330471</v>
      </c>
      <c r="BJ153" s="9">
        <f t="shared" si="212"/>
        <v>1.4220782019214799</v>
      </c>
      <c r="BK153" s="9">
        <f t="shared" si="213"/>
        <v>0.1688709168545266</v>
      </c>
      <c r="BL153" s="9">
        <f t="shared" si="214"/>
        <v>0.1780286892932775</v>
      </c>
      <c r="BM153" s="9">
        <f t="shared" si="215"/>
        <v>0</v>
      </c>
      <c r="BN153" s="9">
        <f t="shared" si="216"/>
        <v>6.6077381814225886E-2</v>
      </c>
      <c r="BO153" s="9">
        <f t="shared" si="217"/>
        <v>2.6875931102343431</v>
      </c>
      <c r="BP153" s="9">
        <f t="shared" si="218"/>
        <v>1.8994299018036231</v>
      </c>
      <c r="BQ153" s="9">
        <f t="shared" si="219"/>
        <v>0</v>
      </c>
      <c r="BR153" s="9">
        <f t="shared" si="220"/>
        <v>1.6404682618605324</v>
      </c>
      <c r="BS153" s="9">
        <f t="shared" si="221"/>
        <v>0</v>
      </c>
      <c r="BT153" s="9">
        <f t="shared" si="222"/>
        <v>0.35953173813946759</v>
      </c>
      <c r="BU153" s="9">
        <f t="shared" si="223"/>
        <v>0.89080549145261567</v>
      </c>
      <c r="BV153" s="9">
        <f t="shared" si="224"/>
        <v>0.42152657284032374</v>
      </c>
      <c r="BW153" s="9">
        <f t="shared" si="225"/>
        <v>4.7199673846528248E-2</v>
      </c>
      <c r="BX153" s="9">
        <f t="shared" si="226"/>
        <v>45.021383780782045</v>
      </c>
      <c r="BY153" s="10">
        <f t="shared" si="227"/>
        <v>0.51521575936479658</v>
      </c>
      <c r="BZ153" s="9">
        <f t="shared" si="228"/>
        <v>0</v>
      </c>
      <c r="CA153" s="9">
        <f t="shared" si="229"/>
        <v>0</v>
      </c>
      <c r="CB153" s="11">
        <f t="shared" si="230"/>
        <v>0</v>
      </c>
      <c r="CC153" s="9">
        <f t="shared" si="231"/>
        <v>1.9317988883835457</v>
      </c>
      <c r="CD153" s="9">
        <f t="shared" si="232"/>
        <v>24</v>
      </c>
      <c r="CE153" s="9"/>
      <c r="CF153" s="9">
        <f t="shared" si="233"/>
        <v>6.912476357578937</v>
      </c>
      <c r="CG153" s="9">
        <f t="shared" si="234"/>
        <v>1.4570007357204162</v>
      </c>
      <c r="CH153" s="9">
        <f t="shared" si="235"/>
        <v>0.36947709329935385</v>
      </c>
      <c r="CI153" s="9">
        <f t="shared" si="236"/>
        <v>0.18240060984632744</v>
      </c>
      <c r="CJ153" s="9">
        <f t="shared" si="237"/>
        <v>0</v>
      </c>
      <c r="CK153" s="9">
        <f t="shared" si="238"/>
        <v>6.7700070071900154E-2</v>
      </c>
      <c r="CL153" s="9">
        <f t="shared" si="239"/>
        <v>2.7535933914447077</v>
      </c>
      <c r="CM153" s="9">
        <f t="shared" si="240"/>
        <v>1.946074949069533</v>
      </c>
      <c r="CN153" s="9">
        <f t="shared" si="241"/>
        <v>0.31924611373182188</v>
      </c>
      <c r="CO153" s="9">
        <f t="shared" si="242"/>
        <v>1.6807538862681766</v>
      </c>
      <c r="CP153" s="9">
        <f t="shared" si="243"/>
        <v>0</v>
      </c>
      <c r="CQ153" s="9">
        <f t="shared" si="244"/>
        <v>0.5197630584932339</v>
      </c>
      <c r="CR153" s="9">
        <f t="shared" si="245"/>
        <v>0.43187816670293672</v>
      </c>
      <c r="CS153" s="9">
        <f t="shared" si="246"/>
        <v>4.8358774803829309E-2</v>
      </c>
      <c r="CT153" s="9">
        <f t="shared" si="247"/>
        <v>46.12699161207771</v>
      </c>
      <c r="CU153" s="10">
        <f t="shared" si="248"/>
        <v>0</v>
      </c>
      <c r="CV153" s="9">
        <f t="shared" si="249"/>
        <v>0.1269916120777097</v>
      </c>
      <c r="CW153" s="9">
        <f t="shared" si="250"/>
        <v>0.69622361561565049</v>
      </c>
      <c r="CX153" s="11">
        <f t="shared" si="251"/>
        <v>9.999935968698298E-2</v>
      </c>
      <c r="CY153" s="9">
        <f t="shared" si="252"/>
        <v>1.8031324347800097</v>
      </c>
      <c r="CZ153" s="9">
        <f t="shared" si="253"/>
        <v>2.7432027584039675E-2</v>
      </c>
      <c r="DA153" s="9">
        <f t="shared" si="254"/>
        <v>4.244392555824103E-2</v>
      </c>
      <c r="DB153" s="9">
        <f t="shared" si="255"/>
        <v>24</v>
      </c>
      <c r="DD153" s="9">
        <f t="shared" si="256"/>
        <v>6.8934457101116049</v>
      </c>
      <c r="DE153" s="9">
        <f t="shared" si="257"/>
        <v>1.4529894862163599</v>
      </c>
      <c r="DF153" s="9">
        <f t="shared" si="258"/>
        <v>0.34643519632796504</v>
      </c>
      <c r="DG153" s="9">
        <f t="shared" si="259"/>
        <v>0.18189844513367626</v>
      </c>
      <c r="DH153" s="9">
        <f t="shared" si="260"/>
        <v>0</v>
      </c>
      <c r="DI153" s="9">
        <f t="shared" si="261"/>
        <v>6.7513685902117149E-2</v>
      </c>
      <c r="DJ153" s="9">
        <f t="shared" si="262"/>
        <v>2.746012509805452</v>
      </c>
      <c r="DK153" s="9">
        <f t="shared" si="263"/>
        <v>1.940717235800808</v>
      </c>
      <c r="DL153" s="9">
        <f t="shared" si="264"/>
        <v>0.28257707297001833</v>
      </c>
      <c r="DM153" s="9">
        <f t="shared" si="265"/>
        <v>1.6761266249172067</v>
      </c>
      <c r="DN153" s="9">
        <f t="shared" si="266"/>
        <v>0</v>
      </c>
      <c r="DO153" s="9">
        <f t="shared" si="267"/>
        <v>4.1296302112775019E-2</v>
      </c>
      <c r="DP153" s="9">
        <f t="shared" si="268"/>
        <v>0.5623814945941541</v>
      </c>
      <c r="DQ153" s="9">
        <f t="shared" si="269"/>
        <v>0.43068916861973172</v>
      </c>
      <c r="DR153" s="9">
        <f t="shared" si="270"/>
        <v>4.8225638898889145E-2</v>
      </c>
      <c r="DS153" s="9">
        <f t="shared" si="271"/>
        <v>45.999999999999993</v>
      </c>
      <c r="DT153" s="9">
        <f t="shared" si="272"/>
        <v>1.9303164214224782</v>
      </c>
      <c r="IF153" s="17"/>
      <c r="IG153" s="17"/>
      <c r="IH153" s="17"/>
      <c r="II153" s="17"/>
      <c r="IJ153" s="17"/>
      <c r="IK153" s="17"/>
      <c r="IL153" s="17"/>
      <c r="IM153" s="17"/>
      <c r="IN153" s="17"/>
      <c r="IO153" s="17"/>
      <c r="IP153" s="17"/>
      <c r="IQ153" s="17"/>
      <c r="IR153" s="17"/>
      <c r="IS153" s="17"/>
      <c r="IT153" s="17"/>
      <c r="IU153" s="17"/>
      <c r="IV153" s="17"/>
    </row>
    <row r="154" spans="1:256" s="12" customFormat="1" x14ac:dyDescent="0.25">
      <c r="A154" s="16" t="s">
        <v>206</v>
      </c>
      <c r="B154" s="16" t="s">
        <v>207</v>
      </c>
      <c r="C154" s="9">
        <v>48.563000000000002</v>
      </c>
      <c r="D154" s="9">
        <v>1.3721000000000001</v>
      </c>
      <c r="E154" s="9">
        <v>6.8720999999999997</v>
      </c>
      <c r="F154" s="9"/>
      <c r="G154" s="9">
        <v>14.764900000000001</v>
      </c>
      <c r="H154" s="9">
        <v>0.47270000000000001</v>
      </c>
      <c r="I154" s="9">
        <v>13.6235</v>
      </c>
      <c r="J154" s="9">
        <v>10.6328</v>
      </c>
      <c r="K154" s="9">
        <v>1.2875000000000001</v>
      </c>
      <c r="L154" s="9">
        <v>0.16270000000000001</v>
      </c>
      <c r="M154" s="9">
        <v>5.1900000000000002E-2</v>
      </c>
      <c r="N154" s="9">
        <v>0.1295</v>
      </c>
      <c r="P154" s="17"/>
      <c r="Q154" s="9">
        <f>C154/'ST1.2-NatData'!R$1</f>
        <v>0.80825178084015714</v>
      </c>
      <c r="R154" s="9">
        <f>D154/'ST1.2-NatData'!S$1</f>
        <v>1.7172930825166775E-2</v>
      </c>
      <c r="S154" s="9">
        <f>E154/'ST1.2-NatData'!T$1</f>
        <v>6.7399299732250562E-2</v>
      </c>
      <c r="T154" s="9">
        <f>F154/'ST1.2-NatData'!U$1</f>
        <v>0</v>
      </c>
      <c r="U154" s="9">
        <f>G154/'ST1.2-NatData'!V$1</f>
        <v>0.20550761350666705</v>
      </c>
      <c r="V154" s="9">
        <f>H154/'ST1.2-NatData'!W$1</f>
        <v>6.663659303325486E-3</v>
      </c>
      <c r="W154" s="9">
        <f>I154/'ST1.2-NatData'!X$1</f>
        <v>0.33801855895196503</v>
      </c>
      <c r="X154" s="9">
        <f>J154/'ST1.2-NatData'!Y$1</f>
        <v>0.18960395156832324</v>
      </c>
      <c r="Y154" s="9">
        <f>K154/'ST1.2-NatData'!Z$1</f>
        <v>2.0773165104309526E-2</v>
      </c>
      <c r="Z154" s="9">
        <f>L154/'ST1.2-NatData'!AA$1</f>
        <v>1.7272495647373564E-3</v>
      </c>
      <c r="AA154" s="9">
        <f>M154/'ST1.2-NatData'!AB$1</f>
        <v>2.7318665122644486E-3</v>
      </c>
      <c r="AB154" s="9">
        <f>N154/'ST1.2-NatData'!AC$1</f>
        <v>3.6527233238371928E-3</v>
      </c>
      <c r="AC154" s="9">
        <f>O154/'ST1.2-NatData'!AD$1</f>
        <v>0</v>
      </c>
      <c r="AD154" s="9">
        <f t="shared" si="182"/>
        <v>2.6185338154447781</v>
      </c>
      <c r="AE154" s="9">
        <f t="shared" si="183"/>
        <v>1.7450179237981998</v>
      </c>
      <c r="AF154" s="9">
        <f t="shared" si="184"/>
        <v>1.5104131428917829</v>
      </c>
      <c r="AG154" s="9">
        <f t="shared" si="185"/>
        <v>1.7000170944601061</v>
      </c>
      <c r="AH154" s="9">
        <f t="shared" si="186"/>
        <v>9.168960262124104</v>
      </c>
      <c r="AI154" s="9">
        <f t="shared" si="187"/>
        <v>8.606916631505646</v>
      </c>
      <c r="AJ154" s="9">
        <f t="shared" si="188"/>
        <v>8.8234406870853981</v>
      </c>
      <c r="AK154" s="9">
        <f t="shared" si="189"/>
        <v>8.7942625540422039</v>
      </c>
      <c r="AL154" s="9"/>
      <c r="AM154" s="9">
        <f t="shared" si="190"/>
        <v>7.4108284603144412</v>
      </c>
      <c r="AN154" s="9">
        <f t="shared" si="191"/>
        <v>1.2359630018799943</v>
      </c>
      <c r="AO154" s="9">
        <f t="shared" si="192"/>
        <v>0.64679146219443595</v>
      </c>
      <c r="AP154" s="9">
        <f t="shared" si="193"/>
        <v>0.15745792032016026</v>
      </c>
      <c r="AQ154" s="9">
        <f t="shared" si="194"/>
        <v>0</v>
      </c>
      <c r="AR154" s="9">
        <f t="shared" si="195"/>
        <v>6.1098827352524969E-2</v>
      </c>
      <c r="AS154" s="9">
        <f t="shared" si="196"/>
        <v>3.0992787348910213</v>
      </c>
      <c r="AT154" s="9">
        <f t="shared" si="197"/>
        <v>1.8842911418065889</v>
      </c>
      <c r="AU154" s="9">
        <f t="shared" si="198"/>
        <v>0.84891808656473167</v>
      </c>
      <c r="AV154" s="9">
        <f t="shared" si="199"/>
        <v>1.7384710974716591</v>
      </c>
      <c r="AW154" s="9">
        <f t="shared" si="200"/>
        <v>0.58738918403639051</v>
      </c>
      <c r="AX154" s="9">
        <f t="shared" si="201"/>
        <v>0</v>
      </c>
      <c r="AY154" s="9">
        <f t="shared" si="202"/>
        <v>0.38093665071991434</v>
      </c>
      <c r="AZ154" s="9">
        <f t="shared" si="203"/>
        <v>3.1674165243695949E-2</v>
      </c>
      <c r="BA154" s="9">
        <f t="shared" si="204"/>
        <v>47.959924947185584</v>
      </c>
      <c r="BB154" s="10">
        <f t="shared" si="205"/>
        <v>0</v>
      </c>
      <c r="BC154" s="9">
        <f t="shared" si="206"/>
        <v>1.9599249471855842</v>
      </c>
      <c r="BD154" s="9">
        <f t="shared" si="207"/>
        <v>12.447293494036092</v>
      </c>
      <c r="BE154" s="11">
        <f t="shared" si="208"/>
        <v>2.0379640888744968</v>
      </c>
      <c r="BF154" s="9">
        <f t="shared" si="209"/>
        <v>-1.8464997682761587E-2</v>
      </c>
      <c r="BG154" s="9">
        <f t="shared" si="210"/>
        <v>24</v>
      </c>
      <c r="BH154" s="9"/>
      <c r="BI154" s="9">
        <f t="shared" si="211"/>
        <v>6.9565556949572054</v>
      </c>
      <c r="BJ154" s="9">
        <f t="shared" si="212"/>
        <v>1.1602003076346827</v>
      </c>
      <c r="BK154" s="9">
        <f t="shared" si="213"/>
        <v>0.11675600259188812</v>
      </c>
      <c r="BL154" s="9">
        <f t="shared" si="214"/>
        <v>0.14780598393082389</v>
      </c>
      <c r="BM154" s="9">
        <f t="shared" si="215"/>
        <v>0</v>
      </c>
      <c r="BN154" s="9">
        <f t="shared" si="216"/>
        <v>5.7353560084479449E-2</v>
      </c>
      <c r="BO154" s="9">
        <f t="shared" si="217"/>
        <v>2.9092975568012394</v>
      </c>
      <c r="BP154" s="9">
        <f t="shared" si="218"/>
        <v>1.768786896591567</v>
      </c>
      <c r="BQ154" s="9">
        <f t="shared" si="219"/>
        <v>0</v>
      </c>
      <c r="BR154" s="9">
        <f t="shared" si="220"/>
        <v>1.6319054041525922</v>
      </c>
      <c r="BS154" s="9">
        <f t="shared" si="221"/>
        <v>0</v>
      </c>
      <c r="BT154" s="9">
        <f t="shared" si="222"/>
        <v>0.36809459584740778</v>
      </c>
      <c r="BU154" s="9">
        <f t="shared" si="223"/>
        <v>0.98077620938582133</v>
      </c>
      <c r="BV154" s="9">
        <f t="shared" si="224"/>
        <v>0.35758580045058874</v>
      </c>
      <c r="BW154" s="9">
        <f t="shared" si="225"/>
        <v>2.973258601099768E-2</v>
      </c>
      <c r="BX154" s="9">
        <f t="shared" si="226"/>
        <v>45.020052860177508</v>
      </c>
      <c r="BY154" s="10">
        <f t="shared" si="227"/>
        <v>0.55402216157912509</v>
      </c>
      <c r="BZ154" s="9">
        <f t="shared" si="228"/>
        <v>0</v>
      </c>
      <c r="CA154" s="9">
        <f t="shared" si="229"/>
        <v>0</v>
      </c>
      <c r="CB154" s="11">
        <f t="shared" si="230"/>
        <v>0</v>
      </c>
      <c r="CC154" s="9">
        <f t="shared" si="231"/>
        <v>1.9450483675543149</v>
      </c>
      <c r="CD154" s="9">
        <f t="shared" si="232"/>
        <v>24</v>
      </c>
      <c r="CE154" s="9"/>
      <c r="CF154" s="9">
        <f t="shared" si="233"/>
        <v>7.131561648474273</v>
      </c>
      <c r="CG154" s="9">
        <f t="shared" si="234"/>
        <v>1.1893874470772072</v>
      </c>
      <c r="CH154" s="9">
        <f t="shared" si="235"/>
        <v>0.32094909555148021</v>
      </c>
      <c r="CI154" s="9">
        <f t="shared" si="236"/>
        <v>0.15152433655927955</v>
      </c>
      <c r="CJ154" s="9">
        <f t="shared" si="237"/>
        <v>0</v>
      </c>
      <c r="CK154" s="9">
        <f t="shared" si="238"/>
        <v>5.8796402621837232E-2</v>
      </c>
      <c r="CL154" s="9">
        <f t="shared" si="239"/>
        <v>2.9824867060467426</v>
      </c>
      <c r="CM154" s="9">
        <f t="shared" si="240"/>
        <v>1.8132842385205468</v>
      </c>
      <c r="CN154" s="9">
        <f t="shared" si="241"/>
        <v>0.32704077929988618</v>
      </c>
      <c r="CO154" s="9">
        <f t="shared" si="242"/>
        <v>1.6729592207001125</v>
      </c>
      <c r="CP154" s="9">
        <f t="shared" si="243"/>
        <v>0</v>
      </c>
      <c r="CQ154" s="9">
        <f t="shared" si="244"/>
        <v>0.60293785146567713</v>
      </c>
      <c r="CR154" s="9">
        <f t="shared" si="245"/>
        <v>0.36658158036181454</v>
      </c>
      <c r="CS154" s="9">
        <f t="shared" si="246"/>
        <v>3.0480568172508271E-2</v>
      </c>
      <c r="CT154" s="9">
        <f t="shared" si="247"/>
        <v>46.152621565678629</v>
      </c>
      <c r="CU154" s="10">
        <f t="shared" si="248"/>
        <v>0</v>
      </c>
      <c r="CV154" s="9">
        <f t="shared" si="249"/>
        <v>0.15262156567862917</v>
      </c>
      <c r="CW154" s="9">
        <f t="shared" si="250"/>
        <v>1.007241273212375</v>
      </c>
      <c r="CX154" s="11">
        <f t="shared" si="251"/>
        <v>0.14963445963418345</v>
      </c>
      <c r="CY154" s="9">
        <f t="shared" si="252"/>
        <v>1.7910443845911597</v>
      </c>
      <c r="CZ154" s="9">
        <f t="shared" si="253"/>
        <v>2.4104462136000218E-2</v>
      </c>
      <c r="DA154" s="9">
        <f t="shared" si="254"/>
        <v>3.22295875942109E-2</v>
      </c>
      <c r="DB154" s="9">
        <f t="shared" si="255"/>
        <v>24.000000000000004</v>
      </c>
      <c r="DD154" s="9">
        <f t="shared" si="256"/>
        <v>7.1079783704805202</v>
      </c>
      <c r="DE154" s="9">
        <f t="shared" si="257"/>
        <v>1.1854542756079958</v>
      </c>
      <c r="DF154" s="9">
        <f t="shared" si="258"/>
        <v>0.29343264608851527</v>
      </c>
      <c r="DG154" s="9">
        <f t="shared" si="259"/>
        <v>0.15102326249892126</v>
      </c>
      <c r="DH154" s="9">
        <f t="shared" si="260"/>
        <v>0</v>
      </c>
      <c r="DI154" s="9">
        <f t="shared" si="261"/>
        <v>5.8601969484130288E-2</v>
      </c>
      <c r="DJ154" s="9">
        <f t="shared" si="262"/>
        <v>2.9726239555625731</v>
      </c>
      <c r="DK154" s="9">
        <f t="shared" si="263"/>
        <v>1.8072879100322599</v>
      </c>
      <c r="DL154" s="9">
        <f t="shared" si="264"/>
        <v>0.28296974366640004</v>
      </c>
      <c r="DM154" s="9">
        <f t="shared" si="265"/>
        <v>1.6674269313757366</v>
      </c>
      <c r="DN154" s="9">
        <f t="shared" si="266"/>
        <v>0</v>
      </c>
      <c r="DO154" s="9">
        <f t="shared" si="267"/>
        <v>4.9603324957863348E-2</v>
      </c>
      <c r="DP154" s="9">
        <f t="shared" si="268"/>
        <v>0.65385421660902165</v>
      </c>
      <c r="DQ154" s="9">
        <f t="shared" si="269"/>
        <v>0.36536933601153093</v>
      </c>
      <c r="DR154" s="9">
        <f t="shared" si="270"/>
        <v>3.0379772337310863E-2</v>
      </c>
      <c r="DS154" s="9">
        <f t="shared" si="271"/>
        <v>46</v>
      </c>
      <c r="DT154" s="9">
        <f t="shared" si="272"/>
        <v>1.9438522406814529</v>
      </c>
      <c r="IF154" s="17"/>
      <c r="IG154" s="17"/>
      <c r="IH154" s="17"/>
      <c r="II154" s="17"/>
      <c r="IJ154" s="17"/>
      <c r="IK154" s="17"/>
      <c r="IL154" s="17"/>
      <c r="IM154" s="17"/>
      <c r="IN154" s="17"/>
      <c r="IO154" s="17"/>
      <c r="IP154" s="17"/>
      <c r="IQ154" s="17"/>
      <c r="IR154" s="17"/>
      <c r="IS154" s="17"/>
      <c r="IT154" s="17"/>
      <c r="IU154" s="17"/>
      <c r="IV154" s="17"/>
    </row>
    <row r="155" spans="1:256" s="12" customFormat="1" x14ac:dyDescent="0.25">
      <c r="A155" s="16" t="s">
        <v>206</v>
      </c>
      <c r="B155" s="16" t="s">
        <v>207</v>
      </c>
      <c r="C155" s="9">
        <v>48.376199999999997</v>
      </c>
      <c r="D155" s="9">
        <v>1.4715</v>
      </c>
      <c r="E155" s="9">
        <v>7.0898000000000003</v>
      </c>
      <c r="F155" s="9"/>
      <c r="G155" s="9">
        <v>14.833399999999999</v>
      </c>
      <c r="H155" s="9">
        <v>0.52880000000000005</v>
      </c>
      <c r="I155" s="9">
        <v>13.7117</v>
      </c>
      <c r="J155" s="9">
        <v>10.643599999999999</v>
      </c>
      <c r="K155" s="9">
        <v>1.3164</v>
      </c>
      <c r="L155" s="9">
        <v>0.187</v>
      </c>
      <c r="M155" s="9">
        <v>4.5999999999999999E-2</v>
      </c>
      <c r="N155" s="9">
        <v>0.1321</v>
      </c>
      <c r="P155" s="17"/>
      <c r="Q155" s="9">
        <f>C155/'ST1.2-NatData'!R$1</f>
        <v>0.80514280007988803</v>
      </c>
      <c r="R155" s="9">
        <f>D155/'ST1.2-NatData'!S$1</f>
        <v>1.8417001464348739E-2</v>
      </c>
      <c r="S155" s="9">
        <f>E155/'ST1.2-NatData'!T$1</f>
        <v>6.9534429831013822E-2</v>
      </c>
      <c r="T155" s="9">
        <f>F155/'ST1.2-NatData'!U$1</f>
        <v>0</v>
      </c>
      <c r="U155" s="9">
        <f>G155/'ST1.2-NatData'!V$1</f>
        <v>0.20646104167246609</v>
      </c>
      <c r="V155" s="9">
        <f>H155/'ST1.2-NatData'!W$1</f>
        <v>7.4545018819515921E-3</v>
      </c>
      <c r="W155" s="9">
        <f>I155/'ST1.2-NatData'!X$1</f>
        <v>0.34020692735212388</v>
      </c>
      <c r="X155" s="9">
        <f>J155/'ST1.2-NatData'!Y$1</f>
        <v>0.18979653702812102</v>
      </c>
      <c r="Y155" s="9">
        <f>K155/'ST1.2-NatData'!Z$1</f>
        <v>2.1239452072476163E-2</v>
      </c>
      <c r="Z155" s="9">
        <f>L155/'ST1.2-NatData'!AA$1</f>
        <v>1.9852223024332243E-3</v>
      </c>
      <c r="AA155" s="9">
        <f>M155/'ST1.2-NatData'!AB$1</f>
        <v>2.4213075060532684E-3</v>
      </c>
      <c r="AB155" s="9">
        <f>N155/'ST1.2-NatData'!AC$1</f>
        <v>3.7260598538910667E-3</v>
      </c>
      <c r="AC155" s="9">
        <f>O155/'ST1.2-NatData'!AD$1</f>
        <v>0</v>
      </c>
      <c r="AD155" s="9">
        <f t="shared" si="182"/>
        <v>2.6259402585710592</v>
      </c>
      <c r="AE155" s="9">
        <f t="shared" si="183"/>
        <v>1.7529970178907459</v>
      </c>
      <c r="AF155" s="9">
        <f t="shared" si="184"/>
        <v>1.5167511321128062</v>
      </c>
      <c r="AG155" s="9">
        <f t="shared" si="185"/>
        <v>1.7065476691409271</v>
      </c>
      <c r="AH155" s="9">
        <f t="shared" si="186"/>
        <v>9.1272260230377569</v>
      </c>
      <c r="AI155" s="9">
        <f t="shared" si="187"/>
        <v>8.5709512422721854</v>
      </c>
      <c r="AJ155" s="9">
        <f t="shared" si="188"/>
        <v>8.7896753611054841</v>
      </c>
      <c r="AK155" s="9">
        <f t="shared" si="189"/>
        <v>8.7690316465888323</v>
      </c>
      <c r="AL155" s="9"/>
      <c r="AM155" s="9">
        <f t="shared" si="190"/>
        <v>7.3487203171506401</v>
      </c>
      <c r="AN155" s="9">
        <f t="shared" si="191"/>
        <v>1.2693129149014446</v>
      </c>
      <c r="AO155" s="9">
        <f t="shared" si="192"/>
        <v>0.61803323205208471</v>
      </c>
      <c r="AP155" s="9">
        <f t="shared" si="193"/>
        <v>0.16809613503172829</v>
      </c>
      <c r="AQ155" s="9">
        <f t="shared" si="194"/>
        <v>0</v>
      </c>
      <c r="AR155" s="9">
        <f t="shared" si="195"/>
        <v>6.8038923565732504E-2</v>
      </c>
      <c r="AS155" s="9">
        <f t="shared" si="196"/>
        <v>3.1051455205460208</v>
      </c>
      <c r="AT155" s="9">
        <f t="shared" si="197"/>
        <v>1.8844165922964153</v>
      </c>
      <c r="AU155" s="9">
        <f t="shared" si="198"/>
        <v>0.84373040349198192</v>
      </c>
      <c r="AV155" s="9">
        <f t="shared" si="199"/>
        <v>1.7323158918455155</v>
      </c>
      <c r="AW155" s="9">
        <f t="shared" si="200"/>
        <v>0.5760462953374974</v>
      </c>
      <c r="AX155" s="9">
        <f t="shared" si="201"/>
        <v>0</v>
      </c>
      <c r="AY155" s="9">
        <f t="shared" si="202"/>
        <v>0.38771455934193533</v>
      </c>
      <c r="AZ155" s="9">
        <f t="shared" si="203"/>
        <v>3.6239145320566914E-2</v>
      </c>
      <c r="BA155" s="9">
        <f t="shared" si="204"/>
        <v>47.878992114603676</v>
      </c>
      <c r="BB155" s="10">
        <f t="shared" si="205"/>
        <v>0</v>
      </c>
      <c r="BC155" s="9">
        <f t="shared" si="206"/>
        <v>1.8789921146036761</v>
      </c>
      <c r="BD155" s="9">
        <f t="shared" si="207"/>
        <v>11.178080413621734</v>
      </c>
      <c r="BE155" s="11">
        <f t="shared" si="208"/>
        <v>1.9691279581586372</v>
      </c>
      <c r="BF155" s="9">
        <f t="shared" si="209"/>
        <v>6.4899474055467046E-2</v>
      </c>
      <c r="BG155" s="9">
        <f t="shared" si="210"/>
        <v>24</v>
      </c>
      <c r="BH155" s="9"/>
      <c r="BI155" s="9">
        <f t="shared" si="211"/>
        <v>6.9008396825512222</v>
      </c>
      <c r="BJ155" s="9">
        <f t="shared" si="212"/>
        <v>1.1919524154816321</v>
      </c>
      <c r="BK155" s="9">
        <f t="shared" si="213"/>
        <v>9.2792098032854042E-2</v>
      </c>
      <c r="BL155" s="9">
        <f t="shared" si="214"/>
        <v>0.15785122157978848</v>
      </c>
      <c r="BM155" s="9">
        <f t="shared" si="215"/>
        <v>0</v>
      </c>
      <c r="BN155" s="9">
        <f t="shared" si="216"/>
        <v>6.3892172165633337E-2</v>
      </c>
      <c r="BO155" s="9">
        <f t="shared" si="217"/>
        <v>2.9158969866182893</v>
      </c>
      <c r="BP155" s="9">
        <f t="shared" si="218"/>
        <v>1.7695675216034328</v>
      </c>
      <c r="BQ155" s="9">
        <f t="shared" si="219"/>
        <v>0</v>
      </c>
      <c r="BR155" s="9">
        <f t="shared" si="220"/>
        <v>1.6267368648201328</v>
      </c>
      <c r="BS155" s="9">
        <f t="shared" si="221"/>
        <v>0</v>
      </c>
      <c r="BT155" s="9">
        <f t="shared" si="222"/>
        <v>0.3732631351798672</v>
      </c>
      <c r="BU155" s="9">
        <f t="shared" si="223"/>
        <v>0.97514803180987386</v>
      </c>
      <c r="BV155" s="9">
        <f t="shared" si="224"/>
        <v>0.36408461625154021</v>
      </c>
      <c r="BW155" s="9">
        <f t="shared" si="225"/>
        <v>3.4030487118452982E-2</v>
      </c>
      <c r="BX155" s="9">
        <f t="shared" si="226"/>
        <v>44.960923056753906</v>
      </c>
      <c r="BY155" s="10">
        <f t="shared" si="227"/>
        <v>0.58719259398735479</v>
      </c>
      <c r="BZ155" s="9">
        <f t="shared" si="228"/>
        <v>0</v>
      </c>
      <c r="CA155" s="9">
        <f t="shared" si="229"/>
        <v>0</v>
      </c>
      <c r="CB155" s="11">
        <f t="shared" si="230"/>
        <v>0</v>
      </c>
      <c r="CC155" s="9">
        <f t="shared" si="231"/>
        <v>1.9473112140895816</v>
      </c>
      <c r="CD155" s="9">
        <f t="shared" si="232"/>
        <v>24</v>
      </c>
      <c r="CE155" s="9"/>
      <c r="CF155" s="9">
        <f t="shared" si="233"/>
        <v>7.0769438320336704</v>
      </c>
      <c r="CG155" s="9">
        <f t="shared" si="234"/>
        <v>1.2223701292683606</v>
      </c>
      <c r="CH155" s="9">
        <f t="shared" si="235"/>
        <v>0.29931396130203147</v>
      </c>
      <c r="CI155" s="9">
        <f t="shared" si="236"/>
        <v>0.16187946399662972</v>
      </c>
      <c r="CJ155" s="9">
        <f t="shared" si="237"/>
        <v>0</v>
      </c>
      <c r="CK155" s="9">
        <f t="shared" si="238"/>
        <v>6.5522651521104369E-2</v>
      </c>
      <c r="CL155" s="9">
        <f t="shared" si="239"/>
        <v>2.9903084470243666</v>
      </c>
      <c r="CM155" s="9">
        <f t="shared" si="240"/>
        <v>1.8147255310166479</v>
      </c>
      <c r="CN155" s="9">
        <f t="shared" si="241"/>
        <v>0.33175005486078035</v>
      </c>
      <c r="CO155" s="9">
        <f t="shared" si="242"/>
        <v>1.6682499451392201</v>
      </c>
      <c r="CP155" s="9">
        <f t="shared" si="243"/>
        <v>4.4408920985006262E-16</v>
      </c>
      <c r="CQ155" s="9">
        <f t="shared" si="244"/>
        <v>0.59172530375432209</v>
      </c>
      <c r="CR155" s="9">
        <f t="shared" si="245"/>
        <v>0.37337577712964909</v>
      </c>
      <c r="CS155" s="9">
        <f t="shared" si="246"/>
        <v>3.4898919116028826E-2</v>
      </c>
      <c r="CT155" s="9">
        <f t="shared" si="247"/>
        <v>46.108291417574634</v>
      </c>
      <c r="CU155" s="10">
        <f t="shared" si="248"/>
        <v>0</v>
      </c>
      <c r="CV155" s="9">
        <f t="shared" si="249"/>
        <v>0.1082914175746339</v>
      </c>
      <c r="CW155" s="9">
        <f t="shared" si="250"/>
        <v>0.66896328231534352</v>
      </c>
      <c r="CX155" s="11">
        <f t="shared" si="251"/>
        <v>9.9813679617751797E-2</v>
      </c>
      <c r="CY155" s="9">
        <f t="shared" si="252"/>
        <v>1.8376752190059993</v>
      </c>
      <c r="CZ155" s="9">
        <f t="shared" si="253"/>
        <v>2.1282506927616181E-2</v>
      </c>
      <c r="DA155" s="9">
        <f t="shared" si="254"/>
        <v>3.2750856491750607E-2</v>
      </c>
      <c r="DB155" s="9">
        <f t="shared" si="255"/>
        <v>24.000000000000004</v>
      </c>
      <c r="DD155" s="9">
        <f t="shared" si="256"/>
        <v>7.0603226939236832</v>
      </c>
      <c r="DE155" s="9">
        <f t="shared" si="257"/>
        <v>1.2194992314313415</v>
      </c>
      <c r="DF155" s="9">
        <f t="shared" si="258"/>
        <v>0.2798219253550247</v>
      </c>
      <c r="DG155" s="9">
        <f t="shared" si="259"/>
        <v>0.16149926867614695</v>
      </c>
      <c r="DH155" s="9">
        <f t="shared" si="260"/>
        <v>0</v>
      </c>
      <c r="DI155" s="9">
        <f t="shared" si="261"/>
        <v>6.5368762912389508E-2</v>
      </c>
      <c r="DJ155" s="9">
        <f t="shared" si="262"/>
        <v>2.9832853123395218</v>
      </c>
      <c r="DK155" s="9">
        <f t="shared" si="263"/>
        <v>1.8104634082135509</v>
      </c>
      <c r="DL155" s="9">
        <f t="shared" si="264"/>
        <v>0.30043867749663367</v>
      </c>
      <c r="DM155" s="9">
        <f t="shared" si="265"/>
        <v>1.6643318396125624</v>
      </c>
      <c r="DN155" s="9">
        <f t="shared" si="266"/>
        <v>0</v>
      </c>
      <c r="DO155" s="9">
        <f t="shared" si="267"/>
        <v>3.5229482890803965E-2</v>
      </c>
      <c r="DP155" s="9">
        <f t="shared" si="268"/>
        <v>0.62791367374020168</v>
      </c>
      <c r="DQ155" s="9">
        <f t="shared" si="269"/>
        <v>0.37249885475950045</v>
      </c>
      <c r="DR155" s="9">
        <f t="shared" si="270"/>
        <v>3.4816954391101787E-2</v>
      </c>
      <c r="DS155" s="9">
        <f t="shared" si="271"/>
        <v>46</v>
      </c>
      <c r="DT155" s="9">
        <f t="shared" si="272"/>
        <v>1.9460935410774409</v>
      </c>
      <c r="IF155" s="17"/>
      <c r="IG155" s="17"/>
      <c r="IH155" s="17"/>
      <c r="II155" s="17"/>
      <c r="IJ155" s="17"/>
      <c r="IK155" s="17"/>
      <c r="IL155" s="17"/>
      <c r="IM155" s="17"/>
      <c r="IN155" s="17"/>
      <c r="IO155" s="17"/>
      <c r="IP155" s="17"/>
      <c r="IQ155" s="17"/>
      <c r="IR155" s="17"/>
      <c r="IS155" s="17"/>
      <c r="IT155" s="17"/>
      <c r="IU155" s="17"/>
      <c r="IV155" s="17"/>
    </row>
    <row r="156" spans="1:256" s="12" customFormat="1" x14ac:dyDescent="0.25">
      <c r="A156" s="16" t="s">
        <v>206</v>
      </c>
      <c r="B156" s="16" t="s">
        <v>207</v>
      </c>
      <c r="C156" s="9">
        <v>48.234200000000001</v>
      </c>
      <c r="D156" s="9">
        <v>1.5065</v>
      </c>
      <c r="E156" s="9">
        <v>7.1742999999999997</v>
      </c>
      <c r="F156" s="9"/>
      <c r="G156" s="9">
        <v>14.9773</v>
      </c>
      <c r="H156" s="9">
        <v>0.50360000000000005</v>
      </c>
      <c r="I156" s="9">
        <v>13.524100000000001</v>
      </c>
      <c r="J156" s="9">
        <v>10.679500000000001</v>
      </c>
      <c r="K156" s="9">
        <v>1.3597999999999999</v>
      </c>
      <c r="L156" s="9">
        <v>0.1764</v>
      </c>
      <c r="M156" s="9">
        <v>4.9100000000000005E-2</v>
      </c>
      <c r="N156" s="9">
        <v>0.12890000000000001</v>
      </c>
      <c r="P156" s="17"/>
      <c r="Q156" s="9">
        <f>C156/'ST1.2-NatData'!R$1</f>
        <v>0.80277944211437324</v>
      </c>
      <c r="R156" s="9">
        <f>D156/'ST1.2-NatData'!S$1</f>
        <v>1.8855054506314219E-2</v>
      </c>
      <c r="S156" s="9">
        <f>E156/'ST1.2-NatData'!T$1</f>
        <v>7.0363178077892524E-2</v>
      </c>
      <c r="T156" s="9">
        <f>F156/'ST1.2-NatData'!U$1</f>
        <v>0</v>
      </c>
      <c r="U156" s="9">
        <f>G156/'ST1.2-NatData'!V$1</f>
        <v>0.20846393675361188</v>
      </c>
      <c r="V156" s="9">
        <f>H156/'ST1.2-NatData'!W$1</f>
        <v>7.0992570872746245E-3</v>
      </c>
      <c r="W156" s="9">
        <f>I156/'ST1.2-NatData'!X$1</f>
        <v>0.33555230250099244</v>
      </c>
      <c r="X156" s="9">
        <f>J156/'ST1.2-NatData'!Y$1</f>
        <v>0.19043670536207852</v>
      </c>
      <c r="Y156" s="9">
        <f>K156/'ST1.2-NatData'!Z$1</f>
        <v>2.1939689249584535E-2</v>
      </c>
      <c r="Z156" s="9">
        <f>L156/'ST1.2-NatData'!AA$1</f>
        <v>1.8726909847551914E-3</v>
      </c>
      <c r="AA156" s="9">
        <f>M156/'ST1.2-NatData'!AB$1</f>
        <v>2.5844825771133804E-3</v>
      </c>
      <c r="AB156" s="9">
        <f>N156/'ST1.2-NatData'!AC$1</f>
        <v>3.6357995092093759E-3</v>
      </c>
      <c r="AC156" s="9">
        <f>O156/'ST1.2-NatData'!AD$1</f>
        <v>0</v>
      </c>
      <c r="AD156" s="9">
        <f t="shared" si="182"/>
        <v>2.6228332504565111</v>
      </c>
      <c r="AE156" s="9">
        <f t="shared" si="183"/>
        <v>1.7515378149491097</v>
      </c>
      <c r="AF156" s="9">
        <f t="shared" si="184"/>
        <v>1.5134763491183516</v>
      </c>
      <c r="AG156" s="9">
        <f t="shared" si="185"/>
        <v>1.7039130544804302</v>
      </c>
      <c r="AH156" s="9">
        <f t="shared" si="186"/>
        <v>9.1348298982998983</v>
      </c>
      <c r="AI156" s="9">
        <f t="shared" si="187"/>
        <v>8.5894966297774769</v>
      </c>
      <c r="AJ156" s="9">
        <f t="shared" si="188"/>
        <v>8.8032660824785527</v>
      </c>
      <c r="AK156" s="9">
        <f t="shared" si="189"/>
        <v>8.7795538075588926</v>
      </c>
      <c r="AL156" s="9"/>
      <c r="AM156" s="9">
        <f t="shared" si="190"/>
        <v>7.3332536495668892</v>
      </c>
      <c r="AN156" s="9">
        <f t="shared" si="191"/>
        <v>1.2855113256906652</v>
      </c>
      <c r="AO156" s="9">
        <f t="shared" si="192"/>
        <v>0.61876497525755525</v>
      </c>
      <c r="AP156" s="9">
        <f t="shared" si="193"/>
        <v>0.17223771563835336</v>
      </c>
      <c r="AQ156" s="9">
        <f t="shared" si="194"/>
        <v>0</v>
      </c>
      <c r="AR156" s="9">
        <f t="shared" si="195"/>
        <v>6.4850505896553695E-2</v>
      </c>
      <c r="AS156" s="9">
        <f t="shared" si="196"/>
        <v>3.0652132053294374</v>
      </c>
      <c r="AT156" s="9">
        <f t="shared" si="197"/>
        <v>1.904282602174193</v>
      </c>
      <c r="AU156" s="9">
        <f t="shared" si="198"/>
        <v>0.82534900429609337</v>
      </c>
      <c r="AV156" s="9">
        <f t="shared" si="199"/>
        <v>1.7396069098752434</v>
      </c>
      <c r="AW156" s="9">
        <f t="shared" si="200"/>
        <v>0.56495591417133673</v>
      </c>
      <c r="AX156" s="9">
        <f t="shared" si="201"/>
        <v>0</v>
      </c>
      <c r="AY156" s="9">
        <f t="shared" si="202"/>
        <v>0.40083065863302736</v>
      </c>
      <c r="AZ156" s="9">
        <f t="shared" si="203"/>
        <v>3.4213427195636803E-2</v>
      </c>
      <c r="BA156" s="9">
        <f t="shared" si="204"/>
        <v>47.861449970272488</v>
      </c>
      <c r="BB156" s="10">
        <f t="shared" si="205"/>
        <v>0</v>
      </c>
      <c r="BC156" s="9">
        <f t="shared" si="206"/>
        <v>1.8614499702724885</v>
      </c>
      <c r="BD156" s="9">
        <f t="shared" si="207"/>
        <v>10.807446925161068</v>
      </c>
      <c r="BE156" s="11">
        <f t="shared" si="208"/>
        <v>1.9324874222936554</v>
      </c>
      <c r="BF156" s="9">
        <f t="shared" si="209"/>
        <v>8.1728810949511121E-2</v>
      </c>
      <c r="BG156" s="9">
        <f t="shared" si="210"/>
        <v>24</v>
      </c>
      <c r="BH156" s="9"/>
      <c r="BI156" s="9">
        <f t="shared" si="211"/>
        <v>6.8954713124960518</v>
      </c>
      <c r="BJ156" s="9">
        <f t="shared" si="212"/>
        <v>1.2087685619209805</v>
      </c>
      <c r="BK156" s="9">
        <f t="shared" si="213"/>
        <v>0.10423987441703275</v>
      </c>
      <c r="BL156" s="9">
        <f t="shared" si="214"/>
        <v>0.1619554271362566</v>
      </c>
      <c r="BM156" s="9">
        <f t="shared" si="215"/>
        <v>0</v>
      </c>
      <c r="BN156" s="9">
        <f t="shared" si="216"/>
        <v>6.0979044825069252E-2</v>
      </c>
      <c r="BO156" s="9">
        <f t="shared" si="217"/>
        <v>2.8822253714463471</v>
      </c>
      <c r="BP156" s="9">
        <f t="shared" si="218"/>
        <v>1.7906002821752944</v>
      </c>
      <c r="BQ156" s="9">
        <f t="shared" si="219"/>
        <v>0</v>
      </c>
      <c r="BR156" s="9">
        <f t="shared" si="220"/>
        <v>1.6357554388934998</v>
      </c>
      <c r="BS156" s="9">
        <f t="shared" si="221"/>
        <v>0</v>
      </c>
      <c r="BT156" s="9">
        <f t="shared" si="222"/>
        <v>0.36424456110650016</v>
      </c>
      <c r="BU156" s="9">
        <f t="shared" si="223"/>
        <v>0.95517184156681834</v>
      </c>
      <c r="BV156" s="9">
        <f t="shared" si="224"/>
        <v>0.376901773735343</v>
      </c>
      <c r="BW156" s="9">
        <f t="shared" si="225"/>
        <v>3.2170945804338762E-2</v>
      </c>
      <c r="BX156" s="9">
        <f t="shared" si="226"/>
        <v>45.004205638512275</v>
      </c>
      <c r="BY156" s="10">
        <f t="shared" si="227"/>
        <v>0.55612320147631911</v>
      </c>
      <c r="BZ156" s="9">
        <f t="shared" si="228"/>
        <v>0</v>
      </c>
      <c r="CA156" s="9">
        <f t="shared" si="229"/>
        <v>0</v>
      </c>
      <c r="CB156" s="11">
        <f t="shared" si="230"/>
        <v>0</v>
      </c>
      <c r="CC156" s="9">
        <f t="shared" si="231"/>
        <v>1.9465709079832654</v>
      </c>
      <c r="CD156" s="9">
        <f t="shared" si="232"/>
        <v>24</v>
      </c>
      <c r="CE156" s="9"/>
      <c r="CF156" s="9">
        <f t="shared" si="233"/>
        <v>7.0670810344765167</v>
      </c>
      <c r="CG156" s="9">
        <f t="shared" si="234"/>
        <v>1.2388515580570194</v>
      </c>
      <c r="CH156" s="9">
        <f t="shared" si="235"/>
        <v>0.30593259253353544</v>
      </c>
      <c r="CI156" s="9">
        <f t="shared" si="236"/>
        <v>0.16598606181872036</v>
      </c>
      <c r="CJ156" s="9">
        <f t="shared" si="237"/>
        <v>0</v>
      </c>
      <c r="CK156" s="9">
        <f t="shared" si="238"/>
        <v>6.2496649127200182E-2</v>
      </c>
      <c r="CL156" s="9">
        <f t="shared" si="239"/>
        <v>2.9539562035045699</v>
      </c>
      <c r="CM156" s="9">
        <f t="shared" si="240"/>
        <v>1.8351635038430256</v>
      </c>
      <c r="CN156" s="9">
        <f t="shared" si="241"/>
        <v>0.32353501082705094</v>
      </c>
      <c r="CO156" s="9">
        <f t="shared" si="242"/>
        <v>1.6764649891729473</v>
      </c>
      <c r="CP156" s="9">
        <f t="shared" si="243"/>
        <v>0</v>
      </c>
      <c r="CQ156" s="9">
        <f t="shared" si="244"/>
        <v>0.58074656147990877</v>
      </c>
      <c r="CR156" s="9">
        <f t="shared" si="245"/>
        <v>0.38628184446197372</v>
      </c>
      <c r="CS156" s="9">
        <f t="shared" si="246"/>
        <v>3.2971594058117476E-2</v>
      </c>
      <c r="CT156" s="9">
        <f t="shared" si="247"/>
        <v>46.124239189167582</v>
      </c>
      <c r="CU156" s="10">
        <f t="shared" si="248"/>
        <v>0</v>
      </c>
      <c r="CV156" s="9">
        <f t="shared" si="249"/>
        <v>0.12423918916758225</v>
      </c>
      <c r="CW156" s="9">
        <f t="shared" si="250"/>
        <v>0.74849169747318034</v>
      </c>
      <c r="CX156" s="11">
        <f t="shared" si="251"/>
        <v>0.11305725797621058</v>
      </c>
      <c r="CY156" s="9">
        <f t="shared" si="252"/>
        <v>1.8210020125184438</v>
      </c>
      <c r="CZ156" s="9">
        <f t="shared" si="253"/>
        <v>2.2751887811858981E-2</v>
      </c>
      <c r="DA156" s="9">
        <f t="shared" si="254"/>
        <v>3.2006910502115064E-2</v>
      </c>
      <c r="DB156" s="9">
        <f t="shared" si="255"/>
        <v>24</v>
      </c>
      <c r="DD156" s="9">
        <f t="shared" si="256"/>
        <v>7.0480453076452498</v>
      </c>
      <c r="DE156" s="9">
        <f t="shared" si="257"/>
        <v>1.2355146160114114</v>
      </c>
      <c r="DF156" s="9">
        <f t="shared" si="258"/>
        <v>0.28355992365666083</v>
      </c>
      <c r="DG156" s="9">
        <f t="shared" si="259"/>
        <v>0.16553896558264147</v>
      </c>
      <c r="DH156" s="9">
        <f t="shared" si="260"/>
        <v>0</v>
      </c>
      <c r="DI156" s="9">
        <f t="shared" si="261"/>
        <v>6.2328309591421376E-2</v>
      </c>
      <c r="DJ156" s="9">
        <f t="shared" si="262"/>
        <v>2.9459994950577415</v>
      </c>
      <c r="DK156" s="9">
        <f t="shared" si="263"/>
        <v>1.8302203496638894</v>
      </c>
      <c r="DL156" s="9">
        <f t="shared" si="264"/>
        <v>0.28764704355235438</v>
      </c>
      <c r="DM156" s="9">
        <f t="shared" si="265"/>
        <v>1.6719493016606075</v>
      </c>
      <c r="DN156" s="9">
        <f t="shared" si="266"/>
        <v>0</v>
      </c>
      <c r="DO156" s="9">
        <f t="shared" si="267"/>
        <v>4.0403654787038112E-2</v>
      </c>
      <c r="DP156" s="9">
        <f t="shared" si="268"/>
        <v>0.62227950768016327</v>
      </c>
      <c r="DQ156" s="9">
        <f t="shared" si="269"/>
        <v>0.38524136457569763</v>
      </c>
      <c r="DR156" s="9">
        <f t="shared" si="270"/>
        <v>3.2882782531177303E-2</v>
      </c>
      <c r="DS156" s="9">
        <f t="shared" si="271"/>
        <v>45.999999999999993</v>
      </c>
      <c r="DT156" s="9">
        <f t="shared" si="272"/>
        <v>1.9453886987249347</v>
      </c>
      <c r="IF156" s="17"/>
      <c r="IG156" s="17"/>
      <c r="IH156" s="17"/>
      <c r="II156" s="17"/>
      <c r="IJ156" s="17"/>
      <c r="IK156" s="17"/>
      <c r="IL156" s="17"/>
      <c r="IM156" s="17"/>
      <c r="IN156" s="17"/>
      <c r="IO156" s="17"/>
      <c r="IP156" s="17"/>
      <c r="IQ156" s="17"/>
      <c r="IR156" s="17"/>
      <c r="IS156" s="17"/>
      <c r="IT156" s="17"/>
      <c r="IU156" s="17"/>
      <c r="IV156" s="17"/>
    </row>
    <row r="157" spans="1:256" s="12" customFormat="1" x14ac:dyDescent="0.25">
      <c r="A157" s="16" t="s">
        <v>206</v>
      </c>
      <c r="B157" s="16" t="s">
        <v>207</v>
      </c>
      <c r="C157" s="9">
        <v>48.871600000000001</v>
      </c>
      <c r="D157" s="9">
        <v>1.4725999999999999</v>
      </c>
      <c r="E157" s="9">
        <v>6.7263000000000002</v>
      </c>
      <c r="F157" s="9"/>
      <c r="G157" s="9">
        <v>14.2126</v>
      </c>
      <c r="H157" s="9">
        <v>0.51129999999999998</v>
      </c>
      <c r="I157" s="9">
        <v>13.6043</v>
      </c>
      <c r="J157" s="9">
        <v>10.771800000000001</v>
      </c>
      <c r="K157" s="9">
        <v>1.3159000000000001</v>
      </c>
      <c r="L157" s="9">
        <v>0.17530000000000001</v>
      </c>
      <c r="M157" s="9">
        <v>4.3999999999999997E-2</v>
      </c>
      <c r="N157" s="9">
        <v>0.11700000000000001</v>
      </c>
      <c r="P157" s="17"/>
      <c r="Q157" s="9">
        <f>C157/'ST1.2-NatData'!R$1</f>
        <v>0.81338792357366352</v>
      </c>
      <c r="R157" s="9">
        <f>D157/'ST1.2-NatData'!S$1</f>
        <v>1.8430768845667654E-2</v>
      </c>
      <c r="S157" s="9">
        <f>E157/'ST1.2-NatData'!T$1</f>
        <v>6.5969341218701266E-2</v>
      </c>
      <c r="T157" s="9">
        <f>F157/'ST1.2-NatData'!U$1</f>
        <v>0</v>
      </c>
      <c r="U157" s="9">
        <f>G157/'ST1.2-NatData'!V$1</f>
        <v>0.19782033794504914</v>
      </c>
      <c r="V157" s="9">
        <f>H157/'ST1.2-NatData'!W$1</f>
        <v>7.2078041078703636E-3</v>
      </c>
      <c r="W157" s="9">
        <f>I157/'ST1.2-NatData'!X$1</f>
        <v>0.33754217943628423</v>
      </c>
      <c r="X157" s="9">
        <f>J157/'ST1.2-NatData'!Y$1</f>
        <v>0.19208259776386885</v>
      </c>
      <c r="Y157" s="9">
        <f>K157/'ST1.2-NatData'!Z$1</f>
        <v>2.1231384823891964E-2</v>
      </c>
      <c r="Z157" s="9">
        <f>L157/'ST1.2-NatData'!AA$1</f>
        <v>1.8610132065055842E-3</v>
      </c>
      <c r="AA157" s="9">
        <f>M157/'ST1.2-NatData'!AB$1</f>
        <v>2.3160332666596482E-3</v>
      </c>
      <c r="AB157" s="9">
        <f>N157/'ST1.2-NatData'!AC$1</f>
        <v>3.3001438524243362E-3</v>
      </c>
      <c r="AC157" s="9">
        <f>O157/'ST1.2-NatData'!AD$1</f>
        <v>0</v>
      </c>
      <c r="AD157" s="9">
        <f t="shared" si="182"/>
        <v>2.6220988143377784</v>
      </c>
      <c r="AE157" s="9">
        <f t="shared" si="183"/>
        <v>1.7445950901706011</v>
      </c>
      <c r="AF157" s="9">
        <f t="shared" si="184"/>
        <v>1.5063276963459373</v>
      </c>
      <c r="AG157" s="9">
        <f t="shared" si="185"/>
        <v>1.6984102941098063</v>
      </c>
      <c r="AH157" s="9">
        <f t="shared" si="186"/>
        <v>9.1711825226078023</v>
      </c>
      <c r="AI157" s="9">
        <f t="shared" si="187"/>
        <v>8.6302602226165739</v>
      </c>
      <c r="AJ157" s="9">
        <f t="shared" si="188"/>
        <v>8.8317882033693174</v>
      </c>
      <c r="AK157" s="9">
        <f t="shared" si="189"/>
        <v>8.7810031065437784</v>
      </c>
      <c r="AL157" s="9"/>
      <c r="AM157" s="9">
        <f t="shared" si="190"/>
        <v>7.4597291087790341</v>
      </c>
      <c r="AN157" s="9">
        <f t="shared" si="191"/>
        <v>1.2100337384258071</v>
      </c>
      <c r="AO157" s="9">
        <f t="shared" si="192"/>
        <v>0.6697628472048418</v>
      </c>
      <c r="AP157" s="9">
        <f t="shared" si="193"/>
        <v>0.16903194511561156</v>
      </c>
      <c r="AQ157" s="9">
        <f t="shared" si="194"/>
        <v>0</v>
      </c>
      <c r="AR157" s="9">
        <f t="shared" si="195"/>
        <v>6.6104087060481403E-2</v>
      </c>
      <c r="AS157" s="9">
        <f t="shared" si="196"/>
        <v>3.0956609366889967</v>
      </c>
      <c r="AT157" s="9">
        <f t="shared" si="197"/>
        <v>1.8142464259780038</v>
      </c>
      <c r="AU157" s="9">
        <f t="shared" si="198"/>
        <v>0.81480624204793539</v>
      </c>
      <c r="AV157" s="9">
        <f t="shared" si="199"/>
        <v>1.7616245635090986</v>
      </c>
      <c r="AW157" s="9">
        <f t="shared" si="200"/>
        <v>0.57643080555703374</v>
      </c>
      <c r="AX157" s="9">
        <f t="shared" si="201"/>
        <v>0</v>
      </c>
      <c r="AY157" s="9">
        <f t="shared" si="202"/>
        <v>0.38943381085527701</v>
      </c>
      <c r="AZ157" s="9">
        <f t="shared" si="203"/>
        <v>3.4135383587692636E-2</v>
      </c>
      <c r="BA157" s="9">
        <f t="shared" si="204"/>
        <v>48.043986651772137</v>
      </c>
      <c r="BB157" s="10">
        <f t="shared" si="205"/>
        <v>0</v>
      </c>
      <c r="BC157" s="9">
        <f t="shared" si="206"/>
        <v>2.043986651772137</v>
      </c>
      <c r="BD157" s="9">
        <f t="shared" si="207"/>
        <v>12.092309831577257</v>
      </c>
      <c r="BE157" s="11">
        <f t="shared" si="208"/>
        <v>2.0281131427134858</v>
      </c>
      <c r="BF157" s="9">
        <f t="shared" si="209"/>
        <v>-9.5493637210549875E-2</v>
      </c>
      <c r="BG157" s="9">
        <f t="shared" si="210"/>
        <v>23.999999999999996</v>
      </c>
      <c r="BH157" s="9"/>
      <c r="BI157" s="9">
        <f t="shared" si="211"/>
        <v>7.0197494423744784</v>
      </c>
      <c r="BJ157" s="9">
        <f t="shared" si="212"/>
        <v>1.138665162863955</v>
      </c>
      <c r="BK157" s="9">
        <f t="shared" si="213"/>
        <v>0.15841460523843409</v>
      </c>
      <c r="BL157" s="9">
        <f t="shared" si="214"/>
        <v>0.15906233124100636</v>
      </c>
      <c r="BM157" s="9">
        <f t="shared" si="215"/>
        <v>0</v>
      </c>
      <c r="BN157" s="9">
        <f t="shared" si="216"/>
        <v>6.220522508456594E-2</v>
      </c>
      <c r="BO157" s="9">
        <f t="shared" si="217"/>
        <v>2.9130768446442699</v>
      </c>
      <c r="BP157" s="9">
        <f t="shared" si="218"/>
        <v>1.7072409937917257</v>
      </c>
      <c r="BQ157" s="9">
        <f t="shared" si="219"/>
        <v>0</v>
      </c>
      <c r="BR157" s="9">
        <f t="shared" si="220"/>
        <v>1.6577228029383766</v>
      </c>
      <c r="BS157" s="9">
        <f t="shared" si="221"/>
        <v>0</v>
      </c>
      <c r="BT157" s="9">
        <f t="shared" si="222"/>
        <v>0.34227719706162341</v>
      </c>
      <c r="BU157" s="9">
        <f t="shared" si="223"/>
        <v>0.94369038872848487</v>
      </c>
      <c r="BV157" s="9">
        <f t="shared" si="224"/>
        <v>0.36646475183339999</v>
      </c>
      <c r="BW157" s="9">
        <f t="shared" si="225"/>
        <v>3.2122056499738538E-2</v>
      </c>
      <c r="BX157" s="9">
        <f t="shared" si="226"/>
        <v>45.210321124304819</v>
      </c>
      <c r="BY157" s="10">
        <f t="shared" si="227"/>
        <v>0.46254681006770465</v>
      </c>
      <c r="BZ157" s="9">
        <f t="shared" si="228"/>
        <v>0</v>
      </c>
      <c r="CA157" s="9">
        <f t="shared" si="229"/>
        <v>0</v>
      </c>
      <c r="CB157" s="11">
        <f t="shared" si="230"/>
        <v>0</v>
      </c>
      <c r="CC157" s="9">
        <f t="shared" si="231"/>
        <v>1.9515309300060002</v>
      </c>
      <c r="CD157" s="9">
        <f t="shared" si="232"/>
        <v>24</v>
      </c>
      <c r="CE157" s="9"/>
      <c r="CF157" s="9">
        <f t="shared" si="233"/>
        <v>7.183669868180945</v>
      </c>
      <c r="CG157" s="9">
        <f t="shared" si="234"/>
        <v>1.1652544991187421</v>
      </c>
      <c r="CH157" s="9">
        <f t="shared" si="235"/>
        <v>0.34892436729968779</v>
      </c>
      <c r="CI157" s="9">
        <f t="shared" si="236"/>
        <v>0.16277664687019433</v>
      </c>
      <c r="CJ157" s="9">
        <f t="shared" si="237"/>
        <v>0</v>
      </c>
      <c r="CK157" s="9">
        <f t="shared" si="238"/>
        <v>6.3657799292086384E-2</v>
      </c>
      <c r="CL157" s="9">
        <f t="shared" si="239"/>
        <v>2.9811010384849443</v>
      </c>
      <c r="CM157" s="9">
        <f t="shared" si="240"/>
        <v>1.7471073270496167</v>
      </c>
      <c r="CN157" s="9">
        <f t="shared" si="241"/>
        <v>0.30356717899652974</v>
      </c>
      <c r="CO157" s="9">
        <f t="shared" si="242"/>
        <v>1.6964328210034705</v>
      </c>
      <c r="CP157" s="9">
        <f t="shared" si="243"/>
        <v>0</v>
      </c>
      <c r="CQ157" s="9">
        <f t="shared" si="244"/>
        <v>0.59210566297525224</v>
      </c>
      <c r="CR157" s="9">
        <f t="shared" si="245"/>
        <v>0.37502218805768678</v>
      </c>
      <c r="CS157" s="9">
        <f t="shared" si="246"/>
        <v>3.2872148967061053E-2</v>
      </c>
      <c r="CT157" s="9">
        <f t="shared" si="247"/>
        <v>46.266041866245772</v>
      </c>
      <c r="CU157" s="10">
        <f t="shared" si="248"/>
        <v>0</v>
      </c>
      <c r="CV157" s="9">
        <f t="shared" si="249"/>
        <v>0.26604186624577153</v>
      </c>
      <c r="CW157" s="9">
        <f t="shared" si="250"/>
        <v>1.6343982466841553</v>
      </c>
      <c r="CX157" s="11">
        <f t="shared" si="251"/>
        <v>0.27171895041103417</v>
      </c>
      <c r="CY157" s="9">
        <f t="shared" si="252"/>
        <v>1.6843572469258699</v>
      </c>
      <c r="CZ157" s="9">
        <f t="shared" si="253"/>
        <v>2.0454715283095587E-2</v>
      </c>
      <c r="DA157" s="9">
        <f t="shared" si="254"/>
        <v>2.9146171545263024E-2</v>
      </c>
      <c r="DB157" s="9">
        <f t="shared" si="255"/>
        <v>24</v>
      </c>
      <c r="DD157" s="9">
        <f t="shared" si="256"/>
        <v>7.142361883725532</v>
      </c>
      <c r="DE157" s="9">
        <f t="shared" si="257"/>
        <v>1.1585539803561247</v>
      </c>
      <c r="DF157" s="9">
        <f t="shared" si="258"/>
        <v>0.30091586408165583</v>
      </c>
      <c r="DG157" s="9">
        <f t="shared" si="259"/>
        <v>0.16184063848979796</v>
      </c>
      <c r="DH157" s="9">
        <f t="shared" si="260"/>
        <v>0</v>
      </c>
      <c r="DI157" s="9">
        <f t="shared" si="261"/>
        <v>6.3291750262568669E-2</v>
      </c>
      <c r="DJ157" s="9">
        <f t="shared" si="262"/>
        <v>2.9639589262195689</v>
      </c>
      <c r="DK157" s="9">
        <f t="shared" si="263"/>
        <v>1.7370610020330164</v>
      </c>
      <c r="DL157" s="9">
        <f t="shared" si="264"/>
        <v>0.22706818108660798</v>
      </c>
      <c r="DM157" s="9">
        <f t="shared" si="265"/>
        <v>1.6866778876775315</v>
      </c>
      <c r="DN157" s="9">
        <f t="shared" si="266"/>
        <v>0</v>
      </c>
      <c r="DO157" s="9">
        <f t="shared" si="267"/>
        <v>8.6253931235860559E-2</v>
      </c>
      <c r="DP157" s="9">
        <f t="shared" si="268"/>
        <v>0.68070509355092801</v>
      </c>
      <c r="DQ157" s="9">
        <f t="shared" si="269"/>
        <v>0.37286571218964348</v>
      </c>
      <c r="DR157" s="9">
        <f t="shared" si="270"/>
        <v>3.2683125495289067E-2</v>
      </c>
      <c r="DS157" s="9">
        <f t="shared" si="271"/>
        <v>46</v>
      </c>
      <c r="DT157" s="9">
        <f t="shared" si="272"/>
        <v>1.9506843312704234</v>
      </c>
      <c r="IF157" s="17"/>
      <c r="IG157" s="17"/>
      <c r="IH157" s="17"/>
      <c r="II157" s="17"/>
      <c r="IJ157" s="17"/>
      <c r="IK157" s="17"/>
      <c r="IL157" s="17"/>
      <c r="IM157" s="17"/>
      <c r="IN157" s="17"/>
      <c r="IO157" s="17"/>
      <c r="IP157" s="17"/>
      <c r="IQ157" s="17"/>
      <c r="IR157" s="17"/>
      <c r="IS157" s="17"/>
      <c r="IT157" s="17"/>
      <c r="IU157" s="17"/>
      <c r="IV157" s="17"/>
    </row>
    <row r="158" spans="1:256" s="12" customFormat="1" x14ac:dyDescent="0.25">
      <c r="A158" s="16" t="s">
        <v>206</v>
      </c>
      <c r="B158" s="16" t="s">
        <v>207</v>
      </c>
      <c r="C158" s="9">
        <v>48.613900000000001</v>
      </c>
      <c r="D158" s="9">
        <v>1.4565000000000001</v>
      </c>
      <c r="E158" s="9">
        <v>6.5221999999999998</v>
      </c>
      <c r="F158" s="9"/>
      <c r="G158" s="9">
        <v>14.642799999999999</v>
      </c>
      <c r="H158" s="9">
        <v>0.50380000000000003</v>
      </c>
      <c r="I158" s="9">
        <v>13.699</v>
      </c>
      <c r="J158" s="9">
        <v>10.7402</v>
      </c>
      <c r="K158" s="9">
        <v>1.274</v>
      </c>
      <c r="L158" s="9">
        <v>0.1545</v>
      </c>
      <c r="M158" s="9">
        <v>4.2599999999999999E-2</v>
      </c>
      <c r="N158" s="9">
        <v>0.11900000000000001</v>
      </c>
      <c r="P158" s="17"/>
      <c r="Q158" s="9">
        <f>C158/'ST1.2-NatData'!R$1</f>
        <v>0.8090989281672325</v>
      </c>
      <c r="R158" s="9">
        <f>D158/'ST1.2-NatData'!S$1</f>
        <v>1.8229264446363535E-2</v>
      </c>
      <c r="S158" s="9">
        <f>E158/'ST1.2-NatData'!T$1</f>
        <v>6.3967595453163467E-2</v>
      </c>
      <c r="T158" s="9">
        <f>F158/'ST1.2-NatData'!U$1</f>
        <v>0</v>
      </c>
      <c r="U158" s="9">
        <f>G158/'ST1.2-NatData'!V$1</f>
        <v>0.20380814519945437</v>
      </c>
      <c r="V158" s="9">
        <f>H158/'ST1.2-NatData'!W$1</f>
        <v>7.1020764904069812E-3</v>
      </c>
      <c r="W158" s="9">
        <f>I158/'ST1.2-NatData'!X$1</f>
        <v>0.33989182215164748</v>
      </c>
      <c r="X158" s="9">
        <f>J158/'ST1.2-NatData'!Y$1</f>
        <v>0.19151910697409011</v>
      </c>
      <c r="Y158" s="9">
        <f>K158/'ST1.2-NatData'!Z$1</f>
        <v>2.0555349392536181E-2</v>
      </c>
      <c r="Z158" s="9">
        <f>L158/'ST1.2-NatData'!AA$1</f>
        <v>1.640197035967557E-3</v>
      </c>
      <c r="AA158" s="9">
        <f>M158/'ST1.2-NatData'!AB$1</f>
        <v>2.2423412990841139E-3</v>
      </c>
      <c r="AB158" s="9">
        <f>N158/'ST1.2-NatData'!AC$1</f>
        <v>3.3565565678503936E-3</v>
      </c>
      <c r="AC158" s="9">
        <f>O158/'ST1.2-NatData'!AD$1</f>
        <v>0</v>
      </c>
      <c r="AD158" s="9">
        <f t="shared" si="182"/>
        <v>2.6138753177642524</v>
      </c>
      <c r="AE158" s="9">
        <f t="shared" si="183"/>
        <v>1.7419756271925295</v>
      </c>
      <c r="AF158" s="9">
        <f t="shared" si="184"/>
        <v>1.506065427361432</v>
      </c>
      <c r="AG158" s="9">
        <f t="shared" si="185"/>
        <v>1.697584534335522</v>
      </c>
      <c r="AH158" s="9">
        <f t="shared" si="186"/>
        <v>9.1849735152647014</v>
      </c>
      <c r="AI158" s="9">
        <f t="shared" si="187"/>
        <v>8.6317631118958058</v>
      </c>
      <c r="AJ158" s="9">
        <f t="shared" si="188"/>
        <v>8.8360842695067223</v>
      </c>
      <c r="AK158" s="9">
        <f t="shared" si="189"/>
        <v>8.8086295287540537</v>
      </c>
      <c r="AL158" s="9"/>
      <c r="AM158" s="9">
        <f t="shared" si="190"/>
        <v>7.4315522264450875</v>
      </c>
      <c r="AN158" s="9">
        <f t="shared" si="191"/>
        <v>1.1750813401449465</v>
      </c>
      <c r="AO158" s="9">
        <f t="shared" si="192"/>
        <v>0.60663356659003398</v>
      </c>
      <c r="AP158" s="9">
        <f t="shared" si="193"/>
        <v>0.16743531114260551</v>
      </c>
      <c r="AQ158" s="9">
        <f t="shared" si="194"/>
        <v>0</v>
      </c>
      <c r="AR158" s="9">
        <f t="shared" si="195"/>
        <v>6.52323844677722E-2</v>
      </c>
      <c r="AS158" s="9">
        <f t="shared" si="196"/>
        <v>3.1218973845179421</v>
      </c>
      <c r="AT158" s="9">
        <f t="shared" si="197"/>
        <v>1.8719724158522111</v>
      </c>
      <c r="AU158" s="9">
        <f t="shared" si="198"/>
        <v>0.83317106257056484</v>
      </c>
      <c r="AV158" s="9">
        <f t="shared" si="199"/>
        <v>1.7590979252241647</v>
      </c>
      <c r="AW158" s="9">
        <f t="shared" si="200"/>
        <v>0.59226898779472936</v>
      </c>
      <c r="AX158" s="9">
        <f t="shared" si="201"/>
        <v>0</v>
      </c>
      <c r="AY158" s="9">
        <f t="shared" si="202"/>
        <v>0.37760067953491439</v>
      </c>
      <c r="AZ158" s="9">
        <f t="shared" si="203"/>
        <v>3.013033267035535E-2</v>
      </c>
      <c r="BA158" s="9">
        <f t="shared" si="204"/>
        <v>47.96532540311506</v>
      </c>
      <c r="BB158" s="10">
        <f t="shared" si="205"/>
        <v>0</v>
      </c>
      <c r="BC158" s="9">
        <f t="shared" si="206"/>
        <v>1.9653254031150595</v>
      </c>
      <c r="BD158" s="9">
        <f t="shared" si="207"/>
        <v>11.737819159551009</v>
      </c>
      <c r="BE158" s="11">
        <f t="shared" si="208"/>
        <v>2.0874313957783963</v>
      </c>
      <c r="BF158" s="9">
        <f t="shared" si="209"/>
        <v>-1.6751131737525023E-2</v>
      </c>
      <c r="BG158" s="9">
        <f t="shared" si="210"/>
        <v>24.000000000000004</v>
      </c>
      <c r="BH158" s="9"/>
      <c r="BI158" s="9">
        <f t="shared" si="211"/>
        <v>6.9839502820283519</v>
      </c>
      <c r="BJ158" s="9">
        <f t="shared" si="212"/>
        <v>1.1043062615785806</v>
      </c>
      <c r="BK158" s="9">
        <f t="shared" si="213"/>
        <v>8.8256543606933135E-2</v>
      </c>
      <c r="BL158" s="9">
        <f t="shared" si="214"/>
        <v>0.15735069240511448</v>
      </c>
      <c r="BM158" s="9">
        <f t="shared" si="215"/>
        <v>0</v>
      </c>
      <c r="BN158" s="9">
        <f t="shared" si="216"/>
        <v>6.1303441867757408E-2</v>
      </c>
      <c r="BO158" s="9">
        <f t="shared" si="217"/>
        <v>2.9338656924836406</v>
      </c>
      <c r="BP158" s="9">
        <f t="shared" si="218"/>
        <v>1.7592236296365544</v>
      </c>
      <c r="BQ158" s="9">
        <f t="shared" si="219"/>
        <v>0</v>
      </c>
      <c r="BR158" s="9">
        <f t="shared" si="220"/>
        <v>1.6531475628021777</v>
      </c>
      <c r="BS158" s="9">
        <f t="shared" si="221"/>
        <v>0</v>
      </c>
      <c r="BT158" s="9">
        <f t="shared" si="222"/>
        <v>0.34685243719782233</v>
      </c>
      <c r="BU158" s="9">
        <f t="shared" si="223"/>
        <v>0.96367903937796384</v>
      </c>
      <c r="BV158" s="9">
        <f t="shared" si="224"/>
        <v>0.35485781327724736</v>
      </c>
      <c r="BW158" s="9">
        <f t="shared" si="225"/>
        <v>2.8315584542611193E-2</v>
      </c>
      <c r="BX158" s="9">
        <f t="shared" si="226"/>
        <v>45.076376733869722</v>
      </c>
      <c r="BY158" s="10">
        <f t="shared" si="227"/>
        <v>0.52501754215357666</v>
      </c>
      <c r="BZ158" s="9">
        <f t="shared" si="228"/>
        <v>0</v>
      </c>
      <c r="CA158" s="9">
        <f t="shared" si="229"/>
        <v>0</v>
      </c>
      <c r="CB158" s="11">
        <f t="shared" si="230"/>
        <v>0</v>
      </c>
      <c r="CC158" s="9">
        <f t="shared" si="231"/>
        <v>1.9516716399249225</v>
      </c>
      <c r="CD158" s="9">
        <f t="shared" si="232"/>
        <v>24.000000000000004</v>
      </c>
      <c r="CE158" s="9"/>
      <c r="CF158" s="9">
        <f t="shared" si="233"/>
        <v>7.1492663116532329</v>
      </c>
      <c r="CG158" s="9">
        <f t="shared" si="234"/>
        <v>1.130446127883735</v>
      </c>
      <c r="CH158" s="9">
        <f t="shared" si="235"/>
        <v>0.27971243953696856</v>
      </c>
      <c r="CI158" s="9">
        <f t="shared" si="236"/>
        <v>0.16107531681919099</v>
      </c>
      <c r="CJ158" s="9">
        <f t="shared" si="237"/>
        <v>0</v>
      </c>
      <c r="CK158" s="9">
        <f t="shared" si="238"/>
        <v>6.2754546357718641E-2</v>
      </c>
      <c r="CL158" s="9">
        <f t="shared" si="239"/>
        <v>3.0033127830481487</v>
      </c>
      <c r="CM158" s="9">
        <f t="shared" si="240"/>
        <v>1.8008659457942406</v>
      </c>
      <c r="CN158" s="9">
        <f t="shared" si="241"/>
        <v>0.30772103155626773</v>
      </c>
      <c r="CO158" s="9">
        <f t="shared" si="242"/>
        <v>1.6922789684437327</v>
      </c>
      <c r="CP158" s="9">
        <f t="shared" si="243"/>
        <v>4.4408920985006262E-16</v>
      </c>
      <c r="CQ158" s="9">
        <f t="shared" si="244"/>
        <v>0.60775656269998413</v>
      </c>
      <c r="CR158" s="9">
        <f t="shared" si="245"/>
        <v>0.36325759884320702</v>
      </c>
      <c r="CS158" s="9">
        <f t="shared" si="246"/>
        <v>2.8985838456808962E-2</v>
      </c>
      <c r="CT158" s="9">
        <f t="shared" si="247"/>
        <v>46.143372822128597</v>
      </c>
      <c r="CU158" s="10">
        <f t="shared" si="248"/>
        <v>0</v>
      </c>
      <c r="CV158" s="9">
        <f t="shared" si="249"/>
        <v>0.14337282212859748</v>
      </c>
      <c r="CW158" s="9">
        <f t="shared" si="250"/>
        <v>0.890098029666055</v>
      </c>
      <c r="CX158" s="11">
        <f t="shared" si="251"/>
        <v>0.1416994920944406</v>
      </c>
      <c r="CY158" s="9">
        <f t="shared" si="252"/>
        <v>1.8071548445028078</v>
      </c>
      <c r="CZ158" s="9">
        <f t="shared" si="253"/>
        <v>1.9813516679702409E-2</v>
      </c>
      <c r="DA158" s="9">
        <f t="shared" si="254"/>
        <v>2.9658816688892337E-2</v>
      </c>
      <c r="DB158" s="9">
        <f t="shared" si="255"/>
        <v>24</v>
      </c>
      <c r="DD158" s="9">
        <f t="shared" si="256"/>
        <v>7.1270527103371402</v>
      </c>
      <c r="DE158" s="9">
        <f t="shared" si="257"/>
        <v>1.1269337003842586</v>
      </c>
      <c r="DF158" s="9">
        <f t="shared" si="258"/>
        <v>0.25398641072139938</v>
      </c>
      <c r="DG158" s="9">
        <f t="shared" si="259"/>
        <v>0.16057483708970424</v>
      </c>
      <c r="DH158" s="9">
        <f t="shared" si="260"/>
        <v>0</v>
      </c>
      <c r="DI158" s="9">
        <f t="shared" si="261"/>
        <v>6.2559560688868893E-2</v>
      </c>
      <c r="DJ158" s="9">
        <f t="shared" si="262"/>
        <v>2.9939811411870232</v>
      </c>
      <c r="DK158" s="9">
        <f t="shared" si="263"/>
        <v>1.7952704460045075</v>
      </c>
      <c r="DL158" s="9">
        <f t="shared" si="264"/>
        <v>0.26637239569150317</v>
      </c>
      <c r="DM158" s="9">
        <f t="shared" si="265"/>
        <v>1.6870208610125765</v>
      </c>
      <c r="DN158" s="9">
        <f t="shared" si="266"/>
        <v>0</v>
      </c>
      <c r="DO158" s="9">
        <f t="shared" si="267"/>
        <v>4.6606743295920294E-2</v>
      </c>
      <c r="DP158" s="9">
        <f t="shared" si="268"/>
        <v>0.65558205194202113</v>
      </c>
      <c r="DQ158" s="9">
        <f t="shared" si="269"/>
        <v>0.3621289152659018</v>
      </c>
      <c r="DR158" s="9">
        <f t="shared" si="270"/>
        <v>2.8895776087997396E-2</v>
      </c>
      <c r="DS158" s="9">
        <f t="shared" si="271"/>
        <v>46</v>
      </c>
      <c r="DT158" s="9">
        <f t="shared" si="272"/>
        <v>1.9506813829208427</v>
      </c>
      <c r="IF158" s="17"/>
      <c r="IG158" s="17"/>
      <c r="IH158" s="17"/>
      <c r="II158" s="17"/>
      <c r="IJ158" s="17"/>
      <c r="IK158" s="17"/>
      <c r="IL158" s="17"/>
      <c r="IM158" s="17"/>
      <c r="IN158" s="17"/>
      <c r="IO158" s="17"/>
      <c r="IP158" s="17"/>
      <c r="IQ158" s="17"/>
      <c r="IR158" s="17"/>
      <c r="IS158" s="17"/>
      <c r="IT158" s="17"/>
      <c r="IU158" s="17"/>
      <c r="IV158" s="17"/>
    </row>
    <row r="159" spans="1:256" s="12" customFormat="1" x14ac:dyDescent="0.25">
      <c r="A159" s="16" t="s">
        <v>206</v>
      </c>
      <c r="B159" s="16" t="s">
        <v>207</v>
      </c>
      <c r="C159" s="9">
        <v>49.1631</v>
      </c>
      <c r="D159" s="9">
        <v>1.4422999999999999</v>
      </c>
      <c r="E159" s="9">
        <v>6.7457000000000003</v>
      </c>
      <c r="F159" s="9"/>
      <c r="G159" s="9">
        <v>14.774800000000001</v>
      </c>
      <c r="H159" s="9">
        <v>0.48450000000000004</v>
      </c>
      <c r="I159" s="9">
        <v>13.885899999999999</v>
      </c>
      <c r="J159" s="9">
        <v>10.888300000000001</v>
      </c>
      <c r="K159" s="9">
        <v>1.2645</v>
      </c>
      <c r="L159" s="9">
        <v>0.16450000000000001</v>
      </c>
      <c r="M159" s="9">
        <v>4.9300000000000004E-2</v>
      </c>
      <c r="N159" s="9">
        <v>0.123</v>
      </c>
      <c r="P159" s="17"/>
      <c r="Q159" s="9">
        <f>C159/'ST1.2-NatData'!R$1</f>
        <v>0.81823946474935083</v>
      </c>
      <c r="R159" s="9">
        <f>D159/'ST1.2-NatData'!S$1</f>
        <v>1.8051540069337537E-2</v>
      </c>
      <c r="S159" s="9">
        <f>E159/'ST1.2-NatData'!T$1</f>
        <v>6.6159610046978748E-2</v>
      </c>
      <c r="T159" s="9">
        <f>F159/'ST1.2-NatData'!U$1</f>
        <v>0</v>
      </c>
      <c r="U159" s="9">
        <f>G159/'ST1.2-NatData'!V$1</f>
        <v>0.20564540823427888</v>
      </c>
      <c r="V159" s="9">
        <f>H159/'ST1.2-NatData'!W$1</f>
        <v>6.8300040881345428E-3</v>
      </c>
      <c r="W159" s="9">
        <f>I159/'ST1.2-NatData'!X$1</f>
        <v>0.344529078999603</v>
      </c>
      <c r="X159" s="9">
        <f>J159/'ST1.2-NatData'!Y$1</f>
        <v>0.19416002425150236</v>
      </c>
      <c r="Y159" s="9">
        <f>K159/'ST1.2-NatData'!Z$1</f>
        <v>2.040207166943642E-2</v>
      </c>
      <c r="Z159" s="9">
        <f>L159/'ST1.2-NatData'!AA$1</f>
        <v>1.7463586564185317E-3</v>
      </c>
      <c r="AA159" s="9">
        <f>M159/'ST1.2-NatData'!AB$1</f>
        <v>2.5950100010527426E-3</v>
      </c>
      <c r="AB159" s="9">
        <f>N159/'ST1.2-NatData'!AC$1</f>
        <v>3.4693819987025071E-3</v>
      </c>
      <c r="AC159" s="9">
        <f>O159/'ST1.2-NatData'!AD$1</f>
        <v>0</v>
      </c>
      <c r="AD159" s="9">
        <f t="shared" si="182"/>
        <v>2.6474059816775646</v>
      </c>
      <c r="AE159" s="9">
        <f t="shared" si="183"/>
        <v>1.7640716011378748</v>
      </c>
      <c r="AF159" s="9">
        <f t="shared" si="184"/>
        <v>1.5256147162346623</v>
      </c>
      <c r="AG159" s="9">
        <f t="shared" si="185"/>
        <v>1.7197747404861645</v>
      </c>
      <c r="AH159" s="9">
        <f t="shared" si="186"/>
        <v>9.0699266343155003</v>
      </c>
      <c r="AI159" s="9">
        <f t="shared" si="187"/>
        <v>8.5211553491598639</v>
      </c>
      <c r="AJ159" s="9">
        <f t="shared" si="188"/>
        <v>8.7220725173342402</v>
      </c>
      <c r="AK159" s="9">
        <f t="shared" si="189"/>
        <v>8.6977113918506337</v>
      </c>
      <c r="AL159" s="9"/>
      <c r="AM159" s="9">
        <f t="shared" si="190"/>
        <v>7.421371914578196</v>
      </c>
      <c r="AN159" s="9">
        <f t="shared" si="191"/>
        <v>1.2001256185620399</v>
      </c>
      <c r="AO159" s="9">
        <f t="shared" si="192"/>
        <v>0.6214975331402357</v>
      </c>
      <c r="AP159" s="9">
        <f t="shared" si="193"/>
        <v>0.16372614406529801</v>
      </c>
      <c r="AQ159" s="9">
        <f t="shared" si="194"/>
        <v>0</v>
      </c>
      <c r="AR159" s="9">
        <f t="shared" si="195"/>
        <v>6.1947635991455238E-2</v>
      </c>
      <c r="AS159" s="9">
        <f t="shared" si="196"/>
        <v>3.1248534699146884</v>
      </c>
      <c r="AT159" s="9">
        <f t="shared" si="197"/>
        <v>1.86518876536877</v>
      </c>
      <c r="AU159" s="9">
        <f t="shared" si="198"/>
        <v>0.83721354848044705</v>
      </c>
      <c r="AV159" s="9">
        <f t="shared" si="199"/>
        <v>1.7610171752780448</v>
      </c>
      <c r="AW159" s="9">
        <f t="shared" si="200"/>
        <v>0.59823072375849184</v>
      </c>
      <c r="AX159" s="9">
        <f t="shared" si="201"/>
        <v>0</v>
      </c>
      <c r="AY159" s="9">
        <f t="shared" si="202"/>
        <v>0.37009058645967019</v>
      </c>
      <c r="AZ159" s="9">
        <f t="shared" si="203"/>
        <v>3.1678689781835745E-2</v>
      </c>
      <c r="BA159" s="9">
        <f t="shared" si="204"/>
        <v>47.968552459607515</v>
      </c>
      <c r="BB159" s="10">
        <f t="shared" si="205"/>
        <v>0</v>
      </c>
      <c r="BC159" s="9">
        <f t="shared" si="206"/>
        <v>1.9685524596075155</v>
      </c>
      <c r="BD159" s="9">
        <f t="shared" si="207"/>
        <v>12.023446046725491</v>
      </c>
      <c r="BE159" s="11">
        <f t="shared" si="208"/>
        <v>2.074453691314504</v>
      </c>
      <c r="BF159" s="9">
        <f t="shared" si="209"/>
        <v>-2.3556050127025434E-2</v>
      </c>
      <c r="BG159" s="9">
        <f t="shared" si="210"/>
        <v>24.000000000000004</v>
      </c>
      <c r="BH159" s="9"/>
      <c r="BI159" s="9">
        <f t="shared" si="211"/>
        <v>6.9723455919426351</v>
      </c>
      <c r="BJ159" s="9">
        <f t="shared" si="212"/>
        <v>1.1275126301002873</v>
      </c>
      <c r="BK159" s="9">
        <f t="shared" si="213"/>
        <v>9.9858222042922051E-2</v>
      </c>
      <c r="BL159" s="9">
        <f t="shared" si="214"/>
        <v>0.15381997722240917</v>
      </c>
      <c r="BM159" s="9">
        <f t="shared" si="215"/>
        <v>0</v>
      </c>
      <c r="BN159" s="9">
        <f t="shared" si="216"/>
        <v>5.81995258703914E-2</v>
      </c>
      <c r="BO159" s="9">
        <f t="shared" si="217"/>
        <v>2.9357858044585883</v>
      </c>
      <c r="BP159" s="9">
        <f t="shared" si="218"/>
        <v>1.7523364704056894</v>
      </c>
      <c r="BQ159" s="9">
        <f t="shared" si="219"/>
        <v>0</v>
      </c>
      <c r="BR159" s="9">
        <f t="shared" si="220"/>
        <v>1.6544677292436982</v>
      </c>
      <c r="BS159" s="9">
        <f t="shared" si="221"/>
        <v>0</v>
      </c>
      <c r="BT159" s="9">
        <f t="shared" si="222"/>
        <v>0.34553227075630177</v>
      </c>
      <c r="BU159" s="9">
        <f t="shared" si="223"/>
        <v>0.96807183966299482</v>
      </c>
      <c r="BV159" s="9">
        <f t="shared" si="224"/>
        <v>0.34769844427992214</v>
      </c>
      <c r="BW159" s="9">
        <f t="shared" si="225"/>
        <v>2.9761986813384808E-2</v>
      </c>
      <c r="BX159" s="9">
        <f t="shared" si="226"/>
        <v>45.066239658011085</v>
      </c>
      <c r="BY159" s="10">
        <f t="shared" si="227"/>
        <v>0.5328658951969063</v>
      </c>
      <c r="BZ159" s="9">
        <f t="shared" si="228"/>
        <v>0</v>
      </c>
      <c r="CA159" s="9">
        <f t="shared" si="229"/>
        <v>0</v>
      </c>
      <c r="CB159" s="11">
        <f t="shared" si="230"/>
        <v>0</v>
      </c>
      <c r="CC159" s="9">
        <f t="shared" si="231"/>
        <v>1.9483243736718832</v>
      </c>
      <c r="CD159" s="9">
        <f t="shared" si="232"/>
        <v>23.999999999999996</v>
      </c>
      <c r="CE159" s="9"/>
      <c r="CF159" s="9">
        <f t="shared" si="233"/>
        <v>7.1367439480885917</v>
      </c>
      <c r="CG159" s="9">
        <f t="shared" si="234"/>
        <v>1.1540978330966072</v>
      </c>
      <c r="CH159" s="9">
        <f t="shared" si="235"/>
        <v>0.29084178118519866</v>
      </c>
      <c r="CI159" s="9">
        <f t="shared" si="236"/>
        <v>0.15744684153432675</v>
      </c>
      <c r="CJ159" s="9">
        <f t="shared" si="237"/>
        <v>0</v>
      </c>
      <c r="CK159" s="9">
        <f t="shared" si="238"/>
        <v>5.9571790950398801E-2</v>
      </c>
      <c r="CL159" s="9">
        <f t="shared" si="239"/>
        <v>3.0050076113649147</v>
      </c>
      <c r="CM159" s="9">
        <f t="shared" si="240"/>
        <v>1.7936541634761842</v>
      </c>
      <c r="CN159" s="9">
        <f t="shared" si="241"/>
        <v>0.30652218851102297</v>
      </c>
      <c r="CO159" s="9">
        <f t="shared" si="242"/>
        <v>1.6934778114889784</v>
      </c>
      <c r="CP159" s="9">
        <f t="shared" si="243"/>
        <v>1.3322676295501878E-15</v>
      </c>
      <c r="CQ159" s="9">
        <f t="shared" si="244"/>
        <v>0.61363956910553652</v>
      </c>
      <c r="CR159" s="9">
        <f t="shared" si="245"/>
        <v>0.3558966972093498</v>
      </c>
      <c r="CS159" s="9">
        <f t="shared" si="246"/>
        <v>3.0463733685113646E-2</v>
      </c>
      <c r="CT159" s="9">
        <f t="shared" si="247"/>
        <v>46.128839843236911</v>
      </c>
      <c r="CU159" s="10">
        <f t="shared" si="248"/>
        <v>0</v>
      </c>
      <c r="CV159" s="9">
        <f t="shared" si="249"/>
        <v>0.12883984323691067</v>
      </c>
      <c r="CW159" s="9">
        <f t="shared" si="250"/>
        <v>0.81830694081482003</v>
      </c>
      <c r="CX159" s="11">
        <f t="shared" si="251"/>
        <v>0.12622658764292052</v>
      </c>
      <c r="CY159" s="9">
        <f t="shared" si="252"/>
        <v>1.8182660899676824</v>
      </c>
      <c r="CZ159" s="9">
        <f t="shared" si="253"/>
        <v>2.2633865412389622E-2</v>
      </c>
      <c r="DA159" s="9">
        <f t="shared" si="254"/>
        <v>3.0260201383017275E-2</v>
      </c>
      <c r="DB159" s="9">
        <f t="shared" si="255"/>
        <v>24</v>
      </c>
      <c r="DD159" s="9">
        <f t="shared" si="256"/>
        <v>7.1168107138121943</v>
      </c>
      <c r="DE159" s="9">
        <f t="shared" si="257"/>
        <v>1.1508743879720054</v>
      </c>
      <c r="DF159" s="9">
        <f t="shared" si="258"/>
        <v>0.26768510178419902</v>
      </c>
      <c r="DG159" s="9">
        <f t="shared" si="259"/>
        <v>0.15700708570152527</v>
      </c>
      <c r="DH159" s="9">
        <f t="shared" si="260"/>
        <v>0</v>
      </c>
      <c r="DI159" s="9">
        <f t="shared" si="261"/>
        <v>5.9405404363754209E-2</v>
      </c>
      <c r="DJ159" s="9">
        <f t="shared" si="262"/>
        <v>2.9966144952386538</v>
      </c>
      <c r="DK159" s="9">
        <f t="shared" si="263"/>
        <v>1.7886444098810614</v>
      </c>
      <c r="DL159" s="9">
        <f t="shared" si="264"/>
        <v>0.26935649696919395</v>
      </c>
      <c r="DM159" s="9">
        <f t="shared" si="265"/>
        <v>1.6887478547742873</v>
      </c>
      <c r="DN159" s="9">
        <f t="shared" si="266"/>
        <v>0</v>
      </c>
      <c r="DO159" s="9">
        <f t="shared" si="267"/>
        <v>4.1895648256518703E-2</v>
      </c>
      <c r="DP159" s="9">
        <f t="shared" si="268"/>
        <v>0.65661433874292141</v>
      </c>
      <c r="DQ159" s="9">
        <f t="shared" si="269"/>
        <v>0.35490266235322043</v>
      </c>
      <c r="DR159" s="9">
        <f t="shared" si="270"/>
        <v>3.0378647160376859E-2</v>
      </c>
      <c r="DS159" s="9">
        <f t="shared" si="271"/>
        <v>46</v>
      </c>
      <c r="DT159" s="9">
        <f t="shared" si="272"/>
        <v>1.9472536686190809</v>
      </c>
      <c r="IF159" s="17"/>
      <c r="IG159" s="17"/>
      <c r="IH159" s="17"/>
      <c r="II159" s="17"/>
      <c r="IJ159" s="17"/>
      <c r="IK159" s="17"/>
      <c r="IL159" s="17"/>
      <c r="IM159" s="17"/>
      <c r="IN159" s="17"/>
      <c r="IO159" s="17"/>
      <c r="IP159" s="17"/>
      <c r="IQ159" s="17"/>
      <c r="IR159" s="17"/>
      <c r="IS159" s="17"/>
      <c r="IT159" s="17"/>
      <c r="IU159" s="17"/>
      <c r="IV159" s="17"/>
    </row>
    <row r="160" spans="1:256" s="12" customFormat="1" x14ac:dyDescent="0.25">
      <c r="A160" s="16" t="s">
        <v>206</v>
      </c>
      <c r="B160" s="16" t="s">
        <v>207</v>
      </c>
      <c r="C160" s="9">
        <v>48.843800000000002</v>
      </c>
      <c r="D160" s="9">
        <v>1.4431</v>
      </c>
      <c r="E160" s="9">
        <v>6.6121999999999996</v>
      </c>
      <c r="F160" s="9"/>
      <c r="G160" s="9">
        <v>14.716100000000001</v>
      </c>
      <c r="H160" s="9">
        <v>0.52850000000000008</v>
      </c>
      <c r="I160" s="9">
        <v>13.851699999999999</v>
      </c>
      <c r="J160" s="9">
        <v>10.8766</v>
      </c>
      <c r="K160" s="9">
        <v>1.2693000000000001</v>
      </c>
      <c r="L160" s="9">
        <v>0.16240000000000002</v>
      </c>
      <c r="M160" s="9">
        <v>4.0800000000000003E-2</v>
      </c>
      <c r="N160" s="9">
        <v>0.1222</v>
      </c>
      <c r="P160" s="17"/>
      <c r="Q160" s="9">
        <f>C160/'ST1.2-NatData'!R$1</f>
        <v>0.81292523800013317</v>
      </c>
      <c r="R160" s="9">
        <f>D160/'ST1.2-NatData'!S$1</f>
        <v>1.806155271029675E-2</v>
      </c>
      <c r="S160" s="9">
        <f>E160/'ST1.2-NatData'!T$1</f>
        <v>6.4850285893625986E-2</v>
      </c>
      <c r="T160" s="9">
        <f>F160/'ST1.2-NatData'!U$1</f>
        <v>0</v>
      </c>
      <c r="U160" s="9">
        <f>G160/'ST1.2-NatData'!V$1</f>
        <v>0.20482838293015618</v>
      </c>
      <c r="V160" s="9">
        <f>H160/'ST1.2-NatData'!W$1</f>
        <v>7.450272777253057E-3</v>
      </c>
      <c r="W160" s="9">
        <f>I160/'ST1.2-NatData'!X$1</f>
        <v>0.34368052798729654</v>
      </c>
      <c r="X160" s="9">
        <f>J160/'ST1.2-NatData'!Y$1</f>
        <v>0.19395139000338807</v>
      </c>
      <c r="Y160" s="9">
        <f>K160/'ST1.2-NatData'!Z$1</f>
        <v>2.0479517255844723E-2</v>
      </c>
      <c r="Z160" s="9">
        <f>L160/'ST1.2-NatData'!AA$1</f>
        <v>1.7240647161238271E-3</v>
      </c>
      <c r="AA160" s="9">
        <f>M160/'ST1.2-NatData'!AB$1</f>
        <v>2.1475944836298558E-3</v>
      </c>
      <c r="AB160" s="9">
        <f>N160/'ST1.2-NatData'!AC$1</f>
        <v>3.4468169125320847E-3</v>
      </c>
      <c r="AC160" s="9">
        <f>O160/'ST1.2-NatData'!AD$1</f>
        <v>0</v>
      </c>
      <c r="AD160" s="9">
        <f t="shared" si="182"/>
        <v>2.6314358004698812</v>
      </c>
      <c r="AE160" s="9">
        <f t="shared" si="183"/>
        <v>1.7550051001397127</v>
      </c>
      <c r="AF160" s="9">
        <f t="shared" si="184"/>
        <v>1.5166465461923875</v>
      </c>
      <c r="AG160" s="9">
        <f t="shared" si="185"/>
        <v>1.7105979361957755</v>
      </c>
      <c r="AH160" s="9">
        <f t="shared" si="186"/>
        <v>9.116782622868886</v>
      </c>
      <c r="AI160" s="9">
        <f t="shared" si="187"/>
        <v>8.5715422836237689</v>
      </c>
      <c r="AJ160" s="9">
        <f t="shared" si="188"/>
        <v>8.768863613479347</v>
      </c>
      <c r="AK160" s="9">
        <f t="shared" si="189"/>
        <v>8.7497764225731061</v>
      </c>
      <c r="AL160" s="9"/>
      <c r="AM160" s="9">
        <f t="shared" si="190"/>
        <v>7.4112626834911675</v>
      </c>
      <c r="AN160" s="9">
        <f t="shared" si="191"/>
        <v>1.1824519190461773</v>
      </c>
      <c r="AO160" s="9">
        <f t="shared" si="192"/>
        <v>0.59371460253734476</v>
      </c>
      <c r="AP160" s="9">
        <f t="shared" si="193"/>
        <v>0.16466324989126385</v>
      </c>
      <c r="AQ160" s="9">
        <f t="shared" si="194"/>
        <v>0</v>
      </c>
      <c r="AR160" s="9">
        <f t="shared" si="195"/>
        <v>6.7922517391293791E-2</v>
      </c>
      <c r="AS160" s="9">
        <f t="shared" si="196"/>
        <v>3.1332606653729891</v>
      </c>
      <c r="AT160" s="9">
        <f t="shared" si="197"/>
        <v>1.8673758421679818</v>
      </c>
      <c r="AU160" s="9">
        <f t="shared" si="198"/>
        <v>0.82693687736087362</v>
      </c>
      <c r="AV160" s="9">
        <f t="shared" si="199"/>
        <v>1.7682126620641545</v>
      </c>
      <c r="AW160" s="9">
        <f t="shared" si="200"/>
        <v>0.59514953942502835</v>
      </c>
      <c r="AX160" s="9">
        <f t="shared" si="201"/>
        <v>0</v>
      </c>
      <c r="AY160" s="9">
        <f t="shared" si="202"/>
        <v>0.37341461408565735</v>
      </c>
      <c r="AZ160" s="9">
        <f t="shared" si="203"/>
        <v>3.1435846489318173E-2</v>
      </c>
      <c r="BA160" s="9">
        <f t="shared" si="204"/>
        <v>47.929453325236068</v>
      </c>
      <c r="BB160" s="10">
        <f t="shared" si="205"/>
        <v>0</v>
      </c>
      <c r="BC160" s="9">
        <f t="shared" si="206"/>
        <v>1.9294533252360679</v>
      </c>
      <c r="BD160" s="9">
        <f t="shared" si="207"/>
        <v>11.717571021525394</v>
      </c>
      <c r="BE160" s="11">
        <f t="shared" si="208"/>
        <v>2.0903222190071351</v>
      </c>
      <c r="BF160" s="9">
        <f t="shared" si="209"/>
        <v>1.9543642162223214E-2</v>
      </c>
      <c r="BG160" s="9">
        <f t="shared" si="210"/>
        <v>24.000000000000004</v>
      </c>
      <c r="BH160" s="9"/>
      <c r="BI160" s="9">
        <f t="shared" si="211"/>
        <v>6.9680230509430574</v>
      </c>
      <c r="BJ160" s="9">
        <f t="shared" si="212"/>
        <v>1.1117339352846103</v>
      </c>
      <c r="BK160" s="9">
        <f t="shared" si="213"/>
        <v>7.9756986227668136E-2</v>
      </c>
      <c r="BL160" s="9">
        <f t="shared" si="214"/>
        <v>0.15481536276420807</v>
      </c>
      <c r="BM160" s="9">
        <f t="shared" si="215"/>
        <v>0</v>
      </c>
      <c r="BN160" s="9">
        <f t="shared" si="216"/>
        <v>6.3860328134755673E-2</v>
      </c>
      <c r="BO160" s="9">
        <f t="shared" si="217"/>
        <v>2.9458721777012542</v>
      </c>
      <c r="BP160" s="9">
        <f t="shared" si="218"/>
        <v>1.7556951451721148</v>
      </c>
      <c r="BQ160" s="9">
        <f t="shared" si="219"/>
        <v>0</v>
      </c>
      <c r="BR160" s="9">
        <f t="shared" si="220"/>
        <v>1.6624625403816451</v>
      </c>
      <c r="BS160" s="9">
        <f t="shared" si="221"/>
        <v>0</v>
      </c>
      <c r="BT160" s="9">
        <f t="shared" si="222"/>
        <v>0.33753745961835491</v>
      </c>
      <c r="BU160" s="9">
        <f t="shared" si="223"/>
        <v>0.95689957617708521</v>
      </c>
      <c r="BV160" s="9">
        <f t="shared" si="224"/>
        <v>0.35108209621335129</v>
      </c>
      <c r="BW160" s="9">
        <f t="shared" si="225"/>
        <v>2.9555787227918389E-2</v>
      </c>
      <c r="BX160" s="9">
        <f t="shared" si="226"/>
        <v>45.062973726903707</v>
      </c>
      <c r="BY160" s="10">
        <f t="shared" si="227"/>
        <v>0.53370670624280547</v>
      </c>
      <c r="BZ160" s="9">
        <f t="shared" si="228"/>
        <v>0</v>
      </c>
      <c r="CA160" s="9">
        <f t="shared" si="229"/>
        <v>0</v>
      </c>
      <c r="CB160" s="11">
        <f t="shared" si="230"/>
        <v>0</v>
      </c>
      <c r="CC160" s="9">
        <f t="shared" si="231"/>
        <v>1.9520472661658113</v>
      </c>
      <c r="CD160" s="9">
        <f t="shared" si="232"/>
        <v>24</v>
      </c>
      <c r="CE160" s="9"/>
      <c r="CF160" s="9">
        <f t="shared" si="233"/>
        <v>7.1284305399784058</v>
      </c>
      <c r="CG160" s="9">
        <f t="shared" si="234"/>
        <v>1.1373266245926998</v>
      </c>
      <c r="CH160" s="9">
        <f t="shared" si="235"/>
        <v>0.26575716457110587</v>
      </c>
      <c r="CI160" s="9">
        <f t="shared" si="236"/>
        <v>0.15837929236426046</v>
      </c>
      <c r="CJ160" s="9">
        <f t="shared" si="237"/>
        <v>0</v>
      </c>
      <c r="CK160" s="9">
        <f t="shared" si="238"/>
        <v>6.5330425866950051E-2</v>
      </c>
      <c r="CL160" s="9">
        <f t="shared" si="239"/>
        <v>3.0136876765291749</v>
      </c>
      <c r="CM160" s="9">
        <f t="shared" si="240"/>
        <v>1.7961121540840608</v>
      </c>
      <c r="CN160" s="9">
        <f t="shared" si="241"/>
        <v>0.29926671341555178</v>
      </c>
      <c r="CO160" s="9">
        <f t="shared" si="242"/>
        <v>1.7007332865844516</v>
      </c>
      <c r="CP160" s="9">
        <f t="shared" si="243"/>
        <v>3.5527136788005009E-15</v>
      </c>
      <c r="CQ160" s="9">
        <f t="shared" si="244"/>
        <v>0.61059963591419797</v>
      </c>
      <c r="CR160" s="9">
        <f t="shared" si="245"/>
        <v>0.35916418737279837</v>
      </c>
      <c r="CS160" s="9">
        <f t="shared" si="246"/>
        <v>3.0236176713003653E-2</v>
      </c>
      <c r="CT160" s="9">
        <f t="shared" si="247"/>
        <v>46.100346653363843</v>
      </c>
      <c r="CU160" s="10">
        <f t="shared" si="248"/>
        <v>0</v>
      </c>
      <c r="CV160" s="9">
        <f t="shared" si="249"/>
        <v>0.10034665336384307</v>
      </c>
      <c r="CW160" s="9">
        <f t="shared" si="250"/>
        <v>0.63358442802644499</v>
      </c>
      <c r="CX160" s="11">
        <f t="shared" si="251"/>
        <v>9.7428782870402214E-2</v>
      </c>
      <c r="CY160" s="9">
        <f t="shared" si="252"/>
        <v>1.8505967161055183</v>
      </c>
      <c r="CZ160" s="9">
        <f t="shared" si="253"/>
        <v>1.8831963124010809E-2</v>
      </c>
      <c r="DA160" s="9">
        <f t="shared" si="254"/>
        <v>3.0224667406627822E-2</v>
      </c>
      <c r="DB160" s="9">
        <f t="shared" si="255"/>
        <v>24</v>
      </c>
      <c r="DD160" s="9">
        <f t="shared" si="256"/>
        <v>7.1129140807681956</v>
      </c>
      <c r="DE160" s="9">
        <f t="shared" si="257"/>
        <v>1.134851005018348</v>
      </c>
      <c r="DF160" s="9">
        <f t="shared" si="258"/>
        <v>0.24776508578654344</v>
      </c>
      <c r="DG160" s="9">
        <f t="shared" si="259"/>
        <v>0.15803454805961589</v>
      </c>
      <c r="DH160" s="9">
        <f t="shared" si="260"/>
        <v>0</v>
      </c>
      <c r="DI160" s="9">
        <f t="shared" si="261"/>
        <v>6.518822108814705E-2</v>
      </c>
      <c r="DJ160" s="9">
        <f t="shared" si="262"/>
        <v>3.0071277806807237</v>
      </c>
      <c r="DK160" s="9">
        <f t="shared" si="263"/>
        <v>1.7922025556360563</v>
      </c>
      <c r="DL160" s="9">
        <f t="shared" si="264"/>
        <v>0.27031819125108658</v>
      </c>
      <c r="DM160" s="9">
        <f t="shared" si="265"/>
        <v>1.6970312993769261</v>
      </c>
      <c r="DN160" s="9">
        <f t="shared" si="266"/>
        <v>0</v>
      </c>
      <c r="DO160" s="9">
        <f t="shared" si="267"/>
        <v>3.2650509371987324E-2</v>
      </c>
      <c r="DP160" s="9">
        <f t="shared" si="268"/>
        <v>0.64409775330198804</v>
      </c>
      <c r="DQ160" s="9">
        <f t="shared" si="269"/>
        <v>0.35838239446173842</v>
      </c>
      <c r="DR160" s="9">
        <f t="shared" si="270"/>
        <v>3.0170361608260917E-2</v>
      </c>
      <c r="DS160" s="9">
        <f t="shared" si="271"/>
        <v>46</v>
      </c>
      <c r="DT160" s="9">
        <f t="shared" si="272"/>
        <v>1.9510501510676879</v>
      </c>
      <c r="IF160" s="17"/>
      <c r="IG160" s="17"/>
      <c r="IH160" s="17"/>
      <c r="II160" s="17"/>
      <c r="IJ160" s="17"/>
      <c r="IK160" s="17"/>
      <c r="IL160" s="17"/>
      <c r="IM160" s="17"/>
      <c r="IN160" s="17"/>
      <c r="IO160" s="17"/>
      <c r="IP160" s="17"/>
      <c r="IQ160" s="17"/>
      <c r="IR160" s="17"/>
      <c r="IS160" s="17"/>
      <c r="IT160" s="17"/>
      <c r="IU160" s="17"/>
      <c r="IV160" s="17"/>
    </row>
    <row r="161" spans="1:256" s="12" customFormat="1" x14ac:dyDescent="0.25">
      <c r="A161" s="16" t="s">
        <v>206</v>
      </c>
      <c r="B161" s="16" t="s">
        <v>207</v>
      </c>
      <c r="C161" s="9">
        <v>48.812899999999999</v>
      </c>
      <c r="D161" s="9">
        <v>1.4252</v>
      </c>
      <c r="E161" s="9">
        <v>6.6776</v>
      </c>
      <c r="F161" s="9"/>
      <c r="G161" s="9">
        <v>14.5702</v>
      </c>
      <c r="H161" s="9">
        <v>0.48399999999999999</v>
      </c>
      <c r="I161" s="9">
        <v>13.6898</v>
      </c>
      <c r="J161" s="9">
        <v>10.8621</v>
      </c>
      <c r="K161" s="9">
        <v>1.244</v>
      </c>
      <c r="L161" s="9">
        <v>0.1588</v>
      </c>
      <c r="M161" s="9">
        <v>4.7100000000000003E-2</v>
      </c>
      <c r="N161" s="9">
        <v>0.1285</v>
      </c>
      <c r="P161" s="17"/>
      <c r="Q161" s="9">
        <f>C161/'ST1.2-NatData'!R$1</f>
        <v>0.81241095799214424</v>
      </c>
      <c r="R161" s="9">
        <f>D161/'ST1.2-NatData'!S$1</f>
        <v>1.7837519868834403E-2</v>
      </c>
      <c r="S161" s="9">
        <f>E161/'ST1.2-NatData'!T$1</f>
        <v>6.5491707613695438E-2</v>
      </c>
      <c r="T161" s="9">
        <f>F161/'ST1.2-NatData'!U$1</f>
        <v>0</v>
      </c>
      <c r="U161" s="9">
        <f>G161/'ST1.2-NatData'!V$1</f>
        <v>0.20279765053030091</v>
      </c>
      <c r="V161" s="9">
        <f>H161/'ST1.2-NatData'!W$1</f>
        <v>6.8229555803036501E-3</v>
      </c>
      <c r="W161" s="9">
        <f>I161/'ST1.2-NatData'!X$1</f>
        <v>0.33966355696705042</v>
      </c>
      <c r="X161" s="9">
        <f>J161/'ST1.2-NatData'!Y$1</f>
        <v>0.19369282619162254</v>
      </c>
      <c r="Y161" s="9">
        <f>K161/'ST1.2-NatData'!Z$1</f>
        <v>2.0071314477484309E-2</v>
      </c>
      <c r="Z161" s="9">
        <f>L161/'ST1.2-NatData'!AA$1</f>
        <v>1.6858465327614762E-3</v>
      </c>
      <c r="AA161" s="9">
        <f>M161/'ST1.2-NatData'!AB$1</f>
        <v>2.4792083377197598E-3</v>
      </c>
      <c r="AB161" s="9">
        <f>N161/'ST1.2-NatData'!AC$1</f>
        <v>3.6245169661241641E-3</v>
      </c>
      <c r="AC161" s="9">
        <f>O161/'ST1.2-NatData'!AD$1</f>
        <v>0</v>
      </c>
      <c r="AD161" s="9">
        <f t="shared" si="182"/>
        <v>2.6247580914944892</v>
      </c>
      <c r="AE161" s="9">
        <f t="shared" si="183"/>
        <v>1.7477232043781381</v>
      </c>
      <c r="AF161" s="9">
        <f t="shared" si="184"/>
        <v>1.5105160561660242</v>
      </c>
      <c r="AG161" s="9">
        <f t="shared" si="185"/>
        <v>1.7042088823576469</v>
      </c>
      <c r="AH161" s="9">
        <f t="shared" si="186"/>
        <v>9.154767734340977</v>
      </c>
      <c r="AI161" s="9">
        <f t="shared" si="187"/>
        <v>8.6063302319317678</v>
      </c>
      <c r="AJ161" s="9">
        <f t="shared" si="188"/>
        <v>8.8017379531836557</v>
      </c>
      <c r="AK161" s="9">
        <f t="shared" si="189"/>
        <v>8.7729127493258687</v>
      </c>
      <c r="AL161" s="9"/>
      <c r="AM161" s="9">
        <f t="shared" si="190"/>
        <v>7.4374336252515247</v>
      </c>
      <c r="AN161" s="9">
        <f t="shared" si="191"/>
        <v>1.1991227434575047</v>
      </c>
      <c r="AO161" s="9">
        <f t="shared" si="192"/>
        <v>0.6365563687090301</v>
      </c>
      <c r="AP161" s="9">
        <f t="shared" si="193"/>
        <v>0.16329835135587129</v>
      </c>
      <c r="AQ161" s="9">
        <f t="shared" si="194"/>
        <v>0</v>
      </c>
      <c r="AR161" s="9">
        <f t="shared" si="195"/>
        <v>6.2462573599405574E-2</v>
      </c>
      <c r="AS161" s="9">
        <f t="shared" si="196"/>
        <v>3.1095409718534417</v>
      </c>
      <c r="AT161" s="9">
        <f t="shared" si="197"/>
        <v>1.8565653876749562</v>
      </c>
      <c r="AU161" s="9">
        <f t="shared" si="198"/>
        <v>0.82842365319270428</v>
      </c>
      <c r="AV161" s="9">
        <f t="shared" si="199"/>
        <v>1.7732128355923809</v>
      </c>
      <c r="AW161" s="9">
        <f t="shared" si="200"/>
        <v>0.60163648878508535</v>
      </c>
      <c r="AX161" s="9">
        <f t="shared" si="201"/>
        <v>0</v>
      </c>
      <c r="AY161" s="9">
        <f t="shared" si="202"/>
        <v>0.36749644432856854</v>
      </c>
      <c r="AZ161" s="9">
        <f t="shared" si="203"/>
        <v>3.0867066886350741E-2</v>
      </c>
      <c r="BA161" s="9">
        <f t="shared" si="204"/>
        <v>48.002223185457382</v>
      </c>
      <c r="BB161" s="10">
        <f t="shared" si="205"/>
        <v>0</v>
      </c>
      <c r="BC161" s="9">
        <f t="shared" si="206"/>
        <v>2.0022231854573818</v>
      </c>
      <c r="BD161" s="9">
        <f t="shared" si="207"/>
        <v>12.261135331942182</v>
      </c>
      <c r="BE161" s="11">
        <f t="shared" si="208"/>
        <v>2.0788213679304883</v>
      </c>
      <c r="BF161" s="9">
        <f t="shared" si="209"/>
        <v>-5.8101372928292691E-2</v>
      </c>
      <c r="BG161" s="9">
        <f t="shared" si="210"/>
        <v>24.000000000000007</v>
      </c>
      <c r="BH161" s="9"/>
      <c r="BI161" s="9">
        <f t="shared" si="211"/>
        <v>6.9918769885204402</v>
      </c>
      <c r="BJ161" s="9">
        <f t="shared" si="212"/>
        <v>1.127286526353166</v>
      </c>
      <c r="BK161" s="9">
        <f t="shared" si="213"/>
        <v>0.11916351487360544</v>
      </c>
      <c r="BL161" s="9">
        <f t="shared" si="214"/>
        <v>0.1535155865098331</v>
      </c>
      <c r="BM161" s="9">
        <f t="shared" si="215"/>
        <v>0</v>
      </c>
      <c r="BN161" s="9">
        <f t="shared" si="216"/>
        <v>5.8720608881894863E-2</v>
      </c>
      <c r="BO161" s="9">
        <f t="shared" si="217"/>
        <v>2.9232567390110042</v>
      </c>
      <c r="BP161" s="9">
        <f t="shared" si="218"/>
        <v>1.7453435507236623</v>
      </c>
      <c r="BQ161" s="9">
        <f t="shared" si="219"/>
        <v>0</v>
      </c>
      <c r="BR161" s="9">
        <f t="shared" si="220"/>
        <v>1.6669844257612663</v>
      </c>
      <c r="BS161" s="9">
        <f t="shared" si="221"/>
        <v>0</v>
      </c>
      <c r="BT161" s="9">
        <f t="shared" si="222"/>
        <v>0.33301557423873374</v>
      </c>
      <c r="BU161" s="9">
        <f t="shared" si="223"/>
        <v>0.95851694911176288</v>
      </c>
      <c r="BV161" s="9">
        <f t="shared" si="224"/>
        <v>0.34548072116436596</v>
      </c>
      <c r="BW161" s="9">
        <f t="shared" si="225"/>
        <v>2.9017903962604882E-2</v>
      </c>
      <c r="BX161" s="9">
        <f t="shared" si="226"/>
        <v>45.12653915306322</v>
      </c>
      <c r="BY161" s="10">
        <f t="shared" si="227"/>
        <v>0.50045210100591464</v>
      </c>
      <c r="BZ161" s="9">
        <f t="shared" si="228"/>
        <v>0</v>
      </c>
      <c r="CA161" s="9">
        <f t="shared" si="229"/>
        <v>0</v>
      </c>
      <c r="CB161" s="11">
        <f t="shared" si="230"/>
        <v>0</v>
      </c>
      <c r="CC161" s="9">
        <f t="shared" si="231"/>
        <v>1.9474693243901211</v>
      </c>
      <c r="CD161" s="9">
        <f t="shared" si="232"/>
        <v>24.000000000000004</v>
      </c>
      <c r="CE161" s="9"/>
      <c r="CF161" s="9">
        <f t="shared" si="233"/>
        <v>7.1506283625417488</v>
      </c>
      <c r="CG161" s="9">
        <f t="shared" si="234"/>
        <v>1.1528816970445404</v>
      </c>
      <c r="CH161" s="9">
        <f t="shared" si="235"/>
        <v>0.30351005958628896</v>
      </c>
      <c r="CI161" s="9">
        <f t="shared" si="236"/>
        <v>0.15700117562018731</v>
      </c>
      <c r="CJ161" s="9">
        <f t="shared" si="237"/>
        <v>0</v>
      </c>
      <c r="CK161" s="9">
        <f t="shared" si="238"/>
        <v>6.0053867084044851E-2</v>
      </c>
      <c r="CL161" s="9">
        <f t="shared" si="239"/>
        <v>2.9896296206702462</v>
      </c>
      <c r="CM161" s="9">
        <f t="shared" si="240"/>
        <v>1.784971777489025</v>
      </c>
      <c r="CN161" s="9">
        <f t="shared" si="241"/>
        <v>0.29516650044979187</v>
      </c>
      <c r="CO161" s="9">
        <f t="shared" si="242"/>
        <v>1.7048334995502092</v>
      </c>
      <c r="CP161" s="9">
        <f t="shared" si="243"/>
        <v>8.8817841970012523E-16</v>
      </c>
      <c r="CQ161" s="9">
        <f t="shared" si="244"/>
        <v>0.61699834036518408</v>
      </c>
      <c r="CR161" s="9">
        <f t="shared" si="245"/>
        <v>0.35332490081351642</v>
      </c>
      <c r="CS161" s="9">
        <f t="shared" si="246"/>
        <v>2.9676758821299516E-2</v>
      </c>
      <c r="CT161" s="9">
        <f t="shared" si="247"/>
        <v>46.15114243300323</v>
      </c>
      <c r="CU161" s="10">
        <f t="shared" si="248"/>
        <v>0</v>
      </c>
      <c r="CV161" s="9">
        <f t="shared" si="249"/>
        <v>0.15114243300322983</v>
      </c>
      <c r="CW161" s="9">
        <f t="shared" si="250"/>
        <v>0.96268344747219736</v>
      </c>
      <c r="CX161" s="11">
        <f t="shared" si="251"/>
        <v>0.15018532996821876</v>
      </c>
      <c r="CY161" s="9">
        <f t="shared" si="252"/>
        <v>1.7951341763341198</v>
      </c>
      <c r="CZ161" s="9">
        <f t="shared" si="253"/>
        <v>2.1821342119957371E-2</v>
      </c>
      <c r="DA161" s="9">
        <f t="shared" si="254"/>
        <v>3.1902048542693136E-2</v>
      </c>
      <c r="DB161" s="9">
        <f t="shared" si="255"/>
        <v>24.000000000000007</v>
      </c>
      <c r="DD161" s="9">
        <f t="shared" si="256"/>
        <v>7.127210451061325</v>
      </c>
      <c r="DE161" s="9">
        <f t="shared" si="257"/>
        <v>1.1491060733986216</v>
      </c>
      <c r="DF161" s="9">
        <f t="shared" si="258"/>
        <v>0.27631652445994703</v>
      </c>
      <c r="DG161" s="9">
        <f t="shared" si="259"/>
        <v>0.15648700547365085</v>
      </c>
      <c r="DH161" s="9">
        <f t="shared" si="260"/>
        <v>0</v>
      </c>
      <c r="DI161" s="9">
        <f t="shared" si="261"/>
        <v>5.9857193998529977E-2</v>
      </c>
      <c r="DJ161" s="9">
        <f t="shared" si="262"/>
        <v>2.9798387493976097</v>
      </c>
      <c r="DK161" s="9">
        <f t="shared" si="263"/>
        <v>1.7791260938706088</v>
      </c>
      <c r="DL161" s="9">
        <f t="shared" si="264"/>
        <v>0.25162556720034601</v>
      </c>
      <c r="DM161" s="9">
        <f t="shared" si="265"/>
        <v>1.6992502643494447</v>
      </c>
      <c r="DN161" s="9">
        <f t="shared" si="266"/>
        <v>0</v>
      </c>
      <c r="DO161" s="9">
        <f t="shared" si="267"/>
        <v>4.9124168450209282E-2</v>
      </c>
      <c r="DP161" s="9">
        <f t="shared" si="268"/>
        <v>0.66737681801836735</v>
      </c>
      <c r="DQ161" s="9">
        <f t="shared" si="269"/>
        <v>0.35216778135050192</v>
      </c>
      <c r="DR161" s="9">
        <f t="shared" si="270"/>
        <v>2.9579569081339931E-2</v>
      </c>
      <c r="DS161" s="9">
        <f t="shared" si="271"/>
        <v>46</v>
      </c>
      <c r="DT161" s="9">
        <f t="shared" si="272"/>
        <v>1.9464525504635248</v>
      </c>
      <c r="IF161" s="17"/>
      <c r="IG161" s="17"/>
      <c r="IH161" s="17"/>
      <c r="II161" s="17"/>
      <c r="IJ161" s="17"/>
      <c r="IK161" s="17"/>
      <c r="IL161" s="17"/>
      <c r="IM161" s="17"/>
      <c r="IN161" s="17"/>
      <c r="IO161" s="17"/>
      <c r="IP161" s="17"/>
      <c r="IQ161" s="17"/>
      <c r="IR161" s="17"/>
      <c r="IS161" s="17"/>
      <c r="IT161" s="17"/>
      <c r="IU161" s="17"/>
      <c r="IV161" s="17"/>
    </row>
    <row r="162" spans="1:256" s="12" customFormat="1" x14ac:dyDescent="0.25">
      <c r="A162" s="16" t="s">
        <v>206</v>
      </c>
      <c r="B162" s="16" t="s">
        <v>207</v>
      </c>
      <c r="C162" s="9">
        <v>48.497799999999998</v>
      </c>
      <c r="D162" s="9">
        <v>1.4462999999999999</v>
      </c>
      <c r="E162" s="9">
        <v>6.8057999999999996</v>
      </c>
      <c r="F162" s="9"/>
      <c r="G162" s="9">
        <v>14.4299</v>
      </c>
      <c r="H162" s="9">
        <v>0.52329999999999999</v>
      </c>
      <c r="I162" s="9">
        <v>13.6053</v>
      </c>
      <c r="J162" s="9">
        <v>10.7204</v>
      </c>
      <c r="K162" s="9">
        <v>1.2905</v>
      </c>
      <c r="L162" s="9">
        <v>0.16650000000000001</v>
      </c>
      <c r="M162" s="9">
        <v>4.8000000000000001E-2</v>
      </c>
      <c r="N162" s="9">
        <v>0.129</v>
      </c>
      <c r="P162" s="17"/>
      <c r="Q162" s="9">
        <f>C162/'ST1.2-NatData'!R$1</f>
        <v>0.80716663337993466</v>
      </c>
      <c r="R162" s="9">
        <f>D162/'ST1.2-NatData'!S$1</f>
        <v>1.8101603274133592E-2</v>
      </c>
      <c r="S162" s="9">
        <f>E162/'ST1.2-NatData'!T$1</f>
        <v>6.67490511077765E-2</v>
      </c>
      <c r="T162" s="9">
        <f>F162/'ST1.2-NatData'!U$1</f>
        <v>0</v>
      </c>
      <c r="U162" s="9">
        <f>G162/'ST1.2-NatData'!V$1</f>
        <v>0.20084486262283216</v>
      </c>
      <c r="V162" s="9">
        <f>H162/'ST1.2-NatData'!W$1</f>
        <v>7.3769682958117764E-3</v>
      </c>
      <c r="W162" s="9">
        <f>I162/'ST1.2-NatData'!X$1</f>
        <v>0.33756699086939257</v>
      </c>
      <c r="X162" s="9">
        <f>J162/'ST1.2-NatData'!Y$1</f>
        <v>0.1911660336311275</v>
      </c>
      <c r="Y162" s="9">
        <f>K162/'ST1.2-NatData'!Z$1</f>
        <v>2.0821568595814712E-2</v>
      </c>
      <c r="Z162" s="9">
        <f>L162/'ST1.2-NatData'!AA$1</f>
        <v>1.7675909805087266E-3</v>
      </c>
      <c r="AA162" s="9">
        <f>M162/'ST1.2-NatData'!AB$1</f>
        <v>2.5265817454468891E-3</v>
      </c>
      <c r="AB162" s="9">
        <f>N162/'ST1.2-NatData'!AC$1</f>
        <v>3.6386201449806785E-3</v>
      </c>
      <c r="AC162" s="9">
        <f>O162/'ST1.2-NatData'!AD$1</f>
        <v>0</v>
      </c>
      <c r="AD162" s="9">
        <f t="shared" si="182"/>
        <v>2.6134102425721668</v>
      </c>
      <c r="AE162" s="9">
        <f t="shared" si="183"/>
        <v>1.7408995134414322</v>
      </c>
      <c r="AF162" s="9">
        <f t="shared" si="184"/>
        <v>1.5045551606576577</v>
      </c>
      <c r="AG162" s="9">
        <f t="shared" si="185"/>
        <v>1.6957211942887853</v>
      </c>
      <c r="AH162" s="9">
        <f t="shared" si="186"/>
        <v>9.1906510838014981</v>
      </c>
      <c r="AI162" s="9">
        <f t="shared" si="187"/>
        <v>8.6404276426246529</v>
      </c>
      <c r="AJ162" s="9">
        <f t="shared" si="188"/>
        <v>8.8457937840962462</v>
      </c>
      <c r="AK162" s="9">
        <f t="shared" si="189"/>
        <v>8.811154444069965</v>
      </c>
      <c r="AL162" s="9"/>
      <c r="AM162" s="9">
        <f t="shared" si="190"/>
        <v>7.4183868938817028</v>
      </c>
      <c r="AN162" s="9">
        <f t="shared" si="191"/>
        <v>1.2269344778128153</v>
      </c>
      <c r="AO162" s="9">
        <f t="shared" si="192"/>
        <v>0.64532137169451786</v>
      </c>
      <c r="AP162" s="9">
        <f t="shared" si="193"/>
        <v>0.16636551974996064</v>
      </c>
      <c r="AQ162" s="9">
        <f t="shared" si="194"/>
        <v>0</v>
      </c>
      <c r="AR162" s="9">
        <f t="shared" si="195"/>
        <v>6.7799141663071799E-2</v>
      </c>
      <c r="AS162" s="9">
        <f t="shared" si="196"/>
        <v>3.1024604304893932</v>
      </c>
      <c r="AT162" s="9">
        <f t="shared" si="197"/>
        <v>1.8458950543404953</v>
      </c>
      <c r="AU162" s="9">
        <f t="shared" si="198"/>
        <v>0.82784151793743899</v>
      </c>
      <c r="AV162" s="9">
        <f t="shared" si="199"/>
        <v>1.7569403141779556</v>
      </c>
      <c r="AW162" s="9">
        <f t="shared" si="200"/>
        <v>0.58478183211539481</v>
      </c>
      <c r="AX162" s="9">
        <f t="shared" si="201"/>
        <v>0</v>
      </c>
      <c r="AY162" s="9">
        <f t="shared" si="202"/>
        <v>0.38272754396314346</v>
      </c>
      <c r="AZ162" s="9">
        <f t="shared" si="203"/>
        <v>3.2490623921460564E-2</v>
      </c>
      <c r="BA162" s="9">
        <f t="shared" si="204"/>
        <v>47.981221137191532</v>
      </c>
      <c r="BB162" s="10">
        <f t="shared" si="205"/>
        <v>0</v>
      </c>
      <c r="BC162" s="9">
        <f t="shared" si="206"/>
        <v>1.9812211371915325</v>
      </c>
      <c r="BD162" s="9">
        <f t="shared" si="207"/>
        <v>11.90884469431654</v>
      </c>
      <c r="BE162" s="11">
        <f t="shared" si="208"/>
        <v>2.0256799272873129</v>
      </c>
      <c r="BF162" s="9">
        <f t="shared" si="209"/>
        <v>-3.7883356627645644E-2</v>
      </c>
      <c r="BG162" s="9">
        <f t="shared" si="210"/>
        <v>23.999999999999996</v>
      </c>
      <c r="BH162" s="9"/>
      <c r="BI162" s="9">
        <f t="shared" si="211"/>
        <v>6.9742648912602663</v>
      </c>
      <c r="BJ162" s="9">
        <f t="shared" si="212"/>
        <v>1.1534806926211956</v>
      </c>
      <c r="BK162" s="9">
        <f t="shared" si="213"/>
        <v>0.1277455838814614</v>
      </c>
      <c r="BL162" s="9">
        <f t="shared" si="214"/>
        <v>0.15640559330564882</v>
      </c>
      <c r="BM162" s="9">
        <f t="shared" si="215"/>
        <v>0</v>
      </c>
      <c r="BN162" s="9">
        <f t="shared" si="216"/>
        <v>6.3740160781897745E-2</v>
      </c>
      <c r="BO162" s="9">
        <f t="shared" si="217"/>
        <v>2.9167231591455232</v>
      </c>
      <c r="BP162" s="9">
        <f t="shared" si="218"/>
        <v>1.7353855028854699</v>
      </c>
      <c r="BQ162" s="9">
        <f t="shared" si="219"/>
        <v>0</v>
      </c>
      <c r="BR162" s="9">
        <f t="shared" si="220"/>
        <v>1.6517562813173081</v>
      </c>
      <c r="BS162" s="9">
        <f t="shared" si="221"/>
        <v>0</v>
      </c>
      <c r="BT162" s="9">
        <f t="shared" si="222"/>
        <v>0.34824371868269188</v>
      </c>
      <c r="BU162" s="9">
        <f t="shared" si="223"/>
        <v>0.957883721028843</v>
      </c>
      <c r="BV162" s="9">
        <f t="shared" si="224"/>
        <v>0.35981451371616563</v>
      </c>
      <c r="BW162" s="9">
        <f t="shared" si="225"/>
        <v>3.0545483937683231E-2</v>
      </c>
      <c r="BX162" s="9">
        <f t="shared" si="226"/>
        <v>45.108694222041493</v>
      </c>
      <c r="BY162" s="10">
        <f t="shared" si="227"/>
        <v>0.51360679023566258</v>
      </c>
      <c r="BZ162" s="9">
        <f t="shared" si="228"/>
        <v>0</v>
      </c>
      <c r="CA162" s="9">
        <f t="shared" si="229"/>
        <v>0</v>
      </c>
      <c r="CB162" s="11">
        <f t="shared" si="230"/>
        <v>0</v>
      </c>
      <c r="CC162" s="9">
        <f t="shared" si="231"/>
        <v>1.9467300191635879</v>
      </c>
      <c r="CD162" s="9">
        <f t="shared" si="232"/>
        <v>23.999999999999996</v>
      </c>
      <c r="CE162" s="9"/>
      <c r="CF162" s="9">
        <f t="shared" si="233"/>
        <v>7.1400295882821192</v>
      </c>
      <c r="CG162" s="9">
        <f t="shared" si="234"/>
        <v>1.180896682766984</v>
      </c>
      <c r="CH162" s="9">
        <f t="shared" si="235"/>
        <v>0.32092627104910321</v>
      </c>
      <c r="CI162" s="9">
        <f t="shared" si="236"/>
        <v>0.16012304972450719</v>
      </c>
      <c r="CJ162" s="9">
        <f t="shared" si="237"/>
        <v>0</v>
      </c>
      <c r="CK162" s="9">
        <f t="shared" si="238"/>
        <v>6.5255140296566885E-2</v>
      </c>
      <c r="CL162" s="9">
        <f t="shared" si="239"/>
        <v>2.9860479895485472</v>
      </c>
      <c r="CM162" s="9">
        <f t="shared" si="240"/>
        <v>1.7766322373567132</v>
      </c>
      <c r="CN162" s="9">
        <f t="shared" si="241"/>
        <v>0.30898468797543721</v>
      </c>
      <c r="CO162" s="9">
        <f t="shared" si="242"/>
        <v>1.6910153120245615</v>
      </c>
      <c r="CP162" s="9">
        <f t="shared" si="243"/>
        <v>0</v>
      </c>
      <c r="CQ162" s="9">
        <f t="shared" si="244"/>
        <v>0.60036190526359989</v>
      </c>
      <c r="CR162" s="9">
        <f t="shared" si="245"/>
        <v>0.36836660411998279</v>
      </c>
      <c r="CS162" s="9">
        <f t="shared" si="246"/>
        <v>3.1271490616417368E-2</v>
      </c>
      <c r="CT162" s="9">
        <f t="shared" si="247"/>
        <v>46.180840053516633</v>
      </c>
      <c r="CU162" s="10">
        <f t="shared" si="248"/>
        <v>0</v>
      </c>
      <c r="CV162" s="9">
        <f t="shared" si="249"/>
        <v>0.18084005351663279</v>
      </c>
      <c r="CW162" s="9">
        <f t="shared" si="250"/>
        <v>1.1293817712551026</v>
      </c>
      <c r="CX162" s="11">
        <f t="shared" si="251"/>
        <v>0.17727792633915057</v>
      </c>
      <c r="CY162" s="9">
        <f t="shared" si="252"/>
        <v>1.7646238419233247</v>
      </c>
      <c r="CZ162" s="9">
        <f t="shared" si="253"/>
        <v>2.2349621098885136E-2</v>
      </c>
      <c r="DA162" s="9">
        <f t="shared" si="254"/>
        <v>3.2186483461157468E-2</v>
      </c>
      <c r="DB162" s="9">
        <f t="shared" si="255"/>
        <v>23.999999999999996</v>
      </c>
      <c r="DD162" s="9">
        <f t="shared" si="256"/>
        <v>7.112069868810603</v>
      </c>
      <c r="DE162" s="9">
        <f t="shared" si="257"/>
        <v>1.1762723966114763</v>
      </c>
      <c r="DF162" s="9">
        <f t="shared" si="258"/>
        <v>0.28834226542207908</v>
      </c>
      <c r="DG162" s="9">
        <f t="shared" si="259"/>
        <v>0.15949602213367364</v>
      </c>
      <c r="DH162" s="9">
        <f t="shared" si="260"/>
        <v>0</v>
      </c>
      <c r="DI162" s="9">
        <f t="shared" si="261"/>
        <v>6.4999606983405164E-2</v>
      </c>
      <c r="DJ162" s="9">
        <f t="shared" si="262"/>
        <v>2.9743548917701741</v>
      </c>
      <c r="DK162" s="9">
        <f t="shared" si="263"/>
        <v>1.7696751038677891</v>
      </c>
      <c r="DL162" s="9">
        <f t="shared" si="264"/>
        <v>0.25686789017712108</v>
      </c>
      <c r="DM162" s="9">
        <f t="shared" si="265"/>
        <v>1.6843934467841373</v>
      </c>
      <c r="DN162" s="9">
        <f t="shared" si="266"/>
        <v>0</v>
      </c>
      <c r="DO162" s="9">
        <f t="shared" si="267"/>
        <v>5.8738663038741645E-2</v>
      </c>
      <c r="DP162" s="9">
        <f t="shared" si="268"/>
        <v>0.66066551546128593</v>
      </c>
      <c r="DQ162" s="9">
        <f t="shared" si="269"/>
        <v>0.36692411333104086</v>
      </c>
      <c r="DR162" s="9">
        <f t="shared" si="270"/>
        <v>3.1149034246414905E-2</v>
      </c>
      <c r="DS162" s="9">
        <f t="shared" si="271"/>
        <v>46</v>
      </c>
      <c r="DT162" s="9">
        <f t="shared" si="272"/>
        <v>1.9456774539645707</v>
      </c>
      <c r="IF162" s="17"/>
      <c r="IG162" s="17"/>
      <c r="IH162" s="17"/>
      <c r="II162" s="17"/>
      <c r="IJ162" s="17"/>
      <c r="IK162" s="17"/>
      <c r="IL162" s="17"/>
      <c r="IM162" s="17"/>
      <c r="IN162" s="17"/>
      <c r="IO162" s="17"/>
      <c r="IP162" s="17"/>
      <c r="IQ162" s="17"/>
      <c r="IR162" s="17"/>
      <c r="IS162" s="17"/>
      <c r="IT162" s="17"/>
      <c r="IU162" s="17"/>
      <c r="IV162" s="17"/>
    </row>
    <row r="163" spans="1:256" s="12" customFormat="1" x14ac:dyDescent="0.25">
      <c r="A163" s="16" t="s">
        <v>206</v>
      </c>
      <c r="B163" s="16" t="s">
        <v>207</v>
      </c>
      <c r="C163" s="9">
        <v>48.2498</v>
      </c>
      <c r="D163" s="9">
        <v>1.3651</v>
      </c>
      <c r="E163" s="9">
        <v>6.9627999999999997</v>
      </c>
      <c r="F163" s="9"/>
      <c r="G163" s="9">
        <v>15.0366</v>
      </c>
      <c r="H163" s="9">
        <v>0.52310000000000001</v>
      </c>
      <c r="I163" s="9">
        <v>13.525</v>
      </c>
      <c r="J163" s="9">
        <v>10.7859</v>
      </c>
      <c r="K163" s="9">
        <v>1.3033999999999999</v>
      </c>
      <c r="L163" s="9">
        <v>0.19640000000000002</v>
      </c>
      <c r="M163" s="9">
        <v>5.0700000000000002E-2</v>
      </c>
      <c r="N163" s="9">
        <v>0.2172</v>
      </c>
      <c r="P163" s="17"/>
      <c r="Q163" s="9">
        <f>C163/'ST1.2-NatData'!R$1</f>
        <v>0.80303907862326074</v>
      </c>
      <c r="R163" s="9">
        <f>D163/'ST1.2-NatData'!S$1</f>
        <v>1.7085320216773676E-2</v>
      </c>
      <c r="S163" s="9">
        <f>E163/'ST1.2-NatData'!T$1</f>
        <v>6.8288855542805574E-2</v>
      </c>
      <c r="T163" s="9">
        <f>F163/'ST1.2-NatData'!U$1</f>
        <v>0</v>
      </c>
      <c r="U163" s="9">
        <f>G163/'ST1.2-NatData'!V$1</f>
        <v>0.20928931325334743</v>
      </c>
      <c r="V163" s="9">
        <f>H163/'ST1.2-NatData'!W$1</f>
        <v>7.3741488926794205E-3</v>
      </c>
      <c r="W163" s="9">
        <f>I163/'ST1.2-NatData'!X$1</f>
        <v>0.33557463279078997</v>
      </c>
      <c r="X163" s="9">
        <f>J163/'ST1.2-NatData'!Y$1</f>
        <v>0.19233402878082703</v>
      </c>
      <c r="Y163" s="9">
        <f>K163/'ST1.2-NatData'!Z$1</f>
        <v>2.1029703609287013E-2</v>
      </c>
      <c r="Z163" s="9">
        <f>L163/'ST1.2-NatData'!AA$1</f>
        <v>2.0850142256571406E-3</v>
      </c>
      <c r="AA163" s="9">
        <f>M163/'ST1.2-NatData'!AB$1</f>
        <v>2.6687019686282764E-3</v>
      </c>
      <c r="AB163" s="9">
        <f>N163/'ST1.2-NatData'!AC$1</f>
        <v>6.1264208952697937E-3</v>
      </c>
      <c r="AC163" s="9">
        <f>O163/'ST1.2-NatData'!AD$1</f>
        <v>0</v>
      </c>
      <c r="AD163" s="9">
        <f t="shared" si="182"/>
        <v>2.6171997672930223</v>
      </c>
      <c r="AE163" s="9">
        <f t="shared" si="183"/>
        <v>1.747503669313178</v>
      </c>
      <c r="AF163" s="9">
        <f t="shared" si="184"/>
        <v>1.5089402048624625</v>
      </c>
      <c r="AG163" s="9">
        <f t="shared" si="185"/>
        <v>1.7012742336432896</v>
      </c>
      <c r="AH163" s="9">
        <f t="shared" si="186"/>
        <v>9.1559178277940241</v>
      </c>
      <c r="AI163" s="9">
        <f t="shared" si="187"/>
        <v>8.615318193595968</v>
      </c>
      <c r="AJ163" s="9">
        <f t="shared" si="188"/>
        <v>8.8169206958935735</v>
      </c>
      <c r="AK163" s="9">
        <f t="shared" si="189"/>
        <v>8.8028094696208115</v>
      </c>
      <c r="AL163" s="9"/>
      <c r="AM163" s="9">
        <f t="shared" si="190"/>
        <v>7.3525598163819996</v>
      </c>
      <c r="AN163" s="9">
        <f t="shared" si="191"/>
        <v>1.2504942998080486</v>
      </c>
      <c r="AO163" s="9">
        <f t="shared" si="192"/>
        <v>0.60305411619004801</v>
      </c>
      <c r="AP163" s="9">
        <f t="shared" si="193"/>
        <v>0.15643178796632776</v>
      </c>
      <c r="AQ163" s="9">
        <f t="shared" si="194"/>
        <v>0</v>
      </c>
      <c r="AR163" s="9">
        <f t="shared" si="195"/>
        <v>6.7517101311291072E-2</v>
      </c>
      <c r="AS163" s="9">
        <f t="shared" si="196"/>
        <v>3.0724937629246272</v>
      </c>
      <c r="AT163" s="9">
        <f t="shared" si="197"/>
        <v>1.9162357543830919</v>
      </c>
      <c r="AU163" s="9">
        <f t="shared" si="198"/>
        <v>0.81573252277538622</v>
      </c>
      <c r="AV163" s="9">
        <f t="shared" si="199"/>
        <v>1.7609945630058232</v>
      </c>
      <c r="AW163" s="9">
        <f t="shared" si="200"/>
        <v>0.57672708578120968</v>
      </c>
      <c r="AX163" s="9">
        <f t="shared" si="201"/>
        <v>0</v>
      </c>
      <c r="AY163" s="9">
        <f t="shared" si="202"/>
        <v>0.38509247637899058</v>
      </c>
      <c r="AZ163" s="9">
        <f t="shared" si="203"/>
        <v>3.818043783979673E-2</v>
      </c>
      <c r="BA163" s="9">
        <f t="shared" si="204"/>
        <v>47.84520459428591</v>
      </c>
      <c r="BB163" s="10">
        <f t="shared" si="205"/>
        <v>0</v>
      </c>
      <c r="BC163" s="9">
        <f t="shared" si="206"/>
        <v>1.8452045942859101</v>
      </c>
      <c r="BD163" s="9">
        <f t="shared" si="207"/>
        <v>11.795585911752756</v>
      </c>
      <c r="BE163" s="11">
        <f t="shared" si="208"/>
        <v>2.0145965190491291</v>
      </c>
      <c r="BF163" s="9">
        <f t="shared" si="209"/>
        <v>7.4267983486886721E-2</v>
      </c>
      <c r="BG163" s="9">
        <f t="shared" si="210"/>
        <v>23.999999999999996</v>
      </c>
      <c r="BH163" s="9"/>
      <c r="BI163" s="9">
        <f t="shared" si="211"/>
        <v>6.9184371842315215</v>
      </c>
      <c r="BJ163" s="9">
        <f t="shared" si="212"/>
        <v>1.1766604391555595</v>
      </c>
      <c r="BK163" s="9">
        <f t="shared" si="213"/>
        <v>9.5097623387081498E-2</v>
      </c>
      <c r="BL163" s="9">
        <f t="shared" si="214"/>
        <v>0.14719547010698325</v>
      </c>
      <c r="BM163" s="9">
        <f t="shared" si="215"/>
        <v>0</v>
      </c>
      <c r="BN163" s="9">
        <f t="shared" si="216"/>
        <v>6.3530639117386573E-2</v>
      </c>
      <c r="BO163" s="9">
        <f t="shared" si="217"/>
        <v>2.8910822391917788</v>
      </c>
      <c r="BP163" s="9">
        <f t="shared" si="218"/>
        <v>1.8030940281967698</v>
      </c>
      <c r="BQ163" s="9">
        <f t="shared" si="219"/>
        <v>0</v>
      </c>
      <c r="BR163" s="9">
        <f t="shared" si="220"/>
        <v>1.6570188574030698</v>
      </c>
      <c r="BS163" s="9">
        <f t="shared" si="221"/>
        <v>0</v>
      </c>
      <c r="BT163" s="9">
        <f t="shared" si="222"/>
        <v>0.34298114259693024</v>
      </c>
      <c r="BU163" s="9">
        <f t="shared" si="223"/>
        <v>0.94469984439046706</v>
      </c>
      <c r="BV163" s="9">
        <f t="shared" si="224"/>
        <v>0.36235517622204239</v>
      </c>
      <c r="BW163" s="9">
        <f t="shared" si="225"/>
        <v>3.5926121984420745E-2</v>
      </c>
      <c r="BX163" s="9">
        <f t="shared" si="226"/>
        <v>45.020244760845173</v>
      </c>
      <c r="BY163" s="10">
        <f t="shared" si="227"/>
        <v>0.54337445736795864</v>
      </c>
      <c r="BZ163" s="9">
        <f t="shared" si="228"/>
        <v>0</v>
      </c>
      <c r="CA163" s="9">
        <f t="shared" si="229"/>
        <v>0</v>
      </c>
      <c r="CB163" s="11">
        <f t="shared" si="230"/>
        <v>0</v>
      </c>
      <c r="CC163" s="9">
        <f t="shared" si="231"/>
        <v>1.9242272179757471</v>
      </c>
      <c r="CD163" s="9">
        <f t="shared" si="232"/>
        <v>23.999999999999996</v>
      </c>
      <c r="CE163" s="9"/>
      <c r="CF163" s="9">
        <f t="shared" si="233"/>
        <v>7.0803318719247343</v>
      </c>
      <c r="CG163" s="9">
        <f t="shared" si="234"/>
        <v>1.204194847468498</v>
      </c>
      <c r="CH163" s="9">
        <f t="shared" si="235"/>
        <v>0.2845267193932326</v>
      </c>
      <c r="CI163" s="9">
        <f t="shared" si="236"/>
        <v>0.15063991341524072</v>
      </c>
      <c r="CJ163" s="9">
        <f t="shared" si="237"/>
        <v>0</v>
      </c>
      <c r="CK163" s="9">
        <f t="shared" si="238"/>
        <v>6.5017285986465861E-2</v>
      </c>
      <c r="CL163" s="9">
        <f t="shared" si="239"/>
        <v>2.9587349248700021</v>
      </c>
      <c r="CM163" s="9">
        <f t="shared" si="240"/>
        <v>1.8452872774527922</v>
      </c>
      <c r="CN163" s="9">
        <f t="shared" si="241"/>
        <v>0.30420612111773337</v>
      </c>
      <c r="CO163" s="9">
        <f t="shared" si="242"/>
        <v>1.6957938788822642</v>
      </c>
      <c r="CP163" s="9">
        <f t="shared" si="243"/>
        <v>0</v>
      </c>
      <c r="CQ163" s="9">
        <f t="shared" si="244"/>
        <v>0.59239873188268111</v>
      </c>
      <c r="CR163" s="9">
        <f t="shared" si="245"/>
        <v>0.37083445796246089</v>
      </c>
      <c r="CS163" s="9">
        <f t="shared" si="246"/>
        <v>3.6766810154857915E-2</v>
      </c>
      <c r="CT163" s="9">
        <f t="shared" si="247"/>
        <v>46.073739686265753</v>
      </c>
      <c r="CU163" s="10">
        <f t="shared" si="248"/>
        <v>0</v>
      </c>
      <c r="CV163" s="9">
        <f t="shared" si="249"/>
        <v>7.3739686265753335E-2</v>
      </c>
      <c r="CW163" s="9">
        <f t="shared" si="250"/>
        <v>0.48950961663453041</v>
      </c>
      <c r="CX163" s="11">
        <f t="shared" si="251"/>
        <v>6.8895760292582459E-2</v>
      </c>
      <c r="CY163" s="9">
        <f t="shared" si="252"/>
        <v>1.848714412932617</v>
      </c>
      <c r="CZ163" s="9">
        <f t="shared" si="253"/>
        <v>2.3529733618370574E-2</v>
      </c>
      <c r="DA163" s="9">
        <f t="shared" si="254"/>
        <v>5.4016167183259078E-2</v>
      </c>
      <c r="DB163" s="9">
        <f t="shared" si="255"/>
        <v>24</v>
      </c>
      <c r="DD163" s="9">
        <f t="shared" si="256"/>
        <v>7.0690000057804117</v>
      </c>
      <c r="DE163" s="9">
        <f t="shared" si="257"/>
        <v>1.2022675684835531</v>
      </c>
      <c r="DF163" s="9">
        <f t="shared" si="258"/>
        <v>0.27126757426396431</v>
      </c>
      <c r="DG163" s="9">
        <f t="shared" si="259"/>
        <v>0.15039881859571921</v>
      </c>
      <c r="DH163" s="9">
        <f t="shared" si="260"/>
        <v>0</v>
      </c>
      <c r="DI163" s="9">
        <f t="shared" si="261"/>
        <v>6.4913227702872223E-2</v>
      </c>
      <c r="DJ163" s="9">
        <f t="shared" si="262"/>
        <v>2.953999555295292</v>
      </c>
      <c r="DK163" s="9">
        <f t="shared" si="263"/>
        <v>1.8423339485970034</v>
      </c>
      <c r="DL163" s="9">
        <f t="shared" si="264"/>
        <v>0.28291312445485151</v>
      </c>
      <c r="DM163" s="9">
        <f t="shared" si="265"/>
        <v>1.693079809882186</v>
      </c>
      <c r="DN163" s="9">
        <f t="shared" si="266"/>
        <v>0</v>
      </c>
      <c r="DO163" s="9">
        <f t="shared" si="267"/>
        <v>2.4007065662962512E-2</v>
      </c>
      <c r="DP163" s="9">
        <f t="shared" si="268"/>
        <v>0.61705815157284372</v>
      </c>
      <c r="DQ163" s="9">
        <f t="shared" si="269"/>
        <v>0.37024094815030134</v>
      </c>
      <c r="DR163" s="9">
        <f t="shared" si="270"/>
        <v>3.6707965939817566E-2</v>
      </c>
      <c r="DS163" s="9">
        <f t="shared" si="271"/>
        <v>46.000000000000007</v>
      </c>
      <c r="DT163" s="9">
        <f t="shared" si="272"/>
        <v>1.9225782091671995</v>
      </c>
      <c r="IF163" s="17"/>
      <c r="IG163" s="17"/>
      <c r="IH163" s="17"/>
      <c r="II163" s="17"/>
      <c r="IJ163" s="17"/>
      <c r="IK163" s="17"/>
      <c r="IL163" s="17"/>
      <c r="IM163" s="17"/>
      <c r="IN163" s="17"/>
      <c r="IO163" s="17"/>
      <c r="IP163" s="17"/>
      <c r="IQ163" s="17"/>
      <c r="IR163" s="17"/>
      <c r="IS163" s="17"/>
      <c r="IT163" s="17"/>
      <c r="IU163" s="17"/>
      <c r="IV163" s="17"/>
    </row>
    <row r="164" spans="1:256" s="12" customFormat="1" x14ac:dyDescent="0.25">
      <c r="A164" s="16" t="s">
        <v>206</v>
      </c>
      <c r="B164" s="16" t="s">
        <v>207</v>
      </c>
      <c r="C164" s="9">
        <v>47.392400000000002</v>
      </c>
      <c r="D164" s="9">
        <v>1.4084000000000001</v>
      </c>
      <c r="E164" s="9">
        <v>7.024</v>
      </c>
      <c r="F164" s="9"/>
      <c r="G164" s="9">
        <v>14.7559</v>
      </c>
      <c r="H164" s="9">
        <v>0.52250000000000008</v>
      </c>
      <c r="I164" s="9">
        <v>13.3438</v>
      </c>
      <c r="J164" s="9">
        <v>10.602499999999999</v>
      </c>
      <c r="K164" s="9">
        <v>1.3336000000000001</v>
      </c>
      <c r="L164" s="9">
        <v>0.20480000000000001</v>
      </c>
      <c r="M164" s="9">
        <v>5.6500000000000002E-2</v>
      </c>
      <c r="N164" s="9">
        <v>0.22900000000000001</v>
      </c>
      <c r="P164" s="17"/>
      <c r="Q164" s="9">
        <f>C164/'ST1.2-NatData'!R$1</f>
        <v>0.78876905665401775</v>
      </c>
      <c r="R164" s="9">
        <f>D164/'ST1.2-NatData'!S$1</f>
        <v>1.7627254408690972E-2</v>
      </c>
      <c r="S164" s="9">
        <f>E164/'ST1.2-NatData'!T$1</f>
        <v>6.8889085042320108E-2</v>
      </c>
      <c r="T164" s="9">
        <f>F164/'ST1.2-NatData'!U$1</f>
        <v>0</v>
      </c>
      <c r="U164" s="9">
        <f>G164/'ST1.2-NatData'!V$1</f>
        <v>0.20538234557247445</v>
      </c>
      <c r="V164" s="9">
        <f>H164/'ST1.2-NatData'!W$1</f>
        <v>7.3656906832823502E-3</v>
      </c>
      <c r="W164" s="9">
        <f>I164/'ST1.2-NatData'!X$1</f>
        <v>0.33107880111155219</v>
      </c>
      <c r="X164" s="9">
        <f>J164/'ST1.2-NatData'!Y$1</f>
        <v>0.18906364236166834</v>
      </c>
      <c r="Y164" s="9">
        <f>K164/'ST1.2-NatData'!Z$1</f>
        <v>2.1516965423772572E-2</v>
      </c>
      <c r="Z164" s="9">
        <f>L164/'ST1.2-NatData'!AA$1</f>
        <v>2.1741899868359593E-3</v>
      </c>
      <c r="AA164" s="9">
        <f>M164/'ST1.2-NatData'!AB$1</f>
        <v>2.9739972628697758E-3</v>
      </c>
      <c r="AB164" s="9">
        <f>N164/'ST1.2-NatData'!AC$1</f>
        <v>6.4592559162835296E-3</v>
      </c>
      <c r="AC164" s="9">
        <f>O164/'ST1.2-NatData'!AD$1</f>
        <v>0</v>
      </c>
      <c r="AD164" s="9">
        <f t="shared" si="182"/>
        <v>2.5807581389815399</v>
      </c>
      <c r="AE164" s="9">
        <f t="shared" si="183"/>
        <v>1.7244472716975432</v>
      </c>
      <c r="AF164" s="9">
        <f t="shared" si="184"/>
        <v>1.4880013185146579</v>
      </c>
      <c r="AG164" s="9">
        <f t="shared" si="185"/>
        <v>1.6770649608763262</v>
      </c>
      <c r="AH164" s="9">
        <f t="shared" si="186"/>
        <v>9.2783353034909695</v>
      </c>
      <c r="AI164" s="9">
        <f t="shared" si="187"/>
        <v>8.7365513983393299</v>
      </c>
      <c r="AJ164" s="9">
        <f t="shared" si="188"/>
        <v>8.9441973626125755</v>
      </c>
      <c r="AK164" s="9">
        <f t="shared" si="189"/>
        <v>8.9284275464348113</v>
      </c>
      <c r="AL164" s="9"/>
      <c r="AM164" s="9">
        <f t="shared" si="190"/>
        <v>7.3184637846542415</v>
      </c>
      <c r="AN164" s="9">
        <f t="shared" si="191"/>
        <v>1.2783520595467006</v>
      </c>
      <c r="AO164" s="9">
        <f t="shared" si="192"/>
        <v>0.59681584420094147</v>
      </c>
      <c r="AP164" s="9">
        <f t="shared" si="193"/>
        <v>0.16355157688377428</v>
      </c>
      <c r="AQ164" s="9">
        <f t="shared" si="194"/>
        <v>0</v>
      </c>
      <c r="AR164" s="9">
        <f t="shared" si="195"/>
        <v>6.8341347901293148E-2</v>
      </c>
      <c r="AS164" s="9">
        <f t="shared" si="196"/>
        <v>3.0718601285907798</v>
      </c>
      <c r="AT164" s="9">
        <f t="shared" si="197"/>
        <v>1.9056062676388719</v>
      </c>
      <c r="AU164" s="9">
        <f t="shared" si="198"/>
        <v>0.80617516521566035</v>
      </c>
      <c r="AV164" s="9">
        <f t="shared" si="199"/>
        <v>1.7541958675308582</v>
      </c>
      <c r="AW164" s="9">
        <f t="shared" si="200"/>
        <v>0.56037103274651834</v>
      </c>
      <c r="AX164" s="9">
        <f t="shared" si="201"/>
        <v>0</v>
      </c>
      <c r="AY164" s="9">
        <f t="shared" si="202"/>
        <v>0.39928323983076713</v>
      </c>
      <c r="AZ164" s="9">
        <f t="shared" si="203"/>
        <v>4.0345727422713293E-2</v>
      </c>
      <c r="BA164" s="9">
        <f t="shared" si="204"/>
        <v>47.80275381536925</v>
      </c>
      <c r="BB164" s="10">
        <f t="shared" si="205"/>
        <v>0</v>
      </c>
      <c r="BC164" s="9">
        <f t="shared" si="206"/>
        <v>1.8027538153692504</v>
      </c>
      <c r="BD164" s="9">
        <f t="shared" si="207"/>
        <v>11.022540104583358</v>
      </c>
      <c r="BE164" s="11">
        <f t="shared" si="208"/>
        <v>1.9512033190497644</v>
      </c>
      <c r="BF164" s="9">
        <f t="shared" si="209"/>
        <v>0.10972129863184307</v>
      </c>
      <c r="BG164" s="9">
        <f t="shared" si="210"/>
        <v>23.999999999999996</v>
      </c>
      <c r="BH164" s="9"/>
      <c r="BI164" s="9">
        <f t="shared" si="211"/>
        <v>6.8911214048774525</v>
      </c>
      <c r="BJ164" s="9">
        <f t="shared" si="212"/>
        <v>1.2037060645135975</v>
      </c>
      <c r="BK164" s="9">
        <f t="shared" si="213"/>
        <v>9.4827469391049135E-2</v>
      </c>
      <c r="BL164" s="9">
        <f t="shared" si="214"/>
        <v>0.15400141415313223</v>
      </c>
      <c r="BM164" s="9">
        <f t="shared" si="215"/>
        <v>0</v>
      </c>
      <c r="BN164" s="9">
        <f t="shared" si="216"/>
        <v>6.4350735238765389E-2</v>
      </c>
      <c r="BO164" s="9">
        <f t="shared" si="217"/>
        <v>2.8924869628116401</v>
      </c>
      <c r="BP164" s="9">
        <f t="shared" si="218"/>
        <v>1.7943334184054132</v>
      </c>
      <c r="BQ164" s="9">
        <f t="shared" si="219"/>
        <v>0</v>
      </c>
      <c r="BR164" s="9">
        <f t="shared" si="220"/>
        <v>1.6517642290499606</v>
      </c>
      <c r="BS164" s="9">
        <f t="shared" si="221"/>
        <v>0</v>
      </c>
      <c r="BT164" s="9">
        <f t="shared" si="222"/>
        <v>0.34823577095003944</v>
      </c>
      <c r="BU164" s="9">
        <f t="shared" si="223"/>
        <v>0.93427777708838677</v>
      </c>
      <c r="BV164" s="9">
        <f t="shared" si="224"/>
        <v>0.37596814872215856</v>
      </c>
      <c r="BW164" s="9">
        <f t="shared" si="225"/>
        <v>3.798984513949414E-2</v>
      </c>
      <c r="BX164" s="9">
        <f t="shared" si="226"/>
        <v>45.011438154536343</v>
      </c>
      <c r="BY164" s="10">
        <f t="shared" si="227"/>
        <v>0.55093542555885266</v>
      </c>
      <c r="BZ164" s="9">
        <f t="shared" si="228"/>
        <v>0</v>
      </c>
      <c r="CA164" s="9">
        <f t="shared" si="229"/>
        <v>0</v>
      </c>
      <c r="CB164" s="11">
        <f t="shared" si="230"/>
        <v>0</v>
      </c>
      <c r="CC164" s="9">
        <f t="shared" si="231"/>
        <v>1.9175858987467793</v>
      </c>
      <c r="CD164" s="9">
        <f t="shared" si="232"/>
        <v>23.999999999999996</v>
      </c>
      <c r="CE164" s="9"/>
      <c r="CF164" s="9">
        <f t="shared" si="233"/>
        <v>7.0549061162352746</v>
      </c>
      <c r="CG164" s="9">
        <f t="shared" si="234"/>
        <v>1.2323151454966259</v>
      </c>
      <c r="CH164" s="9">
        <f t="shared" si="235"/>
        <v>0.28722126173190077</v>
      </c>
      <c r="CI164" s="9">
        <f t="shared" si="236"/>
        <v>0.15766164239231467</v>
      </c>
      <c r="CJ164" s="9">
        <f t="shared" si="237"/>
        <v>0</v>
      </c>
      <c r="CK164" s="9">
        <f t="shared" si="238"/>
        <v>6.5880191183234016E-2</v>
      </c>
      <c r="CL164" s="9">
        <f t="shared" si="239"/>
        <v>2.9612341397188784</v>
      </c>
      <c r="CM164" s="9">
        <f t="shared" si="240"/>
        <v>1.8369802335965106</v>
      </c>
      <c r="CN164" s="9">
        <f t="shared" si="241"/>
        <v>0.30897746862283881</v>
      </c>
      <c r="CO164" s="9">
        <f t="shared" si="242"/>
        <v>1.6910225313771612</v>
      </c>
      <c r="CP164" s="9">
        <f t="shared" si="243"/>
        <v>0</v>
      </c>
      <c r="CQ164" s="9">
        <f t="shared" si="244"/>
        <v>0.576203260518381</v>
      </c>
      <c r="CR164" s="9">
        <f t="shared" si="245"/>
        <v>0.3849039707894652</v>
      </c>
      <c r="CS164" s="9">
        <f t="shared" si="246"/>
        <v>3.8892768692153717E-2</v>
      </c>
      <c r="CT164" s="9">
        <f t="shared" si="247"/>
        <v>46.081247402233416</v>
      </c>
      <c r="CU164" s="10">
        <f t="shared" si="248"/>
        <v>0</v>
      </c>
      <c r="CV164" s="9">
        <f t="shared" si="249"/>
        <v>8.1247402233415755E-2</v>
      </c>
      <c r="CW164" s="9">
        <f t="shared" si="250"/>
        <v>0.51532764089343408</v>
      </c>
      <c r="CX164" s="11">
        <f t="shared" si="251"/>
        <v>7.3676712840018505E-2</v>
      </c>
      <c r="CY164" s="9">
        <f t="shared" si="252"/>
        <v>1.8343797195607445</v>
      </c>
      <c r="CZ164" s="9">
        <f t="shared" si="253"/>
        <v>2.6600018474976866E-2</v>
      </c>
      <c r="DA164" s="9">
        <f t="shared" si="254"/>
        <v>5.7772859730862818E-2</v>
      </c>
      <c r="DB164" s="9">
        <f t="shared" si="255"/>
        <v>24</v>
      </c>
      <c r="DD164" s="9">
        <f t="shared" si="256"/>
        <v>7.0424673732051319</v>
      </c>
      <c r="DE164" s="9">
        <f t="shared" si="257"/>
        <v>1.2301424090810824</v>
      </c>
      <c r="DF164" s="9">
        <f t="shared" si="258"/>
        <v>0.27260978228621369</v>
      </c>
      <c r="DG164" s="9">
        <f t="shared" si="259"/>
        <v>0.15738366383057092</v>
      </c>
      <c r="DH164" s="9">
        <f t="shared" si="260"/>
        <v>0</v>
      </c>
      <c r="DI164" s="9">
        <f t="shared" si="261"/>
        <v>6.5764035595136383E-2</v>
      </c>
      <c r="DJ164" s="9">
        <f t="shared" si="262"/>
        <v>2.9560130878849948</v>
      </c>
      <c r="DK164" s="9">
        <f t="shared" si="263"/>
        <v>1.8337413917606749</v>
      </c>
      <c r="DL164" s="9">
        <f t="shared" si="264"/>
        <v>0.28551196135759049</v>
      </c>
      <c r="DM164" s="9">
        <f t="shared" si="265"/>
        <v>1.6880410324912192</v>
      </c>
      <c r="DN164" s="9">
        <f t="shared" si="266"/>
        <v>0</v>
      </c>
      <c r="DO164" s="9">
        <f t="shared" si="267"/>
        <v>2.6447006151190333E-2</v>
      </c>
      <c r="DP164" s="9">
        <f t="shared" si="268"/>
        <v>0.60339747700129975</v>
      </c>
      <c r="DQ164" s="9">
        <f t="shared" si="269"/>
        <v>0.3842253336105928</v>
      </c>
      <c r="DR164" s="9">
        <f t="shared" si="270"/>
        <v>3.8824195539297841E-2</v>
      </c>
      <c r="DS164" s="9">
        <f t="shared" si="271"/>
        <v>46</v>
      </c>
      <c r="DT164" s="9">
        <f t="shared" si="272"/>
        <v>1.9157758824627538</v>
      </c>
      <c r="IF164" s="17"/>
      <c r="IG164" s="17"/>
      <c r="IH164" s="17"/>
      <c r="II164" s="17"/>
      <c r="IJ164" s="17"/>
      <c r="IK164" s="17"/>
      <c r="IL164" s="17"/>
      <c r="IM164" s="17"/>
      <c r="IN164" s="17"/>
      <c r="IO164" s="17"/>
      <c r="IP164" s="17"/>
      <c r="IQ164" s="17"/>
      <c r="IR164" s="17"/>
      <c r="IS164" s="17"/>
      <c r="IT164" s="17"/>
      <c r="IU164" s="17"/>
      <c r="IV164" s="17"/>
    </row>
    <row r="165" spans="1:256" s="12" customFormat="1" x14ac:dyDescent="0.25">
      <c r="A165" s="16" t="s">
        <v>206</v>
      </c>
      <c r="B165" s="16" t="s">
        <v>207</v>
      </c>
      <c r="C165" s="9">
        <v>48.38</v>
      </c>
      <c r="D165" s="9">
        <v>1.5272999999999999</v>
      </c>
      <c r="E165" s="9">
        <v>7.1962000000000002</v>
      </c>
      <c r="F165" s="9"/>
      <c r="G165" s="9">
        <v>15.1652</v>
      </c>
      <c r="H165" s="9">
        <v>0.54</v>
      </c>
      <c r="I165" s="9">
        <v>13.244999999999999</v>
      </c>
      <c r="J165" s="9">
        <v>10.7743</v>
      </c>
      <c r="K165" s="9">
        <v>1.367</v>
      </c>
      <c r="L165" s="9">
        <v>0.17170000000000002</v>
      </c>
      <c r="M165" s="9">
        <v>3.49E-2</v>
      </c>
      <c r="N165" s="9">
        <v>0.14480000000000001</v>
      </c>
      <c r="P165" s="17"/>
      <c r="Q165" s="9">
        <f>C165/'ST1.2-NatData'!R$1</f>
        <v>0.80520604487051461</v>
      </c>
      <c r="R165" s="9">
        <f>D165/'ST1.2-NatData'!S$1</f>
        <v>1.9115383171253705E-2</v>
      </c>
      <c r="S165" s="9">
        <f>E165/'ST1.2-NatData'!T$1</f>
        <v>7.0577966085071747E-2</v>
      </c>
      <c r="T165" s="9">
        <f>F165/'ST1.2-NatData'!U$1</f>
        <v>0</v>
      </c>
      <c r="U165" s="9">
        <f>G165/'ST1.2-NatData'!V$1</f>
        <v>0.21107925284636583</v>
      </c>
      <c r="V165" s="9">
        <f>H165/'ST1.2-NatData'!W$1</f>
        <v>7.612388457363577E-3</v>
      </c>
      <c r="W165" s="9">
        <f>I165/'ST1.2-NatData'!X$1</f>
        <v>0.3286274315204446</v>
      </c>
      <c r="X165" s="9">
        <f>J165/'ST1.2-NatData'!Y$1</f>
        <v>0.19212717773141461</v>
      </c>
      <c r="Y165" s="9">
        <f>K165/'ST1.2-NatData'!Z$1</f>
        <v>2.2055857629196988E-2</v>
      </c>
      <c r="Z165" s="9">
        <f>L165/'ST1.2-NatData'!AA$1</f>
        <v>1.8227950231432335E-3</v>
      </c>
      <c r="AA165" s="9">
        <f>M165/'ST1.2-NatData'!AB$1</f>
        <v>1.8370354774186757E-3</v>
      </c>
      <c r="AB165" s="9">
        <f>N165/'ST1.2-NatData'!AC$1</f>
        <v>4.0842805968465288E-3</v>
      </c>
      <c r="AC165" s="9">
        <f>O165/'ST1.2-NatData'!AD$1</f>
        <v>0</v>
      </c>
      <c r="AD165" s="9">
        <f t="shared" si="182"/>
        <v>2.6266623155838134</v>
      </c>
      <c r="AE165" s="9">
        <f t="shared" si="183"/>
        <v>1.7526809160721808</v>
      </c>
      <c r="AF165" s="9">
        <f t="shared" si="184"/>
        <v>1.5127964330360857</v>
      </c>
      <c r="AG165" s="9">
        <f t="shared" si="185"/>
        <v>1.7049236107675003</v>
      </c>
      <c r="AH165" s="9">
        <f t="shared" si="186"/>
        <v>9.1288721485349189</v>
      </c>
      <c r="AI165" s="9">
        <f t="shared" si="187"/>
        <v>8.5933571206998636</v>
      </c>
      <c r="AJ165" s="9">
        <f t="shared" si="188"/>
        <v>8.7980481385013469</v>
      </c>
      <c r="AK165" s="9">
        <f t="shared" si="189"/>
        <v>8.7662406027926156</v>
      </c>
      <c r="AL165" s="9"/>
      <c r="AM165" s="9">
        <f t="shared" si="190"/>
        <v>7.3506230368503989</v>
      </c>
      <c r="AN165" s="9">
        <f t="shared" si="191"/>
        <v>1.2885944577885071</v>
      </c>
      <c r="AO165" s="9">
        <f t="shared" si="192"/>
        <v>0.6392174946389062</v>
      </c>
      <c r="AP165" s="9">
        <f t="shared" si="193"/>
        <v>0.17450188904063105</v>
      </c>
      <c r="AQ165" s="9">
        <f t="shared" si="194"/>
        <v>0</v>
      </c>
      <c r="AR165" s="9">
        <f t="shared" si="195"/>
        <v>6.9492520972255056E-2</v>
      </c>
      <c r="AS165" s="9">
        <f t="shared" si="196"/>
        <v>2.9999978068515532</v>
      </c>
      <c r="AT165" s="9">
        <f t="shared" si="197"/>
        <v>1.9269155124427491</v>
      </c>
      <c r="AU165" s="9">
        <f t="shared" si="198"/>
        <v>0.81012522394609476</v>
      </c>
      <c r="AV165" s="9">
        <f t="shared" si="199"/>
        <v>1.7539044417689291</v>
      </c>
      <c r="AW165" s="9">
        <f t="shared" si="200"/>
        <v>0.56402966571502411</v>
      </c>
      <c r="AX165" s="9">
        <f t="shared" si="201"/>
        <v>0</v>
      </c>
      <c r="AY165" s="9">
        <f t="shared" si="202"/>
        <v>0.40269020884645557</v>
      </c>
      <c r="AZ165" s="9">
        <f t="shared" si="203"/>
        <v>3.3280125438520658E-2</v>
      </c>
      <c r="BA165" s="9">
        <f t="shared" si="204"/>
        <v>47.902873975285587</v>
      </c>
      <c r="BB165" s="10">
        <f t="shared" si="205"/>
        <v>0</v>
      </c>
      <c r="BC165" s="9">
        <f t="shared" si="206"/>
        <v>1.902873975285587</v>
      </c>
      <c r="BD165" s="9">
        <f t="shared" si="207"/>
        <v>10.904603874187984</v>
      </c>
      <c r="BE165" s="11">
        <f t="shared" si="208"/>
        <v>1.9255545572782042</v>
      </c>
      <c r="BF165" s="9">
        <f t="shared" si="209"/>
        <v>4.3071087321381256E-2</v>
      </c>
      <c r="BG165" s="9">
        <f t="shared" si="210"/>
        <v>24</v>
      </c>
      <c r="BH165" s="9"/>
      <c r="BI165" s="9">
        <f t="shared" si="211"/>
        <v>6.9194230993186103</v>
      </c>
      <c r="BJ165" s="9">
        <f t="shared" si="212"/>
        <v>1.2130033348433296</v>
      </c>
      <c r="BK165" s="9">
        <f t="shared" si="213"/>
        <v>0.132426434161939</v>
      </c>
      <c r="BL165" s="9">
        <f t="shared" si="214"/>
        <v>0.16426531408959938</v>
      </c>
      <c r="BM165" s="9">
        <f t="shared" si="215"/>
        <v>0</v>
      </c>
      <c r="BN165" s="9">
        <f t="shared" si="216"/>
        <v>6.5415972555618748E-2</v>
      </c>
      <c r="BO165" s="9">
        <f t="shared" si="217"/>
        <v>2.8240128787135195</v>
      </c>
      <c r="BP165" s="9">
        <f t="shared" si="218"/>
        <v>1.8138794004793248</v>
      </c>
      <c r="BQ165" s="9">
        <f t="shared" si="219"/>
        <v>0</v>
      </c>
      <c r="BR165" s="9">
        <f t="shared" si="220"/>
        <v>1.65101745083822</v>
      </c>
      <c r="BS165" s="9">
        <f t="shared" si="221"/>
        <v>0</v>
      </c>
      <c r="BT165" s="9">
        <f t="shared" si="222"/>
        <v>0.34898254916177995</v>
      </c>
      <c r="BU165" s="9">
        <f t="shared" si="223"/>
        <v>0.93858696955636689</v>
      </c>
      <c r="BV165" s="9">
        <f t="shared" si="224"/>
        <v>0.3790677224220047</v>
      </c>
      <c r="BW165" s="9">
        <f t="shared" si="225"/>
        <v>3.1327857183408359E-2</v>
      </c>
      <c r="BX165" s="9">
        <f t="shared" si="226"/>
        <v>45.092810642941608</v>
      </c>
      <c r="BY165" s="10">
        <f t="shared" si="227"/>
        <v>0.5001376369446966</v>
      </c>
      <c r="BZ165" s="9">
        <f t="shared" si="228"/>
        <v>0</v>
      </c>
      <c r="CA165" s="9">
        <f t="shared" si="229"/>
        <v>0</v>
      </c>
      <c r="CB165" s="11">
        <f t="shared" si="230"/>
        <v>0</v>
      </c>
      <c r="CC165" s="9">
        <f t="shared" si="231"/>
        <v>1.9491160163492984</v>
      </c>
      <c r="CD165" s="9">
        <f t="shared" si="232"/>
        <v>24</v>
      </c>
      <c r="CE165" s="9"/>
      <c r="CF165" s="9">
        <f t="shared" si="233"/>
        <v>7.0842415441830635</v>
      </c>
      <c r="CG165" s="9">
        <f t="shared" si="234"/>
        <v>1.2418966862679535</v>
      </c>
      <c r="CH165" s="9">
        <f t="shared" si="235"/>
        <v>0.32613823045101675</v>
      </c>
      <c r="CI165" s="9">
        <f t="shared" si="236"/>
        <v>0.16817806132658863</v>
      </c>
      <c r="CJ165" s="9">
        <f t="shared" si="237"/>
        <v>0</v>
      </c>
      <c r="CK165" s="9">
        <f t="shared" si="238"/>
        <v>6.6974160096856764E-2</v>
      </c>
      <c r="CL165" s="9">
        <f t="shared" si="239"/>
        <v>2.8912799621489267</v>
      </c>
      <c r="CM165" s="9">
        <f t="shared" si="240"/>
        <v>1.8570854275812241</v>
      </c>
      <c r="CN165" s="9">
        <f t="shared" si="241"/>
        <v>0.3096558416046129</v>
      </c>
      <c r="CO165" s="9">
        <f t="shared" si="242"/>
        <v>1.6903441583953898</v>
      </c>
      <c r="CP165" s="9">
        <f t="shared" si="243"/>
        <v>2.6645352591003757E-15</v>
      </c>
      <c r="CQ165" s="9">
        <f t="shared" si="244"/>
        <v>0.5798289289643157</v>
      </c>
      <c r="CR165" s="9">
        <f t="shared" si="245"/>
        <v>0.38809699431521461</v>
      </c>
      <c r="CS165" s="9">
        <f t="shared" si="246"/>
        <v>3.2074076720469691E-2</v>
      </c>
      <c r="CT165" s="9">
        <f t="shared" si="247"/>
        <v>46.166906968322948</v>
      </c>
      <c r="CU165" s="10">
        <f t="shared" si="248"/>
        <v>0</v>
      </c>
      <c r="CV165" s="9">
        <f t="shared" si="249"/>
        <v>0.16690696832294805</v>
      </c>
      <c r="CW165" s="9">
        <f t="shared" si="250"/>
        <v>0.99244198087661251</v>
      </c>
      <c r="CX165" s="11">
        <f t="shared" si="251"/>
        <v>0.15398223575195569</v>
      </c>
      <c r="CY165" s="9">
        <f t="shared" si="252"/>
        <v>1.7809970078123847</v>
      </c>
      <c r="CZ165" s="9">
        <f t="shared" si="253"/>
        <v>1.6162326562464312E-2</v>
      </c>
      <c r="DA165" s="9">
        <f t="shared" si="254"/>
        <v>3.593369730220277E-2</v>
      </c>
      <c r="DB165" s="9">
        <f t="shared" si="255"/>
        <v>24</v>
      </c>
      <c r="DD165" s="9">
        <f t="shared" si="256"/>
        <v>7.058629924157958</v>
      </c>
      <c r="DE165" s="9">
        <f t="shared" si="257"/>
        <v>1.2374068639149522</v>
      </c>
      <c r="DF165" s="9">
        <f t="shared" si="258"/>
        <v>0.29603678807291089</v>
      </c>
      <c r="DG165" s="9">
        <f t="shared" si="259"/>
        <v>0.1675700480937829</v>
      </c>
      <c r="DH165" s="9">
        <f t="shared" si="260"/>
        <v>0</v>
      </c>
      <c r="DI165" s="9">
        <f t="shared" si="261"/>
        <v>6.6732028779170435E-2</v>
      </c>
      <c r="DJ165" s="9">
        <f t="shared" si="262"/>
        <v>2.8808271333859712</v>
      </c>
      <c r="DK165" s="9">
        <f t="shared" si="263"/>
        <v>1.850371516708941</v>
      </c>
      <c r="DL165" s="9">
        <f t="shared" si="264"/>
        <v>0.26153751504077682</v>
      </c>
      <c r="DM165" s="9">
        <f t="shared" si="265"/>
        <v>1.6842330663290801</v>
      </c>
      <c r="DN165" s="9">
        <f t="shared" si="266"/>
        <v>0</v>
      </c>
      <c r="DO165" s="9">
        <f t="shared" si="267"/>
        <v>5.4229418630143078E-2</v>
      </c>
      <c r="DP165" s="9">
        <f t="shared" si="268"/>
        <v>0.63557738978829015</v>
      </c>
      <c r="DQ165" s="9">
        <f t="shared" si="269"/>
        <v>0.38669390935695985</v>
      </c>
      <c r="DR165" s="9">
        <f t="shared" si="270"/>
        <v>3.1958119484893042E-2</v>
      </c>
      <c r="DS165" s="9">
        <f t="shared" si="271"/>
        <v>46</v>
      </c>
      <c r="DT165" s="9">
        <f t="shared" si="272"/>
        <v>1.9480923186078078</v>
      </c>
      <c r="IF165" s="17"/>
      <c r="IG165" s="17"/>
      <c r="IH165" s="17"/>
      <c r="II165" s="17"/>
      <c r="IJ165" s="17"/>
      <c r="IK165" s="17"/>
      <c r="IL165" s="17"/>
      <c r="IM165" s="17"/>
      <c r="IN165" s="17"/>
      <c r="IO165" s="17"/>
      <c r="IP165" s="17"/>
      <c r="IQ165" s="17"/>
      <c r="IR165" s="17"/>
      <c r="IS165" s="17"/>
      <c r="IT165" s="17"/>
      <c r="IU165" s="17"/>
      <c r="IV165" s="17"/>
    </row>
    <row r="166" spans="1:256" s="12" customFormat="1" x14ac:dyDescent="0.25">
      <c r="A166" s="16" t="s">
        <v>206</v>
      </c>
      <c r="B166" s="16" t="s">
        <v>207</v>
      </c>
      <c r="C166" s="9">
        <v>48.898200000000003</v>
      </c>
      <c r="D166" s="9">
        <v>1.4369000000000001</v>
      </c>
      <c r="E166" s="9">
        <v>6.5875000000000004</v>
      </c>
      <c r="F166" s="9"/>
      <c r="G166" s="9">
        <v>15.023999999999999</v>
      </c>
      <c r="H166" s="9">
        <v>0.53270000000000006</v>
      </c>
      <c r="I166" s="9">
        <v>13.6068</v>
      </c>
      <c r="J166" s="9">
        <v>10.7699</v>
      </c>
      <c r="K166" s="9">
        <v>1.2734000000000001</v>
      </c>
      <c r="L166" s="9">
        <v>0.16540000000000002</v>
      </c>
      <c r="M166" s="9">
        <v>3.7700000000000004E-2</v>
      </c>
      <c r="N166" s="9">
        <v>0.12350000000000001</v>
      </c>
      <c r="P166" s="17"/>
      <c r="Q166" s="9">
        <f>C166/'ST1.2-NatData'!R$1</f>
        <v>0.8138306371080487</v>
      </c>
      <c r="R166" s="9">
        <f>D166/'ST1.2-NatData'!S$1</f>
        <v>1.7983954742862865E-2</v>
      </c>
      <c r="S166" s="9">
        <f>E166/'ST1.2-NatData'!T$1</f>
        <v>6.4608036406076833E-2</v>
      </c>
      <c r="T166" s="9">
        <f>F166/'ST1.2-NatData'!U$1</f>
        <v>0</v>
      </c>
      <c r="U166" s="9">
        <f>G166/'ST1.2-NatData'!V$1</f>
        <v>0.2091139381454778</v>
      </c>
      <c r="V166" s="9">
        <f>H166/'ST1.2-NatData'!W$1</f>
        <v>7.5094802430325513E-3</v>
      </c>
      <c r="W166" s="9">
        <f>I166/'ST1.2-NatData'!X$1</f>
        <v>0.33760420801905516</v>
      </c>
      <c r="X166" s="9">
        <f>J166/'ST1.2-NatData'!Y$1</f>
        <v>0.19204871698853404</v>
      </c>
      <c r="Y166" s="9">
        <f>K166/'ST1.2-NatData'!Z$1</f>
        <v>2.0545668694235145E-2</v>
      </c>
      <c r="Z166" s="9">
        <f>L166/'ST1.2-NatData'!AA$1</f>
        <v>1.7559132022591196E-3</v>
      </c>
      <c r="AA166" s="9">
        <f>M166/'ST1.2-NatData'!AB$1</f>
        <v>1.9844194125697443E-3</v>
      </c>
      <c r="AB166" s="9">
        <f>N166/'ST1.2-NatData'!AC$1</f>
        <v>3.4834851775590219E-3</v>
      </c>
      <c r="AC166" s="9">
        <f>O166/'ST1.2-NatData'!AD$1</f>
        <v>0</v>
      </c>
      <c r="AD166" s="9">
        <f t="shared" si="182"/>
        <v>2.6287651705077115</v>
      </c>
      <c r="AE166" s="9">
        <f t="shared" si="183"/>
        <v>1.7519101718521533</v>
      </c>
      <c r="AF166" s="9">
        <f t="shared" si="184"/>
        <v>1.5152582910706307</v>
      </c>
      <c r="AG166" s="9">
        <f t="shared" si="185"/>
        <v>1.7073070080591648</v>
      </c>
      <c r="AH166" s="9">
        <f t="shared" si="186"/>
        <v>9.1328883507106369</v>
      </c>
      <c r="AI166" s="9">
        <f t="shared" si="187"/>
        <v>8.579395391933236</v>
      </c>
      <c r="AJ166" s="9">
        <f t="shared" si="188"/>
        <v>8.7857660802621105</v>
      </c>
      <c r="AK166" s="9">
        <f t="shared" si="189"/>
        <v>8.758464042805425</v>
      </c>
      <c r="AL166" s="9"/>
      <c r="AM166" s="9">
        <f t="shared" si="190"/>
        <v>7.4326243450955136</v>
      </c>
      <c r="AN166" s="9">
        <f t="shared" si="191"/>
        <v>1.1801159661106957</v>
      </c>
      <c r="AO166" s="9">
        <f t="shared" si="192"/>
        <v>0.61274031120620975</v>
      </c>
      <c r="AP166" s="9">
        <f t="shared" si="193"/>
        <v>0.16424545077079958</v>
      </c>
      <c r="AQ166" s="9">
        <f t="shared" si="194"/>
        <v>0</v>
      </c>
      <c r="AR166" s="9">
        <f t="shared" si="195"/>
        <v>6.8583244631483672E-2</v>
      </c>
      <c r="AS166" s="9">
        <f t="shared" si="196"/>
        <v>3.0833015385681195</v>
      </c>
      <c r="AT166" s="9">
        <f t="shared" si="197"/>
        <v>1.9098142496600587</v>
      </c>
      <c r="AU166" s="9">
        <f t="shared" si="198"/>
        <v>0.8386847948366718</v>
      </c>
      <c r="AV166" s="9">
        <f t="shared" si="199"/>
        <v>1.7539594901535065</v>
      </c>
      <c r="AW166" s="9">
        <f t="shared" si="200"/>
        <v>0.59264428499017807</v>
      </c>
      <c r="AX166" s="9">
        <f t="shared" si="201"/>
        <v>0</v>
      </c>
      <c r="AY166" s="9">
        <f t="shared" si="202"/>
        <v>0.37528259655028073</v>
      </c>
      <c r="AZ166" s="9">
        <f t="shared" si="203"/>
        <v>3.2073118459542645E-2</v>
      </c>
      <c r="BA166" s="9">
        <f t="shared" si="204"/>
        <v>47.9664998428335</v>
      </c>
      <c r="BB166" s="10">
        <f t="shared" si="205"/>
        <v>0</v>
      </c>
      <c r="BC166" s="9">
        <f t="shared" si="206"/>
        <v>1.9664998428334997</v>
      </c>
      <c r="BD166" s="9">
        <f t="shared" si="207"/>
        <v>11.972933396966356</v>
      </c>
      <c r="BE166" s="11">
        <f t="shared" si="208"/>
        <v>2.0892845628148531</v>
      </c>
      <c r="BF166" s="9">
        <f t="shared" si="209"/>
        <v>-1.6437604967483886E-2</v>
      </c>
      <c r="BG166" s="9">
        <f t="shared" si="210"/>
        <v>23.999999999999996</v>
      </c>
      <c r="BH166" s="9"/>
      <c r="BI166" s="9">
        <f t="shared" si="211"/>
        <v>6.9821748178188825</v>
      </c>
      <c r="BJ166" s="9">
        <f t="shared" si="212"/>
        <v>1.1085957796483006</v>
      </c>
      <c r="BK166" s="9">
        <f t="shared" si="213"/>
        <v>9.0770597467182412E-2</v>
      </c>
      <c r="BL166" s="9">
        <f t="shared" si="214"/>
        <v>0.15429145844965353</v>
      </c>
      <c r="BM166" s="9">
        <f t="shared" si="215"/>
        <v>0</v>
      </c>
      <c r="BN166" s="9">
        <f t="shared" si="216"/>
        <v>6.4426800192887143E-2</v>
      </c>
      <c r="BO166" s="9">
        <f t="shared" si="217"/>
        <v>2.8964399865759516</v>
      </c>
      <c r="BP166" s="9">
        <f t="shared" si="218"/>
        <v>1.794071157314324</v>
      </c>
      <c r="BQ166" s="9">
        <f t="shared" si="219"/>
        <v>0</v>
      </c>
      <c r="BR166" s="9">
        <f t="shared" si="220"/>
        <v>1.6476618775581191</v>
      </c>
      <c r="BS166" s="9">
        <f t="shared" si="221"/>
        <v>0</v>
      </c>
      <c r="BT166" s="9">
        <f t="shared" si="222"/>
        <v>0.3523381224418809</v>
      </c>
      <c r="BU166" s="9">
        <f t="shared" si="223"/>
        <v>0.96966994453067179</v>
      </c>
      <c r="BV166" s="9">
        <f t="shared" si="224"/>
        <v>0.35253883063901587</v>
      </c>
      <c r="BW166" s="9">
        <f t="shared" si="225"/>
        <v>3.0129347272193244E-2</v>
      </c>
      <c r="BX166" s="9">
        <f t="shared" si="226"/>
        <v>45.059520265212818</v>
      </c>
      <c r="BY166" s="10">
        <f t="shared" si="227"/>
        <v>0.52421540302506997</v>
      </c>
      <c r="BZ166" s="9">
        <f t="shared" si="228"/>
        <v>0</v>
      </c>
      <c r="CA166" s="9">
        <f t="shared" si="229"/>
        <v>0</v>
      </c>
      <c r="CB166" s="11">
        <f t="shared" si="230"/>
        <v>0</v>
      </c>
      <c r="CC166" s="9">
        <f t="shared" si="231"/>
        <v>1.9530886845559188</v>
      </c>
      <c r="CD166" s="9">
        <f t="shared" si="232"/>
        <v>23.999999999999996</v>
      </c>
      <c r="CE166" s="9"/>
      <c r="CF166" s="9">
        <f t="shared" si="233"/>
        <v>7.1501256065819971</v>
      </c>
      <c r="CG166" s="9">
        <f t="shared" si="234"/>
        <v>1.1352621895376989</v>
      </c>
      <c r="CH166" s="9">
        <f t="shared" si="235"/>
        <v>0.28538779611969645</v>
      </c>
      <c r="CI166" s="9">
        <f t="shared" si="236"/>
        <v>0.15800281956881346</v>
      </c>
      <c r="CJ166" s="9">
        <f t="shared" si="237"/>
        <v>0</v>
      </c>
      <c r="CK166" s="9">
        <f t="shared" si="238"/>
        <v>6.5976536799633861E-2</v>
      </c>
      <c r="CL166" s="9">
        <f t="shared" si="239"/>
        <v>2.9661115993675686</v>
      </c>
      <c r="CM166" s="9">
        <f t="shared" si="240"/>
        <v>1.8372261446685678</v>
      </c>
      <c r="CN166" s="9">
        <f t="shared" si="241"/>
        <v>0.31270489652428068</v>
      </c>
      <c r="CO166" s="9">
        <f t="shared" si="242"/>
        <v>1.6872951034757202</v>
      </c>
      <c r="CP166" s="9">
        <f t="shared" si="243"/>
        <v>8.8817841970012523E-16</v>
      </c>
      <c r="CQ166" s="9">
        <f t="shared" si="244"/>
        <v>0.60812703647518618</v>
      </c>
      <c r="CR166" s="9">
        <f t="shared" si="245"/>
        <v>0.36101887822022855</v>
      </c>
      <c r="CS166" s="9">
        <f t="shared" si="246"/>
        <v>3.085408530458519E-2</v>
      </c>
      <c r="CT166" s="9">
        <f t="shared" si="247"/>
        <v>46.143392005364134</v>
      </c>
      <c r="CU166" s="10">
        <f t="shared" si="248"/>
        <v>0</v>
      </c>
      <c r="CV166" s="9">
        <f t="shared" si="249"/>
        <v>0.14339200536413443</v>
      </c>
      <c r="CW166" s="9">
        <f t="shared" si="250"/>
        <v>0.90752814257016656</v>
      </c>
      <c r="CX166" s="11">
        <f t="shared" si="251"/>
        <v>0.14227130400060953</v>
      </c>
      <c r="CY166" s="9">
        <f t="shared" si="252"/>
        <v>1.8085682639578029</v>
      </c>
      <c r="CZ166" s="9">
        <f t="shared" si="253"/>
        <v>1.7434644763968922E-2</v>
      </c>
      <c r="DA166" s="9">
        <f t="shared" si="254"/>
        <v>3.0605085914093888E-2</v>
      </c>
      <c r="DB166" s="9">
        <f t="shared" si="255"/>
        <v>23.999999999999996</v>
      </c>
      <c r="DD166" s="9">
        <f t="shared" si="256"/>
        <v>7.1279063720442757</v>
      </c>
      <c r="DE166" s="9">
        <f t="shared" si="257"/>
        <v>1.1317343274777756</v>
      </c>
      <c r="DF166" s="9">
        <f t="shared" si="258"/>
        <v>0.25964069952205193</v>
      </c>
      <c r="DG166" s="9">
        <f t="shared" si="259"/>
        <v>0.15751182096280447</v>
      </c>
      <c r="DH166" s="9">
        <f t="shared" si="260"/>
        <v>0</v>
      </c>
      <c r="DI166" s="9">
        <f t="shared" si="261"/>
        <v>6.5771512688758346E-2</v>
      </c>
      <c r="DJ166" s="9">
        <f t="shared" si="262"/>
        <v>2.9568943166346981</v>
      </c>
      <c r="DK166" s="9">
        <f t="shared" si="263"/>
        <v>1.8315169080966049</v>
      </c>
      <c r="DL166" s="9">
        <f t="shared" si="264"/>
        <v>0.27133525790491753</v>
      </c>
      <c r="DM166" s="9">
        <f t="shared" si="265"/>
        <v>1.6820517822109908</v>
      </c>
      <c r="DN166" s="9">
        <f t="shared" si="266"/>
        <v>0</v>
      </c>
      <c r="DO166" s="9">
        <f t="shared" si="267"/>
        <v>4.6612959884091643E-2</v>
      </c>
      <c r="DP166" s="9">
        <f t="shared" si="268"/>
        <v>0.65595775360784081</v>
      </c>
      <c r="DQ166" s="9">
        <f t="shared" si="269"/>
        <v>0.35989700098770322</v>
      </c>
      <c r="DR166" s="9">
        <f t="shared" si="270"/>
        <v>3.0758205288547658E-2</v>
      </c>
      <c r="DS166" s="9">
        <f t="shared" si="271"/>
        <v>46</v>
      </c>
      <c r="DT166" s="9">
        <f t="shared" si="272"/>
        <v>1.9521095542578664</v>
      </c>
      <c r="IF166" s="17"/>
      <c r="IG166" s="17"/>
      <c r="IH166" s="17"/>
      <c r="II166" s="17"/>
      <c r="IJ166" s="17"/>
      <c r="IK166" s="17"/>
      <c r="IL166" s="17"/>
      <c r="IM166" s="17"/>
      <c r="IN166" s="17"/>
      <c r="IO166" s="17"/>
      <c r="IP166" s="17"/>
      <c r="IQ166" s="17"/>
      <c r="IR166" s="17"/>
      <c r="IS166" s="17"/>
      <c r="IT166" s="17"/>
      <c r="IU166" s="17"/>
      <c r="IV166" s="17"/>
    </row>
    <row r="167" spans="1:256" s="12" customFormat="1" x14ac:dyDescent="0.25">
      <c r="A167" s="16" t="s">
        <v>206</v>
      </c>
      <c r="B167" s="16" t="s">
        <v>207</v>
      </c>
      <c r="C167" s="9">
        <v>49.011099999999999</v>
      </c>
      <c r="D167" s="9">
        <v>1.4327000000000001</v>
      </c>
      <c r="E167" s="9">
        <v>6.5270999999999999</v>
      </c>
      <c r="F167" s="9"/>
      <c r="G167" s="9">
        <v>14.847300000000001</v>
      </c>
      <c r="H167" s="9">
        <v>0.56730000000000003</v>
      </c>
      <c r="I167" s="9">
        <v>13.5082</v>
      </c>
      <c r="J167" s="9">
        <v>10.8202</v>
      </c>
      <c r="K167" s="9">
        <v>1.2589000000000001</v>
      </c>
      <c r="L167" s="9">
        <v>0.16120000000000001</v>
      </c>
      <c r="M167" s="9">
        <v>4.5999999999999999E-2</v>
      </c>
      <c r="N167" s="9">
        <v>0.1236</v>
      </c>
      <c r="P167" s="17"/>
      <c r="Q167" s="9">
        <f>C167/'ST1.2-NatData'!R$1</f>
        <v>0.81570967312429254</v>
      </c>
      <c r="R167" s="9">
        <f>D167/'ST1.2-NatData'!S$1</f>
        <v>1.7931388377827009E-2</v>
      </c>
      <c r="S167" s="9">
        <f>E167/'ST1.2-NatData'!T$1</f>
        <v>6.4015653043810863E-2</v>
      </c>
      <c r="T167" s="9">
        <f>F167/'ST1.2-NatData'!U$1</f>
        <v>0</v>
      </c>
      <c r="U167" s="9">
        <f>G167/'ST1.2-NatData'!V$1</f>
        <v>0.20665451103749688</v>
      </c>
      <c r="V167" s="9">
        <f>H167/'ST1.2-NatData'!W$1</f>
        <v>7.9972369849302914E-3</v>
      </c>
      <c r="W167" s="9">
        <f>I167/'ST1.2-NatData'!X$1</f>
        <v>0.33515780071456924</v>
      </c>
      <c r="X167" s="9">
        <f>J167/'ST1.2-NatData'!Y$1</f>
        <v>0.19294566593555521</v>
      </c>
      <c r="Y167" s="9">
        <f>K167/'ST1.2-NatData'!Z$1</f>
        <v>2.0311718485293409E-2</v>
      </c>
      <c r="Z167" s="9">
        <f>L167/'ST1.2-NatData'!AA$1</f>
        <v>1.7113253216697101E-3</v>
      </c>
      <c r="AA167" s="9">
        <f>M167/'ST1.2-NatData'!AB$1</f>
        <v>2.4213075060532684E-3</v>
      </c>
      <c r="AB167" s="9">
        <f>N167/'ST1.2-NatData'!AC$1</f>
        <v>3.4863058133303244E-3</v>
      </c>
      <c r="AC167" s="9">
        <f>O167/'ST1.2-NatData'!AD$1</f>
        <v>0</v>
      </c>
      <c r="AD167" s="9">
        <f t="shared" si="182"/>
        <v>2.6270611472748788</v>
      </c>
      <c r="AE167" s="9">
        <f t="shared" si="183"/>
        <v>1.7484736698762193</v>
      </c>
      <c r="AF167" s="9">
        <f t="shared" si="184"/>
        <v>1.5114819163267379</v>
      </c>
      <c r="AG167" s="9">
        <f t="shared" si="185"/>
        <v>1.7044275822622932</v>
      </c>
      <c r="AH167" s="9">
        <f t="shared" si="186"/>
        <v>9.1508384001760223</v>
      </c>
      <c r="AI167" s="9">
        <f t="shared" si="187"/>
        <v>8.6008306547213653</v>
      </c>
      <c r="AJ167" s="9">
        <f t="shared" si="188"/>
        <v>8.8006085773913867</v>
      </c>
      <c r="AK167" s="9">
        <f t="shared" si="189"/>
        <v>8.7648853551120212</v>
      </c>
      <c r="AL167" s="9"/>
      <c r="AM167" s="9">
        <f t="shared" si="190"/>
        <v>7.4644274002208073</v>
      </c>
      <c r="AN167" s="9">
        <f t="shared" si="191"/>
        <v>1.1715937921712991</v>
      </c>
      <c r="AO167" s="9">
        <f t="shared" si="192"/>
        <v>0.63602119239210708</v>
      </c>
      <c r="AP167" s="9">
        <f t="shared" si="193"/>
        <v>0.16408723733628944</v>
      </c>
      <c r="AQ167" s="9">
        <f t="shared" si="194"/>
        <v>0</v>
      </c>
      <c r="AR167" s="9">
        <f t="shared" si="195"/>
        <v>7.3181423297008025E-2</v>
      </c>
      <c r="AS167" s="9">
        <f t="shared" si="196"/>
        <v>3.0669748728974229</v>
      </c>
      <c r="AT167" s="9">
        <f t="shared" si="197"/>
        <v>1.8910620351715262</v>
      </c>
      <c r="AU167" s="9">
        <f t="shared" si="198"/>
        <v>0.83132676109435355</v>
      </c>
      <c r="AV167" s="9">
        <f t="shared" si="199"/>
        <v>1.7656146089906133</v>
      </c>
      <c r="AW167" s="9">
        <f t="shared" si="200"/>
        <v>0.59694137008496684</v>
      </c>
      <c r="AX167" s="9">
        <f t="shared" si="201"/>
        <v>0</v>
      </c>
      <c r="AY167" s="9">
        <f t="shared" si="202"/>
        <v>0.37173850697757616</v>
      </c>
      <c r="AZ167" s="9">
        <f t="shared" si="203"/>
        <v>3.1320122937457534E-2</v>
      </c>
      <c r="BA167" s="9">
        <f t="shared" si="204"/>
        <v>48.025564437370463</v>
      </c>
      <c r="BB167" s="10">
        <f t="shared" si="205"/>
        <v>0</v>
      </c>
      <c r="BC167" s="9">
        <f t="shared" si="206"/>
        <v>2.0255644373704627</v>
      </c>
      <c r="BD167" s="9">
        <f t="shared" si="207"/>
        <v>12.344436229486631</v>
      </c>
      <c r="BE167" s="11">
        <f t="shared" si="208"/>
        <v>2.1007815182751401</v>
      </c>
      <c r="BF167" s="9">
        <f t="shared" si="209"/>
        <v>-7.9624052186869382E-2</v>
      </c>
      <c r="BG167" s="9">
        <f t="shared" si="210"/>
        <v>24</v>
      </c>
      <c r="BH167" s="9"/>
      <c r="BI167" s="9">
        <f t="shared" si="211"/>
        <v>7.0157807619601602</v>
      </c>
      <c r="BJ167" s="9">
        <f t="shared" si="212"/>
        <v>1.1011755821624312</v>
      </c>
      <c r="BK167" s="9">
        <f t="shared" si="213"/>
        <v>0.11695634412259182</v>
      </c>
      <c r="BL167" s="9">
        <f t="shared" si="214"/>
        <v>0.15422483484172894</v>
      </c>
      <c r="BM167" s="9">
        <f t="shared" si="215"/>
        <v>0</v>
      </c>
      <c r="BN167" s="9">
        <f t="shared" si="216"/>
        <v>6.8782881013059918E-2</v>
      </c>
      <c r="BO167" s="9">
        <f t="shared" si="217"/>
        <v>2.8826354865548613</v>
      </c>
      <c r="BP167" s="9">
        <f t="shared" si="218"/>
        <v>1.7774004534677579</v>
      </c>
      <c r="BQ167" s="9">
        <f t="shared" si="219"/>
        <v>0</v>
      </c>
      <c r="BR167" s="9">
        <f t="shared" si="220"/>
        <v>1.6594929982741511</v>
      </c>
      <c r="BS167" s="9">
        <f t="shared" si="221"/>
        <v>0</v>
      </c>
      <c r="BT167" s="9">
        <f t="shared" si="222"/>
        <v>0.34050700172584891</v>
      </c>
      <c r="BU167" s="9">
        <f t="shared" si="223"/>
        <v>0.96167406115544907</v>
      </c>
      <c r="BV167" s="9">
        <f t="shared" si="224"/>
        <v>0.34939530199676433</v>
      </c>
      <c r="BW167" s="9">
        <f t="shared" si="225"/>
        <v>2.9437638573635488E-2</v>
      </c>
      <c r="BX167" s="9">
        <f t="shared" si="226"/>
        <v>45.139005712884909</v>
      </c>
      <c r="BY167" s="10">
        <f t="shared" si="227"/>
        <v>0.48441210051188338</v>
      </c>
      <c r="BZ167" s="9">
        <f t="shared" si="228"/>
        <v>0</v>
      </c>
      <c r="CA167" s="9">
        <f t="shared" si="229"/>
        <v>0</v>
      </c>
      <c r="CB167" s="11">
        <f t="shared" si="230"/>
        <v>0</v>
      </c>
      <c r="CC167" s="9">
        <f t="shared" si="231"/>
        <v>1.9491896182664052</v>
      </c>
      <c r="CD167" s="9">
        <f t="shared" si="232"/>
        <v>24.000000000000004</v>
      </c>
      <c r="CE167" s="9"/>
      <c r="CF167" s="9">
        <f t="shared" si="233"/>
        <v>7.1787415459587729</v>
      </c>
      <c r="CG167" s="9">
        <f t="shared" si="234"/>
        <v>1.1267534105293457</v>
      </c>
      <c r="CH167" s="9">
        <f t="shared" si="235"/>
        <v>0.30549495648811842</v>
      </c>
      <c r="CI167" s="9">
        <f t="shared" si="236"/>
        <v>0.1578071303624406</v>
      </c>
      <c r="CJ167" s="9">
        <f t="shared" si="237"/>
        <v>0</v>
      </c>
      <c r="CK167" s="9">
        <f t="shared" si="238"/>
        <v>7.038055240500915E-2</v>
      </c>
      <c r="CL167" s="9">
        <f t="shared" si="239"/>
        <v>2.949592615748271</v>
      </c>
      <c r="CM167" s="9">
        <f t="shared" si="240"/>
        <v>1.818685462393218</v>
      </c>
      <c r="CN167" s="9">
        <f t="shared" si="241"/>
        <v>0.30196071739705754</v>
      </c>
      <c r="CO167" s="9">
        <f t="shared" si="242"/>
        <v>1.6980392826029402</v>
      </c>
      <c r="CP167" s="9">
        <f t="shared" si="243"/>
        <v>0</v>
      </c>
      <c r="CQ167" s="9">
        <f t="shared" si="244"/>
        <v>0.61236762354434826</v>
      </c>
      <c r="CR167" s="9">
        <f t="shared" si="245"/>
        <v>0.35751096784646474</v>
      </c>
      <c r="CS167" s="9">
        <f t="shared" si="246"/>
        <v>3.0121408609187047E-2</v>
      </c>
      <c r="CT167" s="9">
        <f t="shared" si="247"/>
        <v>46.187483139627417</v>
      </c>
      <c r="CU167" s="10">
        <f t="shared" si="248"/>
        <v>0</v>
      </c>
      <c r="CV167" s="9">
        <f t="shared" si="249"/>
        <v>0.18748313962741747</v>
      </c>
      <c r="CW167" s="9">
        <f t="shared" si="250"/>
        <v>1.1880523978657938</v>
      </c>
      <c r="CX167" s="11">
        <f t="shared" si="251"/>
        <v>0.19149191087296799</v>
      </c>
      <c r="CY167" s="9">
        <f t="shared" si="252"/>
        <v>1.7605262679221036</v>
      </c>
      <c r="CZ167" s="9">
        <f t="shared" si="253"/>
        <v>2.130897960627454E-2</v>
      </c>
      <c r="DA167" s="9">
        <f t="shared" si="254"/>
        <v>3.0681612844204308E-2</v>
      </c>
      <c r="DB167" s="9">
        <f t="shared" si="255"/>
        <v>24.000000000000007</v>
      </c>
      <c r="DD167" s="9">
        <f t="shared" si="256"/>
        <v>7.1496017679903252</v>
      </c>
      <c r="DE167" s="9">
        <f t="shared" si="257"/>
        <v>1.1221797197232601</v>
      </c>
      <c r="DF167" s="9">
        <f t="shared" si="258"/>
        <v>0.27178148771358579</v>
      </c>
      <c r="DG167" s="9">
        <f t="shared" si="259"/>
        <v>0.15716656338964186</v>
      </c>
      <c r="DH167" s="9">
        <f t="shared" si="260"/>
        <v>0</v>
      </c>
      <c r="DI167" s="9">
        <f t="shared" si="261"/>
        <v>7.0094865330575712E-2</v>
      </c>
      <c r="DJ167" s="9">
        <f t="shared" si="262"/>
        <v>2.937619699134681</v>
      </c>
      <c r="DK167" s="9">
        <f t="shared" si="263"/>
        <v>1.8113030973603919</v>
      </c>
      <c r="DL167" s="9">
        <f t="shared" si="264"/>
        <v>0.2479657129288757</v>
      </c>
      <c r="DM167" s="9">
        <f t="shared" si="265"/>
        <v>1.6911466416908842</v>
      </c>
      <c r="DN167" s="9">
        <f t="shared" si="266"/>
        <v>0</v>
      </c>
      <c r="DO167" s="9">
        <f t="shared" si="267"/>
        <v>6.0887645380240052E-2</v>
      </c>
      <c r="DP167" s="9">
        <f t="shared" si="268"/>
        <v>0.67482873710295699</v>
      </c>
      <c r="DQ167" s="9">
        <f t="shared" si="269"/>
        <v>0.35605976777781267</v>
      </c>
      <c r="DR167" s="9">
        <f t="shared" si="270"/>
        <v>2.999914049947042E-2</v>
      </c>
      <c r="DS167" s="9">
        <f t="shared" si="271"/>
        <v>46</v>
      </c>
      <c r="DT167" s="9">
        <f t="shared" si="272"/>
        <v>1.94822044653327</v>
      </c>
      <c r="IF167" s="17"/>
      <c r="IG167" s="17"/>
      <c r="IH167" s="17"/>
      <c r="II167" s="17"/>
      <c r="IJ167" s="17"/>
      <c r="IK167" s="17"/>
      <c r="IL167" s="17"/>
      <c r="IM167" s="17"/>
      <c r="IN167" s="17"/>
      <c r="IO167" s="17"/>
      <c r="IP167" s="17"/>
      <c r="IQ167" s="17"/>
      <c r="IR167" s="17"/>
      <c r="IS167" s="17"/>
      <c r="IT167" s="17"/>
      <c r="IU167" s="17"/>
      <c r="IV167" s="17"/>
    </row>
    <row r="168" spans="1:256" s="12" customFormat="1" x14ac:dyDescent="0.25">
      <c r="A168" s="16" t="s">
        <v>206</v>
      </c>
      <c r="B168" s="16" t="s">
        <v>207</v>
      </c>
      <c r="C168" s="9">
        <v>48.755400000000002</v>
      </c>
      <c r="D168" s="9">
        <v>1.4331</v>
      </c>
      <c r="E168" s="9">
        <v>6.7126999999999999</v>
      </c>
      <c r="F168" s="9"/>
      <c r="G168" s="9">
        <v>14.835699999999999</v>
      </c>
      <c r="H168" s="9">
        <v>0.55720000000000003</v>
      </c>
      <c r="I168" s="9">
        <v>13.76</v>
      </c>
      <c r="J168" s="9">
        <v>10.721399999999999</v>
      </c>
      <c r="K168" s="9">
        <v>1.2521</v>
      </c>
      <c r="L168" s="9">
        <v>0.1565</v>
      </c>
      <c r="M168" s="9">
        <v>4.41E-2</v>
      </c>
      <c r="N168" s="9">
        <v>0.12280000000000001</v>
      </c>
      <c r="P168" s="17"/>
      <c r="Q168" s="9">
        <f>C168/'ST1.2-NatData'!R$1</f>
        <v>0.81145396444977036</v>
      </c>
      <c r="R168" s="9">
        <f>D168/'ST1.2-NatData'!S$1</f>
        <v>1.7936394698306612E-2</v>
      </c>
      <c r="S168" s="9">
        <f>E168/'ST1.2-NatData'!T$1</f>
        <v>6.5835956885475819E-2</v>
      </c>
      <c r="T168" s="9">
        <f>F168/'ST1.2-NatData'!U$1</f>
        <v>0</v>
      </c>
      <c r="U168" s="9">
        <f>G168/'ST1.2-NatData'!V$1</f>
        <v>0.20649305458898196</v>
      </c>
      <c r="V168" s="9">
        <f>H168/'ST1.2-NatData'!W$1</f>
        <v>7.8548571267462678E-3</v>
      </c>
      <c r="W168" s="9">
        <f>I168/'ST1.2-NatData'!X$1</f>
        <v>0.34140531957125841</v>
      </c>
      <c r="X168" s="9">
        <f>J168/'ST1.2-NatData'!Y$1</f>
        <v>0.19118386561814582</v>
      </c>
      <c r="Y168" s="9">
        <f>K168/'ST1.2-NatData'!Z$1</f>
        <v>2.0202003904548314E-2</v>
      </c>
      <c r="Z168" s="9">
        <f>L168/'ST1.2-NatData'!AA$1</f>
        <v>1.6614293600577519E-3</v>
      </c>
      <c r="AA168" s="9">
        <f>M168/'ST1.2-NatData'!AB$1</f>
        <v>2.3212969786293291E-3</v>
      </c>
      <c r="AB168" s="9">
        <f>N168/'ST1.2-NatData'!AC$1</f>
        <v>3.4637407271599016E-3</v>
      </c>
      <c r="AC168" s="9">
        <f>O168/'ST1.2-NatData'!AD$1</f>
        <v>0</v>
      </c>
      <c r="AD168" s="9">
        <f t="shared" si="182"/>
        <v>2.6279816379752146</v>
      </c>
      <c r="AE168" s="9">
        <f t="shared" si="183"/>
        <v>1.7517262363533728</v>
      </c>
      <c r="AF168" s="9">
        <f t="shared" si="184"/>
        <v>1.5168155042060152</v>
      </c>
      <c r="AG168" s="9">
        <f t="shared" si="185"/>
        <v>1.7079993698241611</v>
      </c>
      <c r="AH168" s="9">
        <f t="shared" si="186"/>
        <v>9.1338473261140027</v>
      </c>
      <c r="AI168" s="9">
        <f t="shared" si="187"/>
        <v>8.5705874998982932</v>
      </c>
      <c r="AJ168" s="9">
        <f t="shared" si="188"/>
        <v>8.7822046453941329</v>
      </c>
      <c r="AK168" s="9">
        <f t="shared" si="189"/>
        <v>8.7616073040940741</v>
      </c>
      <c r="AL168" s="9"/>
      <c r="AM168" s="9">
        <f t="shared" si="190"/>
        <v>7.4116966234541417</v>
      </c>
      <c r="AN168" s="9">
        <f t="shared" si="191"/>
        <v>1.2026711575211202</v>
      </c>
      <c r="AO168" s="9">
        <f t="shared" si="192"/>
        <v>0.61436778097526101</v>
      </c>
      <c r="AP168" s="9">
        <f t="shared" si="193"/>
        <v>0.16382829075525321</v>
      </c>
      <c r="AQ168" s="9">
        <f t="shared" si="194"/>
        <v>0</v>
      </c>
      <c r="AR168" s="9">
        <f t="shared" si="195"/>
        <v>7.1745065764138916E-2</v>
      </c>
      <c r="AS168" s="9">
        <f t="shared" si="196"/>
        <v>3.1183440652870353</v>
      </c>
      <c r="AT168" s="9">
        <f t="shared" si="197"/>
        <v>1.8860760345186856</v>
      </c>
      <c r="AU168" s="9">
        <f t="shared" si="198"/>
        <v>0.85436123730037394</v>
      </c>
      <c r="AV168" s="9">
        <f t="shared" si="199"/>
        <v>1.74624423977244</v>
      </c>
      <c r="AW168" s="9">
        <f t="shared" si="200"/>
        <v>0.60060547707281398</v>
      </c>
      <c r="AX168" s="9">
        <f t="shared" si="201"/>
        <v>0</v>
      </c>
      <c r="AY168" s="9">
        <f t="shared" si="202"/>
        <v>0.36904403869140651</v>
      </c>
      <c r="AZ168" s="9">
        <f t="shared" si="203"/>
        <v>3.0350484235781593E-2</v>
      </c>
      <c r="BA168" s="9">
        <f t="shared" si="204"/>
        <v>47.954326463012734</v>
      </c>
      <c r="BB168" s="10">
        <f t="shared" si="205"/>
        <v>0</v>
      </c>
      <c r="BC168" s="9">
        <f t="shared" si="206"/>
        <v>1.9543264630127339</v>
      </c>
      <c r="BD168" s="9">
        <f t="shared" si="207"/>
        <v>11.929114648045413</v>
      </c>
      <c r="BE168" s="11">
        <f t="shared" si="208"/>
        <v>2.0746028880354577</v>
      </c>
      <c r="BF168" s="9">
        <f t="shared" si="209"/>
        <v>-7.1661141932255895E-3</v>
      </c>
      <c r="BG168" s="9">
        <f t="shared" si="210"/>
        <v>23.999999999999996</v>
      </c>
      <c r="BH168" s="9"/>
      <c r="BI168" s="9">
        <f t="shared" si="211"/>
        <v>6.954637204456116</v>
      </c>
      <c r="BJ168" s="9">
        <f t="shared" si="212"/>
        <v>1.128505658253004</v>
      </c>
      <c r="BK168" s="9">
        <f t="shared" si="213"/>
        <v>8.3142862709120635E-2</v>
      </c>
      <c r="BL168" s="9">
        <f t="shared" si="214"/>
        <v>0.15372544019454867</v>
      </c>
      <c r="BM168" s="9">
        <f t="shared" si="215"/>
        <v>0</v>
      </c>
      <c r="BN168" s="9">
        <f t="shared" si="216"/>
        <v>6.7320740303978582E-2</v>
      </c>
      <c r="BO168" s="9">
        <f t="shared" si="217"/>
        <v>2.9260441643162096</v>
      </c>
      <c r="BP168" s="9">
        <f t="shared" si="218"/>
        <v>1.7697667924761447</v>
      </c>
      <c r="BQ168" s="9">
        <f t="shared" si="219"/>
        <v>0</v>
      </c>
      <c r="BR168" s="9">
        <f t="shared" si="220"/>
        <v>1.6385580488491156</v>
      </c>
      <c r="BS168" s="9">
        <f t="shared" si="221"/>
        <v>0</v>
      </c>
      <c r="BT168" s="9">
        <f t="shared" si="222"/>
        <v>0.3614419511508844</v>
      </c>
      <c r="BU168" s="9">
        <f t="shared" si="223"/>
        <v>0.98667701546589781</v>
      </c>
      <c r="BV168" s="9">
        <f t="shared" si="224"/>
        <v>0.34628608427443658</v>
      </c>
      <c r="BW168" s="9">
        <f t="shared" si="225"/>
        <v>2.8478851410549979E-2</v>
      </c>
      <c r="BX168" s="9">
        <f t="shared" si="226"/>
        <v>44.997111980937554</v>
      </c>
      <c r="BY168" s="10">
        <f t="shared" si="227"/>
        <v>0.5666780636443457</v>
      </c>
      <c r="BZ168" s="9">
        <f t="shared" si="228"/>
        <v>0</v>
      </c>
      <c r="CA168" s="9">
        <f t="shared" si="229"/>
        <v>0</v>
      </c>
      <c r="CB168" s="11">
        <f t="shared" si="230"/>
        <v>0</v>
      </c>
      <c r="CC168" s="9">
        <f t="shared" si="231"/>
        <v>1.9504188281523225</v>
      </c>
      <c r="CD168" s="9">
        <f t="shared" si="232"/>
        <v>24</v>
      </c>
      <c r="CE168" s="9"/>
      <c r="CF168" s="9">
        <f t="shared" si="233"/>
        <v>7.1263547761142592</v>
      </c>
      <c r="CG168" s="9">
        <f t="shared" si="234"/>
        <v>1.1563696927871872</v>
      </c>
      <c r="CH168" s="9">
        <f t="shared" si="235"/>
        <v>0.28272446890144565</v>
      </c>
      <c r="CI168" s="9">
        <f t="shared" si="236"/>
        <v>0.15752108884109103</v>
      </c>
      <c r="CJ168" s="9">
        <f t="shared" si="237"/>
        <v>0</v>
      </c>
      <c r="CK168" s="9">
        <f t="shared" si="238"/>
        <v>6.8982962747418289E-2</v>
      </c>
      <c r="CL168" s="9">
        <f t="shared" si="239"/>
        <v>2.9982913835009741</v>
      </c>
      <c r="CM168" s="9">
        <f t="shared" si="240"/>
        <v>1.8134642632529816</v>
      </c>
      <c r="CN168" s="9">
        <f t="shared" si="241"/>
        <v>0.32098416724391043</v>
      </c>
      <c r="CO168" s="9">
        <f t="shared" si="242"/>
        <v>1.6790158327560878</v>
      </c>
      <c r="CP168" s="9">
        <f t="shared" si="243"/>
        <v>0</v>
      </c>
      <c r="CQ168" s="9">
        <f t="shared" si="244"/>
        <v>0.61598170963862398</v>
      </c>
      <c r="CR168" s="9">
        <f t="shared" si="245"/>
        <v>0.35483626507358923</v>
      </c>
      <c r="CS168" s="9">
        <f t="shared" si="246"/>
        <v>2.9182025287786781E-2</v>
      </c>
      <c r="CT168" s="9">
        <f t="shared" si="247"/>
        <v>46.108139713059259</v>
      </c>
      <c r="CU168" s="10">
        <f t="shared" si="248"/>
        <v>0</v>
      </c>
      <c r="CV168" s="9">
        <f t="shared" si="249"/>
        <v>0.10813971305925918</v>
      </c>
      <c r="CW168" s="9">
        <f t="shared" si="250"/>
        <v>0.68650943092674832</v>
      </c>
      <c r="CX168" s="11">
        <f t="shared" si="251"/>
        <v>0.10487126249624358</v>
      </c>
      <c r="CY168" s="9">
        <f t="shared" si="252"/>
        <v>1.8410549019271785</v>
      </c>
      <c r="CZ168" s="9">
        <f t="shared" si="253"/>
        <v>2.0386105109057858E-2</v>
      </c>
      <c r="DA168" s="9">
        <f t="shared" si="254"/>
        <v>3.0419279904504541E-2</v>
      </c>
      <c r="DB168" s="9">
        <f t="shared" si="255"/>
        <v>24</v>
      </c>
      <c r="DD168" s="9">
        <f t="shared" si="256"/>
        <v>7.1096409818592017</v>
      </c>
      <c r="DE168" s="9">
        <f t="shared" si="257"/>
        <v>1.1536576014396149</v>
      </c>
      <c r="DF168" s="9">
        <f t="shared" si="258"/>
        <v>0.26329858329881617</v>
      </c>
      <c r="DG168" s="9">
        <f t="shared" si="259"/>
        <v>0.15715164679779745</v>
      </c>
      <c r="DH168" s="9">
        <f t="shared" si="260"/>
        <v>0</v>
      </c>
      <c r="DI168" s="9">
        <f t="shared" si="261"/>
        <v>6.8821173574315497E-2</v>
      </c>
      <c r="DJ168" s="9">
        <f t="shared" si="262"/>
        <v>2.9912593416121092</v>
      </c>
      <c r="DK168" s="9">
        <f t="shared" si="263"/>
        <v>1.8092110553315206</v>
      </c>
      <c r="DL168" s="9">
        <f t="shared" si="264"/>
        <v>0.2897418006145589</v>
      </c>
      <c r="DM168" s="9">
        <f t="shared" si="265"/>
        <v>1.6750779534248861</v>
      </c>
      <c r="DN168" s="9">
        <f t="shared" si="266"/>
        <v>0</v>
      </c>
      <c r="DO168" s="9">
        <f t="shared" si="267"/>
        <v>3.5180245960555023E-2</v>
      </c>
      <c r="DP168" s="9">
        <f t="shared" si="268"/>
        <v>0.65206261279306332</v>
      </c>
      <c r="DQ168" s="9">
        <f t="shared" si="269"/>
        <v>0.35400404993485501</v>
      </c>
      <c r="DR168" s="9">
        <f t="shared" si="270"/>
        <v>2.9113583232636686E-2</v>
      </c>
      <c r="DS168" s="9">
        <f t="shared" si="271"/>
        <v>46</v>
      </c>
      <c r="DT168" s="9">
        <f t="shared" si="272"/>
        <v>1.9493137713824975</v>
      </c>
      <c r="IF168" s="17"/>
      <c r="IG168" s="17"/>
      <c r="IH168" s="17"/>
      <c r="II168" s="17"/>
      <c r="IJ168" s="17"/>
      <c r="IK168" s="17"/>
      <c r="IL168" s="17"/>
      <c r="IM168" s="17"/>
      <c r="IN168" s="17"/>
      <c r="IO168" s="17"/>
      <c r="IP168" s="17"/>
      <c r="IQ168" s="17"/>
      <c r="IR168" s="17"/>
      <c r="IS168" s="17"/>
      <c r="IT168" s="17"/>
      <c r="IU168" s="17"/>
      <c r="IV168" s="17"/>
    </row>
    <row r="169" spans="1:256" s="12" customFormat="1" x14ac:dyDescent="0.25">
      <c r="A169" s="16" t="s">
        <v>206</v>
      </c>
      <c r="B169" s="16" t="s">
        <v>207</v>
      </c>
      <c r="C169" s="9">
        <v>48.834899999999998</v>
      </c>
      <c r="D169" s="9">
        <v>1.4469000000000001</v>
      </c>
      <c r="E169" s="9">
        <v>6.8341000000000003</v>
      </c>
      <c r="F169" s="9"/>
      <c r="G169" s="9">
        <v>14.724600000000001</v>
      </c>
      <c r="H169" s="9">
        <v>0.53460000000000008</v>
      </c>
      <c r="I169" s="9">
        <v>13.5212</v>
      </c>
      <c r="J169" s="9">
        <v>10.7745</v>
      </c>
      <c r="K169" s="9">
        <v>1.2721</v>
      </c>
      <c r="L169" s="9">
        <v>0.14170000000000002</v>
      </c>
      <c r="M169" s="9">
        <v>5.2700000000000004E-2</v>
      </c>
      <c r="N169" s="9">
        <v>0.12660000000000002</v>
      </c>
      <c r="P169" s="17"/>
      <c r="Q169" s="9">
        <f>C169/'ST1.2-NatData'!R$1</f>
        <v>0.81277711204313952</v>
      </c>
      <c r="R169" s="9">
        <f>D169/'ST1.2-NatData'!S$1</f>
        <v>1.8109112754853003E-2</v>
      </c>
      <c r="S169" s="9">
        <f>E169/'ST1.2-NatData'!T$1</f>
        <v>6.7026608212944164E-2</v>
      </c>
      <c r="T169" s="9">
        <f>F169/'ST1.2-NatData'!U$1</f>
        <v>0</v>
      </c>
      <c r="U169" s="9">
        <f>G169/'ST1.2-NatData'!V$1</f>
        <v>0.20494669153467138</v>
      </c>
      <c r="V169" s="9">
        <f>H169/'ST1.2-NatData'!W$1</f>
        <v>7.5362645727899413E-3</v>
      </c>
      <c r="W169" s="9">
        <f>I169/'ST1.2-NatData'!X$1</f>
        <v>0.33548034934497817</v>
      </c>
      <c r="X169" s="9">
        <f>J169/'ST1.2-NatData'!Y$1</f>
        <v>0.19213074412881825</v>
      </c>
      <c r="Y169" s="9">
        <f>K169/'ST1.2-NatData'!Z$1</f>
        <v>2.052469384791623E-2</v>
      </c>
      <c r="Z169" s="9">
        <f>L169/'ST1.2-NatData'!AA$1</f>
        <v>1.5043101617903099E-3</v>
      </c>
      <c r="AA169" s="9">
        <f>M169/'ST1.2-NatData'!AB$1</f>
        <v>2.7739762080218971E-3</v>
      </c>
      <c r="AB169" s="9">
        <f>N169/'ST1.2-NatData'!AC$1</f>
        <v>3.5709248864694105E-3</v>
      </c>
      <c r="AC169" s="9">
        <f>O169/'ST1.2-NatData'!AD$1</f>
        <v>0</v>
      </c>
      <c r="AD169" s="9">
        <f t="shared" si="182"/>
        <v>2.628147778373028</v>
      </c>
      <c r="AE169" s="9">
        <f t="shared" si="183"/>
        <v>1.7490914988245514</v>
      </c>
      <c r="AF169" s="9">
        <f t="shared" si="184"/>
        <v>1.5129027466763203</v>
      </c>
      <c r="AG169" s="9">
        <f t="shared" si="185"/>
        <v>1.7050334908051386</v>
      </c>
      <c r="AH169" s="9">
        <f t="shared" si="186"/>
        <v>9.1476060633491958</v>
      </c>
      <c r="AI169" s="9">
        <f t="shared" si="187"/>
        <v>8.5927532543380991</v>
      </c>
      <c r="AJ169" s="9">
        <f t="shared" si="188"/>
        <v>8.7974811526527894</v>
      </c>
      <c r="AK169" s="9">
        <f t="shared" si="189"/>
        <v>8.7619871151514666</v>
      </c>
      <c r="AL169" s="9"/>
      <c r="AM169" s="9">
        <f t="shared" si="190"/>
        <v>7.4349648382772715</v>
      </c>
      <c r="AN169" s="9">
        <f t="shared" si="191"/>
        <v>1.226266015388918</v>
      </c>
      <c r="AO169" s="9">
        <f t="shared" si="192"/>
        <v>0.66123085366618994</v>
      </c>
      <c r="AP169" s="9">
        <f t="shared" si="193"/>
        <v>0.16565502963816758</v>
      </c>
      <c r="AQ169" s="9">
        <f t="shared" si="194"/>
        <v>0</v>
      </c>
      <c r="AR169" s="9">
        <f t="shared" si="195"/>
        <v>6.8938779501057007E-2</v>
      </c>
      <c r="AS169" s="9">
        <f t="shared" si="196"/>
        <v>3.0688420778026289</v>
      </c>
      <c r="AT169" s="9">
        <f t="shared" si="197"/>
        <v>1.8747715981459172</v>
      </c>
      <c r="AU169" s="9">
        <f t="shared" si="198"/>
        <v>0.83943833875396123</v>
      </c>
      <c r="AV169" s="9">
        <f t="shared" si="199"/>
        <v>1.7575363599485707</v>
      </c>
      <c r="AW169" s="9">
        <f t="shared" si="200"/>
        <v>0.59697469870253173</v>
      </c>
      <c r="AX169" s="9">
        <f t="shared" si="201"/>
        <v>0</v>
      </c>
      <c r="AY169" s="9">
        <f t="shared" si="202"/>
        <v>0.37550362778316887</v>
      </c>
      <c r="AZ169" s="9">
        <f t="shared" si="203"/>
        <v>2.7521673514301698E-2</v>
      </c>
      <c r="BA169" s="9">
        <f t="shared" si="204"/>
        <v>48.024480449922322</v>
      </c>
      <c r="BB169" s="10">
        <f t="shared" si="205"/>
        <v>0</v>
      </c>
      <c r="BC169" s="9">
        <f t="shared" si="206"/>
        <v>2.0244804499223221</v>
      </c>
      <c r="BD169" s="9">
        <f t="shared" si="207"/>
        <v>12.221062374890147</v>
      </c>
      <c r="BE169" s="11">
        <f t="shared" si="208"/>
        <v>2.0396947103373999</v>
      </c>
      <c r="BF169" s="9">
        <f t="shared" si="209"/>
        <v>-8.2521105645641746E-2</v>
      </c>
      <c r="BG169" s="9">
        <f t="shared" si="210"/>
        <v>24.000000000000011</v>
      </c>
      <c r="BH169" s="9"/>
      <c r="BI169" s="9">
        <f t="shared" si="211"/>
        <v>6.9839931745602088</v>
      </c>
      <c r="BJ169" s="9">
        <f t="shared" si="212"/>
        <v>1.1518862116980415</v>
      </c>
      <c r="BK169" s="9">
        <f t="shared" si="213"/>
        <v>0.13587938625824947</v>
      </c>
      <c r="BL169" s="9">
        <f t="shared" si="214"/>
        <v>0.15560713755743871</v>
      </c>
      <c r="BM169" s="9">
        <f t="shared" si="215"/>
        <v>0</v>
      </c>
      <c r="BN169" s="9">
        <f t="shared" si="216"/>
        <v>6.4757261933393692E-2</v>
      </c>
      <c r="BO169" s="9">
        <f t="shared" si="217"/>
        <v>2.8826998636005436</v>
      </c>
      <c r="BP169" s="9">
        <f t="shared" si="218"/>
        <v>1.761056350650374</v>
      </c>
      <c r="BQ169" s="9">
        <f t="shared" si="219"/>
        <v>0</v>
      </c>
      <c r="BR169" s="9">
        <f t="shared" si="220"/>
        <v>1.6509320768713036</v>
      </c>
      <c r="BS169" s="9">
        <f t="shared" si="221"/>
        <v>0</v>
      </c>
      <c r="BT169" s="9">
        <f t="shared" si="222"/>
        <v>0.34906792312869639</v>
      </c>
      <c r="BU169" s="9">
        <f t="shared" si="223"/>
        <v>0.9704883313402306</v>
      </c>
      <c r="BV169" s="9">
        <f t="shared" si="224"/>
        <v>0.35272725971195068</v>
      </c>
      <c r="BW169" s="9">
        <f t="shared" si="225"/>
        <v>2.5852332076515116E-2</v>
      </c>
      <c r="BX169" s="9">
        <f t="shared" si="226"/>
        <v>45.111530581464407</v>
      </c>
      <c r="BY169" s="10">
        <f t="shared" si="227"/>
        <v>0.50450936348940389</v>
      </c>
      <c r="BZ169" s="9">
        <f t="shared" si="228"/>
        <v>0</v>
      </c>
      <c r="CA169" s="9">
        <f t="shared" si="229"/>
        <v>0</v>
      </c>
      <c r="CB169" s="11">
        <f t="shared" si="230"/>
        <v>0</v>
      </c>
      <c r="CC169" s="9">
        <f t="shared" si="231"/>
        <v>1.9454798304718564</v>
      </c>
      <c r="CD169" s="9">
        <f t="shared" si="232"/>
        <v>24.000000000000004</v>
      </c>
      <c r="CE169" s="9"/>
      <c r="CF169" s="9">
        <f t="shared" si="233"/>
        <v>7.1503913245070843</v>
      </c>
      <c r="CG169" s="9">
        <f t="shared" si="234"/>
        <v>1.1793306449592378</v>
      </c>
      <c r="CH169" s="9">
        <f t="shared" si="235"/>
        <v>0.3297219694663216</v>
      </c>
      <c r="CI169" s="9">
        <f t="shared" si="236"/>
        <v>0.15931457815208352</v>
      </c>
      <c r="CJ169" s="9">
        <f t="shared" si="237"/>
        <v>0</v>
      </c>
      <c r="CK169" s="9">
        <f t="shared" si="238"/>
        <v>6.6300145540524436E-2</v>
      </c>
      <c r="CL169" s="9">
        <f t="shared" si="239"/>
        <v>2.951382050447819</v>
      </c>
      <c r="CM169" s="9">
        <f t="shared" si="240"/>
        <v>1.8030146560748164</v>
      </c>
      <c r="CN169" s="9">
        <f t="shared" si="241"/>
        <v>0.30973339968156477</v>
      </c>
      <c r="CO169" s="9">
        <f t="shared" si="242"/>
        <v>1.6902666003184341</v>
      </c>
      <c r="CP169" s="9">
        <f t="shared" si="243"/>
        <v>0</v>
      </c>
      <c r="CQ169" s="9">
        <f t="shared" si="244"/>
        <v>0.61240050482578801</v>
      </c>
      <c r="CR169" s="9">
        <f t="shared" si="245"/>
        <v>0.36113121458202341</v>
      </c>
      <c r="CS169" s="9">
        <f t="shared" si="246"/>
        <v>2.6468280592188639E-2</v>
      </c>
      <c r="CT169" s="9">
        <f t="shared" si="247"/>
        <v>46.186341945451787</v>
      </c>
      <c r="CU169" s="10">
        <f t="shared" si="248"/>
        <v>0</v>
      </c>
      <c r="CV169" s="9">
        <f t="shared" si="249"/>
        <v>0.18634194545178673</v>
      </c>
      <c r="CW169" s="9">
        <f t="shared" si="250"/>
        <v>1.1696477975411803</v>
      </c>
      <c r="CX169" s="11">
        <f t="shared" si="251"/>
        <v>0.18469387515708227</v>
      </c>
      <c r="CY169" s="9">
        <f t="shared" si="252"/>
        <v>1.7578389067539799</v>
      </c>
      <c r="CZ169" s="9">
        <f t="shared" si="253"/>
        <v>2.4404003407979893E-2</v>
      </c>
      <c r="DA169" s="9">
        <f t="shared" si="254"/>
        <v>3.1415144386253438E-2</v>
      </c>
      <c r="DB169" s="9">
        <f t="shared" si="255"/>
        <v>24.000000000000004</v>
      </c>
      <c r="DD169" s="9">
        <f t="shared" si="256"/>
        <v>7.1215425832120083</v>
      </c>
      <c r="DE169" s="9">
        <f t="shared" si="257"/>
        <v>1.1745725550682444</v>
      </c>
      <c r="DF169" s="9">
        <f t="shared" si="258"/>
        <v>0.29611513828025338</v>
      </c>
      <c r="DG169" s="9">
        <f t="shared" si="259"/>
        <v>0.15867181262484709</v>
      </c>
      <c r="DH169" s="9">
        <f t="shared" si="260"/>
        <v>0</v>
      </c>
      <c r="DI169" s="9">
        <f t="shared" si="261"/>
        <v>6.6032653083157936E-2</v>
      </c>
      <c r="DJ169" s="9">
        <f t="shared" si="262"/>
        <v>2.9394744983472112</v>
      </c>
      <c r="DK169" s="9">
        <f t="shared" si="263"/>
        <v>1.7957402705197127</v>
      </c>
      <c r="DL169" s="9">
        <f t="shared" si="264"/>
        <v>0.25603437285518282</v>
      </c>
      <c r="DM169" s="9">
        <f t="shared" si="265"/>
        <v>1.683447104481169</v>
      </c>
      <c r="DN169" s="9">
        <f t="shared" si="266"/>
        <v>0</v>
      </c>
      <c r="DO169" s="9">
        <f t="shared" si="267"/>
        <v>6.0518522663648211E-2</v>
      </c>
      <c r="DP169" s="9">
        <f t="shared" si="268"/>
        <v>0.67448282407831084</v>
      </c>
      <c r="DQ169" s="9">
        <f t="shared" si="269"/>
        <v>0.35967420607574119</v>
      </c>
      <c r="DR169" s="9">
        <f t="shared" si="270"/>
        <v>2.6361492509596227E-2</v>
      </c>
      <c r="DS169" s="9">
        <f t="shared" si="271"/>
        <v>45.999999999999993</v>
      </c>
      <c r="DT169" s="9">
        <f t="shared" si="272"/>
        <v>1.9444060583631568</v>
      </c>
      <c r="IF169" s="17"/>
      <c r="IG169" s="17"/>
      <c r="IH169" s="17"/>
      <c r="II169" s="17"/>
      <c r="IJ169" s="17"/>
      <c r="IK169" s="17"/>
      <c r="IL169" s="17"/>
      <c r="IM169" s="17"/>
      <c r="IN169" s="17"/>
      <c r="IO169" s="17"/>
      <c r="IP169" s="17"/>
      <c r="IQ169" s="17"/>
      <c r="IR169" s="17"/>
      <c r="IS169" s="17"/>
      <c r="IT169" s="17"/>
      <c r="IU169" s="17"/>
      <c r="IV169" s="17"/>
    </row>
    <row r="170" spans="1:256" s="12" customFormat="1" x14ac:dyDescent="0.25">
      <c r="A170" s="16" t="s">
        <v>206</v>
      </c>
      <c r="B170" s="16" t="s">
        <v>207</v>
      </c>
      <c r="C170" s="9">
        <v>48.171500000000002</v>
      </c>
      <c r="D170" s="9">
        <v>1.4352</v>
      </c>
      <c r="E170" s="9">
        <v>6.84</v>
      </c>
      <c r="F170" s="9"/>
      <c r="G170" s="9">
        <v>15.257400000000001</v>
      </c>
      <c r="H170" s="9">
        <v>0.55349999999999999</v>
      </c>
      <c r="I170" s="9">
        <v>13.566000000000001</v>
      </c>
      <c r="J170" s="9">
        <v>10.746700000000001</v>
      </c>
      <c r="K170" s="9">
        <v>1.2753000000000001</v>
      </c>
      <c r="L170" s="9">
        <v>0.17680000000000001</v>
      </c>
      <c r="M170" s="9">
        <v>4.5600000000000002E-2</v>
      </c>
      <c r="N170" s="9">
        <v>0.12640000000000001</v>
      </c>
      <c r="P170" s="17"/>
      <c r="Q170" s="9">
        <f>C170/'ST1.2-NatData'!R$1</f>
        <v>0.80173590306903664</v>
      </c>
      <c r="R170" s="9">
        <f>D170/'ST1.2-NatData'!S$1</f>
        <v>1.7962677880824542E-2</v>
      </c>
      <c r="S170" s="9">
        <f>E170/'ST1.2-NatData'!T$1</f>
        <v>6.708447347515227E-2</v>
      </c>
      <c r="T170" s="9">
        <f>F170/'ST1.2-NatData'!U$1</f>
        <v>0</v>
      </c>
      <c r="U170" s="9">
        <f>G170/'ST1.2-NatData'!V$1</f>
        <v>0.21236255323887201</v>
      </c>
      <c r="V170" s="9">
        <f>H170/'ST1.2-NatData'!W$1</f>
        <v>7.8026981687976654E-3</v>
      </c>
      <c r="W170" s="9">
        <f>I170/'ST1.2-NatData'!X$1</f>
        <v>0.33659190154823343</v>
      </c>
      <c r="X170" s="9">
        <f>J170/'ST1.2-NatData'!Y$1</f>
        <v>0.19163501488970916</v>
      </c>
      <c r="Y170" s="9">
        <f>K170/'ST1.2-NatData'!Z$1</f>
        <v>2.0576324238855099E-2</v>
      </c>
      <c r="Z170" s="9">
        <f>L170/'ST1.2-NatData'!AA$1</f>
        <v>1.8769374495732304E-3</v>
      </c>
      <c r="AA170" s="9">
        <f>M170/'ST1.2-NatData'!AB$1</f>
        <v>2.4002526581745447E-3</v>
      </c>
      <c r="AB170" s="9">
        <f>N170/'ST1.2-NatData'!AC$1</f>
        <v>3.5652836149268046E-3</v>
      </c>
      <c r="AC170" s="9">
        <f>O170/'ST1.2-NatData'!AD$1</f>
        <v>0</v>
      </c>
      <c r="AD170" s="9">
        <f t="shared" si="182"/>
        <v>2.6144787799957703</v>
      </c>
      <c r="AE170" s="9">
        <f t="shared" si="183"/>
        <v>1.7471662191226349</v>
      </c>
      <c r="AF170" s="9">
        <f t="shared" si="184"/>
        <v>1.510624680856069</v>
      </c>
      <c r="AG170" s="9">
        <f t="shared" si="185"/>
        <v>1.7022596957457783</v>
      </c>
      <c r="AH170" s="9">
        <f t="shared" si="186"/>
        <v>9.1576862149009699</v>
      </c>
      <c r="AI170" s="9">
        <f t="shared" si="187"/>
        <v>8.6057113753979699</v>
      </c>
      <c r="AJ170" s="9">
        <f t="shared" si="188"/>
        <v>8.8118164563770272</v>
      </c>
      <c r="AK170" s="9">
        <f t="shared" si="189"/>
        <v>8.8072123777150466</v>
      </c>
      <c r="AL170" s="9"/>
      <c r="AM170" s="9">
        <f t="shared" si="190"/>
        <v>7.3420458275264968</v>
      </c>
      <c r="AN170" s="9">
        <f t="shared" si="191"/>
        <v>1.2286771159545835</v>
      </c>
      <c r="AO170" s="9">
        <f t="shared" si="192"/>
        <v>0.57072294348107988</v>
      </c>
      <c r="AP170" s="9">
        <f t="shared" si="193"/>
        <v>0.16449656761193346</v>
      </c>
      <c r="AQ170" s="9">
        <f t="shared" si="194"/>
        <v>0</v>
      </c>
      <c r="AR170" s="9">
        <f t="shared" si="195"/>
        <v>7.1454661459431426E-2</v>
      </c>
      <c r="AS170" s="9">
        <f t="shared" si="196"/>
        <v>3.0824030168555616</v>
      </c>
      <c r="AT170" s="9">
        <f t="shared" si="197"/>
        <v>1.9447496263567916</v>
      </c>
      <c r="AU170" s="9">
        <f t="shared" si="198"/>
        <v>0.83382681576479811</v>
      </c>
      <c r="AV170" s="9">
        <f t="shared" si="199"/>
        <v>1.7549333341478317</v>
      </c>
      <c r="AW170" s="9">
        <f t="shared" si="200"/>
        <v>0.58876014991262959</v>
      </c>
      <c r="AX170" s="9">
        <f t="shared" si="201"/>
        <v>0</v>
      </c>
      <c r="AY170" s="9">
        <f t="shared" si="202"/>
        <v>0.37686304167099205</v>
      </c>
      <c r="AZ170" s="9">
        <f t="shared" si="203"/>
        <v>3.437680841637631E-2</v>
      </c>
      <c r="BA170" s="9">
        <f t="shared" si="204"/>
        <v>47.830522056144076</v>
      </c>
      <c r="BB170" s="10">
        <f t="shared" si="205"/>
        <v>0</v>
      </c>
      <c r="BC170" s="9">
        <f t="shared" si="206"/>
        <v>1.8305220561440763</v>
      </c>
      <c r="BD170" s="9">
        <f t="shared" si="207"/>
        <v>11.128025847095429</v>
      </c>
      <c r="BE170" s="11">
        <f t="shared" si="208"/>
        <v>2.0345552330007637</v>
      </c>
      <c r="BF170" s="9">
        <f t="shared" si="209"/>
        <v>0.1148474345632518</v>
      </c>
      <c r="BG170" s="9">
        <f t="shared" si="210"/>
        <v>23.999999999999996</v>
      </c>
      <c r="BH170" s="9"/>
      <c r="BI170" s="9">
        <f t="shared" si="211"/>
        <v>6.8995077811061725</v>
      </c>
      <c r="BJ170" s="9">
        <f t="shared" si="212"/>
        <v>1.1546192329954026</v>
      </c>
      <c r="BK170" s="9">
        <f t="shared" si="213"/>
        <v>5.4127014101574389E-2</v>
      </c>
      <c r="BL170" s="9">
        <f t="shared" si="214"/>
        <v>0.15458162137162126</v>
      </c>
      <c r="BM170" s="9">
        <f t="shared" si="215"/>
        <v>0</v>
      </c>
      <c r="BN170" s="9">
        <f t="shared" si="216"/>
        <v>6.7147768390018972E-2</v>
      </c>
      <c r="BO170" s="9">
        <f t="shared" si="217"/>
        <v>2.896612756020466</v>
      </c>
      <c r="BP170" s="9">
        <f t="shared" si="218"/>
        <v>1.8275308401163179</v>
      </c>
      <c r="BQ170" s="9">
        <f t="shared" si="219"/>
        <v>0</v>
      </c>
      <c r="BR170" s="9">
        <f t="shared" si="220"/>
        <v>1.6491556275609294</v>
      </c>
      <c r="BS170" s="9">
        <f t="shared" si="221"/>
        <v>0</v>
      </c>
      <c r="BT170" s="9">
        <f t="shared" si="222"/>
        <v>0.35084437243907063</v>
      </c>
      <c r="BU170" s="9">
        <f t="shared" si="223"/>
        <v>0.96439179338528047</v>
      </c>
      <c r="BV170" s="9">
        <f t="shared" si="224"/>
        <v>0.35414781513238458</v>
      </c>
      <c r="BW170" s="9">
        <f t="shared" si="225"/>
        <v>3.2304763921405605E-2</v>
      </c>
      <c r="BX170" s="9">
        <f t="shared" si="226"/>
        <v>44.947561872126634</v>
      </c>
      <c r="BY170" s="10">
        <f t="shared" si="227"/>
        <v>0.57587981815200473</v>
      </c>
      <c r="BZ170" s="9">
        <f t="shared" si="228"/>
        <v>0</v>
      </c>
      <c r="CA170" s="9">
        <f t="shared" si="229"/>
        <v>0</v>
      </c>
      <c r="CB170" s="11">
        <f t="shared" si="230"/>
        <v>0</v>
      </c>
      <c r="CC170" s="9">
        <f t="shared" si="231"/>
        <v>1.9486623166342225</v>
      </c>
      <c r="CD170" s="9">
        <f t="shared" si="232"/>
        <v>24</v>
      </c>
      <c r="CE170" s="9"/>
      <c r="CF170" s="9">
        <f t="shared" si="233"/>
        <v>7.064749624332034</v>
      </c>
      <c r="CG170" s="9">
        <f t="shared" si="234"/>
        <v>1.18227213467147</v>
      </c>
      <c r="CH170" s="9">
        <f t="shared" si="235"/>
        <v>0.24702175900350376</v>
      </c>
      <c r="CI170" s="9">
        <f t="shared" si="236"/>
        <v>0.15828382055084933</v>
      </c>
      <c r="CJ170" s="9">
        <f t="shared" si="237"/>
        <v>0</v>
      </c>
      <c r="CK170" s="9">
        <f t="shared" si="238"/>
        <v>6.8755944127954161E-2</v>
      </c>
      <c r="CL170" s="9">
        <f t="shared" si="239"/>
        <v>2.9659860571459595</v>
      </c>
      <c r="CM170" s="9">
        <f t="shared" si="240"/>
        <v>1.8712998413485349</v>
      </c>
      <c r="CN170" s="9">
        <f t="shared" si="241"/>
        <v>0.31134742217680156</v>
      </c>
      <c r="CO170" s="9">
        <f t="shared" si="242"/>
        <v>1.6886525778231958</v>
      </c>
      <c r="CP170" s="9">
        <f t="shared" si="243"/>
        <v>0</v>
      </c>
      <c r="CQ170" s="9">
        <f t="shared" si="244"/>
        <v>0.60429195830913485</v>
      </c>
      <c r="CR170" s="9">
        <f t="shared" si="245"/>
        <v>0.36262958507938575</v>
      </c>
      <c r="CS170" s="9">
        <f t="shared" si="246"/>
        <v>3.3078456611479436E-2</v>
      </c>
      <c r="CT170" s="9">
        <f t="shared" si="247"/>
        <v>46.024047066128098</v>
      </c>
      <c r="CU170" s="10">
        <f t="shared" si="248"/>
        <v>0</v>
      </c>
      <c r="CV170" s="9">
        <f t="shared" si="249"/>
        <v>2.4047066128098038E-2</v>
      </c>
      <c r="CW170" s="9">
        <f t="shared" si="250"/>
        <v>0.1519237155409249</v>
      </c>
      <c r="CX170" s="11">
        <f t="shared" si="251"/>
        <v>2.1990227842208453E-2</v>
      </c>
      <c r="CY170" s="9">
        <f t="shared" si="252"/>
        <v>1.9233857231694733</v>
      </c>
      <c r="CZ170" s="9">
        <f t="shared" si="253"/>
        <v>2.1150585872765155E-2</v>
      </c>
      <c r="DA170" s="9">
        <f t="shared" si="254"/>
        <v>3.1416624829663391E-2</v>
      </c>
      <c r="DB170" s="9">
        <f t="shared" si="255"/>
        <v>24</v>
      </c>
      <c r="DD170" s="9">
        <f t="shared" si="256"/>
        <v>7.0610583691681699</v>
      </c>
      <c r="DE170" s="9">
        <f t="shared" si="257"/>
        <v>1.1816544102857156</v>
      </c>
      <c r="DF170" s="9">
        <f t="shared" si="258"/>
        <v>0.24271277945388547</v>
      </c>
      <c r="DG170" s="9">
        <f t="shared" si="259"/>
        <v>0.15820111896890618</v>
      </c>
      <c r="DH170" s="9">
        <f t="shared" si="260"/>
        <v>0</v>
      </c>
      <c r="DI170" s="9">
        <f t="shared" si="261"/>
        <v>6.8720019891809328E-2</v>
      </c>
      <c r="DJ170" s="9">
        <f t="shared" si="262"/>
        <v>2.9644363615542457</v>
      </c>
      <c r="DK170" s="9">
        <f t="shared" si="263"/>
        <v>1.8703221074485641</v>
      </c>
      <c r="DL170" s="9">
        <f t="shared" si="264"/>
        <v>0.30439238731741014</v>
      </c>
      <c r="DM170" s="9">
        <f t="shared" si="265"/>
        <v>1.6877702751402537</v>
      </c>
      <c r="DN170" s="9">
        <f t="shared" si="266"/>
        <v>0</v>
      </c>
      <c r="DO170" s="9">
        <f t="shared" si="267"/>
        <v>7.8373375423361757E-3</v>
      </c>
      <c r="DP170" s="9">
        <f t="shared" si="268"/>
        <v>0.61233604901753402</v>
      </c>
      <c r="DQ170" s="9">
        <f t="shared" si="269"/>
        <v>0.36244011504864554</v>
      </c>
      <c r="DR170" s="9">
        <f t="shared" si="270"/>
        <v>3.306117347615653E-2</v>
      </c>
      <c r="DS170" s="9">
        <f t="shared" si="271"/>
        <v>46</v>
      </c>
      <c r="DT170" s="9">
        <f t="shared" si="272"/>
        <v>1.9474602550958338</v>
      </c>
      <c r="IF170" s="17"/>
      <c r="IG170" s="17"/>
      <c r="IH170" s="17"/>
      <c r="II170" s="17"/>
      <c r="IJ170" s="17"/>
      <c r="IK170" s="17"/>
      <c r="IL170" s="17"/>
      <c r="IM170" s="17"/>
      <c r="IN170" s="17"/>
      <c r="IO170" s="17"/>
      <c r="IP170" s="17"/>
      <c r="IQ170" s="17"/>
      <c r="IR170" s="17"/>
      <c r="IS170" s="17"/>
      <c r="IT170" s="17"/>
      <c r="IU170" s="17"/>
      <c r="IV170" s="17"/>
    </row>
    <row r="171" spans="1:256" s="12" customFormat="1" x14ac:dyDescent="0.25">
      <c r="A171" s="16" t="s">
        <v>206</v>
      </c>
      <c r="B171" s="16" t="s">
        <v>207</v>
      </c>
      <c r="C171" s="9">
        <v>48.418199999999999</v>
      </c>
      <c r="D171" s="9">
        <v>1.44</v>
      </c>
      <c r="E171" s="9">
        <v>7.1372</v>
      </c>
      <c r="F171" s="9"/>
      <c r="G171" s="9">
        <v>15.264200000000001</v>
      </c>
      <c r="H171" s="9">
        <v>0.55280000000000007</v>
      </c>
      <c r="I171" s="9">
        <v>13.522399999999999</v>
      </c>
      <c r="J171" s="9">
        <v>10.588799999999999</v>
      </c>
      <c r="K171" s="9">
        <v>1.3673999999999999</v>
      </c>
      <c r="L171" s="9">
        <v>0.19460000000000002</v>
      </c>
      <c r="M171" s="9">
        <v>4.9500000000000002E-2</v>
      </c>
      <c r="N171" s="9">
        <v>0.14230000000000001</v>
      </c>
      <c r="P171" s="17"/>
      <c r="Q171" s="9">
        <f>C171/'ST1.2-NatData'!R$1</f>
        <v>0.80584182144996996</v>
      </c>
      <c r="R171" s="9">
        <f>D171/'ST1.2-NatData'!S$1</f>
        <v>1.8022753726579806E-2</v>
      </c>
      <c r="S171" s="9">
        <f>E171/'ST1.2-NatData'!T$1</f>
        <v>6.999931346299075E-2</v>
      </c>
      <c r="T171" s="9">
        <f>F171/'ST1.2-NatData'!U$1</f>
        <v>0</v>
      </c>
      <c r="U171" s="9">
        <f>G171/'ST1.2-NatData'!V$1</f>
        <v>0.2124572001224842</v>
      </c>
      <c r="V171" s="9">
        <f>H171/'ST1.2-NatData'!W$1</f>
        <v>7.7928302578344176E-3</v>
      </c>
      <c r="W171" s="9">
        <f>I171/'ST1.2-NatData'!X$1</f>
        <v>0.33551012306470818</v>
      </c>
      <c r="X171" s="9">
        <f>J171/'ST1.2-NatData'!Y$1</f>
        <v>0.18881934413951745</v>
      </c>
      <c r="Y171" s="9">
        <f>K171/'ST1.2-NatData'!Z$1</f>
        <v>2.2062311428064346E-2</v>
      </c>
      <c r="Z171" s="9">
        <f>L171/'ST1.2-NatData'!AA$1</f>
        <v>2.0659051339759651E-3</v>
      </c>
      <c r="AA171" s="9">
        <f>M171/'ST1.2-NatData'!AB$1</f>
        <v>2.6055374249921042E-3</v>
      </c>
      <c r="AB171" s="9">
        <f>N171/'ST1.2-NatData'!AC$1</f>
        <v>4.0137647025639579E-3</v>
      </c>
      <c r="AC171" s="9">
        <f>O171/'ST1.2-NatData'!AD$1</f>
        <v>0</v>
      </c>
      <c r="AD171" s="9">
        <f t="shared" si="182"/>
        <v>2.6297444559524346</v>
      </c>
      <c r="AE171" s="9">
        <f t="shared" si="183"/>
        <v>1.7566991328111561</v>
      </c>
      <c r="AF171" s="9">
        <f t="shared" si="184"/>
        <v>1.5196233555475582</v>
      </c>
      <c r="AG171" s="9">
        <f t="shared" si="185"/>
        <v>1.7084426996870756</v>
      </c>
      <c r="AH171" s="9">
        <f t="shared" si="186"/>
        <v>9.107991061847919</v>
      </c>
      <c r="AI171" s="9">
        <f t="shared" si="187"/>
        <v>8.5547513813485541</v>
      </c>
      <c r="AJ171" s="9">
        <f t="shared" si="188"/>
        <v>8.7799257199246146</v>
      </c>
      <c r="AK171" s="9">
        <f t="shared" si="189"/>
        <v>8.7571181881954416</v>
      </c>
      <c r="AL171" s="9"/>
      <c r="AM171" s="9">
        <f t="shared" si="190"/>
        <v>7.3396001070295727</v>
      </c>
      <c r="AN171" s="9">
        <f t="shared" si="191"/>
        <v>1.2751062427128208</v>
      </c>
      <c r="AO171" s="9">
        <f t="shared" si="192"/>
        <v>0.61470634974239324</v>
      </c>
      <c r="AP171" s="9">
        <f t="shared" si="193"/>
        <v>0.16415107985157515</v>
      </c>
      <c r="AQ171" s="9">
        <f t="shared" si="194"/>
        <v>0</v>
      </c>
      <c r="AR171" s="9">
        <f t="shared" si="195"/>
        <v>7.0977028334853892E-2</v>
      </c>
      <c r="AS171" s="9">
        <f t="shared" si="196"/>
        <v>3.0558232020328573</v>
      </c>
      <c r="AT171" s="9">
        <f t="shared" si="197"/>
        <v>1.9350582797408207</v>
      </c>
      <c r="AU171" s="9">
        <f t="shared" si="198"/>
        <v>0.84071593970250014</v>
      </c>
      <c r="AV171" s="9">
        <f t="shared" si="199"/>
        <v>1.7197648987267111</v>
      </c>
      <c r="AW171" s="9">
        <f t="shared" si="200"/>
        <v>0.56048083842921148</v>
      </c>
      <c r="AX171" s="9">
        <f t="shared" si="201"/>
        <v>0</v>
      </c>
      <c r="AY171" s="9">
        <f t="shared" si="202"/>
        <v>0.4018866705810305</v>
      </c>
      <c r="AZ171" s="9">
        <f t="shared" si="203"/>
        <v>3.7632490989757635E-2</v>
      </c>
      <c r="BA171" s="9">
        <f t="shared" si="204"/>
        <v>47.84308945490433</v>
      </c>
      <c r="BB171" s="10">
        <f t="shared" si="205"/>
        <v>0</v>
      </c>
      <c r="BC171" s="9">
        <f t="shared" si="206"/>
        <v>1.8430894549043302</v>
      </c>
      <c r="BD171" s="9">
        <f t="shared" si="207"/>
        <v>11.228006885917811</v>
      </c>
      <c r="BE171" s="11">
        <f t="shared" si="208"/>
        <v>1.9544780735732736</v>
      </c>
      <c r="BF171" s="9">
        <f t="shared" si="209"/>
        <v>9.6622000482218293E-2</v>
      </c>
      <c r="BG171" s="9">
        <f t="shared" si="210"/>
        <v>24.000000000000004</v>
      </c>
      <c r="BH171" s="9"/>
      <c r="BI171" s="9">
        <f t="shared" si="211"/>
        <v>6.893776435197565</v>
      </c>
      <c r="BJ171" s="9">
        <f t="shared" si="212"/>
        <v>1.1976534470819411</v>
      </c>
      <c r="BK171" s="9">
        <f t="shared" si="213"/>
        <v>9.1429882279506103E-2</v>
      </c>
      <c r="BL171" s="9">
        <f t="shared" si="214"/>
        <v>0.15418017733816339</v>
      </c>
      <c r="BM171" s="9">
        <f t="shared" si="215"/>
        <v>0</v>
      </c>
      <c r="BN171" s="9">
        <f t="shared" si="216"/>
        <v>6.6665725412823798E-2</v>
      </c>
      <c r="BO171" s="9">
        <f t="shared" si="217"/>
        <v>2.8702056887442358</v>
      </c>
      <c r="BP171" s="9">
        <f t="shared" si="218"/>
        <v>1.817518526225268</v>
      </c>
      <c r="BQ171" s="9">
        <f t="shared" si="219"/>
        <v>0</v>
      </c>
      <c r="BR171" s="9">
        <f t="shared" si="220"/>
        <v>1.6153025451028649</v>
      </c>
      <c r="BS171" s="9">
        <f t="shared" si="221"/>
        <v>0</v>
      </c>
      <c r="BT171" s="9">
        <f t="shared" si="222"/>
        <v>0.38469745489713514</v>
      </c>
      <c r="BU171" s="9">
        <f t="shared" si="223"/>
        <v>0.97187566696995242</v>
      </c>
      <c r="BV171" s="9">
        <f t="shared" si="224"/>
        <v>0.37747517832995092</v>
      </c>
      <c r="BW171" s="9">
        <f t="shared" si="225"/>
        <v>3.5346609597231918E-2</v>
      </c>
      <c r="BX171" s="9">
        <f t="shared" si="226"/>
        <v>44.936993550286303</v>
      </c>
      <c r="BY171" s="10">
        <f t="shared" si="227"/>
        <v>0.5848669129780002</v>
      </c>
      <c r="BZ171" s="9">
        <f t="shared" si="228"/>
        <v>0</v>
      </c>
      <c r="CA171" s="9">
        <f t="shared" si="229"/>
        <v>0</v>
      </c>
      <c r="CB171" s="11">
        <f t="shared" si="230"/>
        <v>0</v>
      </c>
      <c r="CC171" s="9">
        <f t="shared" si="231"/>
        <v>1.9433735159807264</v>
      </c>
      <c r="CD171" s="9">
        <f t="shared" si="232"/>
        <v>24.000000000000004</v>
      </c>
      <c r="CE171" s="9"/>
      <c r="CF171" s="9">
        <f t="shared" si="233"/>
        <v>7.0752313343394899</v>
      </c>
      <c r="CG171" s="9">
        <f t="shared" si="234"/>
        <v>1.2291775453015557</v>
      </c>
      <c r="CH171" s="9">
        <f t="shared" si="235"/>
        <v>0.3044088796410449</v>
      </c>
      <c r="CI171" s="9">
        <f t="shared" si="236"/>
        <v>0.15823843898786524</v>
      </c>
      <c r="CJ171" s="9">
        <f t="shared" si="237"/>
        <v>0</v>
      </c>
      <c r="CK171" s="9">
        <f t="shared" si="238"/>
        <v>6.8420470811767164E-2</v>
      </c>
      <c r="CL171" s="9">
        <f t="shared" si="239"/>
        <v>2.9457539587909038</v>
      </c>
      <c r="CM171" s="9">
        <f t="shared" si="240"/>
        <v>1.86535843573857</v>
      </c>
      <c r="CN171" s="9">
        <f t="shared" si="241"/>
        <v>0.34218018397015104</v>
      </c>
      <c r="CO171" s="9">
        <f t="shared" si="242"/>
        <v>1.6578198160298463</v>
      </c>
      <c r="CP171" s="9">
        <f t="shared" si="243"/>
        <v>0</v>
      </c>
      <c r="CQ171" s="9">
        <f t="shared" si="244"/>
        <v>0.57631210166206237</v>
      </c>
      <c r="CR171" s="9">
        <f t="shared" si="245"/>
        <v>0.38741091109649778</v>
      </c>
      <c r="CS171" s="9">
        <f t="shared" si="246"/>
        <v>3.6276987241439768E-2</v>
      </c>
      <c r="CT171" s="9">
        <f t="shared" si="247"/>
        <v>46.119804990294199</v>
      </c>
      <c r="CU171" s="10">
        <f t="shared" si="248"/>
        <v>0</v>
      </c>
      <c r="CV171" s="9">
        <f t="shared" si="249"/>
        <v>0.11980499029419889</v>
      </c>
      <c r="CW171" s="9">
        <f t="shared" si="250"/>
        <v>0.75711686149397817</v>
      </c>
      <c r="CX171" s="11">
        <f t="shared" si="251"/>
        <v>0.1106225340350805</v>
      </c>
      <c r="CY171" s="9">
        <f t="shared" si="252"/>
        <v>1.82207802870812</v>
      </c>
      <c r="CZ171" s="9">
        <f t="shared" si="253"/>
        <v>2.2876425051914326E-2</v>
      </c>
      <c r="DA171" s="9">
        <f t="shared" si="254"/>
        <v>3.5240555945766867E-2</v>
      </c>
      <c r="DB171" s="9">
        <f t="shared" si="255"/>
        <v>24.000000000000004</v>
      </c>
      <c r="DD171" s="9">
        <f t="shared" si="256"/>
        <v>7.0568520714280751</v>
      </c>
      <c r="DE171" s="9">
        <f t="shared" si="257"/>
        <v>1.2259845221759007</v>
      </c>
      <c r="DF171" s="9">
        <f t="shared" si="258"/>
        <v>0.28283659360397628</v>
      </c>
      <c r="DG171" s="9">
        <f t="shared" si="259"/>
        <v>0.15782738446039921</v>
      </c>
      <c r="DH171" s="9">
        <f t="shared" si="260"/>
        <v>0</v>
      </c>
      <c r="DI171" s="9">
        <f t="shared" si="261"/>
        <v>6.8242735588401535E-2</v>
      </c>
      <c r="DJ171" s="9">
        <f t="shared" si="262"/>
        <v>2.938101801013647</v>
      </c>
      <c r="DK171" s="9">
        <f t="shared" si="263"/>
        <v>1.860512811405685</v>
      </c>
      <c r="DL171" s="9">
        <f t="shared" si="264"/>
        <v>0.30752132607210925</v>
      </c>
      <c r="DM171" s="9">
        <f t="shared" si="265"/>
        <v>1.6535133128473027</v>
      </c>
      <c r="DN171" s="9">
        <f t="shared" si="266"/>
        <v>0</v>
      </c>
      <c r="DO171" s="9">
        <f t="shared" si="267"/>
        <v>3.8965361080588012E-2</v>
      </c>
      <c r="DP171" s="9">
        <f t="shared" si="268"/>
        <v>0.61637807287226465</v>
      </c>
      <c r="DQ171" s="9">
        <f t="shared" si="269"/>
        <v>0.38640453736066882</v>
      </c>
      <c r="DR171" s="9">
        <f t="shared" si="270"/>
        <v>3.618275084765453E-2</v>
      </c>
      <c r="DS171" s="9">
        <f t="shared" si="271"/>
        <v>45.999999999999993</v>
      </c>
      <c r="DT171" s="9">
        <f t="shared" si="272"/>
        <v>1.942033988945618</v>
      </c>
      <c r="IF171" s="17"/>
      <c r="IG171" s="17"/>
      <c r="IH171" s="17"/>
      <c r="II171" s="17"/>
      <c r="IJ171" s="17"/>
      <c r="IK171" s="17"/>
      <c r="IL171" s="17"/>
      <c r="IM171" s="17"/>
      <c r="IN171" s="17"/>
      <c r="IO171" s="17"/>
      <c r="IP171" s="17"/>
      <c r="IQ171" s="17"/>
      <c r="IR171" s="17"/>
      <c r="IS171" s="17"/>
      <c r="IT171" s="17"/>
      <c r="IU171" s="17"/>
      <c r="IV171" s="17"/>
    </row>
    <row r="172" spans="1:256" s="12" customFormat="1" x14ac:dyDescent="0.25">
      <c r="A172" s="16" t="s">
        <v>206</v>
      </c>
      <c r="B172" s="16" t="s">
        <v>207</v>
      </c>
      <c r="C172" s="9">
        <v>47.389200000000002</v>
      </c>
      <c r="D172" s="9">
        <v>1.5805</v>
      </c>
      <c r="E172" s="9">
        <v>7.8837999999999999</v>
      </c>
      <c r="F172" s="9"/>
      <c r="G172" s="9">
        <v>15.867699999999999</v>
      </c>
      <c r="H172" s="9">
        <v>0.56680000000000008</v>
      </c>
      <c r="I172" s="9">
        <v>12.9636</v>
      </c>
      <c r="J172" s="9">
        <v>10.5768</v>
      </c>
      <c r="K172" s="9">
        <v>1.4802999999999999</v>
      </c>
      <c r="L172" s="9">
        <v>0.21080000000000002</v>
      </c>
      <c r="M172" s="9">
        <v>5.3900000000000003E-2</v>
      </c>
      <c r="N172" s="9">
        <v>0.1638</v>
      </c>
      <c r="P172" s="17"/>
      <c r="Q172" s="9">
        <f>C172/'ST1.2-NatData'!R$1</f>
        <v>0.78871579788296386</v>
      </c>
      <c r="R172" s="9">
        <f>D172/'ST1.2-NatData'!S$1</f>
        <v>1.9781223795041238E-2</v>
      </c>
      <c r="S172" s="9">
        <f>E172/'ST1.2-NatData'!T$1</f>
        <v>7.7321721050205475E-2</v>
      </c>
      <c r="T172" s="9">
        <f>F172/'ST1.2-NatData'!U$1</f>
        <v>0</v>
      </c>
      <c r="U172" s="9">
        <f>G172/'ST1.2-NatData'!V$1</f>
        <v>0.2208571110430643</v>
      </c>
      <c r="V172" s="9">
        <f>H172/'ST1.2-NatData'!W$1</f>
        <v>7.9901884770993987E-3</v>
      </c>
      <c r="W172" s="9">
        <f>I172/'ST1.2-NatData'!X$1</f>
        <v>0.3216454942437475</v>
      </c>
      <c r="X172" s="9">
        <f>J172/'ST1.2-NatData'!Y$1</f>
        <v>0.1886053602952977</v>
      </c>
      <c r="Y172" s="9">
        <f>K172/'ST1.2-NatData'!Z$1</f>
        <v>2.3883896158376224E-2</v>
      </c>
      <c r="Z172" s="9">
        <f>L172/'ST1.2-NatData'!AA$1</f>
        <v>2.2378869591065439E-3</v>
      </c>
      <c r="AA172" s="9">
        <f>M172/'ST1.2-NatData'!AB$1</f>
        <v>2.8371407516580693E-3</v>
      </c>
      <c r="AB172" s="9">
        <f>N172/'ST1.2-NatData'!AC$1</f>
        <v>4.6202013933940708E-3</v>
      </c>
      <c r="AC172" s="9">
        <f>O172/'ST1.2-NatData'!AD$1</f>
        <v>0</v>
      </c>
      <c r="AD172" s="9">
        <f t="shared" si="182"/>
        <v>2.6179078147558448</v>
      </c>
      <c r="AE172" s="9">
        <f t="shared" si="183"/>
        <v>1.7544821840725908</v>
      </c>
      <c r="AF172" s="9">
        <f t="shared" si="184"/>
        <v>1.5136332575423272</v>
      </c>
      <c r="AG172" s="9">
        <f t="shared" si="185"/>
        <v>1.702238617837625</v>
      </c>
      <c r="AH172" s="9">
        <f t="shared" si="186"/>
        <v>9.1194998417481834</v>
      </c>
      <c r="AI172" s="9">
        <f t="shared" si="187"/>
        <v>8.5886062130452814</v>
      </c>
      <c r="AJ172" s="9">
        <f t="shared" si="188"/>
        <v>8.81192556837577</v>
      </c>
      <c r="AK172" s="9">
        <f t="shared" si="189"/>
        <v>8.7981728626269753</v>
      </c>
      <c r="AL172" s="9"/>
      <c r="AM172" s="9">
        <f t="shared" si="190"/>
        <v>7.1926935939779808</v>
      </c>
      <c r="AN172" s="9">
        <f t="shared" si="191"/>
        <v>1.4102708457620921</v>
      </c>
      <c r="AO172" s="9">
        <f t="shared" si="192"/>
        <v>0.60296443974007374</v>
      </c>
      <c r="AP172" s="9">
        <f t="shared" si="193"/>
        <v>0.18039486726846396</v>
      </c>
      <c r="AQ172" s="9">
        <f t="shared" si="194"/>
        <v>0</v>
      </c>
      <c r="AR172" s="9">
        <f t="shared" si="195"/>
        <v>7.286652255244612E-2</v>
      </c>
      <c r="AS172" s="9">
        <f t="shared" si="196"/>
        <v>2.9332460338548714</v>
      </c>
      <c r="AT172" s="9">
        <f t="shared" si="197"/>
        <v>2.0141063892061859</v>
      </c>
      <c r="AU172" s="9">
        <f t="shared" si="198"/>
        <v>0.80357825262204052</v>
      </c>
      <c r="AV172" s="9">
        <f t="shared" si="199"/>
        <v>1.7199865533658265</v>
      </c>
      <c r="AW172" s="9">
        <f t="shared" si="200"/>
        <v>0.52356480598786703</v>
      </c>
      <c r="AX172" s="9">
        <f t="shared" si="201"/>
        <v>0</v>
      </c>
      <c r="AY172" s="9">
        <f t="shared" si="202"/>
        <v>0.43561837447328405</v>
      </c>
      <c r="AZ172" s="9">
        <f t="shared" si="203"/>
        <v>4.0816819538844903E-2</v>
      </c>
      <c r="BA172" s="9">
        <f t="shared" si="204"/>
        <v>47.680012574242845</v>
      </c>
      <c r="BB172" s="10">
        <f t="shared" si="205"/>
        <v>0</v>
      </c>
      <c r="BC172" s="9">
        <f t="shared" si="206"/>
        <v>1.6800125742428449</v>
      </c>
      <c r="BD172" s="9">
        <f t="shared" si="207"/>
        <v>9.3129732551794131</v>
      </c>
      <c r="BE172" s="11">
        <f t="shared" si="208"/>
        <v>1.743196158401257</v>
      </c>
      <c r="BF172" s="9">
        <f t="shared" si="209"/>
        <v>0.25198019524549009</v>
      </c>
      <c r="BG172" s="9">
        <f t="shared" si="210"/>
        <v>24.000000000000004</v>
      </c>
      <c r="BH172" s="9"/>
      <c r="BI172" s="9">
        <f t="shared" si="211"/>
        <v>6.7739694020245897</v>
      </c>
      <c r="BJ172" s="9">
        <f t="shared" si="212"/>
        <v>1.3281716276302977</v>
      </c>
      <c r="BK172" s="9">
        <f t="shared" si="213"/>
        <v>0.10214102965488792</v>
      </c>
      <c r="BL172" s="9">
        <f t="shared" si="214"/>
        <v>0.16989314158773033</v>
      </c>
      <c r="BM172" s="9">
        <f t="shared" si="215"/>
        <v>0</v>
      </c>
      <c r="BN172" s="9">
        <f t="shared" si="216"/>
        <v>6.8624582397818712E-2</v>
      </c>
      <c r="BO172" s="9">
        <f t="shared" si="217"/>
        <v>2.76248649025987</v>
      </c>
      <c r="BP172" s="9">
        <f t="shared" si="218"/>
        <v>1.8968547560996936</v>
      </c>
      <c r="BQ172" s="9">
        <f t="shared" si="219"/>
        <v>0</v>
      </c>
      <c r="BR172" s="9">
        <f t="shared" si="220"/>
        <v>1.6198571692458377</v>
      </c>
      <c r="BS172" s="9">
        <f t="shared" si="221"/>
        <v>0</v>
      </c>
      <c r="BT172" s="9">
        <f t="shared" si="222"/>
        <v>0.38014283075416233</v>
      </c>
      <c r="BU172" s="9">
        <f t="shared" si="223"/>
        <v>0.93144341319689472</v>
      </c>
      <c r="BV172" s="9">
        <f t="shared" si="224"/>
        <v>0.41025875787511673</v>
      </c>
      <c r="BW172" s="9">
        <f t="shared" si="225"/>
        <v>3.8440659682150949E-2</v>
      </c>
      <c r="BX172" s="9">
        <f t="shared" si="226"/>
        <v>44.90431047090388</v>
      </c>
      <c r="BY172" s="10">
        <f t="shared" si="227"/>
        <v>0.57763491146210533</v>
      </c>
      <c r="BZ172" s="9">
        <f t="shared" si="228"/>
        <v>0</v>
      </c>
      <c r="CA172" s="9">
        <f t="shared" si="229"/>
        <v>0</v>
      </c>
      <c r="CB172" s="11">
        <f t="shared" si="230"/>
        <v>0</v>
      </c>
      <c r="CC172" s="9">
        <f t="shared" si="231"/>
        <v>1.9359518249202008</v>
      </c>
      <c r="CD172" s="9">
        <f t="shared" si="232"/>
        <v>24.000000000000004</v>
      </c>
      <c r="CE172" s="9"/>
      <c r="CF172" s="9">
        <f t="shared" si="233"/>
        <v>6.9501049055467856</v>
      </c>
      <c r="CG172" s="9">
        <f t="shared" si="234"/>
        <v>1.3627065014262492</v>
      </c>
      <c r="CH172" s="9">
        <f t="shared" si="235"/>
        <v>0.31281140697303478</v>
      </c>
      <c r="CI172" s="9">
        <f t="shared" si="236"/>
        <v>0.17431067173328707</v>
      </c>
      <c r="CJ172" s="9">
        <f t="shared" si="237"/>
        <v>0</v>
      </c>
      <c r="CK172" s="9">
        <f t="shared" si="238"/>
        <v>7.0408946137493642E-2</v>
      </c>
      <c r="CL172" s="9">
        <f t="shared" si="239"/>
        <v>2.8343161546793403</v>
      </c>
      <c r="CM172" s="9">
        <f t="shared" si="240"/>
        <v>1.9461764237579848</v>
      </c>
      <c r="CN172" s="9">
        <f t="shared" si="241"/>
        <v>0.33802360328114034</v>
      </c>
      <c r="CO172" s="9">
        <f t="shared" si="242"/>
        <v>1.6619763967188581</v>
      </c>
      <c r="CP172" s="9">
        <f t="shared" si="243"/>
        <v>0</v>
      </c>
      <c r="CQ172" s="9">
        <f t="shared" si="244"/>
        <v>0.53963358291097419</v>
      </c>
      <c r="CR172" s="9">
        <f t="shared" si="245"/>
        <v>0.42092623046085453</v>
      </c>
      <c r="CS172" s="9">
        <f t="shared" si="246"/>
        <v>3.9440186628171309E-2</v>
      </c>
      <c r="CT172" s="9">
        <f t="shared" si="247"/>
        <v>46.071904073075416</v>
      </c>
      <c r="CU172" s="10">
        <f t="shared" si="248"/>
        <v>0</v>
      </c>
      <c r="CV172" s="9">
        <f t="shared" si="249"/>
        <v>7.1904073075415909E-2</v>
      </c>
      <c r="CW172" s="9">
        <f t="shared" si="250"/>
        <v>0.41250528358605837</v>
      </c>
      <c r="CX172" s="11">
        <f t="shared" si="251"/>
        <v>5.873528377455927E-2</v>
      </c>
      <c r="CY172" s="9">
        <f t="shared" si="252"/>
        <v>1.862382383004473</v>
      </c>
      <c r="CZ172" s="9">
        <f t="shared" si="253"/>
        <v>2.5000673130616591E-2</v>
      </c>
      <c r="DA172" s="9">
        <f t="shared" si="254"/>
        <v>4.0712870789494572E-2</v>
      </c>
      <c r="DB172" s="9">
        <f t="shared" si="255"/>
        <v>24.000000000000004</v>
      </c>
      <c r="DD172" s="9">
        <f t="shared" si="256"/>
        <v>6.9392579292590755</v>
      </c>
      <c r="DE172" s="9">
        <f t="shared" si="257"/>
        <v>1.3605797356710614</v>
      </c>
      <c r="DF172" s="9">
        <f t="shared" si="258"/>
        <v>0.29983766493013775</v>
      </c>
      <c r="DG172" s="9">
        <f t="shared" si="259"/>
        <v>0.17403862638308282</v>
      </c>
      <c r="DH172" s="9">
        <f t="shared" si="260"/>
        <v>0</v>
      </c>
      <c r="DI172" s="9">
        <f t="shared" si="261"/>
        <v>7.0299059426490687E-2</v>
      </c>
      <c r="DJ172" s="9">
        <f t="shared" si="262"/>
        <v>2.82989265884158</v>
      </c>
      <c r="DK172" s="9">
        <f t="shared" si="263"/>
        <v>1.9431390408972806</v>
      </c>
      <c r="DL172" s="9">
        <f t="shared" si="264"/>
        <v>0.31720705047857223</v>
      </c>
      <c r="DM172" s="9">
        <f t="shared" si="265"/>
        <v>1.6593825626960717</v>
      </c>
      <c r="DN172" s="9">
        <f t="shared" si="266"/>
        <v>0</v>
      </c>
      <c r="DO172" s="9">
        <f t="shared" si="267"/>
        <v>2.3410386825356122E-2</v>
      </c>
      <c r="DP172" s="9">
        <f t="shared" si="268"/>
        <v>0.5637624601300274</v>
      </c>
      <c r="DQ172" s="9">
        <f t="shared" si="269"/>
        <v>0.42026929406885272</v>
      </c>
      <c r="DR172" s="9">
        <f t="shared" si="270"/>
        <v>3.9378632626475993E-2</v>
      </c>
      <c r="DS172" s="9">
        <f t="shared" si="271"/>
        <v>45.999999999999993</v>
      </c>
      <c r="DT172" s="9">
        <f t="shared" si="272"/>
        <v>1.9343890147120779</v>
      </c>
      <c r="IF172" s="17"/>
      <c r="IG172" s="17"/>
      <c r="IH172" s="17"/>
      <c r="II172" s="17"/>
      <c r="IJ172" s="17"/>
      <c r="IK172" s="17"/>
      <c r="IL172" s="17"/>
      <c r="IM172" s="17"/>
      <c r="IN172" s="17"/>
      <c r="IO172" s="17"/>
      <c r="IP172" s="17"/>
      <c r="IQ172" s="17"/>
      <c r="IR172" s="17"/>
      <c r="IS172" s="17"/>
      <c r="IT172" s="17"/>
      <c r="IU172" s="17"/>
      <c r="IV172" s="17"/>
    </row>
    <row r="173" spans="1:256" s="12" customFormat="1" x14ac:dyDescent="0.25">
      <c r="A173" s="16" t="s">
        <v>206</v>
      </c>
      <c r="B173" s="16" t="s">
        <v>207</v>
      </c>
      <c r="C173" s="9">
        <v>47.253100000000003</v>
      </c>
      <c r="D173" s="9">
        <v>1.5658000000000001</v>
      </c>
      <c r="E173" s="9">
        <v>7.8883999999999999</v>
      </c>
      <c r="F173" s="9"/>
      <c r="G173" s="9">
        <v>15.9849</v>
      </c>
      <c r="H173" s="9">
        <v>0.60650000000000004</v>
      </c>
      <c r="I173" s="9">
        <v>12.928599999999999</v>
      </c>
      <c r="J173" s="9">
        <v>10.41</v>
      </c>
      <c r="K173" s="9">
        <v>1.51</v>
      </c>
      <c r="L173" s="9">
        <v>0.22670000000000001</v>
      </c>
      <c r="M173" s="9">
        <v>5.0599999999999999E-2</v>
      </c>
      <c r="N173" s="9">
        <v>0.1729</v>
      </c>
      <c r="P173" s="17"/>
      <c r="Q173" s="9">
        <f>C173/'ST1.2-NatData'!R$1</f>
        <v>0.78645063577657948</v>
      </c>
      <c r="R173" s="9">
        <f>D173/'ST1.2-NatData'!S$1</f>
        <v>1.9597241517415737E-2</v>
      </c>
      <c r="S173" s="9">
        <f>E173/'ST1.2-NatData'!T$1</f>
        <v>7.7366836339384668E-2</v>
      </c>
      <c r="T173" s="9">
        <f>F173/'ST1.2-NatData'!U$1</f>
        <v>0</v>
      </c>
      <c r="U173" s="9">
        <f>G173/'ST1.2-NatData'!V$1</f>
        <v>0.22248837791943879</v>
      </c>
      <c r="V173" s="9">
        <f>H173/'ST1.2-NatData'!W$1</f>
        <v>8.5498399988722402E-3</v>
      </c>
      <c r="W173" s="9">
        <f>I173/'ST1.2-NatData'!X$1</f>
        <v>0.32077709408495431</v>
      </c>
      <c r="X173" s="9">
        <f>J173/'ST1.2-NatData'!Y$1</f>
        <v>0.18563098486064303</v>
      </c>
      <c r="Y173" s="9">
        <f>K173/'ST1.2-NatData'!Z$1</f>
        <v>2.4363090724277579E-2</v>
      </c>
      <c r="Z173" s="9">
        <f>L173/'ST1.2-NatData'!AA$1</f>
        <v>2.4066839356235935E-3</v>
      </c>
      <c r="AA173" s="9">
        <f>M173/'ST1.2-NatData'!AB$1</f>
        <v>2.6634382566585956E-3</v>
      </c>
      <c r="AB173" s="9">
        <f>N173/'ST1.2-NatData'!AC$1</f>
        <v>4.8768792485826299E-3</v>
      </c>
      <c r="AC173" s="9">
        <f>O173/'ST1.2-NatData'!AD$1</f>
        <v>0</v>
      </c>
      <c r="AD173" s="9">
        <f t="shared" si="182"/>
        <v>2.6121824938825746</v>
      </c>
      <c r="AE173" s="9">
        <f t="shared" si="183"/>
        <v>1.7517673961564753</v>
      </c>
      <c r="AF173" s="9">
        <f t="shared" si="184"/>
        <v>1.5125968619760299</v>
      </c>
      <c r="AG173" s="9">
        <f t="shared" si="185"/>
        <v>1.6982278468366729</v>
      </c>
      <c r="AH173" s="9">
        <f t="shared" si="186"/>
        <v>9.1336327157962547</v>
      </c>
      <c r="AI173" s="9">
        <f t="shared" si="187"/>
        <v>8.5944909227281006</v>
      </c>
      <c r="AJ173" s="9">
        <f t="shared" si="188"/>
        <v>8.8327370369887852</v>
      </c>
      <c r="AK173" s="9">
        <f t="shared" si="189"/>
        <v>8.8176243035800983</v>
      </c>
      <c r="AL173" s="9"/>
      <c r="AM173" s="9">
        <f t="shared" si="190"/>
        <v>7.1831512562877311</v>
      </c>
      <c r="AN173" s="9">
        <f t="shared" si="191"/>
        <v>1.4132805350141167</v>
      </c>
      <c r="AO173" s="9">
        <f t="shared" si="192"/>
        <v>0.59643179130184798</v>
      </c>
      <c r="AP173" s="9">
        <f t="shared" si="193"/>
        <v>0.17899400626282902</v>
      </c>
      <c r="AQ173" s="9">
        <f t="shared" si="194"/>
        <v>0</v>
      </c>
      <c r="AR173" s="9">
        <f t="shared" si="195"/>
        <v>7.8091098328522901E-2</v>
      </c>
      <c r="AS173" s="9">
        <f t="shared" si="196"/>
        <v>2.929860161012392</v>
      </c>
      <c r="AT173" s="9">
        <f t="shared" si="197"/>
        <v>2.032127127449427</v>
      </c>
      <c r="AU173" s="9">
        <f t="shared" si="198"/>
        <v>0.81550418435501904</v>
      </c>
      <c r="AV173" s="9">
        <f t="shared" si="199"/>
        <v>1.6954852363886483</v>
      </c>
      <c r="AW173" s="9">
        <f t="shared" si="200"/>
        <v>0.51098942074366738</v>
      </c>
      <c r="AX173" s="9">
        <f t="shared" si="201"/>
        <v>0</v>
      </c>
      <c r="AY173" s="9">
        <f t="shared" si="202"/>
        <v>0.44504704499434794</v>
      </c>
      <c r="AZ173" s="9">
        <f t="shared" si="203"/>
        <v>4.3963534261985883E-2</v>
      </c>
      <c r="BA173" s="9">
        <f t="shared" si="204"/>
        <v>47.648560480858904</v>
      </c>
      <c r="BB173" s="10">
        <f t="shared" si="205"/>
        <v>0</v>
      </c>
      <c r="BC173" s="9">
        <f t="shared" si="206"/>
        <v>1.6485604808589045</v>
      </c>
      <c r="BD173" s="9">
        <f t="shared" si="207"/>
        <v>9.2101434862473077</v>
      </c>
      <c r="BE173" s="11">
        <f t="shared" si="208"/>
        <v>1.7272907312355514</v>
      </c>
      <c r="BF173" s="9">
        <f t="shared" si="209"/>
        <v>0.28256902848773302</v>
      </c>
      <c r="BG173" s="9">
        <f t="shared" si="210"/>
        <v>24</v>
      </c>
      <c r="BH173" s="9"/>
      <c r="BI173" s="9">
        <f t="shared" si="211"/>
        <v>6.7591428503555555</v>
      </c>
      <c r="BJ173" s="9">
        <f t="shared" si="212"/>
        <v>1.3298571452780641</v>
      </c>
      <c r="BK173" s="9">
        <f t="shared" si="213"/>
        <v>8.8999995633619378E-2</v>
      </c>
      <c r="BL173" s="9">
        <f t="shared" si="214"/>
        <v>0.1684283143319398</v>
      </c>
      <c r="BM173" s="9">
        <f t="shared" si="215"/>
        <v>0</v>
      </c>
      <c r="BN173" s="9">
        <f t="shared" si="216"/>
        <v>7.3481522261085105E-2</v>
      </c>
      <c r="BO173" s="9">
        <f t="shared" si="217"/>
        <v>2.7569158233322377</v>
      </c>
      <c r="BP173" s="9">
        <f t="shared" si="218"/>
        <v>1.9121743444411159</v>
      </c>
      <c r="BQ173" s="9">
        <f t="shared" si="219"/>
        <v>0</v>
      </c>
      <c r="BR173" s="9">
        <f t="shared" si="220"/>
        <v>1.5954038143618741</v>
      </c>
      <c r="BS173" s="9">
        <f t="shared" si="221"/>
        <v>0</v>
      </c>
      <c r="BT173" s="9">
        <f t="shared" si="222"/>
        <v>0.40459618563812594</v>
      </c>
      <c r="BU173" s="9">
        <f t="shared" si="223"/>
        <v>0.94445101500213124</v>
      </c>
      <c r="BV173" s="9">
        <f t="shared" si="224"/>
        <v>0.41877672415880968</v>
      </c>
      <c r="BW173" s="9">
        <f t="shared" si="225"/>
        <v>4.1368446477185031E-2</v>
      </c>
      <c r="BX173" s="9">
        <f t="shared" si="226"/>
        <v>44.835952274012797</v>
      </c>
      <c r="BY173" s="10">
        <f t="shared" si="227"/>
        <v>0.60875606315460051</v>
      </c>
      <c r="BZ173" s="9">
        <f t="shared" si="228"/>
        <v>0</v>
      </c>
      <c r="CA173" s="9">
        <f t="shared" si="229"/>
        <v>0</v>
      </c>
      <c r="CB173" s="11">
        <f t="shared" si="230"/>
        <v>0</v>
      </c>
      <c r="CC173" s="9">
        <f t="shared" si="231"/>
        <v>1.9351948096467164</v>
      </c>
      <c r="CD173" s="9">
        <f t="shared" si="232"/>
        <v>24</v>
      </c>
      <c r="CE173" s="9"/>
      <c r="CF173" s="9">
        <f t="shared" si="233"/>
        <v>6.9465116583871707</v>
      </c>
      <c r="CG173" s="9">
        <f t="shared" si="234"/>
        <v>1.3667218415390656</v>
      </c>
      <c r="CH173" s="9">
        <f t="shared" si="235"/>
        <v>0.31323349992623584</v>
      </c>
      <c r="CI173" s="9">
        <f t="shared" si="236"/>
        <v>0.17309728097369229</v>
      </c>
      <c r="CJ173" s="9">
        <f t="shared" si="237"/>
        <v>0</v>
      </c>
      <c r="CK173" s="9">
        <f t="shared" si="238"/>
        <v>7.5518488418366989E-2</v>
      </c>
      <c r="CL173" s="9">
        <f t="shared" si="239"/>
        <v>2.833339719541812</v>
      </c>
      <c r="CM173" s="9">
        <f t="shared" si="240"/>
        <v>1.9651813359485848</v>
      </c>
      <c r="CN173" s="9">
        <f t="shared" si="241"/>
        <v>0.36037032480869158</v>
      </c>
      <c r="CO173" s="9">
        <f t="shared" si="242"/>
        <v>1.6396296751913062</v>
      </c>
      <c r="CP173" s="9">
        <f t="shared" si="243"/>
        <v>0</v>
      </c>
      <c r="CQ173" s="9">
        <f t="shared" si="244"/>
        <v>0.52709923977929407</v>
      </c>
      <c r="CR173" s="9">
        <f t="shared" si="245"/>
        <v>0.43038554755168901</v>
      </c>
      <c r="CS173" s="9">
        <f t="shared" si="246"/>
        <v>4.2515212669016894E-2</v>
      </c>
      <c r="CT173" s="9">
        <f t="shared" si="247"/>
        <v>46.078840480481489</v>
      </c>
      <c r="CU173" s="10">
        <f t="shared" si="248"/>
        <v>0</v>
      </c>
      <c r="CV173" s="9">
        <f t="shared" si="249"/>
        <v>7.8840480481488839E-2</v>
      </c>
      <c r="CW173" s="9">
        <f t="shared" si="250"/>
        <v>0.45546920227748228</v>
      </c>
      <c r="CX173" s="11">
        <f t="shared" si="251"/>
        <v>6.4276377473948043E-2</v>
      </c>
      <c r="CY173" s="9">
        <f t="shared" si="252"/>
        <v>1.8545578778193121</v>
      </c>
      <c r="CZ173" s="9">
        <f t="shared" si="253"/>
        <v>2.3525449735321221E-2</v>
      </c>
      <c r="DA173" s="9">
        <f t="shared" si="254"/>
        <v>4.3076191963877832E-2</v>
      </c>
      <c r="DB173" s="9">
        <f t="shared" si="255"/>
        <v>24.000000000000004</v>
      </c>
      <c r="DD173" s="9">
        <f t="shared" si="256"/>
        <v>6.9346262395895861</v>
      </c>
      <c r="DE173" s="9">
        <f t="shared" si="257"/>
        <v>1.3643833927945244</v>
      </c>
      <c r="DF173" s="9">
        <f t="shared" si="258"/>
        <v>0.29900963238411116</v>
      </c>
      <c r="DG173" s="9">
        <f t="shared" si="259"/>
        <v>0.17280111308709395</v>
      </c>
      <c r="DH173" s="9">
        <f t="shared" si="260"/>
        <v>0</v>
      </c>
      <c r="DI173" s="9">
        <f t="shared" si="261"/>
        <v>7.5389276965777102E-2</v>
      </c>
      <c r="DJ173" s="9">
        <f t="shared" si="262"/>
        <v>2.8284919008352927</v>
      </c>
      <c r="DK173" s="9">
        <f t="shared" si="263"/>
        <v>1.9618189284065572</v>
      </c>
      <c r="DL173" s="9">
        <f t="shared" si="264"/>
        <v>0.33751085167883232</v>
      </c>
      <c r="DM173" s="9">
        <f t="shared" si="265"/>
        <v>1.6368242836047153</v>
      </c>
      <c r="DN173" s="9">
        <f t="shared" si="266"/>
        <v>0</v>
      </c>
      <c r="DO173" s="9">
        <f t="shared" si="267"/>
        <v>2.5664864716452351E-2</v>
      </c>
      <c r="DP173" s="9">
        <f t="shared" si="268"/>
        <v>0.55357323343143783</v>
      </c>
      <c r="DQ173" s="9">
        <f t="shared" si="269"/>
        <v>0.4296491617614337</v>
      </c>
      <c r="DR173" s="9">
        <f t="shared" si="270"/>
        <v>4.24424695235808E-2</v>
      </c>
      <c r="DS173" s="9">
        <f t="shared" si="271"/>
        <v>45.999999999999993</v>
      </c>
      <c r="DT173" s="9">
        <f t="shared" si="272"/>
        <v>1.9335123131090746</v>
      </c>
      <c r="IF173" s="17"/>
      <c r="IG173" s="17"/>
      <c r="IH173" s="17"/>
      <c r="II173" s="17"/>
      <c r="IJ173" s="17"/>
      <c r="IK173" s="17"/>
      <c r="IL173" s="17"/>
      <c r="IM173" s="17"/>
      <c r="IN173" s="17"/>
      <c r="IO173" s="17"/>
      <c r="IP173" s="17"/>
      <c r="IQ173" s="17"/>
      <c r="IR173" s="17"/>
      <c r="IS173" s="17"/>
      <c r="IT173" s="17"/>
      <c r="IU173" s="17"/>
      <c r="IV173" s="17"/>
    </row>
    <row r="174" spans="1:256" s="12" customFormat="1" x14ac:dyDescent="0.25">
      <c r="A174" s="16" t="s">
        <v>206</v>
      </c>
      <c r="B174" s="16" t="s">
        <v>207</v>
      </c>
      <c r="C174" s="9">
        <v>46.971299999999999</v>
      </c>
      <c r="D174" s="9">
        <v>1.5983000000000001</v>
      </c>
      <c r="E174" s="9">
        <v>8.0989000000000004</v>
      </c>
      <c r="F174" s="9"/>
      <c r="G174" s="9">
        <v>15.863200000000001</v>
      </c>
      <c r="H174" s="9">
        <v>0.61820000000000008</v>
      </c>
      <c r="I174" s="9">
        <v>12.601100000000001</v>
      </c>
      <c r="J174" s="9">
        <v>10.3512</v>
      </c>
      <c r="K174" s="9">
        <v>1.5438000000000001</v>
      </c>
      <c r="L174" s="9">
        <v>0.24640000000000001</v>
      </c>
      <c r="M174" s="9">
        <v>5.11E-2</v>
      </c>
      <c r="N174" s="9">
        <v>0.17500000000000002</v>
      </c>
      <c r="P174" s="17"/>
      <c r="Q174" s="9">
        <f>C174/'ST1.2-NatData'!R$1</f>
        <v>0.78176053525064904</v>
      </c>
      <c r="R174" s="9">
        <f>D174/'ST1.2-NatData'!S$1</f>
        <v>2.0004005056383684E-2</v>
      </c>
      <c r="S174" s="9">
        <f>E174/'ST1.2-NatData'!T$1</f>
        <v>7.9431351202910921E-2</v>
      </c>
      <c r="T174" s="9">
        <f>F174/'ST1.2-NatData'!U$1</f>
        <v>0</v>
      </c>
      <c r="U174" s="9">
        <f>G174/'ST1.2-NatData'!V$1</f>
        <v>0.22079447707596805</v>
      </c>
      <c r="V174" s="9">
        <f>H174/'ST1.2-NatData'!W$1</f>
        <v>8.7147750821151178E-3</v>
      </c>
      <c r="W174" s="9">
        <f>I174/'ST1.2-NatData'!X$1</f>
        <v>0.31265134974196107</v>
      </c>
      <c r="X174" s="9">
        <f>J174/'ST1.2-NatData'!Y$1</f>
        <v>0.18458246402396619</v>
      </c>
      <c r="Y174" s="9">
        <f>K174/'ST1.2-NatData'!Z$1</f>
        <v>2.4908436728569357E-2</v>
      </c>
      <c r="Z174" s="9">
        <f>L174/'ST1.2-NatData'!AA$1</f>
        <v>2.6158223279120134E-3</v>
      </c>
      <c r="AA174" s="9">
        <f>M174/'ST1.2-NatData'!AB$1</f>
        <v>2.6897568165070006E-3</v>
      </c>
      <c r="AB174" s="9">
        <f>N174/'ST1.2-NatData'!AC$1</f>
        <v>4.9361125997799907E-3</v>
      </c>
      <c r="AC174" s="9">
        <f>O174/'ST1.2-NatData'!AD$1</f>
        <v>0</v>
      </c>
      <c r="AD174" s="9">
        <f t="shared" si="182"/>
        <v>2.5999033939114335</v>
      </c>
      <c r="AE174" s="9">
        <f t="shared" si="183"/>
        <v>1.7424188267498277</v>
      </c>
      <c r="AF174" s="9">
        <f t="shared" si="184"/>
        <v>1.5027878446128986</v>
      </c>
      <c r="AG174" s="9">
        <f t="shared" si="185"/>
        <v>1.6873703086368648</v>
      </c>
      <c r="AH174" s="9">
        <f t="shared" si="186"/>
        <v>9.1826372364474231</v>
      </c>
      <c r="AI174" s="9">
        <f t="shared" si="187"/>
        <v>8.650589001369422</v>
      </c>
      <c r="AJ174" s="9">
        <f t="shared" si="188"/>
        <v>8.8895720893167134</v>
      </c>
      <c r="AK174" s="9">
        <f t="shared" si="189"/>
        <v>8.8594755696835126</v>
      </c>
      <c r="AL174" s="9"/>
      <c r="AM174" s="9">
        <f t="shared" si="190"/>
        <v>7.1786234009776786</v>
      </c>
      <c r="AN174" s="9">
        <f t="shared" si="191"/>
        <v>1.4587785665943653</v>
      </c>
      <c r="AO174" s="9">
        <f t="shared" si="192"/>
        <v>0.63740196757204437</v>
      </c>
      <c r="AP174" s="9">
        <f t="shared" si="193"/>
        <v>0.18368952170883135</v>
      </c>
      <c r="AQ174" s="9">
        <f t="shared" si="194"/>
        <v>0</v>
      </c>
      <c r="AR174" s="9">
        <f t="shared" si="195"/>
        <v>8.0024618176294429E-2</v>
      </c>
      <c r="AS174" s="9">
        <f t="shared" si="196"/>
        <v>2.8709639261660782</v>
      </c>
      <c r="AT174" s="9">
        <f t="shared" si="197"/>
        <v>2.0274755867997212</v>
      </c>
      <c r="AU174" s="9">
        <f t="shared" si="198"/>
        <v>0.79955562042296968</v>
      </c>
      <c r="AV174" s="9">
        <f t="shared" si="199"/>
        <v>1.6949538073416888</v>
      </c>
      <c r="AW174" s="9">
        <f t="shared" si="200"/>
        <v>0.49450942776465823</v>
      </c>
      <c r="AX174" s="9">
        <f t="shared" si="201"/>
        <v>0</v>
      </c>
      <c r="AY174" s="9">
        <f t="shared" si="202"/>
        <v>0.45745027721091119</v>
      </c>
      <c r="AZ174" s="9">
        <f t="shared" si="203"/>
        <v>4.8040295024430871E-2</v>
      </c>
      <c r="BA174" s="9">
        <f t="shared" si="204"/>
        <v>47.677913839732042</v>
      </c>
      <c r="BB174" s="10">
        <f t="shared" si="205"/>
        <v>0</v>
      </c>
      <c r="BC174" s="9">
        <f t="shared" si="206"/>
        <v>1.6779138397320423</v>
      </c>
      <c r="BD174" s="9">
        <f t="shared" si="207"/>
        <v>9.1345103635890865</v>
      </c>
      <c r="BE174" s="11">
        <f t="shared" si="208"/>
        <v>1.6699298865922048</v>
      </c>
      <c r="BF174" s="9">
        <f t="shared" si="209"/>
        <v>0.25206056780567515</v>
      </c>
      <c r="BG174" s="9">
        <f t="shared" si="210"/>
        <v>24</v>
      </c>
      <c r="BH174" s="9"/>
      <c r="BI174" s="9">
        <f t="shared" si="211"/>
        <v>6.7626890879439365</v>
      </c>
      <c r="BJ174" s="9">
        <f t="shared" si="212"/>
        <v>1.374255946159626</v>
      </c>
      <c r="BK174" s="9">
        <f t="shared" si="213"/>
        <v>0.13694503410356162</v>
      </c>
      <c r="BL174" s="9">
        <f t="shared" si="214"/>
        <v>0.17304642612409099</v>
      </c>
      <c r="BM174" s="9">
        <f t="shared" si="215"/>
        <v>0</v>
      </c>
      <c r="BN174" s="9">
        <f t="shared" si="216"/>
        <v>7.5387937474753336E-2</v>
      </c>
      <c r="BO174" s="9">
        <f t="shared" si="217"/>
        <v>2.7046183273411128</v>
      </c>
      <c r="BP174" s="9">
        <f t="shared" si="218"/>
        <v>1.9100022749564822</v>
      </c>
      <c r="BQ174" s="9">
        <f t="shared" si="219"/>
        <v>0</v>
      </c>
      <c r="BR174" s="9">
        <f t="shared" si="220"/>
        <v>1.5967470331313889</v>
      </c>
      <c r="BS174" s="9">
        <f t="shared" si="221"/>
        <v>0</v>
      </c>
      <c r="BT174" s="9">
        <f t="shared" si="222"/>
        <v>0.40325296686861112</v>
      </c>
      <c r="BU174" s="9">
        <f t="shared" si="223"/>
        <v>0.92705086153893024</v>
      </c>
      <c r="BV174" s="9">
        <f t="shared" si="224"/>
        <v>0.43094529761093647</v>
      </c>
      <c r="BW174" s="9">
        <f t="shared" si="225"/>
        <v>4.5256807718744442E-2</v>
      </c>
      <c r="BX174" s="9">
        <f t="shared" si="226"/>
        <v>44.915423145888141</v>
      </c>
      <c r="BY174" s="10">
        <f t="shared" si="227"/>
        <v>0.56784060853360496</v>
      </c>
      <c r="BZ174" s="9">
        <f t="shared" si="228"/>
        <v>0</v>
      </c>
      <c r="CA174" s="9">
        <f t="shared" si="229"/>
        <v>0</v>
      </c>
      <c r="CB174" s="11">
        <f t="shared" si="230"/>
        <v>0</v>
      </c>
      <c r="CC174" s="9">
        <f t="shared" si="231"/>
        <v>1.9340317379015883</v>
      </c>
      <c r="CD174" s="9">
        <f t="shared" si="232"/>
        <v>24.000000000000004</v>
      </c>
      <c r="CE174" s="9"/>
      <c r="CF174" s="9">
        <f t="shared" si="233"/>
        <v>6.949516634693464</v>
      </c>
      <c r="CG174" s="9">
        <f t="shared" si="234"/>
        <v>1.4122214453402209</v>
      </c>
      <c r="CH174" s="9">
        <f t="shared" si="235"/>
        <v>0.36173808003368535</v>
      </c>
      <c r="CI174" s="9">
        <f t="shared" si="236"/>
        <v>0.1778270450237788</v>
      </c>
      <c r="CJ174" s="9">
        <f t="shared" si="237"/>
        <v>0</v>
      </c>
      <c r="CK174" s="9">
        <f t="shared" si="238"/>
        <v>7.7470621334643316E-2</v>
      </c>
      <c r="CL174" s="9">
        <f t="shared" si="239"/>
        <v>2.7793367123533352</v>
      </c>
      <c r="CM174" s="9">
        <f t="shared" si="240"/>
        <v>1.9627684208898044</v>
      </c>
      <c r="CN174" s="9">
        <f t="shared" si="241"/>
        <v>0.35914087963524732</v>
      </c>
      <c r="CO174" s="9">
        <f t="shared" si="242"/>
        <v>1.6408591203647562</v>
      </c>
      <c r="CP174" s="9">
        <f t="shared" si="243"/>
        <v>3.5527136788005009E-15</v>
      </c>
      <c r="CQ174" s="9">
        <f t="shared" si="244"/>
        <v>0.51064222982476082</v>
      </c>
      <c r="CR174" s="9">
        <f t="shared" si="245"/>
        <v>0.44285068786160292</v>
      </c>
      <c r="CS174" s="9">
        <f t="shared" si="246"/>
        <v>4.6507082313636212E-2</v>
      </c>
      <c r="CT174" s="9">
        <f t="shared" si="247"/>
        <v>46.156266574949953</v>
      </c>
      <c r="CU174" s="10">
        <f t="shared" si="248"/>
        <v>0</v>
      </c>
      <c r="CV174" s="9">
        <f t="shared" si="249"/>
        <v>0.156266574949953</v>
      </c>
      <c r="CW174" s="9">
        <f t="shared" si="250"/>
        <v>0.87875595598553213</v>
      </c>
      <c r="CX174" s="11">
        <f t="shared" si="251"/>
        <v>0.12722075269876618</v>
      </c>
      <c r="CY174" s="9">
        <f t="shared" si="252"/>
        <v>1.7759427091302482</v>
      </c>
      <c r="CZ174" s="9">
        <f t="shared" si="253"/>
        <v>2.3910787123070008E-2</v>
      </c>
      <c r="DA174" s="9">
        <f t="shared" si="254"/>
        <v>4.3879928796728765E-2</v>
      </c>
      <c r="DB174" s="9">
        <f t="shared" si="255"/>
        <v>24</v>
      </c>
      <c r="DD174" s="9">
        <f t="shared" si="256"/>
        <v>6.9259883633958319</v>
      </c>
      <c r="DE174" s="9">
        <f t="shared" si="257"/>
        <v>1.4074402308982807</v>
      </c>
      <c r="DF174" s="9">
        <f t="shared" si="258"/>
        <v>0.3334285942941122</v>
      </c>
      <c r="DG174" s="9">
        <f t="shared" si="259"/>
        <v>0.17722499409285669</v>
      </c>
      <c r="DH174" s="9">
        <f t="shared" si="260"/>
        <v>0</v>
      </c>
      <c r="DI174" s="9">
        <f t="shared" si="261"/>
        <v>7.7208336935285518E-2</v>
      </c>
      <c r="DJ174" s="9">
        <f t="shared" si="262"/>
        <v>2.7699269948674794</v>
      </c>
      <c r="DK174" s="9">
        <f t="shared" si="263"/>
        <v>1.9561232755755853</v>
      </c>
      <c r="DL174" s="9">
        <f t="shared" si="264"/>
        <v>0.31391219576531881</v>
      </c>
      <c r="DM174" s="9">
        <f t="shared" si="265"/>
        <v>1.6353038306123142</v>
      </c>
      <c r="DN174" s="9">
        <f t="shared" si="266"/>
        <v>0</v>
      </c>
      <c r="DO174" s="9">
        <f t="shared" si="267"/>
        <v>5.0783973622366974E-2</v>
      </c>
      <c r="DP174" s="9">
        <f t="shared" si="268"/>
        <v>0.56308297225329318</v>
      </c>
      <c r="DQ174" s="9">
        <f t="shared" si="269"/>
        <v>0.44135137335153546</v>
      </c>
      <c r="DR174" s="9">
        <f t="shared" si="270"/>
        <v>4.6349628017538273E-2</v>
      </c>
      <c r="DS174" s="9">
        <f t="shared" si="271"/>
        <v>46</v>
      </c>
      <c r="DT174" s="9">
        <f t="shared" si="272"/>
        <v>1.9324387962088088</v>
      </c>
      <c r="IF174" s="17"/>
      <c r="IG174" s="17"/>
      <c r="IH174" s="17"/>
      <c r="II174" s="17"/>
      <c r="IJ174" s="17"/>
      <c r="IK174" s="17"/>
      <c r="IL174" s="17"/>
      <c r="IM174" s="17"/>
      <c r="IN174" s="17"/>
      <c r="IO174" s="17"/>
      <c r="IP174" s="17"/>
      <c r="IQ174" s="17"/>
      <c r="IR174" s="17"/>
      <c r="IS174" s="17"/>
      <c r="IT174" s="17"/>
      <c r="IU174" s="17"/>
      <c r="IV174" s="17"/>
    </row>
    <row r="175" spans="1:256" s="12" customFormat="1" x14ac:dyDescent="0.25">
      <c r="A175" s="16" t="s">
        <v>206</v>
      </c>
      <c r="B175" s="16" t="s">
        <v>207</v>
      </c>
      <c r="C175" s="9">
        <v>46.828899999999997</v>
      </c>
      <c r="D175" s="9">
        <v>1.6163000000000001</v>
      </c>
      <c r="E175" s="9">
        <v>8.2022999999999993</v>
      </c>
      <c r="F175" s="9"/>
      <c r="G175" s="9">
        <v>16.227399999999999</v>
      </c>
      <c r="H175" s="9">
        <v>0.59970000000000001</v>
      </c>
      <c r="I175" s="9">
        <v>12.6906</v>
      </c>
      <c r="J175" s="9">
        <v>10.4596</v>
      </c>
      <c r="K175" s="9">
        <v>1.6032999999999999</v>
      </c>
      <c r="L175" s="9">
        <v>0.25270000000000004</v>
      </c>
      <c r="M175" s="9">
        <v>4.65E-2</v>
      </c>
      <c r="N175" s="9">
        <v>0.17330000000000001</v>
      </c>
      <c r="P175" s="17"/>
      <c r="Q175" s="9">
        <f>C175/'ST1.2-NatData'!R$1</f>
        <v>0.7793905199387523</v>
      </c>
      <c r="R175" s="9">
        <f>D175/'ST1.2-NatData'!S$1</f>
        <v>2.0229289477965932E-2</v>
      </c>
      <c r="S175" s="9">
        <f>E175/'ST1.2-NatData'!T$1</f>
        <v>8.0445464442286757E-2</v>
      </c>
      <c r="T175" s="9">
        <f>F175/'ST1.2-NatData'!U$1</f>
        <v>0</v>
      </c>
      <c r="U175" s="9">
        <f>G175/'ST1.2-NatData'!V$1</f>
        <v>0.22586365281296103</v>
      </c>
      <c r="V175" s="9">
        <f>H175/'ST1.2-NatData'!W$1</f>
        <v>8.4539802923721055E-3</v>
      </c>
      <c r="W175" s="9">
        <f>I175/'ST1.2-NatData'!X$1</f>
        <v>0.31487197300516073</v>
      </c>
      <c r="X175" s="9">
        <f>J175/'ST1.2-NatData'!Y$1</f>
        <v>0.18651545141675135</v>
      </c>
      <c r="Y175" s="9">
        <f>K175/'ST1.2-NatData'!Z$1</f>
        <v>2.5868439310088899E-2</v>
      </c>
      <c r="Z175" s="9">
        <f>L175/'ST1.2-NatData'!AA$1</f>
        <v>2.6827041487961275E-3</v>
      </c>
      <c r="AA175" s="9">
        <f>M175/'ST1.2-NatData'!AB$1</f>
        <v>2.4476260659016735E-3</v>
      </c>
      <c r="AB175" s="9">
        <f>N175/'ST1.2-NatData'!AC$1</f>
        <v>4.8881617916678418E-3</v>
      </c>
      <c r="AC175" s="9">
        <f>O175/'ST1.2-NatData'!AD$1</f>
        <v>0</v>
      </c>
      <c r="AD175" s="9">
        <f t="shared" si="182"/>
        <v>2.6085001070752112</v>
      </c>
      <c r="AE175" s="9">
        <f t="shared" si="183"/>
        <v>1.7533180827463075</v>
      </c>
      <c r="AF175" s="9">
        <f t="shared" si="184"/>
        <v>1.5097003444117858</v>
      </c>
      <c r="AG175" s="9">
        <f t="shared" si="185"/>
        <v>1.6962157958285371</v>
      </c>
      <c r="AH175" s="9">
        <f t="shared" si="186"/>
        <v>9.125554659733174</v>
      </c>
      <c r="AI175" s="9">
        <f t="shared" si="187"/>
        <v>8.6109803499217588</v>
      </c>
      <c r="AJ175" s="9">
        <f t="shared" si="188"/>
        <v>8.8432144287826713</v>
      </c>
      <c r="AK175" s="9">
        <f t="shared" si="189"/>
        <v>8.8297433838235051</v>
      </c>
      <c r="AL175" s="9"/>
      <c r="AM175" s="9">
        <f t="shared" si="190"/>
        <v>7.1123707909789422</v>
      </c>
      <c r="AN175" s="9">
        <f t="shared" si="191"/>
        <v>1.4682189657914186</v>
      </c>
      <c r="AO175" s="9">
        <f t="shared" si="192"/>
        <v>0.58058975677036173</v>
      </c>
      <c r="AP175" s="9">
        <f t="shared" si="193"/>
        <v>0.18460348685874328</v>
      </c>
      <c r="AQ175" s="9">
        <f t="shared" si="194"/>
        <v>0</v>
      </c>
      <c r="AR175" s="9">
        <f t="shared" si="195"/>
        <v>7.7147259250348682E-2</v>
      </c>
      <c r="AS175" s="9">
        <f t="shared" si="196"/>
        <v>2.8733814004766227</v>
      </c>
      <c r="AT175" s="9">
        <f t="shared" si="197"/>
        <v>2.0611311093916722</v>
      </c>
      <c r="AU175" s="9">
        <f t="shared" si="198"/>
        <v>0.77685301274774865</v>
      </c>
      <c r="AV175" s="9">
        <f t="shared" si="199"/>
        <v>1.7020569467883717</v>
      </c>
      <c r="AW175" s="9">
        <f t="shared" si="200"/>
        <v>0.47890995953612059</v>
      </c>
      <c r="AX175" s="9">
        <f t="shared" si="201"/>
        <v>0</v>
      </c>
      <c r="AY175" s="9">
        <f t="shared" si="202"/>
        <v>0.47212771377241314</v>
      </c>
      <c r="AZ175" s="9">
        <f t="shared" si="203"/>
        <v>4.8962326691464039E-2</v>
      </c>
      <c r="BA175" s="9">
        <f t="shared" si="204"/>
        <v>47.541077481002908</v>
      </c>
      <c r="BB175" s="10">
        <f t="shared" si="205"/>
        <v>0</v>
      </c>
      <c r="BC175" s="9">
        <f t="shared" si="206"/>
        <v>1.5410774810029082</v>
      </c>
      <c r="BD175" s="9">
        <f t="shared" si="207"/>
        <v>8.3480410214684895</v>
      </c>
      <c r="BE175" s="11">
        <f t="shared" si="208"/>
        <v>1.6225339923115525</v>
      </c>
      <c r="BF175" s="9">
        <f t="shared" si="209"/>
        <v>0.39197938593063431</v>
      </c>
      <c r="BG175" s="9">
        <f t="shared" si="210"/>
        <v>23.999999999999993</v>
      </c>
      <c r="BH175" s="9"/>
      <c r="BI175" s="9">
        <f t="shared" si="211"/>
        <v>6.7113164521078987</v>
      </c>
      <c r="BJ175" s="9">
        <f t="shared" si="212"/>
        <v>1.3854286271057217</v>
      </c>
      <c r="BK175" s="9">
        <f t="shared" si="213"/>
        <v>9.6745079213620855E-2</v>
      </c>
      <c r="BL175" s="9">
        <f t="shared" si="214"/>
        <v>0.17419401418764363</v>
      </c>
      <c r="BM175" s="9">
        <f t="shared" si="215"/>
        <v>0</v>
      </c>
      <c r="BN175" s="9">
        <f t="shared" si="216"/>
        <v>7.2797058176242005E-2</v>
      </c>
      <c r="BO175" s="9">
        <f t="shared" si="217"/>
        <v>2.7113563722885337</v>
      </c>
      <c r="BP175" s="9">
        <f t="shared" si="218"/>
        <v>1.9449074761339578</v>
      </c>
      <c r="BQ175" s="9">
        <f t="shared" si="219"/>
        <v>0</v>
      </c>
      <c r="BR175" s="9">
        <f t="shared" si="220"/>
        <v>1.6060808871064323</v>
      </c>
      <c r="BS175" s="9">
        <f t="shared" si="221"/>
        <v>0</v>
      </c>
      <c r="BT175" s="9">
        <f t="shared" si="222"/>
        <v>0.39391911289356774</v>
      </c>
      <c r="BU175" s="9">
        <f t="shared" si="223"/>
        <v>0.90221244230905551</v>
      </c>
      <c r="BV175" s="9">
        <f t="shared" si="224"/>
        <v>0.44550524516463819</v>
      </c>
      <c r="BW175" s="9">
        <f t="shared" si="225"/>
        <v>4.6201425419874063E-2</v>
      </c>
      <c r="BX175" s="9">
        <f t="shared" si="226"/>
        <v>44.860318004494182</v>
      </c>
      <c r="BY175" s="10">
        <f t="shared" si="227"/>
        <v>0.58598262873216533</v>
      </c>
      <c r="BZ175" s="9">
        <f t="shared" si="228"/>
        <v>0</v>
      </c>
      <c r="CA175" s="9">
        <f t="shared" si="229"/>
        <v>0</v>
      </c>
      <c r="CB175" s="11">
        <f t="shared" si="230"/>
        <v>0</v>
      </c>
      <c r="CC175" s="9">
        <f t="shared" si="231"/>
        <v>1.9368316749072743</v>
      </c>
      <c r="CD175" s="9">
        <f t="shared" si="232"/>
        <v>23.999999999999993</v>
      </c>
      <c r="CE175" s="9"/>
      <c r="CF175" s="9">
        <f t="shared" si="233"/>
        <v>6.8923174915788028</v>
      </c>
      <c r="CG175" s="9">
        <f t="shared" si="234"/>
        <v>1.4227929837723072</v>
      </c>
      <c r="CH175" s="9">
        <f t="shared" si="235"/>
        <v>0.31511047535111025</v>
      </c>
      <c r="CI175" s="9">
        <f t="shared" si="236"/>
        <v>0.17889194459556981</v>
      </c>
      <c r="CJ175" s="9">
        <f t="shared" si="237"/>
        <v>0</v>
      </c>
      <c r="CK175" s="9">
        <f t="shared" si="238"/>
        <v>7.4760360502149348E-2</v>
      </c>
      <c r="CL175" s="9">
        <f t="shared" si="239"/>
        <v>2.784480374898505</v>
      </c>
      <c r="CM175" s="9">
        <f t="shared" si="240"/>
        <v>1.9973607134931368</v>
      </c>
      <c r="CN175" s="9">
        <f t="shared" si="241"/>
        <v>0.35060386884047112</v>
      </c>
      <c r="CO175" s="9">
        <f t="shared" si="242"/>
        <v>1.6493961311595289</v>
      </c>
      <c r="CP175" s="9">
        <f t="shared" si="243"/>
        <v>0</v>
      </c>
      <c r="CQ175" s="9">
        <f t="shared" si="244"/>
        <v>0.49503223241228794</v>
      </c>
      <c r="CR175" s="9">
        <f t="shared" si="245"/>
        <v>0.45752031151413403</v>
      </c>
      <c r="CS175" s="9">
        <f t="shared" si="246"/>
        <v>4.7447456073578101E-2</v>
      </c>
      <c r="CT175" s="9">
        <f t="shared" si="247"/>
        <v>46.070179623708768</v>
      </c>
      <c r="CU175" s="10">
        <f t="shared" si="248"/>
        <v>0</v>
      </c>
      <c r="CV175" s="9">
        <f t="shared" si="249"/>
        <v>7.0179623708767735E-2</v>
      </c>
      <c r="CW175" s="9">
        <f t="shared" si="250"/>
        <v>0.39230175437707049</v>
      </c>
      <c r="CX175" s="11">
        <f t="shared" si="251"/>
        <v>5.4547658352931037E-2</v>
      </c>
      <c r="CY175" s="9">
        <f t="shared" si="252"/>
        <v>1.8649484312626849</v>
      </c>
      <c r="CZ175" s="9">
        <f t="shared" si="253"/>
        <v>2.1644882142246243E-2</v>
      </c>
      <c r="DA175" s="9">
        <f t="shared" si="254"/>
        <v>4.322706288630121E-2</v>
      </c>
      <c r="DB175" s="9">
        <f t="shared" si="255"/>
        <v>23.999999999999993</v>
      </c>
      <c r="DD175" s="9">
        <f t="shared" si="256"/>
        <v>6.8818182868439592</v>
      </c>
      <c r="DE175" s="9">
        <f t="shared" si="257"/>
        <v>1.420625614835781</v>
      </c>
      <c r="DF175" s="9">
        <f t="shared" si="258"/>
        <v>0.30244390167974089</v>
      </c>
      <c r="DG175" s="9">
        <f t="shared" si="259"/>
        <v>0.17861943492752014</v>
      </c>
      <c r="DH175" s="9">
        <f t="shared" si="260"/>
        <v>0</v>
      </c>
      <c r="DI175" s="9">
        <f t="shared" si="261"/>
        <v>7.4646476553546906E-2</v>
      </c>
      <c r="DJ175" s="9">
        <f t="shared" si="262"/>
        <v>2.7802387203937711</v>
      </c>
      <c r="DK175" s="9">
        <f t="shared" si="263"/>
        <v>1.9943180940714518</v>
      </c>
      <c r="DL175" s="9">
        <f t="shared" si="264"/>
        <v>0.3302666276260311</v>
      </c>
      <c r="DM175" s="9">
        <f t="shared" si="265"/>
        <v>1.6468835731279146</v>
      </c>
      <c r="DN175" s="9">
        <f t="shared" si="266"/>
        <v>0</v>
      </c>
      <c r="DO175" s="9">
        <f t="shared" si="267"/>
        <v>2.2849799246054348E-2</v>
      </c>
      <c r="DP175" s="9">
        <f t="shared" si="268"/>
        <v>0.51865125913268262</v>
      </c>
      <c r="DQ175" s="9">
        <f t="shared" si="269"/>
        <v>0.4568233616961947</v>
      </c>
      <c r="DR175" s="9">
        <f t="shared" si="270"/>
        <v>4.7375178417176957E-2</v>
      </c>
      <c r="DS175" s="9">
        <f t="shared" si="271"/>
        <v>46</v>
      </c>
      <c r="DT175" s="9">
        <f t="shared" si="272"/>
        <v>1.9352268756994928</v>
      </c>
      <c r="IF175" s="17"/>
      <c r="IG175" s="17"/>
      <c r="IH175" s="17"/>
      <c r="II175" s="17"/>
      <c r="IJ175" s="17"/>
      <c r="IK175" s="17"/>
      <c r="IL175" s="17"/>
      <c r="IM175" s="17"/>
      <c r="IN175" s="17"/>
      <c r="IO175" s="17"/>
      <c r="IP175" s="17"/>
      <c r="IQ175" s="17"/>
      <c r="IR175" s="17"/>
      <c r="IS175" s="17"/>
      <c r="IT175" s="17"/>
      <c r="IU175" s="17"/>
      <c r="IV175" s="17"/>
    </row>
    <row r="176" spans="1:256" s="12" customFormat="1" x14ac:dyDescent="0.25">
      <c r="A176" s="16" t="s">
        <v>206</v>
      </c>
      <c r="B176" s="16" t="s">
        <v>207</v>
      </c>
      <c r="C176" s="9">
        <v>46.617600000000003</v>
      </c>
      <c r="D176" s="9">
        <v>1.6191</v>
      </c>
      <c r="E176" s="9">
        <v>8.3304000000000009</v>
      </c>
      <c r="F176" s="9"/>
      <c r="G176" s="9">
        <v>16.241199999999999</v>
      </c>
      <c r="H176" s="9">
        <v>0.59410000000000007</v>
      </c>
      <c r="I176" s="9">
        <v>12.7163</v>
      </c>
      <c r="J176" s="9">
        <v>10.4183</v>
      </c>
      <c r="K176" s="9">
        <v>1.6074999999999999</v>
      </c>
      <c r="L176" s="9">
        <v>0.252</v>
      </c>
      <c r="M176" s="9">
        <v>4.6600000000000003E-2</v>
      </c>
      <c r="N176" s="9">
        <v>0.17910000000000001</v>
      </c>
      <c r="P176" s="17"/>
      <c r="Q176" s="9">
        <f>C176/'ST1.2-NatData'!R$1</f>
        <v>0.77587377671260238</v>
      </c>
      <c r="R176" s="9">
        <f>D176/'ST1.2-NatData'!S$1</f>
        <v>2.026433372132317E-2</v>
      </c>
      <c r="S176" s="9">
        <f>E176/'ST1.2-NatData'!T$1</f>
        <v>8.1701827169211774E-2</v>
      </c>
      <c r="T176" s="9">
        <f>F176/'ST1.2-NatData'!U$1</f>
        <v>0</v>
      </c>
      <c r="U176" s="9">
        <f>G176/'ST1.2-NatData'!V$1</f>
        <v>0.22605573031205631</v>
      </c>
      <c r="V176" s="9">
        <f>H176/'ST1.2-NatData'!W$1</f>
        <v>8.3750370046661131E-3</v>
      </c>
      <c r="W176" s="9">
        <f>I176/'ST1.2-NatData'!X$1</f>
        <v>0.31550962683604605</v>
      </c>
      <c r="X176" s="9">
        <f>J176/'ST1.2-NatData'!Y$1</f>
        <v>0.18577899035289502</v>
      </c>
      <c r="Y176" s="9">
        <f>K176/'ST1.2-NatData'!Z$1</f>
        <v>2.5936204198196162E-2</v>
      </c>
      <c r="Z176" s="9">
        <f>L176/'ST1.2-NatData'!AA$1</f>
        <v>2.675272835364559E-3</v>
      </c>
      <c r="AA176" s="9">
        <f>M176/'ST1.2-NatData'!AB$1</f>
        <v>2.4528897778713548E-3</v>
      </c>
      <c r="AB176" s="9">
        <f>N176/'ST1.2-NatData'!AC$1</f>
        <v>5.0517586664034072E-3</v>
      </c>
      <c r="AC176" s="9">
        <f>O176/'ST1.2-NatData'!AD$1</f>
        <v>0</v>
      </c>
      <c r="AD176" s="9">
        <f t="shared" si="182"/>
        <v>2.6054648881368481</v>
      </c>
      <c r="AE176" s="9">
        <f t="shared" si="183"/>
        <v>1.7524841033451337</v>
      </c>
      <c r="AF176" s="9">
        <f t="shared" si="184"/>
        <v>1.5094821589251175</v>
      </c>
      <c r="AG176" s="9">
        <f t="shared" si="185"/>
        <v>1.6952611492780125</v>
      </c>
      <c r="AH176" s="9">
        <f t="shared" si="186"/>
        <v>9.1298973665206287</v>
      </c>
      <c r="AI176" s="9">
        <f t="shared" si="187"/>
        <v>8.6122250091760808</v>
      </c>
      <c r="AJ176" s="9">
        <f t="shared" si="188"/>
        <v>8.8481942775532172</v>
      </c>
      <c r="AK176" s="9">
        <f t="shared" si="189"/>
        <v>8.8403309108799721</v>
      </c>
      <c r="AL176" s="9"/>
      <c r="AM176" s="9">
        <f t="shared" si="190"/>
        <v>7.0836479507608026</v>
      </c>
      <c r="AN176" s="9">
        <f t="shared" si="191"/>
        <v>1.4918585934242203</v>
      </c>
      <c r="AO176" s="9">
        <f t="shared" si="192"/>
        <v>0.57550654418502312</v>
      </c>
      <c r="AP176" s="9">
        <f t="shared" si="193"/>
        <v>0.18501128707660358</v>
      </c>
      <c r="AQ176" s="9">
        <f t="shared" si="194"/>
        <v>0</v>
      </c>
      <c r="AR176" s="9">
        <f t="shared" si="195"/>
        <v>7.6463228293413954E-2</v>
      </c>
      <c r="AS176" s="9">
        <f t="shared" si="196"/>
        <v>2.8805705111623232</v>
      </c>
      <c r="AT176" s="9">
        <f t="shared" si="197"/>
        <v>2.0638656168629401</v>
      </c>
      <c r="AU176" s="9">
        <f t="shared" si="198"/>
        <v>0.78141718758030443</v>
      </c>
      <c r="AV176" s="9">
        <f t="shared" si="199"/>
        <v>1.6961431147777575</v>
      </c>
      <c r="AW176" s="9">
        <f t="shared" si="200"/>
        <v>0.47756030235806168</v>
      </c>
      <c r="AX176" s="9">
        <f t="shared" si="201"/>
        <v>0</v>
      </c>
      <c r="AY176" s="9">
        <f t="shared" si="202"/>
        <v>0.47358976481330484</v>
      </c>
      <c r="AZ176" s="9">
        <f t="shared" si="203"/>
        <v>4.8849932828638122E-2</v>
      </c>
      <c r="BA176" s="9">
        <f t="shared" si="204"/>
        <v>47.506737371457099</v>
      </c>
      <c r="BB176" s="10">
        <f t="shared" si="205"/>
        <v>0</v>
      </c>
      <c r="BC176" s="9">
        <f t="shared" si="206"/>
        <v>1.5067373714570991</v>
      </c>
      <c r="BD176" s="9">
        <f t="shared" si="207"/>
        <v>8.1440294549879937</v>
      </c>
      <c r="BE176" s="11">
        <f t="shared" si="208"/>
        <v>1.5935388368633148</v>
      </c>
      <c r="BF176" s="9">
        <f t="shared" si="209"/>
        <v>0.42474595847485364</v>
      </c>
      <c r="BG176" s="9">
        <f t="shared" si="210"/>
        <v>24</v>
      </c>
      <c r="BH176" s="9"/>
      <c r="BI176" s="9">
        <f t="shared" si="211"/>
        <v>6.6819995437681721</v>
      </c>
      <c r="BJ176" s="9">
        <f t="shared" si="212"/>
        <v>1.4072690384841349</v>
      </c>
      <c r="BK176" s="9">
        <f t="shared" si="213"/>
        <v>8.9268582252307382E-2</v>
      </c>
      <c r="BL176" s="9">
        <f t="shared" si="214"/>
        <v>0.17452100166906961</v>
      </c>
      <c r="BM176" s="9">
        <f t="shared" si="215"/>
        <v>0</v>
      </c>
      <c r="BN176" s="9">
        <f t="shared" si="216"/>
        <v>7.2127703144360636E-2</v>
      </c>
      <c r="BO176" s="9">
        <f t="shared" si="217"/>
        <v>2.7172398988732085</v>
      </c>
      <c r="BP176" s="9">
        <f t="shared" si="218"/>
        <v>1.9468428140610547</v>
      </c>
      <c r="BQ176" s="9">
        <f t="shared" si="219"/>
        <v>0</v>
      </c>
      <c r="BR176" s="9">
        <f t="shared" si="220"/>
        <v>1.5999704668966843</v>
      </c>
      <c r="BS176" s="9">
        <f t="shared" si="221"/>
        <v>0</v>
      </c>
      <c r="BT176" s="9">
        <f t="shared" si="222"/>
        <v>0.40002953310331568</v>
      </c>
      <c r="BU176" s="9">
        <f t="shared" si="223"/>
        <v>0.90721257698751834</v>
      </c>
      <c r="BV176" s="9">
        <f t="shared" si="224"/>
        <v>0.44673685287760528</v>
      </c>
      <c r="BW176" s="9">
        <f t="shared" si="225"/>
        <v>4.6080103238192116E-2</v>
      </c>
      <c r="BX176" s="9">
        <f t="shared" si="226"/>
        <v>44.813068019267789</v>
      </c>
      <c r="BY176" s="10">
        <f t="shared" si="227"/>
        <v>0.60967016554166875</v>
      </c>
      <c r="BZ176" s="9">
        <f t="shared" si="228"/>
        <v>0</v>
      </c>
      <c r="CA176" s="9">
        <f t="shared" si="229"/>
        <v>0</v>
      </c>
      <c r="CB176" s="11">
        <f t="shared" si="230"/>
        <v>0</v>
      </c>
      <c r="CC176" s="9">
        <f t="shared" si="231"/>
        <v>1.9353682789831426</v>
      </c>
      <c r="CD176" s="9">
        <f t="shared" si="232"/>
        <v>24</v>
      </c>
      <c r="CE176" s="9"/>
      <c r="CF176" s="9">
        <f t="shared" si="233"/>
        <v>6.8650819112120507</v>
      </c>
      <c r="CG176" s="9">
        <f t="shared" si="234"/>
        <v>1.4458272792485232</v>
      </c>
      <c r="CH176" s="9">
        <f t="shared" si="235"/>
        <v>0.31090919046057408</v>
      </c>
      <c r="CI176" s="9">
        <f t="shared" si="236"/>
        <v>0.17930276167144035</v>
      </c>
      <c r="CJ176" s="9">
        <f t="shared" si="237"/>
        <v>0</v>
      </c>
      <c r="CK176" s="9">
        <f t="shared" si="238"/>
        <v>7.4103954498983132E-2</v>
      </c>
      <c r="CL176" s="9">
        <f t="shared" si="239"/>
        <v>2.7916904746836537</v>
      </c>
      <c r="CM176" s="9">
        <f t="shared" si="240"/>
        <v>2.0001850193552499</v>
      </c>
      <c r="CN176" s="9">
        <f t="shared" si="241"/>
        <v>0.35619140066990163</v>
      </c>
      <c r="CO176" s="9">
        <f t="shared" si="242"/>
        <v>1.6438085993301002</v>
      </c>
      <c r="CP176" s="9">
        <f t="shared" si="243"/>
        <v>1.7763568394002505E-15</v>
      </c>
      <c r="CQ176" s="9">
        <f t="shared" si="244"/>
        <v>0.49368018527860547</v>
      </c>
      <c r="CR176" s="9">
        <f t="shared" si="245"/>
        <v>0.45897714713586202</v>
      </c>
      <c r="CS176" s="9">
        <f t="shared" si="246"/>
        <v>4.7342667585532523E-2</v>
      </c>
      <c r="CT176" s="9">
        <f t="shared" si="247"/>
        <v>46.040916439736904</v>
      </c>
      <c r="CU176" s="10">
        <f t="shared" si="248"/>
        <v>0</v>
      </c>
      <c r="CV176" s="9">
        <f t="shared" si="249"/>
        <v>4.0916439736903953E-2</v>
      </c>
      <c r="CW176" s="9">
        <f t="shared" si="250"/>
        <v>0.22819748762085684</v>
      </c>
      <c r="CX176" s="11">
        <f t="shared" si="251"/>
        <v>3.1133610247167737E-2</v>
      </c>
      <c r="CY176" s="9">
        <f t="shared" si="252"/>
        <v>1.8926809728434153</v>
      </c>
      <c r="CZ176" s="9">
        <f t="shared" si="253"/>
        <v>2.1703645296030104E-2</v>
      </c>
      <c r="DA176" s="9">
        <f t="shared" si="254"/>
        <v>4.4698942123650498E-2</v>
      </c>
      <c r="DB176" s="9">
        <f t="shared" si="255"/>
        <v>24</v>
      </c>
      <c r="DD176" s="9">
        <f t="shared" si="256"/>
        <v>6.8589809312136039</v>
      </c>
      <c r="DE176" s="9">
        <f t="shared" si="257"/>
        <v>1.444542376398712</v>
      </c>
      <c r="DF176" s="9">
        <f t="shared" si="258"/>
        <v>0.30352330761231627</v>
      </c>
      <c r="DG176" s="9">
        <f t="shared" si="259"/>
        <v>0.17914341578500059</v>
      </c>
      <c r="DH176" s="9">
        <f t="shared" si="260"/>
        <v>0</v>
      </c>
      <c r="DI176" s="9">
        <f t="shared" si="261"/>
        <v>7.4038098512113459E-2</v>
      </c>
      <c r="DJ176" s="9">
        <f t="shared" si="262"/>
        <v>2.7892095067989029</v>
      </c>
      <c r="DK176" s="9">
        <f t="shared" si="263"/>
        <v>1.9984074602592181</v>
      </c>
      <c r="DL176" s="9">
        <f t="shared" si="264"/>
        <v>0.34432178896755161</v>
      </c>
      <c r="DM176" s="9">
        <f t="shared" si="265"/>
        <v>1.6423477510087701</v>
      </c>
      <c r="DN176" s="9">
        <f t="shared" si="266"/>
        <v>0</v>
      </c>
      <c r="DO176" s="9">
        <f t="shared" si="267"/>
        <v>1.3330460023678325E-2</v>
      </c>
      <c r="DP176" s="9">
        <f t="shared" si="268"/>
        <v>0.50746061037223988</v>
      </c>
      <c r="DQ176" s="9">
        <f t="shared" si="269"/>
        <v>0.45856925536841686</v>
      </c>
      <c r="DR176" s="9">
        <f t="shared" si="270"/>
        <v>4.7300594283021635E-2</v>
      </c>
      <c r="DS176" s="9">
        <f t="shared" si="271"/>
        <v>46</v>
      </c>
      <c r="DT176" s="9">
        <f t="shared" si="272"/>
        <v>1.9336564243827905</v>
      </c>
      <c r="IF176" s="17"/>
      <c r="IG176" s="17"/>
      <c r="IH176" s="17"/>
      <c r="II176" s="17"/>
      <c r="IJ176" s="17"/>
      <c r="IK176" s="17"/>
      <c r="IL176" s="17"/>
      <c r="IM176" s="17"/>
      <c r="IN176" s="17"/>
      <c r="IO176" s="17"/>
      <c r="IP176" s="17"/>
      <c r="IQ176" s="17"/>
      <c r="IR176" s="17"/>
      <c r="IS176" s="17"/>
      <c r="IT176" s="17"/>
      <c r="IU176" s="17"/>
      <c r="IV176" s="17"/>
    </row>
    <row r="177" spans="1:256" s="12" customFormat="1" x14ac:dyDescent="0.25">
      <c r="A177" s="16" t="s">
        <v>206</v>
      </c>
      <c r="B177" s="16" t="s">
        <v>207</v>
      </c>
      <c r="C177" s="9">
        <v>46.780299999999997</v>
      </c>
      <c r="D177" s="9">
        <v>1.6496</v>
      </c>
      <c r="E177" s="9">
        <v>8.3271999999999995</v>
      </c>
      <c r="F177" s="9"/>
      <c r="G177" s="9">
        <v>16.181100000000001</v>
      </c>
      <c r="H177" s="9">
        <v>0.56390000000000007</v>
      </c>
      <c r="I177" s="9">
        <v>12.632999999999999</v>
      </c>
      <c r="J177" s="9">
        <v>10.4794</v>
      </c>
      <c r="K177" s="9">
        <v>1.5623</v>
      </c>
      <c r="L177" s="9">
        <v>0.2485</v>
      </c>
      <c r="M177" s="9">
        <v>6.0299999999999999E-2</v>
      </c>
      <c r="N177" s="9">
        <v>0.1784</v>
      </c>
      <c r="P177" s="17"/>
      <c r="Q177" s="9">
        <f>C177/'ST1.2-NatData'!R$1</f>
        <v>0.77858165235337184</v>
      </c>
      <c r="R177" s="9">
        <f>D177/'ST1.2-NatData'!S$1</f>
        <v>2.0646065657893089E-2</v>
      </c>
      <c r="S177" s="9">
        <f>E177/'ST1.2-NatData'!T$1</f>
        <v>8.1670442620217526E-2</v>
      </c>
      <c r="T177" s="9">
        <f>F177/'ST1.2-NatData'!U$1</f>
        <v>0</v>
      </c>
      <c r="U177" s="9">
        <f>G177/'ST1.2-NatData'!V$1</f>
        <v>0.22521921888483701</v>
      </c>
      <c r="V177" s="9">
        <f>H177/'ST1.2-NatData'!W$1</f>
        <v>7.949307131680225E-3</v>
      </c>
      <c r="W177" s="9">
        <f>I177/'ST1.2-NatData'!X$1</f>
        <v>0.31344283445811827</v>
      </c>
      <c r="X177" s="9">
        <f>J177/'ST1.2-NatData'!Y$1</f>
        <v>0.18686852475971397</v>
      </c>
      <c r="Y177" s="9">
        <f>K177/'ST1.2-NatData'!Z$1</f>
        <v>2.5206924926184676E-2</v>
      </c>
      <c r="Z177" s="9">
        <f>L177/'ST1.2-NatData'!AA$1</f>
        <v>2.6381162682067179E-3</v>
      </c>
      <c r="AA177" s="9">
        <f>M177/'ST1.2-NatData'!AB$1</f>
        <v>3.1740183177176541E-3</v>
      </c>
      <c r="AB177" s="9">
        <f>N177/'ST1.2-NatData'!AC$1</f>
        <v>5.032014216004287E-3</v>
      </c>
      <c r="AC177" s="9">
        <f>O177/'ST1.2-NatData'!AD$1</f>
        <v>0</v>
      </c>
      <c r="AD177" s="9">
        <f t="shared" si="182"/>
        <v>2.6088947065787842</v>
      </c>
      <c r="AE177" s="9">
        <f t="shared" si="183"/>
        <v>1.7517385708748321</v>
      </c>
      <c r="AF177" s="9">
        <f t="shared" si="184"/>
        <v>1.5091799637263354</v>
      </c>
      <c r="AG177" s="9">
        <f t="shared" si="185"/>
        <v>1.6960484884860494</v>
      </c>
      <c r="AH177" s="9">
        <f t="shared" si="186"/>
        <v>9.133783011930527</v>
      </c>
      <c r="AI177" s="9">
        <f t="shared" si="187"/>
        <v>8.6139495040084775</v>
      </c>
      <c r="AJ177" s="9">
        <f t="shared" si="188"/>
        <v>8.8440867710035285</v>
      </c>
      <c r="AK177" s="9">
        <f t="shared" si="189"/>
        <v>8.8298807484470103</v>
      </c>
      <c r="AL177" s="9"/>
      <c r="AM177" s="9">
        <f t="shared" si="190"/>
        <v>7.1113958696660271</v>
      </c>
      <c r="AN177" s="9">
        <f t="shared" si="191"/>
        <v>1.4919202027627794</v>
      </c>
      <c r="AO177" s="9">
        <f t="shared" si="192"/>
        <v>0.60331607242880736</v>
      </c>
      <c r="AP177" s="9">
        <f t="shared" si="193"/>
        <v>0.18857668376926615</v>
      </c>
      <c r="AQ177" s="9">
        <f t="shared" si="194"/>
        <v>0</v>
      </c>
      <c r="AR177" s="9">
        <f t="shared" si="195"/>
        <v>7.2607246435959019E-2</v>
      </c>
      <c r="AS177" s="9">
        <f t="shared" si="196"/>
        <v>2.862918836584913</v>
      </c>
      <c r="AT177" s="9">
        <f t="shared" si="197"/>
        <v>2.057103475410587</v>
      </c>
      <c r="AU177" s="9">
        <f t="shared" si="198"/>
        <v>0.78452231462953215</v>
      </c>
      <c r="AV177" s="9">
        <f t="shared" si="199"/>
        <v>1.7068165569147944</v>
      </c>
      <c r="AW177" s="9">
        <f t="shared" si="200"/>
        <v>0.49133887154432632</v>
      </c>
      <c r="AX177" s="9">
        <f t="shared" si="201"/>
        <v>0</v>
      </c>
      <c r="AY177" s="9">
        <f t="shared" si="202"/>
        <v>0.46046916534758747</v>
      </c>
      <c r="AZ177" s="9">
        <f t="shared" si="203"/>
        <v>4.8191963108088154E-2</v>
      </c>
      <c r="BA177" s="9">
        <f t="shared" si="204"/>
        <v>47.583204181177692</v>
      </c>
      <c r="BB177" s="10">
        <f t="shared" si="205"/>
        <v>0</v>
      </c>
      <c r="BC177" s="9">
        <f t="shared" si="206"/>
        <v>1.5832041811776918</v>
      </c>
      <c r="BD177" s="9">
        <f t="shared" si="207"/>
        <v>8.3955457776255535</v>
      </c>
      <c r="BE177" s="11">
        <f t="shared" si="208"/>
        <v>1.6147409767615293</v>
      </c>
      <c r="BF177" s="9">
        <f t="shared" si="209"/>
        <v>0.34184369827044953</v>
      </c>
      <c r="BG177" s="9">
        <f t="shared" si="210"/>
        <v>24.000000000000004</v>
      </c>
      <c r="BH177" s="9"/>
      <c r="BI177" s="9">
        <f t="shared" si="211"/>
        <v>6.7066630381194283</v>
      </c>
      <c r="BJ177" s="9">
        <f t="shared" si="212"/>
        <v>1.4070101374011512</v>
      </c>
      <c r="BK177" s="9">
        <f t="shared" si="213"/>
        <v>0.11367317552057976</v>
      </c>
      <c r="BL177" s="9">
        <f t="shared" si="214"/>
        <v>0.17784416703353464</v>
      </c>
      <c r="BM177" s="9">
        <f t="shared" si="215"/>
        <v>0</v>
      </c>
      <c r="BN177" s="9">
        <f t="shared" si="216"/>
        <v>6.8474930224147926E-2</v>
      </c>
      <c r="BO177" s="9">
        <f t="shared" si="217"/>
        <v>2.6999807484155194</v>
      </c>
      <c r="BP177" s="9">
        <f t="shared" si="218"/>
        <v>1.9400269788062185</v>
      </c>
      <c r="BQ177" s="9">
        <f t="shared" si="219"/>
        <v>0</v>
      </c>
      <c r="BR177" s="9">
        <f t="shared" si="220"/>
        <v>1.6096760361687341</v>
      </c>
      <c r="BS177" s="9">
        <f t="shared" si="221"/>
        <v>0</v>
      </c>
      <c r="BT177" s="9">
        <f t="shared" si="222"/>
        <v>0.39032396383126589</v>
      </c>
      <c r="BU177" s="9">
        <f t="shared" si="223"/>
        <v>0.91061240626021922</v>
      </c>
      <c r="BV177" s="9">
        <f t="shared" si="224"/>
        <v>0.43426235693097481</v>
      </c>
      <c r="BW177" s="9">
        <f t="shared" si="225"/>
        <v>4.5449200640071907E-2</v>
      </c>
      <c r="BX177" s="9">
        <f t="shared" si="226"/>
        <v>44.875088177615595</v>
      </c>
      <c r="BY177" s="10">
        <f t="shared" si="227"/>
        <v>0.57984339118655515</v>
      </c>
      <c r="BZ177" s="9">
        <f t="shared" si="228"/>
        <v>0</v>
      </c>
      <c r="CA177" s="9">
        <f t="shared" si="229"/>
        <v>0</v>
      </c>
      <c r="CB177" s="11">
        <f t="shared" si="230"/>
        <v>0</v>
      </c>
      <c r="CC177" s="9">
        <f t="shared" si="231"/>
        <v>1.9293136501262684</v>
      </c>
      <c r="CD177" s="9">
        <f t="shared" si="232"/>
        <v>23.999999999999996</v>
      </c>
      <c r="CE177" s="9"/>
      <c r="CF177" s="9">
        <f t="shared" si="233"/>
        <v>6.8858436917245243</v>
      </c>
      <c r="CG177" s="9">
        <f t="shared" si="234"/>
        <v>1.4446009623189371</v>
      </c>
      <c r="CH177" s="9">
        <f t="shared" si="235"/>
        <v>0.33044465404346113</v>
      </c>
      <c r="CI177" s="9">
        <f t="shared" si="236"/>
        <v>0.18259559615824253</v>
      </c>
      <c r="CJ177" s="9">
        <f t="shared" si="237"/>
        <v>0</v>
      </c>
      <c r="CK177" s="9">
        <f t="shared" si="238"/>
        <v>7.0304362041937088E-2</v>
      </c>
      <c r="CL177" s="9">
        <f t="shared" si="239"/>
        <v>2.7721156256968928</v>
      </c>
      <c r="CM177" s="9">
        <f t="shared" si="240"/>
        <v>1.9918583143151349</v>
      </c>
      <c r="CN177" s="9">
        <f t="shared" si="241"/>
        <v>0.34731855225566832</v>
      </c>
      <c r="CO177" s="9">
        <f t="shared" si="242"/>
        <v>1.6526814477443317</v>
      </c>
      <c r="CP177" s="9">
        <f t="shared" si="243"/>
        <v>0</v>
      </c>
      <c r="CQ177" s="9">
        <f t="shared" si="244"/>
        <v>0.50747207906926961</v>
      </c>
      <c r="CR177" s="9">
        <f t="shared" si="245"/>
        <v>0.44586446255469797</v>
      </c>
      <c r="CS177" s="9">
        <f t="shared" si="246"/>
        <v>4.666345837603246E-2</v>
      </c>
      <c r="CT177" s="9">
        <f t="shared" si="247"/>
        <v>46.074007459015206</v>
      </c>
      <c r="CU177" s="10">
        <f t="shared" si="248"/>
        <v>0</v>
      </c>
      <c r="CV177" s="9">
        <f t="shared" si="249"/>
        <v>7.4007459015206223E-2</v>
      </c>
      <c r="CW177" s="9">
        <f t="shared" si="250"/>
        <v>0.40530801712802128</v>
      </c>
      <c r="CX177" s="11">
        <f t="shared" si="251"/>
        <v>5.7071409544237159E-2</v>
      </c>
      <c r="CY177" s="9">
        <f t="shared" si="252"/>
        <v>1.853417677210879</v>
      </c>
      <c r="CZ177" s="9">
        <f t="shared" si="253"/>
        <v>2.8071293414649579E-2</v>
      </c>
      <c r="DA177" s="9">
        <f t="shared" si="254"/>
        <v>4.4503570359265207E-2</v>
      </c>
      <c r="DB177" s="9">
        <f t="shared" si="255"/>
        <v>23.999999999999996</v>
      </c>
      <c r="DD177" s="9">
        <f t="shared" si="256"/>
        <v>6.8747831432091004</v>
      </c>
      <c r="DE177" s="9">
        <f t="shared" si="257"/>
        <v>1.4422805380188097</v>
      </c>
      <c r="DF177" s="9">
        <f t="shared" si="258"/>
        <v>0.31706368122791062</v>
      </c>
      <c r="DG177" s="9">
        <f t="shared" si="259"/>
        <v>0.18230229768380316</v>
      </c>
      <c r="DH177" s="9">
        <f t="shared" si="260"/>
        <v>0</v>
      </c>
      <c r="DI177" s="9">
        <f t="shared" si="261"/>
        <v>7.0191434005515738E-2</v>
      </c>
      <c r="DJ177" s="9">
        <f t="shared" si="262"/>
        <v>2.7676628497204021</v>
      </c>
      <c r="DK177" s="9">
        <f t="shared" si="263"/>
        <v>1.9886588450114957</v>
      </c>
      <c r="DL177" s="9">
        <f t="shared" si="264"/>
        <v>0.32587910764912742</v>
      </c>
      <c r="DM177" s="9">
        <f t="shared" si="265"/>
        <v>1.6500267892664919</v>
      </c>
      <c r="DN177" s="9">
        <f t="shared" si="266"/>
        <v>0</v>
      </c>
      <c r="DO177" s="9">
        <f t="shared" si="267"/>
        <v>2.4094103084380647E-2</v>
      </c>
      <c r="DP177" s="9">
        <f t="shared" si="268"/>
        <v>0.53235731672023967</v>
      </c>
      <c r="DQ177" s="9">
        <f t="shared" si="269"/>
        <v>0.4451482822665343</v>
      </c>
      <c r="DR177" s="9">
        <f t="shared" si="270"/>
        <v>4.6588504097606731E-2</v>
      </c>
      <c r="DS177" s="9">
        <f t="shared" si="271"/>
        <v>45.999999999999993</v>
      </c>
      <c r="DT177" s="9">
        <f t="shared" si="272"/>
        <v>1.9275417113093587</v>
      </c>
      <c r="IF177" s="17"/>
      <c r="IG177" s="17"/>
      <c r="IH177" s="17"/>
      <c r="II177" s="17"/>
      <c r="IJ177" s="17"/>
      <c r="IK177" s="17"/>
      <c r="IL177" s="17"/>
      <c r="IM177" s="17"/>
      <c r="IN177" s="17"/>
      <c r="IO177" s="17"/>
      <c r="IP177" s="17"/>
      <c r="IQ177" s="17"/>
      <c r="IR177" s="17"/>
      <c r="IS177" s="17"/>
      <c r="IT177" s="17"/>
      <c r="IU177" s="17"/>
      <c r="IV177" s="17"/>
    </row>
    <row r="178" spans="1:256" s="12" customFormat="1" x14ac:dyDescent="0.25">
      <c r="A178" s="16" t="s">
        <v>206</v>
      </c>
      <c r="B178" s="16" t="s">
        <v>207</v>
      </c>
      <c r="C178" s="9">
        <v>47.444600000000001</v>
      </c>
      <c r="D178" s="9">
        <v>1.5065</v>
      </c>
      <c r="E178" s="9">
        <v>7.6172000000000004</v>
      </c>
      <c r="F178" s="9"/>
      <c r="G178" s="9">
        <v>15.3933</v>
      </c>
      <c r="H178" s="9">
        <v>0.58789999999999998</v>
      </c>
      <c r="I178" s="9">
        <v>13.1921</v>
      </c>
      <c r="J178" s="9">
        <v>10.492000000000001</v>
      </c>
      <c r="K178" s="9">
        <v>1.4266000000000001</v>
      </c>
      <c r="L178" s="9">
        <v>0.1903</v>
      </c>
      <c r="M178" s="9">
        <v>4.2500000000000003E-2</v>
      </c>
      <c r="N178" s="9">
        <v>0.14699999999999999</v>
      </c>
      <c r="P178" s="17"/>
      <c r="Q178" s="9">
        <f>C178/'ST1.2-NatData'!R$1</f>
        <v>0.78963784035683371</v>
      </c>
      <c r="R178" s="9">
        <f>D178/'ST1.2-NatData'!S$1</f>
        <v>1.8855054506314219E-2</v>
      </c>
      <c r="S178" s="9">
        <f>E178/'ST1.2-NatData'!T$1</f>
        <v>7.4706995812124255E-2</v>
      </c>
      <c r="T178" s="9">
        <f>F178/'ST1.2-NatData'!U$1</f>
        <v>0</v>
      </c>
      <c r="U178" s="9">
        <f>G178/'ST1.2-NatData'!V$1</f>
        <v>0.21425409904517995</v>
      </c>
      <c r="V178" s="9">
        <f>H178/'ST1.2-NatData'!W$1</f>
        <v>8.2876355075630487E-3</v>
      </c>
      <c r="W178" s="9">
        <f>I178/'ST1.2-NatData'!X$1</f>
        <v>0.32731490670901148</v>
      </c>
      <c r="X178" s="9">
        <f>J178/'ST1.2-NatData'!Y$1</f>
        <v>0.18709320779614474</v>
      </c>
      <c r="Y178" s="9">
        <f>K178/'ST1.2-NatData'!Z$1</f>
        <v>2.3017473660433375E-2</v>
      </c>
      <c r="Z178" s="9">
        <f>L178/'ST1.2-NatData'!AA$1</f>
        <v>2.0202556371820462E-3</v>
      </c>
      <c r="AA178" s="9">
        <f>M178/'ST1.2-NatData'!AB$1</f>
        <v>2.2370775871144331E-3</v>
      </c>
      <c r="AB178" s="9">
        <f>N178/'ST1.2-NatData'!AC$1</f>
        <v>4.1463345838151913E-3</v>
      </c>
      <c r="AC178" s="9">
        <f>O178/'ST1.2-NatData'!AD$1</f>
        <v>0</v>
      </c>
      <c r="AD178" s="9">
        <f t="shared" si="182"/>
        <v>2.6062860616036483</v>
      </c>
      <c r="AE178" s="9">
        <f t="shared" si="183"/>
        <v>1.7449321941405262</v>
      </c>
      <c r="AF178" s="9">
        <f t="shared" si="184"/>
        <v>1.5077635277491508</v>
      </c>
      <c r="AG178" s="9">
        <f t="shared" si="185"/>
        <v>1.6948567355452955</v>
      </c>
      <c r="AH178" s="9">
        <f t="shared" si="186"/>
        <v>9.1694107391266666</v>
      </c>
      <c r="AI178" s="9">
        <f t="shared" si="187"/>
        <v>8.6220416933727773</v>
      </c>
      <c r="AJ178" s="9">
        <f t="shared" si="188"/>
        <v>8.8503055659002161</v>
      </c>
      <c r="AK178" s="9">
        <f t="shared" si="189"/>
        <v>8.8356382284965314</v>
      </c>
      <c r="AL178" s="9"/>
      <c r="AM178" s="9">
        <f t="shared" si="190"/>
        <v>7.2405136933887393</v>
      </c>
      <c r="AN178" s="9">
        <f t="shared" si="191"/>
        <v>1.3700382593751661</v>
      </c>
      <c r="AO178" s="9">
        <f t="shared" si="192"/>
        <v>0.61055195276390606</v>
      </c>
      <c r="AP178" s="9">
        <f t="shared" si="193"/>
        <v>0.17288973927701626</v>
      </c>
      <c r="AQ178" s="9">
        <f t="shared" si="194"/>
        <v>0</v>
      </c>
      <c r="AR178" s="9">
        <f t="shared" si="195"/>
        <v>7.5992734025016107E-2</v>
      </c>
      <c r="AS178" s="9">
        <f t="shared" si="196"/>
        <v>3.0012848206538529</v>
      </c>
      <c r="AT178" s="9">
        <f t="shared" si="197"/>
        <v>1.9645838366867814</v>
      </c>
      <c r="AU178" s="9">
        <f t="shared" si="198"/>
        <v>0.82530308340657221</v>
      </c>
      <c r="AV178" s="9">
        <f t="shared" si="199"/>
        <v>1.7155344687836267</v>
      </c>
      <c r="AW178" s="9">
        <f t="shared" si="200"/>
        <v>0.54083755219019913</v>
      </c>
      <c r="AX178" s="9">
        <f t="shared" si="201"/>
        <v>0</v>
      </c>
      <c r="AY178" s="9">
        <f t="shared" si="202"/>
        <v>0.42211334033908593</v>
      </c>
      <c r="AZ178" s="9">
        <f t="shared" si="203"/>
        <v>3.7049107470716484E-2</v>
      </c>
      <c r="BA178" s="9">
        <f t="shared" si="204"/>
        <v>47.737682676896881</v>
      </c>
      <c r="BB178" s="10">
        <f t="shared" si="205"/>
        <v>0</v>
      </c>
      <c r="BC178" s="9">
        <f t="shared" si="206"/>
        <v>1.7376826768968812</v>
      </c>
      <c r="BD178" s="9">
        <f t="shared" si="207"/>
        <v>10.050814375471075</v>
      </c>
      <c r="BE178" s="11">
        <f t="shared" si="208"/>
        <v>1.8170297660322088</v>
      </c>
      <c r="BF178" s="9">
        <f t="shared" si="209"/>
        <v>0.20378519499072487</v>
      </c>
      <c r="BG178" s="9">
        <f t="shared" si="210"/>
        <v>24</v>
      </c>
      <c r="BH178" s="9"/>
      <c r="BI178" s="9">
        <f t="shared" si="211"/>
        <v>6.8082903822214575</v>
      </c>
      <c r="BJ178" s="9">
        <f t="shared" si="212"/>
        <v>1.2882536653575216</v>
      </c>
      <c r="BK178" s="9">
        <f t="shared" si="213"/>
        <v>9.654404757897872E-2</v>
      </c>
      <c r="BL178" s="9">
        <f t="shared" si="214"/>
        <v>0.16256906608425747</v>
      </c>
      <c r="BM178" s="9">
        <f t="shared" si="215"/>
        <v>0</v>
      </c>
      <c r="BN178" s="9">
        <f t="shared" si="216"/>
        <v>7.1456338885685269E-2</v>
      </c>
      <c r="BO178" s="9">
        <f t="shared" si="217"/>
        <v>2.8221227725075178</v>
      </c>
      <c r="BP178" s="9">
        <f t="shared" si="218"/>
        <v>1.847307774943562</v>
      </c>
      <c r="BQ178" s="9">
        <f t="shared" si="219"/>
        <v>0</v>
      </c>
      <c r="BR178" s="9">
        <f t="shared" si="220"/>
        <v>1.6131254381652167</v>
      </c>
      <c r="BS178" s="9">
        <f t="shared" si="221"/>
        <v>0</v>
      </c>
      <c r="BT178" s="9">
        <f t="shared" si="222"/>
        <v>0.3868745618347833</v>
      </c>
      <c r="BU178" s="9">
        <f t="shared" si="223"/>
        <v>0.95512187001194082</v>
      </c>
      <c r="BV178" s="9">
        <f t="shared" si="224"/>
        <v>0.39691523515273253</v>
      </c>
      <c r="BW178" s="9">
        <f t="shared" si="225"/>
        <v>3.4837456670109977E-2</v>
      </c>
      <c r="BX178" s="9">
        <f t="shared" si="226"/>
        <v>44.887976130122226</v>
      </c>
      <c r="BY178" s="10">
        <f t="shared" si="227"/>
        <v>0.60197000465271577</v>
      </c>
      <c r="BZ178" s="9">
        <f t="shared" si="228"/>
        <v>0</v>
      </c>
      <c r="CA178" s="9">
        <f t="shared" si="229"/>
        <v>0</v>
      </c>
      <c r="CB178" s="11">
        <f t="shared" si="230"/>
        <v>0</v>
      </c>
      <c r="CC178" s="9">
        <f t="shared" si="231"/>
        <v>1.9449619541162615</v>
      </c>
      <c r="CD178" s="9">
        <f t="shared" si="232"/>
        <v>24.000000000000004</v>
      </c>
      <c r="CE178" s="9"/>
      <c r="CF178" s="9">
        <f t="shared" si="233"/>
        <v>6.988536173555512</v>
      </c>
      <c r="CG178" s="9">
        <f t="shared" si="234"/>
        <v>1.3223594816954549</v>
      </c>
      <c r="CH178" s="9">
        <f t="shared" si="235"/>
        <v>0.31089565525096674</v>
      </c>
      <c r="CI178" s="9">
        <f t="shared" si="236"/>
        <v>0.16687299384258469</v>
      </c>
      <c r="CJ178" s="9">
        <f t="shared" si="237"/>
        <v>0</v>
      </c>
      <c r="CK178" s="9">
        <f t="shared" si="238"/>
        <v>7.3348106660737517E-2</v>
      </c>
      <c r="CL178" s="9">
        <f t="shared" si="239"/>
        <v>2.8968369406488743</v>
      </c>
      <c r="CM178" s="9">
        <f t="shared" si="240"/>
        <v>1.8962142452964923</v>
      </c>
      <c r="CN178" s="9">
        <f t="shared" si="241"/>
        <v>0.3441679416996557</v>
      </c>
      <c r="CO178" s="9">
        <f t="shared" si="242"/>
        <v>1.6558320583003456</v>
      </c>
      <c r="CP178" s="9">
        <f t="shared" si="243"/>
        <v>1.3322676295501878E-15</v>
      </c>
      <c r="CQ178" s="9">
        <f t="shared" si="244"/>
        <v>0.55681689007962276</v>
      </c>
      <c r="CR178" s="9">
        <f t="shared" si="245"/>
        <v>0.40742335049979023</v>
      </c>
      <c r="CS178" s="9">
        <f t="shared" si="246"/>
        <v>3.5759759420587102E-2</v>
      </c>
      <c r="CT178" s="9">
        <f t="shared" si="247"/>
        <v>46.076360926412029</v>
      </c>
      <c r="CU178" s="10">
        <f t="shared" si="248"/>
        <v>0</v>
      </c>
      <c r="CV178" s="9">
        <f t="shared" si="249"/>
        <v>7.6360926412029073E-2</v>
      </c>
      <c r="CW178" s="9">
        <f t="shared" si="250"/>
        <v>0.45759906773208714</v>
      </c>
      <c r="CX178" s="11">
        <f t="shared" si="251"/>
        <v>6.4803989060976314E-2</v>
      </c>
      <c r="CY178" s="9">
        <f t="shared" si="252"/>
        <v>1.8671439253221573</v>
      </c>
      <c r="CZ178" s="9">
        <f t="shared" si="253"/>
        <v>1.9798820220589493E-2</v>
      </c>
      <c r="DA178" s="9">
        <f t="shared" si="254"/>
        <v>3.6696328045224144E-2</v>
      </c>
      <c r="DB178" s="9">
        <f t="shared" si="255"/>
        <v>24.000000000000004</v>
      </c>
      <c r="DD178" s="9">
        <f t="shared" si="256"/>
        <v>6.976954288924281</v>
      </c>
      <c r="DE178" s="9">
        <f t="shared" si="257"/>
        <v>1.3201679762674707</v>
      </c>
      <c r="DF178" s="9">
        <f t="shared" si="258"/>
        <v>0.29712226519175111</v>
      </c>
      <c r="DG178" s="9">
        <f t="shared" si="259"/>
        <v>0.16659644039637572</v>
      </c>
      <c r="DH178" s="9">
        <f t="shared" si="260"/>
        <v>0</v>
      </c>
      <c r="DI178" s="9">
        <f t="shared" si="261"/>
        <v>7.3226549114469325E-2</v>
      </c>
      <c r="DJ178" s="9">
        <f t="shared" si="262"/>
        <v>2.8920361024749179</v>
      </c>
      <c r="DK178" s="9">
        <f t="shared" si="263"/>
        <v>1.893071708135674</v>
      </c>
      <c r="DL178" s="9">
        <f t="shared" si="264"/>
        <v>0.32205306531318811</v>
      </c>
      <c r="DM178" s="9">
        <f t="shared" si="265"/>
        <v>1.6530878990956619</v>
      </c>
      <c r="DN178" s="9">
        <f t="shared" si="266"/>
        <v>0</v>
      </c>
      <c r="DO178" s="9">
        <f t="shared" si="267"/>
        <v>2.4859035591149992E-2</v>
      </c>
      <c r="DP178" s="9">
        <f t="shared" si="268"/>
        <v>0.58241039931763317</v>
      </c>
      <c r="DQ178" s="9">
        <f t="shared" si="269"/>
        <v>0.40674814039507423</v>
      </c>
      <c r="DR178" s="9">
        <f t="shared" si="270"/>
        <v>3.5700495878442616E-2</v>
      </c>
      <c r="DS178" s="9">
        <f t="shared" si="271"/>
        <v>46</v>
      </c>
      <c r="DT178" s="9">
        <f t="shared" si="272"/>
        <v>1.9435984793942842</v>
      </c>
      <c r="IF178" s="17"/>
      <c r="IG178" s="17"/>
      <c r="IH178" s="17"/>
      <c r="II178" s="17"/>
      <c r="IJ178" s="17"/>
      <c r="IK178" s="17"/>
      <c r="IL178" s="17"/>
      <c r="IM178" s="17"/>
      <c r="IN178" s="17"/>
      <c r="IO178" s="17"/>
      <c r="IP178" s="17"/>
      <c r="IQ178" s="17"/>
      <c r="IR178" s="17"/>
      <c r="IS178" s="17"/>
      <c r="IT178" s="17"/>
      <c r="IU178" s="17"/>
      <c r="IV178" s="17"/>
    </row>
    <row r="179" spans="1:256" s="12" customFormat="1" x14ac:dyDescent="0.25">
      <c r="A179" s="16" t="s">
        <v>206</v>
      </c>
      <c r="B179" s="16" t="s">
        <v>207</v>
      </c>
      <c r="C179" s="9">
        <v>47.136899999999997</v>
      </c>
      <c r="D179" s="9">
        <v>1.5348000000000002</v>
      </c>
      <c r="E179" s="9">
        <v>7.7496</v>
      </c>
      <c r="F179" s="9"/>
      <c r="G179" s="9">
        <v>15.491199999999999</v>
      </c>
      <c r="H179" s="9">
        <v>0.57290000000000008</v>
      </c>
      <c r="I179" s="9">
        <v>12.921799999999999</v>
      </c>
      <c r="J179" s="9">
        <v>10.5025</v>
      </c>
      <c r="K179" s="9">
        <v>1.4586000000000001</v>
      </c>
      <c r="L179" s="9">
        <v>0.21</v>
      </c>
      <c r="M179" s="9">
        <v>5.0700000000000002E-2</v>
      </c>
      <c r="N179" s="9">
        <v>0.15529999999999999</v>
      </c>
      <c r="P179" s="17"/>
      <c r="Q179" s="9">
        <f>C179/'ST1.2-NatData'!R$1</f>
        <v>0.7845166766526861</v>
      </c>
      <c r="R179" s="9">
        <f>D179/'ST1.2-NatData'!S$1</f>
        <v>1.9209251680246314E-2</v>
      </c>
      <c r="S179" s="9">
        <f>E179/'ST1.2-NatData'!T$1</f>
        <v>7.6005531526760234E-2</v>
      </c>
      <c r="T179" s="9">
        <f>F179/'ST1.2-NatData'!U$1</f>
        <v>0</v>
      </c>
      <c r="U179" s="9">
        <f>G179/'ST1.2-NatData'!V$1</f>
        <v>0.2156167357960081</v>
      </c>
      <c r="V179" s="9">
        <f>H179/'ST1.2-NatData'!W$1</f>
        <v>8.0761802726362839E-3</v>
      </c>
      <c r="W179" s="9">
        <f>I179/'ST1.2-NatData'!X$1</f>
        <v>0.32060837633981737</v>
      </c>
      <c r="X179" s="9">
        <f>J179/'ST1.2-NatData'!Y$1</f>
        <v>0.18728044365983701</v>
      </c>
      <c r="Y179" s="9">
        <f>K179/'ST1.2-NatData'!Z$1</f>
        <v>2.3533777569822039E-2</v>
      </c>
      <c r="Z179" s="9">
        <f>L179/'ST1.2-NatData'!AA$1</f>
        <v>2.229394029470466E-3</v>
      </c>
      <c r="AA179" s="9">
        <f>M179/'ST1.2-NatData'!AB$1</f>
        <v>2.6687019686282764E-3</v>
      </c>
      <c r="AB179" s="9">
        <f>N179/'ST1.2-NatData'!AC$1</f>
        <v>4.3804473528333285E-3</v>
      </c>
      <c r="AC179" s="9">
        <f>O179/'ST1.2-NatData'!AD$1</f>
        <v>0</v>
      </c>
      <c r="AD179" s="9">
        <f t="shared" si="182"/>
        <v>2.5963379335744676</v>
      </c>
      <c r="AE179" s="9">
        <f t="shared" si="183"/>
        <v>1.7388450706533367</v>
      </c>
      <c r="AF179" s="9">
        <f t="shared" si="184"/>
        <v>1.5000382837949147</v>
      </c>
      <c r="AG179" s="9">
        <f t="shared" si="185"/>
        <v>1.6873187274547516</v>
      </c>
      <c r="AH179" s="9">
        <f t="shared" si="186"/>
        <v>9.2015098239823718</v>
      </c>
      <c r="AI179" s="9">
        <f t="shared" si="187"/>
        <v>8.6664454770524788</v>
      </c>
      <c r="AJ179" s="9">
        <f t="shared" si="188"/>
        <v>8.8898438427379158</v>
      </c>
      <c r="AK179" s="9">
        <f t="shared" si="189"/>
        <v>8.8706732094422271</v>
      </c>
      <c r="AL179" s="9"/>
      <c r="AM179" s="9">
        <f t="shared" si="190"/>
        <v>7.2187379072976929</v>
      </c>
      <c r="AN179" s="9">
        <f t="shared" si="191"/>
        <v>1.3987312900409723</v>
      </c>
      <c r="AO179" s="9">
        <f t="shared" si="192"/>
        <v>0.61746919733866434</v>
      </c>
      <c r="AP179" s="9">
        <f t="shared" si="193"/>
        <v>0.17675411804713634</v>
      </c>
      <c r="AQ179" s="9">
        <f t="shared" si="194"/>
        <v>0</v>
      </c>
      <c r="AR179" s="9">
        <f t="shared" si="195"/>
        <v>7.4313052118915396E-2</v>
      </c>
      <c r="AS179" s="9">
        <f t="shared" si="196"/>
        <v>2.950081124541867</v>
      </c>
      <c r="AT179" s="9">
        <f t="shared" si="197"/>
        <v>1.98399951264198</v>
      </c>
      <c r="AU179" s="9">
        <f t="shared" si="198"/>
        <v>0.80261700468856301</v>
      </c>
      <c r="AV179" s="9">
        <f t="shared" si="199"/>
        <v>1.7232628421757674</v>
      </c>
      <c r="AW179" s="9">
        <f t="shared" si="200"/>
        <v>0.52587984686433042</v>
      </c>
      <c r="AX179" s="9">
        <f t="shared" si="201"/>
        <v>0</v>
      </c>
      <c r="AY179" s="9">
        <f t="shared" si="202"/>
        <v>0.43309257100826698</v>
      </c>
      <c r="AZ179" s="9">
        <f t="shared" si="203"/>
        <v>4.1027582127400278E-2</v>
      </c>
      <c r="BA179" s="9">
        <f t="shared" si="204"/>
        <v>47.715595187594957</v>
      </c>
      <c r="BB179" s="10">
        <f t="shared" si="205"/>
        <v>0</v>
      </c>
      <c r="BC179" s="9">
        <f t="shared" si="206"/>
        <v>1.7155951875949569</v>
      </c>
      <c r="BD179" s="9">
        <f t="shared" si="207"/>
        <v>9.7061115551347221</v>
      </c>
      <c r="BE179" s="11">
        <f t="shared" si="208"/>
        <v>1.7668744180072118</v>
      </c>
      <c r="BF179" s="9">
        <f t="shared" si="209"/>
        <v>0.21954199567289551</v>
      </c>
      <c r="BG179" s="9">
        <f t="shared" si="210"/>
        <v>24.000000000000004</v>
      </c>
      <c r="BH179" s="9"/>
      <c r="BI179" s="9">
        <f t="shared" si="211"/>
        <v>6.7989710040489131</v>
      </c>
      <c r="BJ179" s="9">
        <f t="shared" si="212"/>
        <v>1.3173955898621217</v>
      </c>
      <c r="BK179" s="9">
        <f t="shared" si="213"/>
        <v>0.11636659391103521</v>
      </c>
      <c r="BL179" s="9">
        <f t="shared" si="214"/>
        <v>0.16647593234183339</v>
      </c>
      <c r="BM179" s="9">
        <f t="shared" si="215"/>
        <v>0</v>
      </c>
      <c r="BN179" s="9">
        <f t="shared" si="216"/>
        <v>6.999177599564918E-2</v>
      </c>
      <c r="BO179" s="9">
        <f t="shared" si="217"/>
        <v>2.778535013035349</v>
      </c>
      <c r="BP179" s="9">
        <f t="shared" si="218"/>
        <v>1.8686306847161336</v>
      </c>
      <c r="BQ179" s="9">
        <f t="shared" si="219"/>
        <v>0</v>
      </c>
      <c r="BR179" s="9">
        <f t="shared" si="220"/>
        <v>1.6230557538961761</v>
      </c>
      <c r="BS179" s="9">
        <f t="shared" si="221"/>
        <v>0</v>
      </c>
      <c r="BT179" s="9">
        <f t="shared" si="222"/>
        <v>0.37694424610382393</v>
      </c>
      <c r="BU179" s="9">
        <f t="shared" si="223"/>
        <v>0.93039400214139312</v>
      </c>
      <c r="BV179" s="9">
        <f t="shared" si="224"/>
        <v>0.40790840035588655</v>
      </c>
      <c r="BW179" s="9">
        <f t="shared" si="225"/>
        <v>3.8641843606544241E-2</v>
      </c>
      <c r="BX179" s="9">
        <f t="shared" si="226"/>
        <v>44.940951214398396</v>
      </c>
      <c r="BY179" s="10">
        <f t="shared" si="227"/>
        <v>0.56675125495035183</v>
      </c>
      <c r="BZ179" s="9">
        <f t="shared" si="228"/>
        <v>0</v>
      </c>
      <c r="CA179" s="9">
        <f t="shared" si="229"/>
        <v>0</v>
      </c>
      <c r="CB179" s="11">
        <f t="shared" si="230"/>
        <v>0</v>
      </c>
      <c r="CC179" s="9">
        <f t="shared" si="231"/>
        <v>1.9389089317459516</v>
      </c>
      <c r="CD179" s="9">
        <f t="shared" si="232"/>
        <v>24</v>
      </c>
      <c r="CE179" s="9"/>
      <c r="CF179" s="9">
        <f t="shared" si="233"/>
        <v>6.9742307474660938</v>
      </c>
      <c r="CG179" s="9">
        <f t="shared" si="234"/>
        <v>1.3513546129143841</v>
      </c>
      <c r="CH179" s="9">
        <f t="shared" si="235"/>
        <v>0.3255853603804777</v>
      </c>
      <c r="CI179" s="9">
        <f t="shared" si="236"/>
        <v>0.17076724777324065</v>
      </c>
      <c r="CJ179" s="9">
        <f t="shared" si="237"/>
        <v>0</v>
      </c>
      <c r="CK179" s="9">
        <f t="shared" si="238"/>
        <v>7.1795981469537085E-2</v>
      </c>
      <c r="CL179" s="9">
        <f t="shared" si="239"/>
        <v>2.8501584003347258</v>
      </c>
      <c r="CM179" s="9">
        <f t="shared" si="240"/>
        <v>1.9167991111073905</v>
      </c>
      <c r="CN179" s="9">
        <f t="shared" si="241"/>
        <v>0.33510610106537175</v>
      </c>
      <c r="CO179" s="9">
        <f t="shared" si="242"/>
        <v>1.6648938989346271</v>
      </c>
      <c r="CP179" s="9">
        <f t="shared" si="243"/>
        <v>0</v>
      </c>
      <c r="CQ179" s="9">
        <f t="shared" si="244"/>
        <v>0.54193885517725837</v>
      </c>
      <c r="CR179" s="9">
        <f t="shared" si="245"/>
        <v>0.41842321525089227</v>
      </c>
      <c r="CS179" s="9">
        <f t="shared" si="246"/>
        <v>3.963792957184939E-2</v>
      </c>
      <c r="CT179" s="9">
        <f t="shared" si="247"/>
        <v>46.099411748215793</v>
      </c>
      <c r="CU179" s="10">
        <f t="shared" si="248"/>
        <v>0</v>
      </c>
      <c r="CV179" s="9">
        <f t="shared" si="249"/>
        <v>9.9411748215793239E-2</v>
      </c>
      <c r="CW179" s="9">
        <f t="shared" si="250"/>
        <v>0.58214762790930885</v>
      </c>
      <c r="CX179" s="11">
        <f t="shared" si="251"/>
        <v>8.3082921574289273E-2</v>
      </c>
      <c r="CY179" s="9">
        <f t="shared" si="252"/>
        <v>1.8379224150922713</v>
      </c>
      <c r="CZ179" s="9">
        <f t="shared" si="253"/>
        <v>2.3724343763912636E-2</v>
      </c>
      <c r="DA179" s="9">
        <f t="shared" si="254"/>
        <v>3.8941492928022965E-2</v>
      </c>
      <c r="DB179" s="9">
        <f t="shared" si="255"/>
        <v>24</v>
      </c>
      <c r="DD179" s="9">
        <f t="shared" si="256"/>
        <v>6.9591910659436325</v>
      </c>
      <c r="DE179" s="9">
        <f t="shared" si="257"/>
        <v>1.3484404645676973</v>
      </c>
      <c r="DF179" s="9">
        <f t="shared" si="258"/>
        <v>0.30763153051132974</v>
      </c>
      <c r="DG179" s="9">
        <f t="shared" si="259"/>
        <v>0.17039899425339405</v>
      </c>
      <c r="DH179" s="9">
        <f t="shared" si="260"/>
        <v>0</v>
      </c>
      <c r="DI179" s="9">
        <f t="shared" si="261"/>
        <v>7.1641155979100493E-2</v>
      </c>
      <c r="DJ179" s="9">
        <f t="shared" si="262"/>
        <v>2.8440121347203893</v>
      </c>
      <c r="DK179" s="9">
        <f t="shared" si="263"/>
        <v>1.9126656017330319</v>
      </c>
      <c r="DL179" s="9">
        <f t="shared" si="264"/>
        <v>0.30634941719724562</v>
      </c>
      <c r="DM179" s="9">
        <f t="shared" si="265"/>
        <v>1.6613036142257704</v>
      </c>
      <c r="DN179" s="9">
        <f t="shared" si="266"/>
        <v>0</v>
      </c>
      <c r="DO179" s="9">
        <f t="shared" si="267"/>
        <v>3.2346968576983937E-2</v>
      </c>
      <c r="DP179" s="9">
        <f t="shared" si="268"/>
        <v>0.57527361638477015</v>
      </c>
      <c r="DQ179" s="9">
        <f t="shared" si="269"/>
        <v>0.41752090041118556</v>
      </c>
      <c r="DR179" s="9">
        <f t="shared" si="270"/>
        <v>3.9552451781028237E-2</v>
      </c>
      <c r="DS179" s="9">
        <f t="shared" si="271"/>
        <v>46</v>
      </c>
      <c r="DT179" s="9">
        <f t="shared" si="272"/>
        <v>1.9374692999647527</v>
      </c>
      <c r="IF179" s="17"/>
      <c r="IG179" s="17"/>
      <c r="IH179" s="17"/>
      <c r="II179" s="17"/>
      <c r="IJ179" s="17"/>
      <c r="IK179" s="17"/>
      <c r="IL179" s="17"/>
      <c r="IM179" s="17"/>
      <c r="IN179" s="17"/>
      <c r="IO179" s="17"/>
      <c r="IP179" s="17"/>
      <c r="IQ179" s="17"/>
      <c r="IR179" s="17"/>
      <c r="IS179" s="17"/>
      <c r="IT179" s="17"/>
      <c r="IU179" s="17"/>
      <c r="IV179" s="17"/>
    </row>
    <row r="180" spans="1:256" s="12" customFormat="1" x14ac:dyDescent="0.25">
      <c r="A180" s="16" t="s">
        <v>206</v>
      </c>
      <c r="B180" s="16" t="s">
        <v>207</v>
      </c>
      <c r="C180" s="9">
        <v>47.229500000000002</v>
      </c>
      <c r="D180" s="9">
        <v>1.5773999999999999</v>
      </c>
      <c r="E180" s="9">
        <v>8.1842000000000006</v>
      </c>
      <c r="F180" s="9"/>
      <c r="G180" s="9">
        <v>16.271699999999999</v>
      </c>
      <c r="H180" s="9">
        <v>0.57090000000000007</v>
      </c>
      <c r="I180" s="9">
        <v>12.837999999999999</v>
      </c>
      <c r="J180" s="9">
        <v>10.415100000000001</v>
      </c>
      <c r="K180" s="9">
        <v>1.5061</v>
      </c>
      <c r="L180" s="9">
        <v>0.25390000000000001</v>
      </c>
      <c r="M180" s="9">
        <v>3.2899999999999999E-2</v>
      </c>
      <c r="N180" s="9">
        <v>0.1663</v>
      </c>
      <c r="P180" s="17"/>
      <c r="Q180" s="9">
        <f>C180/'ST1.2-NatData'!R$1</f>
        <v>0.78605785234005721</v>
      </c>
      <c r="R180" s="9">
        <f>D180/'ST1.2-NatData'!S$1</f>
        <v>1.9742424811324294E-2</v>
      </c>
      <c r="S180" s="9">
        <f>E180/'ST1.2-NatData'!T$1</f>
        <v>8.0267945587038189E-2</v>
      </c>
      <c r="T180" s="9">
        <f>F180/'ST1.2-NatData'!U$1</f>
        <v>0</v>
      </c>
      <c r="U180" s="9">
        <f>G180/'ST1.2-NatData'!V$1</f>
        <v>0.2264802494223756</v>
      </c>
      <c r="V180" s="9">
        <f>H180/'ST1.2-NatData'!W$1</f>
        <v>8.0479862413127146E-3</v>
      </c>
      <c r="W180" s="9">
        <f>I180/'ST1.2-NatData'!X$1</f>
        <v>0.31852917824533539</v>
      </c>
      <c r="X180" s="9">
        <f>J180/'ST1.2-NatData'!Y$1</f>
        <v>0.18572192799443643</v>
      </c>
      <c r="Y180" s="9">
        <f>K180/'ST1.2-NatData'!Z$1</f>
        <v>2.4300166185320833E-2</v>
      </c>
      <c r="Z180" s="9">
        <f>L180/'ST1.2-NatData'!AA$1</f>
        <v>2.6954435432502443E-3</v>
      </c>
      <c r="AA180" s="9">
        <f>M180/'ST1.2-NatData'!AB$1</f>
        <v>1.731761238025055E-3</v>
      </c>
      <c r="AB180" s="9">
        <f>N180/'ST1.2-NatData'!AC$1</f>
        <v>4.6907172876766417E-3</v>
      </c>
      <c r="AC180" s="9">
        <f>O180/'ST1.2-NatData'!AD$1</f>
        <v>0</v>
      </c>
      <c r="AD180" s="9">
        <f t="shared" si="182"/>
        <v>2.6213905819587593</v>
      </c>
      <c r="AE180" s="9">
        <f t="shared" si="183"/>
        <v>1.7591067296860601</v>
      </c>
      <c r="AF180" s="9">
        <f t="shared" si="184"/>
        <v>1.5193935822344815</v>
      </c>
      <c r="AG180" s="9">
        <f t="shared" si="185"/>
        <v>1.7051155102289179</v>
      </c>
      <c r="AH180" s="9">
        <f t="shared" si="186"/>
        <v>9.0955254334428304</v>
      </c>
      <c r="AI180" s="9">
        <f t="shared" si="187"/>
        <v>8.5560450906220602</v>
      </c>
      <c r="AJ180" s="9">
        <f t="shared" si="188"/>
        <v>8.7970579764336296</v>
      </c>
      <c r="AK180" s="9">
        <f t="shared" si="189"/>
        <v>8.7847305281681614</v>
      </c>
      <c r="AL180" s="9"/>
      <c r="AM180" s="9">
        <f t="shared" si="190"/>
        <v>7.1496091881164388</v>
      </c>
      <c r="AN180" s="9">
        <f t="shared" si="191"/>
        <v>1.4601582811542222</v>
      </c>
      <c r="AO180" s="9">
        <f t="shared" si="192"/>
        <v>0.60976746927066117</v>
      </c>
      <c r="AP180" s="9">
        <f t="shared" si="193"/>
        <v>0.1795677269892329</v>
      </c>
      <c r="AQ180" s="9">
        <f t="shared" si="194"/>
        <v>0</v>
      </c>
      <c r="AR180" s="9">
        <f t="shared" si="195"/>
        <v>7.3200663545857761E-2</v>
      </c>
      <c r="AS180" s="9">
        <f t="shared" si="196"/>
        <v>2.8971902420240929</v>
      </c>
      <c r="AT180" s="9">
        <f t="shared" si="197"/>
        <v>2.0599568687936931</v>
      </c>
      <c r="AU180" s="9">
        <f t="shared" si="198"/>
        <v>0.81968297062353734</v>
      </c>
      <c r="AV180" s="9">
        <f t="shared" si="199"/>
        <v>1.6892385196214346</v>
      </c>
      <c r="AW180" s="9">
        <f t="shared" si="200"/>
        <v>0.50892149024497169</v>
      </c>
      <c r="AX180" s="9">
        <f t="shared" si="201"/>
        <v>0</v>
      </c>
      <c r="AY180" s="9">
        <f t="shared" si="202"/>
        <v>0.44204555915094618</v>
      </c>
      <c r="AZ180" s="9">
        <f t="shared" si="203"/>
        <v>4.9032950604083712E-2</v>
      </c>
      <c r="BA180" s="9">
        <f t="shared" si="204"/>
        <v>47.627433601610541</v>
      </c>
      <c r="BB180" s="10">
        <f t="shared" si="205"/>
        <v>0</v>
      </c>
      <c r="BC180" s="9">
        <f t="shared" si="206"/>
        <v>1.6274336016105408</v>
      </c>
      <c r="BD180" s="9">
        <f t="shared" si="207"/>
        <v>9.0630628838339291</v>
      </c>
      <c r="BE180" s="11">
        <f t="shared" si="208"/>
        <v>1.6796663138894161</v>
      </c>
      <c r="BF180" s="9">
        <f t="shared" si="209"/>
        <v>0.31415058161319898</v>
      </c>
      <c r="BG180" s="9">
        <f t="shared" si="210"/>
        <v>23.999999999999996</v>
      </c>
      <c r="BH180" s="9"/>
      <c r="BI180" s="9">
        <f t="shared" si="211"/>
        <v>6.7255464284590669</v>
      </c>
      <c r="BJ180" s="9">
        <f t="shared" si="212"/>
        <v>1.3735523235485936</v>
      </c>
      <c r="BK180" s="9">
        <f t="shared" si="213"/>
        <v>9.9098752007661162E-2</v>
      </c>
      <c r="BL180" s="9">
        <f t="shared" si="214"/>
        <v>0.16891707688390639</v>
      </c>
      <c r="BM180" s="9">
        <f t="shared" si="215"/>
        <v>0</v>
      </c>
      <c r="BN180" s="9">
        <f t="shared" si="216"/>
        <v>6.8858933169377537E-2</v>
      </c>
      <c r="BO180" s="9">
        <f t="shared" si="217"/>
        <v>2.7253500117458809</v>
      </c>
      <c r="BP180" s="9">
        <f t="shared" si="218"/>
        <v>1.9377752261931764</v>
      </c>
      <c r="BQ180" s="9">
        <f t="shared" si="219"/>
        <v>0</v>
      </c>
      <c r="BR180" s="9">
        <f t="shared" si="220"/>
        <v>1.5890451902376617</v>
      </c>
      <c r="BS180" s="9">
        <f t="shared" si="221"/>
        <v>0</v>
      </c>
      <c r="BT180" s="9">
        <f t="shared" si="222"/>
        <v>0.41095480976233834</v>
      </c>
      <c r="BU180" s="9">
        <f t="shared" si="223"/>
        <v>0.94900350158935898</v>
      </c>
      <c r="BV180" s="9">
        <f t="shared" si="224"/>
        <v>0.41582663518242902</v>
      </c>
      <c r="BW180" s="9">
        <f t="shared" si="225"/>
        <v>4.6124672990550369E-2</v>
      </c>
      <c r="BX180" s="9">
        <f t="shared" si="226"/>
        <v>44.802521022882843</v>
      </c>
      <c r="BY180" s="10">
        <f t="shared" si="227"/>
        <v>0.61796588217800896</v>
      </c>
      <c r="BZ180" s="9">
        <f t="shared" si="228"/>
        <v>0</v>
      </c>
      <c r="CA180" s="9">
        <f t="shared" si="229"/>
        <v>0</v>
      </c>
      <c r="CB180" s="11">
        <f t="shared" si="230"/>
        <v>0</v>
      </c>
      <c r="CC180" s="9">
        <f t="shared" si="231"/>
        <v>1.9450489841405445</v>
      </c>
      <c r="CD180" s="9">
        <f t="shared" si="232"/>
        <v>23.999999999999996</v>
      </c>
      <c r="CE180" s="9"/>
      <c r="CF180" s="9">
        <f t="shared" si="233"/>
        <v>6.9149964998663886</v>
      </c>
      <c r="CG180" s="9">
        <f t="shared" si="234"/>
        <v>1.4122435419567898</v>
      </c>
      <c r="CH180" s="9">
        <f t="shared" si="235"/>
        <v>0.32724004182317756</v>
      </c>
      <c r="CI180" s="9">
        <f t="shared" si="236"/>
        <v>0.17367525566060157</v>
      </c>
      <c r="CJ180" s="9">
        <f t="shared" si="237"/>
        <v>0</v>
      </c>
      <c r="CK180" s="9">
        <f t="shared" si="238"/>
        <v>7.0798601558368118E-2</v>
      </c>
      <c r="CL180" s="9">
        <f t="shared" si="239"/>
        <v>2.8021196482099771</v>
      </c>
      <c r="CM180" s="9">
        <f t="shared" si="240"/>
        <v>1.9923598846857873</v>
      </c>
      <c r="CN180" s="9">
        <f t="shared" si="241"/>
        <v>0.3661934319379121</v>
      </c>
      <c r="CO180" s="9">
        <f t="shared" si="242"/>
        <v>1.6338065680620892</v>
      </c>
      <c r="CP180" s="9">
        <f t="shared" si="243"/>
        <v>1.3322676295501878E-15</v>
      </c>
      <c r="CQ180" s="9">
        <f t="shared" si="244"/>
        <v>0.52503611221716895</v>
      </c>
      <c r="CR180" s="9">
        <f t="shared" si="245"/>
        <v>0.4275399415384788</v>
      </c>
      <c r="CS180" s="9">
        <f t="shared" si="246"/>
        <v>4.7423946244352172E-2</v>
      </c>
      <c r="CT180" s="9">
        <f t="shared" si="247"/>
        <v>46.064550940793609</v>
      </c>
      <c r="CU180" s="10">
        <f t="shared" si="248"/>
        <v>0</v>
      </c>
      <c r="CV180" s="9">
        <f t="shared" si="249"/>
        <v>6.4550940793608902E-2</v>
      </c>
      <c r="CW180" s="9">
        <f t="shared" si="250"/>
        <v>0.37167609483618774</v>
      </c>
      <c r="CX180" s="11">
        <f t="shared" si="251"/>
        <v>5.1284682844176505E-2</v>
      </c>
      <c r="CY180" s="9">
        <f t="shared" si="252"/>
        <v>1.8789501432633933</v>
      </c>
      <c r="CZ180" s="9">
        <f t="shared" si="253"/>
        <v>1.5234404012246888E-2</v>
      </c>
      <c r="DA180" s="9">
        <f t="shared" si="254"/>
        <v>4.1264511930750924E-2</v>
      </c>
      <c r="DB180" s="9">
        <f t="shared" si="255"/>
        <v>23.999999999999996</v>
      </c>
      <c r="DD180" s="9">
        <f t="shared" si="256"/>
        <v>6.9053064123580015</v>
      </c>
      <c r="DE180" s="9">
        <f t="shared" si="257"/>
        <v>1.4102645440635906</v>
      </c>
      <c r="DF180" s="9">
        <f t="shared" si="258"/>
        <v>0.31557095642159183</v>
      </c>
      <c r="DG180" s="9">
        <f t="shared" si="259"/>
        <v>0.17343188194010509</v>
      </c>
      <c r="DH180" s="9">
        <f t="shared" si="260"/>
        <v>0</v>
      </c>
      <c r="DI180" s="9">
        <f t="shared" si="261"/>
        <v>7.0699390424337136E-2</v>
      </c>
      <c r="DJ180" s="9">
        <f t="shared" si="262"/>
        <v>2.7981929962441154</v>
      </c>
      <c r="DK180" s="9">
        <f t="shared" si="263"/>
        <v>1.9895679611278827</v>
      </c>
      <c r="DL180" s="9">
        <f t="shared" si="264"/>
        <v>0.3474631861580324</v>
      </c>
      <c r="DM180" s="9">
        <f t="shared" si="265"/>
        <v>1.6315170906029748</v>
      </c>
      <c r="DN180" s="9">
        <f t="shared" si="266"/>
        <v>0</v>
      </c>
      <c r="DO180" s="9">
        <f t="shared" si="267"/>
        <v>2.1019723238992816E-2</v>
      </c>
      <c r="DP180" s="9">
        <f t="shared" si="268"/>
        <v>0.54672140942080927</v>
      </c>
      <c r="DQ180" s="9">
        <f t="shared" si="269"/>
        <v>0.42694082345549517</v>
      </c>
      <c r="DR180" s="9">
        <f t="shared" si="270"/>
        <v>4.7357490362688354E-2</v>
      </c>
      <c r="DS180" s="9">
        <f t="shared" si="271"/>
        <v>46</v>
      </c>
      <c r="DT180" s="9">
        <f t="shared" si="272"/>
        <v>1.9435802568287639</v>
      </c>
      <c r="IF180" s="17"/>
      <c r="IG180" s="17"/>
      <c r="IH180" s="17"/>
      <c r="II180" s="17"/>
      <c r="IJ180" s="17"/>
      <c r="IK180" s="17"/>
      <c r="IL180" s="17"/>
      <c r="IM180" s="17"/>
      <c r="IN180" s="17"/>
      <c r="IO180" s="17"/>
      <c r="IP180" s="17"/>
      <c r="IQ180" s="17"/>
      <c r="IR180" s="17"/>
      <c r="IS180" s="17"/>
      <c r="IT180" s="17"/>
      <c r="IU180" s="17"/>
      <c r="IV180" s="17"/>
    </row>
    <row r="181" spans="1:256" s="12" customFormat="1" x14ac:dyDescent="0.25">
      <c r="A181" s="16" t="s">
        <v>206</v>
      </c>
      <c r="B181" s="16" t="s">
        <v>207</v>
      </c>
      <c r="C181" s="9">
        <v>46.921999999999997</v>
      </c>
      <c r="D181" s="9">
        <v>1.6436999999999999</v>
      </c>
      <c r="E181" s="9">
        <v>8.2979000000000003</v>
      </c>
      <c r="F181" s="9"/>
      <c r="G181" s="9">
        <v>15.699199999999999</v>
      </c>
      <c r="H181" s="9">
        <v>0.59970000000000001</v>
      </c>
      <c r="I181" s="9">
        <v>12.781600000000001</v>
      </c>
      <c r="J181" s="9">
        <v>10.674200000000001</v>
      </c>
      <c r="K181" s="9">
        <v>1.5580000000000001</v>
      </c>
      <c r="L181" s="9">
        <v>0.26640000000000003</v>
      </c>
      <c r="M181" s="9">
        <v>4.5700000000000005E-2</v>
      </c>
      <c r="N181" s="9">
        <v>0.17230000000000001</v>
      </c>
      <c r="P181" s="17"/>
      <c r="Q181" s="9">
        <f>C181/'ST1.2-NatData'!R$1</f>
        <v>0.78094001730910045</v>
      </c>
      <c r="R181" s="9">
        <f>D181/'ST1.2-NatData'!S$1</f>
        <v>2.0572222430818909E-2</v>
      </c>
      <c r="S181" s="9">
        <f>E181/'ST1.2-NatData'!T$1</f>
        <v>8.1383077843489179E-2</v>
      </c>
      <c r="T181" s="9">
        <f>F181/'ST1.2-NatData'!U$1</f>
        <v>0</v>
      </c>
      <c r="U181" s="9">
        <f>G181/'ST1.2-NatData'!V$1</f>
        <v>0.21851181694179214</v>
      </c>
      <c r="V181" s="9">
        <f>H181/'ST1.2-NatData'!W$1</f>
        <v>8.4539802923721055E-3</v>
      </c>
      <c r="W181" s="9">
        <f>I181/'ST1.2-NatData'!X$1</f>
        <v>0.31712981341802304</v>
      </c>
      <c r="X181" s="9">
        <f>J181/'ST1.2-NatData'!Y$1</f>
        <v>0.19034219583088144</v>
      </c>
      <c r="Y181" s="9">
        <f>K181/'ST1.2-NatData'!Z$1</f>
        <v>2.5137546588360576E-2</v>
      </c>
      <c r="Z181" s="9">
        <f>L181/'ST1.2-NatData'!AA$1</f>
        <v>2.8281455688139627E-3</v>
      </c>
      <c r="AA181" s="9">
        <f>M181/'ST1.2-NatData'!AB$1</f>
        <v>2.4055163701442259E-3</v>
      </c>
      <c r="AB181" s="9">
        <f>N181/'ST1.2-NatData'!AC$1</f>
        <v>4.8599554339548131E-3</v>
      </c>
      <c r="AC181" s="9">
        <f>O181/'ST1.2-NatData'!AD$1</f>
        <v>0</v>
      </c>
      <c r="AD181" s="9">
        <f t="shared" si="182"/>
        <v>2.6132099475525989</v>
      </c>
      <c r="AE181" s="9">
        <f t="shared" si="183"/>
        <v>1.7546475862243156</v>
      </c>
      <c r="AF181" s="9">
        <f t="shared" si="184"/>
        <v>1.5083740060790851</v>
      </c>
      <c r="AG181" s="9">
        <f t="shared" si="185"/>
        <v>1.6987162019099666</v>
      </c>
      <c r="AH181" s="9">
        <f t="shared" si="186"/>
        <v>9.1186401905519432</v>
      </c>
      <c r="AI181" s="9">
        <f t="shared" si="187"/>
        <v>8.6185521280578214</v>
      </c>
      <c r="AJ181" s="9">
        <f t="shared" si="188"/>
        <v>8.8301977594224486</v>
      </c>
      <c r="AK181" s="9">
        <f t="shared" si="189"/>
        <v>8.8136882470139959</v>
      </c>
      <c r="AL181" s="9"/>
      <c r="AM181" s="9">
        <f t="shared" si="190"/>
        <v>7.1211110282450933</v>
      </c>
      <c r="AN181" s="9">
        <f t="shared" si="191"/>
        <v>1.4842060089089155</v>
      </c>
      <c r="AO181" s="9">
        <f t="shared" si="192"/>
        <v>0.60531703715400909</v>
      </c>
      <c r="AP181" s="9">
        <f t="shared" si="193"/>
        <v>0.18759069426663949</v>
      </c>
      <c r="AQ181" s="9">
        <f t="shared" si="194"/>
        <v>0</v>
      </c>
      <c r="AR181" s="9">
        <f t="shared" si="195"/>
        <v>7.7088804464158348E-2</v>
      </c>
      <c r="AS181" s="9">
        <f t="shared" si="196"/>
        <v>2.8917926622558237</v>
      </c>
      <c r="AT181" s="9">
        <f t="shared" si="197"/>
        <v>1.9925306360759549</v>
      </c>
      <c r="AU181" s="9">
        <f t="shared" si="198"/>
        <v>0.75431983421658533</v>
      </c>
      <c r="AV181" s="9">
        <f t="shared" si="199"/>
        <v>1.735661996861384</v>
      </c>
      <c r="AW181" s="9">
        <f t="shared" si="200"/>
        <v>0.48998183107796933</v>
      </c>
      <c r="AX181" s="9">
        <f t="shared" si="201"/>
        <v>0</v>
      </c>
      <c r="AY181" s="9">
        <f t="shared" si="202"/>
        <v>0.45844048522499325</v>
      </c>
      <c r="AZ181" s="9">
        <f t="shared" si="203"/>
        <v>5.1577683697036775E-2</v>
      </c>
      <c r="BA181" s="9">
        <f t="shared" si="204"/>
        <v>47.591591285010352</v>
      </c>
      <c r="BB181" s="10">
        <f t="shared" si="205"/>
        <v>0</v>
      </c>
      <c r="BC181" s="9">
        <f t="shared" si="206"/>
        <v>1.5915912850103524</v>
      </c>
      <c r="BD181" s="9">
        <f t="shared" si="207"/>
        <v>8.4843829339854189</v>
      </c>
      <c r="BE181" s="11">
        <f t="shared" si="208"/>
        <v>1.6232471601315566</v>
      </c>
      <c r="BF181" s="9">
        <f t="shared" si="209"/>
        <v>0.34215749179346816</v>
      </c>
      <c r="BG181" s="9">
        <f t="shared" si="210"/>
        <v>23.999999999999996</v>
      </c>
      <c r="BH181" s="9"/>
      <c r="BI181" s="9">
        <f t="shared" si="211"/>
        <v>6.7305722480648598</v>
      </c>
      <c r="BJ181" s="9">
        <f t="shared" si="212"/>
        <v>1.4028085974717981</v>
      </c>
      <c r="BK181" s="9">
        <f t="shared" si="213"/>
        <v>0.1333808455366583</v>
      </c>
      <c r="BL181" s="9">
        <f t="shared" si="214"/>
        <v>0.17730277141001316</v>
      </c>
      <c r="BM181" s="9">
        <f t="shared" si="215"/>
        <v>0</v>
      </c>
      <c r="BN181" s="9">
        <f t="shared" si="216"/>
        <v>7.2861069839382495E-2</v>
      </c>
      <c r="BO181" s="9">
        <f t="shared" si="217"/>
        <v>2.7331998283044823</v>
      </c>
      <c r="BP181" s="9">
        <f t="shared" si="218"/>
        <v>1.8832554849094638</v>
      </c>
      <c r="BQ181" s="9">
        <f t="shared" si="219"/>
        <v>0</v>
      </c>
      <c r="BR181" s="9">
        <f t="shared" si="220"/>
        <v>1.6404741369374418</v>
      </c>
      <c r="BS181" s="9">
        <f t="shared" si="221"/>
        <v>0</v>
      </c>
      <c r="BT181" s="9">
        <f t="shared" si="222"/>
        <v>0.35952586306255818</v>
      </c>
      <c r="BU181" s="9">
        <f t="shared" si="223"/>
        <v>0.87747831175490509</v>
      </c>
      <c r="BV181" s="9">
        <f t="shared" si="224"/>
        <v>0.43329851128653535</v>
      </c>
      <c r="BW181" s="9">
        <f t="shared" si="225"/>
        <v>4.8749040021117754E-2</v>
      </c>
      <c r="BX181" s="9">
        <f t="shared" si="226"/>
        <v>44.981554461604077</v>
      </c>
      <c r="BY181" s="10">
        <f t="shared" si="227"/>
        <v>0.54078989630282914</v>
      </c>
      <c r="BZ181" s="9">
        <f t="shared" si="228"/>
        <v>0</v>
      </c>
      <c r="CA181" s="9">
        <f t="shared" si="229"/>
        <v>0</v>
      </c>
      <c r="CB181" s="11">
        <f t="shared" si="230"/>
        <v>0</v>
      </c>
      <c r="CC181" s="9">
        <f t="shared" si="231"/>
        <v>1.9373821525214381</v>
      </c>
      <c r="CD181" s="9">
        <f t="shared" si="232"/>
        <v>24</v>
      </c>
      <c r="CE181" s="9"/>
      <c r="CF181" s="9">
        <f t="shared" si="233"/>
        <v>6.8958547910861467</v>
      </c>
      <c r="CG181" s="9">
        <f t="shared" si="234"/>
        <v>1.4372573432569618</v>
      </c>
      <c r="CH181" s="9">
        <f t="shared" si="235"/>
        <v>0.33311213434310893</v>
      </c>
      <c r="CI181" s="9">
        <f t="shared" si="236"/>
        <v>0.18165679241495739</v>
      </c>
      <c r="CJ181" s="9">
        <f t="shared" si="237"/>
        <v>0</v>
      </c>
      <c r="CK181" s="9">
        <f t="shared" si="238"/>
        <v>7.46503178359057E-2</v>
      </c>
      <c r="CL181" s="9">
        <f t="shared" si="239"/>
        <v>2.8003189678898863</v>
      </c>
      <c r="CM181" s="9">
        <f t="shared" si="240"/>
        <v>1.9295025563667412</v>
      </c>
      <c r="CN181" s="9">
        <f t="shared" si="241"/>
        <v>0.31924076885059982</v>
      </c>
      <c r="CO181" s="9">
        <f t="shared" si="242"/>
        <v>1.6807592311493982</v>
      </c>
      <c r="CP181" s="9">
        <f t="shared" si="243"/>
        <v>0</v>
      </c>
      <c r="CQ181" s="9">
        <f t="shared" si="244"/>
        <v>0.50611481554603888</v>
      </c>
      <c r="CR181" s="9">
        <f t="shared" si="245"/>
        <v>0.44393901512383793</v>
      </c>
      <c r="CS181" s="9">
        <f t="shared" si="246"/>
        <v>4.9946169330123164E-2</v>
      </c>
      <c r="CT181" s="9">
        <f t="shared" si="247"/>
        <v>46.086165694713124</v>
      </c>
      <c r="CU181" s="10">
        <f t="shared" si="248"/>
        <v>0</v>
      </c>
      <c r="CV181" s="9">
        <f t="shared" si="249"/>
        <v>8.6165694713123742E-2</v>
      </c>
      <c r="CW181" s="9">
        <f t="shared" si="250"/>
        <v>0.47433235811131153</v>
      </c>
      <c r="CX181" s="11">
        <f t="shared" si="251"/>
        <v>6.7013190696604844E-2</v>
      </c>
      <c r="CY181" s="9">
        <f t="shared" si="252"/>
        <v>1.8496787524411737</v>
      </c>
      <c r="CZ181" s="9">
        <f t="shared" si="253"/>
        <v>2.1241185261901566E-2</v>
      </c>
      <c r="DA181" s="9">
        <f t="shared" si="254"/>
        <v>4.2914367583800746E-2</v>
      </c>
      <c r="DB181" s="9">
        <f t="shared" si="255"/>
        <v>24</v>
      </c>
      <c r="DD181" s="9">
        <f t="shared" si="256"/>
        <v>6.8829618521801246</v>
      </c>
      <c r="DE181" s="9">
        <f t="shared" si="257"/>
        <v>1.4345701533899715</v>
      </c>
      <c r="DF181" s="9">
        <f t="shared" si="258"/>
        <v>0.31753200557009542</v>
      </c>
      <c r="DG181" s="9">
        <f t="shared" si="259"/>
        <v>0.18131715505346632</v>
      </c>
      <c r="DH181" s="9">
        <f t="shared" si="260"/>
        <v>0</v>
      </c>
      <c r="DI181" s="9">
        <f t="shared" si="261"/>
        <v>7.4510746743367967E-2</v>
      </c>
      <c r="DJ181" s="9">
        <f t="shared" si="262"/>
        <v>2.7950833093001712</v>
      </c>
      <c r="DK181" s="9">
        <f t="shared" si="263"/>
        <v>1.9258950328135473</v>
      </c>
      <c r="DL181" s="9">
        <f t="shared" si="264"/>
        <v>0.29433824948064835</v>
      </c>
      <c r="DM181" s="9">
        <f t="shared" si="265"/>
        <v>1.677616774305476</v>
      </c>
      <c r="DN181" s="9">
        <f t="shared" si="266"/>
        <v>0</v>
      </c>
      <c r="DO181" s="9">
        <f t="shared" si="267"/>
        <v>2.8044976213875694E-2</v>
      </c>
      <c r="DP181" s="9">
        <f t="shared" si="268"/>
        <v>0.53508319164327434</v>
      </c>
      <c r="DQ181" s="9">
        <f t="shared" si="269"/>
        <v>0.44310899784920071</v>
      </c>
      <c r="DR181" s="9">
        <f t="shared" si="270"/>
        <v>4.9852786721400671E-2</v>
      </c>
      <c r="DS181" s="9">
        <f t="shared" si="271"/>
        <v>46</v>
      </c>
      <c r="DT181" s="9">
        <f t="shared" si="272"/>
        <v>1.9359643965512008</v>
      </c>
      <c r="IF181" s="17"/>
      <c r="IG181" s="17"/>
      <c r="IH181" s="17"/>
      <c r="II181" s="17"/>
      <c r="IJ181" s="17"/>
      <c r="IK181" s="17"/>
      <c r="IL181" s="17"/>
      <c r="IM181" s="17"/>
      <c r="IN181" s="17"/>
      <c r="IO181" s="17"/>
      <c r="IP181" s="17"/>
      <c r="IQ181" s="17"/>
      <c r="IR181" s="17"/>
      <c r="IS181" s="17"/>
      <c r="IT181" s="17"/>
      <c r="IU181" s="17"/>
      <c r="IV181" s="17"/>
    </row>
    <row r="182" spans="1:256" s="12" customFormat="1" x14ac:dyDescent="0.25">
      <c r="A182" s="16"/>
      <c r="B182" s="16"/>
      <c r="C182" s="9"/>
      <c r="D182" s="9"/>
      <c r="E182" s="9"/>
      <c r="F182" s="9"/>
      <c r="G182" s="9"/>
      <c r="H182" s="9"/>
      <c r="I182" s="9"/>
      <c r="J182" s="9"/>
      <c r="K182" s="9"/>
      <c r="L182" s="9"/>
      <c r="M182" s="9"/>
      <c r="N182" s="9"/>
      <c r="P182" s="17"/>
      <c r="Q182" s="9">
        <f>C182/'ST1.2-NatData'!R$1</f>
        <v>0</v>
      </c>
      <c r="R182" s="9">
        <f>D182/'ST1.2-NatData'!S$1</f>
        <v>0</v>
      </c>
      <c r="S182" s="9">
        <f>E182/'ST1.2-NatData'!T$1</f>
        <v>0</v>
      </c>
      <c r="T182" s="9">
        <f>F182/'ST1.2-NatData'!U$1</f>
        <v>0</v>
      </c>
      <c r="U182" s="9">
        <f>G182/'ST1.2-NatData'!V$1</f>
        <v>0</v>
      </c>
      <c r="V182" s="9">
        <f>H182/'ST1.2-NatData'!W$1</f>
        <v>0</v>
      </c>
      <c r="W182" s="9">
        <f>I182/'ST1.2-NatData'!X$1</f>
        <v>0</v>
      </c>
      <c r="X182" s="9">
        <f>J182/'ST1.2-NatData'!Y$1</f>
        <v>0</v>
      </c>
      <c r="Y182" s="9">
        <f>K182/'ST1.2-NatData'!Z$1</f>
        <v>0</v>
      </c>
      <c r="Z182" s="9">
        <f>L182/'ST1.2-NatData'!AA$1</f>
        <v>0</v>
      </c>
      <c r="AA182" s="9">
        <f>M182/'ST1.2-NatData'!AB$1</f>
        <v>0</v>
      </c>
      <c r="AB182" s="9">
        <f>N182/'ST1.2-NatData'!AC$1</f>
        <v>0</v>
      </c>
      <c r="AC182" s="9">
        <f>O182/'ST1.2-NatData'!AD$1</f>
        <v>0</v>
      </c>
      <c r="AD182" s="9">
        <f t="shared" si="182"/>
        <v>0</v>
      </c>
      <c r="AE182" s="9">
        <f t="shared" si="183"/>
        <v>0</v>
      </c>
      <c r="AF182" s="9">
        <f t="shared" si="184"/>
        <v>0</v>
      </c>
      <c r="AG182" s="9">
        <f t="shared" si="185"/>
        <v>0</v>
      </c>
      <c r="AH182" s="9" t="e">
        <f t="shared" si="186"/>
        <v>#DIV/0!</v>
      </c>
      <c r="AI182" s="9" t="e">
        <f t="shared" si="187"/>
        <v>#DIV/0!</v>
      </c>
      <c r="AJ182" s="9" t="e">
        <f t="shared" si="188"/>
        <v>#DIV/0!</v>
      </c>
      <c r="AK182" s="9" t="e">
        <f t="shared" si="189"/>
        <v>#DIV/0!</v>
      </c>
      <c r="AL182" s="9"/>
      <c r="AM182" s="9" t="e">
        <f t="shared" si="190"/>
        <v>#DIV/0!</v>
      </c>
      <c r="AN182" s="9" t="e">
        <f t="shared" si="191"/>
        <v>#DIV/0!</v>
      </c>
      <c r="AO182" s="9" t="e">
        <f t="shared" si="192"/>
        <v>#DIV/0!</v>
      </c>
      <c r="AP182" s="9" t="e">
        <f t="shared" si="193"/>
        <v>#DIV/0!</v>
      </c>
      <c r="AQ182" s="9" t="e">
        <f t="shared" si="194"/>
        <v>#DIV/0!</v>
      </c>
      <c r="AR182" s="9" t="e">
        <f t="shared" si="195"/>
        <v>#DIV/0!</v>
      </c>
      <c r="AS182" s="9" t="e">
        <f t="shared" si="196"/>
        <v>#DIV/0!</v>
      </c>
      <c r="AT182" s="9" t="e">
        <f t="shared" si="197"/>
        <v>#DIV/0!</v>
      </c>
      <c r="AU182" s="9" t="e">
        <f t="shared" si="198"/>
        <v>#DIV/0!</v>
      </c>
      <c r="AV182" s="9" t="e">
        <f t="shared" si="199"/>
        <v>#DIV/0!</v>
      </c>
      <c r="AW182" s="9" t="e">
        <f t="shared" si="200"/>
        <v>#DIV/0!</v>
      </c>
      <c r="AX182" s="9" t="e">
        <f t="shared" si="201"/>
        <v>#DIV/0!</v>
      </c>
      <c r="AY182" s="9" t="e">
        <f t="shared" si="202"/>
        <v>#DIV/0!</v>
      </c>
      <c r="AZ182" s="9" t="e">
        <f t="shared" si="203"/>
        <v>#DIV/0!</v>
      </c>
      <c r="BA182" s="9" t="e">
        <f t="shared" si="204"/>
        <v>#DIV/0!</v>
      </c>
      <c r="BB182" s="10" t="e">
        <f t="shared" si="205"/>
        <v>#DIV/0!</v>
      </c>
      <c r="BC182" s="9" t="e">
        <f t="shared" si="206"/>
        <v>#DIV/0!</v>
      </c>
      <c r="BD182" s="9" t="e">
        <f t="shared" si="207"/>
        <v>#DIV/0!</v>
      </c>
      <c r="BE182" s="11" t="e">
        <f t="shared" si="208"/>
        <v>#DIV/0!</v>
      </c>
      <c r="BF182" s="9" t="e">
        <f t="shared" si="209"/>
        <v>#DIV/0!</v>
      </c>
      <c r="BG182" s="9" t="e">
        <f t="shared" si="210"/>
        <v>#DIV/0!</v>
      </c>
      <c r="BH182" s="9"/>
      <c r="BI182" s="9" t="e">
        <f t="shared" si="211"/>
        <v>#DIV/0!</v>
      </c>
      <c r="BJ182" s="9" t="e">
        <f t="shared" si="212"/>
        <v>#DIV/0!</v>
      </c>
      <c r="BK182" s="9" t="e">
        <f t="shared" si="213"/>
        <v>#DIV/0!</v>
      </c>
      <c r="BL182" s="9" t="e">
        <f t="shared" si="214"/>
        <v>#DIV/0!</v>
      </c>
      <c r="BM182" s="9" t="e">
        <f t="shared" si="215"/>
        <v>#DIV/0!</v>
      </c>
      <c r="BN182" s="9" t="e">
        <f t="shared" si="216"/>
        <v>#DIV/0!</v>
      </c>
      <c r="BO182" s="9" t="e">
        <f t="shared" si="217"/>
        <v>#DIV/0!</v>
      </c>
      <c r="BP182" s="9" t="e">
        <f t="shared" si="218"/>
        <v>#DIV/0!</v>
      </c>
      <c r="BQ182" s="9" t="e">
        <f t="shared" si="219"/>
        <v>#DIV/0!</v>
      </c>
      <c r="BR182" s="9" t="e">
        <f t="shared" si="220"/>
        <v>#DIV/0!</v>
      </c>
      <c r="BS182" s="9" t="e">
        <f t="shared" si="221"/>
        <v>#DIV/0!</v>
      </c>
      <c r="BT182" s="9" t="e">
        <f t="shared" si="222"/>
        <v>#DIV/0!</v>
      </c>
      <c r="BU182" s="9" t="e">
        <f t="shared" si="223"/>
        <v>#DIV/0!</v>
      </c>
      <c r="BV182" s="9" t="e">
        <f t="shared" si="224"/>
        <v>#DIV/0!</v>
      </c>
      <c r="BW182" s="9" t="e">
        <f t="shared" si="225"/>
        <v>#DIV/0!</v>
      </c>
      <c r="BX182" s="9" t="e">
        <f t="shared" si="226"/>
        <v>#DIV/0!</v>
      </c>
      <c r="BY182" s="10" t="e">
        <f t="shared" si="227"/>
        <v>#DIV/0!</v>
      </c>
      <c r="BZ182" s="9" t="e">
        <f t="shared" si="228"/>
        <v>#DIV/0!</v>
      </c>
      <c r="CA182" s="9" t="e">
        <f t="shared" si="229"/>
        <v>#DIV/0!</v>
      </c>
      <c r="CB182" s="11" t="e">
        <f t="shared" si="230"/>
        <v>#DIV/0!</v>
      </c>
      <c r="CC182" s="9" t="e">
        <f t="shared" si="231"/>
        <v>#DIV/0!</v>
      </c>
      <c r="CD182" s="9" t="e">
        <f t="shared" si="232"/>
        <v>#DIV/0!</v>
      </c>
      <c r="CE182" s="9"/>
      <c r="CF182" s="9" t="e">
        <f t="shared" si="233"/>
        <v>#DIV/0!</v>
      </c>
      <c r="CG182" s="9" t="e">
        <f t="shared" si="234"/>
        <v>#DIV/0!</v>
      </c>
      <c r="CH182" s="9" t="e">
        <f t="shared" si="235"/>
        <v>#DIV/0!</v>
      </c>
      <c r="CI182" s="9" t="e">
        <f t="shared" si="236"/>
        <v>#DIV/0!</v>
      </c>
      <c r="CJ182" s="9" t="e">
        <f t="shared" si="237"/>
        <v>#DIV/0!</v>
      </c>
      <c r="CK182" s="9" t="e">
        <f t="shared" si="238"/>
        <v>#DIV/0!</v>
      </c>
      <c r="CL182" s="9" t="e">
        <f t="shared" si="239"/>
        <v>#DIV/0!</v>
      </c>
      <c r="CM182" s="9" t="e">
        <f t="shared" si="240"/>
        <v>#DIV/0!</v>
      </c>
      <c r="CN182" s="9" t="e">
        <f t="shared" si="241"/>
        <v>#DIV/0!</v>
      </c>
      <c r="CO182" s="9" t="e">
        <f t="shared" si="242"/>
        <v>#DIV/0!</v>
      </c>
      <c r="CP182" s="9" t="e">
        <f t="shared" si="243"/>
        <v>#DIV/0!</v>
      </c>
      <c r="CQ182" s="9" t="e">
        <f t="shared" si="244"/>
        <v>#DIV/0!</v>
      </c>
      <c r="CR182" s="9" t="e">
        <f t="shared" si="245"/>
        <v>#DIV/0!</v>
      </c>
      <c r="CS182" s="9" t="e">
        <f t="shared" si="246"/>
        <v>#DIV/0!</v>
      </c>
      <c r="CT182" s="9" t="e">
        <f t="shared" si="247"/>
        <v>#DIV/0!</v>
      </c>
      <c r="CU182" s="10" t="e">
        <f t="shared" si="248"/>
        <v>#DIV/0!</v>
      </c>
      <c r="CV182" s="9" t="e">
        <f t="shared" si="249"/>
        <v>#DIV/0!</v>
      </c>
      <c r="CW182" s="9" t="e">
        <f t="shared" si="250"/>
        <v>#DIV/0!</v>
      </c>
      <c r="CX182" s="11" t="e">
        <f t="shared" si="251"/>
        <v>#DIV/0!</v>
      </c>
      <c r="CY182" s="9" t="e">
        <f t="shared" si="252"/>
        <v>#DIV/0!</v>
      </c>
      <c r="CZ182" s="9" t="e">
        <f t="shared" si="253"/>
        <v>#DIV/0!</v>
      </c>
      <c r="DA182" s="9" t="e">
        <f t="shared" si="254"/>
        <v>#DIV/0!</v>
      </c>
      <c r="DB182" s="9" t="e">
        <f t="shared" si="255"/>
        <v>#DIV/0!</v>
      </c>
      <c r="DD182" s="9" t="e">
        <f t="shared" si="256"/>
        <v>#DIV/0!</v>
      </c>
      <c r="DE182" s="9" t="e">
        <f t="shared" si="257"/>
        <v>#DIV/0!</v>
      </c>
      <c r="DF182" s="9" t="e">
        <f t="shared" si="258"/>
        <v>#DIV/0!</v>
      </c>
      <c r="DG182" s="9" t="e">
        <f t="shared" si="259"/>
        <v>#DIV/0!</v>
      </c>
      <c r="DH182" s="9" t="e">
        <f t="shared" si="260"/>
        <v>#DIV/0!</v>
      </c>
      <c r="DI182" s="9" t="e">
        <f t="shared" si="261"/>
        <v>#DIV/0!</v>
      </c>
      <c r="DJ182" s="9" t="e">
        <f t="shared" si="262"/>
        <v>#DIV/0!</v>
      </c>
      <c r="DK182" s="9" t="e">
        <f t="shared" si="263"/>
        <v>#DIV/0!</v>
      </c>
      <c r="DL182" s="9" t="e">
        <f t="shared" si="264"/>
        <v>#DIV/0!</v>
      </c>
      <c r="DM182" s="9" t="e">
        <f t="shared" si="265"/>
        <v>#DIV/0!</v>
      </c>
      <c r="DN182" s="9" t="e">
        <f t="shared" si="266"/>
        <v>#DIV/0!</v>
      </c>
      <c r="DO182" s="9" t="e">
        <f t="shared" si="267"/>
        <v>#DIV/0!</v>
      </c>
      <c r="DP182" s="9" t="e">
        <f t="shared" si="268"/>
        <v>#DIV/0!</v>
      </c>
      <c r="DQ182" s="9" t="e">
        <f t="shared" si="269"/>
        <v>#DIV/0!</v>
      </c>
      <c r="DR182" s="9" t="e">
        <f t="shared" si="270"/>
        <v>#DIV/0!</v>
      </c>
      <c r="DS182" s="9" t="e">
        <f t="shared" si="271"/>
        <v>#DIV/0!</v>
      </c>
      <c r="DT182" s="9" t="e">
        <f t="shared" si="272"/>
        <v>#DIV/0!</v>
      </c>
      <c r="IF182" s="17"/>
      <c r="IG182" s="17"/>
      <c r="IH182" s="17"/>
      <c r="II182" s="17"/>
      <c r="IJ182" s="17"/>
      <c r="IK182" s="17"/>
      <c r="IL182" s="17"/>
      <c r="IM182" s="17"/>
      <c r="IN182" s="17"/>
      <c r="IO182" s="17"/>
      <c r="IP182" s="17"/>
      <c r="IQ182" s="17"/>
      <c r="IR182" s="17"/>
      <c r="IS182" s="17"/>
      <c r="IT182" s="17"/>
      <c r="IU182" s="17"/>
      <c r="IV182" s="17"/>
    </row>
    <row r="183" spans="1:256" s="12" customFormat="1" x14ac:dyDescent="0.25">
      <c r="A183" s="16" t="s">
        <v>206</v>
      </c>
      <c r="B183" s="16" t="s">
        <v>207</v>
      </c>
      <c r="C183" s="9">
        <v>48.680199999999999</v>
      </c>
      <c r="D183" s="9">
        <v>1.4339</v>
      </c>
      <c r="E183" s="9">
        <v>6.5919999999999996</v>
      </c>
      <c r="F183" s="9"/>
      <c r="G183" s="9">
        <v>14.787800000000001</v>
      </c>
      <c r="H183" s="9">
        <v>0.5454</v>
      </c>
      <c r="I183" s="9">
        <v>13.678900000000001</v>
      </c>
      <c r="J183" s="9">
        <v>10.8088</v>
      </c>
      <c r="K183" s="9">
        <v>1.2417</v>
      </c>
      <c r="L183" s="9">
        <v>0.1762</v>
      </c>
      <c r="M183" s="9">
        <v>4.1600000000000005E-2</v>
      </c>
      <c r="N183" s="9">
        <v>0.1197</v>
      </c>
      <c r="P183" s="17"/>
      <c r="Q183" s="9">
        <f>C183/'ST1.2-NatData'!R$1</f>
        <v>0.81020238333000461</v>
      </c>
      <c r="R183" s="9">
        <f>D183/'ST1.2-NatData'!S$1</f>
        <v>1.7946407339265821E-2</v>
      </c>
      <c r="S183" s="9">
        <f>E183/'ST1.2-NatData'!T$1</f>
        <v>6.4652170928099953E-2</v>
      </c>
      <c r="T183" s="9">
        <f>F183/'ST1.2-NatData'!U$1</f>
        <v>0</v>
      </c>
      <c r="U183" s="9">
        <f>G183/'ST1.2-NatData'!V$1</f>
        <v>0.20582635080589037</v>
      </c>
      <c r="V183" s="9">
        <f>H183/'ST1.2-NatData'!W$1</f>
        <v>7.6885123419372118E-3</v>
      </c>
      <c r="W183" s="9">
        <f>I183/'ST1.2-NatData'!X$1</f>
        <v>0.33939311234616909</v>
      </c>
      <c r="X183" s="9">
        <f>J183/'ST1.2-NatData'!Y$1</f>
        <v>0.19274238128354643</v>
      </c>
      <c r="Y183" s="9">
        <f>K183/'ST1.2-NatData'!Z$1</f>
        <v>2.0034205133997E-2</v>
      </c>
      <c r="Z183" s="9">
        <f>L183/'ST1.2-NatData'!AA$1</f>
        <v>1.8705677523461718E-3</v>
      </c>
      <c r="AA183" s="9">
        <f>M183/'ST1.2-NatData'!AB$1</f>
        <v>2.1897041793873043E-3</v>
      </c>
      <c r="AB183" s="9">
        <f>N183/'ST1.2-NatData'!AC$1</f>
        <v>3.376301018249513E-3</v>
      </c>
      <c r="AC183" s="9">
        <f>O183/'ST1.2-NatData'!AD$1</f>
        <v>0</v>
      </c>
      <c r="AD183" s="9">
        <f t="shared" si="182"/>
        <v>2.6205922263855457</v>
      </c>
      <c r="AE183" s="9">
        <f t="shared" si="183"/>
        <v>1.7469130350756996</v>
      </c>
      <c r="AF183" s="9">
        <f t="shared" si="184"/>
        <v>1.510361108019467</v>
      </c>
      <c r="AG183" s="9">
        <f t="shared" si="185"/>
        <v>1.7031034893030135</v>
      </c>
      <c r="AH183" s="9">
        <f t="shared" si="186"/>
        <v>9.1590134590223986</v>
      </c>
      <c r="AI183" s="9">
        <f t="shared" si="187"/>
        <v>8.6072131564926675</v>
      </c>
      <c r="AJ183" s="9">
        <f t="shared" si="188"/>
        <v>8.8074506888237742</v>
      </c>
      <c r="AK183" s="9">
        <f t="shared" si="189"/>
        <v>8.785972557133066</v>
      </c>
      <c r="AL183" s="9"/>
      <c r="AM183" s="9">
        <f t="shared" si="190"/>
        <v>7.420654533451537</v>
      </c>
      <c r="AN183" s="9">
        <f t="shared" si="191"/>
        <v>1.1843002073709683</v>
      </c>
      <c r="AO183" s="9">
        <f t="shared" si="192"/>
        <v>0.60495474082250489</v>
      </c>
      <c r="AP183" s="9">
        <f t="shared" si="193"/>
        <v>0.164371386361434</v>
      </c>
      <c r="AQ183" s="9">
        <f t="shared" si="194"/>
        <v>0</v>
      </c>
      <c r="AR183" s="9">
        <f t="shared" si="195"/>
        <v>7.0419188019662751E-2</v>
      </c>
      <c r="AS183" s="9">
        <f t="shared" si="196"/>
        <v>3.1085060838780638</v>
      </c>
      <c r="AT183" s="9">
        <f t="shared" si="197"/>
        <v>1.8851663172526156</v>
      </c>
      <c r="AU183" s="9">
        <f t="shared" si="198"/>
        <v>0.83341771633428152</v>
      </c>
      <c r="AV183" s="9">
        <f t="shared" si="199"/>
        <v>1.7653300643000285</v>
      </c>
      <c r="AW183" s="9">
        <f t="shared" si="200"/>
        <v>0.59874778063431</v>
      </c>
      <c r="AX183" s="9">
        <f t="shared" si="201"/>
        <v>0</v>
      </c>
      <c r="AY183" s="9">
        <f t="shared" si="202"/>
        <v>0.3669871089261883</v>
      </c>
      <c r="AZ183" s="9">
        <f t="shared" si="203"/>
        <v>3.4265110439503726E-2</v>
      </c>
      <c r="BA183" s="9">
        <f t="shared" si="204"/>
        <v>47.95309982763122</v>
      </c>
      <c r="BB183" s="10">
        <f t="shared" si="205"/>
        <v>0</v>
      </c>
      <c r="BC183" s="9">
        <f t="shared" si="206"/>
        <v>1.9530998276312204</v>
      </c>
      <c r="BD183" s="9">
        <f t="shared" si="207"/>
        <v>11.882237358128597</v>
      </c>
      <c r="BE183" s="11">
        <f t="shared" si="208"/>
        <v>2.0917907558894981</v>
      </c>
      <c r="BF183" s="9">
        <f t="shared" si="209"/>
        <v>-4.0789441493645981E-3</v>
      </c>
      <c r="BG183" s="9">
        <f t="shared" si="210"/>
        <v>24.000000000000004</v>
      </c>
      <c r="BH183" s="9"/>
      <c r="BI183" s="9">
        <f t="shared" si="211"/>
        <v>6.9735846132197308</v>
      </c>
      <c r="BJ183" s="9">
        <f t="shared" si="212"/>
        <v>1.1129500324163093</v>
      </c>
      <c r="BK183" s="9">
        <f t="shared" si="213"/>
        <v>8.6534645636039187E-2</v>
      </c>
      <c r="BL183" s="9">
        <f t="shared" si="214"/>
        <v>0.15446855336230533</v>
      </c>
      <c r="BM183" s="9">
        <f t="shared" si="215"/>
        <v>0</v>
      </c>
      <c r="BN183" s="9">
        <f t="shared" si="216"/>
        <v>6.6176664583378217E-2</v>
      </c>
      <c r="BO183" s="9">
        <f t="shared" si="217"/>
        <v>2.9212288618089404</v>
      </c>
      <c r="BP183" s="9">
        <f t="shared" si="218"/>
        <v>1.7715912746093347</v>
      </c>
      <c r="BQ183" s="9">
        <f t="shared" si="219"/>
        <v>0</v>
      </c>
      <c r="BR183" s="9">
        <f t="shared" si="220"/>
        <v>1.6589747599974669</v>
      </c>
      <c r="BS183" s="9">
        <f t="shared" si="221"/>
        <v>0</v>
      </c>
      <c r="BT183" s="9">
        <f t="shared" si="222"/>
        <v>0.34102524000253309</v>
      </c>
      <c r="BU183" s="9">
        <f t="shared" si="223"/>
        <v>0.96394714124789949</v>
      </c>
      <c r="BV183" s="9">
        <f t="shared" si="224"/>
        <v>0.34487734801842385</v>
      </c>
      <c r="BW183" s="9">
        <f t="shared" si="225"/>
        <v>3.2200750736209774E-2</v>
      </c>
      <c r="BX183" s="9">
        <f t="shared" si="226"/>
        <v>45.06408398432994</v>
      </c>
      <c r="BY183" s="10">
        <f t="shared" si="227"/>
        <v>0.52829116347756044</v>
      </c>
      <c r="BZ183" s="9">
        <f t="shared" si="228"/>
        <v>0</v>
      </c>
      <c r="CA183" s="9">
        <f t="shared" si="229"/>
        <v>0</v>
      </c>
      <c r="CB183" s="11">
        <f t="shared" si="230"/>
        <v>0</v>
      </c>
      <c r="CC183" s="9">
        <f t="shared" si="231"/>
        <v>1.9520922068337938</v>
      </c>
      <c r="CD183" s="9">
        <f t="shared" si="232"/>
        <v>24.000000000000007</v>
      </c>
      <c r="CE183" s="9"/>
      <c r="CF183" s="9">
        <f t="shared" si="233"/>
        <v>7.1358175391465126</v>
      </c>
      <c r="CG183" s="9">
        <f t="shared" si="234"/>
        <v>1.1388416147492926</v>
      </c>
      <c r="CH183" s="9">
        <f t="shared" si="235"/>
        <v>0.27465915389580431</v>
      </c>
      <c r="CI183" s="9">
        <f t="shared" si="236"/>
        <v>0.15806209768212878</v>
      </c>
      <c r="CJ183" s="9">
        <f t="shared" si="237"/>
        <v>0</v>
      </c>
      <c r="CK183" s="9">
        <f t="shared" si="238"/>
        <v>6.7716193322024984E-2</v>
      </c>
      <c r="CL183" s="9">
        <f t="shared" si="239"/>
        <v>2.9891881011153116</v>
      </c>
      <c r="CM183" s="9">
        <f t="shared" si="240"/>
        <v>1.8128054351834231</v>
      </c>
      <c r="CN183" s="9">
        <f t="shared" si="241"/>
        <v>0.30243098119869316</v>
      </c>
      <c r="CO183" s="9">
        <f t="shared" si="242"/>
        <v>1.6975690188013055</v>
      </c>
      <c r="CP183" s="9">
        <f t="shared" si="243"/>
        <v>0</v>
      </c>
      <c r="CQ183" s="9">
        <f t="shared" si="244"/>
        <v>0.61414958590729696</v>
      </c>
      <c r="CR183" s="9">
        <f t="shared" si="245"/>
        <v>0.35290054761491735</v>
      </c>
      <c r="CS183" s="9">
        <f t="shared" si="246"/>
        <v>3.294986647778566E-2</v>
      </c>
      <c r="CT183" s="9">
        <f t="shared" si="247"/>
        <v>46.112451302499281</v>
      </c>
      <c r="CU183" s="10">
        <f t="shared" si="248"/>
        <v>0</v>
      </c>
      <c r="CV183" s="9">
        <f t="shared" si="249"/>
        <v>0.11245130249928081</v>
      </c>
      <c r="CW183" s="9">
        <f t="shared" si="250"/>
        <v>0.71143749291133862</v>
      </c>
      <c r="CX183" s="11">
        <f t="shared" si="251"/>
        <v>0.11000430529106396</v>
      </c>
      <c r="CY183" s="9">
        <f t="shared" si="252"/>
        <v>1.8385263811887962</v>
      </c>
      <c r="CZ183" s="9">
        <f t="shared" si="253"/>
        <v>1.928571158306501E-2</v>
      </c>
      <c r="DA183" s="9">
        <f t="shared" si="254"/>
        <v>2.9736604728858085E-2</v>
      </c>
      <c r="DB183" s="9">
        <f t="shared" si="255"/>
        <v>24.000000000000004</v>
      </c>
      <c r="DD183" s="9">
        <f t="shared" si="256"/>
        <v>7.1184159056612248</v>
      </c>
      <c r="DE183" s="9">
        <f t="shared" si="257"/>
        <v>1.1360643990667247</v>
      </c>
      <c r="DF183" s="9">
        <f t="shared" si="258"/>
        <v>0.25448030472794869</v>
      </c>
      <c r="DG183" s="9">
        <f t="shared" si="259"/>
        <v>0.15767664238192095</v>
      </c>
      <c r="DH183" s="9">
        <f t="shared" si="260"/>
        <v>0</v>
      </c>
      <c r="DI183" s="9">
        <f t="shared" si="261"/>
        <v>6.7551058441439216E-2</v>
      </c>
      <c r="DJ183" s="9">
        <f t="shared" si="262"/>
        <v>2.9818985711534212</v>
      </c>
      <c r="DK183" s="9">
        <f t="shared" si="263"/>
        <v>1.8083846697153962</v>
      </c>
      <c r="DL183" s="9">
        <f t="shared" si="264"/>
        <v>0.26999124642012617</v>
      </c>
      <c r="DM183" s="9">
        <f t="shared" si="265"/>
        <v>1.6934292725537168</v>
      </c>
      <c r="DN183" s="9">
        <f t="shared" si="266"/>
        <v>0</v>
      </c>
      <c r="DO183" s="9">
        <f t="shared" si="267"/>
        <v>3.6579481026157046E-2</v>
      </c>
      <c r="DP183" s="9">
        <f t="shared" si="268"/>
        <v>0.65167001412686998</v>
      </c>
      <c r="DQ183" s="9">
        <f t="shared" si="269"/>
        <v>0.35203995302254404</v>
      </c>
      <c r="DR183" s="9">
        <f t="shared" si="270"/>
        <v>3.2869513876743091E-2</v>
      </c>
      <c r="DS183" s="9">
        <f t="shared" si="271"/>
        <v>45.999999999999993</v>
      </c>
      <c r="DT183" s="9">
        <f t="shared" si="272"/>
        <v>1.9510972310807029</v>
      </c>
      <c r="IF183" s="17"/>
      <c r="IG183" s="17"/>
      <c r="IH183" s="17"/>
      <c r="II183" s="17"/>
      <c r="IJ183" s="17"/>
      <c r="IK183" s="17"/>
      <c r="IL183" s="17"/>
      <c r="IM183" s="17"/>
      <c r="IN183" s="17"/>
      <c r="IO183" s="17"/>
      <c r="IP183" s="17"/>
      <c r="IQ183" s="17"/>
      <c r="IR183" s="17"/>
      <c r="IS183" s="17"/>
      <c r="IT183" s="17"/>
      <c r="IU183" s="17"/>
      <c r="IV183" s="17"/>
    </row>
    <row r="184" spans="1:256" s="12" customFormat="1" x14ac:dyDescent="0.25">
      <c r="A184" s="16" t="s">
        <v>206</v>
      </c>
      <c r="B184" s="16" t="s">
        <v>207</v>
      </c>
      <c r="C184" s="9">
        <v>48.436100000000003</v>
      </c>
      <c r="D184" s="9">
        <v>1.3736000000000002</v>
      </c>
      <c r="E184" s="9">
        <v>6.2633000000000001</v>
      </c>
      <c r="F184" s="9"/>
      <c r="G184" s="9">
        <v>14.645099999999999</v>
      </c>
      <c r="H184" s="9">
        <v>0.53660000000000008</v>
      </c>
      <c r="I184" s="9">
        <v>13.718999999999999</v>
      </c>
      <c r="J184" s="9">
        <v>10.736000000000001</v>
      </c>
      <c r="K184" s="9">
        <v>1.2213000000000001</v>
      </c>
      <c r="L184" s="9">
        <v>0.1416</v>
      </c>
      <c r="M184" s="9">
        <v>4.1700000000000001E-2</v>
      </c>
      <c r="N184" s="9">
        <v>0.11990000000000001</v>
      </c>
      <c r="P184" s="17"/>
      <c r="Q184" s="9">
        <f>C184/'ST1.2-NatData'!R$1</f>
        <v>0.80613973770055258</v>
      </c>
      <c r="R184" s="9">
        <f>D184/'ST1.2-NatData'!S$1</f>
        <v>1.7191704526965296E-2</v>
      </c>
      <c r="S184" s="9">
        <f>E184/'ST1.2-NatData'!T$1</f>
        <v>6.1428389286099588E-2</v>
      </c>
      <c r="T184" s="9">
        <f>F184/'ST1.2-NatData'!U$1</f>
        <v>0</v>
      </c>
      <c r="U184" s="9">
        <f>G184/'ST1.2-NatData'!V$1</f>
        <v>0.20384015811597025</v>
      </c>
      <c r="V184" s="9">
        <f>H184/'ST1.2-NatData'!W$1</f>
        <v>7.5644586041135106E-3</v>
      </c>
      <c r="W184" s="9">
        <f>I184/'ST1.2-NatData'!X$1</f>
        <v>0.34038805081381496</v>
      </c>
      <c r="X184" s="9">
        <f>J184/'ST1.2-NatData'!Y$1</f>
        <v>0.19144421262861322</v>
      </c>
      <c r="Y184" s="9">
        <f>K184/'ST1.2-NatData'!Z$1</f>
        <v>1.9705061391761727E-2</v>
      </c>
      <c r="Z184" s="9">
        <f>L184/'ST1.2-NatData'!AA$1</f>
        <v>1.5032485455857998E-3</v>
      </c>
      <c r="AA184" s="9">
        <f>M184/'ST1.2-NatData'!AB$1</f>
        <v>2.1949678913569847E-3</v>
      </c>
      <c r="AB184" s="9">
        <f>N184/'ST1.2-NatData'!AC$1</f>
        <v>3.3819422897921189E-3</v>
      </c>
      <c r="AC184" s="9">
        <f>O184/'ST1.2-NatData'!AD$1</f>
        <v>0</v>
      </c>
      <c r="AD184" s="9">
        <f t="shared" si="182"/>
        <v>2.5981816975037684</v>
      </c>
      <c r="AE184" s="9">
        <f t="shared" si="183"/>
        <v>1.7318417208369237</v>
      </c>
      <c r="AF184" s="9">
        <f t="shared" si="184"/>
        <v>1.4979808883336156</v>
      </c>
      <c r="AG184" s="9">
        <f t="shared" si="185"/>
        <v>1.6894251009622288</v>
      </c>
      <c r="AH184" s="9">
        <f t="shared" si="186"/>
        <v>9.2387195709016048</v>
      </c>
      <c r="AI184" s="9">
        <f t="shared" si="187"/>
        <v>8.6783483696253718</v>
      </c>
      <c r="AJ184" s="9">
        <f t="shared" si="188"/>
        <v>8.8787599944244953</v>
      </c>
      <c r="AK184" s="9">
        <f t="shared" si="189"/>
        <v>8.86185554625804</v>
      </c>
      <c r="AL184" s="9"/>
      <c r="AM184" s="9">
        <f t="shared" si="190"/>
        <v>7.4476989715755817</v>
      </c>
      <c r="AN184" s="9">
        <f t="shared" si="191"/>
        <v>1.1350393246129014</v>
      </c>
      <c r="AO184" s="9">
        <f t="shared" si="192"/>
        <v>0.58273829618848261</v>
      </c>
      <c r="AP184" s="9">
        <f t="shared" si="193"/>
        <v>0.15882933707043201</v>
      </c>
      <c r="AQ184" s="9">
        <f t="shared" si="194"/>
        <v>0</v>
      </c>
      <c r="AR184" s="9">
        <f t="shared" si="195"/>
        <v>6.9885911749098528E-2</v>
      </c>
      <c r="AS184" s="9">
        <f t="shared" si="196"/>
        <v>3.1447497467546421</v>
      </c>
      <c r="AT184" s="9">
        <f t="shared" si="197"/>
        <v>1.8832220581216921</v>
      </c>
      <c r="AU184" s="9">
        <f t="shared" si="198"/>
        <v>0.83942534988434758</v>
      </c>
      <c r="AV184" s="9">
        <f t="shared" si="199"/>
        <v>1.7686993939478171</v>
      </c>
      <c r="AW184" s="9">
        <f t="shared" si="200"/>
        <v>0.60812474383216486</v>
      </c>
      <c r="AX184" s="9">
        <f t="shared" si="201"/>
        <v>0</v>
      </c>
      <c r="AY184" s="9">
        <f t="shared" si="202"/>
        <v>0.36409907265177338</v>
      </c>
      <c r="AZ184" s="9">
        <f t="shared" si="203"/>
        <v>2.7776183516065804E-2</v>
      </c>
      <c r="BA184" s="9">
        <f t="shared" si="204"/>
        <v>47.956220685737094</v>
      </c>
      <c r="BB184" s="10">
        <f t="shared" si="205"/>
        <v>0</v>
      </c>
      <c r="BC184" s="9">
        <f t="shared" si="206"/>
        <v>1.9562206857370938</v>
      </c>
      <c r="BD184" s="9">
        <f t="shared" si="207"/>
        <v>12.316494684288825</v>
      </c>
      <c r="BE184" s="11">
        <f t="shared" si="208"/>
        <v>2.1726202444034755</v>
      </c>
      <c r="BF184" s="9">
        <f t="shared" si="209"/>
        <v>-7.7441949728364809E-3</v>
      </c>
      <c r="BG184" s="9">
        <f t="shared" si="210"/>
        <v>24</v>
      </c>
      <c r="BH184" s="9"/>
      <c r="BI184" s="9">
        <f t="shared" si="211"/>
        <v>6.9959614783638155</v>
      </c>
      <c r="BJ184" s="9">
        <f t="shared" si="212"/>
        <v>1.06619392401947</v>
      </c>
      <c r="BK184" s="9">
        <f t="shared" si="213"/>
        <v>6.2155402383286429E-2</v>
      </c>
      <c r="BL184" s="9">
        <f t="shared" si="214"/>
        <v>0.1491956009526704</v>
      </c>
      <c r="BM184" s="9">
        <f t="shared" si="215"/>
        <v>0</v>
      </c>
      <c r="BN184" s="9">
        <f t="shared" si="216"/>
        <v>6.5647006994107096E-2</v>
      </c>
      <c r="BO184" s="9">
        <f t="shared" si="217"/>
        <v>2.9540060858200294</v>
      </c>
      <c r="BP184" s="9">
        <f t="shared" si="218"/>
        <v>1.7689959038499086</v>
      </c>
      <c r="BQ184" s="9">
        <f t="shared" si="219"/>
        <v>0</v>
      </c>
      <c r="BR184" s="9">
        <f t="shared" si="220"/>
        <v>1.6614195705397385</v>
      </c>
      <c r="BS184" s="9">
        <f t="shared" si="221"/>
        <v>0</v>
      </c>
      <c r="BT184" s="9">
        <f t="shared" si="222"/>
        <v>0.33858042946026146</v>
      </c>
      <c r="BU184" s="9">
        <f t="shared" si="223"/>
        <v>0.97047422552568241</v>
      </c>
      <c r="BV184" s="9">
        <f t="shared" si="224"/>
        <v>0.34201477480512649</v>
      </c>
      <c r="BW184" s="9">
        <f t="shared" si="225"/>
        <v>2.6091429129452476E-2</v>
      </c>
      <c r="BX184" s="9">
        <f t="shared" si="226"/>
        <v>45.047453427666497</v>
      </c>
      <c r="BY184" s="10">
        <f t="shared" si="227"/>
        <v>0.53846737025249913</v>
      </c>
      <c r="BZ184" s="9">
        <f t="shared" si="228"/>
        <v>0</v>
      </c>
      <c r="CA184" s="9">
        <f t="shared" si="229"/>
        <v>0</v>
      </c>
      <c r="CB184" s="11">
        <f t="shared" si="230"/>
        <v>0</v>
      </c>
      <c r="CC184" s="9">
        <f t="shared" si="231"/>
        <v>1.9516016306218775</v>
      </c>
      <c r="CD184" s="9">
        <f t="shared" si="232"/>
        <v>24</v>
      </c>
      <c r="CE184" s="9"/>
      <c r="CF184" s="9">
        <f t="shared" si="233"/>
        <v>7.157521253011522</v>
      </c>
      <c r="CG184" s="9">
        <f t="shared" si="234"/>
        <v>1.0908158506307106</v>
      </c>
      <c r="CH184" s="9">
        <f t="shared" si="235"/>
        <v>0.24833710364223194</v>
      </c>
      <c r="CI184" s="9">
        <f t="shared" si="236"/>
        <v>0.15264101838998598</v>
      </c>
      <c r="CJ184" s="9">
        <f t="shared" si="237"/>
        <v>0</v>
      </c>
      <c r="CK184" s="9">
        <f t="shared" si="238"/>
        <v>6.7163012433683195E-2</v>
      </c>
      <c r="CL184" s="9">
        <f t="shared" si="239"/>
        <v>3.0222238081458324</v>
      </c>
      <c r="CM184" s="9">
        <f t="shared" si="240"/>
        <v>1.8098478411372403</v>
      </c>
      <c r="CN184" s="9">
        <f t="shared" si="241"/>
        <v>0.30021278374897342</v>
      </c>
      <c r="CO184" s="9">
        <f t="shared" si="242"/>
        <v>1.6997872162510277</v>
      </c>
      <c r="CP184" s="9">
        <f t="shared" si="243"/>
        <v>8.8817841970012523E-16</v>
      </c>
      <c r="CQ184" s="9">
        <f t="shared" si="244"/>
        <v>0.62339301235784661</v>
      </c>
      <c r="CR184" s="9">
        <f t="shared" si="245"/>
        <v>0.34991302154570536</v>
      </c>
      <c r="CS184" s="9">
        <f t="shared" si="246"/>
        <v>2.6693966096448012E-2</v>
      </c>
      <c r="CT184" s="9">
        <f t="shared" si="247"/>
        <v>46.087747381075886</v>
      </c>
      <c r="CU184" s="10">
        <f t="shared" si="248"/>
        <v>0</v>
      </c>
      <c r="CV184" s="9">
        <f t="shared" si="249"/>
        <v>8.7747381075885755E-2</v>
      </c>
      <c r="CW184" s="9">
        <f t="shared" si="250"/>
        <v>0.5748610825675835</v>
      </c>
      <c r="CX184" s="11">
        <f t="shared" si="251"/>
        <v>8.8177708984117767E-2</v>
      </c>
      <c r="CY184" s="9">
        <f t="shared" si="252"/>
        <v>1.8627365719152291</v>
      </c>
      <c r="CZ184" s="9">
        <f t="shared" si="253"/>
        <v>1.9488593102826687E-2</v>
      </c>
      <c r="DA184" s="9">
        <f t="shared" si="254"/>
        <v>3.0027453906058637E-2</v>
      </c>
      <c r="DB184" s="9">
        <f t="shared" si="255"/>
        <v>23.999999999999996</v>
      </c>
      <c r="DD184" s="9">
        <f t="shared" si="256"/>
        <v>7.1438939056006427</v>
      </c>
      <c r="DE184" s="9">
        <f t="shared" si="257"/>
        <v>1.0887390245854391</v>
      </c>
      <c r="DF184" s="9">
        <f t="shared" si="258"/>
        <v>0.23263293018608167</v>
      </c>
      <c r="DG184" s="9">
        <f t="shared" si="259"/>
        <v>0.15235040211191689</v>
      </c>
      <c r="DH184" s="9">
        <f t="shared" si="260"/>
        <v>0</v>
      </c>
      <c r="DI184" s="9">
        <f t="shared" si="261"/>
        <v>6.7035139435302663E-2</v>
      </c>
      <c r="DJ184" s="9">
        <f t="shared" si="262"/>
        <v>3.0164697359843693</v>
      </c>
      <c r="DK184" s="9">
        <f t="shared" si="263"/>
        <v>1.8064020357501269</v>
      </c>
      <c r="DL184" s="9">
        <f t="shared" si="264"/>
        <v>0.27489024346779711</v>
      </c>
      <c r="DM184" s="9">
        <f t="shared" si="265"/>
        <v>1.6965509574818793</v>
      </c>
      <c r="DN184" s="9">
        <f t="shared" si="266"/>
        <v>0</v>
      </c>
      <c r="DO184" s="9">
        <f t="shared" si="267"/>
        <v>2.8558799050323547E-2</v>
      </c>
      <c r="DP184" s="9">
        <f t="shared" si="268"/>
        <v>0.65266884096023825</v>
      </c>
      <c r="DQ184" s="9">
        <f t="shared" si="269"/>
        <v>0.34924681516787764</v>
      </c>
      <c r="DR184" s="9">
        <f t="shared" si="270"/>
        <v>2.6643142922207701E-2</v>
      </c>
      <c r="DS184" s="9">
        <f t="shared" si="271"/>
        <v>46</v>
      </c>
      <c r="DT184" s="9">
        <f t="shared" si="272"/>
        <v>1.9505782275802008</v>
      </c>
      <c r="IF184" s="17"/>
      <c r="IG184" s="17"/>
      <c r="IH184" s="17"/>
      <c r="II184" s="17"/>
      <c r="IJ184" s="17"/>
      <c r="IK184" s="17"/>
      <c r="IL184" s="17"/>
      <c r="IM184" s="17"/>
      <c r="IN184" s="17"/>
      <c r="IO184" s="17"/>
      <c r="IP184" s="17"/>
      <c r="IQ184" s="17"/>
      <c r="IR184" s="17"/>
      <c r="IS184" s="17"/>
      <c r="IT184" s="17"/>
      <c r="IU184" s="17"/>
      <c r="IV184" s="17"/>
    </row>
    <row r="185" spans="1:256" s="12" customFormat="1" x14ac:dyDescent="0.25">
      <c r="A185" s="16" t="s">
        <v>206</v>
      </c>
      <c r="B185" s="16" t="s">
        <v>207</v>
      </c>
      <c r="C185" s="9">
        <v>48.399500000000003</v>
      </c>
      <c r="D185" s="9">
        <v>1.357</v>
      </c>
      <c r="E185" s="9">
        <v>7.5640999999999998</v>
      </c>
      <c r="F185" s="9"/>
      <c r="G185" s="9">
        <v>14.807700000000001</v>
      </c>
      <c r="H185" s="9">
        <v>0.57869999999999999</v>
      </c>
      <c r="I185" s="9">
        <v>14.0022</v>
      </c>
      <c r="J185" s="9">
        <v>10.837899999999999</v>
      </c>
      <c r="K185" s="9">
        <v>1.2399</v>
      </c>
      <c r="L185" s="9">
        <v>0.16970000000000002</v>
      </c>
      <c r="M185" s="9">
        <v>5.2700000000000004E-2</v>
      </c>
      <c r="N185" s="9">
        <v>0.1178</v>
      </c>
      <c r="P185" s="17"/>
      <c r="Q185" s="9">
        <f>C185/'ST1.2-NatData'!R$1</f>
        <v>0.80553059050662412</v>
      </c>
      <c r="R185" s="9">
        <f>D185/'ST1.2-NatData'!S$1</f>
        <v>1.6983942227061666E-2</v>
      </c>
      <c r="S185" s="9">
        <f>E185/'ST1.2-NatData'!T$1</f>
        <v>7.4186208452251351E-2</v>
      </c>
      <c r="T185" s="9">
        <f>F185/'ST1.2-NatData'!U$1</f>
        <v>0</v>
      </c>
      <c r="U185" s="9">
        <f>G185/'ST1.2-NatData'!V$1</f>
        <v>0.20610333212704951</v>
      </c>
      <c r="V185" s="9">
        <f>H185/'ST1.2-NatData'!W$1</f>
        <v>8.157942963474633E-3</v>
      </c>
      <c r="W185" s="9">
        <f>I185/'ST1.2-NatData'!X$1</f>
        <v>0.34741464867010718</v>
      </c>
      <c r="X185" s="9">
        <f>J185/'ST1.2-NatData'!Y$1</f>
        <v>0.19326129210577933</v>
      </c>
      <c r="Y185" s="9">
        <f>K185/'ST1.2-NatData'!Z$1</f>
        <v>2.0005163039093887E-2</v>
      </c>
      <c r="Z185" s="9">
        <f>L185/'ST1.2-NatData'!AA$1</f>
        <v>1.8015626990530386E-3</v>
      </c>
      <c r="AA185" s="9">
        <f>M185/'ST1.2-NatData'!AB$1</f>
        <v>2.7739762080218971E-3</v>
      </c>
      <c r="AB185" s="9">
        <f>N185/'ST1.2-NatData'!AC$1</f>
        <v>3.3227089385947589E-3</v>
      </c>
      <c r="AC185" s="9">
        <f>O185/'ST1.2-NatData'!AD$1</f>
        <v>0</v>
      </c>
      <c r="AD185" s="9">
        <f t="shared" si="182"/>
        <v>2.6473799750019915</v>
      </c>
      <c r="AE185" s="9">
        <f t="shared" si="183"/>
        <v>1.7694376169808927</v>
      </c>
      <c r="AF185" s="9">
        <f t="shared" si="184"/>
        <v>1.5325628733988197</v>
      </c>
      <c r="AG185" s="9">
        <f t="shared" si="185"/>
        <v>1.7258241655045989</v>
      </c>
      <c r="AH185" s="9">
        <f t="shared" si="186"/>
        <v>9.0424210757427197</v>
      </c>
      <c r="AI185" s="9">
        <f t="shared" si="187"/>
        <v>8.482523115785412</v>
      </c>
      <c r="AJ185" s="9">
        <f t="shared" si="188"/>
        <v>8.6914995744159587</v>
      </c>
      <c r="AK185" s="9">
        <f t="shared" si="189"/>
        <v>8.6978500419312681</v>
      </c>
      <c r="AL185" s="9"/>
      <c r="AM185" s="9">
        <f t="shared" si="190"/>
        <v>7.2839467887525764</v>
      </c>
      <c r="AN185" s="9">
        <f t="shared" si="191"/>
        <v>1.3416458696761606</v>
      </c>
      <c r="AO185" s="9">
        <f t="shared" si="192"/>
        <v>0.62559265842873657</v>
      </c>
      <c r="AP185" s="9">
        <f t="shared" si="193"/>
        <v>0.15357595714317915</v>
      </c>
      <c r="AQ185" s="9">
        <f t="shared" si="194"/>
        <v>0</v>
      </c>
      <c r="AR185" s="9">
        <f t="shared" si="195"/>
        <v>7.3767555387630038E-2</v>
      </c>
      <c r="AS185" s="9">
        <f t="shared" si="196"/>
        <v>3.1414695411563298</v>
      </c>
      <c r="AT185" s="9">
        <f t="shared" si="197"/>
        <v>1.863673114206434</v>
      </c>
      <c r="AU185" s="9">
        <f t="shared" si="198"/>
        <v>0.85807882632230914</v>
      </c>
      <c r="AV185" s="9">
        <f t="shared" si="199"/>
        <v>1.7475499808625692</v>
      </c>
      <c r="AW185" s="9">
        <f t="shared" si="200"/>
        <v>0.60562880718487833</v>
      </c>
      <c r="AX185" s="9">
        <f t="shared" si="201"/>
        <v>0</v>
      </c>
      <c r="AY185" s="9">
        <f t="shared" si="202"/>
        <v>0.3617902157767437</v>
      </c>
      <c r="AZ185" s="9">
        <f t="shared" si="203"/>
        <v>3.258097703837827E-2</v>
      </c>
      <c r="BA185" s="9">
        <f t="shared" si="204"/>
        <v>47.822320168652553</v>
      </c>
      <c r="BB185" s="10">
        <f t="shared" si="205"/>
        <v>0</v>
      </c>
      <c r="BC185" s="9">
        <f t="shared" si="206"/>
        <v>1.8223201686525528</v>
      </c>
      <c r="BD185" s="9">
        <f t="shared" si="207"/>
        <v>11.865920958927186</v>
      </c>
      <c r="BE185" s="11">
        <f t="shared" si="208"/>
        <v>1.9537183297116616</v>
      </c>
      <c r="BF185" s="9">
        <f t="shared" si="209"/>
        <v>0.12255103708551321</v>
      </c>
      <c r="BG185" s="9">
        <f t="shared" si="210"/>
        <v>24</v>
      </c>
      <c r="BH185" s="9"/>
      <c r="BI185" s="9">
        <f t="shared" si="211"/>
        <v>6.8329318544447117</v>
      </c>
      <c r="BJ185" s="9">
        <f t="shared" si="212"/>
        <v>1.2585724561373943</v>
      </c>
      <c r="BK185" s="9">
        <f t="shared" si="213"/>
        <v>9.1504310582106285E-2</v>
      </c>
      <c r="BL185" s="9">
        <f t="shared" si="214"/>
        <v>0.14406668253821456</v>
      </c>
      <c r="BM185" s="9">
        <f t="shared" si="215"/>
        <v>0</v>
      </c>
      <c r="BN185" s="9">
        <f t="shared" si="216"/>
        <v>6.9199939764932522E-2</v>
      </c>
      <c r="BO185" s="9">
        <f t="shared" si="217"/>
        <v>2.946952788106652</v>
      </c>
      <c r="BP185" s="9">
        <f t="shared" si="218"/>
        <v>1.7482762790080957</v>
      </c>
      <c r="BQ185" s="9">
        <f t="shared" si="219"/>
        <v>0</v>
      </c>
      <c r="BR185" s="9">
        <f t="shared" si="220"/>
        <v>1.63934337767383</v>
      </c>
      <c r="BS185" s="9">
        <f t="shared" si="221"/>
        <v>0</v>
      </c>
      <c r="BT185" s="9">
        <f t="shared" si="222"/>
        <v>0.36065662232617002</v>
      </c>
      <c r="BU185" s="9">
        <f t="shared" si="223"/>
        <v>0.99070451201932208</v>
      </c>
      <c r="BV185" s="9">
        <f t="shared" si="224"/>
        <v>0.33938851582833968</v>
      </c>
      <c r="BW185" s="9">
        <f t="shared" si="225"/>
        <v>3.0563594478508316E-2</v>
      </c>
      <c r="BX185" s="9">
        <f t="shared" si="226"/>
        <v>44.861208395757757</v>
      </c>
      <c r="BY185" s="10">
        <f t="shared" si="227"/>
        <v>0.6513796577325579</v>
      </c>
      <c r="BZ185" s="9">
        <f t="shared" si="228"/>
        <v>0</v>
      </c>
      <c r="CA185" s="9">
        <f t="shared" si="229"/>
        <v>0</v>
      </c>
      <c r="CB185" s="11">
        <f t="shared" si="230"/>
        <v>0</v>
      </c>
      <c r="CC185" s="9">
        <f t="shared" si="231"/>
        <v>1.9482847273141586</v>
      </c>
      <c r="CD185" s="9">
        <f t="shared" si="232"/>
        <v>24</v>
      </c>
      <c r="CE185" s="9"/>
      <c r="CF185" s="9">
        <f t="shared" si="233"/>
        <v>7.0012687845673591</v>
      </c>
      <c r="CG185" s="9">
        <f t="shared" si="234"/>
        <v>1.2895787983805524</v>
      </c>
      <c r="CH185" s="9">
        <f t="shared" si="235"/>
        <v>0.29084758294791158</v>
      </c>
      <c r="CI185" s="9">
        <f t="shared" si="236"/>
        <v>0.14761592663841169</v>
      </c>
      <c r="CJ185" s="9">
        <f t="shared" si="237"/>
        <v>0</v>
      </c>
      <c r="CK185" s="9">
        <f t="shared" si="238"/>
        <v>7.0904757795149431E-2</v>
      </c>
      <c r="CL185" s="9">
        <f t="shared" si="239"/>
        <v>3.0195542710621064</v>
      </c>
      <c r="CM185" s="9">
        <f t="shared" si="240"/>
        <v>1.7913470234679618</v>
      </c>
      <c r="CN185" s="9">
        <f t="shared" si="241"/>
        <v>0.32026956191154099</v>
      </c>
      <c r="CO185" s="9">
        <f t="shared" si="242"/>
        <v>1.6797304380884592</v>
      </c>
      <c r="CP185" s="9">
        <f t="shared" si="243"/>
        <v>0</v>
      </c>
      <c r="CQ185" s="9">
        <f t="shared" si="244"/>
        <v>0.62093370505498102</v>
      </c>
      <c r="CR185" s="9">
        <f t="shared" si="245"/>
        <v>0.34774973208081278</v>
      </c>
      <c r="CS185" s="9">
        <f t="shared" si="246"/>
        <v>3.1316562864206303E-2</v>
      </c>
      <c r="CT185" s="9">
        <f t="shared" si="247"/>
        <v>45.966414515737114</v>
      </c>
      <c r="CU185" s="10">
        <f t="shared" si="248"/>
        <v>1.8748731442256413E-2</v>
      </c>
      <c r="CV185" s="9">
        <f t="shared" si="249"/>
        <v>0</v>
      </c>
      <c r="CW185" s="9">
        <f t="shared" si="250"/>
        <v>0</v>
      </c>
      <c r="CX185" s="11">
        <f t="shared" si="251"/>
        <v>0</v>
      </c>
      <c r="CY185" s="9">
        <f t="shared" si="252"/>
        <v>1.9470106636428333</v>
      </c>
      <c r="CZ185" s="9">
        <f t="shared" si="253"/>
        <v>2.4110013031462312E-2</v>
      </c>
      <c r="DA185" s="9">
        <f t="shared" si="254"/>
        <v>2.8879323325704448E-2</v>
      </c>
      <c r="DB185" s="9">
        <f t="shared" si="255"/>
        <v>24</v>
      </c>
      <c r="DD185" s="9">
        <f t="shared" si="256"/>
        <v>7.0063842804149594</v>
      </c>
      <c r="DE185" s="9">
        <f t="shared" si="257"/>
        <v>1.2905210325942724</v>
      </c>
      <c r="DF185" s="9">
        <f t="shared" si="258"/>
        <v>0.29690531300923162</v>
      </c>
      <c r="DG185" s="9">
        <f t="shared" si="259"/>
        <v>0.14772378261180652</v>
      </c>
      <c r="DH185" s="9">
        <f t="shared" si="260"/>
        <v>0</v>
      </c>
      <c r="DI185" s="9">
        <f t="shared" si="261"/>
        <v>7.0956564546930723E-2</v>
      </c>
      <c r="DJ185" s="9">
        <f t="shared" si="262"/>
        <v>3.0217605165028285</v>
      </c>
      <c r="DK185" s="9">
        <f t="shared" si="263"/>
        <v>1.7926558759834317</v>
      </c>
      <c r="DL185" s="9">
        <f t="shared" si="264"/>
        <v>0.33000205265422888</v>
      </c>
      <c r="DM185" s="9">
        <f t="shared" si="265"/>
        <v>1.6809577376459437</v>
      </c>
      <c r="DN185" s="9">
        <f t="shared" si="266"/>
        <v>1.0959790300172578E-2</v>
      </c>
      <c r="DO185" s="9">
        <f t="shared" si="267"/>
        <v>0</v>
      </c>
      <c r="DP185" s="9">
        <f t="shared" si="268"/>
        <v>0.62065673924815012</v>
      </c>
      <c r="DQ185" s="9">
        <f t="shared" si="269"/>
        <v>0.34800381635684924</v>
      </c>
      <c r="DR185" s="9">
        <f t="shared" si="270"/>
        <v>3.1339444395000561E-2</v>
      </c>
      <c r="DS185" s="9">
        <f t="shared" si="271"/>
        <v>46</v>
      </c>
      <c r="DT185" s="9">
        <f t="shared" si="272"/>
        <v>1.9469719468418585</v>
      </c>
      <c r="IF185" s="17"/>
      <c r="IG185" s="17"/>
      <c r="IH185" s="17"/>
      <c r="II185" s="17"/>
      <c r="IJ185" s="17"/>
      <c r="IK185" s="17"/>
      <c r="IL185" s="17"/>
      <c r="IM185" s="17"/>
      <c r="IN185" s="17"/>
      <c r="IO185" s="17"/>
      <c r="IP185" s="17"/>
      <c r="IQ185" s="17"/>
      <c r="IR185" s="17"/>
      <c r="IS185" s="17"/>
      <c r="IT185" s="17"/>
      <c r="IU185" s="17"/>
      <c r="IV185" s="17"/>
    </row>
    <row r="186" spans="1:256" s="12" customFormat="1" x14ac:dyDescent="0.25">
      <c r="A186" s="16" t="s">
        <v>206</v>
      </c>
      <c r="B186" s="16" t="s">
        <v>207</v>
      </c>
      <c r="C186" s="9">
        <v>48.805599999999998</v>
      </c>
      <c r="D186" s="9">
        <v>1.365</v>
      </c>
      <c r="E186" s="9">
        <v>6.4313000000000002</v>
      </c>
      <c r="F186" s="9"/>
      <c r="G186" s="9">
        <v>14.775</v>
      </c>
      <c r="H186" s="9">
        <v>0.54330000000000001</v>
      </c>
      <c r="I186" s="9">
        <v>13.7727</v>
      </c>
      <c r="J186" s="9">
        <v>10.7849</v>
      </c>
      <c r="K186" s="9">
        <v>1.2370000000000001</v>
      </c>
      <c r="L186" s="9">
        <v>0.1605</v>
      </c>
      <c r="M186" s="9">
        <v>4.3400000000000001E-2</v>
      </c>
      <c r="N186" s="9">
        <v>0.12490000000000001</v>
      </c>
      <c r="P186" s="17"/>
      <c r="Q186" s="9">
        <f>C186/'ST1.2-NatData'!R$1</f>
        <v>0.81228946142067759</v>
      </c>
      <c r="R186" s="9">
        <f>D186/'ST1.2-NatData'!S$1</f>
        <v>1.7084068636653776E-2</v>
      </c>
      <c r="S186" s="9">
        <f>E186/'ST1.2-NatData'!T$1</f>
        <v>6.307607810829631E-2</v>
      </c>
      <c r="T186" s="9">
        <f>F186/'ST1.2-NatData'!U$1</f>
        <v>0</v>
      </c>
      <c r="U186" s="9">
        <f>G186/'ST1.2-NatData'!V$1</f>
        <v>0.20564819196614981</v>
      </c>
      <c r="V186" s="9">
        <f>H186/'ST1.2-NatData'!W$1</f>
        <v>7.6589086090474651E-3</v>
      </c>
      <c r="W186" s="9">
        <f>I186/'ST1.2-NatData'!X$1</f>
        <v>0.34172042477173481</v>
      </c>
      <c r="X186" s="9">
        <f>J186/'ST1.2-NatData'!Y$1</f>
        <v>0.19231619679380874</v>
      </c>
      <c r="Y186" s="9">
        <f>K186/'ST1.2-NatData'!Z$1</f>
        <v>1.9958372997305542E-2</v>
      </c>
      <c r="Z186" s="9">
        <f>L186/'ST1.2-NatData'!AA$1</f>
        <v>1.7038940082381418E-3</v>
      </c>
      <c r="AA186" s="9">
        <f>M186/'ST1.2-NatData'!AB$1</f>
        <v>2.2844509948415624E-3</v>
      </c>
      <c r="AB186" s="9">
        <f>N186/'ST1.2-NatData'!AC$1</f>
        <v>3.5229740783572615E-3</v>
      </c>
      <c r="AC186" s="9">
        <f>O186/'ST1.2-NatData'!AD$1</f>
        <v>0</v>
      </c>
      <c r="AD186" s="9">
        <f t="shared" si="182"/>
        <v>2.6198849961224355</v>
      </c>
      <c r="AE186" s="9">
        <f t="shared" si="183"/>
        <v>1.7461939424257524</v>
      </c>
      <c r="AF186" s="9">
        <f t="shared" si="184"/>
        <v>1.5105532116208562</v>
      </c>
      <c r="AG186" s="9">
        <f t="shared" si="185"/>
        <v>1.7028694084146649</v>
      </c>
      <c r="AH186" s="9">
        <f t="shared" si="186"/>
        <v>9.1627851931345905</v>
      </c>
      <c r="AI186" s="9">
        <f t="shared" si="187"/>
        <v>8.6061185398763413</v>
      </c>
      <c r="AJ186" s="9">
        <f t="shared" si="188"/>
        <v>8.8086613840603789</v>
      </c>
      <c r="AK186" s="9">
        <f t="shared" si="189"/>
        <v>8.78875219485138</v>
      </c>
      <c r="AL186" s="9"/>
      <c r="AM186" s="9">
        <f t="shared" si="190"/>
        <v>7.4428338496446562</v>
      </c>
      <c r="AN186" s="9">
        <f t="shared" si="191"/>
        <v>1.1559051090633967</v>
      </c>
      <c r="AO186" s="9">
        <f t="shared" si="192"/>
        <v>0.59873895870805249</v>
      </c>
      <c r="AP186" s="9">
        <f t="shared" si="193"/>
        <v>0.15653765114242627</v>
      </c>
      <c r="AQ186" s="9">
        <f t="shared" si="194"/>
        <v>0</v>
      </c>
      <c r="AR186" s="9">
        <f t="shared" si="195"/>
        <v>7.0176934398551161E-2</v>
      </c>
      <c r="AS186" s="9">
        <f t="shared" si="196"/>
        <v>3.1311108482901147</v>
      </c>
      <c r="AT186" s="9">
        <f t="shared" si="197"/>
        <v>1.8843102083423373</v>
      </c>
      <c r="AU186" s="9">
        <f t="shared" si="198"/>
        <v>0.8408746008814818</v>
      </c>
      <c r="AV186" s="9">
        <f t="shared" si="199"/>
        <v>1.7621520003822686</v>
      </c>
      <c r="AW186" s="9">
        <f t="shared" si="200"/>
        <v>0.60302660126375063</v>
      </c>
      <c r="AX186" s="9">
        <f t="shared" si="201"/>
        <v>0</v>
      </c>
      <c r="AY186" s="9">
        <f t="shared" si="202"/>
        <v>0.3657485691575369</v>
      </c>
      <c r="AZ186" s="9">
        <f t="shared" si="203"/>
        <v>3.1224829578710388E-2</v>
      </c>
      <c r="BA186" s="9">
        <f t="shared" si="204"/>
        <v>47.957674711901312</v>
      </c>
      <c r="BB186" s="10">
        <f t="shared" si="205"/>
        <v>0</v>
      </c>
      <c r="BC186" s="9">
        <f t="shared" si="206"/>
        <v>1.957674711901312</v>
      </c>
      <c r="BD186" s="9">
        <f t="shared" si="207"/>
        <v>12.506094844365052</v>
      </c>
      <c r="BE186" s="11">
        <f t="shared" si="208"/>
        <v>2.1470104117142617</v>
      </c>
      <c r="BF186" s="9">
        <f t="shared" si="209"/>
        <v>-1.0886900372256779E-2</v>
      </c>
      <c r="BG186" s="9">
        <f t="shared" si="210"/>
        <v>24</v>
      </c>
      <c r="BH186" s="9"/>
      <c r="BI186" s="9">
        <f t="shared" si="211"/>
        <v>6.9906593936786612</v>
      </c>
      <c r="BJ186" s="9">
        <f t="shared" si="212"/>
        <v>1.0856804104609943</v>
      </c>
      <c r="BK186" s="9">
        <f t="shared" si="213"/>
        <v>7.6339804139655243E-2</v>
      </c>
      <c r="BL186" s="9">
        <f t="shared" si="214"/>
        <v>0.147027519830426</v>
      </c>
      <c r="BM186" s="9">
        <f t="shared" si="215"/>
        <v>0</v>
      </c>
      <c r="BN186" s="9">
        <f t="shared" si="216"/>
        <v>6.5913475375541916E-2</v>
      </c>
      <c r="BO186" s="9">
        <f t="shared" si="217"/>
        <v>2.9408864830824455</v>
      </c>
      <c r="BP186" s="9">
        <f t="shared" si="218"/>
        <v>1.7698327175719308</v>
      </c>
      <c r="BQ186" s="9">
        <f t="shared" si="219"/>
        <v>0</v>
      </c>
      <c r="BR186" s="9">
        <f t="shared" si="220"/>
        <v>1.6550959867457045</v>
      </c>
      <c r="BS186" s="9">
        <f t="shared" si="221"/>
        <v>0</v>
      </c>
      <c r="BT186" s="9">
        <f t="shared" si="222"/>
        <v>0.34490401325429554</v>
      </c>
      <c r="BU186" s="9">
        <f t="shared" si="223"/>
        <v>0.97204793786997346</v>
      </c>
      <c r="BV186" s="9">
        <f t="shared" si="224"/>
        <v>0.34352824775575713</v>
      </c>
      <c r="BW186" s="9">
        <f t="shared" si="225"/>
        <v>2.9327827628564968E-2</v>
      </c>
      <c r="BX186" s="9">
        <f t="shared" si="226"/>
        <v>45.044102286354899</v>
      </c>
      <c r="BY186" s="10">
        <f t="shared" si="227"/>
        <v>0.5401062508079949</v>
      </c>
      <c r="BZ186" s="9">
        <f t="shared" si="228"/>
        <v>0</v>
      </c>
      <c r="CA186" s="9">
        <f t="shared" si="229"/>
        <v>0</v>
      </c>
      <c r="CB186" s="11">
        <f t="shared" si="230"/>
        <v>0</v>
      </c>
      <c r="CC186" s="9">
        <f t="shared" si="231"/>
        <v>1.9500206114086009</v>
      </c>
      <c r="CD186" s="9">
        <f t="shared" si="232"/>
        <v>24</v>
      </c>
      <c r="CE186" s="9"/>
      <c r="CF186" s="9">
        <f t="shared" si="233"/>
        <v>7.1551828114955258</v>
      </c>
      <c r="CG186" s="9">
        <f t="shared" si="234"/>
        <v>1.1112316269810518</v>
      </c>
      <c r="CH186" s="9">
        <f t="shared" si="235"/>
        <v>0.26641443847657698</v>
      </c>
      <c r="CI186" s="9">
        <f t="shared" si="236"/>
        <v>0.15048777568232916</v>
      </c>
      <c r="CJ186" s="9">
        <f t="shared" si="237"/>
        <v>0</v>
      </c>
      <c r="CK186" s="9">
        <f t="shared" si="238"/>
        <v>6.7464732508563996E-2</v>
      </c>
      <c r="CL186" s="9">
        <f t="shared" si="239"/>
        <v>3.0100995098314902</v>
      </c>
      <c r="CM186" s="9">
        <f t="shared" si="240"/>
        <v>1.8114852872740597</v>
      </c>
      <c r="CN186" s="9">
        <f t="shared" si="241"/>
        <v>0.30595174377302037</v>
      </c>
      <c r="CO186" s="9">
        <f t="shared" si="242"/>
        <v>1.6940482562269794</v>
      </c>
      <c r="CP186" s="9">
        <f t="shared" si="243"/>
        <v>0</v>
      </c>
      <c r="CQ186" s="9">
        <f t="shared" si="244"/>
        <v>0.61836885027412425</v>
      </c>
      <c r="CR186" s="9">
        <f t="shared" si="245"/>
        <v>0.35161309902007748</v>
      </c>
      <c r="CS186" s="9">
        <f t="shared" si="246"/>
        <v>3.0018050705798355E-2</v>
      </c>
      <c r="CT186" s="9">
        <f t="shared" si="247"/>
        <v>46.104203951062637</v>
      </c>
      <c r="CU186" s="10">
        <f t="shared" si="248"/>
        <v>0</v>
      </c>
      <c r="CV186" s="9">
        <f t="shared" si="249"/>
        <v>0.10420395106263669</v>
      </c>
      <c r="CW186" s="9">
        <f t="shared" si="250"/>
        <v>0.69244130023295114</v>
      </c>
      <c r="CX186" s="11">
        <f t="shared" si="251"/>
        <v>0.10469550018548809</v>
      </c>
      <c r="CY186" s="9">
        <f t="shared" si="252"/>
        <v>1.8446404079542529</v>
      </c>
      <c r="CZ186" s="9">
        <f t="shared" si="253"/>
        <v>2.0122955262039187E-2</v>
      </c>
      <c r="DA186" s="9">
        <f t="shared" si="254"/>
        <v>3.1032685721071315E-2</v>
      </c>
      <c r="DB186" s="9">
        <f t="shared" si="255"/>
        <v>24</v>
      </c>
      <c r="DD186" s="9">
        <f t="shared" si="256"/>
        <v>7.1390107869156259</v>
      </c>
      <c r="DE186" s="9">
        <f t="shared" si="257"/>
        <v>1.1087200398338124</v>
      </c>
      <c r="DF186" s="9">
        <f t="shared" si="258"/>
        <v>0.24773082674943758</v>
      </c>
      <c r="DG186" s="9">
        <f t="shared" si="259"/>
        <v>0.15014764572738248</v>
      </c>
      <c r="DH186" s="9">
        <f t="shared" si="260"/>
        <v>0</v>
      </c>
      <c r="DI186" s="9">
        <f t="shared" si="261"/>
        <v>6.7312249847932049E-2</v>
      </c>
      <c r="DJ186" s="9">
        <f t="shared" si="262"/>
        <v>3.0032961332381305</v>
      </c>
      <c r="DK186" s="9">
        <f t="shared" si="263"/>
        <v>1.807390998509717</v>
      </c>
      <c r="DL186" s="9">
        <f t="shared" si="264"/>
        <v>0.27587785407259968</v>
      </c>
      <c r="DM186" s="9">
        <f t="shared" si="265"/>
        <v>1.6902193966770565</v>
      </c>
      <c r="DN186" s="9">
        <f t="shared" si="266"/>
        <v>0</v>
      </c>
      <c r="DO186" s="9">
        <f t="shared" si="267"/>
        <v>3.3902749250343867E-2</v>
      </c>
      <c r="DP186" s="9">
        <f t="shared" si="268"/>
        <v>0.65313415586948642</v>
      </c>
      <c r="DQ186" s="9">
        <f t="shared" si="269"/>
        <v>0.35081838897146322</v>
      </c>
      <c r="DR186" s="9">
        <f t="shared" si="270"/>
        <v>2.9950204409394169E-2</v>
      </c>
      <c r="DS186" s="9">
        <f t="shared" si="271"/>
        <v>46</v>
      </c>
      <c r="DT186" s="9">
        <f t="shared" si="272"/>
        <v>1.948959980141489</v>
      </c>
      <c r="IF186" s="17"/>
      <c r="IG186" s="17"/>
      <c r="IH186" s="17"/>
      <c r="II186" s="17"/>
      <c r="IJ186" s="17"/>
      <c r="IK186" s="17"/>
      <c r="IL186" s="17"/>
      <c r="IM186" s="17"/>
      <c r="IN186" s="17"/>
      <c r="IO186" s="17"/>
      <c r="IP186" s="17"/>
      <c r="IQ186" s="17"/>
      <c r="IR186" s="17"/>
      <c r="IS186" s="17"/>
      <c r="IT186" s="17"/>
      <c r="IU186" s="17"/>
      <c r="IV186" s="17"/>
    </row>
    <row r="187" spans="1:256" s="12" customFormat="1" x14ac:dyDescent="0.25">
      <c r="A187" s="16" t="s">
        <v>206</v>
      </c>
      <c r="B187" s="16" t="s">
        <v>207</v>
      </c>
      <c r="C187" s="9">
        <v>48.834000000000003</v>
      </c>
      <c r="D187" s="9">
        <v>1.3723000000000001</v>
      </c>
      <c r="E187" s="9">
        <v>6.3925000000000001</v>
      </c>
      <c r="F187" s="9"/>
      <c r="G187" s="9">
        <v>15.0397</v>
      </c>
      <c r="H187" s="9">
        <v>0.58710000000000007</v>
      </c>
      <c r="I187" s="9">
        <v>13.9907</v>
      </c>
      <c r="J187" s="9">
        <v>10.806699999999999</v>
      </c>
      <c r="K187" s="9">
        <v>1.1929000000000001</v>
      </c>
      <c r="L187" s="9">
        <v>0.14250000000000002</v>
      </c>
      <c r="M187" s="9">
        <v>5.1300000000000005E-2</v>
      </c>
      <c r="N187" s="9">
        <v>0.1222</v>
      </c>
      <c r="P187" s="17"/>
      <c r="Q187" s="9">
        <f>C187/'ST1.2-NatData'!R$1</f>
        <v>0.81276213301378075</v>
      </c>
      <c r="R187" s="9">
        <f>D187/'ST1.2-NatData'!S$1</f>
        <v>1.7175433985406576E-2</v>
      </c>
      <c r="S187" s="9">
        <f>E187/'ST1.2-NatData'!T$1</f>
        <v>6.2695540451741361E-2</v>
      </c>
      <c r="T187" s="9">
        <f>F187/'ST1.2-NatData'!U$1</f>
        <v>0</v>
      </c>
      <c r="U187" s="9">
        <f>G187/'ST1.2-NatData'!V$1</f>
        <v>0.2093324610973471</v>
      </c>
      <c r="V187" s="9">
        <f>H187/'ST1.2-NatData'!W$1</f>
        <v>8.2763578950336234E-3</v>
      </c>
      <c r="W187" s="9">
        <f>I187/'ST1.2-NatData'!X$1</f>
        <v>0.34712931718936085</v>
      </c>
      <c r="X187" s="9">
        <f>J187/'ST1.2-NatData'!Y$1</f>
        <v>0.19270493411080794</v>
      </c>
      <c r="Y187" s="9">
        <f>K187/'ST1.2-NatData'!Z$1</f>
        <v>1.9246841672179289E-2</v>
      </c>
      <c r="Z187" s="9">
        <f>L187/'ST1.2-NatData'!AA$1</f>
        <v>1.5128030914263878E-3</v>
      </c>
      <c r="AA187" s="9">
        <f>M187/'ST1.2-NatData'!AB$1</f>
        <v>2.7002842404463628E-3</v>
      </c>
      <c r="AB187" s="9">
        <f>N187/'ST1.2-NatData'!AC$1</f>
        <v>3.4468169125320847E-3</v>
      </c>
      <c r="AC187" s="9">
        <f>O187/'ST1.2-NatData'!AD$1</f>
        <v>0</v>
      </c>
      <c r="AD187" s="9">
        <f t="shared" si="182"/>
        <v>2.6292380209862429</v>
      </c>
      <c r="AE187" s="9">
        <f t="shared" si="183"/>
        <v>1.754291007722431</v>
      </c>
      <c r="AF187" s="9">
        <f t="shared" si="184"/>
        <v>1.5200667840844113</v>
      </c>
      <c r="AG187" s="9">
        <f t="shared" si="185"/>
        <v>1.7127717181952193</v>
      </c>
      <c r="AH187" s="9">
        <f t="shared" si="186"/>
        <v>9.1204936521749342</v>
      </c>
      <c r="AI187" s="9">
        <f t="shared" si="187"/>
        <v>8.5522558193588498</v>
      </c>
      <c r="AJ187" s="9">
        <f t="shared" si="188"/>
        <v>8.7577345192304961</v>
      </c>
      <c r="AK187" s="9">
        <f t="shared" si="189"/>
        <v>8.7580196362992329</v>
      </c>
      <c r="AL187" s="9"/>
      <c r="AM187" s="9">
        <f t="shared" si="190"/>
        <v>7.4127918748803472</v>
      </c>
      <c r="AN187" s="9">
        <f t="shared" si="191"/>
        <v>1.1436285574195677</v>
      </c>
      <c r="AO187" s="9">
        <f t="shared" si="192"/>
        <v>0.55642043229991422</v>
      </c>
      <c r="AP187" s="9">
        <f t="shared" si="193"/>
        <v>0.15664843663725031</v>
      </c>
      <c r="AQ187" s="9">
        <f t="shared" si="194"/>
        <v>0</v>
      </c>
      <c r="AR187" s="9">
        <f t="shared" si="195"/>
        <v>7.548446964478206E-2</v>
      </c>
      <c r="AS187" s="9">
        <f t="shared" si="196"/>
        <v>3.1659907339093851</v>
      </c>
      <c r="AT187" s="9">
        <f t="shared" si="197"/>
        <v>1.9092153826325107</v>
      </c>
      <c r="AU187" s="9">
        <f t="shared" si="198"/>
        <v>0.86375945512384256</v>
      </c>
      <c r="AV187" s="9">
        <f t="shared" si="199"/>
        <v>1.7575641283004129</v>
      </c>
      <c r="AW187" s="9">
        <f t="shared" si="200"/>
        <v>0.62132358342425542</v>
      </c>
      <c r="AX187" s="9">
        <f t="shared" si="201"/>
        <v>0</v>
      </c>
      <c r="AY187" s="9">
        <f t="shared" si="202"/>
        <v>0.35108139459105442</v>
      </c>
      <c r="AZ187" s="9">
        <f t="shared" si="203"/>
        <v>2.7595021984689973E-2</v>
      </c>
      <c r="BA187" s="9">
        <f t="shared" si="204"/>
        <v>47.903832763879024</v>
      </c>
      <c r="BB187" s="10">
        <f t="shared" si="205"/>
        <v>0</v>
      </c>
      <c r="BC187" s="9">
        <f t="shared" si="206"/>
        <v>1.9038327638790236</v>
      </c>
      <c r="BD187" s="9">
        <f t="shared" si="207"/>
        <v>12.153538233437438</v>
      </c>
      <c r="BE187" s="11">
        <f t="shared" si="208"/>
        <v>2.189024814932957</v>
      </c>
      <c r="BF187" s="9">
        <f t="shared" si="209"/>
        <v>4.010263907595929E-2</v>
      </c>
      <c r="BG187" s="9">
        <f t="shared" si="210"/>
        <v>23.999999999999996</v>
      </c>
      <c r="BH187" s="9"/>
      <c r="BI187" s="9">
        <f t="shared" si="211"/>
        <v>6.9509496818216183</v>
      </c>
      <c r="BJ187" s="9">
        <f t="shared" si="212"/>
        <v>1.0723766013525065</v>
      </c>
      <c r="BK187" s="9">
        <f t="shared" si="213"/>
        <v>2.3326283174124995E-2</v>
      </c>
      <c r="BL187" s="9">
        <f t="shared" si="214"/>
        <v>0.14688870525170716</v>
      </c>
      <c r="BM187" s="9">
        <f t="shared" si="215"/>
        <v>0</v>
      </c>
      <c r="BN187" s="9">
        <f t="shared" si="216"/>
        <v>7.0781529970897872E-2</v>
      </c>
      <c r="BO187" s="9">
        <f t="shared" si="217"/>
        <v>2.9687387230027755</v>
      </c>
      <c r="BP187" s="9">
        <f t="shared" si="218"/>
        <v>1.7902647586004967</v>
      </c>
      <c r="BQ187" s="9">
        <f t="shared" si="219"/>
        <v>0</v>
      </c>
      <c r="BR187" s="9">
        <f t="shared" si="220"/>
        <v>1.6480618941683209</v>
      </c>
      <c r="BS187" s="9">
        <f t="shared" si="221"/>
        <v>0</v>
      </c>
      <c r="BT187" s="9">
        <f t="shared" si="222"/>
        <v>0.35193810583167906</v>
      </c>
      <c r="BU187" s="9">
        <f t="shared" si="223"/>
        <v>0.99685452035694067</v>
      </c>
      <c r="BV187" s="9">
        <f t="shared" si="224"/>
        <v>0.32920782739034748</v>
      </c>
      <c r="BW187" s="9">
        <f t="shared" si="225"/>
        <v>2.5875758084390767E-2</v>
      </c>
      <c r="BX187" s="9">
        <f t="shared" si="226"/>
        <v>44.919260749310538</v>
      </c>
      <c r="BY187" s="10">
        <f t="shared" si="227"/>
        <v>0.60367565495413511</v>
      </c>
      <c r="BZ187" s="9">
        <f t="shared" si="228"/>
        <v>0</v>
      </c>
      <c r="CA187" s="9">
        <f t="shared" si="229"/>
        <v>0</v>
      </c>
      <c r="CB187" s="11">
        <f t="shared" si="230"/>
        <v>0</v>
      </c>
      <c r="CC187" s="9">
        <f t="shared" si="231"/>
        <v>1.9474284183922526</v>
      </c>
      <c r="CD187" s="9">
        <f t="shared" si="232"/>
        <v>23.999999999999996</v>
      </c>
      <c r="CE187" s="9"/>
      <c r="CF187" s="9">
        <f t="shared" si="233"/>
        <v>7.1179549882181954</v>
      </c>
      <c r="CG187" s="9">
        <f t="shared" si="234"/>
        <v>1.0981417976320544</v>
      </c>
      <c r="CH187" s="9">
        <f t="shared" si="235"/>
        <v>0.21609678585024916</v>
      </c>
      <c r="CI187" s="9">
        <f t="shared" si="236"/>
        <v>0.15041789109675979</v>
      </c>
      <c r="CJ187" s="9">
        <f t="shared" si="237"/>
        <v>0</v>
      </c>
      <c r="CK187" s="9">
        <f t="shared" si="238"/>
        <v>7.2482145230841816E-2</v>
      </c>
      <c r="CL187" s="9">
        <f t="shared" si="239"/>
        <v>3.0400664037861778</v>
      </c>
      <c r="CM187" s="9">
        <f t="shared" si="240"/>
        <v>1.8332781205477116</v>
      </c>
      <c r="CN187" s="9">
        <f t="shared" si="241"/>
        <v>0.31234134651174017</v>
      </c>
      <c r="CO187" s="9">
        <f t="shared" si="242"/>
        <v>1.6876586534882609</v>
      </c>
      <c r="CP187" s="9">
        <f t="shared" si="243"/>
        <v>8.8817841970012523E-16</v>
      </c>
      <c r="CQ187" s="9">
        <f t="shared" si="244"/>
        <v>0.636385084893616</v>
      </c>
      <c r="CR187" s="9">
        <f t="shared" si="245"/>
        <v>0.3371174593972171</v>
      </c>
      <c r="CS187" s="9">
        <f t="shared" si="246"/>
        <v>2.6497455709166968E-2</v>
      </c>
      <c r="CT187" s="9">
        <f t="shared" si="247"/>
        <v>45.998502471368354</v>
      </c>
      <c r="CU187" s="10">
        <f t="shared" si="248"/>
        <v>8.1685839964001081E-4</v>
      </c>
      <c r="CV187" s="9">
        <f t="shared" si="249"/>
        <v>0</v>
      </c>
      <c r="CW187" s="9">
        <f t="shared" si="250"/>
        <v>0</v>
      </c>
      <c r="CX187" s="11">
        <f t="shared" si="251"/>
        <v>0</v>
      </c>
      <c r="CY187" s="9">
        <f t="shared" si="252"/>
        <v>1.9461653200393589</v>
      </c>
      <c r="CZ187" s="9">
        <f t="shared" si="253"/>
        <v>2.364837250429121E-2</v>
      </c>
      <c r="DA187" s="9">
        <f t="shared" si="254"/>
        <v>3.0186307456349721E-2</v>
      </c>
      <c r="DB187" s="9">
        <f t="shared" si="255"/>
        <v>23.999999999999996</v>
      </c>
      <c r="DD187" s="9">
        <f t="shared" si="256"/>
        <v>7.1181867205751406</v>
      </c>
      <c r="DE187" s="9">
        <f t="shared" si="257"/>
        <v>1.0981775487694874</v>
      </c>
      <c r="DF187" s="9">
        <f t="shared" si="258"/>
        <v>0.21636426934462705</v>
      </c>
      <c r="DG187" s="9">
        <f t="shared" si="259"/>
        <v>0.15042278810615198</v>
      </c>
      <c r="DH187" s="9">
        <f t="shared" si="260"/>
        <v>0</v>
      </c>
      <c r="DI187" s="9">
        <f t="shared" si="261"/>
        <v>7.2484504961744661E-2</v>
      </c>
      <c r="DJ187" s="9">
        <f t="shared" si="262"/>
        <v>3.0401653762795675</v>
      </c>
      <c r="DK187" s="9">
        <f t="shared" si="263"/>
        <v>1.8333378048054112</v>
      </c>
      <c r="DL187" s="9">
        <f t="shared" si="264"/>
        <v>0.31277474349750189</v>
      </c>
      <c r="DM187" s="9">
        <f t="shared" si="265"/>
        <v>1.6877135969542056</v>
      </c>
      <c r="DN187" s="9">
        <f t="shared" si="266"/>
        <v>4.8834045170753626E-4</v>
      </c>
      <c r="DO187" s="9">
        <f t="shared" si="267"/>
        <v>0</v>
      </c>
      <c r="DP187" s="9">
        <f t="shared" si="268"/>
        <v>0.63637324703548992</v>
      </c>
      <c r="DQ187" s="9">
        <f t="shared" si="269"/>
        <v>0.3371284346033771</v>
      </c>
      <c r="DR187" s="9">
        <f t="shared" si="270"/>
        <v>2.6498318361132974E-2</v>
      </c>
      <c r="DS187" s="9">
        <f t="shared" si="271"/>
        <v>46</v>
      </c>
      <c r="DT187" s="9">
        <f t="shared" si="272"/>
        <v>1.946163567395897</v>
      </c>
      <c r="IF187" s="17"/>
      <c r="IG187" s="17"/>
      <c r="IH187" s="17"/>
      <c r="II187" s="17"/>
      <c r="IJ187" s="17"/>
      <c r="IK187" s="17"/>
      <c r="IL187" s="17"/>
      <c r="IM187" s="17"/>
      <c r="IN187" s="17"/>
      <c r="IO187" s="17"/>
      <c r="IP187" s="17"/>
      <c r="IQ187" s="17"/>
      <c r="IR187" s="17"/>
      <c r="IS187" s="17"/>
      <c r="IT187" s="17"/>
      <c r="IU187" s="17"/>
      <c r="IV187" s="17"/>
    </row>
    <row r="188" spans="1:256" s="12" customFormat="1" x14ac:dyDescent="0.25">
      <c r="A188" s="16" t="s">
        <v>206</v>
      </c>
      <c r="B188" s="16" t="s">
        <v>207</v>
      </c>
      <c r="C188" s="9">
        <v>48.691099999999999</v>
      </c>
      <c r="D188" s="9">
        <v>1.3548</v>
      </c>
      <c r="E188" s="9">
        <v>6.4249999999999998</v>
      </c>
      <c r="F188" s="9"/>
      <c r="G188" s="9">
        <v>14.718</v>
      </c>
      <c r="H188" s="9">
        <v>0.54310000000000003</v>
      </c>
      <c r="I188" s="9">
        <v>13.7689</v>
      </c>
      <c r="J188" s="9">
        <v>10.7578</v>
      </c>
      <c r="K188" s="9">
        <v>1.1877</v>
      </c>
      <c r="L188" s="9">
        <v>0.16090000000000002</v>
      </c>
      <c r="M188" s="9">
        <v>5.0800000000000005E-2</v>
      </c>
      <c r="N188" s="9">
        <v>0.12640000000000001</v>
      </c>
      <c r="P188" s="17"/>
      <c r="Q188" s="9">
        <f>C188/'ST1.2-NatData'!R$1</f>
        <v>0.81038379601890675</v>
      </c>
      <c r="R188" s="9">
        <f>D188/'ST1.2-NatData'!S$1</f>
        <v>1.6956407464423836E-2</v>
      </c>
      <c r="S188" s="9">
        <f>E188/'ST1.2-NatData'!T$1</f>
        <v>6.3014289777463928E-2</v>
      </c>
      <c r="T188" s="9">
        <f>F188/'ST1.2-NatData'!U$1</f>
        <v>0</v>
      </c>
      <c r="U188" s="9">
        <f>G188/'ST1.2-NatData'!V$1</f>
        <v>0.20485482838293015</v>
      </c>
      <c r="V188" s="9">
        <f>H188/'ST1.2-NatData'!W$1</f>
        <v>7.6560892059151084E-3</v>
      </c>
      <c r="W188" s="9">
        <f>I188/'ST1.2-NatData'!X$1</f>
        <v>0.34162614132592295</v>
      </c>
      <c r="X188" s="9">
        <f>J188/'ST1.2-NatData'!Y$1</f>
        <v>0.19183294994561242</v>
      </c>
      <c r="Y188" s="9">
        <f>K188/'ST1.2-NatData'!Z$1</f>
        <v>1.9162942286903628E-2</v>
      </c>
      <c r="Z188" s="9">
        <f>L188/'ST1.2-NatData'!AA$1</f>
        <v>1.708140473056181E-3</v>
      </c>
      <c r="AA188" s="9">
        <f>M188/'ST1.2-NatData'!AB$1</f>
        <v>2.6739656805979577E-3</v>
      </c>
      <c r="AB188" s="9">
        <f>N188/'ST1.2-NatData'!AC$1</f>
        <v>3.5652836149268046E-3</v>
      </c>
      <c r="AC188" s="9">
        <f>O188/'ST1.2-NatData'!AD$1</f>
        <v>0</v>
      </c>
      <c r="AD188" s="9">
        <f t="shared" si="182"/>
        <v>2.613683992567156</v>
      </c>
      <c r="AE188" s="9">
        <f t="shared" si="183"/>
        <v>1.7410809574185584</v>
      </c>
      <c r="AF188" s="9">
        <f t="shared" si="184"/>
        <v>1.5075058419530267</v>
      </c>
      <c r="AG188" s="9">
        <f t="shared" si="185"/>
        <v>1.6993387918986391</v>
      </c>
      <c r="AH188" s="9">
        <f t="shared" si="186"/>
        <v>9.1896932947464176</v>
      </c>
      <c r="AI188" s="9">
        <f t="shared" si="187"/>
        <v>8.623515503699835</v>
      </c>
      <c r="AJ188" s="9">
        <f t="shared" si="188"/>
        <v>8.8269626230569269</v>
      </c>
      <c r="AK188" s="9">
        <f t="shared" si="189"/>
        <v>8.8103554475199104</v>
      </c>
      <c r="AL188" s="9"/>
      <c r="AM188" s="9">
        <f t="shared" si="190"/>
        <v>7.4471785364460956</v>
      </c>
      <c r="AN188" s="9">
        <f t="shared" si="191"/>
        <v>1.1581639924823359</v>
      </c>
      <c r="AO188" s="9">
        <f t="shared" si="192"/>
        <v>0.60534252892843199</v>
      </c>
      <c r="AP188" s="9">
        <f t="shared" si="193"/>
        <v>0.15582418397880382</v>
      </c>
      <c r="AQ188" s="9">
        <f t="shared" si="194"/>
        <v>0</v>
      </c>
      <c r="AR188" s="9">
        <f t="shared" si="195"/>
        <v>7.0357111639578501E-2</v>
      </c>
      <c r="AS188" s="9">
        <f t="shared" si="196"/>
        <v>3.1394394602529263</v>
      </c>
      <c r="AT188" s="9">
        <f t="shared" si="197"/>
        <v>1.8825530427870414</v>
      </c>
      <c r="AU188" s="9">
        <f t="shared" si="198"/>
        <v>0.85351632758678164</v>
      </c>
      <c r="AV188" s="9">
        <f t="shared" si="199"/>
        <v>1.7628859738266196</v>
      </c>
      <c r="AW188" s="9">
        <f t="shared" si="200"/>
        <v>0.61640230141340124</v>
      </c>
      <c r="AX188" s="9">
        <f t="shared" si="201"/>
        <v>0</v>
      </c>
      <c r="AY188" s="9">
        <f t="shared" si="202"/>
        <v>0.35220312448314173</v>
      </c>
      <c r="AZ188" s="9">
        <f t="shared" si="203"/>
        <v>3.1394574103458722E-2</v>
      </c>
      <c r="BA188" s="9">
        <f t="shared" si="204"/>
        <v>47.980571734745538</v>
      </c>
      <c r="BB188" s="10">
        <f t="shared" si="205"/>
        <v>0</v>
      </c>
      <c r="BC188" s="9">
        <f t="shared" si="206"/>
        <v>1.9805717347455385</v>
      </c>
      <c r="BD188" s="9">
        <f t="shared" si="207"/>
        <v>12.71029749153025</v>
      </c>
      <c r="BE188" s="11">
        <f t="shared" si="208"/>
        <v>2.1598597559378794</v>
      </c>
      <c r="BF188" s="9">
        <f t="shared" si="209"/>
        <v>-3.790852216087371E-2</v>
      </c>
      <c r="BG188" s="9">
        <f t="shared" si="210"/>
        <v>24</v>
      </c>
      <c r="BH188" s="9"/>
      <c r="BI188" s="9">
        <f t="shared" si="211"/>
        <v>6.9883572289161666</v>
      </c>
      <c r="BJ188" s="9">
        <f t="shared" si="212"/>
        <v>1.0868094097011884</v>
      </c>
      <c r="BK188" s="9">
        <f t="shared" si="213"/>
        <v>7.516663861735573E-2</v>
      </c>
      <c r="BL188" s="9">
        <f t="shared" si="214"/>
        <v>0.14622384265651056</v>
      </c>
      <c r="BM188" s="9">
        <f t="shared" si="215"/>
        <v>0</v>
      </c>
      <c r="BN188" s="9">
        <f t="shared" si="216"/>
        <v>6.6022403964917889E-2</v>
      </c>
      <c r="BO188" s="9">
        <f t="shared" si="217"/>
        <v>2.9460183261932475</v>
      </c>
      <c r="BP188" s="9">
        <f t="shared" si="218"/>
        <v>1.7665687885679671</v>
      </c>
      <c r="BQ188" s="9">
        <f t="shared" si="219"/>
        <v>0</v>
      </c>
      <c r="BR188" s="9">
        <f t="shared" si="220"/>
        <v>1.6542744179764632</v>
      </c>
      <c r="BS188" s="9">
        <f t="shared" si="221"/>
        <v>0</v>
      </c>
      <c r="BT188" s="9">
        <f t="shared" si="222"/>
        <v>0.34572558202353676</v>
      </c>
      <c r="BU188" s="9">
        <f t="shared" si="223"/>
        <v>0.9857613705045053</v>
      </c>
      <c r="BV188" s="9">
        <f t="shared" si="224"/>
        <v>0.33050385981523722</v>
      </c>
      <c r="BW188" s="9">
        <f t="shared" si="225"/>
        <v>2.9460351703794293E-2</v>
      </c>
      <c r="BX188" s="9">
        <f t="shared" si="226"/>
        <v>45.024484600318502</v>
      </c>
      <c r="BY188" s="10">
        <f t="shared" si="227"/>
        <v>0.55220912199647765</v>
      </c>
      <c r="BZ188" s="9">
        <f t="shared" si="228"/>
        <v>0</v>
      </c>
      <c r="CA188" s="9">
        <f t="shared" si="229"/>
        <v>0</v>
      </c>
      <c r="CB188" s="11">
        <f t="shared" si="230"/>
        <v>0</v>
      </c>
      <c r="CC188" s="9">
        <f t="shared" si="231"/>
        <v>1.946195736968594</v>
      </c>
      <c r="CD188" s="9">
        <f t="shared" si="232"/>
        <v>24</v>
      </c>
      <c r="CE188" s="9"/>
      <c r="CF188" s="9">
        <f t="shared" si="233"/>
        <v>7.153227477789879</v>
      </c>
      <c r="CG188" s="9">
        <f t="shared" si="234"/>
        <v>1.1124495611683045</v>
      </c>
      <c r="CH188" s="9">
        <f t="shared" si="235"/>
        <v>0.2656770389581844</v>
      </c>
      <c r="CI188" s="9">
        <f t="shared" si="236"/>
        <v>0.14967357490979269</v>
      </c>
      <c r="CJ188" s="9">
        <f t="shared" si="237"/>
        <v>0</v>
      </c>
      <c r="CK188" s="9">
        <f t="shared" si="238"/>
        <v>6.7580013259402244E-2</v>
      </c>
      <c r="CL188" s="9">
        <f t="shared" si="239"/>
        <v>3.015521180543085</v>
      </c>
      <c r="CM188" s="9">
        <f t="shared" si="240"/>
        <v>1.8082459132888657</v>
      </c>
      <c r="CN188" s="9">
        <f t="shared" si="241"/>
        <v>0.30669772095933023</v>
      </c>
      <c r="CO188" s="9">
        <f t="shared" si="242"/>
        <v>1.6933022790406713</v>
      </c>
      <c r="CP188" s="9">
        <f t="shared" si="243"/>
        <v>1.7763568394002505E-15</v>
      </c>
      <c r="CQ188" s="9">
        <f t="shared" si="244"/>
        <v>0.63154346515021398</v>
      </c>
      <c r="CR188" s="9">
        <f t="shared" si="245"/>
        <v>0.33830115062859073</v>
      </c>
      <c r="CS188" s="9">
        <f t="shared" si="246"/>
        <v>3.0155384221195375E-2</v>
      </c>
      <c r="CT188" s="9">
        <f t="shared" si="247"/>
        <v>46.086708201417437</v>
      </c>
      <c r="CU188" s="10">
        <f t="shared" si="248"/>
        <v>0</v>
      </c>
      <c r="CV188" s="9">
        <f t="shared" si="249"/>
        <v>8.6708201417437181E-2</v>
      </c>
      <c r="CW188" s="9">
        <f t="shared" si="250"/>
        <v>0.57931536324762511</v>
      </c>
      <c r="CX188" s="11">
        <f t="shared" si="251"/>
        <v>8.7017452994251218E-2</v>
      </c>
      <c r="CY188" s="9">
        <f t="shared" si="252"/>
        <v>1.8582181782550313</v>
      </c>
      <c r="CZ188" s="9">
        <f t="shared" si="253"/>
        <v>2.3602995117975149E-2</v>
      </c>
      <c r="DA188" s="9">
        <f t="shared" si="254"/>
        <v>3.1470625209556187E-2</v>
      </c>
      <c r="DB188" s="9">
        <f t="shared" si="255"/>
        <v>24</v>
      </c>
      <c r="DD188" s="9">
        <f t="shared" si="256"/>
        <v>7.1397692918370392</v>
      </c>
      <c r="DE188" s="9">
        <f t="shared" si="257"/>
        <v>1.1103565824249551</v>
      </c>
      <c r="DF188" s="9">
        <f t="shared" si="258"/>
        <v>0.25012587426199495</v>
      </c>
      <c r="DG188" s="9">
        <f t="shared" si="259"/>
        <v>0.14939197687455383</v>
      </c>
      <c r="DH188" s="9">
        <f t="shared" si="260"/>
        <v>0</v>
      </c>
      <c r="DI188" s="9">
        <f t="shared" si="261"/>
        <v>6.745286724203256E-2</v>
      </c>
      <c r="DJ188" s="9">
        <f t="shared" si="262"/>
        <v>3.0098477352460518</v>
      </c>
      <c r="DK188" s="9">
        <f t="shared" si="263"/>
        <v>1.804843853194305</v>
      </c>
      <c r="DL188" s="9">
        <f t="shared" si="264"/>
        <v>0.28166230681893811</v>
      </c>
      <c r="DM188" s="9">
        <f t="shared" si="265"/>
        <v>1.690116475567141</v>
      </c>
      <c r="DN188" s="9">
        <f t="shared" si="266"/>
        <v>0</v>
      </c>
      <c r="DO188" s="9">
        <f t="shared" si="267"/>
        <v>2.8221217613920935E-2</v>
      </c>
      <c r="DP188" s="9">
        <f t="shared" si="268"/>
        <v>0.6604579022342193</v>
      </c>
      <c r="DQ188" s="9">
        <f t="shared" si="269"/>
        <v>0.33766466593586208</v>
      </c>
      <c r="DR188" s="9">
        <f t="shared" si="270"/>
        <v>3.0098649443839522E-2</v>
      </c>
      <c r="DS188" s="9">
        <f t="shared" si="271"/>
        <v>46</v>
      </c>
      <c r="DT188" s="9">
        <f t="shared" si="272"/>
        <v>1.9450299959807387</v>
      </c>
      <c r="IF188" s="17"/>
      <c r="IG188" s="17"/>
      <c r="IH188" s="17"/>
      <c r="II188" s="17"/>
      <c r="IJ188" s="17"/>
      <c r="IK188" s="17"/>
      <c r="IL188" s="17"/>
      <c r="IM188" s="17"/>
      <c r="IN188" s="17"/>
      <c r="IO188" s="17"/>
      <c r="IP188" s="17"/>
      <c r="IQ188" s="17"/>
      <c r="IR188" s="17"/>
      <c r="IS188" s="17"/>
      <c r="IT188" s="17"/>
      <c r="IU188" s="17"/>
      <c r="IV188" s="17"/>
    </row>
    <row r="189" spans="1:256" s="12" customFormat="1" x14ac:dyDescent="0.25">
      <c r="A189" s="16" t="s">
        <v>206</v>
      </c>
      <c r="B189" s="16" t="s">
        <v>207</v>
      </c>
      <c r="C189" s="9">
        <v>48.888500000000001</v>
      </c>
      <c r="D189" s="9">
        <v>1.3515999999999999</v>
      </c>
      <c r="E189" s="9">
        <v>6.4217000000000004</v>
      </c>
      <c r="F189" s="9"/>
      <c r="G189" s="9">
        <v>15.0991</v>
      </c>
      <c r="H189" s="9">
        <v>0.55110000000000003</v>
      </c>
      <c r="I189" s="9">
        <v>13.7875</v>
      </c>
      <c r="J189" s="9">
        <v>10.8268</v>
      </c>
      <c r="K189" s="9">
        <v>1.2202999999999999</v>
      </c>
      <c r="L189" s="9">
        <v>0.15090000000000001</v>
      </c>
      <c r="M189" s="9">
        <v>5.5100000000000003E-2</v>
      </c>
      <c r="N189" s="9">
        <v>0.12690000000000001</v>
      </c>
      <c r="P189" s="17"/>
      <c r="Q189" s="9">
        <f>C189/'ST1.2-NatData'!R$1</f>
        <v>0.81366919645829172</v>
      </c>
      <c r="R189" s="9">
        <f>D189/'ST1.2-NatData'!S$1</f>
        <v>1.6916356900586991E-2</v>
      </c>
      <c r="S189" s="9">
        <f>E189/'ST1.2-NatData'!T$1</f>
        <v>6.2981924461313649E-2</v>
      </c>
      <c r="T189" s="9">
        <f>F189/'ST1.2-NatData'!U$1</f>
        <v>0</v>
      </c>
      <c r="U189" s="9">
        <f>G189/'ST1.2-NatData'!V$1</f>
        <v>0.2101592294630181</v>
      </c>
      <c r="V189" s="9">
        <f>H189/'ST1.2-NatData'!W$1</f>
        <v>7.7688653312093835E-3</v>
      </c>
      <c r="W189" s="9">
        <f>I189/'ST1.2-NatData'!X$1</f>
        <v>0.34208763398173875</v>
      </c>
      <c r="X189" s="9">
        <f>J189/'ST1.2-NatData'!Y$1</f>
        <v>0.19306335704987607</v>
      </c>
      <c r="Y189" s="9">
        <f>K189/'ST1.2-NatData'!Z$1</f>
        <v>1.9688926894593329E-2</v>
      </c>
      <c r="Z189" s="9">
        <f>L189/'ST1.2-NatData'!AA$1</f>
        <v>1.6019788526052063E-3</v>
      </c>
      <c r="AA189" s="9">
        <f>M189/'ST1.2-NatData'!AB$1</f>
        <v>2.9003052952942415E-3</v>
      </c>
      <c r="AB189" s="9">
        <f>N189/'ST1.2-NatData'!AC$1</f>
        <v>3.579386793783319E-3</v>
      </c>
      <c r="AC189" s="9">
        <f>O189/'ST1.2-NatData'!AD$1</f>
        <v>0</v>
      </c>
      <c r="AD189" s="9">
        <f t="shared" si="182"/>
        <v>2.6277267177192778</v>
      </c>
      <c r="AE189" s="9">
        <f t="shared" si="183"/>
        <v>1.752210299601745</v>
      </c>
      <c r="AF189" s="9">
        <f t="shared" si="184"/>
        <v>1.5165651310574721</v>
      </c>
      <c r="AG189" s="9">
        <f t="shared" si="185"/>
        <v>1.7096284881073482</v>
      </c>
      <c r="AH189" s="9">
        <f t="shared" si="186"/>
        <v>9.1313240218006904</v>
      </c>
      <c r="AI189" s="9">
        <f t="shared" si="187"/>
        <v>8.5720024374656081</v>
      </c>
      <c r="AJ189" s="9">
        <f t="shared" si="188"/>
        <v>8.7738360142827378</v>
      </c>
      <c r="AK189" s="9">
        <f t="shared" si="189"/>
        <v>8.7636178516386423</v>
      </c>
      <c r="AL189" s="9"/>
      <c r="AM189" s="9">
        <f t="shared" si="190"/>
        <v>7.4298770794188647</v>
      </c>
      <c r="AN189" s="9">
        <f t="shared" si="191"/>
        <v>1.1502167195456596</v>
      </c>
      <c r="AO189" s="9">
        <f t="shared" si="192"/>
        <v>0.58009379896452451</v>
      </c>
      <c r="AP189" s="9">
        <f t="shared" si="193"/>
        <v>0.15446873612768386</v>
      </c>
      <c r="AQ189" s="9">
        <f t="shared" si="194"/>
        <v>0</v>
      </c>
      <c r="AR189" s="9">
        <f t="shared" si="195"/>
        <v>7.0940026621006819E-2</v>
      </c>
      <c r="AS189" s="9">
        <f t="shared" si="196"/>
        <v>3.123713029738413</v>
      </c>
      <c r="AT189" s="9">
        <f t="shared" si="197"/>
        <v>1.9190320203987805</v>
      </c>
      <c r="AU189" s="9">
        <f t="shared" si="198"/>
        <v>0.8482476118504092</v>
      </c>
      <c r="AV189" s="9">
        <f t="shared" si="199"/>
        <v>1.762924069959017</v>
      </c>
      <c r="AW189" s="9">
        <f t="shared" si="200"/>
        <v>0.61117168180942638</v>
      </c>
      <c r="AX189" s="9">
        <f t="shared" si="201"/>
        <v>0</v>
      </c>
      <c r="AY189" s="9">
        <f t="shared" si="202"/>
        <v>0.35957194223215544</v>
      </c>
      <c r="AZ189" s="9">
        <f t="shared" si="203"/>
        <v>2.9256375958421253E-2</v>
      </c>
      <c r="BA189" s="9">
        <f t="shared" si="204"/>
        <v>47.930080032448181</v>
      </c>
      <c r="BB189" s="10">
        <f t="shared" si="205"/>
        <v>0</v>
      </c>
      <c r="BC189" s="9">
        <f t="shared" si="206"/>
        <v>1.9300800324481813</v>
      </c>
      <c r="BD189" s="9">
        <f t="shared" si="207"/>
        <v>12.494955813277175</v>
      </c>
      <c r="BE189" s="11">
        <f t="shared" si="208"/>
        <v>2.1709922866940379</v>
      </c>
      <c r="BF189" s="9">
        <f t="shared" si="209"/>
        <v>1.0751799524952907E-2</v>
      </c>
      <c r="BG189" s="9">
        <f t="shared" si="210"/>
        <v>24</v>
      </c>
      <c r="BH189" s="9"/>
      <c r="BI189" s="9">
        <f t="shared" si="211"/>
        <v>6.9747743353311593</v>
      </c>
      <c r="BJ189" s="9">
        <f t="shared" si="212"/>
        <v>1.0797624199973108</v>
      </c>
      <c r="BK189" s="9">
        <f t="shared" si="213"/>
        <v>5.4536755328470576E-2</v>
      </c>
      <c r="BL189" s="9">
        <f t="shared" si="214"/>
        <v>0.14500705258486984</v>
      </c>
      <c r="BM189" s="9">
        <f t="shared" si="215"/>
        <v>0</v>
      </c>
      <c r="BN189" s="9">
        <f t="shared" si="216"/>
        <v>6.6594732555468897E-2</v>
      </c>
      <c r="BO189" s="9">
        <f t="shared" si="217"/>
        <v>2.9323760323183072</v>
      </c>
      <c r="BP189" s="9">
        <f t="shared" si="218"/>
        <v>1.8014854272128853</v>
      </c>
      <c r="BQ189" s="9">
        <f t="shared" si="219"/>
        <v>0</v>
      </c>
      <c r="BR189" s="9">
        <f t="shared" si="220"/>
        <v>1.6549395672168306</v>
      </c>
      <c r="BS189" s="9">
        <f t="shared" si="221"/>
        <v>0</v>
      </c>
      <c r="BT189" s="9">
        <f t="shared" si="222"/>
        <v>0.34506043278316945</v>
      </c>
      <c r="BU189" s="9">
        <f t="shared" si="223"/>
        <v>0.98004904086149658</v>
      </c>
      <c r="BV189" s="9">
        <f t="shared" si="224"/>
        <v>0.33754705866307239</v>
      </c>
      <c r="BW189" s="9">
        <f t="shared" si="225"/>
        <v>2.7464333258600371E-2</v>
      </c>
      <c r="BX189" s="9">
        <f t="shared" si="226"/>
        <v>44.994215722184705</v>
      </c>
      <c r="BY189" s="10">
        <f t="shared" si="227"/>
        <v>0.55830830636879691</v>
      </c>
      <c r="BZ189" s="9">
        <f t="shared" si="228"/>
        <v>0</v>
      </c>
      <c r="CA189" s="9">
        <f t="shared" si="229"/>
        <v>0</v>
      </c>
      <c r="CB189" s="11">
        <f t="shared" si="230"/>
        <v>0</v>
      </c>
      <c r="CC189" s="9">
        <f t="shared" si="231"/>
        <v>1.9444560636184005</v>
      </c>
      <c r="CD189" s="9">
        <f t="shared" si="232"/>
        <v>24</v>
      </c>
      <c r="CE189" s="9"/>
      <c r="CF189" s="9">
        <f t="shared" si="233"/>
        <v>7.1390000995982561</v>
      </c>
      <c r="CG189" s="9">
        <f t="shared" si="234"/>
        <v>1.1051861541750172</v>
      </c>
      <c r="CH189" s="9">
        <f t="shared" si="235"/>
        <v>0.24418625377327352</v>
      </c>
      <c r="CI189" s="9">
        <f t="shared" si="236"/>
        <v>0.14842134140483046</v>
      </c>
      <c r="CJ189" s="9">
        <f t="shared" si="237"/>
        <v>0</v>
      </c>
      <c r="CK189" s="9">
        <f t="shared" si="238"/>
        <v>6.8162750433077485E-2</v>
      </c>
      <c r="CL189" s="9">
        <f t="shared" si="239"/>
        <v>3.0014208030697507</v>
      </c>
      <c r="CM189" s="9">
        <f t="shared" si="240"/>
        <v>1.8439026161965379</v>
      </c>
      <c r="CN189" s="9">
        <f t="shared" si="241"/>
        <v>0.30609376487747042</v>
      </c>
      <c r="CO189" s="9">
        <f t="shared" si="242"/>
        <v>1.6939062351225298</v>
      </c>
      <c r="CP189" s="9">
        <f t="shared" si="243"/>
        <v>0</v>
      </c>
      <c r="CQ189" s="9">
        <f t="shared" si="244"/>
        <v>0.62639416875706044</v>
      </c>
      <c r="CR189" s="9">
        <f t="shared" si="245"/>
        <v>0.34549483174072587</v>
      </c>
      <c r="CS189" s="9">
        <f t="shared" si="246"/>
        <v>2.8110999502213792E-2</v>
      </c>
      <c r="CT189" s="9">
        <f t="shared" si="247"/>
        <v>46.05363486742413</v>
      </c>
      <c r="CU189" s="10">
        <f t="shared" si="248"/>
        <v>0</v>
      </c>
      <c r="CV189" s="9">
        <f t="shared" si="249"/>
        <v>5.3634867424129595E-2</v>
      </c>
      <c r="CW189" s="9">
        <f t="shared" si="250"/>
        <v>0.36136897104195026</v>
      </c>
      <c r="CX189" s="11">
        <f t="shared" si="251"/>
        <v>5.313427655647366E-2</v>
      </c>
      <c r="CY189" s="9">
        <f t="shared" si="252"/>
        <v>1.8895133767632586</v>
      </c>
      <c r="CZ189" s="9">
        <f t="shared" si="253"/>
        <v>2.5446803052267545E-2</v>
      </c>
      <c r="DA189" s="9">
        <f t="shared" si="254"/>
        <v>3.14049527603441E-2</v>
      </c>
      <c r="DB189" s="9">
        <f t="shared" si="255"/>
        <v>24</v>
      </c>
      <c r="DD189" s="9">
        <f t="shared" si="256"/>
        <v>7.1306858954103554</v>
      </c>
      <c r="DE189" s="9">
        <f t="shared" si="257"/>
        <v>1.1038990350794495</v>
      </c>
      <c r="DF189" s="9">
        <f t="shared" si="258"/>
        <v>0.23458493048980422</v>
      </c>
      <c r="DG189" s="9">
        <f t="shared" si="259"/>
        <v>0.14824848731867468</v>
      </c>
      <c r="DH189" s="9">
        <f t="shared" si="260"/>
        <v>0</v>
      </c>
      <c r="DI189" s="9">
        <f t="shared" si="261"/>
        <v>6.8083366903563106E-2</v>
      </c>
      <c r="DJ189" s="9">
        <f t="shared" si="262"/>
        <v>2.9979252959871916</v>
      </c>
      <c r="DK189" s="9">
        <f t="shared" si="263"/>
        <v>1.8417551750087271</v>
      </c>
      <c r="DL189" s="9">
        <f t="shared" si="264"/>
        <v>0.29059725570796058</v>
      </c>
      <c r="DM189" s="9">
        <f t="shared" si="265"/>
        <v>1.6919334823395791</v>
      </c>
      <c r="DN189" s="9">
        <f t="shared" si="266"/>
        <v>0</v>
      </c>
      <c r="DO189" s="9">
        <f t="shared" si="267"/>
        <v>1.7469261952460347E-2</v>
      </c>
      <c r="DP189" s="9">
        <f t="shared" si="268"/>
        <v>0.6442985385850506</v>
      </c>
      <c r="DQ189" s="9">
        <f t="shared" si="269"/>
        <v>0.34509246242613256</v>
      </c>
      <c r="DR189" s="9">
        <f t="shared" si="270"/>
        <v>2.8078260941277147E-2</v>
      </c>
      <c r="DS189" s="9">
        <f t="shared" si="271"/>
        <v>46</v>
      </c>
      <c r="DT189" s="9">
        <f t="shared" si="272"/>
        <v>1.9432144547350383</v>
      </c>
      <c r="IF189" s="17"/>
      <c r="IG189" s="17"/>
      <c r="IH189" s="17"/>
      <c r="II189" s="17"/>
      <c r="IJ189" s="17"/>
      <c r="IK189" s="17"/>
      <c r="IL189" s="17"/>
      <c r="IM189" s="17"/>
      <c r="IN189" s="17"/>
      <c r="IO189" s="17"/>
      <c r="IP189" s="17"/>
      <c r="IQ189" s="17"/>
      <c r="IR189" s="17"/>
      <c r="IS189" s="17"/>
      <c r="IT189" s="17"/>
      <c r="IU189" s="17"/>
      <c r="IV189" s="17"/>
    </row>
    <row r="190" spans="1:256" s="12" customFormat="1" x14ac:dyDescent="0.25">
      <c r="A190" s="16" t="s">
        <v>206</v>
      </c>
      <c r="B190" s="16" t="s">
        <v>207</v>
      </c>
      <c r="C190" s="9">
        <v>48.339300000000001</v>
      </c>
      <c r="D190" s="9">
        <v>1.3519000000000001</v>
      </c>
      <c r="E190" s="9">
        <v>6.5739999999999998</v>
      </c>
      <c r="F190" s="9"/>
      <c r="G190" s="9">
        <v>15.3375</v>
      </c>
      <c r="H190" s="9">
        <v>0.52960000000000007</v>
      </c>
      <c r="I190" s="9">
        <v>13.7263</v>
      </c>
      <c r="J190" s="9">
        <v>10.804399999999999</v>
      </c>
      <c r="K190" s="9">
        <v>1.2295</v>
      </c>
      <c r="L190" s="9">
        <v>0.17899999999999999</v>
      </c>
      <c r="M190" s="9">
        <v>5.4600000000000003E-2</v>
      </c>
      <c r="N190" s="9">
        <v>0.13109999999999999</v>
      </c>
      <c r="P190" s="17"/>
      <c r="Q190" s="9">
        <f>C190/'ST1.2-NatData'!R$1</f>
        <v>0.80452865987617339</v>
      </c>
      <c r="R190" s="9">
        <f>D190/'ST1.2-NatData'!S$1</f>
        <v>1.6920111640946697E-2</v>
      </c>
      <c r="S190" s="9">
        <f>E190/'ST1.2-NatData'!T$1</f>
        <v>6.4475632840007457E-2</v>
      </c>
      <c r="T190" s="9">
        <f>F190/'ST1.2-NatData'!U$1</f>
        <v>0</v>
      </c>
      <c r="U190" s="9">
        <f>G190/'ST1.2-NatData'!V$1</f>
        <v>0.21347743785318599</v>
      </c>
      <c r="V190" s="9">
        <f>H190/'ST1.2-NatData'!W$1</f>
        <v>7.46577949448102E-3</v>
      </c>
      <c r="W190" s="9">
        <f>I190/'ST1.2-NatData'!X$1</f>
        <v>0.34056917427550615</v>
      </c>
      <c r="X190" s="9">
        <f>J190/'ST1.2-NatData'!Y$1</f>
        <v>0.19266392054066583</v>
      </c>
      <c r="Y190" s="9">
        <f>K190/'ST1.2-NatData'!Z$1</f>
        <v>1.9837364268542573E-2</v>
      </c>
      <c r="Z190" s="9">
        <f>L190/'ST1.2-NatData'!AA$1</f>
        <v>1.9002930060724446E-3</v>
      </c>
      <c r="AA190" s="9">
        <f>M190/'ST1.2-NatData'!AB$1</f>
        <v>2.8739867354458364E-3</v>
      </c>
      <c r="AB190" s="9">
        <f>N190/'ST1.2-NatData'!AC$1</f>
        <v>3.697853496178038E-3</v>
      </c>
      <c r="AC190" s="9">
        <f>O190/'ST1.2-NatData'!AD$1</f>
        <v>0</v>
      </c>
      <c r="AD190" s="9">
        <f t="shared" si="182"/>
        <v>2.6155243311085283</v>
      </c>
      <c r="AE190" s="9">
        <f t="shared" si="183"/>
        <v>1.7480516639102039</v>
      </c>
      <c r="AF190" s="9">
        <f t="shared" si="184"/>
        <v>1.5119124288203083</v>
      </c>
      <c r="AG190" s="9">
        <f t="shared" si="185"/>
        <v>1.7045763493609742</v>
      </c>
      <c r="AH190" s="9">
        <f t="shared" si="186"/>
        <v>9.1530475502135431</v>
      </c>
      <c r="AI190" s="9">
        <f t="shared" si="187"/>
        <v>8.5983815941928849</v>
      </c>
      <c r="AJ190" s="9">
        <f t="shared" si="188"/>
        <v>8.7998405032566147</v>
      </c>
      <c r="AK190" s="9">
        <f t="shared" si="189"/>
        <v>8.8047093646630135</v>
      </c>
      <c r="AL190" s="9"/>
      <c r="AM190" s="9">
        <f t="shared" si="190"/>
        <v>7.363889079356194</v>
      </c>
      <c r="AN190" s="9">
        <f t="shared" si="191"/>
        <v>1.1802970664293964</v>
      </c>
      <c r="AO190" s="9">
        <f t="shared" si="192"/>
        <v>0.54418614578558966</v>
      </c>
      <c r="AP190" s="9">
        <f t="shared" si="193"/>
        <v>0.15487058640450682</v>
      </c>
      <c r="AQ190" s="9">
        <f t="shared" si="194"/>
        <v>0</v>
      </c>
      <c r="AR190" s="9">
        <f t="shared" si="195"/>
        <v>6.833463471239401E-2</v>
      </c>
      <c r="AS190" s="9">
        <f t="shared" si="196"/>
        <v>3.1172458462806709</v>
      </c>
      <c r="AT190" s="9">
        <f t="shared" si="197"/>
        <v>1.9539691395679679</v>
      </c>
      <c r="AU190" s="9">
        <f t="shared" si="198"/>
        <v>0.83860635275112916</v>
      </c>
      <c r="AV190" s="9">
        <f t="shared" si="199"/>
        <v>1.7634620259192781</v>
      </c>
      <c r="AW190" s="9">
        <f t="shared" si="200"/>
        <v>0.60206837867040708</v>
      </c>
      <c r="AX190" s="9">
        <f t="shared" si="201"/>
        <v>0</v>
      </c>
      <c r="AY190" s="9">
        <f t="shared" si="202"/>
        <v>0.36314467684175455</v>
      </c>
      <c r="AZ190" s="9">
        <f t="shared" si="203"/>
        <v>3.4786944487838638E-2</v>
      </c>
      <c r="BA190" s="9">
        <f t="shared" si="204"/>
        <v>47.819884776621208</v>
      </c>
      <c r="BB190" s="10">
        <f t="shared" si="205"/>
        <v>0</v>
      </c>
      <c r="BC190" s="9">
        <f t="shared" si="206"/>
        <v>1.8198847766212083</v>
      </c>
      <c r="BD190" s="9">
        <f t="shared" si="207"/>
        <v>11.751003330405473</v>
      </c>
      <c r="BE190" s="11">
        <f t="shared" si="208"/>
        <v>2.1311939985903967</v>
      </c>
      <c r="BF190" s="9">
        <f t="shared" si="209"/>
        <v>0.119962857246332</v>
      </c>
      <c r="BG190" s="9">
        <f t="shared" si="210"/>
        <v>24</v>
      </c>
      <c r="BH190" s="9"/>
      <c r="BI190" s="9">
        <f t="shared" si="211"/>
        <v>6.9176444210799568</v>
      </c>
      <c r="BJ190" s="9">
        <f t="shared" si="212"/>
        <v>1.1087721893709168</v>
      </c>
      <c r="BK190" s="9">
        <f t="shared" si="213"/>
        <v>2.6416610450873179E-2</v>
      </c>
      <c r="BL190" s="9">
        <f t="shared" si="214"/>
        <v>0.14548557650520486</v>
      </c>
      <c r="BM190" s="9">
        <f t="shared" si="215"/>
        <v>0</v>
      </c>
      <c r="BN190" s="9">
        <f t="shared" si="216"/>
        <v>6.419362099164827E-2</v>
      </c>
      <c r="BO190" s="9">
        <f t="shared" si="217"/>
        <v>2.9283437196399809</v>
      </c>
      <c r="BP190" s="9">
        <f t="shared" si="218"/>
        <v>1.8355604724122898</v>
      </c>
      <c r="BQ190" s="9">
        <f t="shared" si="219"/>
        <v>0</v>
      </c>
      <c r="BR190" s="9">
        <f t="shared" si="220"/>
        <v>1.6565979082419016</v>
      </c>
      <c r="BS190" s="9">
        <f t="shared" si="221"/>
        <v>0</v>
      </c>
      <c r="BT190" s="9">
        <f t="shared" si="222"/>
        <v>0.34340209175809844</v>
      </c>
      <c r="BU190" s="9">
        <f t="shared" si="223"/>
        <v>0.96958474733625288</v>
      </c>
      <c r="BV190" s="9">
        <f t="shared" si="224"/>
        <v>0.34113845560787215</v>
      </c>
      <c r="BW190" s="9">
        <f t="shared" si="225"/>
        <v>3.2678888813973551E-2</v>
      </c>
      <c r="BX190" s="9">
        <f t="shared" si="226"/>
        <v>44.92204534544689</v>
      </c>
      <c r="BY190" s="10">
        <f t="shared" si="227"/>
        <v>0.58726185857361846</v>
      </c>
      <c r="BZ190" s="9">
        <f t="shared" si="228"/>
        <v>0</v>
      </c>
      <c r="CA190" s="9">
        <f t="shared" si="229"/>
        <v>0</v>
      </c>
      <c r="CB190" s="11">
        <f t="shared" si="230"/>
        <v>0</v>
      </c>
      <c r="CC190" s="9">
        <f t="shared" si="231"/>
        <v>1.9434928099124289</v>
      </c>
      <c r="CD190" s="9">
        <f t="shared" si="232"/>
        <v>23.999999999999996</v>
      </c>
      <c r="CE190" s="9"/>
      <c r="CF190" s="9">
        <f t="shared" si="233"/>
        <v>7.0797238872091155</v>
      </c>
      <c r="CG190" s="9">
        <f t="shared" si="234"/>
        <v>1.1347505706771999</v>
      </c>
      <c r="CH190" s="9">
        <f t="shared" si="235"/>
        <v>0.2144744578863147</v>
      </c>
      <c r="CI190" s="9">
        <f t="shared" si="236"/>
        <v>0.14889428373762648</v>
      </c>
      <c r="CJ190" s="9">
        <f t="shared" si="237"/>
        <v>0</v>
      </c>
      <c r="CK190" s="9">
        <f t="shared" si="238"/>
        <v>6.5697668783916779E-2</v>
      </c>
      <c r="CL190" s="9">
        <f t="shared" si="239"/>
        <v>2.9969544139502595</v>
      </c>
      <c r="CM190" s="9">
        <f t="shared" si="240"/>
        <v>1.8785674041519129</v>
      </c>
      <c r="CN190" s="9">
        <f t="shared" si="241"/>
        <v>0.30458822851003031</v>
      </c>
      <c r="CO190" s="9">
        <f t="shared" si="242"/>
        <v>1.6954117714899652</v>
      </c>
      <c r="CP190" s="9">
        <f t="shared" si="243"/>
        <v>0</v>
      </c>
      <c r="CQ190" s="9">
        <f t="shared" si="244"/>
        <v>0.61742416613786399</v>
      </c>
      <c r="CR190" s="9">
        <f t="shared" si="245"/>
        <v>0.34913128313635294</v>
      </c>
      <c r="CS190" s="9">
        <f t="shared" si="246"/>
        <v>3.3444550725783131E-2</v>
      </c>
      <c r="CT190" s="9">
        <f t="shared" si="247"/>
        <v>45.974562746432809</v>
      </c>
      <c r="CU190" s="10">
        <f t="shared" si="248"/>
        <v>1.3540772351830656E-2</v>
      </c>
      <c r="CV190" s="9">
        <f t="shared" si="249"/>
        <v>0</v>
      </c>
      <c r="CW190" s="9">
        <f t="shared" si="250"/>
        <v>0</v>
      </c>
      <c r="CX190" s="11">
        <f t="shared" si="251"/>
        <v>0</v>
      </c>
      <c r="CY190" s="9">
        <f t="shared" si="252"/>
        <v>1.9421688541488249</v>
      </c>
      <c r="CZ190" s="9">
        <f t="shared" si="253"/>
        <v>2.5290624880398526E-2</v>
      </c>
      <c r="DA190" s="9">
        <f t="shared" si="254"/>
        <v>3.2540520970776581E-2</v>
      </c>
      <c r="DB190" s="9">
        <f t="shared" si="255"/>
        <v>24</v>
      </c>
      <c r="DD190" s="9">
        <f t="shared" si="256"/>
        <v>7.0836410257515281</v>
      </c>
      <c r="DE190" s="9">
        <f t="shared" si="257"/>
        <v>1.1353784165179754</v>
      </c>
      <c r="DF190" s="9">
        <f t="shared" si="258"/>
        <v>0.21901944226950398</v>
      </c>
      <c r="DG190" s="9">
        <f t="shared" si="259"/>
        <v>0.14897666541618704</v>
      </c>
      <c r="DH190" s="9">
        <f t="shared" si="260"/>
        <v>0</v>
      </c>
      <c r="DI190" s="9">
        <f t="shared" si="261"/>
        <v>6.5734018629566141E-2</v>
      </c>
      <c r="DJ190" s="9">
        <f t="shared" si="262"/>
        <v>2.9986125980590983</v>
      </c>
      <c r="DK190" s="9">
        <f t="shared" si="263"/>
        <v>1.8796067962102132</v>
      </c>
      <c r="DL190" s="9">
        <f t="shared" si="264"/>
        <v>0.3119495205845686</v>
      </c>
      <c r="DM190" s="9">
        <f t="shared" si="265"/>
        <v>1.696349825417091</v>
      </c>
      <c r="DN190" s="9">
        <f t="shared" si="266"/>
        <v>8.2993460016593801E-3</v>
      </c>
      <c r="DO190" s="9">
        <f t="shared" si="267"/>
        <v>0</v>
      </c>
      <c r="DP190" s="9">
        <f t="shared" si="268"/>
        <v>0.61721249085672403</v>
      </c>
      <c r="DQ190" s="9">
        <f t="shared" si="269"/>
        <v>0.34932445389093653</v>
      </c>
      <c r="DR190" s="9">
        <f t="shared" si="270"/>
        <v>3.3463055252339363E-2</v>
      </c>
      <c r="DS190" s="9">
        <f t="shared" si="271"/>
        <v>46</v>
      </c>
      <c r="DT190" s="9">
        <f t="shared" si="272"/>
        <v>1.9421368567695521</v>
      </c>
      <c r="IF190" s="17"/>
      <c r="IG190" s="17"/>
      <c r="IH190" s="17"/>
      <c r="II190" s="17"/>
      <c r="IJ190" s="17"/>
      <c r="IK190" s="17"/>
      <c r="IL190" s="17"/>
      <c r="IM190" s="17"/>
      <c r="IN190" s="17"/>
      <c r="IO190" s="17"/>
      <c r="IP190" s="17"/>
      <c r="IQ190" s="17"/>
      <c r="IR190" s="17"/>
      <c r="IS190" s="17"/>
      <c r="IT190" s="17"/>
      <c r="IU190" s="17"/>
      <c r="IV190" s="17"/>
    </row>
    <row r="191" spans="1:256" s="12" customFormat="1" x14ac:dyDescent="0.25">
      <c r="A191" s="16" t="s">
        <v>206</v>
      </c>
      <c r="B191" s="16" t="s">
        <v>207</v>
      </c>
      <c r="C191" s="9">
        <v>48.3172</v>
      </c>
      <c r="D191" s="9">
        <v>1.3625</v>
      </c>
      <c r="E191" s="9">
        <v>6.6153000000000004</v>
      </c>
      <c r="F191" s="9"/>
      <c r="G191" s="9">
        <v>15.0479</v>
      </c>
      <c r="H191" s="9">
        <v>0.55359999999999998</v>
      </c>
      <c r="I191" s="9">
        <v>13.8736</v>
      </c>
      <c r="J191" s="9">
        <v>10.6997</v>
      </c>
      <c r="K191" s="9">
        <v>1.2097</v>
      </c>
      <c r="L191" s="9">
        <v>0.1668</v>
      </c>
      <c r="M191" s="9">
        <v>5.9000000000000004E-2</v>
      </c>
      <c r="N191" s="9">
        <v>0.1285</v>
      </c>
      <c r="P191" s="17"/>
      <c r="Q191" s="9">
        <f>C191/'ST1.2-NatData'!R$1</f>
        <v>0.80416084148858258</v>
      </c>
      <c r="R191" s="9">
        <f>D191/'ST1.2-NatData'!S$1</f>
        <v>1.7052779133656243E-2</v>
      </c>
      <c r="S191" s="9">
        <f>E191/'ST1.2-NatData'!T$1</f>
        <v>6.4880689675464148E-2</v>
      </c>
      <c r="T191" s="9">
        <f>F191/'ST1.2-NatData'!U$1</f>
        <v>0</v>
      </c>
      <c r="U191" s="9">
        <f>G191/'ST1.2-NatData'!V$1</f>
        <v>0.20944659410405589</v>
      </c>
      <c r="V191" s="9">
        <f>H191/'ST1.2-NatData'!W$1</f>
        <v>7.8041078703638437E-3</v>
      </c>
      <c r="W191" s="9">
        <f>I191/'ST1.2-NatData'!X$1</f>
        <v>0.34422389837236994</v>
      </c>
      <c r="X191" s="9">
        <f>J191/'ST1.2-NatData'!Y$1</f>
        <v>0.19079691149984843</v>
      </c>
      <c r="Y191" s="9">
        <f>K191/'ST1.2-NatData'!Z$1</f>
        <v>1.9517901224608336E-2</v>
      </c>
      <c r="Z191" s="9">
        <f>L191/'ST1.2-NatData'!AA$1</f>
        <v>1.7707758291222557E-3</v>
      </c>
      <c r="AA191" s="9">
        <f>M191/'ST1.2-NatData'!AB$1</f>
        <v>3.1055900621118015E-3</v>
      </c>
      <c r="AB191" s="9">
        <f>N191/'ST1.2-NatData'!AC$1</f>
        <v>3.6245169661241641E-3</v>
      </c>
      <c r="AC191" s="9">
        <f>O191/'ST1.2-NatData'!AD$1</f>
        <v>0</v>
      </c>
      <c r="AD191" s="9">
        <f t="shared" si="182"/>
        <v>2.6139945526853565</v>
      </c>
      <c r="AE191" s="9">
        <f t="shared" si="183"/>
        <v>1.7458238659272665</v>
      </c>
      <c r="AF191" s="9">
        <f t="shared" si="184"/>
        <v>1.5124496003199568</v>
      </c>
      <c r="AG191" s="9">
        <f t="shared" si="185"/>
        <v>1.7032465118198052</v>
      </c>
      <c r="AH191" s="9">
        <f t="shared" si="186"/>
        <v>9.1647275033107967</v>
      </c>
      <c r="AI191" s="9">
        <f t="shared" si="187"/>
        <v>8.5953277367059808</v>
      </c>
      <c r="AJ191" s="9">
        <f t="shared" si="188"/>
        <v>8.8067111224983528</v>
      </c>
      <c r="AK191" s="9">
        <f t="shared" si="189"/>
        <v>8.8101356424959967</v>
      </c>
      <c r="AL191" s="9"/>
      <c r="AM191" s="9">
        <f t="shared" si="190"/>
        <v>7.3699149810759668</v>
      </c>
      <c r="AN191" s="9">
        <f t="shared" si="191"/>
        <v>1.1892276822049983</v>
      </c>
      <c r="AO191" s="9">
        <f t="shared" si="192"/>
        <v>0.55914266328096573</v>
      </c>
      <c r="AP191" s="9">
        <f t="shared" si="193"/>
        <v>0.15628407393410382</v>
      </c>
      <c r="AQ191" s="9">
        <f t="shared" si="194"/>
        <v>0</v>
      </c>
      <c r="AR191" s="9">
        <f t="shared" si="195"/>
        <v>7.1522522038327763E-2</v>
      </c>
      <c r="AS191" s="9">
        <f t="shared" si="196"/>
        <v>3.1547182287101192</v>
      </c>
      <c r="AT191" s="9">
        <f t="shared" si="197"/>
        <v>1.919520961460214</v>
      </c>
      <c r="AU191" s="9">
        <f t="shared" si="198"/>
        <v>0.86118844942373052</v>
      </c>
      <c r="AV191" s="9">
        <f t="shared" si="199"/>
        <v>1.7486017023694169</v>
      </c>
      <c r="AW191" s="9">
        <f t="shared" si="200"/>
        <v>0.60979015179314722</v>
      </c>
      <c r="AX191" s="9">
        <f t="shared" si="201"/>
        <v>0</v>
      </c>
      <c r="AY191" s="9">
        <f t="shared" si="202"/>
        <v>0.357752492320143</v>
      </c>
      <c r="AZ191" s="9">
        <f t="shared" si="203"/>
        <v>3.2457355886709435E-2</v>
      </c>
      <c r="BA191" s="9">
        <f t="shared" si="204"/>
        <v>47.851415944018285</v>
      </c>
      <c r="BB191" s="10">
        <f t="shared" si="205"/>
        <v>0</v>
      </c>
      <c r="BC191" s="9">
        <f t="shared" si="206"/>
        <v>1.8514159440182851</v>
      </c>
      <c r="BD191" s="9">
        <f t="shared" si="207"/>
        <v>11.84647864246822</v>
      </c>
      <c r="BE191" s="11">
        <f t="shared" si="208"/>
        <v>2.1238877851905609</v>
      </c>
      <c r="BF191" s="9">
        <f t="shared" si="209"/>
        <v>8.6904458999815415E-2</v>
      </c>
      <c r="BG191" s="9">
        <f t="shared" si="210"/>
        <v>24</v>
      </c>
      <c r="BH191" s="9"/>
      <c r="BI191" s="9">
        <f t="shared" si="211"/>
        <v>6.9120259856196355</v>
      </c>
      <c r="BJ191" s="9">
        <f t="shared" si="212"/>
        <v>1.1153415830882607</v>
      </c>
      <c r="BK191" s="9">
        <f t="shared" si="213"/>
        <v>2.7367568707896694E-2</v>
      </c>
      <c r="BL191" s="9">
        <f t="shared" si="214"/>
        <v>0.1465742254754365</v>
      </c>
      <c r="BM191" s="9">
        <f t="shared" si="215"/>
        <v>0</v>
      </c>
      <c r="BN191" s="9">
        <f t="shared" si="216"/>
        <v>6.7078864838383795E-2</v>
      </c>
      <c r="BO191" s="9">
        <f t="shared" si="217"/>
        <v>2.9587172213170922</v>
      </c>
      <c r="BP191" s="9">
        <f t="shared" si="218"/>
        <v>1.800262119661191</v>
      </c>
      <c r="BQ191" s="9">
        <f t="shared" si="219"/>
        <v>0</v>
      </c>
      <c r="BR191" s="9">
        <f t="shared" si="220"/>
        <v>1.6399619854924834</v>
      </c>
      <c r="BS191" s="9">
        <f t="shared" si="221"/>
        <v>0</v>
      </c>
      <c r="BT191" s="9">
        <f t="shared" si="222"/>
        <v>0.3600380145075166</v>
      </c>
      <c r="BU191" s="9">
        <f t="shared" si="223"/>
        <v>0.99407170179210325</v>
      </c>
      <c r="BV191" s="9">
        <f t="shared" si="224"/>
        <v>0.33552551551632731</v>
      </c>
      <c r="BW191" s="9">
        <f t="shared" si="225"/>
        <v>3.0440797199086111E-2</v>
      </c>
      <c r="BX191" s="9">
        <f t="shared" si="226"/>
        <v>44.878432288978786</v>
      </c>
      <c r="BY191" s="10">
        <f t="shared" si="227"/>
        <v>0.62300244990562426</v>
      </c>
      <c r="BZ191" s="9">
        <f t="shared" si="228"/>
        <v>0</v>
      </c>
      <c r="CA191" s="9">
        <f t="shared" si="229"/>
        <v>0</v>
      </c>
      <c r="CB191" s="11">
        <f t="shared" si="230"/>
        <v>0</v>
      </c>
      <c r="CC191" s="9">
        <f t="shared" si="231"/>
        <v>1.9421525243892035</v>
      </c>
      <c r="CD191" s="9">
        <f t="shared" si="232"/>
        <v>23.999999999999996</v>
      </c>
      <c r="CE191" s="9"/>
      <c r="CF191" s="9">
        <f t="shared" si="233"/>
        <v>7.0820122270151353</v>
      </c>
      <c r="CG191" s="9">
        <f t="shared" si="234"/>
        <v>1.1427709828005483</v>
      </c>
      <c r="CH191" s="9">
        <f t="shared" si="235"/>
        <v>0.22478320981568345</v>
      </c>
      <c r="CI191" s="9">
        <f t="shared" si="236"/>
        <v>0.15017889966587825</v>
      </c>
      <c r="CJ191" s="9">
        <f t="shared" si="237"/>
        <v>0</v>
      </c>
      <c r="CK191" s="9">
        <f t="shared" si="238"/>
        <v>6.8728523583110199E-2</v>
      </c>
      <c r="CL191" s="9">
        <f t="shared" si="239"/>
        <v>3.0314804344256929</v>
      </c>
      <c r="CM191" s="9">
        <f t="shared" si="240"/>
        <v>1.8445356498655869</v>
      </c>
      <c r="CN191" s="9">
        <f t="shared" si="241"/>
        <v>0.31970671735595158</v>
      </c>
      <c r="CO191" s="9">
        <f t="shared" si="242"/>
        <v>1.6802932826440491</v>
      </c>
      <c r="CP191" s="9">
        <f t="shared" si="243"/>
        <v>8.8817841970012523E-16</v>
      </c>
      <c r="CQ191" s="9">
        <f t="shared" si="244"/>
        <v>0.62503354201527062</v>
      </c>
      <c r="CR191" s="9">
        <f t="shared" si="245"/>
        <v>0.34377703560516493</v>
      </c>
      <c r="CS191" s="9">
        <f t="shared" si="246"/>
        <v>3.1189422379564423E-2</v>
      </c>
      <c r="CT191" s="9">
        <f t="shared" si="247"/>
        <v>45.982119694147308</v>
      </c>
      <c r="CU191" s="10">
        <f t="shared" si="248"/>
        <v>9.6936623881437901E-3</v>
      </c>
      <c r="CV191" s="9">
        <f t="shared" si="249"/>
        <v>0</v>
      </c>
      <c r="CW191" s="9">
        <f t="shared" si="250"/>
        <v>0</v>
      </c>
      <c r="CX191" s="11">
        <f t="shared" si="251"/>
        <v>0</v>
      </c>
      <c r="CY191" s="9">
        <f t="shared" si="252"/>
        <v>1.94072989157883</v>
      </c>
      <c r="CZ191" s="9">
        <f t="shared" si="253"/>
        <v>2.7350034541920351E-2</v>
      </c>
      <c r="DA191" s="9">
        <f t="shared" si="254"/>
        <v>3.1920073879249659E-2</v>
      </c>
      <c r="DB191" s="9">
        <f t="shared" si="255"/>
        <v>24</v>
      </c>
      <c r="DD191" s="9">
        <f t="shared" si="256"/>
        <v>7.0847660918981354</v>
      </c>
      <c r="DE191" s="9">
        <f t="shared" si="257"/>
        <v>1.1432153532390574</v>
      </c>
      <c r="DF191" s="9">
        <f t="shared" si="258"/>
        <v>0.22798144513719265</v>
      </c>
      <c r="DG191" s="9">
        <f t="shared" si="259"/>
        <v>0.15023729724903684</v>
      </c>
      <c r="DH191" s="9">
        <f t="shared" si="260"/>
        <v>0</v>
      </c>
      <c r="DI191" s="9">
        <f t="shared" si="261"/>
        <v>6.8755248906576028E-2</v>
      </c>
      <c r="DJ191" s="9">
        <f t="shared" si="262"/>
        <v>3.0326592360493358</v>
      </c>
      <c r="DK191" s="9">
        <f t="shared" si="263"/>
        <v>1.8452529039155348</v>
      </c>
      <c r="DL191" s="9">
        <f t="shared" si="264"/>
        <v>0.32488613125767607</v>
      </c>
      <c r="DM191" s="9">
        <f t="shared" si="265"/>
        <v>1.680946670482969</v>
      </c>
      <c r="DN191" s="9">
        <f t="shared" si="266"/>
        <v>5.8328017406452659E-3</v>
      </c>
      <c r="DO191" s="9">
        <f t="shared" si="267"/>
        <v>0</v>
      </c>
      <c r="DP191" s="9">
        <f t="shared" si="268"/>
        <v>0.62488773501468298</v>
      </c>
      <c r="DQ191" s="9">
        <f t="shared" si="269"/>
        <v>0.3439107144912763</v>
      </c>
      <c r="DR191" s="9">
        <f t="shared" si="270"/>
        <v>3.1201550494040768E-2</v>
      </c>
      <c r="DS191" s="9">
        <f t="shared" si="271"/>
        <v>46.000000000000007</v>
      </c>
      <c r="DT191" s="9">
        <f t="shared" si="272"/>
        <v>1.9407068441927255</v>
      </c>
      <c r="IF191" s="17"/>
      <c r="IG191" s="17"/>
      <c r="IH191" s="17"/>
      <c r="II191" s="17"/>
      <c r="IJ191" s="17"/>
      <c r="IK191" s="17"/>
      <c r="IL191" s="17"/>
      <c r="IM191" s="17"/>
      <c r="IN191" s="17"/>
      <c r="IO191" s="17"/>
      <c r="IP191" s="17"/>
      <c r="IQ191" s="17"/>
      <c r="IR191" s="17"/>
      <c r="IS191" s="17"/>
      <c r="IT191" s="17"/>
      <c r="IU191" s="17"/>
      <c r="IV191" s="17"/>
    </row>
    <row r="192" spans="1:256" s="12" customFormat="1" x14ac:dyDescent="0.25">
      <c r="A192" s="16" t="s">
        <v>206</v>
      </c>
      <c r="B192" s="16" t="s">
        <v>207</v>
      </c>
      <c r="C192" s="9">
        <v>48.427599999999998</v>
      </c>
      <c r="D192" s="9">
        <v>1.3613999999999999</v>
      </c>
      <c r="E192" s="9">
        <v>6.5362999999999998</v>
      </c>
      <c r="F192" s="9"/>
      <c r="G192" s="9">
        <v>15.146000000000001</v>
      </c>
      <c r="H192" s="9">
        <v>0.58340000000000003</v>
      </c>
      <c r="I192" s="9">
        <v>13.699</v>
      </c>
      <c r="J192" s="9">
        <v>10.6532</v>
      </c>
      <c r="K192" s="9">
        <v>1.214</v>
      </c>
      <c r="L192" s="9">
        <v>0.15760000000000002</v>
      </c>
      <c r="M192" s="9">
        <v>4.6600000000000003E-2</v>
      </c>
      <c r="N192" s="9">
        <v>0.12180000000000001</v>
      </c>
      <c r="P192" s="17"/>
      <c r="Q192" s="9">
        <f>C192/'ST1.2-NatData'!R$1</f>
        <v>0.80599826908994066</v>
      </c>
      <c r="R192" s="9">
        <f>D192/'ST1.2-NatData'!S$1</f>
        <v>1.7039011752337324E-2</v>
      </c>
      <c r="S192" s="9">
        <f>E192/'ST1.2-NatData'!T$1</f>
        <v>6.4105883622169263E-2</v>
      </c>
      <c r="T192" s="9">
        <f>F192/'ST1.2-NatData'!U$1</f>
        <v>0</v>
      </c>
      <c r="U192" s="9">
        <f>G192/'ST1.2-NatData'!V$1</f>
        <v>0.210812014586755</v>
      </c>
      <c r="V192" s="9">
        <f>H192/'ST1.2-NatData'!W$1</f>
        <v>8.2241989370850192E-3</v>
      </c>
      <c r="W192" s="9">
        <f>I192/'ST1.2-NatData'!X$1</f>
        <v>0.33989182215164748</v>
      </c>
      <c r="X192" s="9">
        <f>J192/'ST1.2-NatData'!Y$1</f>
        <v>0.18996772410349685</v>
      </c>
      <c r="Y192" s="9">
        <f>K192/'ST1.2-NatData'!Z$1</f>
        <v>1.9587279562432437E-2</v>
      </c>
      <c r="Z192" s="9">
        <f>L192/'ST1.2-NatData'!AA$1</f>
        <v>1.6731071383073593E-3</v>
      </c>
      <c r="AA192" s="9">
        <f>M192/'ST1.2-NatData'!AB$1</f>
        <v>2.4528897778713548E-3</v>
      </c>
      <c r="AB192" s="9">
        <f>N192/'ST1.2-NatData'!AC$1</f>
        <v>3.4355343694468733E-3</v>
      </c>
      <c r="AC192" s="9">
        <f>O192/'ST1.2-NatData'!AD$1</f>
        <v>0</v>
      </c>
      <c r="AD192" s="9">
        <f t="shared" si="182"/>
        <v>2.6114925711044474</v>
      </c>
      <c r="AE192" s="9">
        <f t="shared" si="183"/>
        <v>1.7426655812670804</v>
      </c>
      <c r="AF192" s="9">
        <f t="shared" si="184"/>
        <v>1.510177083762104</v>
      </c>
      <c r="AG192" s="9">
        <f t="shared" si="185"/>
        <v>1.700144807865601</v>
      </c>
      <c r="AH192" s="9">
        <f t="shared" si="186"/>
        <v>9.1813370115260486</v>
      </c>
      <c r="AI192" s="9">
        <f t="shared" si="187"/>
        <v>8.6082619977352746</v>
      </c>
      <c r="AJ192" s="9">
        <f t="shared" si="188"/>
        <v>8.8227778778628441</v>
      </c>
      <c r="AK192" s="9">
        <f t="shared" si="189"/>
        <v>8.8171645046847829</v>
      </c>
      <c r="AL192" s="9"/>
      <c r="AM192" s="9">
        <f t="shared" si="190"/>
        <v>7.4001417392214037</v>
      </c>
      <c r="AN192" s="9">
        <f t="shared" si="191"/>
        <v>1.1771554439136085</v>
      </c>
      <c r="AO192" s="9">
        <f t="shared" si="192"/>
        <v>0.57729718313501266</v>
      </c>
      <c r="AP192" s="9">
        <f t="shared" si="193"/>
        <v>0.15644090924156198</v>
      </c>
      <c r="AQ192" s="9">
        <f t="shared" si="194"/>
        <v>0</v>
      </c>
      <c r="AR192" s="9">
        <f t="shared" si="195"/>
        <v>7.5509142091211873E-2</v>
      </c>
      <c r="AS192" s="9">
        <f t="shared" si="196"/>
        <v>3.1206613666359502</v>
      </c>
      <c r="AT192" s="9">
        <f t="shared" si="197"/>
        <v>1.9355361519997429</v>
      </c>
      <c r="AU192" s="9">
        <f t="shared" si="198"/>
        <v>0.86544475310348012</v>
      </c>
      <c r="AV192" s="9">
        <f t="shared" si="199"/>
        <v>1.7441576963068046</v>
      </c>
      <c r="AW192" s="9">
        <f t="shared" si="200"/>
        <v>0.60960244941028474</v>
      </c>
      <c r="AX192" s="9">
        <f t="shared" si="201"/>
        <v>0</v>
      </c>
      <c r="AY192" s="9">
        <f t="shared" si="202"/>
        <v>0.35967482960333735</v>
      </c>
      <c r="AZ192" s="9">
        <f t="shared" si="203"/>
        <v>3.0722720986379581E-2</v>
      </c>
      <c r="BA192" s="9">
        <f t="shared" si="204"/>
        <v>47.899923190249822</v>
      </c>
      <c r="BB192" s="10">
        <f t="shared" si="205"/>
        <v>0</v>
      </c>
      <c r="BC192" s="9">
        <f t="shared" si="206"/>
        <v>1.8999231902498224</v>
      </c>
      <c r="BD192" s="9">
        <f t="shared" si="207"/>
        <v>12.144669827481838</v>
      </c>
      <c r="BE192" s="11">
        <f t="shared" si="208"/>
        <v>2.1343158924173764</v>
      </c>
      <c r="BF192" s="9">
        <f t="shared" si="209"/>
        <v>4.6013203186841066E-2</v>
      </c>
      <c r="BG192" s="9">
        <f t="shared" si="210"/>
        <v>24.000000000000004</v>
      </c>
      <c r="BH192" s="9"/>
      <c r="BI192" s="9">
        <f t="shared" si="211"/>
        <v>6.9382442700473463</v>
      </c>
      <c r="BJ192" s="9">
        <f t="shared" si="212"/>
        <v>1.1036804836319196</v>
      </c>
      <c r="BK192" s="9">
        <f t="shared" si="213"/>
        <v>4.1924753679266402E-2</v>
      </c>
      <c r="BL192" s="9">
        <f t="shared" si="214"/>
        <v>0.14667627734661012</v>
      </c>
      <c r="BM192" s="9">
        <f t="shared" si="215"/>
        <v>0</v>
      </c>
      <c r="BN192" s="9">
        <f t="shared" si="216"/>
        <v>7.0796059171923803E-2</v>
      </c>
      <c r="BO192" s="9">
        <f t="shared" si="217"/>
        <v>2.9258778559690235</v>
      </c>
      <c r="BP192" s="9">
        <f t="shared" si="218"/>
        <v>1.8147250538331774</v>
      </c>
      <c r="BQ192" s="9">
        <f t="shared" si="219"/>
        <v>0</v>
      </c>
      <c r="BR192" s="9">
        <f t="shared" si="220"/>
        <v>1.6352919401963912</v>
      </c>
      <c r="BS192" s="9">
        <f t="shared" si="221"/>
        <v>0</v>
      </c>
      <c r="BT192" s="9">
        <f t="shared" si="222"/>
        <v>0.36470805980360876</v>
      </c>
      <c r="BU192" s="9">
        <f t="shared" si="223"/>
        <v>0.9986781020173392</v>
      </c>
      <c r="BV192" s="9">
        <f t="shared" si="224"/>
        <v>0.33722486859260792</v>
      </c>
      <c r="BW192" s="9">
        <f t="shared" si="225"/>
        <v>2.8805089193661714E-2</v>
      </c>
      <c r="BX192" s="9">
        <f t="shared" si="226"/>
        <v>44.910135416598884</v>
      </c>
      <c r="BY192" s="10">
        <f t="shared" si="227"/>
        <v>0.60056733172831611</v>
      </c>
      <c r="BZ192" s="9">
        <f t="shared" si="228"/>
        <v>0</v>
      </c>
      <c r="CA192" s="9">
        <f t="shared" si="229"/>
        <v>0</v>
      </c>
      <c r="CB192" s="11">
        <f t="shared" si="230"/>
        <v>0</v>
      </c>
      <c r="CC192" s="9">
        <f t="shared" si="231"/>
        <v>1.9493109021860937</v>
      </c>
      <c r="CD192" s="9">
        <f t="shared" si="232"/>
        <v>24.000000000000004</v>
      </c>
      <c r="CE192" s="9"/>
      <c r="CF192" s="9">
        <f t="shared" si="233"/>
        <v>7.111143698122472</v>
      </c>
      <c r="CG192" s="9">
        <f t="shared" si="234"/>
        <v>1.1311839437250499</v>
      </c>
      <c r="CH192" s="9">
        <f t="shared" si="235"/>
        <v>0.2423276418475222</v>
      </c>
      <c r="CI192" s="9">
        <f t="shared" si="236"/>
        <v>0.15033141594916677</v>
      </c>
      <c r="CJ192" s="9">
        <f t="shared" si="237"/>
        <v>0</v>
      </c>
      <c r="CK192" s="9">
        <f t="shared" si="238"/>
        <v>7.2560280445256822E-2</v>
      </c>
      <c r="CL192" s="9">
        <f t="shared" si="239"/>
        <v>2.9987900493460478</v>
      </c>
      <c r="CM192" s="9">
        <f t="shared" si="240"/>
        <v>1.8599475786837212</v>
      </c>
      <c r="CN192" s="9">
        <f t="shared" si="241"/>
        <v>0.323956966271715</v>
      </c>
      <c r="CO192" s="9">
        <f t="shared" si="242"/>
        <v>1.6760430337282843</v>
      </c>
      <c r="CP192" s="9">
        <f t="shared" si="243"/>
        <v>0</v>
      </c>
      <c r="CQ192" s="9">
        <f t="shared" si="244"/>
        <v>0.6248486610838071</v>
      </c>
      <c r="CR192" s="9">
        <f t="shared" si="245"/>
        <v>0.34562843362188783</v>
      </c>
      <c r="CS192" s="9">
        <f t="shared" si="246"/>
        <v>2.9522905294305159E-2</v>
      </c>
      <c r="CT192" s="9">
        <f t="shared" si="247"/>
        <v>46.029285510784518</v>
      </c>
      <c r="CU192" s="10">
        <f t="shared" si="248"/>
        <v>0</v>
      </c>
      <c r="CV192" s="9">
        <f t="shared" si="249"/>
        <v>2.9285510784518465E-2</v>
      </c>
      <c r="CW192" s="9">
        <f t="shared" si="250"/>
        <v>0.19480632574112852</v>
      </c>
      <c r="CX192" s="11">
        <f t="shared" si="251"/>
        <v>2.8181155610426886E-2</v>
      </c>
      <c r="CY192" s="9">
        <f t="shared" si="252"/>
        <v>1.9187622309130488</v>
      </c>
      <c r="CZ192" s="9">
        <f t="shared" si="253"/>
        <v>2.1641301669039294E-2</v>
      </c>
      <c r="DA192" s="9">
        <f t="shared" si="254"/>
        <v>3.0310956633393348E-2</v>
      </c>
      <c r="DB192" s="9">
        <f t="shared" si="255"/>
        <v>24.000000000000004</v>
      </c>
      <c r="DD192" s="9">
        <f t="shared" si="256"/>
        <v>7.1066193290571995</v>
      </c>
      <c r="DE192" s="9">
        <f t="shared" si="257"/>
        <v>1.1304642432296887</v>
      </c>
      <c r="DF192" s="9">
        <f t="shared" si="258"/>
        <v>0.23708357228688826</v>
      </c>
      <c r="DG192" s="9">
        <f t="shared" si="259"/>
        <v>0.15023576961761553</v>
      </c>
      <c r="DH192" s="9">
        <f t="shared" si="260"/>
        <v>0</v>
      </c>
      <c r="DI192" s="9">
        <f t="shared" si="261"/>
        <v>7.2514114947532349E-2</v>
      </c>
      <c r="DJ192" s="9">
        <f t="shared" si="262"/>
        <v>2.9968821097081393</v>
      </c>
      <c r="DK192" s="9">
        <f t="shared" si="263"/>
        <v>1.8587642121754269</v>
      </c>
      <c r="DL192" s="9">
        <f t="shared" si="264"/>
        <v>0.31547977873560207</v>
      </c>
      <c r="DM192" s="9">
        <f t="shared" si="265"/>
        <v>1.6749766740011045</v>
      </c>
      <c r="DN192" s="9">
        <f t="shared" si="266"/>
        <v>0</v>
      </c>
      <c r="DO192" s="9">
        <f t="shared" si="267"/>
        <v>9.5435472632934282E-3</v>
      </c>
      <c r="DP192" s="9">
        <f t="shared" si="268"/>
        <v>0.63463089331602274</v>
      </c>
      <c r="DQ192" s="9">
        <f t="shared" si="269"/>
        <v>0.34540853220243395</v>
      </c>
      <c r="DR192" s="9">
        <f t="shared" si="270"/>
        <v>2.9504121744836766E-2</v>
      </c>
      <c r="DS192" s="9">
        <f t="shared" si="271"/>
        <v>46</v>
      </c>
      <c r="DT192" s="9">
        <f t="shared" si="272"/>
        <v>1.948080795619737</v>
      </c>
      <c r="IF192" s="17"/>
      <c r="IG192" s="17"/>
      <c r="IH192" s="17"/>
      <c r="II192" s="17"/>
      <c r="IJ192" s="17"/>
      <c r="IK192" s="17"/>
      <c r="IL192" s="17"/>
      <c r="IM192" s="17"/>
      <c r="IN192" s="17"/>
      <c r="IO192" s="17"/>
      <c r="IP192" s="17"/>
      <c r="IQ192" s="17"/>
      <c r="IR192" s="17"/>
      <c r="IS192" s="17"/>
      <c r="IT192" s="17"/>
      <c r="IU192" s="17"/>
      <c r="IV192" s="17"/>
    </row>
    <row r="193" spans="1:256" s="12" customFormat="1" x14ac:dyDescent="0.25">
      <c r="A193" s="16" t="s">
        <v>206</v>
      </c>
      <c r="B193" s="16" t="s">
        <v>207</v>
      </c>
      <c r="C193" s="9">
        <v>47.7746</v>
      </c>
      <c r="D193" s="9">
        <v>1.4908000000000001</v>
      </c>
      <c r="E193" s="9">
        <v>7.1048999999999998</v>
      </c>
      <c r="F193" s="9"/>
      <c r="G193" s="9">
        <v>15.2265</v>
      </c>
      <c r="H193" s="9">
        <v>0.56310000000000004</v>
      </c>
      <c r="I193" s="9">
        <v>13.167899999999999</v>
      </c>
      <c r="J193" s="9">
        <v>10.810600000000001</v>
      </c>
      <c r="K193" s="9">
        <v>1.3894</v>
      </c>
      <c r="L193" s="9">
        <v>0.2011</v>
      </c>
      <c r="M193" s="9">
        <v>4.2599999999999999E-2</v>
      </c>
      <c r="N193" s="9">
        <v>0.14230000000000001</v>
      </c>
      <c r="P193" s="17"/>
      <c r="Q193" s="9">
        <f>C193/'ST1.2-NatData'!R$1</f>
        <v>0.79513015112176277</v>
      </c>
      <c r="R193" s="9">
        <f>D193/'ST1.2-NatData'!S$1</f>
        <v>1.8658556427489707E-2</v>
      </c>
      <c r="S193" s="9">
        <f>E193/'ST1.2-NatData'!T$1</f>
        <v>6.9682525671580314E-2</v>
      </c>
      <c r="T193" s="9">
        <f>F193/'ST1.2-NatData'!U$1</f>
        <v>0</v>
      </c>
      <c r="U193" s="9">
        <f>G193/'ST1.2-NatData'!V$1</f>
        <v>0.21193246666481083</v>
      </c>
      <c r="V193" s="9">
        <f>H193/'ST1.2-NatData'!W$1</f>
        <v>7.9380295191507962E-3</v>
      </c>
      <c r="W193" s="9">
        <f>I193/'ST1.2-NatData'!X$1</f>
        <v>0.32671447002778875</v>
      </c>
      <c r="X193" s="9">
        <f>J193/'ST1.2-NatData'!Y$1</f>
        <v>0.1927744788601794</v>
      </c>
      <c r="Y193" s="9">
        <f>K193/'ST1.2-NatData'!Z$1</f>
        <v>2.241727036576905E-2</v>
      </c>
      <c r="Z193" s="9">
        <f>L193/'ST1.2-NatData'!AA$1</f>
        <v>2.1349101872690985E-3</v>
      </c>
      <c r="AA193" s="9">
        <f>M193/'ST1.2-NatData'!AB$1</f>
        <v>2.2423412990841139E-3</v>
      </c>
      <c r="AB193" s="9">
        <f>N193/'ST1.2-NatData'!AC$1</f>
        <v>4.0137647025639579E-3</v>
      </c>
      <c r="AC193" s="9">
        <f>O193/'ST1.2-NatData'!AD$1</f>
        <v>0</v>
      </c>
      <c r="AD193" s="9">
        <f t="shared" si="182"/>
        <v>2.6036646707390374</v>
      </c>
      <c r="AE193" s="9">
        <f t="shared" si="183"/>
        <v>1.7416175650704195</v>
      </c>
      <c r="AF193" s="9">
        <f t="shared" si="184"/>
        <v>1.4997387251041636</v>
      </c>
      <c r="AG193" s="9">
        <f t="shared" si="185"/>
        <v>1.6925132039643431</v>
      </c>
      <c r="AH193" s="9">
        <f t="shared" si="186"/>
        <v>9.1868618696166315</v>
      </c>
      <c r="AI193" s="9">
        <f t="shared" si="187"/>
        <v>8.6681765179445449</v>
      </c>
      <c r="AJ193" s="9">
        <f t="shared" si="188"/>
        <v>8.8625601058034711</v>
      </c>
      <c r="AK193" s="9">
        <f t="shared" si="189"/>
        <v>8.8443284524883889</v>
      </c>
      <c r="AL193" s="9"/>
      <c r="AM193" s="9">
        <f t="shared" si="190"/>
        <v>7.3047508667230323</v>
      </c>
      <c r="AN193" s="9">
        <f t="shared" si="191"/>
        <v>1.2803274761416465</v>
      </c>
      <c r="AO193" s="9">
        <f t="shared" si="192"/>
        <v>0.58507834286467819</v>
      </c>
      <c r="AP193" s="9">
        <f t="shared" si="193"/>
        <v>0.17141358058579551</v>
      </c>
      <c r="AQ193" s="9">
        <f t="shared" si="194"/>
        <v>0</v>
      </c>
      <c r="AR193" s="9">
        <f t="shared" si="195"/>
        <v>7.2925580709377699E-2</v>
      </c>
      <c r="AS193" s="9">
        <f t="shared" si="196"/>
        <v>3.0014807069502982</v>
      </c>
      <c r="AT193" s="9">
        <f t="shared" si="197"/>
        <v>1.9469942969367484</v>
      </c>
      <c r="AU193" s="9">
        <f t="shared" si="198"/>
        <v>0.77789250804689836</v>
      </c>
      <c r="AV193" s="9">
        <f t="shared" si="199"/>
        <v>1.7709925092757994</v>
      </c>
      <c r="AW193" s="9">
        <f t="shared" si="200"/>
        <v>0.54888501732269779</v>
      </c>
      <c r="AX193" s="9">
        <f t="shared" si="201"/>
        <v>0</v>
      </c>
      <c r="AY193" s="9">
        <f t="shared" si="202"/>
        <v>0.41188873268834114</v>
      </c>
      <c r="AZ193" s="9">
        <f t="shared" si="203"/>
        <v>3.9226249988957164E-2</v>
      </c>
      <c r="BA193" s="9">
        <f t="shared" si="204"/>
        <v>47.781541388081997</v>
      </c>
      <c r="BB193" s="10">
        <f t="shared" si="205"/>
        <v>0</v>
      </c>
      <c r="BC193" s="9">
        <f t="shared" si="206"/>
        <v>1.7815413880819975</v>
      </c>
      <c r="BD193" s="9">
        <f t="shared" si="207"/>
        <v>10.393233616576282</v>
      </c>
      <c r="BE193" s="11">
        <f t="shared" si="208"/>
        <v>1.9199599316229103</v>
      </c>
      <c r="BF193" s="9">
        <f t="shared" si="209"/>
        <v>0.16098463023918211</v>
      </c>
      <c r="BG193" s="9">
        <f t="shared" si="210"/>
        <v>23.999999999999996</v>
      </c>
      <c r="BH193" s="9"/>
      <c r="BI193" s="9">
        <f t="shared" si="211"/>
        <v>6.8923285046633618</v>
      </c>
      <c r="BJ193" s="9">
        <f t="shared" si="212"/>
        <v>1.2080408654749208</v>
      </c>
      <c r="BK193" s="9">
        <f t="shared" si="213"/>
        <v>0.10036937013828329</v>
      </c>
      <c r="BL193" s="9">
        <f t="shared" si="214"/>
        <v>0.16173566068350953</v>
      </c>
      <c r="BM193" s="9">
        <f t="shared" si="215"/>
        <v>0</v>
      </c>
      <c r="BN193" s="9">
        <f t="shared" si="216"/>
        <v>6.8808241076653565E-2</v>
      </c>
      <c r="BO193" s="9">
        <f t="shared" si="217"/>
        <v>2.8320186971675754</v>
      </c>
      <c r="BP193" s="9">
        <f t="shared" si="218"/>
        <v>1.8370680309339782</v>
      </c>
      <c r="BQ193" s="9">
        <f t="shared" si="219"/>
        <v>0</v>
      </c>
      <c r="BR193" s="9">
        <f t="shared" si="220"/>
        <v>1.6710032109148041</v>
      </c>
      <c r="BS193" s="9">
        <f t="shared" si="221"/>
        <v>0</v>
      </c>
      <c r="BT193" s="9">
        <f t="shared" si="222"/>
        <v>0.32899678908519592</v>
      </c>
      <c r="BU193" s="9">
        <f t="shared" si="223"/>
        <v>0.90335151921683587</v>
      </c>
      <c r="BV193" s="9">
        <f t="shared" si="224"/>
        <v>0.38863371316194678</v>
      </c>
      <c r="BW193" s="9">
        <f t="shared" si="225"/>
        <v>3.7011556706413179E-2</v>
      </c>
      <c r="BX193" s="9">
        <f t="shared" si="226"/>
        <v>45.083820887866629</v>
      </c>
      <c r="BY193" s="10">
        <f t="shared" si="227"/>
        <v>0.49871811860314114</v>
      </c>
      <c r="BZ193" s="9">
        <f t="shared" si="228"/>
        <v>0</v>
      </c>
      <c r="CA193" s="9">
        <f t="shared" si="229"/>
        <v>0</v>
      </c>
      <c r="CB193" s="11">
        <f t="shared" si="230"/>
        <v>0</v>
      </c>
      <c r="CC193" s="9">
        <f t="shared" si="231"/>
        <v>1.9457709688627423</v>
      </c>
      <c r="CD193" s="9">
        <f t="shared" si="232"/>
        <v>23.999999999999993</v>
      </c>
      <c r="CE193" s="9"/>
      <c r="CF193" s="9">
        <f t="shared" si="233"/>
        <v>7.0468887562532201</v>
      </c>
      <c r="CG193" s="9">
        <f t="shared" si="234"/>
        <v>1.2351311441771478</v>
      </c>
      <c r="CH193" s="9">
        <f t="shared" si="235"/>
        <v>0.28201990043036851</v>
      </c>
      <c r="CI193" s="9">
        <f t="shared" si="236"/>
        <v>0.16536257782615321</v>
      </c>
      <c r="CJ193" s="9">
        <f t="shared" si="237"/>
        <v>0</v>
      </c>
      <c r="CK193" s="9">
        <f t="shared" si="238"/>
        <v>7.035126373511616E-2</v>
      </c>
      <c r="CL193" s="9">
        <f t="shared" si="239"/>
        <v>2.8955266280570044</v>
      </c>
      <c r="CM193" s="9">
        <f t="shared" si="240"/>
        <v>1.8782642241880765</v>
      </c>
      <c r="CN193" s="9">
        <f t="shared" si="241"/>
        <v>0.29152459423671928</v>
      </c>
      <c r="CO193" s="9">
        <f t="shared" si="242"/>
        <v>1.7084754057632805</v>
      </c>
      <c r="CP193" s="9">
        <f t="shared" si="243"/>
        <v>0</v>
      </c>
      <c r="CQ193" s="9">
        <f t="shared" si="244"/>
        <v>0.56480964824032054</v>
      </c>
      <c r="CR193" s="9">
        <f t="shared" si="245"/>
        <v>0.39734881204935035</v>
      </c>
      <c r="CS193" s="9">
        <f t="shared" si="246"/>
        <v>3.784153971032906E-2</v>
      </c>
      <c r="CT193" s="9">
        <f t="shared" si="247"/>
        <v>46.09482416409557</v>
      </c>
      <c r="CU193" s="10">
        <f t="shared" si="248"/>
        <v>0</v>
      </c>
      <c r="CV193" s="9">
        <f t="shared" si="249"/>
        <v>9.482416409557004E-2</v>
      </c>
      <c r="CW193" s="9">
        <f t="shared" si="250"/>
        <v>0.57343182080324917</v>
      </c>
      <c r="CX193" s="11">
        <f t="shared" si="251"/>
        <v>8.4779958427830565E-2</v>
      </c>
      <c r="CY193" s="9">
        <f t="shared" si="252"/>
        <v>1.8497307204365461</v>
      </c>
      <c r="CZ193" s="9">
        <f t="shared" si="253"/>
        <v>1.9872884540858397E-2</v>
      </c>
      <c r="DA193" s="9">
        <f t="shared" si="254"/>
        <v>3.5572230927025467E-2</v>
      </c>
      <c r="DB193" s="9">
        <f t="shared" si="255"/>
        <v>23.999999999999996</v>
      </c>
      <c r="DD193" s="9">
        <f t="shared" si="256"/>
        <v>7.0323922189975994</v>
      </c>
      <c r="DE193" s="9">
        <f t="shared" si="257"/>
        <v>1.2325902888768208</v>
      </c>
      <c r="DF193" s="9">
        <f t="shared" si="258"/>
        <v>0.26498250787441968</v>
      </c>
      <c r="DG193" s="9">
        <f t="shared" si="259"/>
        <v>0.16502240149400732</v>
      </c>
      <c r="DH193" s="9">
        <f t="shared" si="260"/>
        <v>0</v>
      </c>
      <c r="DI193" s="9">
        <f t="shared" si="261"/>
        <v>7.0206540332918121E-2</v>
      </c>
      <c r="DJ193" s="9">
        <f t="shared" si="262"/>
        <v>2.8895700831064368</v>
      </c>
      <c r="DK193" s="9">
        <f t="shared" si="263"/>
        <v>1.8744003449296334</v>
      </c>
      <c r="DL193" s="9">
        <f t="shared" si="264"/>
        <v>0.26418187773741586</v>
      </c>
      <c r="DM193" s="9">
        <f t="shared" si="265"/>
        <v>1.704960808296706</v>
      </c>
      <c r="DN193" s="9">
        <f t="shared" si="266"/>
        <v>0</v>
      </c>
      <c r="DO193" s="9">
        <f t="shared" si="267"/>
        <v>3.0857313965878097E-2</v>
      </c>
      <c r="DP193" s="9">
        <f t="shared" si="268"/>
        <v>0.59656221589414327</v>
      </c>
      <c r="DQ193" s="9">
        <f t="shared" si="269"/>
        <v>0.39653140424619204</v>
      </c>
      <c r="DR193" s="9">
        <f t="shared" si="270"/>
        <v>3.7763693825542809E-2</v>
      </c>
      <c r="DS193" s="9">
        <f t="shared" si="271"/>
        <v>46.000000000000014</v>
      </c>
      <c r="DT193" s="9">
        <f t="shared" si="272"/>
        <v>1.9446689436878406</v>
      </c>
      <c r="IF193" s="17"/>
      <c r="IG193" s="17"/>
      <c r="IH193" s="17"/>
      <c r="II193" s="17"/>
      <c r="IJ193" s="17"/>
      <c r="IK193" s="17"/>
      <c r="IL193" s="17"/>
      <c r="IM193" s="17"/>
      <c r="IN193" s="17"/>
      <c r="IO193" s="17"/>
      <c r="IP193" s="17"/>
      <c r="IQ193" s="17"/>
      <c r="IR193" s="17"/>
      <c r="IS193" s="17"/>
      <c r="IT193" s="17"/>
      <c r="IU193" s="17"/>
      <c r="IV193" s="17"/>
    </row>
    <row r="194" spans="1:256" s="12" customFormat="1" x14ac:dyDescent="0.25">
      <c r="A194" s="16" t="s">
        <v>206</v>
      </c>
      <c r="B194" s="16" t="s">
        <v>207</v>
      </c>
      <c r="C194" s="9">
        <v>47.108499999999999</v>
      </c>
      <c r="D194" s="9">
        <v>1.6046</v>
      </c>
      <c r="E194" s="9">
        <v>7.6025999999999998</v>
      </c>
      <c r="F194" s="9"/>
      <c r="G194" s="9">
        <v>15.7278</v>
      </c>
      <c r="H194" s="9">
        <v>0.58630000000000004</v>
      </c>
      <c r="I194" s="9">
        <v>13.066800000000001</v>
      </c>
      <c r="J194" s="9">
        <v>10.731300000000001</v>
      </c>
      <c r="K194" s="9">
        <v>1.4201000000000001</v>
      </c>
      <c r="L194" s="9">
        <v>0.21199999999999999</v>
      </c>
      <c r="M194" s="9">
        <v>5.3200000000000004E-2</v>
      </c>
      <c r="N194" s="9">
        <v>0.15560000000000002</v>
      </c>
      <c r="P194" s="17"/>
      <c r="Q194" s="9">
        <f>C194/'ST1.2-NatData'!R$1</f>
        <v>0.78404400505958316</v>
      </c>
      <c r="R194" s="9">
        <f>D194/'ST1.2-NatData'!S$1</f>
        <v>2.008285460393747E-2</v>
      </c>
      <c r="S194" s="9">
        <f>E194/'ST1.2-NatData'!T$1</f>
        <v>7.4563803807338097E-2</v>
      </c>
      <c r="T194" s="9">
        <f>F194/'ST1.2-NatData'!U$1</f>
        <v>0</v>
      </c>
      <c r="U194" s="9">
        <f>G194/'ST1.2-NatData'!V$1</f>
        <v>0.21890989059933746</v>
      </c>
      <c r="V194" s="9">
        <f>H194/'ST1.2-NatData'!W$1</f>
        <v>8.2650802825041947E-3</v>
      </c>
      <c r="W194" s="9">
        <f>I194/'ST1.2-NatData'!X$1</f>
        <v>0.32420603414053195</v>
      </c>
      <c r="X194" s="9">
        <f>J194/'ST1.2-NatData'!Y$1</f>
        <v>0.19136040228962714</v>
      </c>
      <c r="Y194" s="9">
        <f>K194/'ST1.2-NatData'!Z$1</f>
        <v>2.2912599428838804E-2</v>
      </c>
      <c r="Z194" s="9">
        <f>L194/'ST1.2-NatData'!AA$1</f>
        <v>2.2506263535606607E-3</v>
      </c>
      <c r="AA194" s="9">
        <f>M194/'ST1.2-NatData'!AB$1</f>
        <v>2.8002947678703021E-3</v>
      </c>
      <c r="AB194" s="9">
        <f>N194/'ST1.2-NatData'!AC$1</f>
        <v>4.388909260147237E-3</v>
      </c>
      <c r="AC194" s="9">
        <f>O194/'ST1.2-NatData'!AD$1</f>
        <v>0</v>
      </c>
      <c r="AD194" s="9">
        <f t="shared" ref="AD194:AD257" si="273">(Q194+R194)*2+(S194+T194)*3+SUM(U194:Z194)+AC194+AA194/2+AB194/2</f>
        <v>2.6034443658574649</v>
      </c>
      <c r="AE194" s="9">
        <f t="shared" ref="AE194:AE257" si="274">SUM(Q194:Z194)+S194+T194+Y194+Z194</f>
        <v>1.7463223261549965</v>
      </c>
      <c r="AF194" s="9">
        <f t="shared" ref="AF194:AF257" si="275">SUM(Q194:W194)+S194+T194</f>
        <v>1.5046354723005704</v>
      </c>
      <c r="AG194" s="9">
        <f t="shared" ref="AG194:AG257" si="276">AF194+X194</f>
        <v>1.6959958745901975</v>
      </c>
      <c r="AH194" s="9">
        <f t="shared" ref="AH194:AH257" si="277">16/AE194</f>
        <v>9.1621115760618785</v>
      </c>
      <c r="AI194" s="9">
        <f t="shared" ref="AI194:AI257" si="278">13/AF194</f>
        <v>8.639966449895768</v>
      </c>
      <c r="AJ194" s="9">
        <f t="shared" ref="AJ194:AJ257" si="279">15/AG194</f>
        <v>8.8443611359753103</v>
      </c>
      <c r="AK194" s="9">
        <f t="shared" ref="AK194:AK257" si="280">23/(AD194-AA194/2-AB194/2-AC194)</f>
        <v>8.8466650342126822</v>
      </c>
      <c r="AL194" s="9"/>
      <c r="AM194" s="9">
        <f t="shared" ref="AM194:AM257" si="281">Q194*AH194</f>
        <v>7.1834986548983251</v>
      </c>
      <c r="AN194" s="9">
        <f t="shared" ref="AN194:AN257" si="282">2*S194*AH194</f>
        <v>1.3663237800368384</v>
      </c>
      <c r="AO194" s="9">
        <f t="shared" ref="AO194:AO257" si="283">AM194+AN194-8</f>
        <v>0.54982243493516414</v>
      </c>
      <c r="AP194" s="9">
        <f t="shared" ref="AP194:AP257" si="284">R194*AH194</f>
        <v>0.1840013546471031</v>
      </c>
      <c r="AQ194" s="9">
        <f t="shared" ref="AQ194:AQ257" si="285">2*T194*AH194</f>
        <v>0</v>
      </c>
      <c r="AR194" s="9">
        <f t="shared" ref="AR194:AR257" si="286">V194*AH194</f>
        <v>7.5725587733412467E-2</v>
      </c>
      <c r="AS194" s="9">
        <f t="shared" ref="AS194:AS257" si="287">W194*AH194</f>
        <v>2.9704118584280805</v>
      </c>
      <c r="AT194" s="9">
        <f t="shared" ref="AT194:AT257" si="288">U194*AH194</f>
        <v>2.005676842774629</v>
      </c>
      <c r="AU194" s="9">
        <f t="shared" ref="AU194:AU257" si="289">SUM(AO194:AT194)-5</f>
        <v>0.78563807851838874</v>
      </c>
      <c r="AV194" s="9">
        <f t="shared" ref="AV194:AV257" si="290">X194*AH194</f>
        <v>1.7532653570176508</v>
      </c>
      <c r="AW194" s="9">
        <f t="shared" ref="AW194:AW257" si="291">IF((AU194+AV194-2)&gt;0, AU194+AV194-2, 0)</f>
        <v>0.53890343553603959</v>
      </c>
      <c r="AX194" s="9">
        <f t="shared" ref="AX194:AX257" si="292">IF(AW194=0, 2-(AU194+AV194), 0)</f>
        <v>0</v>
      </c>
      <c r="AY194" s="9">
        <f t="shared" ref="AY194:AY257" si="293">2*Y194*AH194</f>
        <v>0.41985558492926556</v>
      </c>
      <c r="AZ194" s="9">
        <f t="shared" ref="AZ194:AZ257" si="294">2*Z194*AH194</f>
        <v>4.1240979534696125E-2</v>
      </c>
      <c r="BA194" s="9">
        <f t="shared" ref="BA194:BA257" si="295">AY194+AZ194+2*(AV194+AT194+AS194+AR194)+3*(AN194+AQ194)+4*(AP194+AM194)</f>
        <v>47.64022723466374</v>
      </c>
      <c r="BB194" s="10">
        <f t="shared" ref="BB194:BB257" si="296">IF(BA194&lt;46, IF(((46-BA194)/AT194)&lt;1,(46-BA194)/AT194,1), 0)</f>
        <v>0</v>
      </c>
      <c r="BC194" s="9">
        <f t="shared" ref="BC194:BC257" si="297">IF(BA194&gt;46, BA194-46, 0)</f>
        <v>1.6402272346637403</v>
      </c>
      <c r="BD194" s="9">
        <f t="shared" ref="BD194:BD257" si="298">BC194/AP194</f>
        <v>8.9142128209302509</v>
      </c>
      <c r="BE194" s="11">
        <f t="shared" ref="BE194:BE257" si="299">BC194/(2*AP194+AO194+AQ194)</f>
        <v>1.7870803006175184</v>
      </c>
      <c r="BF194" s="9">
        <f t="shared" ref="BF194:BF257" si="300">2-BC194-AH194*(AA194+AB194)</f>
        <v>0.2939044758884895</v>
      </c>
      <c r="BG194" s="9">
        <f t="shared" ref="BG194:BG257" si="301">AD194*AH194+BF194/2+BB194*AT194/2</f>
        <v>24</v>
      </c>
      <c r="BH194" s="9"/>
      <c r="BI194" s="9">
        <f t="shared" ref="BI194:BI257" si="302">Q194*AI194</f>
        <v>6.7741138989567062</v>
      </c>
      <c r="BJ194" s="9">
        <f t="shared" ref="BJ194:BJ257" si="303">2*S194*AI194</f>
        <v>1.288457526544023</v>
      </c>
      <c r="BK194" s="9">
        <f t="shared" ref="BK194:BK257" si="304">BI194+BJ194-8</f>
        <v>6.2571425500729916E-2</v>
      </c>
      <c r="BL194" s="9">
        <f t="shared" ref="BL194:BL257" si="305">R194*AI194</f>
        <v>0.17351518999615451</v>
      </c>
      <c r="BM194" s="9">
        <f t="shared" ref="BM194:BM257" si="306">2*T194*AI194</f>
        <v>0</v>
      </c>
      <c r="BN194" s="9">
        <f t="shared" ref="BN194:BN257" si="307">V194*AI194</f>
        <v>7.1410016346531283E-2</v>
      </c>
      <c r="BO194" s="9">
        <f t="shared" ref="BO194:BO257" si="308">W194*AI194</f>
        <v>2.8011292578279581</v>
      </c>
      <c r="BP194" s="9">
        <f t="shared" ref="BP194:BP257" si="309">U194*AI194</f>
        <v>1.8913741103286286</v>
      </c>
      <c r="BQ194" s="9">
        <f t="shared" ref="BQ194:BQ257" si="310">SUM(BK194:BP194)-5</f>
        <v>0</v>
      </c>
      <c r="BR194" s="9">
        <f t="shared" ref="BR194:BR257" si="311">X194*AI194</f>
        <v>1.6533474556209358</v>
      </c>
      <c r="BS194" s="9">
        <f t="shared" ref="BS194:BS257" si="312">IF((BQ194+BR194-2)&gt;0, BQ194+BR194-2, 0)</f>
        <v>0</v>
      </c>
      <c r="BT194" s="9">
        <f t="shared" ref="BT194:BT257" si="313">IF(BS194=0, 2-(BQ194+BR194), 0)</f>
        <v>0.34665254437906423</v>
      </c>
      <c r="BU194" s="9">
        <f t="shared" ref="BU194:BU257" si="314">1+BT194-BV194-BW194</f>
        <v>0.91183369131689707</v>
      </c>
      <c r="BV194" s="9">
        <f t="shared" ref="BV194:BV257" si="315">2*Y194*AI194</f>
        <v>0.39592818069013641</v>
      </c>
      <c r="BW194" s="9">
        <f t="shared" ref="BW194:BW257" si="316">2*Z194*AI194</f>
        <v>3.889067237203072E-2</v>
      </c>
      <c r="BX194" s="9">
        <f t="shared" ref="BX194:BX257" si="317">BV194+BW194+2*(BR194+BP194+BO194+BN194)+3*(BJ194+BM194)+4*(BL194+BI194)</f>
        <v>44.925229468753784</v>
      </c>
      <c r="BY194" s="10">
        <f t="shared" ref="BY194:BY257" si="318">IF(BX194&lt;46, IF(((46-BX194)/BP194)&lt;1,(46-BX194)/BP194,1), 0)</f>
        <v>0.56824851592130188</v>
      </c>
      <c r="BZ194" s="9">
        <f t="shared" ref="BZ194:BZ257" si="319">IF(BX194&gt;46, BX194-46, 0)</f>
        <v>0</v>
      </c>
      <c r="CA194" s="9">
        <f t="shared" ref="CA194:CA257" si="320">BZ194/BL194</f>
        <v>0</v>
      </c>
      <c r="CB194" s="11">
        <f t="shared" ref="CB194:CB257" si="321">BZ194/(BL194+(8-BI194))</f>
        <v>0</v>
      </c>
      <c r="CC194" s="9">
        <f t="shared" ref="CC194:CC257" si="322">2-BZ194-AI194*(AA194+AB194)</f>
        <v>1.9378855183964729</v>
      </c>
      <c r="CD194" s="9">
        <f t="shared" ref="CD194:CD257" si="323">AD194*AI194+CC194/2+BY194*BP194/2</f>
        <v>24.000000000000004</v>
      </c>
      <c r="CE194" s="9"/>
      <c r="CF194" s="9">
        <f t="shared" ref="CF194:CF257" si="324">Q194*AJ194</f>
        <v>6.9343683272434067</v>
      </c>
      <c r="CG194" s="9">
        <f t="shared" ref="CG194:CG257" si="325">2*S194*AJ194</f>
        <v>1.3189384170882179</v>
      </c>
      <c r="CH194" s="9">
        <f t="shared" ref="CH194:CH257" si="326">CF194+CG194-8</f>
        <v>0.25330674433162415</v>
      </c>
      <c r="CI194" s="9">
        <f t="shared" ref="CI194:CI257" si="327">R194*AJ194</f>
        <v>0.17762001875850739</v>
      </c>
      <c r="CJ194" s="9">
        <f t="shared" ref="CJ194:CJ257" si="328">2*T194*AJ194</f>
        <v>0</v>
      </c>
      <c r="CK194" s="9">
        <f t="shared" ref="CK194:CK257" si="329">V194*AJ194</f>
        <v>7.3099354836295941E-2</v>
      </c>
      <c r="CL194" s="9">
        <f t="shared" ref="CL194:CL257" si="330">W194*AJ194</f>
        <v>2.8673952484012055</v>
      </c>
      <c r="CM194" s="9">
        <f t="shared" ref="CM194:CM257" si="331">U194*AJ194</f>
        <v>1.9361181286973872</v>
      </c>
      <c r="CN194" s="9">
        <f t="shared" ref="CN194:CN257" si="332">SUM(CH194:CM194)-5</f>
        <v>0.30753949502502032</v>
      </c>
      <c r="CO194" s="9">
        <f t="shared" ref="CO194:CO257" si="333">X194*AJ194</f>
        <v>1.692460504974979</v>
      </c>
      <c r="CP194" s="9">
        <f t="shared" ref="CP194:CP257" si="334">IF((CN194+CO194-2)&gt;0, CN194+CO194-2, 0)</f>
        <v>0</v>
      </c>
      <c r="CQ194" s="9">
        <f t="shared" ref="CQ194:CQ257" si="335">1-CR194-CS194</f>
        <v>0.5548946876687485</v>
      </c>
      <c r="CR194" s="9">
        <f t="shared" ref="CR194:CR257" si="336">2*Y194*AJ194</f>
        <v>0.40529460782518401</v>
      </c>
      <c r="CS194" s="9">
        <f t="shared" ref="CS194:CS257" si="337">2*Z194*AJ194</f>
        <v>3.9810704506067468E-2</v>
      </c>
      <c r="CT194" s="9">
        <f t="shared" ref="CT194:CT257" si="338">CR194+CS194+2*(CO194+CM194+CL194+CK194)+3*(CG194+CJ194)+4*(CI194+CF194)</f>
        <v>45.9880204214233</v>
      </c>
      <c r="CU194" s="10">
        <f t="shared" ref="CU194:CU257" si="339">IF(CT194&lt;46, IF(((46-CT194)/CM194)&lt;1,(46-CT194)/CM194,1), 0)</f>
        <v>6.187421314400603E-3</v>
      </c>
      <c r="CV194" s="9">
        <f t="shared" ref="CV194:CV257" si="340">IF(CT194&gt;46, CT194-46, 0)</f>
        <v>0</v>
      </c>
      <c r="CW194" s="9">
        <f t="shared" ref="CW194:CW257" si="341">CV194/CI194</f>
        <v>0</v>
      </c>
      <c r="CX194" s="11">
        <f t="shared" ref="CX194:CX257" si="342">CV194/(CI194+(8-CF194))</f>
        <v>0</v>
      </c>
      <c r="CY194" s="9">
        <f t="shared" ref="CY194:CY257" si="343">2-CV194-CZ194-DA194</f>
        <v>1.9364160832960045</v>
      </c>
      <c r="CZ194" s="9">
        <f t="shared" ref="CZ194:CZ257" si="344">AA194*AJ194</f>
        <v>2.4766818214227104E-2</v>
      </c>
      <c r="DA194" s="9">
        <f t="shared" ref="DA194:DA257" si="345">AB194*AJ194</f>
        <v>3.8817098489768373E-2</v>
      </c>
      <c r="DB194" s="9">
        <f t="shared" ref="DB194:DB257" si="346">AD194*AJ194+CY194/2+CU194*CM194/2</f>
        <v>24</v>
      </c>
      <c r="DD194" s="9">
        <f t="shared" ref="DD194:DD257" si="347">CF194*$AK194/$AJ194</f>
        <v>6.9361746848446852</v>
      </c>
      <c r="DE194" s="9">
        <f t="shared" ref="DE194:DE257" si="348">CG194*$AK194/$AJ194</f>
        <v>1.3192819919205447</v>
      </c>
      <c r="DF194" s="9">
        <f t="shared" ref="DF194:DF257" si="349">DD194+DE194-8</f>
        <v>0.25545667676522932</v>
      </c>
      <c r="DG194" s="9">
        <f t="shared" ref="DG194:DG257" si="350">CI194*$AK194/$AJ194</f>
        <v>0.17766628761183081</v>
      </c>
      <c r="DH194" s="9">
        <f t="shared" ref="DH194:DH257" si="351">CJ194*$AK194/$AJ194</f>
        <v>0</v>
      </c>
      <c r="DI194" s="9">
        <f t="shared" ref="DI194:DI257" si="352">CK194*$AK194/$AJ194</f>
        <v>7.3118396740190536E-2</v>
      </c>
      <c r="DJ194" s="9">
        <f t="shared" ref="DJ194:DJ257" si="353">CL194*$AK194/$AJ194</f>
        <v>2.868142186111807</v>
      </c>
      <c r="DK194" s="9">
        <f t="shared" ref="DK194:DK257" si="354">CM194*$AK194/$AJ194</f>
        <v>1.9366224748084822</v>
      </c>
      <c r="DL194" s="9">
        <f t="shared" ref="DL194:DL257" si="355">SUM(DF194:DK194)-5</f>
        <v>0.31100602203753969</v>
      </c>
      <c r="DM194" s="9">
        <f t="shared" ref="DM194:DM257" si="356">CO194*$AK194/$AJ194</f>
        <v>1.6929013798685169</v>
      </c>
      <c r="DN194" s="9">
        <f t="shared" ref="DN194:DN257" si="357">IF((DL194+DM194-2)&gt;0, DL194+DM194-2, 0)</f>
        <v>3.9074019060567622E-3</v>
      </c>
      <c r="DO194" s="9">
        <f t="shared" ref="DO194:DO257" si="358">IF(DN194=0, 2-(DL194+DM194), 0)</f>
        <v>0</v>
      </c>
      <c r="DP194" s="9">
        <f t="shared" ref="DP194:DP257" si="359">1+DO194-DQ194-DR194</f>
        <v>0.55477874064569521</v>
      </c>
      <c r="DQ194" s="9">
        <f t="shared" ref="DQ194:DQ257" si="360">CR194*$AK194/$AJ194</f>
        <v>0.40540018442005943</v>
      </c>
      <c r="DR194" s="9">
        <f t="shared" ref="DR194:DR257" si="361">CS194*$AK194/$AJ194</f>
        <v>3.9821074934245373E-2</v>
      </c>
      <c r="DS194" s="9">
        <f t="shared" ref="DS194:DS257" si="362">DQ194+DR194+2*(DM194+DK194+DJ194+DI194)+3*(DE194+DH194)+4*(DG194+DD194)</f>
        <v>46</v>
      </c>
      <c r="DT194" s="9">
        <f t="shared" ref="DT194:DT257" si="363">2-(AA194+AB194)*AK194</f>
        <v>1.9363995201015163</v>
      </c>
      <c r="IF194" s="17"/>
      <c r="IG194" s="17"/>
      <c r="IH194" s="17"/>
      <c r="II194" s="17"/>
      <c r="IJ194" s="17"/>
      <c r="IK194" s="17"/>
      <c r="IL194" s="17"/>
      <c r="IM194" s="17"/>
      <c r="IN194" s="17"/>
      <c r="IO194" s="17"/>
      <c r="IP194" s="17"/>
      <c r="IQ194" s="17"/>
      <c r="IR194" s="17"/>
      <c r="IS194" s="17"/>
      <c r="IT194" s="17"/>
      <c r="IU194" s="17"/>
      <c r="IV194" s="17"/>
    </row>
    <row r="195" spans="1:256" s="12" customFormat="1" x14ac:dyDescent="0.25">
      <c r="A195" s="16" t="s">
        <v>206</v>
      </c>
      <c r="B195" s="16" t="s">
        <v>207</v>
      </c>
      <c r="C195" s="9">
        <v>46.856000000000002</v>
      </c>
      <c r="D195" s="9">
        <v>1.6661999999999999</v>
      </c>
      <c r="E195" s="9">
        <v>7.8811</v>
      </c>
      <c r="F195" s="9"/>
      <c r="G195" s="9">
        <v>16.197199999999999</v>
      </c>
      <c r="H195" s="9">
        <v>0.56759999999999999</v>
      </c>
      <c r="I195" s="9">
        <v>12.807499999999999</v>
      </c>
      <c r="J195" s="9">
        <v>10.646000000000001</v>
      </c>
      <c r="K195" s="9">
        <v>1.5078</v>
      </c>
      <c r="L195" s="9">
        <v>0.20080000000000001</v>
      </c>
      <c r="M195" s="9">
        <v>4.0400000000000005E-2</v>
      </c>
      <c r="N195" s="9">
        <v>0.16300000000000001</v>
      </c>
      <c r="P195" s="17"/>
      <c r="Q195" s="9">
        <f>C195/'ST1.2-NatData'!R$1</f>
        <v>0.77984155515611475</v>
      </c>
      <c r="R195" s="9">
        <f>D195/'ST1.2-NatData'!S$1</f>
        <v>2.0853827957796715E-2</v>
      </c>
      <c r="S195" s="9">
        <f>E195/'ST1.2-NatData'!T$1</f>
        <v>7.7295240336991602E-2</v>
      </c>
      <c r="T195" s="9">
        <f>F195/'ST1.2-NatData'!U$1</f>
        <v>0</v>
      </c>
      <c r="U195" s="9">
        <f>G195/'ST1.2-NatData'!V$1</f>
        <v>0.22544330930044815</v>
      </c>
      <c r="V195" s="9">
        <f>H195/'ST1.2-NatData'!W$1</f>
        <v>8.0014660896288257E-3</v>
      </c>
      <c r="W195" s="9">
        <f>I195/'ST1.2-NatData'!X$1</f>
        <v>0.31777242953552992</v>
      </c>
      <c r="X195" s="9">
        <f>J195/'ST1.2-NatData'!Y$1</f>
        <v>0.18983933379696502</v>
      </c>
      <c r="Y195" s="9">
        <f>K195/'ST1.2-NatData'!Z$1</f>
        <v>2.4327594830507109E-2</v>
      </c>
      <c r="Z195" s="9">
        <f>L195/'ST1.2-NatData'!AA$1</f>
        <v>2.1317253386555694E-3</v>
      </c>
      <c r="AA195" s="9">
        <f>M195/'ST1.2-NatData'!AB$1</f>
        <v>2.1265396357511321E-3</v>
      </c>
      <c r="AB195" s="9">
        <f>N195/'ST1.2-NatData'!AC$1</f>
        <v>4.597636307223648E-3</v>
      </c>
      <c r="AC195" s="9">
        <f>O195/'ST1.2-NatData'!AD$1</f>
        <v>0</v>
      </c>
      <c r="AD195" s="9">
        <f t="shared" si="273"/>
        <v>2.6041544341020195</v>
      </c>
      <c r="AE195" s="9">
        <f t="shared" si="274"/>
        <v>1.7492610428487916</v>
      </c>
      <c r="AF195" s="9">
        <f t="shared" si="275"/>
        <v>1.5065030687135015</v>
      </c>
      <c r="AG195" s="9">
        <f t="shared" si="276"/>
        <v>1.6963424025104665</v>
      </c>
      <c r="AH195" s="9">
        <f t="shared" si="277"/>
        <v>9.1467194478549079</v>
      </c>
      <c r="AI195" s="9">
        <f t="shared" si="278"/>
        <v>8.6292555720457464</v>
      </c>
      <c r="AJ195" s="9">
        <f t="shared" si="279"/>
        <v>8.8425544146046597</v>
      </c>
      <c r="AK195" s="9">
        <f t="shared" si="280"/>
        <v>8.8434588152412381</v>
      </c>
      <c r="AL195" s="9"/>
      <c r="AM195" s="9">
        <f t="shared" si="281"/>
        <v>7.1329919187918502</v>
      </c>
      <c r="AN195" s="9">
        <f t="shared" si="282"/>
        <v>1.4139957560339604</v>
      </c>
      <c r="AO195" s="9">
        <f t="shared" si="283"/>
        <v>0.5469876748258109</v>
      </c>
      <c r="AP195" s="9">
        <f t="shared" si="284"/>
        <v>0.19074411374379963</v>
      </c>
      <c r="AQ195" s="9">
        <f t="shared" si="285"/>
        <v>0</v>
      </c>
      <c r="AR195" s="9">
        <f t="shared" si="286"/>
        <v>7.3187165493359546E-2</v>
      </c>
      <c r="AS195" s="9">
        <f t="shared" si="287"/>
        <v>2.9065752612247349</v>
      </c>
      <c r="AT195" s="9">
        <f t="shared" si="288"/>
        <v>2.0620667015671783</v>
      </c>
      <c r="AU195" s="9">
        <f t="shared" si="289"/>
        <v>0.7795609168548836</v>
      </c>
      <c r="AV195" s="9">
        <f t="shared" si="290"/>
        <v>1.7364071264085195</v>
      </c>
      <c r="AW195" s="9">
        <f t="shared" si="291"/>
        <v>0.51596804326340306</v>
      </c>
      <c r="AX195" s="9">
        <f t="shared" si="292"/>
        <v>0</v>
      </c>
      <c r="AY195" s="9">
        <f t="shared" si="293"/>
        <v>0.44503536951146777</v>
      </c>
      <c r="AZ195" s="9">
        <f t="shared" si="294"/>
        <v>3.8996587225131975E-2</v>
      </c>
      <c r="BA195" s="9">
        <f t="shared" si="295"/>
        <v>47.577435864368667</v>
      </c>
      <c r="BB195" s="10">
        <f t="shared" si="296"/>
        <v>0</v>
      </c>
      <c r="BC195" s="9">
        <f t="shared" si="297"/>
        <v>1.5774358643686668</v>
      </c>
      <c r="BD195" s="9">
        <f t="shared" si="298"/>
        <v>8.2699058618784935</v>
      </c>
      <c r="BE195" s="11">
        <f t="shared" si="299"/>
        <v>1.698951863412173</v>
      </c>
      <c r="BF195" s="9">
        <f t="shared" si="300"/>
        <v>0.36105998476292767</v>
      </c>
      <c r="BG195" s="9">
        <f t="shared" si="301"/>
        <v>23.999999999999996</v>
      </c>
      <c r="BH195" s="9"/>
      <c r="BI195" s="9">
        <f t="shared" si="302"/>
        <v>6.7294520851437234</v>
      </c>
      <c r="BJ195" s="9">
        <f t="shared" si="303"/>
        <v>1.3340007667411999</v>
      </c>
      <c r="BK195" s="9">
        <f t="shared" si="304"/>
        <v>6.3452851884923334E-2</v>
      </c>
      <c r="BL195" s="9">
        <f t="shared" si="305"/>
        <v>0.17995301110330067</v>
      </c>
      <c r="BM195" s="9">
        <f t="shared" si="306"/>
        <v>0</v>
      </c>
      <c r="BN195" s="9">
        <f t="shared" si="307"/>
        <v>6.9046695838464636E-2</v>
      </c>
      <c r="BO195" s="9">
        <f t="shared" si="308"/>
        <v>2.7421395082119857</v>
      </c>
      <c r="BP195" s="9">
        <f t="shared" si="309"/>
        <v>1.9454079329613247</v>
      </c>
      <c r="BQ195" s="9">
        <f t="shared" si="310"/>
        <v>0</v>
      </c>
      <c r="BR195" s="9">
        <f t="shared" si="311"/>
        <v>1.6381721289609128</v>
      </c>
      <c r="BS195" s="9">
        <f t="shared" si="312"/>
        <v>0</v>
      </c>
      <c r="BT195" s="9">
        <f t="shared" si="313"/>
        <v>0.3618278710390872</v>
      </c>
      <c r="BU195" s="9">
        <f t="shared" si="314"/>
        <v>0.90517939903450839</v>
      </c>
      <c r="BV195" s="9">
        <f t="shared" si="315"/>
        <v>0.41985806649124952</v>
      </c>
      <c r="BW195" s="9">
        <f t="shared" si="316"/>
        <v>3.6790405513329356E-2</v>
      </c>
      <c r="BX195" s="9">
        <f t="shared" si="317"/>
        <v>44.885803689161648</v>
      </c>
      <c r="BY195" s="10">
        <f t="shared" si="318"/>
        <v>0.57273145233982281</v>
      </c>
      <c r="BZ195" s="9">
        <f t="shared" si="319"/>
        <v>0</v>
      </c>
      <c r="CA195" s="9">
        <f t="shared" si="320"/>
        <v>0</v>
      </c>
      <c r="CB195" s="11">
        <f t="shared" si="321"/>
        <v>0</v>
      </c>
      <c r="CC195" s="9">
        <f t="shared" si="322"/>
        <v>1.9419753672766689</v>
      </c>
      <c r="CD195" s="9">
        <f t="shared" si="323"/>
        <v>24</v>
      </c>
      <c r="CE195" s="9"/>
      <c r="CF195" s="9">
        <f t="shared" si="324"/>
        <v>6.8957913862378657</v>
      </c>
      <c r="CG195" s="9">
        <f t="shared" si="325"/>
        <v>1.3669747373395866</v>
      </c>
      <c r="CH195" s="9">
        <f t="shared" si="326"/>
        <v>0.26276612357745321</v>
      </c>
      <c r="CI195" s="9">
        <f t="shared" si="327"/>
        <v>0.18440110846962143</v>
      </c>
      <c r="CJ195" s="9">
        <f t="shared" si="328"/>
        <v>0</v>
      </c>
      <c r="CK195" s="9">
        <f t="shared" si="329"/>
        <v>7.075339929415686E-2</v>
      </c>
      <c r="CL195" s="9">
        <f t="shared" si="330"/>
        <v>2.8099199996290483</v>
      </c>
      <c r="CM195" s="9">
        <f t="shared" si="331"/>
        <v>1.9934947298977614</v>
      </c>
      <c r="CN195" s="9">
        <f t="shared" si="332"/>
        <v>0.32133536086804071</v>
      </c>
      <c r="CO195" s="9">
        <f t="shared" si="333"/>
        <v>1.6786646391319606</v>
      </c>
      <c r="CP195" s="9">
        <f t="shared" si="334"/>
        <v>1.3322676295501878E-15</v>
      </c>
      <c r="CQ195" s="9">
        <f t="shared" si="335"/>
        <v>0.53206404326146495</v>
      </c>
      <c r="CR195" s="9">
        <f t="shared" si="336"/>
        <v>0.43023616213042826</v>
      </c>
      <c r="CS195" s="9">
        <f t="shared" si="337"/>
        <v>3.7699794608106837E-2</v>
      </c>
      <c r="CT195" s="9">
        <f t="shared" si="338"/>
        <v>45.995295683493097</v>
      </c>
      <c r="CU195" s="10">
        <f t="shared" si="339"/>
        <v>2.3598339320134516E-3</v>
      </c>
      <c r="CV195" s="9">
        <f t="shared" si="340"/>
        <v>0</v>
      </c>
      <c r="CW195" s="9">
        <f t="shared" si="341"/>
        <v>0</v>
      </c>
      <c r="CX195" s="11">
        <f t="shared" si="342"/>
        <v>0</v>
      </c>
      <c r="CY195" s="9">
        <f t="shared" si="343"/>
        <v>1.9405411083308701</v>
      </c>
      <c r="CZ195" s="9">
        <f t="shared" si="344"/>
        <v>1.8804042443942959E-2</v>
      </c>
      <c r="DA195" s="9">
        <f t="shared" si="345"/>
        <v>4.0654849225187133E-2</v>
      </c>
      <c r="DB195" s="9">
        <f t="shared" si="346"/>
        <v>23.999999999999996</v>
      </c>
      <c r="DD195" s="9">
        <f t="shared" si="347"/>
        <v>6.8964966754367785</v>
      </c>
      <c r="DE195" s="9">
        <f t="shared" si="348"/>
        <v>1.3671145490687171</v>
      </c>
      <c r="DF195" s="9">
        <f t="shared" si="349"/>
        <v>0.26361122450549601</v>
      </c>
      <c r="DG195" s="9">
        <f t="shared" si="350"/>
        <v>0.18441996868490157</v>
      </c>
      <c r="DH195" s="9">
        <f t="shared" si="351"/>
        <v>0</v>
      </c>
      <c r="DI195" s="9">
        <f t="shared" si="352"/>
        <v>7.0760635825181883E-2</v>
      </c>
      <c r="DJ195" s="9">
        <f t="shared" si="353"/>
        <v>2.8102073932166074</v>
      </c>
      <c r="DK195" s="9">
        <f t="shared" si="354"/>
        <v>1.993698620970205</v>
      </c>
      <c r="DL195" s="9">
        <f t="shared" si="355"/>
        <v>0.32269784320239214</v>
      </c>
      <c r="DM195" s="9">
        <f t="shared" si="356"/>
        <v>1.6788363299462943</v>
      </c>
      <c r="DN195" s="9">
        <f t="shared" si="357"/>
        <v>1.5341731486864241E-3</v>
      </c>
      <c r="DO195" s="9">
        <f t="shared" si="358"/>
        <v>0</v>
      </c>
      <c r="DP195" s="9">
        <f t="shared" si="359"/>
        <v>0.53201618360945613</v>
      </c>
      <c r="DQ195" s="9">
        <f t="shared" si="360"/>
        <v>0.43028016591493051</v>
      </c>
      <c r="DR195" s="9">
        <f t="shared" si="361"/>
        <v>3.7703650475613422E-2</v>
      </c>
      <c r="DS195" s="9">
        <f t="shared" si="362"/>
        <v>45.999999999999986</v>
      </c>
      <c r="DT195" s="9">
        <f t="shared" si="363"/>
        <v>1.9405350269818666</v>
      </c>
      <c r="IF195" s="17"/>
      <c r="IG195" s="17"/>
      <c r="IH195" s="17"/>
      <c r="II195" s="17"/>
      <c r="IJ195" s="17"/>
      <c r="IK195" s="17"/>
      <c r="IL195" s="17"/>
      <c r="IM195" s="17"/>
      <c r="IN195" s="17"/>
      <c r="IO195" s="17"/>
      <c r="IP195" s="17"/>
      <c r="IQ195" s="17"/>
      <c r="IR195" s="17"/>
      <c r="IS195" s="17"/>
      <c r="IT195" s="17"/>
      <c r="IU195" s="17"/>
      <c r="IV195" s="17"/>
    </row>
    <row r="196" spans="1:256" s="12" customFormat="1" x14ac:dyDescent="0.25">
      <c r="A196" s="16" t="s">
        <v>206</v>
      </c>
      <c r="B196" s="16" t="s">
        <v>207</v>
      </c>
      <c r="C196" s="9">
        <v>47.028100000000002</v>
      </c>
      <c r="D196" s="9">
        <v>1.6394000000000002</v>
      </c>
      <c r="E196" s="9">
        <v>7.7019000000000002</v>
      </c>
      <c r="F196" s="9"/>
      <c r="G196" s="9">
        <v>15.7797</v>
      </c>
      <c r="H196" s="9">
        <v>0.55090000000000006</v>
      </c>
      <c r="I196" s="9">
        <v>13.1272</v>
      </c>
      <c r="J196" s="9">
        <v>10.684100000000001</v>
      </c>
      <c r="K196" s="9">
        <v>1.4297</v>
      </c>
      <c r="L196" s="9">
        <v>0.2041</v>
      </c>
      <c r="M196" s="9">
        <v>4.82E-2</v>
      </c>
      <c r="N196" s="9">
        <v>0.16290000000000002</v>
      </c>
      <c r="P196" s="17"/>
      <c r="Q196" s="9">
        <f>C196/'ST1.2-NatData'!R$1</f>
        <v>0.78270587843685502</v>
      </c>
      <c r="R196" s="9">
        <f>D196/'ST1.2-NatData'!S$1</f>
        <v>2.0518404485663153E-2</v>
      </c>
      <c r="S196" s="9">
        <f>E196/'ST1.2-NatData'!T$1</f>
        <v>7.5537705593315088E-2</v>
      </c>
      <c r="T196" s="9">
        <f>F196/'ST1.2-NatData'!U$1</f>
        <v>0</v>
      </c>
      <c r="U196" s="9">
        <f>G196/'ST1.2-NatData'!V$1</f>
        <v>0.219632269019848</v>
      </c>
      <c r="V196" s="9">
        <f>H196/'ST1.2-NatData'!W$1</f>
        <v>7.7660459280770268E-3</v>
      </c>
      <c r="W196" s="9">
        <f>I196/'ST1.2-NatData'!X$1</f>
        <v>0.32570464470027788</v>
      </c>
      <c r="X196" s="9">
        <f>J196/'ST1.2-NatData'!Y$1</f>
        <v>0.19051873250236276</v>
      </c>
      <c r="Y196" s="9">
        <f>K196/'ST1.2-NatData'!Z$1</f>
        <v>2.3067490601655399E-2</v>
      </c>
      <c r="Z196" s="9">
        <f>L196/'ST1.2-NatData'!AA$1</f>
        <v>2.1667586734043908E-3</v>
      </c>
      <c r="AA196" s="9">
        <f>M196/'ST1.2-NatData'!AB$1</f>
        <v>2.5371091693862512E-3</v>
      </c>
      <c r="AB196" s="9">
        <f>N196/'ST1.2-NatData'!AC$1</f>
        <v>4.5948156714523455E-3</v>
      </c>
      <c r="AC196" s="9">
        <f>O196/'ST1.2-NatData'!AD$1</f>
        <v>0</v>
      </c>
      <c r="AD196" s="9">
        <f t="shared" si="273"/>
        <v>2.6054835864710264</v>
      </c>
      <c r="AE196" s="9">
        <f t="shared" si="274"/>
        <v>1.7483898848098336</v>
      </c>
      <c r="AF196" s="9">
        <f t="shared" si="275"/>
        <v>1.5074026537573511</v>
      </c>
      <c r="AG196" s="9">
        <f t="shared" si="276"/>
        <v>1.6979213862597138</v>
      </c>
      <c r="AH196" s="9">
        <f t="shared" si="277"/>
        <v>9.1512769199875947</v>
      </c>
      <c r="AI196" s="9">
        <f t="shared" si="278"/>
        <v>8.6241058204297349</v>
      </c>
      <c r="AJ196" s="9">
        <f t="shared" si="279"/>
        <v>8.8343312719812825</v>
      </c>
      <c r="AK196" s="9">
        <f t="shared" si="280"/>
        <v>8.839634194181027</v>
      </c>
      <c r="AL196" s="9"/>
      <c r="AM196" s="9">
        <f t="shared" si="281"/>
        <v>7.1627582404778076</v>
      </c>
      <c r="AN196" s="9">
        <f t="shared" si="282"/>
        <v>1.3825329235698445</v>
      </c>
      <c r="AO196" s="9">
        <f t="shared" si="283"/>
        <v>0.54529116404765254</v>
      </c>
      <c r="AP196" s="9">
        <f t="shared" si="284"/>
        <v>0.18776960140461915</v>
      </c>
      <c r="AQ196" s="9">
        <f t="shared" si="285"/>
        <v>0</v>
      </c>
      <c r="AR196" s="9">
        <f t="shared" si="286"/>
        <v>7.1069236861174931E-2</v>
      </c>
      <c r="AS196" s="9">
        <f t="shared" si="287"/>
        <v>2.9806133977784128</v>
      </c>
      <c r="AT196" s="9">
        <f t="shared" si="288"/>
        <v>2.0099157143658415</v>
      </c>
      <c r="AU196" s="9">
        <f t="shared" si="289"/>
        <v>0.79465911445770132</v>
      </c>
      <c r="AV196" s="9">
        <f t="shared" si="290"/>
        <v>1.7434896795741628</v>
      </c>
      <c r="AW196" s="9">
        <f t="shared" si="291"/>
        <v>0.53814879403186389</v>
      </c>
      <c r="AX196" s="9">
        <f t="shared" si="292"/>
        <v>0</v>
      </c>
      <c r="AY196" s="9">
        <f t="shared" si="293"/>
        <v>0.42219398868991959</v>
      </c>
      <c r="AZ196" s="9">
        <f t="shared" si="294"/>
        <v>3.9657217278217083E-2</v>
      </c>
      <c r="BA196" s="9">
        <f t="shared" si="295"/>
        <v>47.621737401366559</v>
      </c>
      <c r="BB196" s="10">
        <f t="shared" si="296"/>
        <v>0</v>
      </c>
      <c r="BC196" s="9">
        <f t="shared" si="297"/>
        <v>1.6217374013665591</v>
      </c>
      <c r="BD196" s="9">
        <f t="shared" si="298"/>
        <v>8.6368474408800875</v>
      </c>
      <c r="BE196" s="11">
        <f t="shared" si="299"/>
        <v>1.761168462441246</v>
      </c>
      <c r="BF196" s="9">
        <f t="shared" si="300"/>
        <v>0.31299637944238845</v>
      </c>
      <c r="BG196" s="9">
        <f t="shared" si="301"/>
        <v>24</v>
      </c>
      <c r="BH196" s="9"/>
      <c r="BI196" s="9">
        <f t="shared" si="302"/>
        <v>6.7501383219118498</v>
      </c>
      <c r="BJ196" s="9">
        <f t="shared" si="303"/>
        <v>1.3028903329384327</v>
      </c>
      <c r="BK196" s="9">
        <f t="shared" si="304"/>
        <v>5.3028654850281853E-2</v>
      </c>
      <c r="BL196" s="9">
        <f t="shared" si="305"/>
        <v>0.17695289155073918</v>
      </c>
      <c r="BM196" s="9">
        <f t="shared" si="306"/>
        <v>0</v>
      </c>
      <c r="BN196" s="9">
        <f t="shared" si="307"/>
        <v>6.6975201890053723E-2</v>
      </c>
      <c r="BO196" s="9">
        <f t="shared" si="308"/>
        <v>2.8089113221006654</v>
      </c>
      <c r="BP196" s="9">
        <f t="shared" si="309"/>
        <v>1.8941319296082606</v>
      </c>
      <c r="BQ196" s="9">
        <f t="shared" si="310"/>
        <v>0</v>
      </c>
      <c r="BR196" s="9">
        <f t="shared" si="311"/>
        <v>1.6430537098745224</v>
      </c>
      <c r="BS196" s="9">
        <f t="shared" si="312"/>
        <v>0</v>
      </c>
      <c r="BT196" s="9">
        <f t="shared" si="313"/>
        <v>0.35694629012547763</v>
      </c>
      <c r="BU196" s="9">
        <f t="shared" si="314"/>
        <v>0.92170061803104175</v>
      </c>
      <c r="BV196" s="9">
        <f t="shared" si="315"/>
        <v>0.39787295992088906</v>
      </c>
      <c r="BW196" s="9">
        <f t="shared" si="316"/>
        <v>3.7372712173546839E-2</v>
      </c>
      <c r="BX196" s="9">
        <f t="shared" si="317"/>
        <v>44.878425851707092</v>
      </c>
      <c r="BY196" s="10">
        <f t="shared" si="318"/>
        <v>0.59213095495669543</v>
      </c>
      <c r="BZ196" s="9">
        <f t="shared" si="319"/>
        <v>0</v>
      </c>
      <c r="CA196" s="9">
        <f t="shared" si="320"/>
        <v>0</v>
      </c>
      <c r="CB196" s="11">
        <f t="shared" si="321"/>
        <v>0</v>
      </c>
      <c r="CC196" s="9">
        <f t="shared" si="322"/>
        <v>1.9384935254692564</v>
      </c>
      <c r="CD196" s="9">
        <f t="shared" si="323"/>
        <v>24</v>
      </c>
      <c r="CE196" s="9"/>
      <c r="CF196" s="9">
        <f t="shared" si="324"/>
        <v>6.9146830186382884</v>
      </c>
      <c r="CG196" s="9">
        <f t="shared" si="325"/>
        <v>1.3346502294734779</v>
      </c>
      <c r="CH196" s="9">
        <f t="shared" si="326"/>
        <v>0.24933324811176583</v>
      </c>
      <c r="CI196" s="9">
        <f t="shared" si="327"/>
        <v>0.18126638239885501</v>
      </c>
      <c r="CJ196" s="9">
        <f t="shared" si="328"/>
        <v>0</v>
      </c>
      <c r="CK196" s="9">
        <f t="shared" si="329"/>
        <v>6.8607822402053778E-2</v>
      </c>
      <c r="CL196" s="9">
        <f t="shared" si="330"/>
        <v>2.8773827281052178</v>
      </c>
      <c r="CM196" s="9">
        <f t="shared" si="331"/>
        <v>1.940304222538249</v>
      </c>
      <c r="CN196" s="9">
        <f t="shared" si="332"/>
        <v>0.31689440355614096</v>
      </c>
      <c r="CO196" s="9">
        <f t="shared" si="333"/>
        <v>1.6831055964438602</v>
      </c>
      <c r="CP196" s="9">
        <f t="shared" si="334"/>
        <v>8.8817841970012523E-16</v>
      </c>
      <c r="CQ196" s="9">
        <f t="shared" si="335"/>
        <v>0.55414456500873654</v>
      </c>
      <c r="CR196" s="9">
        <f t="shared" si="336"/>
        <v>0.40757170717667723</v>
      </c>
      <c r="CS196" s="9">
        <f t="shared" si="337"/>
        <v>3.828372781458618E-2</v>
      </c>
      <c r="CT196" s="9">
        <f t="shared" si="338"/>
        <v>45.972404466539032</v>
      </c>
      <c r="CU196" s="10">
        <f t="shared" si="339"/>
        <v>1.4222271507953526E-2</v>
      </c>
      <c r="CV196" s="9">
        <f t="shared" si="340"/>
        <v>0</v>
      </c>
      <c r="CW196" s="9">
        <f t="shared" si="341"/>
        <v>0</v>
      </c>
      <c r="CX196" s="11">
        <f t="shared" si="342"/>
        <v>0</v>
      </c>
      <c r="CY196" s="9">
        <f t="shared" si="343"/>
        <v>1.9369942133491596</v>
      </c>
      <c r="CZ196" s="9">
        <f t="shared" si="344"/>
        <v>2.2413662875539416E-2</v>
      </c>
      <c r="DA196" s="9">
        <f t="shared" si="345"/>
        <v>4.059212377530113E-2</v>
      </c>
      <c r="DB196" s="9">
        <f t="shared" si="346"/>
        <v>24</v>
      </c>
      <c r="DD196" s="9">
        <f t="shared" si="347"/>
        <v>6.9188336470169221</v>
      </c>
      <c r="DE196" s="9">
        <f t="shared" si="348"/>
        <v>1.3354513706252951</v>
      </c>
      <c r="DF196" s="9">
        <f t="shared" si="349"/>
        <v>0.25428501764221778</v>
      </c>
      <c r="DG196" s="9">
        <f t="shared" si="350"/>
        <v>0.18137518990150536</v>
      </c>
      <c r="DH196" s="9">
        <f t="shared" si="351"/>
        <v>0</v>
      </c>
      <c r="DI196" s="9">
        <f t="shared" si="352"/>
        <v>6.8649005139410024E-2</v>
      </c>
      <c r="DJ196" s="9">
        <f t="shared" si="353"/>
        <v>2.8791099144961589</v>
      </c>
      <c r="DK196" s="9">
        <f t="shared" si="354"/>
        <v>1.9414689153734144</v>
      </c>
      <c r="DL196" s="9">
        <f t="shared" si="355"/>
        <v>0.32488804255270587</v>
      </c>
      <c r="DM196" s="9">
        <f t="shared" si="356"/>
        <v>1.6841159024599142</v>
      </c>
      <c r="DN196" s="9">
        <f t="shared" si="357"/>
        <v>9.0039450126200293E-3</v>
      </c>
      <c r="DO196" s="9">
        <f t="shared" si="358"/>
        <v>0</v>
      </c>
      <c r="DP196" s="9">
        <f t="shared" si="359"/>
        <v>0.5538769344873874</v>
      </c>
      <c r="DQ196" s="9">
        <f t="shared" si="360"/>
        <v>0.40781635739268507</v>
      </c>
      <c r="DR196" s="9">
        <f t="shared" si="361"/>
        <v>3.8306708119927549E-2</v>
      </c>
      <c r="DS196" s="9">
        <f t="shared" si="362"/>
        <v>46</v>
      </c>
      <c r="DT196" s="9">
        <f t="shared" si="363"/>
        <v>1.9369563933065941</v>
      </c>
      <c r="IF196" s="17"/>
      <c r="IG196" s="17"/>
      <c r="IH196" s="17"/>
      <c r="II196" s="17"/>
      <c r="IJ196" s="17"/>
      <c r="IK196" s="17"/>
      <c r="IL196" s="17"/>
      <c r="IM196" s="17"/>
      <c r="IN196" s="17"/>
      <c r="IO196" s="17"/>
      <c r="IP196" s="17"/>
      <c r="IQ196" s="17"/>
      <c r="IR196" s="17"/>
      <c r="IS196" s="17"/>
      <c r="IT196" s="17"/>
      <c r="IU196" s="17"/>
      <c r="IV196" s="17"/>
    </row>
    <row r="197" spans="1:256" s="12" customFormat="1" x14ac:dyDescent="0.25">
      <c r="A197" s="16" t="s">
        <v>206</v>
      </c>
      <c r="B197" s="16" t="s">
        <v>207</v>
      </c>
      <c r="C197" s="9">
        <v>48.114899999999999</v>
      </c>
      <c r="D197" s="9">
        <v>1.3986000000000001</v>
      </c>
      <c r="E197" s="9">
        <v>6.6424000000000003</v>
      </c>
      <c r="F197" s="9"/>
      <c r="G197" s="9">
        <v>14.683199999999999</v>
      </c>
      <c r="H197" s="9">
        <v>0.56380000000000008</v>
      </c>
      <c r="I197" s="9">
        <v>13.812799999999999</v>
      </c>
      <c r="J197" s="9">
        <v>10.7315</v>
      </c>
      <c r="K197" s="9">
        <v>1.2696000000000001</v>
      </c>
      <c r="L197" s="9">
        <v>0.1762</v>
      </c>
      <c r="M197" s="9">
        <v>5.5900000000000005E-2</v>
      </c>
      <c r="N197" s="9">
        <v>0.12790000000000001</v>
      </c>
      <c r="P197" s="17"/>
      <c r="Q197" s="9">
        <f>C197/'ST1.2-NatData'!R$1</f>
        <v>0.80079388855602152</v>
      </c>
      <c r="R197" s="9">
        <f>D197/'ST1.2-NatData'!S$1</f>
        <v>1.7504599556940639E-2</v>
      </c>
      <c r="S197" s="9">
        <f>E197/'ST1.2-NatData'!T$1</f>
        <v>6.5146477574758985E-2</v>
      </c>
      <c r="T197" s="9">
        <f>F197/'ST1.2-NatData'!U$1</f>
        <v>0</v>
      </c>
      <c r="U197" s="9">
        <f>G197/'ST1.2-NatData'!V$1</f>
        <v>0.20437045903738549</v>
      </c>
      <c r="V197" s="9">
        <f>H197/'ST1.2-NatData'!W$1</f>
        <v>7.9478974301140457E-3</v>
      </c>
      <c r="W197" s="9">
        <f>I197/'ST1.2-NatData'!X$1</f>
        <v>0.34271536323938068</v>
      </c>
      <c r="X197" s="9">
        <f>J197/'ST1.2-NatData'!Y$1</f>
        <v>0.19136396868703079</v>
      </c>
      <c r="Y197" s="9">
        <f>K197/'ST1.2-NatData'!Z$1</f>
        <v>2.0484357604995243E-2</v>
      </c>
      <c r="Z197" s="9">
        <f>L197/'ST1.2-NatData'!AA$1</f>
        <v>1.8705677523461718E-3</v>
      </c>
      <c r="AA197" s="9">
        <f>M197/'ST1.2-NatData'!AB$1</f>
        <v>2.9424149910516899E-3</v>
      </c>
      <c r="AB197" s="9">
        <f>N197/'ST1.2-NatData'!AC$1</f>
        <v>3.6075931514963472E-3</v>
      </c>
      <c r="AC197" s="9">
        <f>O197/'ST1.2-NatData'!AD$1</f>
        <v>0</v>
      </c>
      <c r="AD197" s="9">
        <f t="shared" si="273"/>
        <v>2.6040640267727277</v>
      </c>
      <c r="AE197" s="9">
        <f t="shared" si="274"/>
        <v>1.739698982371074</v>
      </c>
      <c r="AF197" s="9">
        <f t="shared" si="275"/>
        <v>1.5036251629693604</v>
      </c>
      <c r="AG197" s="9">
        <f t="shared" si="276"/>
        <v>1.6949891316563912</v>
      </c>
      <c r="AH197" s="9">
        <f t="shared" si="277"/>
        <v>9.1969933661703056</v>
      </c>
      <c r="AI197" s="9">
        <f t="shared" si="278"/>
        <v>8.6457717788704649</v>
      </c>
      <c r="AJ197" s="9">
        <f t="shared" si="279"/>
        <v>8.849614265869409</v>
      </c>
      <c r="AK197" s="9">
        <f t="shared" si="280"/>
        <v>8.8434701158918969</v>
      </c>
      <c r="AL197" s="9"/>
      <c r="AM197" s="9">
        <f t="shared" si="281"/>
        <v>7.3648960807194532</v>
      </c>
      <c r="AN197" s="9">
        <f t="shared" si="282"/>
        <v>1.1983034441688418</v>
      </c>
      <c r="AO197" s="9">
        <f t="shared" si="283"/>
        <v>0.5631995248882955</v>
      </c>
      <c r="AP197" s="9">
        <f t="shared" si="284"/>
        <v>0.16098968600265073</v>
      </c>
      <c r="AQ197" s="9">
        <f t="shared" si="285"/>
        <v>0</v>
      </c>
      <c r="AR197" s="9">
        <f t="shared" si="286"/>
        <v>7.3096759939760905E-2</v>
      </c>
      <c r="AS197" s="9">
        <f t="shared" si="287"/>
        <v>3.1519509221972308</v>
      </c>
      <c r="AT197" s="9">
        <f t="shared" si="288"/>
        <v>1.8795937560080145</v>
      </c>
      <c r="AU197" s="9">
        <f t="shared" si="289"/>
        <v>0.82883064903595205</v>
      </c>
      <c r="AV197" s="9">
        <f t="shared" si="290"/>
        <v>1.7599731505386442</v>
      </c>
      <c r="AW197" s="9">
        <f t="shared" si="291"/>
        <v>0.58880379957459628</v>
      </c>
      <c r="AX197" s="9">
        <f t="shared" si="292"/>
        <v>0</v>
      </c>
      <c r="AY197" s="9">
        <f t="shared" si="293"/>
        <v>0.37678900200680299</v>
      </c>
      <c r="AZ197" s="9">
        <f t="shared" si="294"/>
        <v>3.4407198418599683E-2</v>
      </c>
      <c r="BA197" s="9">
        <f t="shared" si="295"/>
        <v>47.838878777187645</v>
      </c>
      <c r="BB197" s="10">
        <f t="shared" si="296"/>
        <v>0</v>
      </c>
      <c r="BC197" s="9">
        <f t="shared" si="297"/>
        <v>1.8388787771876451</v>
      </c>
      <c r="BD197" s="9">
        <f t="shared" si="298"/>
        <v>11.422339050697742</v>
      </c>
      <c r="BE197" s="11">
        <f t="shared" si="299"/>
        <v>2.0774091922445455</v>
      </c>
      <c r="BF197" s="9">
        <f t="shared" si="300"/>
        <v>0.10088084137697909</v>
      </c>
      <c r="BG197" s="9">
        <f t="shared" si="301"/>
        <v>24</v>
      </c>
      <c r="BH197" s="9"/>
      <c r="BI197" s="9">
        <f t="shared" si="302"/>
        <v>6.9234812023695911</v>
      </c>
      <c r="BJ197" s="9">
        <f t="shared" si="303"/>
        <v>1.1264831546173377</v>
      </c>
      <c r="BK197" s="9">
        <f t="shared" si="304"/>
        <v>4.9964356986928138E-2</v>
      </c>
      <c r="BL197" s="9">
        <f t="shared" si="305"/>
        <v>0.15134077284982581</v>
      </c>
      <c r="BM197" s="9">
        <f t="shared" si="306"/>
        <v>0</v>
      </c>
      <c r="BN197" s="9">
        <f t="shared" si="307"/>
        <v>6.8715707302637111E-2</v>
      </c>
      <c r="BO197" s="9">
        <f t="shared" si="308"/>
        <v>2.963038815680378</v>
      </c>
      <c r="BP197" s="9">
        <f t="shared" si="309"/>
        <v>1.7669403471802299</v>
      </c>
      <c r="BQ197" s="9">
        <f t="shared" si="310"/>
        <v>0</v>
      </c>
      <c r="BR197" s="9">
        <f t="shared" si="311"/>
        <v>1.6544891999669822</v>
      </c>
      <c r="BS197" s="9">
        <f t="shared" si="312"/>
        <v>0</v>
      </c>
      <c r="BT197" s="9">
        <f t="shared" si="313"/>
        <v>0.34551080003301782</v>
      </c>
      <c r="BU197" s="9">
        <f t="shared" si="314"/>
        <v>0.95895963448650157</v>
      </c>
      <c r="BV197" s="9">
        <f t="shared" si="315"/>
        <v>0.3542061617791169</v>
      </c>
      <c r="BW197" s="9">
        <f t="shared" si="316"/>
        <v>3.2345003767399377E-2</v>
      </c>
      <c r="BX197" s="9">
        <f t="shared" si="317"/>
        <v>44.971656670536653</v>
      </c>
      <c r="BY197" s="10">
        <f t="shared" si="318"/>
        <v>0.58199097162755242</v>
      </c>
      <c r="BZ197" s="9">
        <f t="shared" si="319"/>
        <v>0</v>
      </c>
      <c r="CA197" s="9">
        <f t="shared" si="320"/>
        <v>0</v>
      </c>
      <c r="CB197" s="11">
        <f t="shared" si="321"/>
        <v>0</v>
      </c>
      <c r="CC197" s="9">
        <f t="shared" si="322"/>
        <v>1.9433701244497865</v>
      </c>
      <c r="CD197" s="9">
        <f t="shared" si="323"/>
        <v>24</v>
      </c>
      <c r="CE197" s="9"/>
      <c r="CF197" s="9">
        <f t="shared" si="324"/>
        <v>7.0867170201864056</v>
      </c>
      <c r="CG197" s="9">
        <f t="shared" si="325"/>
        <v>1.1530423946334574</v>
      </c>
      <c r="CH197" s="9">
        <f t="shared" si="326"/>
        <v>0.23975941481986318</v>
      </c>
      <c r="CI197" s="9">
        <f t="shared" si="327"/>
        <v>0.1549089539574332</v>
      </c>
      <c r="CJ197" s="9">
        <f t="shared" si="328"/>
        <v>0</v>
      </c>
      <c r="CK197" s="9">
        <f t="shared" si="329"/>
        <v>7.0335826481204067E-2</v>
      </c>
      <c r="CL197" s="9">
        <f t="shared" si="330"/>
        <v>3.0328987676558397</v>
      </c>
      <c r="CM197" s="9">
        <f t="shared" si="331"/>
        <v>1.8085997298195262</v>
      </c>
      <c r="CN197" s="9">
        <f t="shared" si="332"/>
        <v>0.30650269273386677</v>
      </c>
      <c r="CO197" s="9">
        <f t="shared" si="333"/>
        <v>1.6934973072661346</v>
      </c>
      <c r="CP197" s="9">
        <f t="shared" si="334"/>
        <v>1.3322676295501878E-15</v>
      </c>
      <c r="CQ197" s="9">
        <f t="shared" si="335"/>
        <v>0.60433506729045128</v>
      </c>
      <c r="CR197" s="9">
        <f t="shared" si="336"/>
        <v>0.36255732657667283</v>
      </c>
      <c r="CS197" s="9">
        <f t="shared" si="337"/>
        <v>3.3107606132875916E-2</v>
      </c>
      <c r="CT197" s="9">
        <f t="shared" si="338"/>
        <v>46.031959275630683</v>
      </c>
      <c r="CU197" s="10">
        <f t="shared" si="339"/>
        <v>0</v>
      </c>
      <c r="CV197" s="9">
        <f t="shared" si="340"/>
        <v>3.1959275630683237E-2</v>
      </c>
      <c r="CW197" s="9">
        <f t="shared" si="341"/>
        <v>0.20631006029170654</v>
      </c>
      <c r="CX197" s="11">
        <f t="shared" si="342"/>
        <v>2.9919038536321569E-2</v>
      </c>
      <c r="CY197" s="9">
        <f t="shared" si="343"/>
        <v>1.9100756788694628</v>
      </c>
      <c r="CZ197" s="9">
        <f t="shared" si="344"/>
        <v>2.6039237680919043E-2</v>
      </c>
      <c r="DA197" s="9">
        <f t="shared" si="345"/>
        <v>3.1925807818934858E-2</v>
      </c>
      <c r="DB197" s="9">
        <f t="shared" si="346"/>
        <v>24</v>
      </c>
      <c r="DD197" s="9">
        <f t="shared" si="347"/>
        <v>7.0817968224340424</v>
      </c>
      <c r="DE197" s="9">
        <f t="shared" si="348"/>
        <v>1.1522418551760054</v>
      </c>
      <c r="DF197" s="9">
        <f t="shared" si="349"/>
        <v>0.23403867761004804</v>
      </c>
      <c r="DG197" s="9">
        <f t="shared" si="350"/>
        <v>0.15480140307245907</v>
      </c>
      <c r="DH197" s="9">
        <f t="shared" si="351"/>
        <v>0</v>
      </c>
      <c r="DI197" s="9">
        <f t="shared" si="352"/>
        <v>7.028699340738756E-2</v>
      </c>
      <c r="DJ197" s="9">
        <f t="shared" si="353"/>
        <v>3.0307930730644994</v>
      </c>
      <c r="DK197" s="9">
        <f t="shared" si="354"/>
        <v>1.8073440470682274</v>
      </c>
      <c r="DL197" s="9">
        <f t="shared" si="355"/>
        <v>0.29726419422262129</v>
      </c>
      <c r="DM197" s="9">
        <f t="shared" si="356"/>
        <v>1.6923215383422296</v>
      </c>
      <c r="DN197" s="9">
        <f t="shared" si="357"/>
        <v>0</v>
      </c>
      <c r="DO197" s="9">
        <f t="shared" si="358"/>
        <v>1.0414267435149061E-2</v>
      </c>
      <c r="DP197" s="9">
        <f t="shared" si="359"/>
        <v>0.61502403875386347</v>
      </c>
      <c r="DQ197" s="9">
        <f t="shared" si="360"/>
        <v>0.36230560864603667</v>
      </c>
      <c r="DR197" s="9">
        <f t="shared" si="361"/>
        <v>3.3084620035248896E-2</v>
      </c>
      <c r="DS197" s="9">
        <f t="shared" si="362"/>
        <v>46</v>
      </c>
      <c r="DT197" s="9">
        <f t="shared" si="363"/>
        <v>1.9420751987325278</v>
      </c>
      <c r="IF197" s="17"/>
      <c r="IG197" s="17"/>
      <c r="IH197" s="17"/>
      <c r="II197" s="17"/>
      <c r="IJ197" s="17"/>
      <c r="IK197" s="17"/>
      <c r="IL197" s="17"/>
      <c r="IM197" s="17"/>
      <c r="IN197" s="17"/>
      <c r="IO197" s="17"/>
      <c r="IP197" s="17"/>
      <c r="IQ197" s="17"/>
      <c r="IR197" s="17"/>
      <c r="IS197" s="17"/>
      <c r="IT197" s="17"/>
      <c r="IU197" s="17"/>
      <c r="IV197" s="17"/>
    </row>
    <row r="198" spans="1:256" s="12" customFormat="1" x14ac:dyDescent="0.25">
      <c r="A198" s="16" t="s">
        <v>206</v>
      </c>
      <c r="B198" s="16" t="s">
        <v>207</v>
      </c>
      <c r="C198" s="9">
        <v>47.700800000000001</v>
      </c>
      <c r="D198" s="9">
        <v>1.4874000000000001</v>
      </c>
      <c r="E198" s="9">
        <v>7.0254000000000003</v>
      </c>
      <c r="F198" s="9"/>
      <c r="G198" s="9">
        <v>14.9551</v>
      </c>
      <c r="H198" s="9">
        <v>0.61350000000000005</v>
      </c>
      <c r="I198" s="9">
        <v>13.358000000000001</v>
      </c>
      <c r="J198" s="9">
        <v>10.6341</v>
      </c>
      <c r="K198" s="9">
        <v>1.3451</v>
      </c>
      <c r="L198" s="9">
        <v>0.18230000000000002</v>
      </c>
      <c r="M198" s="9">
        <v>4.7500000000000001E-2</v>
      </c>
      <c r="N198" s="9">
        <v>0.13670000000000002</v>
      </c>
      <c r="P198" s="17"/>
      <c r="Q198" s="9">
        <f>C198/'ST1.2-NatData'!R$1</f>
        <v>0.79390187071433327</v>
      </c>
      <c r="R198" s="9">
        <f>D198/'ST1.2-NatData'!S$1</f>
        <v>1.861600270341306E-2</v>
      </c>
      <c r="S198" s="9">
        <f>E198/'ST1.2-NatData'!T$1</f>
        <v>6.8902815782505081E-2</v>
      </c>
      <c r="T198" s="9">
        <f>F198/'ST1.2-NatData'!U$1</f>
        <v>0</v>
      </c>
      <c r="U198" s="9">
        <f>G198/'ST1.2-NatData'!V$1</f>
        <v>0.20815494251593686</v>
      </c>
      <c r="V198" s="9">
        <f>H198/'ST1.2-NatData'!W$1</f>
        <v>8.6485191085047299E-3</v>
      </c>
      <c r="W198" s="9">
        <f>I198/'ST1.2-NatData'!X$1</f>
        <v>0.33143112346169112</v>
      </c>
      <c r="X198" s="9">
        <f>J198/'ST1.2-NatData'!Y$1</f>
        <v>0.18962713315144705</v>
      </c>
      <c r="Y198" s="9">
        <f>K198/'ST1.2-NatData'!Z$1</f>
        <v>2.1702512141209118E-2</v>
      </c>
      <c r="Z198" s="9">
        <f>L198/'ST1.2-NatData'!AA$1</f>
        <v>1.9353263408212666E-3</v>
      </c>
      <c r="AA198" s="9">
        <f>M198/'ST1.2-NatData'!AB$1</f>
        <v>2.500263185598484E-3</v>
      </c>
      <c r="AB198" s="9">
        <f>N198/'ST1.2-NatData'!AC$1</f>
        <v>3.8558090993709984E-3</v>
      </c>
      <c r="AC198" s="9">
        <f>O198/'ST1.2-NatData'!AD$1</f>
        <v>0</v>
      </c>
      <c r="AD198" s="9">
        <f t="shared" si="273"/>
        <v>2.5964217870451027</v>
      </c>
      <c r="AE198" s="9">
        <f t="shared" si="274"/>
        <v>1.735460900184397</v>
      </c>
      <c r="AF198" s="9">
        <f t="shared" si="275"/>
        <v>1.4985580900688893</v>
      </c>
      <c r="AG198" s="9">
        <f t="shared" si="276"/>
        <v>1.6881852232203363</v>
      </c>
      <c r="AH198" s="9">
        <f t="shared" si="277"/>
        <v>9.2194528832657419</v>
      </c>
      <c r="AI198" s="9">
        <f t="shared" si="278"/>
        <v>8.6750057179314179</v>
      </c>
      <c r="AJ198" s="9">
        <f t="shared" si="279"/>
        <v>8.8852809476595276</v>
      </c>
      <c r="AK198" s="9">
        <f t="shared" si="280"/>
        <v>8.8692009734890895</v>
      </c>
      <c r="AL198" s="9"/>
      <c r="AM198" s="9">
        <f t="shared" si="281"/>
        <v>7.3193408909873261</v>
      </c>
      <c r="AN198" s="9">
        <f t="shared" si="282"/>
        <v>1.2704925272622896</v>
      </c>
      <c r="AO198" s="9">
        <f t="shared" si="283"/>
        <v>0.58983341824961499</v>
      </c>
      <c r="AP198" s="9">
        <f t="shared" si="284"/>
        <v>0.17162935979886437</v>
      </c>
      <c r="AQ198" s="9">
        <f t="shared" si="285"/>
        <v>0</v>
      </c>
      <c r="AR198" s="9">
        <f t="shared" si="286"/>
        <v>7.9734614430882797E-2</v>
      </c>
      <c r="AS198" s="9">
        <f t="shared" si="287"/>
        <v>3.0556136268028924</v>
      </c>
      <c r="AT198" s="9">
        <f t="shared" si="288"/>
        <v>1.9190746849445688</v>
      </c>
      <c r="AU198" s="9">
        <f t="shared" si="289"/>
        <v>0.81588570422682327</v>
      </c>
      <c r="AV198" s="9">
        <f t="shared" si="290"/>
        <v>1.7482584194785253</v>
      </c>
      <c r="AW198" s="9">
        <f t="shared" si="291"/>
        <v>0.56414412370534883</v>
      </c>
      <c r="AX198" s="9">
        <f t="shared" si="292"/>
        <v>0</v>
      </c>
      <c r="AY198" s="9">
        <f t="shared" si="293"/>
        <v>0.40017057626876035</v>
      </c>
      <c r="AZ198" s="9">
        <f t="shared" si="294"/>
        <v>3.568530002588953E-2</v>
      </c>
      <c r="BA198" s="9">
        <f t="shared" si="295"/>
        <v>47.81657715254002</v>
      </c>
      <c r="BB198" s="10">
        <f t="shared" si="296"/>
        <v>0</v>
      </c>
      <c r="BC198" s="9">
        <f t="shared" si="297"/>
        <v>1.8165771525400203</v>
      </c>
      <c r="BD198" s="9">
        <f t="shared" si="298"/>
        <v>10.584303027575823</v>
      </c>
      <c r="BE198" s="11">
        <f t="shared" si="299"/>
        <v>1.9468357720073479</v>
      </c>
      <c r="BF198" s="9">
        <f t="shared" si="300"/>
        <v>0.12482333850607236</v>
      </c>
      <c r="BG198" s="9">
        <f t="shared" si="301"/>
        <v>24</v>
      </c>
      <c r="BH198" s="9"/>
      <c r="BI198" s="9">
        <f t="shared" si="302"/>
        <v>6.8871032679232904</v>
      </c>
      <c r="BJ198" s="9">
        <f t="shared" si="303"/>
        <v>1.1954646417896135</v>
      </c>
      <c r="BK198" s="9">
        <f t="shared" si="304"/>
        <v>8.2567909712903287E-2</v>
      </c>
      <c r="BL198" s="9">
        <f t="shared" si="305"/>
        <v>0.16149392989713504</v>
      </c>
      <c r="BM198" s="9">
        <f t="shared" si="306"/>
        <v>0</v>
      </c>
      <c r="BN198" s="9">
        <f t="shared" si="307"/>
        <v>7.5025952717917663E-2</v>
      </c>
      <c r="BO198" s="9">
        <f t="shared" si="308"/>
        <v>2.8751668911306041</v>
      </c>
      <c r="BP198" s="9">
        <f t="shared" si="309"/>
        <v>1.8057453165414379</v>
      </c>
      <c r="BQ198" s="9">
        <f t="shared" si="310"/>
        <v>0</v>
      </c>
      <c r="BR198" s="9">
        <f t="shared" si="311"/>
        <v>1.6450164643637455</v>
      </c>
      <c r="BS198" s="9">
        <f t="shared" si="312"/>
        <v>0</v>
      </c>
      <c r="BT198" s="9">
        <f t="shared" si="313"/>
        <v>0.35498353563625451</v>
      </c>
      <c r="BU198" s="9">
        <f t="shared" si="314"/>
        <v>0.94486676765394872</v>
      </c>
      <c r="BV198" s="9">
        <f t="shared" si="315"/>
        <v>0.37653883383693021</v>
      </c>
      <c r="BW198" s="9">
        <f t="shared" si="316"/>
        <v>3.3577934145375556E-2</v>
      </c>
      <c r="BX198" s="9">
        <f t="shared" si="317"/>
        <v>44.992808734140262</v>
      </c>
      <c r="BY198" s="10">
        <f t="shared" si="318"/>
        <v>0.55777038801286882</v>
      </c>
      <c r="BZ198" s="9">
        <f t="shared" si="319"/>
        <v>0</v>
      </c>
      <c r="CA198" s="9">
        <f t="shared" si="320"/>
        <v>0</v>
      </c>
      <c r="CB198" s="11">
        <f t="shared" si="321"/>
        <v>0</v>
      </c>
      <c r="CC198" s="9">
        <f t="shared" si="322"/>
        <v>1.9448610365843044</v>
      </c>
      <c r="CD198" s="9">
        <f t="shared" si="323"/>
        <v>24</v>
      </c>
      <c r="CE198" s="9"/>
      <c r="CF198" s="9">
        <f t="shared" si="324"/>
        <v>7.0540411661693225</v>
      </c>
      <c r="CG198" s="9">
        <f t="shared" si="325"/>
        <v>1.2244417526247733</v>
      </c>
      <c r="CH198" s="9">
        <f t="shared" si="326"/>
        <v>0.27848291879409537</v>
      </c>
      <c r="CI198" s="9">
        <f t="shared" si="327"/>
        <v>0.16540841414221433</v>
      </c>
      <c r="CJ198" s="9">
        <f t="shared" si="328"/>
        <v>0</v>
      </c>
      <c r="CK198" s="9">
        <f t="shared" si="329"/>
        <v>7.6844522060266443E-2</v>
      </c>
      <c r="CL198" s="9">
        <f t="shared" si="330"/>
        <v>2.9448586467555566</v>
      </c>
      <c r="CM198" s="9">
        <f t="shared" si="331"/>
        <v>1.8495151448980178</v>
      </c>
      <c r="CN198" s="9">
        <f t="shared" si="332"/>
        <v>0.31510964665014995</v>
      </c>
      <c r="CO198" s="9">
        <f t="shared" si="333"/>
        <v>1.6848903533498489</v>
      </c>
      <c r="CP198" s="9">
        <f t="shared" si="334"/>
        <v>0</v>
      </c>
      <c r="CQ198" s="9">
        <f t="shared" si="335"/>
        <v>0.57994232818352442</v>
      </c>
      <c r="CR198" s="9">
        <f t="shared" si="336"/>
        <v>0.3856658352892699</v>
      </c>
      <c r="CS198" s="9">
        <f t="shared" si="337"/>
        <v>3.4391836527205656E-2</v>
      </c>
      <c r="CT198" s="9">
        <f t="shared" si="338"/>
        <v>46.083398585064323</v>
      </c>
      <c r="CU198" s="10">
        <f t="shared" si="339"/>
        <v>0</v>
      </c>
      <c r="CV198" s="9">
        <f t="shared" si="340"/>
        <v>8.3398585064323072E-2</v>
      </c>
      <c r="CW198" s="9">
        <f t="shared" si="341"/>
        <v>0.50419796052587085</v>
      </c>
      <c r="CX198" s="11">
        <f t="shared" si="342"/>
        <v>7.5041427769659552E-2</v>
      </c>
      <c r="CY198" s="9">
        <f t="shared" si="343"/>
        <v>1.8601259269600909</v>
      </c>
      <c r="CZ198" s="9">
        <f t="shared" si="344"/>
        <v>2.2215540847132727E-2</v>
      </c>
      <c r="DA198" s="9">
        <f t="shared" si="345"/>
        <v>3.4259947128453372E-2</v>
      </c>
      <c r="DB198" s="9">
        <f t="shared" si="346"/>
        <v>24</v>
      </c>
      <c r="DD198" s="9">
        <f t="shared" si="347"/>
        <v>7.0412752445943738</v>
      </c>
      <c r="DE198" s="9">
        <f t="shared" si="348"/>
        <v>1.2222258416286671</v>
      </c>
      <c r="DF198" s="9">
        <f t="shared" si="349"/>
        <v>0.26350108622304091</v>
      </c>
      <c r="DG198" s="9">
        <f t="shared" si="350"/>
        <v>0.16510906929958666</v>
      </c>
      <c r="DH198" s="9">
        <f t="shared" si="351"/>
        <v>0</v>
      </c>
      <c r="DI198" s="9">
        <f t="shared" si="352"/>
        <v>7.6705454096389139E-2</v>
      </c>
      <c r="DJ198" s="9">
        <f t="shared" si="353"/>
        <v>2.9395292428510134</v>
      </c>
      <c r="DK198" s="9">
        <f t="shared" si="354"/>
        <v>1.8461680187989127</v>
      </c>
      <c r="DL198" s="9">
        <f t="shared" si="355"/>
        <v>0.29101287126894348</v>
      </c>
      <c r="DM198" s="9">
        <f t="shared" si="356"/>
        <v>1.6818411539467595</v>
      </c>
      <c r="DN198" s="9">
        <f t="shared" si="357"/>
        <v>0</v>
      </c>
      <c r="DO198" s="9">
        <f t="shared" si="358"/>
        <v>2.7145974784297033E-2</v>
      </c>
      <c r="DP198" s="9">
        <f t="shared" si="359"/>
        <v>0.60784849463229351</v>
      </c>
      <c r="DQ198" s="9">
        <f t="shared" si="360"/>
        <v>0.38496788361994139</v>
      </c>
      <c r="DR198" s="9">
        <f t="shared" si="361"/>
        <v>3.4329596532062114E-2</v>
      </c>
      <c r="DS198" s="9">
        <f t="shared" si="362"/>
        <v>46</v>
      </c>
      <c r="DT198" s="9">
        <f t="shared" si="363"/>
        <v>1.9436267175025816</v>
      </c>
      <c r="IF198" s="17"/>
      <c r="IG198" s="17"/>
      <c r="IH198" s="17"/>
      <c r="II198" s="17"/>
      <c r="IJ198" s="17"/>
      <c r="IK198" s="17"/>
      <c r="IL198" s="17"/>
      <c r="IM198" s="17"/>
      <c r="IN198" s="17"/>
      <c r="IO198" s="17"/>
      <c r="IP198" s="17"/>
      <c r="IQ198" s="17"/>
      <c r="IR198" s="17"/>
      <c r="IS198" s="17"/>
      <c r="IT198" s="17"/>
      <c r="IU198" s="17"/>
      <c r="IV198" s="17"/>
    </row>
    <row r="199" spans="1:256" s="12" customFormat="1" x14ac:dyDescent="0.25">
      <c r="A199" s="16" t="s">
        <v>206</v>
      </c>
      <c r="B199" s="16" t="s">
        <v>207</v>
      </c>
      <c r="C199" s="9">
        <v>48.072600000000001</v>
      </c>
      <c r="D199" s="9">
        <v>1.4782999999999999</v>
      </c>
      <c r="E199" s="9">
        <v>6.9482999999999997</v>
      </c>
      <c r="F199" s="9"/>
      <c r="G199" s="9">
        <v>15.0647</v>
      </c>
      <c r="H199" s="9">
        <v>0.55449999999999999</v>
      </c>
      <c r="I199" s="9">
        <v>13.5176</v>
      </c>
      <c r="J199" s="9">
        <v>10.6677</v>
      </c>
      <c r="K199" s="9">
        <v>1.2847</v>
      </c>
      <c r="L199" s="9">
        <v>0.17960000000000001</v>
      </c>
      <c r="M199" s="9">
        <v>4.87E-2</v>
      </c>
      <c r="N199" s="9">
        <v>0.13500000000000001</v>
      </c>
      <c r="P199" s="17"/>
      <c r="Q199" s="9">
        <f>C199/'ST1.2-NatData'!R$1</f>
        <v>0.8000898741761534</v>
      </c>
      <c r="R199" s="9">
        <f>D199/'ST1.2-NatData'!S$1</f>
        <v>1.8502108912502032E-2</v>
      </c>
      <c r="S199" s="9">
        <f>E199/'ST1.2-NatData'!T$1</f>
        <v>6.8146644305175502E-2</v>
      </c>
      <c r="T199" s="9">
        <f>F199/'ST1.2-NatData'!U$1</f>
        <v>0</v>
      </c>
      <c r="U199" s="9">
        <f>G199/'ST1.2-NatData'!V$1</f>
        <v>0.20968042758121536</v>
      </c>
      <c r="V199" s="9">
        <f>H199/'ST1.2-NatData'!W$1</f>
        <v>7.8167951844594508E-3</v>
      </c>
      <c r="W199" s="9">
        <f>I199/'ST1.2-NatData'!X$1</f>
        <v>0.33539102818578798</v>
      </c>
      <c r="X199" s="9">
        <f>J199/'ST1.2-NatData'!Y$1</f>
        <v>0.19022628791526239</v>
      </c>
      <c r="Y199" s="9">
        <f>K199/'ST1.2-NatData'!Z$1</f>
        <v>2.0727988512238015E-2</v>
      </c>
      <c r="Z199" s="9">
        <f>L199/'ST1.2-NatData'!AA$1</f>
        <v>1.9066627032995032E-3</v>
      </c>
      <c r="AA199" s="9">
        <f>M199/'ST1.2-NatData'!AB$1</f>
        <v>2.5634277292346562E-3</v>
      </c>
      <c r="AB199" s="9">
        <f>N199/'ST1.2-NatData'!AC$1</f>
        <v>3.8078582912588498E-3</v>
      </c>
      <c r="AC199" s="9">
        <f>O199/'ST1.2-NatData'!AD$1</f>
        <v>0</v>
      </c>
      <c r="AD199" s="9">
        <f t="shared" si="273"/>
        <v>2.6105587321853467</v>
      </c>
      <c r="AE199" s="9">
        <f t="shared" si="274"/>
        <v>1.7432691129968065</v>
      </c>
      <c r="AF199" s="9">
        <f t="shared" si="275"/>
        <v>1.5077735226504692</v>
      </c>
      <c r="AG199" s="9">
        <f t="shared" si="276"/>
        <v>1.6979998105657315</v>
      </c>
      <c r="AH199" s="9">
        <f t="shared" si="277"/>
        <v>9.178158369647722</v>
      </c>
      <c r="AI199" s="9">
        <f t="shared" si="278"/>
        <v>8.6219845385981415</v>
      </c>
      <c r="AJ199" s="9">
        <f t="shared" si="279"/>
        <v>8.833923247024611</v>
      </c>
      <c r="AK199" s="9">
        <f t="shared" si="280"/>
        <v>8.821138829532277</v>
      </c>
      <c r="AL199" s="9"/>
      <c r="AM199" s="9">
        <f t="shared" si="281"/>
        <v>7.3433515751402556</v>
      </c>
      <c r="AN199" s="9">
        <f t="shared" si="282"/>
        <v>1.2509213875859055</v>
      </c>
      <c r="AO199" s="9">
        <f t="shared" si="283"/>
        <v>0.59427296272616204</v>
      </c>
      <c r="AP199" s="9">
        <f t="shared" si="284"/>
        <v>0.16981528577141425</v>
      </c>
      <c r="AQ199" s="9">
        <f t="shared" si="285"/>
        <v>0</v>
      </c>
      <c r="AR199" s="9">
        <f t="shared" si="286"/>
        <v>7.1743784146068523E-2</v>
      </c>
      <c r="AS199" s="9">
        <f t="shared" si="287"/>
        <v>3.0782719724481451</v>
      </c>
      <c r="AT199" s="9">
        <f t="shared" si="288"/>
        <v>1.9244801713558448</v>
      </c>
      <c r="AU199" s="9">
        <f t="shared" si="289"/>
        <v>0.83858417644763517</v>
      </c>
      <c r="AV199" s="9">
        <f t="shared" si="290"/>
        <v>1.7459269965564828</v>
      </c>
      <c r="AW199" s="9">
        <f t="shared" si="291"/>
        <v>0.5845111730041177</v>
      </c>
      <c r="AX199" s="9">
        <f t="shared" si="292"/>
        <v>0</v>
      </c>
      <c r="AY199" s="9">
        <f t="shared" si="293"/>
        <v>0.38048952249911833</v>
      </c>
      <c r="AZ199" s="9">
        <f t="shared" si="294"/>
        <v>3.4999304496766977E-2</v>
      </c>
      <c r="BA199" s="9">
        <f t="shared" si="295"/>
        <v>47.861766282413363</v>
      </c>
      <c r="BB199" s="10">
        <f t="shared" si="296"/>
        <v>0</v>
      </c>
      <c r="BC199" s="9">
        <f t="shared" si="297"/>
        <v>1.8617662824133632</v>
      </c>
      <c r="BD199" s="9">
        <f t="shared" si="298"/>
        <v>10.963478781995269</v>
      </c>
      <c r="BE199" s="11">
        <f t="shared" si="299"/>
        <v>1.9935316808396637</v>
      </c>
      <c r="BF199" s="9">
        <f t="shared" si="300"/>
        <v>7.9757045472224813E-2</v>
      </c>
      <c r="BG199" s="9">
        <f t="shared" si="301"/>
        <v>24</v>
      </c>
      <c r="BH199" s="9"/>
      <c r="BI199" s="9">
        <f t="shared" si="302"/>
        <v>6.8983625246357274</v>
      </c>
      <c r="BJ199" s="9">
        <f t="shared" si="303"/>
        <v>1.1751186271131406</v>
      </c>
      <c r="BK199" s="9">
        <f t="shared" si="304"/>
        <v>7.3481151748868712E-2</v>
      </c>
      <c r="BL199" s="9">
        <f t="shared" si="305"/>
        <v>0.1595248969750514</v>
      </c>
      <c r="BM199" s="9">
        <f t="shared" si="306"/>
        <v>0</v>
      </c>
      <c r="BN199" s="9">
        <f t="shared" si="307"/>
        <v>6.7396287221797788E-2</v>
      </c>
      <c r="BO199" s="9">
        <f t="shared" si="308"/>
        <v>2.8917362594023972</v>
      </c>
      <c r="BP199" s="9">
        <f t="shared" si="309"/>
        <v>1.8078614046518862</v>
      </c>
      <c r="BQ199" s="9">
        <f t="shared" si="310"/>
        <v>0</v>
      </c>
      <c r="BR199" s="9">
        <f t="shared" si="311"/>
        <v>1.6401281132403107</v>
      </c>
      <c r="BS199" s="9">
        <f t="shared" si="312"/>
        <v>0</v>
      </c>
      <c r="BT199" s="9">
        <f t="shared" si="313"/>
        <v>0.35987188675968929</v>
      </c>
      <c r="BU199" s="9">
        <f t="shared" si="314"/>
        <v>0.96956066112583716</v>
      </c>
      <c r="BV199" s="9">
        <f t="shared" si="315"/>
        <v>0.35743279293751212</v>
      </c>
      <c r="BW199" s="9">
        <f t="shared" si="316"/>
        <v>3.2878432696340103E-2</v>
      </c>
      <c r="BX199" s="9">
        <f t="shared" si="317"/>
        <v>44.961460922449177</v>
      </c>
      <c r="BY199" s="10">
        <f t="shared" si="318"/>
        <v>0.57445724261744457</v>
      </c>
      <c r="BZ199" s="9">
        <f t="shared" si="319"/>
        <v>0</v>
      </c>
      <c r="CA199" s="9">
        <f t="shared" si="320"/>
        <v>0</v>
      </c>
      <c r="CB199" s="11">
        <f t="shared" si="321"/>
        <v>0</v>
      </c>
      <c r="CC199" s="9">
        <f t="shared" si="322"/>
        <v>1.9450668704403185</v>
      </c>
      <c r="CD199" s="9">
        <f t="shared" si="323"/>
        <v>23.999999999999996</v>
      </c>
      <c r="CE199" s="9"/>
      <c r="CF199" s="9">
        <f t="shared" si="324"/>
        <v>7.0679325391937171</v>
      </c>
      <c r="CG199" s="9">
        <f t="shared" si="325"/>
        <v>1.2040044506684144</v>
      </c>
      <c r="CH199" s="9">
        <f t="shared" si="326"/>
        <v>0.27193698986213199</v>
      </c>
      <c r="CI199" s="9">
        <f t="shared" si="327"/>
        <v>0.16344621004113294</v>
      </c>
      <c r="CJ199" s="9">
        <f t="shared" si="328"/>
        <v>0</v>
      </c>
      <c r="CK199" s="9">
        <f t="shared" si="329"/>
        <v>6.905296869722638E-2</v>
      </c>
      <c r="CL199" s="9">
        <f t="shared" si="330"/>
        <v>2.962818600733919</v>
      </c>
      <c r="CM199" s="9">
        <f t="shared" si="331"/>
        <v>1.8523008036557587</v>
      </c>
      <c r="CN199" s="9">
        <f t="shared" si="332"/>
        <v>0.31955557299016846</v>
      </c>
      <c r="CO199" s="9">
        <f t="shared" si="333"/>
        <v>1.6804444270098333</v>
      </c>
      <c r="CP199" s="9">
        <f t="shared" si="334"/>
        <v>1.7763568394002505E-15</v>
      </c>
      <c r="CQ199" s="9">
        <f t="shared" si="335"/>
        <v>0.60009445687753848</v>
      </c>
      <c r="CR199" s="9">
        <f t="shared" si="336"/>
        <v>0.36621891916463695</v>
      </c>
      <c r="CS199" s="9">
        <f t="shared" si="337"/>
        <v>3.3686623957824541E-2</v>
      </c>
      <c r="CT199" s="9">
        <f t="shared" si="338"/>
        <v>46.066667492260578</v>
      </c>
      <c r="CU199" s="10">
        <f t="shared" si="339"/>
        <v>0</v>
      </c>
      <c r="CV199" s="9">
        <f t="shared" si="340"/>
        <v>6.6667492260577887E-2</v>
      </c>
      <c r="CW199" s="9">
        <f t="shared" si="341"/>
        <v>0.40788643703515864</v>
      </c>
      <c r="CX199" s="11">
        <f t="shared" si="342"/>
        <v>6.0855007139261341E-2</v>
      </c>
      <c r="CY199" s="9">
        <f t="shared" si="343"/>
        <v>1.8770490560495416</v>
      </c>
      <c r="CZ199" s="9">
        <f t="shared" si="344"/>
        <v>2.2645123809353539E-2</v>
      </c>
      <c r="DA199" s="9">
        <f t="shared" si="345"/>
        <v>3.3638327880526966E-2</v>
      </c>
      <c r="DB199" s="9">
        <f t="shared" si="346"/>
        <v>24</v>
      </c>
      <c r="DD199" s="9">
        <f t="shared" si="347"/>
        <v>7.0577038562108605</v>
      </c>
      <c r="DE199" s="9">
        <f t="shared" si="348"/>
        <v>1.2022620203654166</v>
      </c>
      <c r="DF199" s="9">
        <f t="shared" si="349"/>
        <v>0.25996587657627757</v>
      </c>
      <c r="DG199" s="9">
        <f t="shared" si="350"/>
        <v>0.16320967135630687</v>
      </c>
      <c r="DH199" s="9">
        <f t="shared" si="351"/>
        <v>0</v>
      </c>
      <c r="DI199" s="9">
        <f t="shared" si="352"/>
        <v>6.8953035524136175E-2</v>
      </c>
      <c r="DJ199" s="9">
        <f t="shared" si="353"/>
        <v>2.9585308218064088</v>
      </c>
      <c r="DK199" s="9">
        <f t="shared" si="354"/>
        <v>1.8496201615295893</v>
      </c>
      <c r="DL199" s="9">
        <f t="shared" si="355"/>
        <v>0.30027956679271917</v>
      </c>
      <c r="DM199" s="9">
        <f t="shared" si="356"/>
        <v>1.6780124947271076</v>
      </c>
      <c r="DN199" s="9">
        <f t="shared" si="357"/>
        <v>0</v>
      </c>
      <c r="DO199" s="9">
        <f t="shared" si="358"/>
        <v>2.1707938480173272E-2</v>
      </c>
      <c r="DP199" s="9">
        <f t="shared" si="359"/>
        <v>0.62238113701957731</v>
      </c>
      <c r="DQ199" s="9">
        <f t="shared" si="360"/>
        <v>0.36568892864680341</v>
      </c>
      <c r="DR199" s="9">
        <f t="shared" si="361"/>
        <v>3.3637872813792456E-2</v>
      </c>
      <c r="DS199" s="9">
        <f t="shared" si="362"/>
        <v>46</v>
      </c>
      <c r="DT199" s="9">
        <f t="shared" si="363"/>
        <v>1.9437980014905685</v>
      </c>
      <c r="IF199" s="17"/>
      <c r="IG199" s="17"/>
      <c r="IH199" s="17"/>
      <c r="II199" s="17"/>
      <c r="IJ199" s="17"/>
      <c r="IK199" s="17"/>
      <c r="IL199" s="17"/>
      <c r="IM199" s="17"/>
      <c r="IN199" s="17"/>
      <c r="IO199" s="17"/>
      <c r="IP199" s="17"/>
      <c r="IQ199" s="17"/>
      <c r="IR199" s="17"/>
      <c r="IS199" s="17"/>
      <c r="IT199" s="17"/>
      <c r="IU199" s="17"/>
      <c r="IV199" s="17"/>
    </row>
    <row r="200" spans="1:256" s="12" customFormat="1" x14ac:dyDescent="0.25">
      <c r="A200" s="16" t="s">
        <v>206</v>
      </c>
      <c r="B200" s="16" t="s">
        <v>207</v>
      </c>
      <c r="C200" s="9">
        <v>47.711500000000001</v>
      </c>
      <c r="D200" s="9">
        <v>1.4919</v>
      </c>
      <c r="E200" s="9">
        <v>7.3007999999999997</v>
      </c>
      <c r="F200" s="9"/>
      <c r="G200" s="9">
        <v>15.163</v>
      </c>
      <c r="H200" s="9">
        <v>0.59650000000000003</v>
      </c>
      <c r="I200" s="9">
        <v>13.433299999999999</v>
      </c>
      <c r="J200" s="9">
        <v>10.550599999999999</v>
      </c>
      <c r="K200" s="9">
        <v>1.3749</v>
      </c>
      <c r="L200" s="9">
        <v>0.2046</v>
      </c>
      <c r="M200" s="9">
        <v>4.9600000000000005E-2</v>
      </c>
      <c r="N200" s="9">
        <v>0.1363</v>
      </c>
      <c r="P200" s="17"/>
      <c r="Q200" s="9">
        <f>C200/'ST1.2-NatData'!R$1</f>
        <v>0.79407995473004456</v>
      </c>
      <c r="R200" s="9">
        <f>D200/'ST1.2-NatData'!S$1</f>
        <v>1.8672323808808622E-2</v>
      </c>
      <c r="S200" s="9">
        <f>E200/'ST1.2-NatData'!T$1</f>
        <v>7.160384853032041E-2</v>
      </c>
      <c r="T200" s="9">
        <f>F200/'ST1.2-NatData'!U$1</f>
        <v>0</v>
      </c>
      <c r="U200" s="9">
        <f>G200/'ST1.2-NatData'!V$1</f>
        <v>0.21104863179578542</v>
      </c>
      <c r="V200" s="9">
        <f>H200/'ST1.2-NatData'!W$1</f>
        <v>8.4088698422543958E-3</v>
      </c>
      <c r="W200" s="9">
        <f>I200/'ST1.2-NatData'!X$1</f>
        <v>0.33329942437475185</v>
      </c>
      <c r="X200" s="9">
        <f>J200/'ST1.2-NatData'!Y$1</f>
        <v>0.18813816223541788</v>
      </c>
      <c r="Y200" s="9">
        <f>K200/'ST1.2-NatData'!Z$1</f>
        <v>2.2183320156827314E-2</v>
      </c>
      <c r="Z200" s="9">
        <f>L200/'ST1.2-NatData'!AA$1</f>
        <v>2.1720667544269396E-3</v>
      </c>
      <c r="AA200" s="9">
        <f>M200/'ST1.2-NatData'!AB$1</f>
        <v>2.6108011369617855E-3</v>
      </c>
      <c r="AB200" s="9">
        <f>N200/'ST1.2-NatData'!AC$1</f>
        <v>3.8445265562857866E-3</v>
      </c>
      <c r="AC200" s="9">
        <f>O200/'ST1.2-NatData'!AD$1</f>
        <v>0</v>
      </c>
      <c r="AD200" s="9">
        <f t="shared" si="273"/>
        <v>2.6087942416747554</v>
      </c>
      <c r="AE200" s="9">
        <f t="shared" si="274"/>
        <v>1.7455658376702121</v>
      </c>
      <c r="AF200" s="9">
        <f t="shared" si="275"/>
        <v>1.5087169016122857</v>
      </c>
      <c r="AG200" s="9">
        <f t="shared" si="276"/>
        <v>1.6968550638477036</v>
      </c>
      <c r="AH200" s="9">
        <f t="shared" si="277"/>
        <v>9.1660822265833453</v>
      </c>
      <c r="AI200" s="9">
        <f t="shared" si="278"/>
        <v>8.616593335772663</v>
      </c>
      <c r="AJ200" s="9">
        <f t="shared" si="279"/>
        <v>8.8398828630577029</v>
      </c>
      <c r="AK200" s="9">
        <f t="shared" si="280"/>
        <v>8.8272547689691496</v>
      </c>
      <c r="AL200" s="9"/>
      <c r="AM200" s="9">
        <f t="shared" si="281"/>
        <v>7.2786021595371686</v>
      </c>
      <c r="AN200" s="9">
        <f t="shared" si="282"/>
        <v>1.3126535267374717</v>
      </c>
      <c r="AO200" s="9">
        <f t="shared" si="283"/>
        <v>0.59125568627464098</v>
      </c>
      <c r="AP200" s="9">
        <f t="shared" si="284"/>
        <v>0.17115205539292974</v>
      </c>
      <c r="AQ200" s="9">
        <f t="shared" si="285"/>
        <v>0</v>
      </c>
      <c r="AR200" s="9">
        <f t="shared" si="286"/>
        <v>7.7076392406740718E-2</v>
      </c>
      <c r="AS200" s="9">
        <f t="shared" si="287"/>
        <v>3.0550499298918727</v>
      </c>
      <c r="AT200" s="9">
        <f t="shared" si="288"/>
        <v>1.9344891128480814</v>
      </c>
      <c r="AU200" s="9">
        <f t="shared" si="289"/>
        <v>0.82902317681426574</v>
      </c>
      <c r="AV200" s="9">
        <f t="shared" si="290"/>
        <v>1.7244898650081177</v>
      </c>
      <c r="AW200" s="9">
        <f t="shared" si="291"/>
        <v>0.55351304182238348</v>
      </c>
      <c r="AX200" s="9">
        <f t="shared" si="292"/>
        <v>0</v>
      </c>
      <c r="AY200" s="9">
        <f t="shared" si="293"/>
        <v>0.40666827323220583</v>
      </c>
      <c r="AZ200" s="9">
        <f t="shared" si="294"/>
        <v>3.9818684945410687E-2</v>
      </c>
      <c r="BA200" s="9">
        <f t="shared" si="295"/>
        <v>47.765674998420053</v>
      </c>
      <c r="BB200" s="10">
        <f t="shared" si="296"/>
        <v>0</v>
      </c>
      <c r="BC200" s="9">
        <f t="shared" si="297"/>
        <v>1.765674998420053</v>
      </c>
      <c r="BD200" s="9">
        <f t="shared" si="298"/>
        <v>10.31641130085425</v>
      </c>
      <c r="BE200" s="11">
        <f t="shared" si="299"/>
        <v>1.8913357280161736</v>
      </c>
      <c r="BF200" s="9">
        <f t="shared" si="300"/>
        <v>0.17515493714409913</v>
      </c>
      <c r="BG200" s="9">
        <f t="shared" si="301"/>
        <v>24</v>
      </c>
      <c r="BH200" s="9"/>
      <c r="BI200" s="9">
        <f t="shared" si="302"/>
        <v>6.8422640459975597</v>
      </c>
      <c r="BJ200" s="9">
        <f t="shared" si="303"/>
        <v>1.2339624881240681</v>
      </c>
      <c r="BK200" s="9">
        <f t="shared" si="304"/>
        <v>7.6226534121627054E-2</v>
      </c>
      <c r="BL200" s="9">
        <f t="shared" si="305"/>
        <v>0.1608918208943696</v>
      </c>
      <c r="BM200" s="9">
        <f t="shared" si="306"/>
        <v>0</v>
      </c>
      <c r="BN200" s="9">
        <f t="shared" si="307"/>
        <v>7.2455811844148954E-2</v>
      </c>
      <c r="BO200" s="9">
        <f t="shared" si="308"/>
        <v>2.8719055988843514</v>
      </c>
      <c r="BP200" s="9">
        <f t="shared" si="309"/>
        <v>1.8185202342555031</v>
      </c>
      <c r="BQ200" s="9">
        <f t="shared" si="310"/>
        <v>0</v>
      </c>
      <c r="BR200" s="9">
        <f t="shared" si="311"/>
        <v>1.6211100349222178</v>
      </c>
      <c r="BS200" s="9">
        <f t="shared" si="312"/>
        <v>0</v>
      </c>
      <c r="BT200" s="9">
        <f t="shared" si="313"/>
        <v>0.37888996507778216</v>
      </c>
      <c r="BU200" s="9">
        <f t="shared" si="314"/>
        <v>0.95916903597842584</v>
      </c>
      <c r="BV200" s="9">
        <f t="shared" si="315"/>
        <v>0.38228929725725924</v>
      </c>
      <c r="BW200" s="9">
        <f t="shared" si="316"/>
        <v>3.7431631842097052E-2</v>
      </c>
      <c r="BX200" s="9">
        <f t="shared" si="317"/>
        <v>44.902215220851716</v>
      </c>
      <c r="BY200" s="10">
        <f t="shared" si="318"/>
        <v>0.60366926827059164</v>
      </c>
      <c r="BZ200" s="9">
        <f t="shared" si="319"/>
        <v>0</v>
      </c>
      <c r="CA200" s="9">
        <f t="shared" si="320"/>
        <v>0</v>
      </c>
      <c r="CB200" s="11">
        <f t="shared" si="321"/>
        <v>0</v>
      </c>
      <c r="CC200" s="9">
        <f t="shared" si="322"/>
        <v>1.9443770664181343</v>
      </c>
      <c r="CD200" s="9">
        <f t="shared" si="323"/>
        <v>24.000000000000004</v>
      </c>
      <c r="CE200" s="9"/>
      <c r="CF200" s="9">
        <f t="shared" si="324"/>
        <v>7.0195737837157575</v>
      </c>
      <c r="CG200" s="9">
        <f t="shared" si="325"/>
        <v>1.2659392671043177</v>
      </c>
      <c r="CH200" s="9">
        <f t="shared" si="326"/>
        <v>0.28551305082007516</v>
      </c>
      <c r="CI200" s="9">
        <f t="shared" si="327"/>
        <v>0.16506115525095166</v>
      </c>
      <c r="CJ200" s="9">
        <f t="shared" si="328"/>
        <v>0</v>
      </c>
      <c r="CK200" s="9">
        <f t="shared" si="329"/>
        <v>7.4333424416227367E-2</v>
      </c>
      <c r="CL200" s="9">
        <f t="shared" si="330"/>
        <v>2.9463278697973658</v>
      </c>
      <c r="CM200" s="9">
        <f t="shared" si="331"/>
        <v>1.8656451834833385</v>
      </c>
      <c r="CN200" s="9">
        <f t="shared" si="332"/>
        <v>0.33688068376795854</v>
      </c>
      <c r="CO200" s="9">
        <f t="shared" si="333"/>
        <v>1.6631193162320403</v>
      </c>
      <c r="CP200" s="9">
        <f t="shared" si="334"/>
        <v>0</v>
      </c>
      <c r="CQ200" s="9">
        <f t="shared" si="335"/>
        <v>0.56940246524012728</v>
      </c>
      <c r="CR200" s="9">
        <f t="shared" si="336"/>
        <v>0.39219590340012056</v>
      </c>
      <c r="CS200" s="9">
        <f t="shared" si="337"/>
        <v>3.8401631359752136E-2</v>
      </c>
      <c r="CT200" s="9">
        <f t="shared" si="338"/>
        <v>46.065806679797603</v>
      </c>
      <c r="CU200" s="10">
        <f t="shared" si="339"/>
        <v>0</v>
      </c>
      <c r="CV200" s="9">
        <f t="shared" si="340"/>
        <v>6.5806679797603351E-2</v>
      </c>
      <c r="CW200" s="9">
        <f t="shared" si="341"/>
        <v>0.39868059627689989</v>
      </c>
      <c r="CX200" s="11">
        <f t="shared" si="342"/>
        <v>5.7448629668792023E-2</v>
      </c>
      <c r="CY200" s="9">
        <f t="shared" si="343"/>
        <v>1.8771289795514357</v>
      </c>
      <c r="CZ200" s="9">
        <f t="shared" si="344"/>
        <v>2.3079176229480053E-2</v>
      </c>
      <c r="DA200" s="9">
        <f t="shared" si="345"/>
        <v>3.3985164421480966E-2</v>
      </c>
      <c r="DB200" s="9">
        <f t="shared" si="346"/>
        <v>24.000000000000004</v>
      </c>
      <c r="DD200" s="9">
        <f t="shared" si="347"/>
        <v>7.0095460673335923</v>
      </c>
      <c r="DE200" s="9">
        <f t="shared" si="348"/>
        <v>1.2641308268316309</v>
      </c>
      <c r="DF200" s="9">
        <f t="shared" si="349"/>
        <v>0.27367689416522367</v>
      </c>
      <c r="DG200" s="9">
        <f t="shared" si="350"/>
        <v>0.16482535938904211</v>
      </c>
      <c r="DH200" s="9">
        <f t="shared" si="351"/>
        <v>0</v>
      </c>
      <c r="DI200" s="9">
        <f t="shared" si="352"/>
        <v>7.4227236416680983E-2</v>
      </c>
      <c r="DJ200" s="9">
        <f t="shared" si="353"/>
        <v>2.942118933306701</v>
      </c>
      <c r="DK200" s="9">
        <f t="shared" si="354"/>
        <v>1.8629800415037612</v>
      </c>
      <c r="DL200" s="9">
        <f t="shared" si="355"/>
        <v>0.31782846478140847</v>
      </c>
      <c r="DM200" s="9">
        <f t="shared" si="356"/>
        <v>1.660743489817684</v>
      </c>
      <c r="DN200" s="9">
        <f t="shared" si="357"/>
        <v>0</v>
      </c>
      <c r="DO200" s="9">
        <f t="shared" si="358"/>
        <v>2.1428045400907481E-2</v>
      </c>
      <c r="DP200" s="9">
        <f t="shared" si="359"/>
        <v>0.59144563487599155</v>
      </c>
      <c r="DQ200" s="9">
        <f t="shared" si="360"/>
        <v>0.39163563729184675</v>
      </c>
      <c r="DR200" s="9">
        <f t="shared" si="361"/>
        <v>3.8346773233069092E-2</v>
      </c>
      <c r="DS200" s="9">
        <f t="shared" si="362"/>
        <v>46</v>
      </c>
      <c r="DT200" s="9">
        <f t="shared" si="363"/>
        <v>1.9430171778345218</v>
      </c>
      <c r="IF200" s="17"/>
      <c r="IG200" s="17"/>
      <c r="IH200" s="17"/>
      <c r="II200" s="17"/>
      <c r="IJ200" s="17"/>
      <c r="IK200" s="17"/>
      <c r="IL200" s="17"/>
      <c r="IM200" s="17"/>
      <c r="IN200" s="17"/>
      <c r="IO200" s="17"/>
      <c r="IP200" s="17"/>
      <c r="IQ200" s="17"/>
      <c r="IR200" s="17"/>
      <c r="IS200" s="17"/>
      <c r="IT200" s="17"/>
      <c r="IU200" s="17"/>
      <c r="IV200" s="17"/>
    </row>
    <row r="201" spans="1:256" s="12" customFormat="1" x14ac:dyDescent="0.25">
      <c r="A201" s="16" t="s">
        <v>206</v>
      </c>
      <c r="B201" s="16" t="s">
        <v>207</v>
      </c>
      <c r="C201" s="9">
        <v>47.351199999999999</v>
      </c>
      <c r="D201" s="9">
        <v>1.5348000000000002</v>
      </c>
      <c r="E201" s="9">
        <v>7.5773999999999999</v>
      </c>
      <c r="F201" s="9"/>
      <c r="G201" s="9">
        <v>16.165900000000001</v>
      </c>
      <c r="H201" s="9">
        <v>0.56410000000000005</v>
      </c>
      <c r="I201" s="9">
        <v>13.303100000000001</v>
      </c>
      <c r="J201" s="9">
        <v>10.5313</v>
      </c>
      <c r="K201" s="9">
        <v>1.3907</v>
      </c>
      <c r="L201" s="9">
        <v>0.20300000000000001</v>
      </c>
      <c r="M201" s="9">
        <v>6.0700000000000004E-2</v>
      </c>
      <c r="N201" s="9">
        <v>0.15180000000000002</v>
      </c>
      <c r="P201" s="17"/>
      <c r="Q201" s="9">
        <f>C201/'ST1.2-NatData'!R$1</f>
        <v>0.78808334997669927</v>
      </c>
      <c r="R201" s="9">
        <f>D201/'ST1.2-NatData'!S$1</f>
        <v>1.9209251680246314E-2</v>
      </c>
      <c r="S201" s="9">
        <f>E201/'ST1.2-NatData'!T$1</f>
        <v>7.4316650484008595E-2</v>
      </c>
      <c r="T201" s="9">
        <f>F201/'ST1.2-NatData'!U$1</f>
        <v>0</v>
      </c>
      <c r="U201" s="9">
        <f>G201/'ST1.2-NatData'!V$1</f>
        <v>0.2250076552626451</v>
      </c>
      <c r="V201" s="9">
        <f>H201/'ST1.2-NatData'!W$1</f>
        <v>7.9521265348125817E-3</v>
      </c>
      <c r="W201" s="9">
        <f>I201/'ST1.2-NatData'!X$1</f>
        <v>0.33006897578404126</v>
      </c>
      <c r="X201" s="9">
        <f>J201/'ST1.2-NatData'!Y$1</f>
        <v>0.18779400488596443</v>
      </c>
      <c r="Y201" s="9">
        <f>K201/'ST1.2-NatData'!Z$1</f>
        <v>2.2438245212087968E-2</v>
      </c>
      <c r="Z201" s="9">
        <f>L201/'ST1.2-NatData'!AA$1</f>
        <v>2.1550808951547838E-3</v>
      </c>
      <c r="AA201" s="9">
        <f>M201/'ST1.2-NatData'!AB$1</f>
        <v>3.1950731655963787E-3</v>
      </c>
      <c r="AB201" s="9">
        <f>N201/'ST1.2-NatData'!AC$1</f>
        <v>4.2817251008377289E-3</v>
      </c>
      <c r="AC201" s="9">
        <f>O201/'ST1.2-NatData'!AD$1</f>
        <v>0</v>
      </c>
      <c r="AD201" s="9">
        <f t="shared" si="273"/>
        <v>2.6166896424738399</v>
      </c>
      <c r="AE201" s="9">
        <f t="shared" si="274"/>
        <v>1.7559353173069112</v>
      </c>
      <c r="AF201" s="9">
        <f t="shared" si="275"/>
        <v>1.5189546602064614</v>
      </c>
      <c r="AG201" s="9">
        <f t="shared" si="276"/>
        <v>1.7067486650924257</v>
      </c>
      <c r="AH201" s="9">
        <f t="shared" si="277"/>
        <v>9.1119529531072345</v>
      </c>
      <c r="AI201" s="9">
        <f t="shared" si="278"/>
        <v>8.5585174729527456</v>
      </c>
      <c r="AJ201" s="9">
        <f t="shared" si="279"/>
        <v>8.7886402414076024</v>
      </c>
      <c r="AK201" s="9">
        <f t="shared" si="280"/>
        <v>8.8023073750870342</v>
      </c>
      <c r="AL201" s="9"/>
      <c r="AM201" s="9">
        <f t="shared" si="281"/>
        <v>7.1809784081148269</v>
      </c>
      <c r="AN201" s="9">
        <f t="shared" si="282"/>
        <v>1.3543396456856007</v>
      </c>
      <c r="AO201" s="9">
        <f t="shared" si="283"/>
        <v>0.53531805380042741</v>
      </c>
      <c r="AP201" s="9">
        <f t="shared" si="284"/>
        <v>0.1750337975748005</v>
      </c>
      <c r="AQ201" s="9">
        <f t="shared" si="285"/>
        <v>0</v>
      </c>
      <c r="AR201" s="9">
        <f t="shared" si="286"/>
        <v>7.2459402862367905E-2</v>
      </c>
      <c r="AS201" s="9">
        <f t="shared" si="287"/>
        <v>3.0075729786244749</v>
      </c>
      <c r="AT201" s="9">
        <f t="shared" si="288"/>
        <v>2.0502591688421936</v>
      </c>
      <c r="AU201" s="9">
        <f t="shared" si="289"/>
        <v>0.84064340170426455</v>
      </c>
      <c r="AV201" s="9">
        <f t="shared" si="290"/>
        <v>1.711170137396498</v>
      </c>
      <c r="AW201" s="9">
        <f t="shared" si="291"/>
        <v>0.55181353910076236</v>
      </c>
      <c r="AX201" s="9">
        <f t="shared" si="292"/>
        <v>0</v>
      </c>
      <c r="AY201" s="9">
        <f t="shared" si="293"/>
        <v>0.40891246944565846</v>
      </c>
      <c r="AZ201" s="9">
        <f t="shared" si="294"/>
        <v>3.9273991453581229E-2</v>
      </c>
      <c r="BA201" s="9">
        <f t="shared" si="295"/>
        <v>47.618177596165623</v>
      </c>
      <c r="BB201" s="10">
        <f t="shared" si="296"/>
        <v>0</v>
      </c>
      <c r="BC201" s="9">
        <f t="shared" si="297"/>
        <v>1.6181775961656228</v>
      </c>
      <c r="BD201" s="9">
        <f t="shared" si="298"/>
        <v>9.2449436542339569</v>
      </c>
      <c r="BE201" s="11">
        <f t="shared" si="299"/>
        <v>1.8276528404143508</v>
      </c>
      <c r="BF201" s="9">
        <f t="shared" si="300"/>
        <v>0.31369416979075582</v>
      </c>
      <c r="BG201" s="9">
        <f t="shared" si="301"/>
        <v>24</v>
      </c>
      <c r="BH201" s="9"/>
      <c r="BI201" s="9">
        <f t="shared" si="302"/>
        <v>6.7448251209187147</v>
      </c>
      <c r="BJ201" s="9">
        <f t="shared" si="303"/>
        <v>1.2720807033974193</v>
      </c>
      <c r="BK201" s="9">
        <f t="shared" si="304"/>
        <v>1.6905824316133078E-2</v>
      </c>
      <c r="BL201" s="9">
        <f t="shared" si="305"/>
        <v>0.16440271614773497</v>
      </c>
      <c r="BM201" s="9">
        <f t="shared" si="306"/>
        <v>0</v>
      </c>
      <c r="BN201" s="9">
        <f t="shared" si="307"/>
        <v>6.8058413895324646E-2</v>
      </c>
      <c r="BO201" s="9">
        <f t="shared" si="308"/>
        <v>2.8249010965273338</v>
      </c>
      <c r="BP201" s="9">
        <f t="shared" si="309"/>
        <v>1.9257319491134759</v>
      </c>
      <c r="BQ201" s="9">
        <f t="shared" si="310"/>
        <v>0</v>
      </c>
      <c r="BR201" s="9">
        <f t="shared" si="311"/>
        <v>1.6072382721322998</v>
      </c>
      <c r="BS201" s="9">
        <f t="shared" si="312"/>
        <v>0</v>
      </c>
      <c r="BT201" s="9">
        <f t="shared" si="313"/>
        <v>0.39276172786770025</v>
      </c>
      <c r="BU201" s="9">
        <f t="shared" si="314"/>
        <v>0.97179690545397612</v>
      </c>
      <c r="BV201" s="9">
        <f t="shared" si="315"/>
        <v>0.38407622742010633</v>
      </c>
      <c r="BW201" s="9">
        <f t="shared" si="316"/>
        <v>3.688859499361772E-2</v>
      </c>
      <c r="BX201" s="9">
        <f t="shared" si="317"/>
        <v>44.725977744208649</v>
      </c>
      <c r="BY201" s="10">
        <f t="shared" si="318"/>
        <v>0.66157818920637224</v>
      </c>
      <c r="BZ201" s="9">
        <f t="shared" si="319"/>
        <v>0</v>
      </c>
      <c r="CA201" s="9">
        <f t="shared" si="320"/>
        <v>0</v>
      </c>
      <c r="CB201" s="11">
        <f t="shared" si="321"/>
        <v>0</v>
      </c>
      <c r="CC201" s="9">
        <f t="shared" si="322"/>
        <v>1.9360096913949809</v>
      </c>
      <c r="CD201" s="9">
        <f t="shared" si="323"/>
        <v>23.999999999999996</v>
      </c>
      <c r="CE201" s="9"/>
      <c r="CF201" s="9">
        <f t="shared" si="324"/>
        <v>6.9261810431885298</v>
      </c>
      <c r="CG201" s="9">
        <f t="shared" si="325"/>
        <v>1.3062846101007635</v>
      </c>
      <c r="CH201" s="9">
        <f t="shared" si="326"/>
        <v>0.23246565328929236</v>
      </c>
      <c r="CI201" s="9">
        <f t="shared" si="327"/>
        <v>0.16882320232433937</v>
      </c>
      <c r="CJ201" s="9">
        <f t="shared" si="328"/>
        <v>0</v>
      </c>
      <c r="CK201" s="9">
        <f t="shared" si="329"/>
        <v>6.9888379268619044E-2</v>
      </c>
      <c r="CL201" s="9">
        <f t="shared" si="330"/>
        <v>2.9008574830158165</v>
      </c>
      <c r="CM201" s="9">
        <f t="shared" si="331"/>
        <v>1.9775113336660519</v>
      </c>
      <c r="CN201" s="9">
        <f t="shared" si="332"/>
        <v>0.34954605156411933</v>
      </c>
      <c r="CO201" s="9">
        <f t="shared" si="333"/>
        <v>1.6504539484358829</v>
      </c>
      <c r="CP201" s="9">
        <f t="shared" si="334"/>
        <v>2.2204460492503131E-15</v>
      </c>
      <c r="CQ201" s="9">
        <f t="shared" si="335"/>
        <v>0.56771620900765241</v>
      </c>
      <c r="CR201" s="9">
        <f t="shared" si="336"/>
        <v>0.39440332963505553</v>
      </c>
      <c r="CS201" s="9">
        <f t="shared" si="337"/>
        <v>3.7880461357292103E-2</v>
      </c>
      <c r="CT201" s="9">
        <f t="shared" si="338"/>
        <v>45.928576892118855</v>
      </c>
      <c r="CU201" s="10">
        <f t="shared" si="339"/>
        <v>3.6117673090012528E-2</v>
      </c>
      <c r="CV201" s="9">
        <f t="shared" si="340"/>
        <v>0</v>
      </c>
      <c r="CW201" s="9">
        <f t="shared" si="341"/>
        <v>0</v>
      </c>
      <c r="CX201" s="11">
        <f t="shared" si="342"/>
        <v>0</v>
      </c>
      <c r="CY201" s="9">
        <f t="shared" si="343"/>
        <v>1.9342891098787305</v>
      </c>
      <c r="CZ201" s="9">
        <f t="shared" si="344"/>
        <v>2.8080348597401911E-2</v>
      </c>
      <c r="DA201" s="9">
        <f t="shared" si="345"/>
        <v>3.7630541523867488E-2</v>
      </c>
      <c r="DB201" s="9">
        <f t="shared" si="346"/>
        <v>24</v>
      </c>
      <c r="DD201" s="9">
        <f t="shared" si="347"/>
        <v>6.9369518836831956</v>
      </c>
      <c r="DE201" s="9">
        <f t="shared" si="348"/>
        <v>1.3083160012943085</v>
      </c>
      <c r="DF201" s="9">
        <f t="shared" si="349"/>
        <v>0.24526788497750474</v>
      </c>
      <c r="DG201" s="9">
        <f t="shared" si="350"/>
        <v>0.16908573773493515</v>
      </c>
      <c r="DH201" s="9">
        <f t="shared" si="351"/>
        <v>0</v>
      </c>
      <c r="DI201" s="9">
        <f t="shared" si="352"/>
        <v>6.9997062045006081E-2</v>
      </c>
      <c r="DJ201" s="9">
        <f t="shared" si="353"/>
        <v>2.9053685798312898</v>
      </c>
      <c r="DK201" s="9">
        <f t="shared" si="354"/>
        <v>1.9805865433694221</v>
      </c>
      <c r="DL201" s="9">
        <f t="shared" si="355"/>
        <v>0.37030580795815737</v>
      </c>
      <c r="DM201" s="9">
        <f t="shared" si="356"/>
        <v>1.6530205542048553</v>
      </c>
      <c r="DN201" s="9">
        <f t="shared" si="357"/>
        <v>2.3326362163012426E-2</v>
      </c>
      <c r="DO201" s="9">
        <f t="shared" si="358"/>
        <v>0</v>
      </c>
      <c r="DP201" s="9">
        <f t="shared" si="359"/>
        <v>0.56704396845659333</v>
      </c>
      <c r="DQ201" s="9">
        <f t="shared" si="360"/>
        <v>0.39501666262874646</v>
      </c>
      <c r="DR201" s="9">
        <f t="shared" si="361"/>
        <v>3.7939368914660244E-2</v>
      </c>
      <c r="DS201" s="9">
        <f t="shared" si="362"/>
        <v>46</v>
      </c>
      <c r="DT201" s="9">
        <f t="shared" si="363"/>
        <v>1.934186923477329</v>
      </c>
      <c r="IF201" s="17"/>
      <c r="IG201" s="17"/>
      <c r="IH201" s="17"/>
      <c r="II201" s="17"/>
      <c r="IJ201" s="17"/>
      <c r="IK201" s="17"/>
      <c r="IL201" s="17"/>
      <c r="IM201" s="17"/>
      <c r="IN201" s="17"/>
      <c r="IO201" s="17"/>
      <c r="IP201" s="17"/>
      <c r="IQ201" s="17"/>
      <c r="IR201" s="17"/>
      <c r="IS201" s="17"/>
      <c r="IT201" s="17"/>
      <c r="IU201" s="17"/>
      <c r="IV201" s="17"/>
    </row>
    <row r="202" spans="1:256" s="12" customFormat="1" x14ac:dyDescent="0.25">
      <c r="A202" s="16" t="s">
        <v>206</v>
      </c>
      <c r="B202" s="16" t="s">
        <v>207</v>
      </c>
      <c r="C202" s="9">
        <v>47.0595</v>
      </c>
      <c r="D202" s="9">
        <v>1.5746</v>
      </c>
      <c r="E202" s="9">
        <v>7.7158999999999995</v>
      </c>
      <c r="F202" s="9"/>
      <c r="G202" s="9">
        <v>15.316000000000001</v>
      </c>
      <c r="H202" s="9">
        <v>0.59289999999999998</v>
      </c>
      <c r="I202" s="9">
        <v>13.039</v>
      </c>
      <c r="J202" s="9">
        <v>10.5739</v>
      </c>
      <c r="K202" s="9">
        <v>1.4649000000000001</v>
      </c>
      <c r="L202" s="9">
        <v>0.2107</v>
      </c>
      <c r="M202" s="9">
        <v>4.8000000000000001E-2</v>
      </c>
      <c r="N202" s="9">
        <v>0.16010000000000002</v>
      </c>
      <c r="P202" s="17"/>
      <c r="Q202" s="9">
        <f>C202/'ST1.2-NatData'!R$1</f>
        <v>0.78322848012782098</v>
      </c>
      <c r="R202" s="9">
        <f>D202/'ST1.2-NatData'!S$1</f>
        <v>1.9707380567967059E-2</v>
      </c>
      <c r="S202" s="9">
        <f>E202/'ST1.2-NatData'!T$1</f>
        <v>7.5675012995164812E-2</v>
      </c>
      <c r="T202" s="9">
        <f>F202/'ST1.2-NatData'!U$1</f>
        <v>0</v>
      </c>
      <c r="U202" s="9">
        <f>G202/'ST1.2-NatData'!V$1</f>
        <v>0.21317818667705926</v>
      </c>
      <c r="V202" s="9">
        <f>H202/'ST1.2-NatData'!W$1</f>
        <v>8.3581205858719709E-3</v>
      </c>
      <c r="W202" s="9">
        <f>I202/'ST1.2-NatData'!X$1</f>
        <v>0.32351627630011909</v>
      </c>
      <c r="X202" s="9">
        <f>J202/'ST1.2-NatData'!Y$1</f>
        <v>0.1885536475329446</v>
      </c>
      <c r="Y202" s="9">
        <f>K202/'ST1.2-NatData'!Z$1</f>
        <v>2.3635424901982931E-2</v>
      </c>
      <c r="Z202" s="9">
        <f>L202/'ST1.2-NatData'!AA$1</f>
        <v>2.236825342902034E-3</v>
      </c>
      <c r="AA202" s="9">
        <f>M202/'ST1.2-NatData'!AB$1</f>
        <v>2.5265817454468891E-3</v>
      </c>
      <c r="AB202" s="9">
        <f>N202/'ST1.2-NatData'!AC$1</f>
        <v>4.5158378698558661E-3</v>
      </c>
      <c r="AC202" s="9">
        <f>O202/'ST1.2-NatData'!AD$1</f>
        <v>0</v>
      </c>
      <c r="AD202" s="9">
        <f t="shared" si="273"/>
        <v>2.5958964515256016</v>
      </c>
      <c r="AE202" s="9">
        <f t="shared" si="274"/>
        <v>1.7396366182718825</v>
      </c>
      <c r="AF202" s="9">
        <f t="shared" si="275"/>
        <v>1.4993384702491681</v>
      </c>
      <c r="AG202" s="9">
        <f t="shared" si="276"/>
        <v>1.6878921177821127</v>
      </c>
      <c r="AH202" s="9">
        <f t="shared" si="277"/>
        <v>9.1973230684774006</v>
      </c>
      <c r="AI202" s="9">
        <f t="shared" si="278"/>
        <v>8.6704905249577102</v>
      </c>
      <c r="AJ202" s="9">
        <f t="shared" si="279"/>
        <v>8.8868238923409244</v>
      </c>
      <c r="AK202" s="9">
        <f t="shared" si="280"/>
        <v>8.8721723729925959</v>
      </c>
      <c r="AL202" s="9"/>
      <c r="AM202" s="9">
        <f t="shared" si="281"/>
        <v>7.2036053681681009</v>
      </c>
      <c r="AN202" s="9">
        <f t="shared" si="282"/>
        <v>1.3920150854555127</v>
      </c>
      <c r="AO202" s="9">
        <f t="shared" si="283"/>
        <v>0.5956204536236136</v>
      </c>
      <c r="AP202" s="9">
        <f t="shared" si="284"/>
        <v>0.18125514591702668</v>
      </c>
      <c r="AQ202" s="9">
        <f t="shared" si="285"/>
        <v>0</v>
      </c>
      <c r="AR202" s="9">
        <f t="shared" si="286"/>
        <v>7.6872335273556122E-2</v>
      </c>
      <c r="AS202" s="9">
        <f t="shared" si="287"/>
        <v>2.9754837110429939</v>
      </c>
      <c r="AT202" s="9">
        <f t="shared" si="288"/>
        <v>1.9606686540210987</v>
      </c>
      <c r="AU202" s="9">
        <f t="shared" si="289"/>
        <v>0.78990029987828869</v>
      </c>
      <c r="AV202" s="9">
        <f t="shared" si="290"/>
        <v>1.7341888121003082</v>
      </c>
      <c r="AW202" s="9">
        <f t="shared" si="291"/>
        <v>0.52408911197859709</v>
      </c>
      <c r="AX202" s="9">
        <f t="shared" si="292"/>
        <v>0</v>
      </c>
      <c r="AY202" s="9">
        <f t="shared" si="293"/>
        <v>0.43476527736854564</v>
      </c>
      <c r="AZ202" s="9">
        <f t="shared" si="294"/>
        <v>4.1145610652855498E-2</v>
      </c>
      <c r="BA202" s="9">
        <f t="shared" si="295"/>
        <v>47.685825225604361</v>
      </c>
      <c r="BB202" s="10">
        <f t="shared" si="296"/>
        <v>0</v>
      </c>
      <c r="BC202" s="9">
        <f t="shared" si="297"/>
        <v>1.6858252256043613</v>
      </c>
      <c r="BD202" s="9">
        <f t="shared" si="298"/>
        <v>9.3008406303459257</v>
      </c>
      <c r="BE202" s="11">
        <f t="shared" si="299"/>
        <v>1.759493924599089</v>
      </c>
      <c r="BF202" s="9">
        <f t="shared" si="300"/>
        <v>0.24940336600991692</v>
      </c>
      <c r="BG202" s="9">
        <f t="shared" si="301"/>
        <v>24</v>
      </c>
      <c r="BH202" s="9"/>
      <c r="BI202" s="9">
        <f t="shared" si="302"/>
        <v>6.7909751158253</v>
      </c>
      <c r="BJ202" s="9">
        <f t="shared" si="303"/>
        <v>1.3122789663012562</v>
      </c>
      <c r="BK202" s="9">
        <f t="shared" si="304"/>
        <v>0.10325408212655596</v>
      </c>
      <c r="BL202" s="9">
        <f t="shared" si="305"/>
        <v>0.17087265648629407</v>
      </c>
      <c r="BM202" s="9">
        <f t="shared" si="306"/>
        <v>0</v>
      </c>
      <c r="BN202" s="9">
        <f t="shared" si="307"/>
        <v>7.2469005346256915E-2</v>
      </c>
      <c r="BO202" s="9">
        <f t="shared" si="308"/>
        <v>2.8050448083297832</v>
      </c>
      <c r="BP202" s="9">
        <f t="shared" si="309"/>
        <v>1.8483594477111083</v>
      </c>
      <c r="BQ202" s="9">
        <f t="shared" si="310"/>
        <v>0</v>
      </c>
      <c r="BR202" s="9">
        <f t="shared" si="311"/>
        <v>1.6348526143806119</v>
      </c>
      <c r="BS202" s="9">
        <f t="shared" si="312"/>
        <v>0</v>
      </c>
      <c r="BT202" s="9">
        <f t="shared" si="313"/>
        <v>0.36514738561938809</v>
      </c>
      <c r="BU202" s="9">
        <f t="shared" si="314"/>
        <v>0.91649718440416827</v>
      </c>
      <c r="BV202" s="9">
        <f t="shared" si="315"/>
        <v>0.40986145533198504</v>
      </c>
      <c r="BW202" s="9">
        <f t="shared" si="316"/>
        <v>3.8788745883234735E-2</v>
      </c>
      <c r="BX202" s="9">
        <f t="shared" si="317"/>
        <v>44.954329940900884</v>
      </c>
      <c r="BY202" s="10">
        <f t="shared" si="318"/>
        <v>0.56572873874397533</v>
      </c>
      <c r="BZ202" s="9">
        <f t="shared" si="319"/>
        <v>0</v>
      </c>
      <c r="CA202" s="9">
        <f t="shared" si="320"/>
        <v>0</v>
      </c>
      <c r="CB202" s="11">
        <f t="shared" si="321"/>
        <v>0</v>
      </c>
      <c r="CC202" s="9">
        <f t="shared" si="322"/>
        <v>1.9389387674527412</v>
      </c>
      <c r="CD202" s="9">
        <f t="shared" si="323"/>
        <v>23.999999999999996</v>
      </c>
      <c r="CE202" s="9"/>
      <c r="CF202" s="9">
        <f t="shared" si="324"/>
        <v>6.960413570361788</v>
      </c>
      <c r="CG202" s="9">
        <f t="shared" si="325"/>
        <v>1.3450210270772811</v>
      </c>
      <c r="CH202" s="9">
        <f t="shared" si="326"/>
        <v>0.30543459743906887</v>
      </c>
      <c r="CI202" s="9">
        <f t="shared" si="327"/>
        <v>0.17513602048686491</v>
      </c>
      <c r="CJ202" s="9">
        <f t="shared" si="328"/>
        <v>0</v>
      </c>
      <c r="CK202" s="9">
        <f t="shared" si="329"/>
        <v>7.4277145717593557E-2</v>
      </c>
      <c r="CL202" s="9">
        <f t="shared" si="330"/>
        <v>2.8750321737850664</v>
      </c>
      <c r="CM202" s="9">
        <f t="shared" si="331"/>
        <v>1.8944770026876039</v>
      </c>
      <c r="CN202" s="9">
        <f t="shared" si="332"/>
        <v>0.32435694011619809</v>
      </c>
      <c r="CO202" s="9">
        <f t="shared" si="333"/>
        <v>1.6756430598838015</v>
      </c>
      <c r="CP202" s="9">
        <f t="shared" si="334"/>
        <v>0</v>
      </c>
      <c r="CQ202" s="9">
        <f t="shared" si="335"/>
        <v>0.54015573675026596</v>
      </c>
      <c r="CR202" s="9">
        <f t="shared" si="336"/>
        <v>0.42008771744914314</v>
      </c>
      <c r="CS202" s="9">
        <f t="shared" si="337"/>
        <v>3.9756545800590952E-2</v>
      </c>
      <c r="CT202" s="9">
        <f t="shared" si="338"/>
        <v>46.075964472024317</v>
      </c>
      <c r="CU202" s="10">
        <f t="shared" si="339"/>
        <v>0</v>
      </c>
      <c r="CV202" s="9">
        <f t="shared" si="340"/>
        <v>7.5964472024317331E-2</v>
      </c>
      <c r="CW202" s="9">
        <f t="shared" si="341"/>
        <v>0.4337455642371103</v>
      </c>
      <c r="CX202" s="11">
        <f t="shared" si="342"/>
        <v>6.253648478835265E-2</v>
      </c>
      <c r="CY202" s="9">
        <f t="shared" si="343"/>
        <v>1.8614507850785198</v>
      </c>
      <c r="CZ202" s="9">
        <f t="shared" si="344"/>
        <v>2.2453287021389851E-2</v>
      </c>
      <c r="DA202" s="9">
        <f t="shared" si="345"/>
        <v>4.0131455875773055E-2</v>
      </c>
      <c r="DB202" s="9">
        <f t="shared" si="346"/>
        <v>24</v>
      </c>
      <c r="DD202" s="9">
        <f t="shared" si="347"/>
        <v>6.9489380831310337</v>
      </c>
      <c r="DE202" s="9">
        <f t="shared" si="348"/>
        <v>1.3428035192431138</v>
      </c>
      <c r="DF202" s="9">
        <f t="shared" si="349"/>
        <v>0.29174160237414704</v>
      </c>
      <c r="DG202" s="9">
        <f t="shared" si="350"/>
        <v>0.17484727741916847</v>
      </c>
      <c r="DH202" s="9">
        <f t="shared" si="351"/>
        <v>0</v>
      </c>
      <c r="DI202" s="9">
        <f t="shared" si="352"/>
        <v>7.4154686552113991E-2</v>
      </c>
      <c r="DJ202" s="9">
        <f t="shared" si="353"/>
        <v>2.8702921688033558</v>
      </c>
      <c r="DK202" s="9">
        <f t="shared" si="354"/>
        <v>1.8913536183608635</v>
      </c>
      <c r="DL202" s="9">
        <f t="shared" si="355"/>
        <v>0.30238935350964891</v>
      </c>
      <c r="DM202" s="9">
        <f t="shared" si="356"/>
        <v>1.6728804624687745</v>
      </c>
      <c r="DN202" s="9">
        <f t="shared" si="357"/>
        <v>0</v>
      </c>
      <c r="DO202" s="9">
        <f t="shared" si="358"/>
        <v>2.4730184021576562E-2</v>
      </c>
      <c r="DP202" s="9">
        <f t="shared" si="359"/>
        <v>0.56564405632193793</v>
      </c>
      <c r="DQ202" s="9">
        <f t="shared" si="360"/>
        <v>0.41939512767862841</v>
      </c>
      <c r="DR202" s="9">
        <f t="shared" si="361"/>
        <v>3.9691000021010232E-2</v>
      </c>
      <c r="DS202" s="9">
        <f t="shared" si="362"/>
        <v>46</v>
      </c>
      <c r="DT202" s="9">
        <f t="shared" si="363"/>
        <v>1.9375184392500897</v>
      </c>
      <c r="IF202" s="17"/>
      <c r="IG202" s="17"/>
      <c r="IH202" s="17"/>
      <c r="II202" s="17"/>
      <c r="IJ202" s="17"/>
      <c r="IK202" s="17"/>
      <c r="IL202" s="17"/>
      <c r="IM202" s="17"/>
      <c r="IN202" s="17"/>
      <c r="IO202" s="17"/>
      <c r="IP202" s="17"/>
      <c r="IQ202" s="17"/>
      <c r="IR202" s="17"/>
      <c r="IS202" s="17"/>
      <c r="IT202" s="17"/>
      <c r="IU202" s="17"/>
      <c r="IV202" s="17"/>
    </row>
    <row r="203" spans="1:256" s="12" customFormat="1" x14ac:dyDescent="0.25">
      <c r="A203" s="16" t="s">
        <v>206</v>
      </c>
      <c r="B203" s="16" t="s">
        <v>207</v>
      </c>
      <c r="C203" s="9">
        <v>46.883299999999998</v>
      </c>
      <c r="D203" s="9">
        <v>1.5987</v>
      </c>
      <c r="E203" s="9">
        <v>7.9891000000000005</v>
      </c>
      <c r="F203" s="9"/>
      <c r="G203" s="9">
        <v>15.634600000000001</v>
      </c>
      <c r="H203" s="9">
        <v>0.56159999999999999</v>
      </c>
      <c r="I203" s="9">
        <v>13.0341</v>
      </c>
      <c r="J203" s="9">
        <v>10.522500000000001</v>
      </c>
      <c r="K203" s="9">
        <v>1.4434</v>
      </c>
      <c r="L203" s="9">
        <v>0.20520000000000002</v>
      </c>
      <c r="M203" s="9">
        <v>4.36E-2</v>
      </c>
      <c r="N203" s="9">
        <v>0.1676</v>
      </c>
      <c r="P203" s="17"/>
      <c r="Q203" s="9">
        <f>C203/'ST1.2-NatData'!R$1</f>
        <v>0.78029591904666795</v>
      </c>
      <c r="R203" s="9">
        <f>D203/'ST1.2-NatData'!S$1</f>
        <v>2.0009011376863291E-2</v>
      </c>
      <c r="S203" s="9">
        <f>E203/'ST1.2-NatData'!T$1</f>
        <v>7.8354468865546631E-2</v>
      </c>
      <c r="T203" s="9">
        <f>F203/'ST1.2-NatData'!U$1</f>
        <v>0</v>
      </c>
      <c r="U203" s="9">
        <f>G203/'ST1.2-NatData'!V$1</f>
        <v>0.21761267154747654</v>
      </c>
      <c r="V203" s="9">
        <f>H203/'ST1.2-NatData'!W$1</f>
        <v>7.9168839956581197E-3</v>
      </c>
      <c r="W203" s="9">
        <f>I203/'ST1.2-NatData'!X$1</f>
        <v>0.32339470027788803</v>
      </c>
      <c r="X203" s="9">
        <f>J203/'ST1.2-NatData'!Y$1</f>
        <v>0.1876370834002033</v>
      </c>
      <c r="Y203" s="9">
        <f>K203/'ST1.2-NatData'!Z$1</f>
        <v>2.3288533212862422E-2</v>
      </c>
      <c r="Z203" s="9">
        <f>L203/'ST1.2-NatData'!AA$1</f>
        <v>2.1784364516539982E-3</v>
      </c>
      <c r="AA203" s="9">
        <f>M203/'ST1.2-NatData'!AB$1</f>
        <v>2.294978418780924E-3</v>
      </c>
      <c r="AB203" s="9">
        <f>N203/'ST1.2-NatData'!AC$1</f>
        <v>4.7273855527035788E-3</v>
      </c>
      <c r="AC203" s="9">
        <f>O203/'ST1.2-NatData'!AD$1</f>
        <v>0</v>
      </c>
      <c r="AD203" s="9">
        <f t="shared" si="273"/>
        <v>2.6012127583151869</v>
      </c>
      <c r="AE203" s="9">
        <f t="shared" si="274"/>
        <v>1.7445091467048832</v>
      </c>
      <c r="AF203" s="9">
        <f t="shared" si="275"/>
        <v>1.5059381239756471</v>
      </c>
      <c r="AG203" s="9">
        <f t="shared" si="276"/>
        <v>1.6935752073758503</v>
      </c>
      <c r="AH203" s="9">
        <f t="shared" si="277"/>
        <v>9.1716343420850546</v>
      </c>
      <c r="AI203" s="9">
        <f t="shared" si="278"/>
        <v>8.6324927917225818</v>
      </c>
      <c r="AJ203" s="9">
        <f t="shared" si="279"/>
        <v>8.8570025911291541</v>
      </c>
      <c r="AK203" s="9">
        <f t="shared" si="280"/>
        <v>8.8539808458287279</v>
      </c>
      <c r="AL203" s="9"/>
      <c r="AM203" s="9">
        <f t="shared" si="281"/>
        <v>7.1565888481172397</v>
      </c>
      <c r="AN203" s="9">
        <f t="shared" si="282"/>
        <v>1.4372770750061634</v>
      </c>
      <c r="AO203" s="9">
        <f t="shared" si="283"/>
        <v>0.59386592312340269</v>
      </c>
      <c r="AP203" s="9">
        <f t="shared" si="284"/>
        <v>0.18351533589520991</v>
      </c>
      <c r="AQ203" s="9">
        <f t="shared" si="285"/>
        <v>0</v>
      </c>
      <c r="AR203" s="9">
        <f t="shared" si="286"/>
        <v>7.2610765136881555E-2</v>
      </c>
      <c r="AS203" s="9">
        <f t="shared" si="287"/>
        <v>2.9660579391169808</v>
      </c>
      <c r="AT203" s="9">
        <f t="shared" si="288"/>
        <v>1.9958638516377112</v>
      </c>
      <c r="AU203" s="9">
        <f t="shared" si="289"/>
        <v>0.8119138149101861</v>
      </c>
      <c r="AV203" s="9">
        <f t="shared" si="290"/>
        <v>1.7209387179619822</v>
      </c>
      <c r="AW203" s="9">
        <f t="shared" si="291"/>
        <v>0.53285253287216827</v>
      </c>
      <c r="AX203" s="9">
        <f t="shared" si="292"/>
        <v>0</v>
      </c>
      <c r="AY203" s="9">
        <f t="shared" si="293"/>
        <v>0.42718782198375477</v>
      </c>
      <c r="AZ203" s="9">
        <f t="shared" si="294"/>
        <v>3.9959645144079438E-2</v>
      </c>
      <c r="BA203" s="9">
        <f t="shared" si="295"/>
        <v>47.650337975903234</v>
      </c>
      <c r="BB203" s="10">
        <f t="shared" si="296"/>
        <v>0</v>
      </c>
      <c r="BC203" s="9">
        <f t="shared" si="297"/>
        <v>1.6503379759032342</v>
      </c>
      <c r="BD203" s="9">
        <f t="shared" si="298"/>
        <v>8.9929158664189384</v>
      </c>
      <c r="BE203" s="11">
        <f t="shared" si="299"/>
        <v>1.7174979957663852</v>
      </c>
      <c r="BF203" s="9">
        <f t="shared" si="300"/>
        <v>0.28525546953327779</v>
      </c>
      <c r="BG203" s="9">
        <f t="shared" si="301"/>
        <v>23.999999999999996</v>
      </c>
      <c r="BH203" s="9"/>
      <c r="BI203" s="9">
        <f t="shared" si="302"/>
        <v>6.7358988965809079</v>
      </c>
      <c r="BJ203" s="9">
        <f t="shared" si="303"/>
        <v>1.3527887753621655</v>
      </c>
      <c r="BK203" s="9">
        <f t="shared" si="304"/>
        <v>8.8687671943073809E-2</v>
      </c>
      <c r="BL203" s="9">
        <f t="shared" si="305"/>
        <v>0.17272764648026748</v>
      </c>
      <c r="BM203" s="9">
        <f t="shared" si="306"/>
        <v>0</v>
      </c>
      <c r="BN203" s="9">
        <f t="shared" si="307"/>
        <v>6.8342444025422597E-2</v>
      </c>
      <c r="BO203" s="9">
        <f t="shared" si="308"/>
        <v>2.7917024190301531</v>
      </c>
      <c r="BP203" s="9">
        <f t="shared" si="309"/>
        <v>1.8785398185210851</v>
      </c>
      <c r="BQ203" s="9">
        <f t="shared" si="310"/>
        <v>0</v>
      </c>
      <c r="BR203" s="9">
        <f t="shared" si="311"/>
        <v>1.6197757699121038</v>
      </c>
      <c r="BS203" s="9">
        <f t="shared" si="312"/>
        <v>0</v>
      </c>
      <c r="BT203" s="9">
        <f t="shared" si="313"/>
        <v>0.38022423008789619</v>
      </c>
      <c r="BU203" s="9">
        <f t="shared" si="314"/>
        <v>0.94053736597598492</v>
      </c>
      <c r="BV203" s="9">
        <f t="shared" si="315"/>
        <v>0.40207619017965357</v>
      </c>
      <c r="BW203" s="9">
        <f t="shared" si="316"/>
        <v>3.761067393225772E-2</v>
      </c>
      <c r="BX203" s="9">
        <f t="shared" si="317"/>
        <v>44.849280265420639</v>
      </c>
      <c r="BY203" s="10">
        <f t="shared" si="318"/>
        <v>0.61256073639433772</v>
      </c>
      <c r="BZ203" s="9">
        <f t="shared" si="319"/>
        <v>0</v>
      </c>
      <c r="CA203" s="9">
        <f t="shared" si="320"/>
        <v>0</v>
      </c>
      <c r="CB203" s="11">
        <f t="shared" si="321"/>
        <v>0</v>
      </c>
      <c r="CC203" s="9">
        <f t="shared" si="322"/>
        <v>1.9393794936353077</v>
      </c>
      <c r="CD203" s="9">
        <f t="shared" si="323"/>
        <v>24</v>
      </c>
      <c r="CE203" s="9"/>
      <c r="CF203" s="9">
        <f t="shared" si="324"/>
        <v>6.9110829768438427</v>
      </c>
      <c r="CG203" s="9">
        <f t="shared" si="325"/>
        <v>1.3879714675373902</v>
      </c>
      <c r="CH203" s="9">
        <f t="shared" si="326"/>
        <v>0.29905444438123219</v>
      </c>
      <c r="CI203" s="9">
        <f t="shared" si="327"/>
        <v>0.17721986561081088</v>
      </c>
      <c r="CJ203" s="9">
        <f t="shared" si="328"/>
        <v>0</v>
      </c>
      <c r="CK203" s="9">
        <f t="shared" si="329"/>
        <v>7.0119862063212898E-2</v>
      </c>
      <c r="CL203" s="9">
        <f t="shared" si="330"/>
        <v>2.8643076983186906</v>
      </c>
      <c r="CM203" s="9">
        <f t="shared" si="331"/>
        <v>1.9273959957585374</v>
      </c>
      <c r="CN203" s="9">
        <f t="shared" si="332"/>
        <v>0.33809786613248427</v>
      </c>
      <c r="CO203" s="9">
        <f t="shared" si="333"/>
        <v>1.6619021338675177</v>
      </c>
      <c r="CP203" s="9">
        <f t="shared" si="334"/>
        <v>1.7763568394002505E-15</v>
      </c>
      <c r="CQ203" s="9">
        <f t="shared" si="335"/>
        <v>0.54887796738634098</v>
      </c>
      <c r="CR203" s="9">
        <f t="shared" si="336"/>
        <v>0.41253319801983968</v>
      </c>
      <c r="CS203" s="9">
        <f t="shared" si="337"/>
        <v>3.8588834593819323E-2</v>
      </c>
      <c r="CT203" s="9">
        <f t="shared" si="338"/>
        <v>46.015699185060356</v>
      </c>
      <c r="CU203" s="10">
        <f t="shared" si="339"/>
        <v>0</v>
      </c>
      <c r="CV203" s="9">
        <f t="shared" si="340"/>
        <v>1.5699185060356058E-2</v>
      </c>
      <c r="CW203" s="9">
        <f t="shared" si="341"/>
        <v>8.8585921258019312E-2</v>
      </c>
      <c r="CX203" s="11">
        <f t="shared" si="342"/>
        <v>1.2399279414127776E-2</v>
      </c>
      <c r="CY203" s="9">
        <f t="shared" si="343"/>
        <v>1.9221037190483536</v>
      </c>
      <c r="CZ203" s="9">
        <f t="shared" si="344"/>
        <v>2.0326629801728134E-2</v>
      </c>
      <c r="DA203" s="9">
        <f t="shared" si="345"/>
        <v>4.1870466089562124E-2</v>
      </c>
      <c r="DB203" s="9">
        <f t="shared" si="346"/>
        <v>24</v>
      </c>
      <c r="DD203" s="9">
        <f t="shared" si="347"/>
        <v>6.9087251213175218</v>
      </c>
      <c r="DE203" s="9">
        <f t="shared" si="348"/>
        <v>1.3874979330412665</v>
      </c>
      <c r="DF203" s="9">
        <f t="shared" si="349"/>
        <v>0.29622305435878893</v>
      </c>
      <c r="DG203" s="9">
        <f t="shared" si="350"/>
        <v>0.17715940347471668</v>
      </c>
      <c r="DH203" s="9">
        <f t="shared" si="351"/>
        <v>0</v>
      </c>
      <c r="DI203" s="9">
        <f t="shared" si="352"/>
        <v>7.0095939256204998E-2</v>
      </c>
      <c r="DJ203" s="9">
        <f t="shared" si="353"/>
        <v>2.8633304819029433</v>
      </c>
      <c r="DK203" s="9">
        <f t="shared" si="354"/>
        <v>1.9267384256909756</v>
      </c>
      <c r="DL203" s="9">
        <f t="shared" si="355"/>
        <v>0.33354730468362881</v>
      </c>
      <c r="DM203" s="9">
        <f t="shared" si="356"/>
        <v>1.6613351423925675</v>
      </c>
      <c r="DN203" s="9">
        <f t="shared" si="357"/>
        <v>0</v>
      </c>
      <c r="DO203" s="9">
        <f t="shared" si="358"/>
        <v>5.1175529238036699E-3</v>
      </c>
      <c r="DP203" s="9">
        <f t="shared" si="359"/>
        <v>0.55414942970194425</v>
      </c>
      <c r="DQ203" s="9">
        <f t="shared" si="360"/>
        <v>0.41239245398826013</v>
      </c>
      <c r="DR203" s="9">
        <f t="shared" si="361"/>
        <v>3.8575669233599202E-2</v>
      </c>
      <c r="DS203" s="9">
        <f t="shared" si="362"/>
        <v>45.999999999999993</v>
      </c>
      <c r="DT203" s="9">
        <f t="shared" si="363"/>
        <v>1.9378241239040384</v>
      </c>
      <c r="IF203" s="17"/>
      <c r="IG203" s="17"/>
      <c r="IH203" s="17"/>
      <c r="II203" s="17"/>
      <c r="IJ203" s="17"/>
      <c r="IK203" s="17"/>
      <c r="IL203" s="17"/>
      <c r="IM203" s="17"/>
      <c r="IN203" s="17"/>
      <c r="IO203" s="17"/>
      <c r="IP203" s="17"/>
      <c r="IQ203" s="17"/>
      <c r="IR203" s="17"/>
      <c r="IS203" s="17"/>
      <c r="IT203" s="17"/>
      <c r="IU203" s="17"/>
      <c r="IV203" s="17"/>
    </row>
    <row r="204" spans="1:256" s="12" customFormat="1" x14ac:dyDescent="0.25">
      <c r="A204" s="16" t="s">
        <v>206</v>
      </c>
      <c r="B204" s="16" t="s">
        <v>207</v>
      </c>
      <c r="C204" s="9">
        <v>46.408000000000001</v>
      </c>
      <c r="D204" s="9">
        <v>1.6827000000000001</v>
      </c>
      <c r="E204" s="9">
        <v>8.2332000000000001</v>
      </c>
      <c r="F204" s="9"/>
      <c r="G204" s="9">
        <v>15.9476</v>
      </c>
      <c r="H204" s="9">
        <v>0.56090000000000007</v>
      </c>
      <c r="I204" s="9">
        <v>12.743</v>
      </c>
      <c r="J204" s="9">
        <v>10.583600000000001</v>
      </c>
      <c r="K204" s="9">
        <v>1.5855999999999999</v>
      </c>
      <c r="L204" s="9">
        <v>0.2351</v>
      </c>
      <c r="M204" s="9">
        <v>4.9800000000000004E-2</v>
      </c>
      <c r="N204" s="9">
        <v>0.1716</v>
      </c>
      <c r="P204" s="17"/>
      <c r="Q204" s="9">
        <f>C204/'ST1.2-NatData'!R$1</f>
        <v>0.77238532720857467</v>
      </c>
      <c r="R204" s="9">
        <f>D204/'ST1.2-NatData'!S$1</f>
        <v>2.1060338677580445E-2</v>
      </c>
      <c r="S204" s="9">
        <f>E204/'ST1.2-NatData'!T$1</f>
        <v>8.0748521493512221E-2</v>
      </c>
      <c r="T204" s="9">
        <f>F204/'ST1.2-NatData'!U$1</f>
        <v>0</v>
      </c>
      <c r="U204" s="9">
        <f>G204/'ST1.2-NatData'!V$1</f>
        <v>0.22196921192550731</v>
      </c>
      <c r="V204" s="9">
        <f>H204/'ST1.2-NatData'!W$1</f>
        <v>7.907016084694872E-3</v>
      </c>
      <c r="W204" s="9">
        <f>I204/'ST1.2-NatData'!X$1</f>
        <v>0.31617209210003971</v>
      </c>
      <c r="X204" s="9">
        <f>J204/'ST1.2-NatData'!Y$1</f>
        <v>0.18872661780702224</v>
      </c>
      <c r="Y204" s="9">
        <f>K204/'ST1.2-NatData'!Z$1</f>
        <v>2.5582858710208295E-2</v>
      </c>
      <c r="Z204" s="9">
        <f>L204/'ST1.2-NatData'!AA$1</f>
        <v>2.4958596968024122E-3</v>
      </c>
      <c r="AA204" s="9">
        <f>M204/'ST1.2-NatData'!AB$1</f>
        <v>2.6213285609011476E-3</v>
      </c>
      <c r="AB204" s="9">
        <f>N204/'ST1.2-NatData'!AC$1</f>
        <v>4.8402109835556928E-3</v>
      </c>
      <c r="AC204" s="9">
        <f>O204/'ST1.2-NatData'!AD$1</f>
        <v>0</v>
      </c>
      <c r="AD204" s="9">
        <f t="shared" si="273"/>
        <v>2.5957213223493505</v>
      </c>
      <c r="AE204" s="9">
        <f t="shared" si="274"/>
        <v>1.7458750836044645</v>
      </c>
      <c r="AF204" s="9">
        <f t="shared" si="275"/>
        <v>1.5009910289834212</v>
      </c>
      <c r="AG204" s="9">
        <f t="shared" si="276"/>
        <v>1.6897176467904433</v>
      </c>
      <c r="AH204" s="9">
        <f t="shared" si="277"/>
        <v>9.1644586432650339</v>
      </c>
      <c r="AI204" s="9">
        <f t="shared" si="278"/>
        <v>8.6609445019831544</v>
      </c>
      <c r="AJ204" s="9">
        <f t="shared" si="279"/>
        <v>8.8772227883705597</v>
      </c>
      <c r="AK204" s="9">
        <f t="shared" si="280"/>
        <v>8.873489132563364</v>
      </c>
      <c r="AL204" s="9"/>
      <c r="AM204" s="9">
        <f t="shared" si="281"/>
        <v>7.0784933878677139</v>
      </c>
      <c r="AN204" s="9">
        <f t="shared" si="282"/>
        <v>1.4800329714641809</v>
      </c>
      <c r="AO204" s="9">
        <f t="shared" si="283"/>
        <v>0.55852635933189454</v>
      </c>
      <c r="AP204" s="9">
        <f t="shared" si="284"/>
        <v>0.19300660282384099</v>
      </c>
      <c r="AQ204" s="9">
        <f t="shared" si="285"/>
        <v>0</v>
      </c>
      <c r="AR204" s="9">
        <f t="shared" si="286"/>
        <v>7.2463521899817571E-2</v>
      </c>
      <c r="AS204" s="9">
        <f t="shared" si="287"/>
        <v>2.8975460622053975</v>
      </c>
      <c r="AT204" s="9">
        <f t="shared" si="288"/>
        <v>2.0342276627694433</v>
      </c>
      <c r="AU204" s="9">
        <f t="shared" si="289"/>
        <v>0.75577020903039394</v>
      </c>
      <c r="AV204" s="9">
        <f t="shared" si="290"/>
        <v>1.7295772837757417</v>
      </c>
      <c r="AW204" s="9">
        <f t="shared" si="291"/>
        <v>0.48534749280613543</v>
      </c>
      <c r="AX204" s="9">
        <f t="shared" si="292"/>
        <v>0</v>
      </c>
      <c r="AY204" s="9">
        <f t="shared" si="293"/>
        <v>0.46890610125239313</v>
      </c>
      <c r="AZ204" s="9">
        <f t="shared" si="294"/>
        <v>4.5746405941475429E-2</v>
      </c>
      <c r="BA204" s="9">
        <f t="shared" si="295"/>
        <v>47.50838044565343</v>
      </c>
      <c r="BB204" s="10">
        <f t="shared" si="296"/>
        <v>0</v>
      </c>
      <c r="BC204" s="9">
        <f t="shared" si="297"/>
        <v>1.5083804456534295</v>
      </c>
      <c r="BD204" s="9">
        <f t="shared" si="298"/>
        <v>7.8151753545454765</v>
      </c>
      <c r="BE204" s="11">
        <f t="shared" si="299"/>
        <v>1.5969478691832721</v>
      </c>
      <c r="BF204" s="9">
        <f t="shared" si="300"/>
        <v>0.42323858377630913</v>
      </c>
      <c r="BG204" s="9">
        <f t="shared" si="301"/>
        <v>24.000000000000004</v>
      </c>
      <c r="BH204" s="9"/>
      <c r="BI204" s="9">
        <f t="shared" si="302"/>
        <v>6.6895864530995643</v>
      </c>
      <c r="BJ204" s="9">
        <f t="shared" si="303"/>
        <v>1.3987169265450066</v>
      </c>
      <c r="BK204" s="9">
        <f t="shared" si="304"/>
        <v>8.8303379644571578E-2</v>
      </c>
      <c r="BL204" s="9">
        <f t="shared" si="305"/>
        <v>0.18240242447949354</v>
      </c>
      <c r="BM204" s="9">
        <f t="shared" si="306"/>
        <v>0</v>
      </c>
      <c r="BN204" s="9">
        <f t="shared" si="307"/>
        <v>6.8482227485830424E-2</v>
      </c>
      <c r="BO204" s="9">
        <f t="shared" si="308"/>
        <v>2.7383489427543504</v>
      </c>
      <c r="BP204" s="9">
        <f t="shared" si="309"/>
        <v>1.9224630256357562</v>
      </c>
      <c r="BQ204" s="9">
        <f t="shared" si="310"/>
        <v>0</v>
      </c>
      <c r="BR204" s="9">
        <f t="shared" si="311"/>
        <v>1.6345507628736053</v>
      </c>
      <c r="BS204" s="9">
        <f t="shared" si="312"/>
        <v>0</v>
      </c>
      <c r="BT204" s="9">
        <f t="shared" si="313"/>
        <v>0.36544923712639465</v>
      </c>
      <c r="BU204" s="9">
        <f t="shared" si="314"/>
        <v>0.87907279350652956</v>
      </c>
      <c r="BV204" s="9">
        <f t="shared" si="315"/>
        <v>0.44314343898238079</v>
      </c>
      <c r="BW204" s="9">
        <f t="shared" si="316"/>
        <v>4.323300463748439E-2</v>
      </c>
      <c r="BX204" s="9">
        <f t="shared" si="317"/>
        <v>44.898172651070198</v>
      </c>
      <c r="BY204" s="10">
        <f t="shared" si="318"/>
        <v>0.57313318083994336</v>
      </c>
      <c r="BZ204" s="9">
        <f t="shared" si="319"/>
        <v>0</v>
      </c>
      <c r="CA204" s="9">
        <f t="shared" si="320"/>
        <v>0</v>
      </c>
      <c r="CB204" s="11">
        <f t="shared" si="321"/>
        <v>0</v>
      </c>
      <c r="CC204" s="9">
        <f t="shared" si="322"/>
        <v>1.9353760201061065</v>
      </c>
      <c r="CD204" s="9">
        <f t="shared" si="323"/>
        <v>24.000000000000004</v>
      </c>
      <c r="CE204" s="9"/>
      <c r="CF204" s="9">
        <f t="shared" si="324"/>
        <v>6.8566366280990101</v>
      </c>
      <c r="CG204" s="9">
        <f t="shared" si="325"/>
        <v>1.4336452302588734</v>
      </c>
      <c r="CH204" s="9">
        <f t="shared" si="326"/>
        <v>0.29028185835788278</v>
      </c>
      <c r="CI204" s="9">
        <f t="shared" si="327"/>
        <v>0.18695731843941901</v>
      </c>
      <c r="CJ204" s="9">
        <f t="shared" si="328"/>
        <v>0</v>
      </c>
      <c r="CK204" s="9">
        <f t="shared" si="329"/>
        <v>7.0192343375065872E-2</v>
      </c>
      <c r="CL204" s="9">
        <f t="shared" si="330"/>
        <v>2.8067301010372678</v>
      </c>
      <c r="CM204" s="9">
        <f t="shared" si="331"/>
        <v>1.9704701464217678</v>
      </c>
      <c r="CN204" s="9">
        <f t="shared" si="332"/>
        <v>0.324631767631403</v>
      </c>
      <c r="CO204" s="9">
        <f t="shared" si="333"/>
        <v>1.675368232368599</v>
      </c>
      <c r="CP204" s="9">
        <f t="shared" si="334"/>
        <v>1.7763568394002505E-15</v>
      </c>
      <c r="CQ204" s="9">
        <f t="shared" si="335"/>
        <v>0.50147792217808929</v>
      </c>
      <c r="CR204" s="9">
        <f t="shared" si="336"/>
        <v>0.45420947266785067</v>
      </c>
      <c r="CS204" s="9">
        <f t="shared" si="337"/>
        <v>4.431260515406002E-2</v>
      </c>
      <c r="CT204" s="9">
        <f t="shared" si="338"/>
        <v>46.019355201157651</v>
      </c>
      <c r="CU204" s="10">
        <f t="shared" si="339"/>
        <v>0</v>
      </c>
      <c r="CV204" s="9">
        <f t="shared" si="340"/>
        <v>1.9355201157651436E-2</v>
      </c>
      <c r="CW204" s="9">
        <f t="shared" si="341"/>
        <v>0.10352737897191881</v>
      </c>
      <c r="CX204" s="11">
        <f t="shared" si="342"/>
        <v>1.4549274696087551E-2</v>
      </c>
      <c r="CY204" s="9">
        <f t="shared" si="343"/>
        <v>1.9144070499619681</v>
      </c>
      <c r="CZ204" s="9">
        <f t="shared" si="344"/>
        <v>2.3270117636638273E-2</v>
      </c>
      <c r="DA204" s="9">
        <f t="shared" si="345"/>
        <v>4.2967631243742074E-2</v>
      </c>
      <c r="DB204" s="9">
        <f t="shared" si="346"/>
        <v>24</v>
      </c>
      <c r="DD204" s="9">
        <f t="shared" si="347"/>
        <v>6.8537528071366856</v>
      </c>
      <c r="DE204" s="9">
        <f t="shared" si="348"/>
        <v>1.4330422558864799</v>
      </c>
      <c r="DF204" s="9">
        <f t="shared" si="349"/>
        <v>0.28679506302316504</v>
      </c>
      <c r="DG204" s="9">
        <f t="shared" si="350"/>
        <v>0.18687868638361396</v>
      </c>
      <c r="DH204" s="9">
        <f t="shared" si="351"/>
        <v>0</v>
      </c>
      <c r="DI204" s="9">
        <f t="shared" si="352"/>
        <v>7.0162821298543662E-2</v>
      </c>
      <c r="DJ204" s="9">
        <f t="shared" si="353"/>
        <v>2.805549623269525</v>
      </c>
      <c r="DK204" s="9">
        <f t="shared" si="354"/>
        <v>1.9696413897846432</v>
      </c>
      <c r="DL204" s="9">
        <f t="shared" si="355"/>
        <v>0.3190275837594907</v>
      </c>
      <c r="DM204" s="9">
        <f t="shared" si="356"/>
        <v>1.6746635921360513</v>
      </c>
      <c r="DN204" s="9">
        <f t="shared" si="357"/>
        <v>0</v>
      </c>
      <c r="DO204" s="9">
        <f t="shared" si="358"/>
        <v>6.3088241044579885E-3</v>
      </c>
      <c r="DP204" s="9">
        <f t="shared" si="359"/>
        <v>0.50799641882262525</v>
      </c>
      <c r="DQ204" s="9">
        <f t="shared" si="360"/>
        <v>0.45401843748987464</v>
      </c>
      <c r="DR204" s="9">
        <f t="shared" si="361"/>
        <v>4.4293967791958197E-2</v>
      </c>
      <c r="DS204" s="9">
        <f t="shared" si="362"/>
        <v>46</v>
      </c>
      <c r="DT204" s="9">
        <f t="shared" si="363"/>
        <v>1.9337901099400705</v>
      </c>
      <c r="IF204" s="17"/>
      <c r="IG204" s="17"/>
      <c r="IH204" s="17"/>
      <c r="II204" s="17"/>
      <c r="IJ204" s="17"/>
      <c r="IK204" s="17"/>
      <c r="IL204" s="17"/>
      <c r="IM204" s="17"/>
      <c r="IN204" s="17"/>
      <c r="IO204" s="17"/>
      <c r="IP204" s="17"/>
      <c r="IQ204" s="17"/>
      <c r="IR204" s="17"/>
      <c r="IS204" s="17"/>
      <c r="IT204" s="17"/>
      <c r="IU204" s="17"/>
      <c r="IV204" s="17"/>
    </row>
    <row r="205" spans="1:256" s="12" customFormat="1" x14ac:dyDescent="0.25">
      <c r="A205" s="16" t="s">
        <v>206</v>
      </c>
      <c r="B205" s="16" t="s">
        <v>207</v>
      </c>
      <c r="C205" s="9">
        <v>49.403399999999998</v>
      </c>
      <c r="D205" s="9">
        <v>1.2898000000000001</v>
      </c>
      <c r="E205" s="9">
        <v>6.0095000000000001</v>
      </c>
      <c r="F205" s="9"/>
      <c r="G205" s="9">
        <v>14.5748</v>
      </c>
      <c r="H205" s="9">
        <v>0.55280000000000007</v>
      </c>
      <c r="I205" s="9">
        <v>14.1274</v>
      </c>
      <c r="J205" s="9">
        <v>10.6313</v>
      </c>
      <c r="K205" s="9">
        <v>1.1064000000000001</v>
      </c>
      <c r="L205" s="9">
        <v>0.16770000000000002</v>
      </c>
      <c r="M205" s="9">
        <v>5.6100000000000004E-2</v>
      </c>
      <c r="N205" s="9">
        <v>0.1197</v>
      </c>
      <c r="P205" s="17"/>
      <c r="Q205" s="9">
        <f>C205/'ST1.2-NatData'!R$1</f>
        <v>0.82223886558817649</v>
      </c>
      <c r="R205" s="9">
        <f>D205/'ST1.2-NatData'!S$1</f>
        <v>1.6142880386487941E-2</v>
      </c>
      <c r="S205" s="9">
        <f>E205/'ST1.2-NatData'!T$1</f>
        <v>5.8939202243995258E-2</v>
      </c>
      <c r="T205" s="9">
        <f>F205/'ST1.2-NatData'!U$1</f>
        <v>0</v>
      </c>
      <c r="U205" s="9">
        <f>G205/'ST1.2-NatData'!V$1</f>
        <v>0.20286167636333266</v>
      </c>
      <c r="V205" s="9">
        <f>H205/'ST1.2-NatData'!W$1</f>
        <v>7.7928302578344176E-3</v>
      </c>
      <c r="W205" s="9">
        <f>I205/'ST1.2-NatData'!X$1</f>
        <v>0.3505210400952759</v>
      </c>
      <c r="X205" s="9">
        <f>J205/'ST1.2-NatData'!Y$1</f>
        <v>0.18957720358779578</v>
      </c>
      <c r="Y205" s="9">
        <f>K205/'ST1.2-NatData'!Z$1</f>
        <v>1.7851207667113057E-2</v>
      </c>
      <c r="Z205" s="9">
        <f>L205/'ST1.2-NatData'!AA$1</f>
        <v>1.7803303749628437E-3</v>
      </c>
      <c r="AA205" s="9">
        <f>M205/'ST1.2-NatData'!AB$1</f>
        <v>2.9529424149910516E-3</v>
      </c>
      <c r="AB205" s="9">
        <f>N205/'ST1.2-NatData'!AC$1</f>
        <v>3.376301018249513E-3</v>
      </c>
      <c r="AC205" s="9">
        <f>O205/'ST1.2-NatData'!AD$1</f>
        <v>0</v>
      </c>
      <c r="AD205" s="9">
        <f t="shared" si="273"/>
        <v>2.6271300087442495</v>
      </c>
      <c r="AE205" s="9">
        <f t="shared" si="274"/>
        <v>1.7462759768510456</v>
      </c>
      <c r="AF205" s="9">
        <f t="shared" si="275"/>
        <v>1.5174356971790979</v>
      </c>
      <c r="AG205" s="9">
        <f t="shared" si="276"/>
        <v>1.7070129007668937</v>
      </c>
      <c r="AH205" s="9">
        <f t="shared" si="277"/>
        <v>9.1623547549751194</v>
      </c>
      <c r="AI205" s="9">
        <f t="shared" si="278"/>
        <v>8.5670846047492546</v>
      </c>
      <c r="AJ205" s="9">
        <f t="shared" si="279"/>
        <v>8.787279810985078</v>
      </c>
      <c r="AK205" s="9">
        <f t="shared" si="280"/>
        <v>8.765359525589588</v>
      </c>
      <c r="AL205" s="9"/>
      <c r="AM205" s="9">
        <f t="shared" si="281"/>
        <v>7.5336441798471769</v>
      </c>
      <c r="AN205" s="9">
        <f t="shared" si="282"/>
        <v>1.0800437598694204</v>
      </c>
      <c r="AO205" s="9">
        <f t="shared" si="283"/>
        <v>0.61368793971659663</v>
      </c>
      <c r="AP205" s="9">
        <f t="shared" si="284"/>
        <v>0.14790679686813238</v>
      </c>
      <c r="AQ205" s="9">
        <f t="shared" si="285"/>
        <v>0</v>
      </c>
      <c r="AR205" s="9">
        <f t="shared" si="286"/>
        <v>7.1400675367583155E-2</v>
      </c>
      <c r="AS205" s="9">
        <f t="shared" si="287"/>
        <v>3.2115981184357758</v>
      </c>
      <c r="AT205" s="9">
        <f t="shared" si="288"/>
        <v>1.8586906450298049</v>
      </c>
      <c r="AU205" s="9">
        <f t="shared" si="289"/>
        <v>0.90328417541789285</v>
      </c>
      <c r="AV205" s="9">
        <f t="shared" si="290"/>
        <v>1.7369735927275269</v>
      </c>
      <c r="AW205" s="9">
        <f t="shared" si="291"/>
        <v>0.64025776814541979</v>
      </c>
      <c r="AX205" s="9">
        <f t="shared" si="292"/>
        <v>0</v>
      </c>
      <c r="AY205" s="9">
        <f t="shared" si="293"/>
        <v>0.32711819490164323</v>
      </c>
      <c r="AZ205" s="9">
        <f t="shared" si="294"/>
        <v>3.2624036952934893E-2</v>
      </c>
      <c r="BA205" s="9">
        <f t="shared" si="295"/>
        <v>48.083403481445458</v>
      </c>
      <c r="BB205" s="10">
        <f t="shared" si="296"/>
        <v>0</v>
      </c>
      <c r="BC205" s="9">
        <f t="shared" si="297"/>
        <v>2.0834034814454583</v>
      </c>
      <c r="BD205" s="9">
        <f t="shared" si="298"/>
        <v>14.085921171715558</v>
      </c>
      <c r="BE205" s="11">
        <f t="shared" si="299"/>
        <v>2.2907091465101299</v>
      </c>
      <c r="BF205" s="9">
        <f t="shared" si="300"/>
        <v>-0.14139425511140502</v>
      </c>
      <c r="BG205" s="9">
        <f t="shared" si="301"/>
        <v>23.999999999999996</v>
      </c>
      <c r="BH205" s="9"/>
      <c r="BI205" s="9">
        <f t="shared" si="302"/>
        <v>7.0441899268069585</v>
      </c>
      <c r="BJ205" s="9">
        <f t="shared" si="303"/>
        <v>1.0098742643214689</v>
      </c>
      <c r="BK205" s="9">
        <f t="shared" si="304"/>
        <v>5.4064191128427197E-2</v>
      </c>
      <c r="BL205" s="9">
        <f t="shared" si="305"/>
        <v>0.13829742203538953</v>
      </c>
      <c r="BM205" s="9">
        <f t="shared" si="306"/>
        <v>0</v>
      </c>
      <c r="BN205" s="9">
        <f t="shared" si="307"/>
        <v>6.6761836129317409E-2</v>
      </c>
      <c r="BO205" s="9">
        <f t="shared" si="308"/>
        <v>3.0029434062409344</v>
      </c>
      <c r="BP205" s="9">
        <f t="shared" si="309"/>
        <v>1.7379331444659329</v>
      </c>
      <c r="BQ205" s="9">
        <f t="shared" si="310"/>
        <v>0</v>
      </c>
      <c r="BR205" s="9">
        <f t="shared" si="311"/>
        <v>1.6241239422684204</v>
      </c>
      <c r="BS205" s="9">
        <f t="shared" si="312"/>
        <v>0</v>
      </c>
      <c r="BT205" s="9">
        <f t="shared" si="313"/>
        <v>0.37587605773157962</v>
      </c>
      <c r="BU205" s="9">
        <f t="shared" si="314"/>
        <v>1.0395059630759442</v>
      </c>
      <c r="BV205" s="9">
        <f t="shared" si="315"/>
        <v>0.30586561276221225</v>
      </c>
      <c r="BW205" s="9">
        <f t="shared" si="316"/>
        <v>3.050448189342329E-2</v>
      </c>
      <c r="BX205" s="9">
        <f t="shared" si="317"/>
        <v>44.959466941198642</v>
      </c>
      <c r="BY205" s="10">
        <f t="shared" si="318"/>
        <v>0.59871869186378535</v>
      </c>
      <c r="BZ205" s="9">
        <f t="shared" si="319"/>
        <v>0</v>
      </c>
      <c r="CA205" s="9">
        <f t="shared" si="320"/>
        <v>0</v>
      </c>
      <c r="CB205" s="11">
        <f t="shared" si="321"/>
        <v>0</v>
      </c>
      <c r="CC205" s="9">
        <f t="shared" si="322"/>
        <v>1.9457768360233745</v>
      </c>
      <c r="CD205" s="9">
        <f t="shared" si="323"/>
        <v>24.000000000000004</v>
      </c>
      <c r="CE205" s="9"/>
      <c r="CF205" s="9">
        <f t="shared" si="324"/>
        <v>7.2252429833902569</v>
      </c>
      <c r="CG205" s="9">
        <f t="shared" si="325"/>
        <v>1.0358305239084518</v>
      </c>
      <c r="CH205" s="9">
        <f t="shared" si="326"/>
        <v>0.26107350729870937</v>
      </c>
      <c r="CI205" s="9">
        <f t="shared" si="327"/>
        <v>0.14185200691133248</v>
      </c>
      <c r="CJ205" s="9">
        <f t="shared" si="328"/>
        <v>0</v>
      </c>
      <c r="CK205" s="9">
        <f t="shared" si="329"/>
        <v>6.8477779995102017E-2</v>
      </c>
      <c r="CL205" s="9">
        <f t="shared" si="330"/>
        <v>3.0801264589547088</v>
      </c>
      <c r="CM205" s="9">
        <f t="shared" si="331"/>
        <v>1.7826023131301019</v>
      </c>
      <c r="CN205" s="9">
        <f t="shared" si="332"/>
        <v>0.33413206628995429</v>
      </c>
      <c r="CO205" s="9">
        <f t="shared" si="333"/>
        <v>1.6658679337100457</v>
      </c>
      <c r="CP205" s="9">
        <f t="shared" si="334"/>
        <v>0</v>
      </c>
      <c r="CQ205" s="9">
        <f t="shared" si="335"/>
        <v>0.65498436420856188</v>
      </c>
      <c r="CR205" s="9">
        <f t="shared" si="336"/>
        <v>0.31372711346984922</v>
      </c>
      <c r="CS205" s="9">
        <f t="shared" si="337"/>
        <v>3.1288522321588977E-2</v>
      </c>
      <c r="CT205" s="9">
        <f t="shared" si="338"/>
        <v>46.115036140303069</v>
      </c>
      <c r="CU205" s="10">
        <f t="shared" si="339"/>
        <v>0</v>
      </c>
      <c r="CV205" s="9">
        <f t="shared" si="340"/>
        <v>0.11503614030306863</v>
      </c>
      <c r="CW205" s="9">
        <f t="shared" si="341"/>
        <v>0.81095884935187657</v>
      </c>
      <c r="CX205" s="11">
        <f t="shared" si="342"/>
        <v>0.1255018632275374</v>
      </c>
      <c r="CY205" s="9">
        <f t="shared" si="343"/>
        <v>1.8293470266572067</v>
      </c>
      <c r="CZ205" s="9">
        <f t="shared" si="344"/>
        <v>2.5948331266252386E-2</v>
      </c>
      <c r="DA205" s="9">
        <f t="shared" si="345"/>
        <v>2.9668501773472307E-2</v>
      </c>
      <c r="DB205" s="9">
        <f t="shared" si="346"/>
        <v>24</v>
      </c>
      <c r="DD205" s="9">
        <f t="shared" si="347"/>
        <v>7.2072192727932993</v>
      </c>
      <c r="DE205" s="9">
        <f t="shared" si="348"/>
        <v>1.03324659564011</v>
      </c>
      <c r="DF205" s="9">
        <f t="shared" si="349"/>
        <v>0.24046586843340911</v>
      </c>
      <c r="DG205" s="9">
        <f t="shared" si="350"/>
        <v>0.1414981503661554</v>
      </c>
      <c r="DH205" s="9">
        <f t="shared" si="351"/>
        <v>0</v>
      </c>
      <c r="DI205" s="9">
        <f t="shared" si="352"/>
        <v>6.8306958931811684E-2</v>
      </c>
      <c r="DJ205" s="9">
        <f t="shared" si="353"/>
        <v>3.0724429377186966</v>
      </c>
      <c r="DK205" s="9">
        <f t="shared" si="354"/>
        <v>1.77815552728841</v>
      </c>
      <c r="DL205" s="9">
        <f t="shared" si="355"/>
        <v>0.30086944273848282</v>
      </c>
      <c r="DM205" s="9">
        <f t="shared" si="356"/>
        <v>1.6617123473029223</v>
      </c>
      <c r="DN205" s="9">
        <f t="shared" si="357"/>
        <v>0</v>
      </c>
      <c r="DO205" s="9">
        <f t="shared" si="358"/>
        <v>3.7418209958594906E-2</v>
      </c>
      <c r="DP205" s="9">
        <f t="shared" si="359"/>
        <v>0.69326323200042617</v>
      </c>
      <c r="DQ205" s="9">
        <f t="shared" si="360"/>
        <v>0.31294450633641469</v>
      </c>
      <c r="DR205" s="9">
        <f t="shared" si="361"/>
        <v>3.1210471621754089E-2</v>
      </c>
      <c r="DS205" s="9">
        <f t="shared" si="362"/>
        <v>46</v>
      </c>
      <c r="DT205" s="9">
        <f t="shared" si="363"/>
        <v>1.9445219057826695</v>
      </c>
      <c r="IF205" s="17"/>
      <c r="IG205" s="17"/>
      <c r="IH205" s="17"/>
      <c r="II205" s="17"/>
      <c r="IJ205" s="17"/>
      <c r="IK205" s="17"/>
      <c r="IL205" s="17"/>
      <c r="IM205" s="17"/>
      <c r="IN205" s="17"/>
      <c r="IO205" s="17"/>
      <c r="IP205" s="17"/>
      <c r="IQ205" s="17"/>
      <c r="IR205" s="17"/>
      <c r="IS205" s="17"/>
      <c r="IT205" s="17"/>
      <c r="IU205" s="17"/>
      <c r="IV205" s="17"/>
    </row>
    <row r="206" spans="1:256" s="12" customFormat="1" x14ac:dyDescent="0.25">
      <c r="A206" s="16" t="s">
        <v>206</v>
      </c>
      <c r="B206" s="16" t="s">
        <v>207</v>
      </c>
      <c r="C206" s="9">
        <v>49.090499999999999</v>
      </c>
      <c r="D206" s="9">
        <v>1.3252999999999999</v>
      </c>
      <c r="E206" s="9">
        <v>6.2225000000000001</v>
      </c>
      <c r="F206" s="9"/>
      <c r="G206" s="9">
        <v>14.7903</v>
      </c>
      <c r="H206" s="9">
        <v>0.55490000000000006</v>
      </c>
      <c r="I206" s="9">
        <v>14.129300000000001</v>
      </c>
      <c r="J206" s="9">
        <v>10.622299999999999</v>
      </c>
      <c r="K206" s="9">
        <v>1.1317999999999999</v>
      </c>
      <c r="L206" s="9">
        <v>0.1537</v>
      </c>
      <c r="M206" s="9">
        <v>4.3999999999999997E-2</v>
      </c>
      <c r="N206" s="9">
        <v>0.1187</v>
      </c>
      <c r="P206" s="17"/>
      <c r="Q206" s="9">
        <f>C206/'ST1.2-NatData'!R$1</f>
        <v>0.81703115638106649</v>
      </c>
      <c r="R206" s="9">
        <f>D206/'ST1.2-NatData'!S$1</f>
        <v>1.6587191329052928E-2</v>
      </c>
      <c r="S206" s="9">
        <f>E206/'ST1.2-NatData'!T$1</f>
        <v>6.1028236286423246E-2</v>
      </c>
      <c r="T206" s="9">
        <f>F206/'ST1.2-NatData'!U$1</f>
        <v>0</v>
      </c>
      <c r="U206" s="9">
        <f>G206/'ST1.2-NatData'!V$1</f>
        <v>0.20586114745427719</v>
      </c>
      <c r="V206" s="9">
        <f>H206/'ST1.2-NatData'!W$1</f>
        <v>7.8224339907241643E-3</v>
      </c>
      <c r="W206" s="9">
        <f>I206/'ST1.2-NatData'!X$1</f>
        <v>0.35056818181818183</v>
      </c>
      <c r="X206" s="9">
        <f>J206/'ST1.2-NatData'!Y$1</f>
        <v>0.18941671570463095</v>
      </c>
      <c r="Y206" s="9">
        <f>K206/'ST1.2-NatData'!Z$1</f>
        <v>1.8261023895190305E-2</v>
      </c>
      <c r="Z206" s="9">
        <f>L206/'ST1.2-NatData'!AA$1</f>
        <v>1.6317041063314791E-3</v>
      </c>
      <c r="AA206" s="9">
        <f>M206/'ST1.2-NatData'!AB$1</f>
        <v>2.3160332666596482E-3</v>
      </c>
      <c r="AB206" s="9">
        <f>N206/'ST1.2-NatData'!AC$1</f>
        <v>3.3480946605364847E-3</v>
      </c>
      <c r="AC206" s="9">
        <f>O206/'ST1.2-NatData'!AD$1</f>
        <v>0</v>
      </c>
      <c r="AD206" s="9">
        <f t="shared" si="273"/>
        <v>2.6267146752124426</v>
      </c>
      <c r="AE206" s="9">
        <f t="shared" si="274"/>
        <v>1.7491287552538235</v>
      </c>
      <c r="AF206" s="9">
        <f t="shared" si="275"/>
        <v>1.5199265835461491</v>
      </c>
      <c r="AG206" s="9">
        <f t="shared" si="276"/>
        <v>1.70934329925078</v>
      </c>
      <c r="AH206" s="9">
        <f t="shared" si="277"/>
        <v>9.1474112194091575</v>
      </c>
      <c r="AI206" s="9">
        <f t="shared" si="278"/>
        <v>8.5530446935598885</v>
      </c>
      <c r="AJ206" s="9">
        <f t="shared" si="279"/>
        <v>8.7752998514544327</v>
      </c>
      <c r="AK206" s="9">
        <f t="shared" si="280"/>
        <v>8.7656360469011538</v>
      </c>
      <c r="AL206" s="9"/>
      <c r="AM206" s="9">
        <f t="shared" si="281"/>
        <v>7.4737199664870051</v>
      </c>
      <c r="AN206" s="9">
        <f t="shared" si="282"/>
        <v>1.1165007466143622</v>
      </c>
      <c r="AO206" s="9">
        <f t="shared" si="283"/>
        <v>0.59022071310136681</v>
      </c>
      <c r="AP206" s="9">
        <f t="shared" si="284"/>
        <v>0.15172986006186506</v>
      </c>
      <c r="AQ206" s="9">
        <f t="shared" si="285"/>
        <v>0</v>
      </c>
      <c r="AR206" s="9">
        <f t="shared" si="286"/>
        <v>7.1555020449837775E-2</v>
      </c>
      <c r="AS206" s="9">
        <f t="shared" si="287"/>
        <v>3.2067913195315061</v>
      </c>
      <c r="AT206" s="9">
        <f t="shared" si="288"/>
        <v>1.8830965698636981</v>
      </c>
      <c r="AU206" s="9">
        <f t="shared" si="289"/>
        <v>0.9033934830082746</v>
      </c>
      <c r="AV206" s="9">
        <f t="shared" si="290"/>
        <v>1.7326725903801758</v>
      </c>
      <c r="AW206" s="9">
        <f t="shared" si="291"/>
        <v>0.63606607338845045</v>
      </c>
      <c r="AX206" s="9">
        <f t="shared" si="292"/>
        <v>0</v>
      </c>
      <c r="AY206" s="9">
        <f t="shared" si="293"/>
        <v>0.33408218971352505</v>
      </c>
      <c r="AZ206" s="9">
        <f t="shared" si="294"/>
        <v>2.985173689802513E-2</v>
      </c>
      <c r="BA206" s="9">
        <f t="shared" si="295"/>
        <v>48.003466473100545</v>
      </c>
      <c r="BB206" s="10">
        <f t="shared" si="296"/>
        <v>0</v>
      </c>
      <c r="BC206" s="9">
        <f t="shared" si="297"/>
        <v>2.0034664731005449</v>
      </c>
      <c r="BD206" s="9">
        <f t="shared" si="298"/>
        <v>13.204167408337874</v>
      </c>
      <c r="BE206" s="11">
        <f t="shared" si="299"/>
        <v>2.2418153051314698</v>
      </c>
      <c r="BF206" s="9">
        <f t="shared" si="300"/>
        <v>-5.5278580449947573E-2</v>
      </c>
      <c r="BG206" s="9">
        <f t="shared" si="301"/>
        <v>24.000000000000004</v>
      </c>
      <c r="BH206" s="9"/>
      <c r="BI206" s="9">
        <f t="shared" si="302"/>
        <v>6.9881039965581806</v>
      </c>
      <c r="BJ206" s="9">
        <f t="shared" si="303"/>
        <v>1.0439544650538228</v>
      </c>
      <c r="BK206" s="9">
        <f t="shared" si="304"/>
        <v>3.2058461612002986E-2</v>
      </c>
      <c r="BL206" s="9">
        <f t="shared" si="305"/>
        <v>0.14187098877801874</v>
      </c>
      <c r="BM206" s="9">
        <f t="shared" si="306"/>
        <v>0</v>
      </c>
      <c r="BN206" s="9">
        <f t="shared" si="307"/>
        <v>6.6905627535085818E-2</v>
      </c>
      <c r="BO206" s="9">
        <f t="shared" si="308"/>
        <v>2.9984253272309385</v>
      </c>
      <c r="BP206" s="9">
        <f t="shared" si="309"/>
        <v>1.7607395948439553</v>
      </c>
      <c r="BQ206" s="9">
        <f t="shared" si="310"/>
        <v>0</v>
      </c>
      <c r="BR206" s="9">
        <f t="shared" si="311"/>
        <v>1.6200896351290357</v>
      </c>
      <c r="BS206" s="9">
        <f t="shared" si="312"/>
        <v>0</v>
      </c>
      <c r="BT206" s="9">
        <f t="shared" si="313"/>
        <v>0.3799103648709643</v>
      </c>
      <c r="BU206" s="9">
        <f t="shared" si="314"/>
        <v>1.0396235815232722</v>
      </c>
      <c r="BV206" s="9">
        <f t="shared" si="315"/>
        <v>0.31237470705145554</v>
      </c>
      <c r="BW206" s="9">
        <f t="shared" si="316"/>
        <v>2.7912076296236675E-2</v>
      </c>
      <c r="BX206" s="9">
        <f t="shared" si="317"/>
        <v>44.884370489331985</v>
      </c>
      <c r="BY206" s="10">
        <f t="shared" si="318"/>
        <v>0.63361414370129321</v>
      </c>
      <c r="BZ206" s="9">
        <f t="shared" si="319"/>
        <v>0</v>
      </c>
      <c r="CA206" s="9">
        <f t="shared" si="320"/>
        <v>0</v>
      </c>
      <c r="CB206" s="11">
        <f t="shared" si="321"/>
        <v>0</v>
      </c>
      <c r="CC206" s="9">
        <f t="shared" si="322"/>
        <v>1.9515544606886508</v>
      </c>
      <c r="CD206" s="9">
        <f t="shared" si="323"/>
        <v>24</v>
      </c>
      <c r="CE206" s="9"/>
      <c r="CF206" s="9">
        <f t="shared" si="324"/>
        <v>7.1696933852244165</v>
      </c>
      <c r="CG206" s="9">
        <f t="shared" si="325"/>
        <v>1.0710821456375519</v>
      </c>
      <c r="CH206" s="9">
        <f t="shared" si="326"/>
        <v>0.24077553086196879</v>
      </c>
      <c r="CI206" s="9">
        <f t="shared" si="327"/>
        <v>0.14555757760588442</v>
      </c>
      <c r="CJ206" s="9">
        <f t="shared" si="328"/>
        <v>0</v>
      </c>
      <c r="CK206" s="9">
        <f t="shared" si="329"/>
        <v>6.8644203836813869E-2</v>
      </c>
      <c r="CL206" s="9">
        <f t="shared" si="330"/>
        <v>3.0763409138337416</v>
      </c>
      <c r="CM206" s="9">
        <f t="shared" si="331"/>
        <v>1.8064932966757576</v>
      </c>
      <c r="CN206" s="9">
        <f t="shared" si="332"/>
        <v>0.33781152281416649</v>
      </c>
      <c r="CO206" s="9">
        <f t="shared" si="333"/>
        <v>1.6621884771858344</v>
      </c>
      <c r="CP206" s="9">
        <f t="shared" si="334"/>
        <v>8.8817841970012523E-16</v>
      </c>
      <c r="CQ206" s="9">
        <f t="shared" si="335"/>
        <v>0.6508706938464448</v>
      </c>
      <c r="CR206" s="9">
        <f t="shared" si="336"/>
        <v>0.32049192054973868</v>
      </c>
      <c r="CS206" s="9">
        <f t="shared" si="337"/>
        <v>2.8637385603816432E-2</v>
      </c>
      <c r="CT206" s="9">
        <f t="shared" si="338"/>
        <v>46.050713377451707</v>
      </c>
      <c r="CU206" s="10">
        <f t="shared" si="339"/>
        <v>0</v>
      </c>
      <c r="CV206" s="9">
        <f t="shared" si="340"/>
        <v>5.0713377451707231E-2</v>
      </c>
      <c r="CW206" s="9">
        <f t="shared" si="341"/>
        <v>0.34840767678217432</v>
      </c>
      <c r="CX206" s="11">
        <f t="shared" si="342"/>
        <v>5.196765886854391E-2</v>
      </c>
      <c r="CY206" s="9">
        <f t="shared" si="343"/>
        <v>1.8995822015901498</v>
      </c>
      <c r="CZ206" s="9">
        <f t="shared" si="344"/>
        <v>2.0323886380881936E-2</v>
      </c>
      <c r="DA206" s="9">
        <f t="shared" si="345"/>
        <v>2.9380534577261194E-2</v>
      </c>
      <c r="DB206" s="9">
        <f t="shared" si="346"/>
        <v>24</v>
      </c>
      <c r="DD206" s="9">
        <f t="shared" si="347"/>
        <v>7.1617977558152104</v>
      </c>
      <c r="DE206" s="9">
        <f t="shared" si="348"/>
        <v>1.0699026157421452</v>
      </c>
      <c r="DF206" s="9">
        <f t="shared" si="349"/>
        <v>0.23170037155735557</v>
      </c>
      <c r="DG206" s="9">
        <f t="shared" si="350"/>
        <v>0.1453972822307926</v>
      </c>
      <c r="DH206" s="9">
        <f t="shared" si="351"/>
        <v>0</v>
      </c>
      <c r="DI206" s="9">
        <f t="shared" si="352"/>
        <v>6.8568609363596586E-2</v>
      </c>
      <c r="DJ206" s="9">
        <f t="shared" si="353"/>
        <v>3.0729530914420522</v>
      </c>
      <c r="DK206" s="9">
        <f t="shared" si="354"/>
        <v>1.8045038947816459</v>
      </c>
      <c r="DL206" s="9">
        <f t="shared" si="355"/>
        <v>0.32312324937544279</v>
      </c>
      <c r="DM206" s="9">
        <f t="shared" si="356"/>
        <v>1.6603579910661408</v>
      </c>
      <c r="DN206" s="9">
        <f t="shared" si="357"/>
        <v>0</v>
      </c>
      <c r="DO206" s="9">
        <f t="shared" si="358"/>
        <v>1.6518759558416418E-2</v>
      </c>
      <c r="DP206" s="9">
        <f t="shared" si="359"/>
        <v>0.66777393227573789</v>
      </c>
      <c r="DQ206" s="9">
        <f t="shared" si="360"/>
        <v>0.32013897861800694</v>
      </c>
      <c r="DR206" s="9">
        <f t="shared" si="361"/>
        <v>2.8605848664671692E-2</v>
      </c>
      <c r="DS206" s="9">
        <f t="shared" si="362"/>
        <v>46</v>
      </c>
      <c r="DT206" s="9">
        <f t="shared" si="363"/>
        <v>1.9503503160671101</v>
      </c>
      <c r="IF206" s="17"/>
      <c r="IG206" s="17"/>
      <c r="IH206" s="17"/>
      <c r="II206" s="17"/>
      <c r="IJ206" s="17"/>
      <c r="IK206" s="17"/>
      <c r="IL206" s="17"/>
      <c r="IM206" s="17"/>
      <c r="IN206" s="17"/>
      <c r="IO206" s="17"/>
      <c r="IP206" s="17"/>
      <c r="IQ206" s="17"/>
      <c r="IR206" s="17"/>
      <c r="IS206" s="17"/>
      <c r="IT206" s="17"/>
      <c r="IU206" s="17"/>
      <c r="IV206" s="17"/>
    </row>
    <row r="207" spans="1:256" s="12" customFormat="1" x14ac:dyDescent="0.25">
      <c r="A207" s="16" t="s">
        <v>206</v>
      </c>
      <c r="B207" s="16" t="s">
        <v>207</v>
      </c>
      <c r="C207" s="9">
        <v>48.856099999999998</v>
      </c>
      <c r="D207" s="9">
        <v>1.3778000000000001</v>
      </c>
      <c r="E207" s="9">
        <v>6.4260000000000002</v>
      </c>
      <c r="F207" s="9"/>
      <c r="G207" s="9">
        <v>14.752000000000001</v>
      </c>
      <c r="H207" s="9">
        <v>0.54600000000000004</v>
      </c>
      <c r="I207" s="9">
        <v>13.973700000000001</v>
      </c>
      <c r="J207" s="9">
        <v>10.7346</v>
      </c>
      <c r="K207" s="9">
        <v>1.1946000000000001</v>
      </c>
      <c r="L207" s="9">
        <v>0.14980000000000002</v>
      </c>
      <c r="M207" s="9">
        <v>4.41E-2</v>
      </c>
      <c r="N207" s="9">
        <v>0.12280000000000001</v>
      </c>
      <c r="P207" s="17"/>
      <c r="Q207" s="9">
        <f>C207/'ST1.2-NatData'!R$1</f>
        <v>0.81312995140137134</v>
      </c>
      <c r="R207" s="9">
        <f>D207/'ST1.2-NatData'!S$1</f>
        <v>1.7244270892001153E-2</v>
      </c>
      <c r="S207" s="9">
        <f>E207/'ST1.2-NatData'!T$1</f>
        <v>6.3024097449024624E-2</v>
      </c>
      <c r="T207" s="9">
        <f>F207/'ST1.2-NatData'!U$1</f>
        <v>0</v>
      </c>
      <c r="U207" s="9">
        <f>G207/'ST1.2-NatData'!V$1</f>
        <v>0.205328062800991</v>
      </c>
      <c r="V207" s="9">
        <f>H207/'ST1.2-NatData'!W$1</f>
        <v>7.6969705513342829E-3</v>
      </c>
      <c r="W207" s="9">
        <f>I207/'ST1.2-NatData'!X$1</f>
        <v>0.34670752282651845</v>
      </c>
      <c r="X207" s="9">
        <f>J207/'ST1.2-NatData'!Y$1</f>
        <v>0.19141924784678757</v>
      </c>
      <c r="Y207" s="9">
        <f>K207/'ST1.2-NatData'!Z$1</f>
        <v>1.9274270317365561E-2</v>
      </c>
      <c r="Z207" s="9">
        <f>L207/'ST1.2-NatData'!AA$1</f>
        <v>1.5903010743555993E-3</v>
      </c>
      <c r="AA207" s="9">
        <f>M207/'ST1.2-NatData'!AB$1</f>
        <v>2.3212969786293291E-3</v>
      </c>
      <c r="AB207" s="9">
        <f>N207/'ST1.2-NatData'!AC$1</f>
        <v>3.4637407271599016E-3</v>
      </c>
      <c r="AC207" s="9">
        <f>O207/'ST1.2-NatData'!AD$1</f>
        <v>0</v>
      </c>
      <c r="AD207" s="9">
        <f t="shared" si="273"/>
        <v>2.6247296312040658</v>
      </c>
      <c r="AE207" s="9">
        <f t="shared" si="274"/>
        <v>1.7493033640004956</v>
      </c>
      <c r="AF207" s="9">
        <f t="shared" si="275"/>
        <v>1.5161549733702655</v>
      </c>
      <c r="AG207" s="9">
        <f t="shared" si="276"/>
        <v>1.707574221217053</v>
      </c>
      <c r="AH207" s="9">
        <f t="shared" si="277"/>
        <v>9.1464981599357777</v>
      </c>
      <c r="AI207" s="9">
        <f t="shared" si="278"/>
        <v>8.5743213776506373</v>
      </c>
      <c r="AJ207" s="9">
        <f t="shared" si="279"/>
        <v>8.7843912221331912</v>
      </c>
      <c r="AK207" s="9">
        <f t="shared" si="280"/>
        <v>8.7724748008370401</v>
      </c>
      <c r="AL207" s="9"/>
      <c r="AM207" s="9">
        <f t="shared" si="281"/>
        <v>7.4372916042813113</v>
      </c>
      <c r="AN207" s="9">
        <f t="shared" si="282"/>
        <v>1.1528995826982338</v>
      </c>
      <c r="AO207" s="9">
        <f t="shared" si="283"/>
        <v>0.59019118697954553</v>
      </c>
      <c r="AP207" s="9">
        <f t="shared" si="284"/>
        <v>0.15772469198312264</v>
      </c>
      <c r="AQ207" s="9">
        <f t="shared" si="285"/>
        <v>0</v>
      </c>
      <c r="AR207" s="9">
        <f t="shared" si="286"/>
        <v>7.0400326984858888E-2</v>
      </c>
      <c r="AS207" s="9">
        <f t="shared" si="287"/>
        <v>3.1711597195686427</v>
      </c>
      <c r="AT207" s="9">
        <f t="shared" si="288"/>
        <v>1.878032748592442</v>
      </c>
      <c r="AU207" s="9">
        <f t="shared" si="289"/>
        <v>0.86750867410861154</v>
      </c>
      <c r="AV207" s="9">
        <f t="shared" si="290"/>
        <v>1.750815798206933</v>
      </c>
      <c r="AW207" s="9">
        <f t="shared" si="291"/>
        <v>0.61832447231554433</v>
      </c>
      <c r="AX207" s="9">
        <f t="shared" si="292"/>
        <v>0</v>
      </c>
      <c r="AY207" s="9">
        <f t="shared" si="293"/>
        <v>0.35258415598377774</v>
      </c>
      <c r="AZ207" s="9">
        <f t="shared" si="294"/>
        <v>2.9091371700674759E-2</v>
      </c>
      <c r="BA207" s="9">
        <f t="shared" si="295"/>
        <v>47.961256647542641</v>
      </c>
      <c r="BB207" s="10">
        <f t="shared" si="296"/>
        <v>0</v>
      </c>
      <c r="BC207" s="9">
        <f t="shared" si="297"/>
        <v>1.9612566475426405</v>
      </c>
      <c r="BD207" s="9">
        <f t="shared" si="298"/>
        <v>12.434683643271944</v>
      </c>
      <c r="BE207" s="11">
        <f t="shared" si="299"/>
        <v>2.1656015757934015</v>
      </c>
      <c r="BF207" s="9">
        <f t="shared" si="300"/>
        <v>-1.4169484273800798E-2</v>
      </c>
      <c r="BG207" s="9">
        <f t="shared" si="301"/>
        <v>24</v>
      </c>
      <c r="BH207" s="9"/>
      <c r="BI207" s="9">
        <f t="shared" si="302"/>
        <v>6.972037525108802</v>
      </c>
      <c r="BJ207" s="9">
        <f t="shared" si="303"/>
        <v>1.0807777321286176</v>
      </c>
      <c r="BK207" s="9">
        <f t="shared" si="304"/>
        <v>5.2815257237419644E-2</v>
      </c>
      <c r="BL207" s="9">
        <f t="shared" si="305"/>
        <v>0.14785792055128411</v>
      </c>
      <c r="BM207" s="9">
        <f t="shared" si="306"/>
        <v>0</v>
      </c>
      <c r="BN207" s="9">
        <f t="shared" si="307"/>
        <v>6.5996299141452955E-2</v>
      </c>
      <c r="BO207" s="9">
        <f t="shared" si="308"/>
        <v>2.9727817247637134</v>
      </c>
      <c r="BP207" s="9">
        <f t="shared" si="309"/>
        <v>1.7605487983061296</v>
      </c>
      <c r="BQ207" s="9">
        <f t="shared" si="310"/>
        <v>0</v>
      </c>
      <c r="BR207" s="9">
        <f t="shared" si="311"/>
        <v>1.6412901489065164</v>
      </c>
      <c r="BS207" s="9">
        <f t="shared" si="312"/>
        <v>0</v>
      </c>
      <c r="BT207" s="9">
        <f t="shared" si="313"/>
        <v>0.35870985109348363</v>
      </c>
      <c r="BU207" s="9">
        <f t="shared" si="314"/>
        <v>1.0009107700543782</v>
      </c>
      <c r="BV207" s="9">
        <f t="shared" si="315"/>
        <v>0.33052757604160932</v>
      </c>
      <c r="BW207" s="9">
        <f t="shared" si="316"/>
        <v>2.727150499749598E-2</v>
      </c>
      <c r="BX207" s="9">
        <f t="shared" si="317"/>
        <v>44.960948002300924</v>
      </c>
      <c r="BY207" s="10">
        <f t="shared" si="318"/>
        <v>0.59018642294878465</v>
      </c>
      <c r="BZ207" s="9">
        <f t="shared" si="319"/>
        <v>0</v>
      </c>
      <c r="CA207" s="9">
        <f t="shared" si="320"/>
        <v>0</v>
      </c>
      <c r="CB207" s="11">
        <f t="shared" si="321"/>
        <v>0</v>
      </c>
      <c r="CC207" s="9">
        <f t="shared" si="322"/>
        <v>1.9503972275287365</v>
      </c>
      <c r="CD207" s="9">
        <f t="shared" si="323"/>
        <v>24.000000000000004</v>
      </c>
      <c r="CE207" s="9"/>
      <c r="CF207" s="9">
        <f t="shared" si="324"/>
        <v>7.1428516075437951</v>
      </c>
      <c r="CG207" s="9">
        <f t="shared" si="325"/>
        <v>1.1072566568281574</v>
      </c>
      <c r="CH207" s="9">
        <f t="shared" si="326"/>
        <v>0.25010826437195277</v>
      </c>
      <c r="CI207" s="9">
        <f t="shared" si="327"/>
        <v>0.15148042185578181</v>
      </c>
      <c r="CJ207" s="9">
        <f t="shared" si="328"/>
        <v>0</v>
      </c>
      <c r="CK207" s="9">
        <f t="shared" si="329"/>
        <v>6.7613200548158545E-2</v>
      </c>
      <c r="CL207" s="9">
        <f t="shared" si="330"/>
        <v>3.0456145201648117</v>
      </c>
      <c r="CM207" s="9">
        <f t="shared" si="331"/>
        <v>1.8036820325266381</v>
      </c>
      <c r="CN207" s="9">
        <f t="shared" si="332"/>
        <v>0.31849843946734246</v>
      </c>
      <c r="CO207" s="9">
        <f t="shared" si="333"/>
        <v>1.6815015605326584</v>
      </c>
      <c r="CP207" s="9">
        <f t="shared" si="334"/>
        <v>8.8817841970012523E-16</v>
      </c>
      <c r="CQ207" s="9">
        <f t="shared" si="335"/>
        <v>0.63343488442598672</v>
      </c>
      <c r="CR207" s="9">
        <f t="shared" si="336"/>
        <v>0.33862546197777671</v>
      </c>
      <c r="CS207" s="9">
        <f t="shared" si="337"/>
        <v>2.7939653596236621E-2</v>
      </c>
      <c r="CT207" s="9">
        <f t="shared" si="338"/>
        <v>46.062485831201329</v>
      </c>
      <c r="CU207" s="10">
        <f t="shared" si="339"/>
        <v>0</v>
      </c>
      <c r="CV207" s="9">
        <f t="shared" si="340"/>
        <v>6.2485831201328779E-2</v>
      </c>
      <c r="CW207" s="9">
        <f t="shared" si="341"/>
        <v>0.41250103766425295</v>
      </c>
      <c r="CX207" s="11">
        <f t="shared" si="342"/>
        <v>6.195126523720431E-2</v>
      </c>
      <c r="CY207" s="9">
        <f t="shared" si="343"/>
        <v>1.8866961343562267</v>
      </c>
      <c r="CZ207" s="9">
        <f t="shared" si="344"/>
        <v>2.0391180803035775E-2</v>
      </c>
      <c r="DA207" s="9">
        <f t="shared" si="345"/>
        <v>3.0426853639408676E-2</v>
      </c>
      <c r="DB207" s="9">
        <f t="shared" si="346"/>
        <v>23.999999999999996</v>
      </c>
      <c r="DD207" s="9">
        <f t="shared" si="347"/>
        <v>7.1331620084743772</v>
      </c>
      <c r="DE207" s="9">
        <f t="shared" si="348"/>
        <v>1.1057546134341329</v>
      </c>
      <c r="DF207" s="9">
        <f t="shared" si="349"/>
        <v>0.23891662190851015</v>
      </c>
      <c r="DG207" s="9">
        <f t="shared" si="350"/>
        <v>0.15127493185888777</v>
      </c>
      <c r="DH207" s="9">
        <f t="shared" si="351"/>
        <v>0</v>
      </c>
      <c r="DI207" s="9">
        <f t="shared" si="352"/>
        <v>6.752148020436477E-2</v>
      </c>
      <c r="DJ207" s="9">
        <f t="shared" si="353"/>
        <v>3.0414830072562662</v>
      </c>
      <c r="DK207" s="9">
        <f t="shared" si="354"/>
        <v>1.801235256826379</v>
      </c>
      <c r="DL207" s="9">
        <f t="shared" si="355"/>
        <v>0.30043129805440749</v>
      </c>
      <c r="DM207" s="9">
        <f t="shared" si="356"/>
        <v>1.6792205281311237</v>
      </c>
      <c r="DN207" s="9">
        <f t="shared" si="357"/>
        <v>0</v>
      </c>
      <c r="DO207" s="9">
        <f t="shared" si="358"/>
        <v>2.0348173814468851E-2</v>
      </c>
      <c r="DP207" s="9">
        <f t="shared" si="359"/>
        <v>0.65428032028619021</v>
      </c>
      <c r="DQ207" s="9">
        <f t="shared" si="360"/>
        <v>0.33816610132722141</v>
      </c>
      <c r="DR207" s="9">
        <f t="shared" si="361"/>
        <v>2.7901752201057135E-2</v>
      </c>
      <c r="DS207" s="9">
        <f t="shared" si="362"/>
        <v>46</v>
      </c>
      <c r="DT207" s="9">
        <f t="shared" si="363"/>
        <v>1.9492509025040718</v>
      </c>
      <c r="IF207" s="17"/>
      <c r="IG207" s="17"/>
      <c r="IH207" s="17"/>
      <c r="II207" s="17"/>
      <c r="IJ207" s="17"/>
      <c r="IK207" s="17"/>
      <c r="IL207" s="17"/>
      <c r="IM207" s="17"/>
      <c r="IN207" s="17"/>
      <c r="IO207" s="17"/>
      <c r="IP207" s="17"/>
      <c r="IQ207" s="17"/>
      <c r="IR207" s="17"/>
      <c r="IS207" s="17"/>
      <c r="IT207" s="17"/>
      <c r="IU207" s="17"/>
      <c r="IV207" s="17"/>
    </row>
    <row r="208" spans="1:256" s="12" customFormat="1" x14ac:dyDescent="0.25">
      <c r="A208" s="16" t="s">
        <v>206</v>
      </c>
      <c r="B208" s="16" t="s">
        <v>207</v>
      </c>
      <c r="C208" s="9">
        <v>48.412799999999997</v>
      </c>
      <c r="D208" s="9">
        <v>1.4151</v>
      </c>
      <c r="E208" s="9">
        <v>6.8228</v>
      </c>
      <c r="F208" s="9"/>
      <c r="G208" s="9">
        <v>15.2164</v>
      </c>
      <c r="H208" s="9">
        <v>0.54990000000000006</v>
      </c>
      <c r="I208" s="9">
        <v>13.745200000000001</v>
      </c>
      <c r="J208" s="9">
        <v>10.673</v>
      </c>
      <c r="K208" s="9">
        <v>1.2663</v>
      </c>
      <c r="L208" s="9">
        <v>0.1915</v>
      </c>
      <c r="M208" s="9">
        <v>4.6400000000000004E-2</v>
      </c>
      <c r="N208" s="9">
        <v>0.13350000000000001</v>
      </c>
      <c r="P208" s="17"/>
      <c r="Q208" s="9">
        <f>C208/'ST1.2-NatData'!R$1</f>
        <v>0.8057519472738166</v>
      </c>
      <c r="R208" s="9">
        <f>D208/'ST1.2-NatData'!S$1</f>
        <v>1.7711110276724364E-2</v>
      </c>
      <c r="S208" s="9">
        <f>E208/'ST1.2-NatData'!T$1</f>
        <v>6.6915781524308313E-2</v>
      </c>
      <c r="T208" s="9">
        <f>F208/'ST1.2-NatData'!U$1</f>
        <v>0</v>
      </c>
      <c r="U208" s="9">
        <f>G208/'ST1.2-NatData'!V$1</f>
        <v>0.21179188820532804</v>
      </c>
      <c r="V208" s="9">
        <f>H208/'ST1.2-NatData'!W$1</f>
        <v>7.751948912415243E-3</v>
      </c>
      <c r="W208" s="9">
        <f>I208/'ST1.2-NatData'!X$1</f>
        <v>0.34103811036125448</v>
      </c>
      <c r="X208" s="9">
        <f>J208/'ST1.2-NatData'!Y$1</f>
        <v>0.19032079744645947</v>
      </c>
      <c r="Y208" s="9">
        <f>K208/'ST1.2-NatData'!Z$1</f>
        <v>2.0431113764339533E-2</v>
      </c>
      <c r="Z208" s="9">
        <f>L208/'ST1.2-NatData'!AA$1</f>
        <v>2.032995031636163E-3</v>
      </c>
      <c r="AA208" s="9">
        <f>M208/'ST1.2-NatData'!AB$1</f>
        <v>2.4423623539319931E-3</v>
      </c>
      <c r="AB208" s="9">
        <f>N208/'ST1.2-NatData'!AC$1</f>
        <v>3.7655487546893068E-3</v>
      </c>
      <c r="AC208" s="9">
        <f>O208/'ST1.2-NatData'!AD$1</f>
        <v>0</v>
      </c>
      <c r="AD208" s="9">
        <f t="shared" si="273"/>
        <v>2.6241442689497503</v>
      </c>
      <c r="AE208" s="9">
        <f t="shared" si="274"/>
        <v>1.7531255831165664</v>
      </c>
      <c r="AF208" s="9">
        <f t="shared" si="275"/>
        <v>1.5178765680781552</v>
      </c>
      <c r="AG208" s="9">
        <f t="shared" si="276"/>
        <v>1.7081973655246148</v>
      </c>
      <c r="AH208" s="9">
        <f t="shared" si="277"/>
        <v>9.1265566791607018</v>
      </c>
      <c r="AI208" s="9">
        <f t="shared" si="278"/>
        <v>8.5645962744255453</v>
      </c>
      <c r="AJ208" s="9">
        <f t="shared" si="279"/>
        <v>8.7811867075402379</v>
      </c>
      <c r="AK208" s="9">
        <f t="shared" si="280"/>
        <v>8.7751416422147805</v>
      </c>
      <c r="AL208" s="9"/>
      <c r="AM208" s="9">
        <f t="shared" si="281"/>
        <v>7.3537408161385924</v>
      </c>
      <c r="AN208" s="9">
        <f t="shared" si="282"/>
        <v>1.2214213456238687</v>
      </c>
      <c r="AO208" s="9">
        <f t="shared" si="283"/>
        <v>0.57516216176246182</v>
      </c>
      <c r="AP208" s="9">
        <f t="shared" si="284"/>
        <v>0.1616414517913905</v>
      </c>
      <c r="AQ208" s="9">
        <f t="shared" si="285"/>
        <v>0</v>
      </c>
      <c r="AR208" s="9">
        <f t="shared" si="286"/>
        <v>7.0748601123115873E-2</v>
      </c>
      <c r="AS208" s="9">
        <f t="shared" si="287"/>
        <v>3.1125036439658516</v>
      </c>
      <c r="AT208" s="9">
        <f t="shared" si="288"/>
        <v>1.9329306718923933</v>
      </c>
      <c r="AU208" s="9">
        <f t="shared" si="289"/>
        <v>0.85298653053521267</v>
      </c>
      <c r="AV208" s="9">
        <f t="shared" si="290"/>
        <v>1.7369735451181756</v>
      </c>
      <c r="AW208" s="9">
        <f t="shared" si="291"/>
        <v>0.58996007565338804</v>
      </c>
      <c r="AX208" s="9">
        <f t="shared" si="292"/>
        <v>0</v>
      </c>
      <c r="AY208" s="9">
        <f t="shared" si="293"/>
        <v>0.37293143557725023</v>
      </c>
      <c r="AZ208" s="9">
        <f t="shared" si="294"/>
        <v>3.7108488769359092E-2</v>
      </c>
      <c r="BA208" s="9">
        <f t="shared" si="295"/>
        <v>47.84214595713722</v>
      </c>
      <c r="BB208" s="10">
        <f t="shared" si="296"/>
        <v>0</v>
      </c>
      <c r="BC208" s="9">
        <f t="shared" si="297"/>
        <v>1.8421459571372196</v>
      </c>
      <c r="BD208" s="9">
        <f t="shared" si="298"/>
        <v>11.39649475256283</v>
      </c>
      <c r="BE208" s="11">
        <f t="shared" si="299"/>
        <v>2.0503712783255632</v>
      </c>
      <c r="BF208" s="9">
        <f t="shared" si="300"/>
        <v>0.10119719027075674</v>
      </c>
      <c r="BG208" s="9">
        <f t="shared" si="301"/>
        <v>24</v>
      </c>
      <c r="BH208" s="9"/>
      <c r="BI208" s="9">
        <f t="shared" si="302"/>
        <v>6.9009401257324585</v>
      </c>
      <c r="BJ208" s="9">
        <f t="shared" si="303"/>
        <v>1.1462133062867295</v>
      </c>
      <c r="BK208" s="9">
        <f t="shared" si="304"/>
        <v>4.7153432019188202E-2</v>
      </c>
      <c r="BL208" s="9">
        <f t="shared" si="305"/>
        <v>0.15168850909197348</v>
      </c>
      <c r="BM208" s="9">
        <f t="shared" si="306"/>
        <v>0</v>
      </c>
      <c r="BN208" s="9">
        <f t="shared" si="307"/>
        <v>6.6392312774808754E-2</v>
      </c>
      <c r="BO208" s="9">
        <f t="shared" si="308"/>
        <v>2.9208537294371282</v>
      </c>
      <c r="BP208" s="9">
        <f t="shared" si="309"/>
        <v>1.813912016676904</v>
      </c>
      <c r="BQ208" s="9">
        <f t="shared" si="310"/>
        <v>0</v>
      </c>
      <c r="BR208" s="9">
        <f t="shared" si="311"/>
        <v>1.6300207927556456</v>
      </c>
      <c r="BS208" s="9">
        <f t="shared" si="312"/>
        <v>0</v>
      </c>
      <c r="BT208" s="9">
        <f t="shared" si="313"/>
        <v>0.3699792072443544</v>
      </c>
      <c r="BU208" s="9">
        <f t="shared" si="314"/>
        <v>0.98518716223974734</v>
      </c>
      <c r="BV208" s="9">
        <f t="shared" si="315"/>
        <v>0.34996848165685368</v>
      </c>
      <c r="BW208" s="9">
        <f t="shared" si="316"/>
        <v>3.4823563347753453E-2</v>
      </c>
      <c r="BX208" s="9">
        <f t="shared" si="317"/>
        <v>44.896304206451497</v>
      </c>
      <c r="BY208" s="10">
        <f t="shared" si="318"/>
        <v>0.6084615920735118</v>
      </c>
      <c r="BZ208" s="9">
        <f t="shared" si="319"/>
        <v>0</v>
      </c>
      <c r="CA208" s="9">
        <f t="shared" si="320"/>
        <v>0</v>
      </c>
      <c r="CB208" s="11">
        <f t="shared" si="321"/>
        <v>0</v>
      </c>
      <c r="CC208" s="9">
        <f t="shared" si="322"/>
        <v>1.9468317476471371</v>
      </c>
      <c r="CD208" s="9">
        <f t="shared" si="323"/>
        <v>24</v>
      </c>
      <c r="CE208" s="9"/>
      <c r="CF208" s="9">
        <f t="shared" si="324"/>
        <v>7.0754582889755007</v>
      </c>
      <c r="CG208" s="9">
        <f t="shared" si="325"/>
        <v>1.1751999424918456</v>
      </c>
      <c r="CH208" s="9">
        <f t="shared" si="326"/>
        <v>0.25065823146734623</v>
      </c>
      <c r="CI208" s="9">
        <f t="shared" si="327"/>
        <v>0.15552456613775129</v>
      </c>
      <c r="CJ208" s="9">
        <f t="shared" si="328"/>
        <v>0</v>
      </c>
      <c r="CK208" s="9">
        <f t="shared" si="329"/>
        <v>6.8071310747231731E-2</v>
      </c>
      <c r="CL208" s="9">
        <f t="shared" si="330"/>
        <v>2.9947193214688883</v>
      </c>
      <c r="CM208" s="9">
        <f t="shared" si="331"/>
        <v>1.8597841134734747</v>
      </c>
      <c r="CN208" s="9">
        <f t="shared" si="332"/>
        <v>0.32875754329469231</v>
      </c>
      <c r="CO208" s="9">
        <f t="shared" si="333"/>
        <v>1.6712424567053079</v>
      </c>
      <c r="CP208" s="9">
        <f t="shared" si="334"/>
        <v>0</v>
      </c>
      <c r="CQ208" s="9">
        <f t="shared" si="335"/>
        <v>0.60547693288808091</v>
      </c>
      <c r="CR208" s="9">
        <f t="shared" si="336"/>
        <v>0.35881884921532142</v>
      </c>
      <c r="CS208" s="9">
        <f t="shared" si="337"/>
        <v>3.570421789659764E-2</v>
      </c>
      <c r="CT208" s="9">
        <f t="shared" si="338"/>
        <v>46.031688719830271</v>
      </c>
      <c r="CU208" s="10">
        <f t="shared" si="339"/>
        <v>0</v>
      </c>
      <c r="CV208" s="9">
        <f t="shared" si="340"/>
        <v>3.1688719830270884E-2</v>
      </c>
      <c r="CW208" s="9">
        <f t="shared" si="341"/>
        <v>0.20375379026747156</v>
      </c>
      <c r="CX208" s="11">
        <f t="shared" si="342"/>
        <v>2.9339606744809524E-2</v>
      </c>
      <c r="CY208" s="9">
        <f t="shared" si="343"/>
        <v>1.9137984536611123</v>
      </c>
      <c r="CZ208" s="9">
        <f t="shared" si="344"/>
        <v>2.1446839837344304E-2</v>
      </c>
      <c r="DA208" s="9">
        <f t="shared" si="345"/>
        <v>3.3065986671272439E-2</v>
      </c>
      <c r="DB208" s="9">
        <f t="shared" si="346"/>
        <v>24</v>
      </c>
      <c r="DD208" s="9">
        <f t="shared" si="347"/>
        <v>7.0705874658181163</v>
      </c>
      <c r="DE208" s="9">
        <f t="shared" si="348"/>
        <v>1.1743909219506086</v>
      </c>
      <c r="DF208" s="9">
        <f t="shared" si="349"/>
        <v>0.24497838776872527</v>
      </c>
      <c r="DG208" s="9">
        <f t="shared" si="350"/>
        <v>0.15541750131914212</v>
      </c>
      <c r="DH208" s="9">
        <f t="shared" si="351"/>
        <v>0</v>
      </c>
      <c r="DI208" s="9">
        <f t="shared" si="352"/>
        <v>6.802444970965657E-2</v>
      </c>
      <c r="DJ208" s="9">
        <f t="shared" si="353"/>
        <v>2.9926577238132839</v>
      </c>
      <c r="DK208" s="9">
        <f t="shared" si="354"/>
        <v>1.8585038176738717</v>
      </c>
      <c r="DL208" s="9">
        <f t="shared" si="355"/>
        <v>0.31958188028467927</v>
      </c>
      <c r="DM208" s="9">
        <f t="shared" si="356"/>
        <v>1.6700919550519508</v>
      </c>
      <c r="DN208" s="9">
        <f t="shared" si="357"/>
        <v>0</v>
      </c>
      <c r="DO208" s="9">
        <f t="shared" si="358"/>
        <v>1.0326164663369886E-2</v>
      </c>
      <c r="DP208" s="9">
        <f t="shared" si="359"/>
        <v>0.61607469156175054</v>
      </c>
      <c r="DQ208" s="9">
        <f t="shared" si="360"/>
        <v>0.35857183438056683</v>
      </c>
      <c r="DR208" s="9">
        <f t="shared" si="361"/>
        <v>3.5679638721052495E-2</v>
      </c>
      <c r="DS208" s="9">
        <f t="shared" si="362"/>
        <v>46.000000000000007</v>
      </c>
      <c r="DT208" s="9">
        <f t="shared" si="363"/>
        <v>1.9455247007195695</v>
      </c>
      <c r="IF208" s="17"/>
      <c r="IG208" s="17"/>
      <c r="IH208" s="17"/>
      <c r="II208" s="17"/>
      <c r="IJ208" s="17"/>
      <c r="IK208" s="17"/>
      <c r="IL208" s="17"/>
      <c r="IM208" s="17"/>
      <c r="IN208" s="17"/>
      <c r="IO208" s="17"/>
      <c r="IP208" s="17"/>
      <c r="IQ208" s="17"/>
      <c r="IR208" s="17"/>
      <c r="IS208" s="17"/>
      <c r="IT208" s="17"/>
      <c r="IU208" s="17"/>
      <c r="IV208" s="17"/>
    </row>
    <row r="209" spans="1:256" s="12" customFormat="1" x14ac:dyDescent="0.25">
      <c r="A209" s="16" t="s">
        <v>206</v>
      </c>
      <c r="B209" s="16" t="s">
        <v>207</v>
      </c>
      <c r="C209" s="9">
        <v>47.488199999999999</v>
      </c>
      <c r="D209" s="9">
        <v>1.6003000000000001</v>
      </c>
      <c r="E209" s="9">
        <v>7.4599000000000002</v>
      </c>
      <c r="F209" s="9"/>
      <c r="G209" s="9">
        <v>15.246700000000001</v>
      </c>
      <c r="H209" s="9">
        <v>0.58520000000000005</v>
      </c>
      <c r="I209" s="9">
        <v>13.319699999999999</v>
      </c>
      <c r="J209" s="9">
        <v>10.752800000000001</v>
      </c>
      <c r="K209" s="9">
        <v>1.4075</v>
      </c>
      <c r="L209" s="9">
        <v>0.19110000000000002</v>
      </c>
      <c r="M209" s="9">
        <v>4.1300000000000003E-2</v>
      </c>
      <c r="N209" s="9">
        <v>0.13570000000000002</v>
      </c>
      <c r="P209" s="17"/>
      <c r="Q209" s="9">
        <f>C209/'ST1.2-NatData'!R$1</f>
        <v>0.79036349111244253</v>
      </c>
      <c r="R209" s="9">
        <f>D209/'ST1.2-NatData'!S$1</f>
        <v>2.0029036658781713E-2</v>
      </c>
      <c r="S209" s="9">
        <f>E209/'ST1.2-NatData'!T$1</f>
        <v>7.3164249075626964E-2</v>
      </c>
      <c r="T209" s="9">
        <f>F209/'ST1.2-NatData'!U$1</f>
        <v>0</v>
      </c>
      <c r="U209" s="9">
        <f>G209/'ST1.2-NatData'!V$1</f>
        <v>0.21221362358377641</v>
      </c>
      <c r="V209" s="9">
        <f>H209/'ST1.2-NatData'!W$1</f>
        <v>8.2495735652762317E-3</v>
      </c>
      <c r="W209" s="9">
        <f>I209/'ST1.2-NatData'!X$1</f>
        <v>0.33048084557364027</v>
      </c>
      <c r="X209" s="9">
        <f>J209/'ST1.2-NatData'!Y$1</f>
        <v>0.19174379001052089</v>
      </c>
      <c r="Y209" s="9">
        <f>K209/'ST1.2-NatData'!Z$1</f>
        <v>2.2709304764517015E-2</v>
      </c>
      <c r="Z209" s="9">
        <f>L209/'ST1.2-NatData'!AA$1</f>
        <v>2.028748566818124E-3</v>
      </c>
      <c r="AA209" s="9">
        <f>M209/'ST1.2-NatData'!AB$1</f>
        <v>2.1739130434782609E-3</v>
      </c>
      <c r="AB209" s="9">
        <f>N209/'ST1.2-NatData'!AC$1</f>
        <v>3.8276027416579697E-3</v>
      </c>
      <c r="AC209" s="9">
        <f>O209/'ST1.2-NatData'!AD$1</f>
        <v>0</v>
      </c>
      <c r="AD209" s="9">
        <f t="shared" si="273"/>
        <v>2.6107044467264462</v>
      </c>
      <c r="AE209" s="9">
        <f t="shared" si="274"/>
        <v>1.7488849653183629</v>
      </c>
      <c r="AF209" s="9">
        <f t="shared" si="275"/>
        <v>1.5076650686451714</v>
      </c>
      <c r="AG209" s="9">
        <f t="shared" si="276"/>
        <v>1.6994088586556924</v>
      </c>
      <c r="AH209" s="9">
        <f t="shared" si="277"/>
        <v>9.1486863443230515</v>
      </c>
      <c r="AI209" s="9">
        <f t="shared" si="278"/>
        <v>8.6226047617340846</v>
      </c>
      <c r="AJ209" s="9">
        <f t="shared" si="279"/>
        <v>8.8265986867137229</v>
      </c>
      <c r="AK209" s="9">
        <f t="shared" si="280"/>
        <v>8.8200205025154599</v>
      </c>
      <c r="AL209" s="9"/>
      <c r="AM209" s="9">
        <f t="shared" si="281"/>
        <v>7.2307876781918967</v>
      </c>
      <c r="AN209" s="9">
        <f t="shared" si="282"/>
        <v>1.3387135328216777</v>
      </c>
      <c r="AO209" s="9">
        <f t="shared" si="283"/>
        <v>0.56950121101357354</v>
      </c>
      <c r="AP209" s="9">
        <f t="shared" si="284"/>
        <v>0.18323937417014205</v>
      </c>
      <c r="AQ209" s="9">
        <f t="shared" si="285"/>
        <v>0</v>
      </c>
      <c r="AR209" s="9">
        <f t="shared" si="286"/>
        <v>7.5472761023131094E-2</v>
      </c>
      <c r="AS209" s="9">
        <f t="shared" si="287"/>
        <v>3.023465598959898</v>
      </c>
      <c r="AT209" s="9">
        <f t="shared" si="288"/>
        <v>1.9414758801602074</v>
      </c>
      <c r="AU209" s="9">
        <f t="shared" si="289"/>
        <v>0.79315482532695203</v>
      </c>
      <c r="AV209" s="9">
        <f t="shared" si="290"/>
        <v>1.7542037932779992</v>
      </c>
      <c r="AW209" s="9">
        <f t="shared" si="291"/>
        <v>0.54735861860495127</v>
      </c>
      <c r="AX209" s="9">
        <f t="shared" si="292"/>
        <v>0</v>
      </c>
      <c r="AY209" s="9">
        <f t="shared" si="293"/>
        <v>0.41552061277641444</v>
      </c>
      <c r="AZ209" s="9">
        <f t="shared" si="294"/>
        <v>3.712076861862787E-2</v>
      </c>
      <c r="BA209" s="9">
        <f t="shared" si="295"/>
        <v>47.714126256150706</v>
      </c>
      <c r="BB209" s="10">
        <f t="shared" si="296"/>
        <v>0</v>
      </c>
      <c r="BC209" s="9">
        <f t="shared" si="297"/>
        <v>1.7141262561507062</v>
      </c>
      <c r="BD209" s="9">
        <f t="shared" si="298"/>
        <v>9.354573840440537</v>
      </c>
      <c r="BE209" s="11">
        <f t="shared" si="299"/>
        <v>1.8313706816265944</v>
      </c>
      <c r="BF209" s="9">
        <f t="shared" si="300"/>
        <v>0.2309677583405787</v>
      </c>
      <c r="BG209" s="9">
        <f t="shared" si="301"/>
        <v>23.999999999999993</v>
      </c>
      <c r="BH209" s="9"/>
      <c r="BI209" s="9">
        <f t="shared" si="302"/>
        <v>6.8149920019669219</v>
      </c>
      <c r="BJ209" s="9">
        <f t="shared" si="303"/>
        <v>1.2617328049363994</v>
      </c>
      <c r="BK209" s="9">
        <f t="shared" si="304"/>
        <v>7.6724806903321507E-2</v>
      </c>
      <c r="BL209" s="9">
        <f t="shared" si="305"/>
        <v>0.17270246686695775</v>
      </c>
      <c r="BM209" s="9">
        <f t="shared" si="306"/>
        <v>0</v>
      </c>
      <c r="BN209" s="9">
        <f t="shared" si="307"/>
        <v>7.1132812306226464E-2</v>
      </c>
      <c r="BO209" s="9">
        <f t="shared" si="308"/>
        <v>2.8496057127051775</v>
      </c>
      <c r="BP209" s="9">
        <f t="shared" si="309"/>
        <v>1.8298342012183151</v>
      </c>
      <c r="BQ209" s="9">
        <f t="shared" si="310"/>
        <v>0</v>
      </c>
      <c r="BR209" s="9">
        <f t="shared" si="311"/>
        <v>1.6533309167776578</v>
      </c>
      <c r="BS209" s="9">
        <f t="shared" si="312"/>
        <v>0</v>
      </c>
      <c r="BT209" s="9">
        <f t="shared" si="313"/>
        <v>0.34666908322234224</v>
      </c>
      <c r="BU209" s="9">
        <f t="shared" si="314"/>
        <v>0.92005617032073805</v>
      </c>
      <c r="BV209" s="9">
        <f t="shared" si="315"/>
        <v>0.39162671879638988</v>
      </c>
      <c r="BW209" s="9">
        <f t="shared" si="316"/>
        <v>3.4986194105214315E-2</v>
      </c>
      <c r="BX209" s="9">
        <f t="shared" si="317"/>
        <v>44.970396489061073</v>
      </c>
      <c r="BY209" s="10">
        <f t="shared" si="318"/>
        <v>0.56267584803771298</v>
      </c>
      <c r="BZ209" s="9">
        <f t="shared" si="319"/>
        <v>0</v>
      </c>
      <c r="CA209" s="9">
        <f t="shared" si="320"/>
        <v>0</v>
      </c>
      <c r="CB209" s="11">
        <f t="shared" si="321"/>
        <v>0</v>
      </c>
      <c r="CC209" s="9">
        <f t="shared" si="322"/>
        <v>1.9482513014134621</v>
      </c>
      <c r="CD209" s="9">
        <f t="shared" si="323"/>
        <v>24</v>
      </c>
      <c r="CE209" s="9"/>
      <c r="CF209" s="9">
        <f t="shared" si="324"/>
        <v>6.9762213526795582</v>
      </c>
      <c r="CG209" s="9">
        <f t="shared" si="325"/>
        <v>1.2915829296106494</v>
      </c>
      <c r="CH209" s="9">
        <f t="shared" si="326"/>
        <v>0.26780428229020714</v>
      </c>
      <c r="CI209" s="9">
        <f t="shared" si="327"/>
        <v>0.17678826866854369</v>
      </c>
      <c r="CJ209" s="9">
        <f t="shared" si="328"/>
        <v>0</v>
      </c>
      <c r="CK209" s="9">
        <f t="shared" si="329"/>
        <v>7.2815675197215435E-2</v>
      </c>
      <c r="CL209" s="9">
        <f t="shared" si="330"/>
        <v>2.9170217975243338</v>
      </c>
      <c r="CM209" s="9">
        <f t="shared" si="331"/>
        <v>1.8731244912273213</v>
      </c>
      <c r="CN209" s="9">
        <f t="shared" si="332"/>
        <v>0.30755451490762198</v>
      </c>
      <c r="CO209" s="9">
        <f t="shared" si="333"/>
        <v>1.6924454850923756</v>
      </c>
      <c r="CP209" s="9">
        <f t="shared" si="334"/>
        <v>0</v>
      </c>
      <c r="CQ209" s="9">
        <f t="shared" si="335"/>
        <v>0.56329426190756637</v>
      </c>
      <c r="CR209" s="9">
        <f t="shared" si="336"/>
        <v>0.40089183922133514</v>
      </c>
      <c r="CS209" s="9">
        <f t="shared" si="337"/>
        <v>3.5813898871098405E-2</v>
      </c>
      <c r="CT209" s="9">
        <f t="shared" si="338"/>
        <v>46.034307910399278</v>
      </c>
      <c r="CU209" s="10">
        <f t="shared" si="339"/>
        <v>0</v>
      </c>
      <c r="CV209" s="9">
        <f t="shared" si="340"/>
        <v>3.430791039927783E-2</v>
      </c>
      <c r="CW209" s="9">
        <f t="shared" si="341"/>
        <v>0.19406214370253805</v>
      </c>
      <c r="CX209" s="11">
        <f t="shared" si="342"/>
        <v>2.8576424972544045E-2</v>
      </c>
      <c r="CY209" s="9">
        <f t="shared" si="343"/>
        <v>1.9127191182533472</v>
      </c>
      <c r="CZ209" s="9">
        <f t="shared" si="344"/>
        <v>1.9188258014595051E-2</v>
      </c>
      <c r="DA209" s="9">
        <f t="shared" si="345"/>
        <v>3.3784713332780082E-2</v>
      </c>
      <c r="DB209" s="9">
        <f t="shared" si="346"/>
        <v>24</v>
      </c>
      <c r="DD209" s="9">
        <f t="shared" si="347"/>
        <v>6.9710221960514378</v>
      </c>
      <c r="DE209" s="9">
        <f t="shared" si="348"/>
        <v>1.2906203537963552</v>
      </c>
      <c r="DF209" s="9">
        <f t="shared" si="349"/>
        <v>0.26164254984779234</v>
      </c>
      <c r="DG209" s="9">
        <f t="shared" si="350"/>
        <v>0.17665651397608848</v>
      </c>
      <c r="DH209" s="9">
        <f t="shared" si="351"/>
        <v>0</v>
      </c>
      <c r="DI209" s="9">
        <f t="shared" si="352"/>
        <v>7.2761407982745926E-2</v>
      </c>
      <c r="DJ209" s="9">
        <f t="shared" si="353"/>
        <v>2.9148478336481527</v>
      </c>
      <c r="DK209" s="9">
        <f t="shared" si="354"/>
        <v>1.8717285109220061</v>
      </c>
      <c r="DL209" s="9">
        <f t="shared" si="355"/>
        <v>0.29763681637678552</v>
      </c>
      <c r="DM209" s="9">
        <f t="shared" si="356"/>
        <v>1.6911841591228134</v>
      </c>
      <c r="DN209" s="9">
        <f t="shared" si="357"/>
        <v>0</v>
      </c>
      <c r="DO209" s="9">
        <f t="shared" si="358"/>
        <v>1.1179024500401091E-2</v>
      </c>
      <c r="DP209" s="9">
        <f t="shared" si="359"/>
        <v>0.57479874935100761</v>
      </c>
      <c r="DQ209" s="9">
        <f t="shared" si="360"/>
        <v>0.40059306724182414</v>
      </c>
      <c r="DR209" s="9">
        <f t="shared" si="361"/>
        <v>3.5787207907569424E-2</v>
      </c>
      <c r="DS209" s="9">
        <f t="shared" si="362"/>
        <v>46</v>
      </c>
      <c r="DT209" s="9">
        <f t="shared" si="363"/>
        <v>1.9470665077289282</v>
      </c>
      <c r="IF209" s="17"/>
      <c r="IG209" s="17"/>
      <c r="IH209" s="17"/>
      <c r="II209" s="17"/>
      <c r="IJ209" s="17"/>
      <c r="IK209" s="17"/>
      <c r="IL209" s="17"/>
      <c r="IM209" s="17"/>
      <c r="IN209" s="17"/>
      <c r="IO209" s="17"/>
      <c r="IP209" s="17"/>
      <c r="IQ209" s="17"/>
      <c r="IR209" s="17"/>
      <c r="IS209" s="17"/>
      <c r="IT209" s="17"/>
      <c r="IU209" s="17"/>
      <c r="IV209" s="17"/>
    </row>
    <row r="210" spans="1:256" s="12" customFormat="1" x14ac:dyDescent="0.25">
      <c r="A210" s="16" t="s">
        <v>206</v>
      </c>
      <c r="B210" s="16" t="s">
        <v>207</v>
      </c>
      <c r="C210" s="9">
        <v>49.666499999999999</v>
      </c>
      <c r="D210" s="9">
        <v>1.2314000000000001</v>
      </c>
      <c r="E210" s="9">
        <v>5.8478000000000003</v>
      </c>
      <c r="F210" s="9"/>
      <c r="G210" s="9">
        <v>14.37</v>
      </c>
      <c r="H210" s="9">
        <v>0.54010000000000002</v>
      </c>
      <c r="I210" s="9">
        <v>14.432700000000001</v>
      </c>
      <c r="J210" s="9">
        <v>10.728</v>
      </c>
      <c r="K210" s="9">
        <v>1.0833999999999999</v>
      </c>
      <c r="L210" s="9">
        <v>0.1472</v>
      </c>
      <c r="M210" s="9">
        <v>5.1200000000000002E-2</v>
      </c>
      <c r="N210" s="9">
        <v>0.114</v>
      </c>
      <c r="P210" s="17"/>
      <c r="Q210" s="9">
        <f>C210/'ST1.2-NatData'!R$1</f>
        <v>0.82661773517076087</v>
      </c>
      <c r="R210" s="9">
        <f>D210/'ST1.2-NatData'!S$1</f>
        <v>1.5411957596465539E-2</v>
      </c>
      <c r="S210" s="9">
        <f>E210/'ST1.2-NatData'!T$1</f>
        <v>5.7353301752630911E-2</v>
      </c>
      <c r="T210" s="9">
        <f>F210/'ST1.2-NatData'!U$1</f>
        <v>0</v>
      </c>
      <c r="U210" s="9">
        <f>G210/'ST1.2-NatData'!V$1</f>
        <v>0.20001113492748376</v>
      </c>
      <c r="V210" s="9">
        <f>H210/'ST1.2-NatData'!W$1</f>
        <v>7.6137981589297554E-3</v>
      </c>
      <c r="W210" s="9">
        <f>I210/'ST1.2-NatData'!X$1</f>
        <v>0.3580959706232632</v>
      </c>
      <c r="X210" s="9">
        <f>J210/'ST1.2-NatData'!Y$1</f>
        <v>0.19130155673246668</v>
      </c>
      <c r="Y210" s="9">
        <f>K210/'ST1.2-NatData'!Z$1</f>
        <v>1.7480114232239951E-2</v>
      </c>
      <c r="Z210" s="9">
        <f>L210/'ST1.2-NatData'!AA$1</f>
        <v>1.5626990530383455E-3</v>
      </c>
      <c r="AA210" s="9">
        <f>M210/'ST1.2-NatData'!AB$1</f>
        <v>2.6950205284766819E-3</v>
      </c>
      <c r="AB210" s="9">
        <f>N210/'ST1.2-NatData'!AC$1</f>
        <v>3.2155247792852509E-3</v>
      </c>
      <c r="AC210" s="9">
        <f>O210/'ST1.2-NatData'!AD$1</f>
        <v>0</v>
      </c>
      <c r="AD210" s="9">
        <f t="shared" si="273"/>
        <v>2.6351398371736479</v>
      </c>
      <c r="AE210" s="9">
        <f t="shared" si="274"/>
        <v>1.7518443832851884</v>
      </c>
      <c r="AF210" s="9">
        <f t="shared" si="275"/>
        <v>1.5224571999821648</v>
      </c>
      <c r="AG210" s="9">
        <f t="shared" si="276"/>
        <v>1.7137587567146315</v>
      </c>
      <c r="AH210" s="9">
        <f t="shared" si="277"/>
        <v>9.1332313261727123</v>
      </c>
      <c r="AI210" s="9">
        <f t="shared" si="278"/>
        <v>8.5388278896459564</v>
      </c>
      <c r="AJ210" s="9">
        <f t="shared" si="279"/>
        <v>8.7526905063089586</v>
      </c>
      <c r="AK210" s="9">
        <f t="shared" si="280"/>
        <v>8.7379890870974197</v>
      </c>
      <c r="AL210" s="9"/>
      <c r="AM210" s="9">
        <f t="shared" si="281"/>
        <v>7.5496909936315317</v>
      </c>
      <c r="AN210" s="9">
        <f t="shared" si="282"/>
        <v>1.04764194445313</v>
      </c>
      <c r="AO210" s="9">
        <f t="shared" si="283"/>
        <v>0.59733293808466215</v>
      </c>
      <c r="AP210" s="9">
        <f t="shared" si="284"/>
        <v>0.14076097391768455</v>
      </c>
      <c r="AQ210" s="9">
        <f t="shared" si="285"/>
        <v>0</v>
      </c>
      <c r="AR210" s="9">
        <f t="shared" si="286"/>
        <v>6.9538579856293359E-2</v>
      </c>
      <c r="AS210" s="9">
        <f t="shared" si="287"/>
        <v>3.2705733366726109</v>
      </c>
      <c r="AT210" s="9">
        <f t="shared" si="288"/>
        <v>1.8267479631030519</v>
      </c>
      <c r="AU210" s="9">
        <f t="shared" si="289"/>
        <v>0.9049537916343029</v>
      </c>
      <c r="AV210" s="9">
        <f t="shared" si="290"/>
        <v>1.747201370694571</v>
      </c>
      <c r="AW210" s="9">
        <f t="shared" si="291"/>
        <v>0.65215516232887394</v>
      </c>
      <c r="AX210" s="9">
        <f t="shared" si="292"/>
        <v>0</v>
      </c>
      <c r="AY210" s="9">
        <f t="shared" si="293"/>
        <v>0.31929985378194276</v>
      </c>
      <c r="AZ210" s="9">
        <f t="shared" si="294"/>
        <v>2.85449838891805E-2</v>
      </c>
      <c r="BA210" s="9">
        <f t="shared" si="295"/>
        <v>48.080701041880431</v>
      </c>
      <c r="BB210" s="10">
        <f t="shared" si="296"/>
        <v>0</v>
      </c>
      <c r="BC210" s="9">
        <f t="shared" si="297"/>
        <v>2.080701041880431</v>
      </c>
      <c r="BD210" s="9">
        <f t="shared" si="298"/>
        <v>14.781803393156414</v>
      </c>
      <c r="BE210" s="11">
        <f t="shared" si="299"/>
        <v>2.3675137673066975</v>
      </c>
      <c r="BF210" s="9">
        <f t="shared" si="300"/>
        <v>-0.13468341944004547</v>
      </c>
      <c r="BG210" s="9">
        <f t="shared" si="301"/>
        <v>24</v>
      </c>
      <c r="BH210" s="9"/>
      <c r="BI210" s="9">
        <f t="shared" si="302"/>
        <v>7.0583465711520681</v>
      </c>
      <c r="BJ210" s="9">
        <f t="shared" si="303"/>
        <v>0.97945994513729029</v>
      </c>
      <c r="BK210" s="9">
        <f t="shared" si="304"/>
        <v>3.7806516289357717E-2</v>
      </c>
      <c r="BL210" s="9">
        <f t="shared" si="305"/>
        <v>0.13160005335874081</v>
      </c>
      <c r="BM210" s="9">
        <f t="shared" si="306"/>
        <v>0</v>
      </c>
      <c r="BN210" s="9">
        <f t="shared" si="307"/>
        <v>6.5012912065604431E-2</v>
      </c>
      <c r="BO210" s="9">
        <f t="shared" si="308"/>
        <v>3.057719861127759</v>
      </c>
      <c r="BP210" s="9">
        <f t="shared" si="309"/>
        <v>1.7078606571585389</v>
      </c>
      <c r="BQ210" s="9">
        <f t="shared" si="310"/>
        <v>0</v>
      </c>
      <c r="BR210" s="9">
        <f t="shared" si="311"/>
        <v>1.6334910679598746</v>
      </c>
      <c r="BS210" s="9">
        <f t="shared" si="312"/>
        <v>0</v>
      </c>
      <c r="BT210" s="9">
        <f t="shared" si="313"/>
        <v>0.36650893204012536</v>
      </c>
      <c r="BU210" s="9">
        <f t="shared" si="314"/>
        <v>1.0413023216848154</v>
      </c>
      <c r="BV210" s="9">
        <f t="shared" si="315"/>
        <v>0.29851937384089544</v>
      </c>
      <c r="BW210" s="9">
        <f t="shared" si="316"/>
        <v>2.6687236514414299E-2</v>
      </c>
      <c r="BX210" s="9">
        <f t="shared" si="317"/>
        <v>44.95154194043397</v>
      </c>
      <c r="BY210" s="10">
        <f t="shared" si="318"/>
        <v>0.61390140651779368</v>
      </c>
      <c r="BZ210" s="9">
        <f t="shared" si="319"/>
        <v>0</v>
      </c>
      <c r="CA210" s="9">
        <f t="shared" si="320"/>
        <v>0</v>
      </c>
      <c r="CB210" s="11">
        <f t="shared" si="321"/>
        <v>0</v>
      </c>
      <c r="CC210" s="9">
        <f t="shared" si="322"/>
        <v>1.9495308708830663</v>
      </c>
      <c r="CD210" s="9">
        <f t="shared" si="323"/>
        <v>23.999999999999996</v>
      </c>
      <c r="CE210" s="9"/>
      <c r="CF210" s="9">
        <f t="shared" si="324"/>
        <v>7.2351292029757319</v>
      </c>
      <c r="CG210" s="9">
        <f t="shared" si="325"/>
        <v>1.0039913995114511</v>
      </c>
      <c r="CH210" s="9">
        <f t="shared" si="326"/>
        <v>0.23912060248718348</v>
      </c>
      <c r="CI210" s="9">
        <f t="shared" si="327"/>
        <v>0.13489609493822016</v>
      </c>
      <c r="CJ210" s="9">
        <f t="shared" si="328"/>
        <v>0</v>
      </c>
      <c r="CK210" s="9">
        <f t="shared" si="329"/>
        <v>6.6641218862617091E-2</v>
      </c>
      <c r="CL210" s="9">
        <f t="shared" si="330"/>
        <v>3.1343032024217274</v>
      </c>
      <c r="CM210" s="9">
        <f t="shared" si="331"/>
        <v>1.7506355618358673</v>
      </c>
      <c r="CN210" s="9">
        <f t="shared" si="332"/>
        <v>0.32559668054561541</v>
      </c>
      <c r="CO210" s="9">
        <f t="shared" si="333"/>
        <v>1.6744033194543857</v>
      </c>
      <c r="CP210" s="9">
        <f t="shared" si="334"/>
        <v>8.8817841970012523E-16</v>
      </c>
      <c r="CQ210" s="9">
        <f t="shared" si="335"/>
        <v>0.6666482978890611</v>
      </c>
      <c r="CR210" s="9">
        <f t="shared" si="336"/>
        <v>0.30599605977944544</v>
      </c>
      <c r="CS210" s="9">
        <f t="shared" si="337"/>
        <v>2.7355642331493454E-2</v>
      </c>
      <c r="CT210" s="9">
        <f t="shared" si="338"/>
        <v>46.077393697450297</v>
      </c>
      <c r="CU210" s="10">
        <f t="shared" si="339"/>
        <v>0</v>
      </c>
      <c r="CV210" s="9">
        <f t="shared" si="340"/>
        <v>7.7393697450297338E-2</v>
      </c>
      <c r="CW210" s="9">
        <f t="shared" si="341"/>
        <v>0.57372822753499408</v>
      </c>
      <c r="CX210" s="11">
        <f t="shared" si="342"/>
        <v>8.6015275891618295E-2</v>
      </c>
      <c r="CY210" s="9">
        <f t="shared" si="343"/>
        <v>1.8708731287473459</v>
      </c>
      <c r="CZ210" s="9">
        <f t="shared" si="344"/>
        <v>2.3588680593905606E-2</v>
      </c>
      <c r="DA210" s="9">
        <f t="shared" si="345"/>
        <v>2.8144493208451225E-2</v>
      </c>
      <c r="DB210" s="9">
        <f t="shared" si="346"/>
        <v>23.999999999999996</v>
      </c>
      <c r="DD210" s="9">
        <f t="shared" si="347"/>
        <v>7.2229767491232941</v>
      </c>
      <c r="DE210" s="9">
        <f t="shared" si="348"/>
        <v>1.0023050496469885</v>
      </c>
      <c r="DF210" s="9">
        <f t="shared" si="349"/>
        <v>0.22528179877028265</v>
      </c>
      <c r="DG210" s="9">
        <f t="shared" si="350"/>
        <v>0.13466951728872406</v>
      </c>
      <c r="DH210" s="9">
        <f t="shared" si="351"/>
        <v>0</v>
      </c>
      <c r="DI210" s="9">
        <f t="shared" si="352"/>
        <v>6.6529285224090629E-2</v>
      </c>
      <c r="DJ210" s="9">
        <f t="shared" si="353"/>
        <v>3.129038683439632</v>
      </c>
      <c r="DK210" s="9">
        <f t="shared" si="354"/>
        <v>1.7476951142943227</v>
      </c>
      <c r="DL210" s="9">
        <f t="shared" si="355"/>
        <v>0.30321439901705194</v>
      </c>
      <c r="DM210" s="9">
        <f t="shared" si="356"/>
        <v>1.6715909150730417</v>
      </c>
      <c r="DN210" s="9">
        <f t="shared" si="357"/>
        <v>0</v>
      </c>
      <c r="DO210" s="9">
        <f t="shared" si="358"/>
        <v>2.5194685909906367E-2</v>
      </c>
      <c r="DP210" s="9">
        <f t="shared" si="359"/>
        <v>0.69240289656111531</v>
      </c>
      <c r="DQ210" s="9">
        <f t="shared" si="360"/>
        <v>0.30548209480505795</v>
      </c>
      <c r="DR210" s="9">
        <f t="shared" si="361"/>
        <v>2.7309694543733071E-2</v>
      </c>
      <c r="DS210" s="9">
        <f t="shared" si="362"/>
        <v>46.000000000000007</v>
      </c>
      <c r="DT210" s="9">
        <f t="shared" si="363"/>
        <v>1.9483537196019813</v>
      </c>
      <c r="IF210" s="17"/>
      <c r="IG210" s="17"/>
      <c r="IH210" s="17"/>
      <c r="II210" s="17"/>
      <c r="IJ210" s="17"/>
      <c r="IK210" s="17"/>
      <c r="IL210" s="17"/>
      <c r="IM210" s="17"/>
      <c r="IN210" s="17"/>
      <c r="IO210" s="17"/>
      <c r="IP210" s="17"/>
      <c r="IQ210" s="17"/>
      <c r="IR210" s="17"/>
      <c r="IS210" s="17"/>
      <c r="IT210" s="17"/>
      <c r="IU210" s="17"/>
      <c r="IV210" s="17"/>
    </row>
    <row r="211" spans="1:256" s="12" customFormat="1" x14ac:dyDescent="0.25">
      <c r="A211" s="16" t="s">
        <v>206</v>
      </c>
      <c r="B211" s="16" t="s">
        <v>207</v>
      </c>
      <c r="C211" s="9">
        <v>49.302999999999997</v>
      </c>
      <c r="D211" s="9">
        <v>1.2839</v>
      </c>
      <c r="E211" s="9">
        <v>5.9907000000000004</v>
      </c>
      <c r="F211" s="9"/>
      <c r="G211" s="9">
        <v>14.392200000000001</v>
      </c>
      <c r="H211" s="9">
        <v>0.52290000000000003</v>
      </c>
      <c r="I211" s="9">
        <v>14.323600000000001</v>
      </c>
      <c r="J211" s="9">
        <v>10.845499999999999</v>
      </c>
      <c r="K211" s="9">
        <v>1.1819</v>
      </c>
      <c r="L211" s="9">
        <v>0.14650000000000002</v>
      </c>
      <c r="M211" s="9">
        <v>4.1500000000000002E-2</v>
      </c>
      <c r="N211" s="9">
        <v>0.1109</v>
      </c>
      <c r="P211" s="17"/>
      <c r="Q211" s="9">
        <f>C211/'ST1.2-NatData'!R$1</f>
        <v>0.82056787164636169</v>
      </c>
      <c r="R211" s="9">
        <f>D211/'ST1.2-NatData'!S$1</f>
        <v>1.6069037159413761E-2</v>
      </c>
      <c r="S211" s="9">
        <f>E211/'ST1.2-NatData'!T$1</f>
        <v>5.8754818018654197E-2</v>
      </c>
      <c r="T211" s="9">
        <f>F211/'ST1.2-NatData'!U$1</f>
        <v>0</v>
      </c>
      <c r="U211" s="9">
        <f>G211/'ST1.2-NatData'!V$1</f>
        <v>0.20032012916515882</v>
      </c>
      <c r="V211" s="9">
        <f>H211/'ST1.2-NatData'!W$1</f>
        <v>7.3713294895470637E-3</v>
      </c>
      <c r="W211" s="9">
        <f>I211/'ST1.2-NatData'!X$1</f>
        <v>0.35538904327113935</v>
      </c>
      <c r="X211" s="9">
        <f>J211/'ST1.2-NatData'!Y$1</f>
        <v>0.19339681520711852</v>
      </c>
      <c r="Y211" s="9">
        <f>K211/'ST1.2-NatData'!Z$1</f>
        <v>1.9069362203326931E-2</v>
      </c>
      <c r="Z211" s="9">
        <f>L211/'ST1.2-NatData'!AA$1</f>
        <v>1.5552677396067777E-3</v>
      </c>
      <c r="AA211" s="9">
        <f>M211/'ST1.2-NatData'!AB$1</f>
        <v>2.184440467417623E-3</v>
      </c>
      <c r="AB211" s="9">
        <f>N211/'ST1.2-NatData'!AC$1</f>
        <v>3.1280850703748623E-3</v>
      </c>
      <c r="AC211" s="9">
        <f>O211/'ST1.2-NatData'!AD$1</f>
        <v>0</v>
      </c>
      <c r="AD211" s="9">
        <f t="shared" si="273"/>
        <v>2.6292964815123074</v>
      </c>
      <c r="AE211" s="9">
        <f t="shared" si="274"/>
        <v>1.7518731218619146</v>
      </c>
      <c r="AF211" s="9">
        <f t="shared" si="275"/>
        <v>1.5172270467689288</v>
      </c>
      <c r="AG211" s="9">
        <f t="shared" si="276"/>
        <v>1.7106238619760474</v>
      </c>
      <c r="AH211" s="9">
        <f t="shared" si="277"/>
        <v>9.1330815002144572</v>
      </c>
      <c r="AI211" s="9">
        <f t="shared" si="278"/>
        <v>8.5682627578282808</v>
      </c>
      <c r="AJ211" s="9">
        <f t="shared" si="279"/>
        <v>8.7687307148121807</v>
      </c>
      <c r="AK211" s="9">
        <f t="shared" si="280"/>
        <v>8.7564333462476398</v>
      </c>
      <c r="AL211" s="9"/>
      <c r="AM211" s="9">
        <f t="shared" si="281"/>
        <v>7.4943132482037376</v>
      </c>
      <c r="AN211" s="9">
        <f t="shared" si="282"/>
        <v>1.0732250829892753</v>
      </c>
      <c r="AO211" s="9">
        <f t="shared" si="283"/>
        <v>0.56753833119301333</v>
      </c>
      <c r="AP211" s="9">
        <f t="shared" si="284"/>
        <v>0.14675982600690049</v>
      </c>
      <c r="AQ211" s="9">
        <f t="shared" si="285"/>
        <v>0</v>
      </c>
      <c r="AR211" s="9">
        <f t="shared" si="286"/>
        <v>6.7322952992967561E-2</v>
      </c>
      <c r="AS211" s="9">
        <f t="shared" si="287"/>
        <v>3.2457970964785581</v>
      </c>
      <c r="AT211" s="9">
        <f t="shared" si="288"/>
        <v>1.8295400657988825</v>
      </c>
      <c r="AU211" s="9">
        <f t="shared" si="289"/>
        <v>0.85695827247032241</v>
      </c>
      <c r="AV211" s="9">
        <f t="shared" si="290"/>
        <v>1.7663088751685281</v>
      </c>
      <c r="AW211" s="9">
        <f t="shared" si="291"/>
        <v>0.62326714763885072</v>
      </c>
      <c r="AX211" s="9">
        <f t="shared" si="292"/>
        <v>0</v>
      </c>
      <c r="AY211" s="9">
        <f t="shared" si="293"/>
        <v>0.34832407832018797</v>
      </c>
      <c r="AZ211" s="9">
        <f t="shared" si="294"/>
        <v>2.8408774040966034E-2</v>
      </c>
      <c r="BA211" s="9">
        <f t="shared" si="295"/>
        <v>47.978638379049407</v>
      </c>
      <c r="BB211" s="10">
        <f t="shared" si="296"/>
        <v>0</v>
      </c>
      <c r="BC211" s="9">
        <f t="shared" si="297"/>
        <v>1.9786383790494071</v>
      </c>
      <c r="BD211" s="9">
        <f t="shared" si="298"/>
        <v>13.48215266319799</v>
      </c>
      <c r="BE211" s="11">
        <f t="shared" si="299"/>
        <v>2.2979153757804078</v>
      </c>
      <c r="BF211" s="9">
        <f t="shared" si="300"/>
        <v>-2.7158107758036502E-2</v>
      </c>
      <c r="BG211" s="9">
        <f t="shared" si="301"/>
        <v>24.000000000000004</v>
      </c>
      <c r="BH211" s="9"/>
      <c r="BI211" s="9">
        <f t="shared" si="302"/>
        <v>7.0308411348979378</v>
      </c>
      <c r="BJ211" s="9">
        <f t="shared" si="303"/>
        <v>1.0068534381444256</v>
      </c>
      <c r="BK211" s="9">
        <f t="shared" si="304"/>
        <v>3.7694573042363899E-2</v>
      </c>
      <c r="BL211" s="9">
        <f t="shared" si="305"/>
        <v>0.13768373264716369</v>
      </c>
      <c r="BM211" s="9">
        <f t="shared" si="306"/>
        <v>0</v>
      </c>
      <c r="BN211" s="9">
        <f t="shared" si="307"/>
        <v>6.3159487940967457E-2</v>
      </c>
      <c r="BO211" s="9">
        <f t="shared" si="308"/>
        <v>3.0450667040003268</v>
      </c>
      <c r="BP211" s="9">
        <f t="shared" si="309"/>
        <v>1.716395502369181</v>
      </c>
      <c r="BQ211" s="9">
        <f t="shared" si="310"/>
        <v>0</v>
      </c>
      <c r="BR211" s="9">
        <f t="shared" si="311"/>
        <v>1.6570747292217518</v>
      </c>
      <c r="BS211" s="9">
        <f t="shared" si="312"/>
        <v>0</v>
      </c>
      <c r="BT211" s="9">
        <f t="shared" si="313"/>
        <v>0.34292527077824819</v>
      </c>
      <c r="BU211" s="9">
        <f t="shared" si="314"/>
        <v>0.98949077351019044</v>
      </c>
      <c r="BV211" s="9">
        <f t="shared" si="315"/>
        <v>0.32678261196460878</v>
      </c>
      <c r="BW211" s="9">
        <f t="shared" si="316"/>
        <v>2.6651885303449051E-2</v>
      </c>
      <c r="BX211" s="9">
        <f t="shared" si="317"/>
        <v>45.011487128946193</v>
      </c>
      <c r="BY211" s="10">
        <f t="shared" si="318"/>
        <v>0.57592371320557489</v>
      </c>
      <c r="BZ211" s="9">
        <f t="shared" si="319"/>
        <v>0</v>
      </c>
      <c r="CA211" s="9">
        <f t="shared" si="320"/>
        <v>0</v>
      </c>
      <c r="CB211" s="11">
        <f t="shared" si="321"/>
        <v>0</v>
      </c>
      <c r="CC211" s="9">
        <f t="shared" si="322"/>
        <v>1.954480885284521</v>
      </c>
      <c r="CD211" s="9">
        <f t="shared" si="323"/>
        <v>24</v>
      </c>
      <c r="CE211" s="9"/>
      <c r="CF211" s="9">
        <f t="shared" si="324"/>
        <v>7.1953386996935107</v>
      </c>
      <c r="CG211" s="9">
        <f t="shared" si="325"/>
        <v>1.0304103548067465</v>
      </c>
      <c r="CH211" s="9">
        <f t="shared" si="326"/>
        <v>0.22574905450025717</v>
      </c>
      <c r="CI211" s="9">
        <f t="shared" si="327"/>
        <v>0.14090505969720973</v>
      </c>
      <c r="CJ211" s="9">
        <f t="shared" si="328"/>
        <v>0</v>
      </c>
      <c r="CK211" s="9">
        <f t="shared" si="329"/>
        <v>6.4637203303992127E-2</v>
      </c>
      <c r="CL211" s="9">
        <f t="shared" si="330"/>
        <v>3.116310819439355</v>
      </c>
      <c r="CM211" s="9">
        <f t="shared" si="331"/>
        <v>1.7565532694056714</v>
      </c>
      <c r="CN211" s="9">
        <f t="shared" si="332"/>
        <v>0.30415540634648508</v>
      </c>
      <c r="CO211" s="9">
        <f t="shared" si="333"/>
        <v>1.6958445936535156</v>
      </c>
      <c r="CP211" s="9">
        <f t="shared" si="334"/>
        <v>8.8817841970012523E-16</v>
      </c>
      <c r="CQ211" s="9">
        <f t="shared" si="335"/>
        <v>0.63829634787552436</v>
      </c>
      <c r="CR211" s="9">
        <f t="shared" si="336"/>
        <v>0.3344282041283827</v>
      </c>
      <c r="CS211" s="9">
        <f t="shared" si="337"/>
        <v>2.7275447996092928E-2</v>
      </c>
      <c r="CT211" s="9">
        <f t="shared" si="338"/>
        <v>46.064601525712661</v>
      </c>
      <c r="CU211" s="10">
        <f t="shared" si="339"/>
        <v>0</v>
      </c>
      <c r="CV211" s="9">
        <f t="shared" si="340"/>
        <v>6.4601525712660646E-2</v>
      </c>
      <c r="CW211" s="9">
        <f t="shared" si="341"/>
        <v>0.4584755568854843</v>
      </c>
      <c r="CX211" s="11">
        <f t="shared" si="342"/>
        <v>6.8320456866092324E-2</v>
      </c>
      <c r="CY211" s="9">
        <f t="shared" si="343"/>
        <v>1.8888143684308745</v>
      </c>
      <c r="CZ211" s="9">
        <f t="shared" si="344"/>
        <v>1.9154770221323586E-2</v>
      </c>
      <c r="DA211" s="9">
        <f t="shared" si="345"/>
        <v>2.7429335635141477E-2</v>
      </c>
      <c r="DB211" s="9">
        <f t="shared" si="346"/>
        <v>24.000000000000004</v>
      </c>
      <c r="DD211" s="9">
        <f t="shared" si="347"/>
        <v>7.1852478741436547</v>
      </c>
      <c r="DE211" s="9">
        <f t="shared" si="348"/>
        <v>1.0289652955025108</v>
      </c>
      <c r="DF211" s="9">
        <f t="shared" si="349"/>
        <v>0.21421316964616466</v>
      </c>
      <c r="DG211" s="9">
        <f t="shared" si="350"/>
        <v>0.14070745282478311</v>
      </c>
      <c r="DH211" s="9">
        <f t="shared" si="351"/>
        <v>0</v>
      </c>
      <c r="DI211" s="9">
        <f t="shared" si="352"/>
        <v>6.4546555348448498E-2</v>
      </c>
      <c r="DJ211" s="9">
        <f t="shared" si="353"/>
        <v>3.1119404693904502</v>
      </c>
      <c r="DK211" s="9">
        <f t="shared" si="354"/>
        <v>1.7540898589464309</v>
      </c>
      <c r="DL211" s="9">
        <f t="shared" si="355"/>
        <v>0.28549750615627723</v>
      </c>
      <c r="DM211" s="9">
        <f t="shared" si="356"/>
        <v>1.6934663217377051</v>
      </c>
      <c r="DN211" s="9">
        <f t="shared" si="357"/>
        <v>0</v>
      </c>
      <c r="DO211" s="9">
        <f t="shared" si="358"/>
        <v>2.1036172106017714E-2</v>
      </c>
      <c r="DP211" s="9">
        <f t="shared" si="359"/>
        <v>0.65983977733337318</v>
      </c>
      <c r="DQ211" s="9">
        <f t="shared" si="360"/>
        <v>0.33395919817777259</v>
      </c>
      <c r="DR211" s="9">
        <f t="shared" si="361"/>
        <v>2.7237196594871955E-2</v>
      </c>
      <c r="DS211" s="9">
        <f t="shared" si="362"/>
        <v>46</v>
      </c>
      <c r="DT211" s="9">
        <f t="shared" si="363"/>
        <v>1.9534812242280817</v>
      </c>
      <c r="IF211" s="17"/>
      <c r="IG211" s="17"/>
      <c r="IH211" s="17"/>
      <c r="II211" s="17"/>
      <c r="IJ211" s="17"/>
      <c r="IK211" s="17"/>
      <c r="IL211" s="17"/>
      <c r="IM211" s="17"/>
      <c r="IN211" s="17"/>
      <c r="IO211" s="17"/>
      <c r="IP211" s="17"/>
      <c r="IQ211" s="17"/>
      <c r="IR211" s="17"/>
      <c r="IS211" s="17"/>
      <c r="IT211" s="17"/>
      <c r="IU211" s="17"/>
      <c r="IV211" s="17"/>
    </row>
    <row r="212" spans="1:256" s="12" customFormat="1" x14ac:dyDescent="0.25">
      <c r="A212" s="16" t="s">
        <v>206</v>
      </c>
      <c r="B212" s="16" t="s">
        <v>207</v>
      </c>
      <c r="C212" s="9">
        <v>48.9833</v>
      </c>
      <c r="D212" s="9">
        <v>1.4460999999999999</v>
      </c>
      <c r="E212" s="9">
        <v>5.8269000000000002</v>
      </c>
      <c r="F212" s="9"/>
      <c r="G212" s="9">
        <v>14.2408</v>
      </c>
      <c r="H212" s="9">
        <v>0.58250000000000002</v>
      </c>
      <c r="I212" s="9">
        <v>14.9634</v>
      </c>
      <c r="J212" s="9">
        <v>10.9406</v>
      </c>
      <c r="K212" s="9">
        <v>1.3573</v>
      </c>
      <c r="L212" s="9">
        <v>0.1447</v>
      </c>
      <c r="M212" s="9">
        <v>6.8199999999999997E-2</v>
      </c>
      <c r="N212" s="9">
        <v>0.11270000000000001</v>
      </c>
      <c r="P212" s="17"/>
      <c r="Q212" s="9">
        <f>C212/'ST1.2-NatData'!R$1</f>
        <v>0.81524698755076219</v>
      </c>
      <c r="R212" s="9">
        <f>D212/'ST1.2-NatData'!S$1</f>
        <v>1.809910011389379E-2</v>
      </c>
      <c r="S212" s="9">
        <f>E212/'ST1.2-NatData'!T$1</f>
        <v>5.7148321417012392E-2</v>
      </c>
      <c r="T212" s="9">
        <f>F212/'ST1.2-NatData'!U$1</f>
        <v>0</v>
      </c>
      <c r="U212" s="9">
        <f>G212/'ST1.2-NatData'!V$1</f>
        <v>0.19821284413885254</v>
      </c>
      <c r="V212" s="9">
        <f>H212/'ST1.2-NatData'!W$1</f>
        <v>8.211511622989413E-3</v>
      </c>
      <c r="W212" s="9">
        <f>I212/'ST1.2-NatData'!X$1</f>
        <v>0.37126339817387849</v>
      </c>
      <c r="X212" s="9">
        <f>J212/'ST1.2-NatData'!Y$1</f>
        <v>0.19509263717256015</v>
      </c>
      <c r="Y212" s="9">
        <f>K212/'ST1.2-NatData'!Z$1</f>
        <v>2.1899353006663548E-2</v>
      </c>
      <c r="Z212" s="9">
        <f>L212/'ST1.2-NatData'!AA$1</f>
        <v>1.536158647925602E-3</v>
      </c>
      <c r="AA212" s="9">
        <f>M212/'ST1.2-NatData'!AB$1</f>
        <v>3.5898515633224545E-3</v>
      </c>
      <c r="AB212" s="9">
        <f>N212/'ST1.2-NatData'!AC$1</f>
        <v>3.1788565142583138E-3</v>
      </c>
      <c r="AC212" s="9">
        <f>O212/'ST1.2-NatData'!AD$1</f>
        <v>0</v>
      </c>
      <c r="AD212" s="9">
        <f t="shared" si="273"/>
        <v>2.6377373963820099</v>
      </c>
      <c r="AE212" s="9">
        <f t="shared" si="274"/>
        <v>1.7672941449161397</v>
      </c>
      <c r="AF212" s="9">
        <f t="shared" si="275"/>
        <v>1.5253304844344011</v>
      </c>
      <c r="AG212" s="9">
        <f t="shared" si="276"/>
        <v>1.7204231216069612</v>
      </c>
      <c r="AH212" s="9">
        <f t="shared" si="277"/>
        <v>9.0533882240407806</v>
      </c>
      <c r="AI212" s="9">
        <f t="shared" si="278"/>
        <v>8.5227431908439524</v>
      </c>
      <c r="AJ212" s="9">
        <f t="shared" si="279"/>
        <v>8.7187854032031673</v>
      </c>
      <c r="AK212" s="9">
        <f t="shared" si="280"/>
        <v>8.7307963778240723</v>
      </c>
      <c r="AL212" s="9"/>
      <c r="AM212" s="9">
        <f t="shared" si="281"/>
        <v>7.3807474767767909</v>
      </c>
      <c r="AN212" s="9">
        <f t="shared" si="282"/>
        <v>1.0347718802809551</v>
      </c>
      <c r="AO212" s="9">
        <f t="shared" si="283"/>
        <v>0.41551935705774667</v>
      </c>
      <c r="AP212" s="9">
        <f t="shared" si="284"/>
        <v>0.16385817983686118</v>
      </c>
      <c r="AQ212" s="9">
        <f t="shared" si="285"/>
        <v>0</v>
      </c>
      <c r="AR212" s="9">
        <f t="shared" si="286"/>
        <v>7.434200262914635E-2</v>
      </c>
      <c r="AS212" s="9">
        <f t="shared" si="287"/>
        <v>3.3611916770447547</v>
      </c>
      <c r="AT212" s="9">
        <f t="shared" si="288"/>
        <v>1.7944978289803182</v>
      </c>
      <c r="AU212" s="9">
        <f t="shared" si="289"/>
        <v>0.80940904554882653</v>
      </c>
      <c r="AV212" s="9">
        <f t="shared" si="290"/>
        <v>1.7662493839751168</v>
      </c>
      <c r="AW212" s="9">
        <f t="shared" si="291"/>
        <v>0.5756584295239433</v>
      </c>
      <c r="AX212" s="9">
        <f t="shared" si="292"/>
        <v>0</v>
      </c>
      <c r="AY212" s="9">
        <f t="shared" si="293"/>
        <v>0.39652668924927964</v>
      </c>
      <c r="AZ212" s="9">
        <f t="shared" si="294"/>
        <v>2.7814881226776104E-2</v>
      </c>
      <c r="BA212" s="9">
        <f t="shared" si="295"/>
        <v>47.699641623032207</v>
      </c>
      <c r="BB212" s="10">
        <f t="shared" si="296"/>
        <v>0</v>
      </c>
      <c r="BC212" s="9">
        <f t="shared" si="297"/>
        <v>1.6996416230322069</v>
      </c>
      <c r="BD212" s="9">
        <f t="shared" si="298"/>
        <v>10.37263824561207</v>
      </c>
      <c r="BE212" s="11">
        <f t="shared" si="299"/>
        <v>2.2868137049531585</v>
      </c>
      <c r="BF212" s="9">
        <f t="shared" si="300"/>
        <v>0.23907863496625367</v>
      </c>
      <c r="BG212" s="9">
        <f t="shared" si="301"/>
        <v>24.000000000000004</v>
      </c>
      <c r="BH212" s="9"/>
      <c r="BI212" s="9">
        <f t="shared" si="302"/>
        <v>6.9481407120043031</v>
      </c>
      <c r="BJ212" s="9">
        <f t="shared" si="303"/>
        <v>0.97412093445000791</v>
      </c>
      <c r="BK212" s="9">
        <f t="shared" si="304"/>
        <v>-7.773835354568881E-2</v>
      </c>
      <c r="BL212" s="9">
        <f t="shared" si="305"/>
        <v>0.1542539822560913</v>
      </c>
      <c r="BM212" s="9">
        <f t="shared" si="306"/>
        <v>0</v>
      </c>
      <c r="BN212" s="9">
        <f t="shared" si="307"/>
        <v>6.9984604771368988E-2</v>
      </c>
      <c r="BO212" s="9">
        <f t="shared" si="308"/>
        <v>3.1641825987960099</v>
      </c>
      <c r="BP212" s="9">
        <f t="shared" si="309"/>
        <v>1.6893171677222192</v>
      </c>
      <c r="BQ212" s="9">
        <f t="shared" si="310"/>
        <v>0</v>
      </c>
      <c r="BR212" s="9">
        <f t="shared" si="311"/>
        <v>1.6627244450462266</v>
      </c>
      <c r="BS212" s="9">
        <f t="shared" si="312"/>
        <v>0</v>
      </c>
      <c r="BT212" s="9">
        <f t="shared" si="313"/>
        <v>0.33727555495377337</v>
      </c>
      <c r="BU212" s="9">
        <f t="shared" si="314"/>
        <v>0.93780586019758583</v>
      </c>
      <c r="BV212" s="9">
        <f t="shared" si="315"/>
        <v>0.37328512344285958</v>
      </c>
      <c r="BW212" s="9">
        <f t="shared" si="316"/>
        <v>2.6184571313327954E-2</v>
      </c>
      <c r="BX212" s="9">
        <f t="shared" si="317"/>
        <v>44.903828907819438</v>
      </c>
      <c r="BY212" s="10">
        <f t="shared" si="318"/>
        <v>0.64888412497374759</v>
      </c>
      <c r="BZ212" s="9">
        <f t="shared" si="319"/>
        <v>0</v>
      </c>
      <c r="CA212" s="9">
        <f t="shared" si="320"/>
        <v>0</v>
      </c>
      <c r="CB212" s="11">
        <f t="shared" si="321"/>
        <v>0</v>
      </c>
      <c r="CC212" s="9">
        <f t="shared" si="322"/>
        <v>1.9423120393209881</v>
      </c>
      <c r="CD212" s="9">
        <f t="shared" si="323"/>
        <v>24.000000000000004</v>
      </c>
      <c r="CE212" s="9"/>
      <c r="CF212" s="9">
        <f t="shared" si="324"/>
        <v>7.1079635350629395</v>
      </c>
      <c r="CG212" s="9">
        <f t="shared" si="325"/>
        <v>0.9965279011764212</v>
      </c>
      <c r="CH212" s="9">
        <f t="shared" si="326"/>
        <v>0.10449143623936052</v>
      </c>
      <c r="CI212" s="9">
        <f t="shared" si="327"/>
        <v>0.15780216988412996</v>
      </c>
      <c r="CJ212" s="9">
        <f t="shared" si="328"/>
        <v>0</v>
      </c>
      <c r="CK212" s="9">
        <f t="shared" si="329"/>
        <v>7.1594407676753249E-2</v>
      </c>
      <c r="CL212" s="9">
        <f t="shared" si="330"/>
        <v>3.2369658967420172</v>
      </c>
      <c r="CM212" s="9">
        <f t="shared" si="331"/>
        <v>1.7281752522052121</v>
      </c>
      <c r="CN212" s="9">
        <f t="shared" si="332"/>
        <v>0.29902916274747326</v>
      </c>
      <c r="CO212" s="9">
        <f t="shared" si="333"/>
        <v>1.700970837252529</v>
      </c>
      <c r="CP212" s="9">
        <f t="shared" si="334"/>
        <v>2.2204460492503131E-15</v>
      </c>
      <c r="CQ212" s="9">
        <f t="shared" si="335"/>
        <v>0.59134160613874076</v>
      </c>
      <c r="CR212" s="9">
        <f t="shared" si="336"/>
        <v>0.38187151866818309</v>
      </c>
      <c r="CS212" s="9">
        <f t="shared" si="337"/>
        <v>2.6786875193076105E-2</v>
      </c>
      <c r="CT212" s="9">
        <f t="shared" si="338"/>
        <v>45.936717704931823</v>
      </c>
      <c r="CU212" s="10">
        <f t="shared" si="339"/>
        <v>3.6617984771756595E-2</v>
      </c>
      <c r="CV212" s="9">
        <f t="shared" si="340"/>
        <v>0</v>
      </c>
      <c r="CW212" s="9">
        <f t="shared" si="341"/>
        <v>0</v>
      </c>
      <c r="CX212" s="11">
        <f t="shared" si="342"/>
        <v>0</v>
      </c>
      <c r="CY212" s="9">
        <f t="shared" si="343"/>
        <v>1.9409850868146454</v>
      </c>
      <c r="CZ212" s="9">
        <f t="shared" si="344"/>
        <v>3.1299145409961884E-2</v>
      </c>
      <c r="DA212" s="9">
        <f t="shared" si="345"/>
        <v>2.7715767775392686E-2</v>
      </c>
      <c r="DB212" s="9">
        <f t="shared" si="346"/>
        <v>24.000000000000004</v>
      </c>
      <c r="DD212" s="9">
        <f t="shared" si="347"/>
        <v>7.1177554459401815</v>
      </c>
      <c r="DE212" s="9">
        <f t="shared" si="348"/>
        <v>0.99790071525275525</v>
      </c>
      <c r="DF212" s="9">
        <f t="shared" si="349"/>
        <v>0.11565616119293765</v>
      </c>
      <c r="DG212" s="9">
        <f t="shared" si="350"/>
        <v>0.15801955771625917</v>
      </c>
      <c r="DH212" s="9">
        <f t="shared" si="351"/>
        <v>0</v>
      </c>
      <c r="DI212" s="9">
        <f t="shared" si="352"/>
        <v>7.1693035934456251E-2</v>
      </c>
      <c r="DJ212" s="9">
        <f t="shared" si="353"/>
        <v>3.2414251319951548</v>
      </c>
      <c r="DK212" s="9">
        <f t="shared" si="354"/>
        <v>1.7305559816457012</v>
      </c>
      <c r="DL212" s="9">
        <f t="shared" si="355"/>
        <v>0.3173498684845093</v>
      </c>
      <c r="DM212" s="9">
        <f t="shared" si="356"/>
        <v>1.7033140899663339</v>
      </c>
      <c r="DN212" s="9">
        <f t="shared" si="357"/>
        <v>2.0663958450843012E-2</v>
      </c>
      <c r="DO212" s="9">
        <f t="shared" si="358"/>
        <v>0</v>
      </c>
      <c r="DP212" s="9">
        <f t="shared" si="359"/>
        <v>0.59077863946731846</v>
      </c>
      <c r="DQ212" s="9">
        <f t="shared" si="360"/>
        <v>0.38239758381453759</v>
      </c>
      <c r="DR212" s="9">
        <f t="shared" si="361"/>
        <v>2.6823776718143941E-2</v>
      </c>
      <c r="DS212" s="9">
        <f t="shared" si="362"/>
        <v>46</v>
      </c>
      <c r="DT212" s="9">
        <f t="shared" si="363"/>
        <v>1.9409037880337092</v>
      </c>
      <c r="IF212" s="17"/>
      <c r="IG212" s="17"/>
      <c r="IH212" s="17"/>
      <c r="II212" s="17"/>
      <c r="IJ212" s="17"/>
      <c r="IK212" s="17"/>
      <c r="IL212" s="17"/>
      <c r="IM212" s="17"/>
      <c r="IN212" s="17"/>
      <c r="IO212" s="17"/>
      <c r="IP212" s="17"/>
      <c r="IQ212" s="17"/>
      <c r="IR212" s="17"/>
      <c r="IS212" s="17"/>
      <c r="IT212" s="17"/>
      <c r="IU212" s="17"/>
      <c r="IV212" s="17"/>
    </row>
    <row r="213" spans="1:256" s="12" customFormat="1" x14ac:dyDescent="0.25">
      <c r="A213" s="16"/>
      <c r="B213" s="16"/>
      <c r="C213" s="9"/>
      <c r="D213" s="9"/>
      <c r="E213" s="9"/>
      <c r="F213" s="9"/>
      <c r="G213" s="9"/>
      <c r="H213" s="9"/>
      <c r="I213" s="9"/>
      <c r="J213" s="9"/>
      <c r="K213" s="9"/>
      <c r="L213" s="9"/>
      <c r="M213" s="9"/>
      <c r="N213" s="9"/>
      <c r="P213" s="17"/>
      <c r="Q213" s="9">
        <f>C213/'ST1.2-NatData'!R$1</f>
        <v>0</v>
      </c>
      <c r="R213" s="9">
        <f>D213/'ST1.2-NatData'!S$1</f>
        <v>0</v>
      </c>
      <c r="S213" s="9">
        <f>E213/'ST1.2-NatData'!T$1</f>
        <v>0</v>
      </c>
      <c r="T213" s="9">
        <f>F213/'ST1.2-NatData'!U$1</f>
        <v>0</v>
      </c>
      <c r="U213" s="9">
        <f>G213/'ST1.2-NatData'!V$1</f>
        <v>0</v>
      </c>
      <c r="V213" s="9">
        <f>H213/'ST1.2-NatData'!W$1</f>
        <v>0</v>
      </c>
      <c r="W213" s="9">
        <f>I213/'ST1.2-NatData'!X$1</f>
        <v>0</v>
      </c>
      <c r="X213" s="9">
        <f>J213/'ST1.2-NatData'!Y$1</f>
        <v>0</v>
      </c>
      <c r="Y213" s="9">
        <f>K213/'ST1.2-NatData'!Z$1</f>
        <v>0</v>
      </c>
      <c r="Z213" s="9">
        <f>L213/'ST1.2-NatData'!AA$1</f>
        <v>0</v>
      </c>
      <c r="AA213" s="9">
        <f>M213/'ST1.2-NatData'!AB$1</f>
        <v>0</v>
      </c>
      <c r="AB213" s="9">
        <f>N213/'ST1.2-NatData'!AC$1</f>
        <v>0</v>
      </c>
      <c r="AC213" s="9">
        <f>O213/'ST1.2-NatData'!AD$1</f>
        <v>0</v>
      </c>
      <c r="AD213" s="9">
        <f t="shared" si="273"/>
        <v>0</v>
      </c>
      <c r="AE213" s="9">
        <f t="shared" si="274"/>
        <v>0</v>
      </c>
      <c r="AF213" s="9">
        <f t="shared" si="275"/>
        <v>0</v>
      </c>
      <c r="AG213" s="9">
        <f t="shared" si="276"/>
        <v>0</v>
      </c>
      <c r="AH213" s="9" t="e">
        <f t="shared" si="277"/>
        <v>#DIV/0!</v>
      </c>
      <c r="AI213" s="9" t="e">
        <f t="shared" si="278"/>
        <v>#DIV/0!</v>
      </c>
      <c r="AJ213" s="9" t="e">
        <f t="shared" si="279"/>
        <v>#DIV/0!</v>
      </c>
      <c r="AK213" s="9" t="e">
        <f t="shared" si="280"/>
        <v>#DIV/0!</v>
      </c>
      <c r="AL213" s="9"/>
      <c r="AM213" s="9" t="e">
        <f t="shared" si="281"/>
        <v>#DIV/0!</v>
      </c>
      <c r="AN213" s="9" t="e">
        <f t="shared" si="282"/>
        <v>#DIV/0!</v>
      </c>
      <c r="AO213" s="9" t="e">
        <f t="shared" si="283"/>
        <v>#DIV/0!</v>
      </c>
      <c r="AP213" s="9" t="e">
        <f t="shared" si="284"/>
        <v>#DIV/0!</v>
      </c>
      <c r="AQ213" s="9" t="e">
        <f t="shared" si="285"/>
        <v>#DIV/0!</v>
      </c>
      <c r="AR213" s="9" t="e">
        <f t="shared" si="286"/>
        <v>#DIV/0!</v>
      </c>
      <c r="AS213" s="9" t="e">
        <f t="shared" si="287"/>
        <v>#DIV/0!</v>
      </c>
      <c r="AT213" s="9" t="e">
        <f t="shared" si="288"/>
        <v>#DIV/0!</v>
      </c>
      <c r="AU213" s="9" t="e">
        <f t="shared" si="289"/>
        <v>#DIV/0!</v>
      </c>
      <c r="AV213" s="9" t="e">
        <f t="shared" si="290"/>
        <v>#DIV/0!</v>
      </c>
      <c r="AW213" s="9" t="e">
        <f t="shared" si="291"/>
        <v>#DIV/0!</v>
      </c>
      <c r="AX213" s="9" t="e">
        <f t="shared" si="292"/>
        <v>#DIV/0!</v>
      </c>
      <c r="AY213" s="9" t="e">
        <f t="shared" si="293"/>
        <v>#DIV/0!</v>
      </c>
      <c r="AZ213" s="9" t="e">
        <f t="shared" si="294"/>
        <v>#DIV/0!</v>
      </c>
      <c r="BA213" s="9" t="e">
        <f t="shared" si="295"/>
        <v>#DIV/0!</v>
      </c>
      <c r="BB213" s="10" t="e">
        <f t="shared" si="296"/>
        <v>#DIV/0!</v>
      </c>
      <c r="BC213" s="9" t="e">
        <f t="shared" si="297"/>
        <v>#DIV/0!</v>
      </c>
      <c r="BD213" s="9" t="e">
        <f t="shared" si="298"/>
        <v>#DIV/0!</v>
      </c>
      <c r="BE213" s="11" t="e">
        <f t="shared" si="299"/>
        <v>#DIV/0!</v>
      </c>
      <c r="BF213" s="9" t="e">
        <f t="shared" si="300"/>
        <v>#DIV/0!</v>
      </c>
      <c r="BG213" s="9" t="e">
        <f t="shared" si="301"/>
        <v>#DIV/0!</v>
      </c>
      <c r="BH213" s="9"/>
      <c r="BI213" s="9" t="e">
        <f t="shared" si="302"/>
        <v>#DIV/0!</v>
      </c>
      <c r="BJ213" s="9" t="e">
        <f t="shared" si="303"/>
        <v>#DIV/0!</v>
      </c>
      <c r="BK213" s="9" t="e">
        <f t="shared" si="304"/>
        <v>#DIV/0!</v>
      </c>
      <c r="BL213" s="9" t="e">
        <f t="shared" si="305"/>
        <v>#DIV/0!</v>
      </c>
      <c r="BM213" s="9" t="e">
        <f t="shared" si="306"/>
        <v>#DIV/0!</v>
      </c>
      <c r="BN213" s="9" t="e">
        <f t="shared" si="307"/>
        <v>#DIV/0!</v>
      </c>
      <c r="BO213" s="9" t="e">
        <f t="shared" si="308"/>
        <v>#DIV/0!</v>
      </c>
      <c r="BP213" s="9" t="e">
        <f t="shared" si="309"/>
        <v>#DIV/0!</v>
      </c>
      <c r="BQ213" s="9" t="e">
        <f t="shared" si="310"/>
        <v>#DIV/0!</v>
      </c>
      <c r="BR213" s="9" t="e">
        <f t="shared" si="311"/>
        <v>#DIV/0!</v>
      </c>
      <c r="BS213" s="9" t="e">
        <f t="shared" si="312"/>
        <v>#DIV/0!</v>
      </c>
      <c r="BT213" s="9" t="e">
        <f t="shared" si="313"/>
        <v>#DIV/0!</v>
      </c>
      <c r="BU213" s="9" t="e">
        <f t="shared" si="314"/>
        <v>#DIV/0!</v>
      </c>
      <c r="BV213" s="9" t="e">
        <f t="shared" si="315"/>
        <v>#DIV/0!</v>
      </c>
      <c r="BW213" s="9" t="e">
        <f t="shared" si="316"/>
        <v>#DIV/0!</v>
      </c>
      <c r="BX213" s="9" t="e">
        <f t="shared" si="317"/>
        <v>#DIV/0!</v>
      </c>
      <c r="BY213" s="10" t="e">
        <f t="shared" si="318"/>
        <v>#DIV/0!</v>
      </c>
      <c r="BZ213" s="9" t="e">
        <f t="shared" si="319"/>
        <v>#DIV/0!</v>
      </c>
      <c r="CA213" s="9" t="e">
        <f t="shared" si="320"/>
        <v>#DIV/0!</v>
      </c>
      <c r="CB213" s="11" t="e">
        <f t="shared" si="321"/>
        <v>#DIV/0!</v>
      </c>
      <c r="CC213" s="9" t="e">
        <f t="shared" si="322"/>
        <v>#DIV/0!</v>
      </c>
      <c r="CD213" s="9" t="e">
        <f t="shared" si="323"/>
        <v>#DIV/0!</v>
      </c>
      <c r="CE213" s="9"/>
      <c r="CF213" s="9" t="e">
        <f t="shared" si="324"/>
        <v>#DIV/0!</v>
      </c>
      <c r="CG213" s="9" t="e">
        <f t="shared" si="325"/>
        <v>#DIV/0!</v>
      </c>
      <c r="CH213" s="9" t="e">
        <f t="shared" si="326"/>
        <v>#DIV/0!</v>
      </c>
      <c r="CI213" s="9" t="e">
        <f t="shared" si="327"/>
        <v>#DIV/0!</v>
      </c>
      <c r="CJ213" s="9" t="e">
        <f t="shared" si="328"/>
        <v>#DIV/0!</v>
      </c>
      <c r="CK213" s="9" t="e">
        <f t="shared" si="329"/>
        <v>#DIV/0!</v>
      </c>
      <c r="CL213" s="9" t="e">
        <f t="shared" si="330"/>
        <v>#DIV/0!</v>
      </c>
      <c r="CM213" s="9" t="e">
        <f t="shared" si="331"/>
        <v>#DIV/0!</v>
      </c>
      <c r="CN213" s="9" t="e">
        <f t="shared" si="332"/>
        <v>#DIV/0!</v>
      </c>
      <c r="CO213" s="9" t="e">
        <f t="shared" si="333"/>
        <v>#DIV/0!</v>
      </c>
      <c r="CP213" s="9" t="e">
        <f t="shared" si="334"/>
        <v>#DIV/0!</v>
      </c>
      <c r="CQ213" s="9" t="e">
        <f t="shared" si="335"/>
        <v>#DIV/0!</v>
      </c>
      <c r="CR213" s="9" t="e">
        <f t="shared" si="336"/>
        <v>#DIV/0!</v>
      </c>
      <c r="CS213" s="9" t="e">
        <f t="shared" si="337"/>
        <v>#DIV/0!</v>
      </c>
      <c r="CT213" s="9" t="e">
        <f t="shared" si="338"/>
        <v>#DIV/0!</v>
      </c>
      <c r="CU213" s="10" t="e">
        <f t="shared" si="339"/>
        <v>#DIV/0!</v>
      </c>
      <c r="CV213" s="9" t="e">
        <f t="shared" si="340"/>
        <v>#DIV/0!</v>
      </c>
      <c r="CW213" s="9" t="e">
        <f t="shared" si="341"/>
        <v>#DIV/0!</v>
      </c>
      <c r="CX213" s="11" t="e">
        <f t="shared" si="342"/>
        <v>#DIV/0!</v>
      </c>
      <c r="CY213" s="9" t="e">
        <f t="shared" si="343"/>
        <v>#DIV/0!</v>
      </c>
      <c r="CZ213" s="9" t="e">
        <f t="shared" si="344"/>
        <v>#DIV/0!</v>
      </c>
      <c r="DA213" s="9" t="e">
        <f t="shared" si="345"/>
        <v>#DIV/0!</v>
      </c>
      <c r="DB213" s="9" t="e">
        <f t="shared" si="346"/>
        <v>#DIV/0!</v>
      </c>
      <c r="DD213" s="9" t="e">
        <f t="shared" si="347"/>
        <v>#DIV/0!</v>
      </c>
      <c r="DE213" s="9" t="e">
        <f t="shared" si="348"/>
        <v>#DIV/0!</v>
      </c>
      <c r="DF213" s="9" t="e">
        <f t="shared" si="349"/>
        <v>#DIV/0!</v>
      </c>
      <c r="DG213" s="9" t="e">
        <f t="shared" si="350"/>
        <v>#DIV/0!</v>
      </c>
      <c r="DH213" s="9" t="e">
        <f t="shared" si="351"/>
        <v>#DIV/0!</v>
      </c>
      <c r="DI213" s="9" t="e">
        <f t="shared" si="352"/>
        <v>#DIV/0!</v>
      </c>
      <c r="DJ213" s="9" t="e">
        <f t="shared" si="353"/>
        <v>#DIV/0!</v>
      </c>
      <c r="DK213" s="9" t="e">
        <f t="shared" si="354"/>
        <v>#DIV/0!</v>
      </c>
      <c r="DL213" s="9" t="e">
        <f t="shared" si="355"/>
        <v>#DIV/0!</v>
      </c>
      <c r="DM213" s="9" t="e">
        <f t="shared" si="356"/>
        <v>#DIV/0!</v>
      </c>
      <c r="DN213" s="9" t="e">
        <f t="shared" si="357"/>
        <v>#DIV/0!</v>
      </c>
      <c r="DO213" s="9" t="e">
        <f t="shared" si="358"/>
        <v>#DIV/0!</v>
      </c>
      <c r="DP213" s="9" t="e">
        <f t="shared" si="359"/>
        <v>#DIV/0!</v>
      </c>
      <c r="DQ213" s="9" t="e">
        <f t="shared" si="360"/>
        <v>#DIV/0!</v>
      </c>
      <c r="DR213" s="9" t="e">
        <f t="shared" si="361"/>
        <v>#DIV/0!</v>
      </c>
      <c r="DS213" s="9" t="e">
        <f t="shared" si="362"/>
        <v>#DIV/0!</v>
      </c>
      <c r="DT213" s="9" t="e">
        <f t="shared" si="363"/>
        <v>#DIV/0!</v>
      </c>
      <c r="IF213" s="17"/>
      <c r="IG213" s="17"/>
      <c r="IH213" s="17"/>
      <c r="II213" s="17"/>
      <c r="IJ213" s="17"/>
      <c r="IK213" s="17"/>
      <c r="IL213" s="17"/>
      <c r="IM213" s="17"/>
      <c r="IN213" s="17"/>
      <c r="IO213" s="17"/>
      <c r="IP213" s="17"/>
      <c r="IQ213" s="17"/>
      <c r="IR213" s="17"/>
      <c r="IS213" s="17"/>
      <c r="IT213" s="17"/>
      <c r="IU213" s="17"/>
      <c r="IV213" s="17"/>
    </row>
    <row r="214" spans="1:256" s="12" customFormat="1" x14ac:dyDescent="0.25">
      <c r="A214" s="16" t="s">
        <v>206</v>
      </c>
      <c r="B214" s="16" t="s">
        <v>207</v>
      </c>
      <c r="C214" s="9">
        <v>46.614699999999999</v>
      </c>
      <c r="D214" s="9">
        <v>1.6126</v>
      </c>
      <c r="E214" s="9">
        <v>8.1227</v>
      </c>
      <c r="F214" s="9"/>
      <c r="G214" s="9">
        <v>15.653</v>
      </c>
      <c r="H214" s="9">
        <v>0.49580000000000002</v>
      </c>
      <c r="I214" s="9">
        <v>13.263400000000001</v>
      </c>
      <c r="J214" s="9">
        <v>10.7888</v>
      </c>
      <c r="K214" s="9">
        <v>1.5145</v>
      </c>
      <c r="L214" s="9">
        <v>0.21740000000000001</v>
      </c>
      <c r="M214" s="9">
        <v>5.62E-2</v>
      </c>
      <c r="N214" s="9">
        <v>0.13980000000000001</v>
      </c>
      <c r="P214" s="17"/>
      <c r="Q214" s="9">
        <f>C214/'ST1.2-NatData'!R$1</f>
        <v>0.77582551095133478</v>
      </c>
      <c r="R214" s="9">
        <f>D214/'ST1.2-NatData'!S$1</f>
        <v>2.0182981013529583E-2</v>
      </c>
      <c r="S214" s="9">
        <f>E214/'ST1.2-NatData'!T$1</f>
        <v>7.9664773786055451E-2</v>
      </c>
      <c r="T214" s="9">
        <f>F214/'ST1.2-NatData'!U$1</f>
        <v>0</v>
      </c>
      <c r="U214" s="9">
        <f>G214/'ST1.2-NatData'!V$1</f>
        <v>0.2178687748796036</v>
      </c>
      <c r="V214" s="9">
        <f>H214/'ST1.2-NatData'!W$1</f>
        <v>6.9893003651127061E-3</v>
      </c>
      <c r="W214" s="9">
        <f>I214/'ST1.2-NatData'!X$1</f>
        <v>0.32908396188963873</v>
      </c>
      <c r="X214" s="9">
        <f>J214/'ST1.2-NatData'!Y$1</f>
        <v>0.19238574154318017</v>
      </c>
      <c r="Y214" s="9">
        <f>K214/'ST1.2-NatData'!Z$1</f>
        <v>2.4435695961535359E-2</v>
      </c>
      <c r="Z214" s="9">
        <f>L214/'ST1.2-NatData'!AA$1</f>
        <v>2.3079536286041871E-3</v>
      </c>
      <c r="AA214" s="9">
        <f>M214/'ST1.2-NatData'!AB$1</f>
        <v>2.9582061269607324E-3</v>
      </c>
      <c r="AB214" s="9">
        <f>N214/'ST1.2-NatData'!AC$1</f>
        <v>3.9432488082813862E-3</v>
      </c>
      <c r="AC214" s="9">
        <f>O214/'ST1.2-NatData'!AD$1</f>
        <v>0</v>
      </c>
      <c r="AD214" s="9">
        <f t="shared" si="273"/>
        <v>2.6075334610231908</v>
      </c>
      <c r="AE214" s="9">
        <f t="shared" si="274"/>
        <v>1.7551531173947892</v>
      </c>
      <c r="AF214" s="9">
        <f t="shared" si="275"/>
        <v>1.5092800766713301</v>
      </c>
      <c r="AG214" s="9">
        <f t="shared" si="276"/>
        <v>1.7016658182145104</v>
      </c>
      <c r="AH214" s="9">
        <f t="shared" si="277"/>
        <v>9.1160137776179546</v>
      </c>
      <c r="AI214" s="9">
        <f t="shared" si="278"/>
        <v>8.6133781270545171</v>
      </c>
      <c r="AJ214" s="9">
        <f t="shared" si="279"/>
        <v>8.8148917604391315</v>
      </c>
      <c r="AK214" s="9">
        <f t="shared" si="280"/>
        <v>8.8322846673140045</v>
      </c>
      <c r="AL214" s="9"/>
      <c r="AM214" s="9">
        <f t="shared" si="281"/>
        <v>7.0724360468598571</v>
      </c>
      <c r="AN214" s="9">
        <f t="shared" si="282"/>
        <v>1.4524503508489983</v>
      </c>
      <c r="AO214" s="9">
        <f t="shared" si="283"/>
        <v>0.5248863977088547</v>
      </c>
      <c r="AP214" s="9">
        <f t="shared" si="284"/>
        <v>0.18398833299273726</v>
      </c>
      <c r="AQ214" s="9">
        <f t="shared" si="285"/>
        <v>0</v>
      </c>
      <c r="AR214" s="9">
        <f t="shared" si="286"/>
        <v>6.3714558424277631E-2</v>
      </c>
      <c r="AS214" s="9">
        <f t="shared" si="287"/>
        <v>2.9999339305790484</v>
      </c>
      <c r="AT214" s="9">
        <f t="shared" si="288"/>
        <v>1.9860947535152109</v>
      </c>
      <c r="AU214" s="9">
        <f t="shared" si="289"/>
        <v>0.75861797322012858</v>
      </c>
      <c r="AV214" s="9">
        <f t="shared" si="290"/>
        <v>1.7537910705248774</v>
      </c>
      <c r="AW214" s="9">
        <f t="shared" si="291"/>
        <v>0.51240904374500573</v>
      </c>
      <c r="AX214" s="9">
        <f t="shared" si="292"/>
        <v>0</v>
      </c>
      <c r="AY214" s="9">
        <f t="shared" si="293"/>
        <v>0.44551228210207949</v>
      </c>
      <c r="AZ214" s="9">
        <f t="shared" si="294"/>
        <v>4.2078674152918244E-2</v>
      </c>
      <c r="BA214" s="9">
        <f t="shared" si="295"/>
        <v>47.477708154299201</v>
      </c>
      <c r="BB214" s="10">
        <f t="shared" si="296"/>
        <v>0</v>
      </c>
      <c r="BC214" s="9">
        <f t="shared" si="297"/>
        <v>1.4777081542992008</v>
      </c>
      <c r="BD214" s="9">
        <f t="shared" si="298"/>
        <v>8.0315318382580898</v>
      </c>
      <c r="BE214" s="11">
        <f t="shared" si="299"/>
        <v>1.6550221578043602</v>
      </c>
      <c r="BF214" s="9">
        <f t="shared" si="300"/>
        <v>0.45937808742552266</v>
      </c>
      <c r="BG214" s="9">
        <f t="shared" si="301"/>
        <v>23.999999999999996</v>
      </c>
      <c r="BH214" s="9"/>
      <c r="BI214" s="9">
        <f t="shared" si="302"/>
        <v>6.6824784864391216</v>
      </c>
      <c r="BJ214" s="9">
        <f t="shared" si="303"/>
        <v>1.3723656400511122</v>
      </c>
      <c r="BK214" s="9">
        <f t="shared" si="304"/>
        <v>5.4844126490234402E-2</v>
      </c>
      <c r="BL214" s="9">
        <f t="shared" si="305"/>
        <v>0.17384364720069231</v>
      </c>
      <c r="BM214" s="9">
        <f t="shared" si="306"/>
        <v>0</v>
      </c>
      <c r="BN214" s="9">
        <f t="shared" si="307"/>
        <v>6.020148688827593E-2</v>
      </c>
      <c r="BO214" s="9">
        <f t="shared" si="308"/>
        <v>2.8345245993046566</v>
      </c>
      <c r="BP214" s="9">
        <f t="shared" si="309"/>
        <v>1.8765861401161423</v>
      </c>
      <c r="BQ214" s="9">
        <f t="shared" si="310"/>
        <v>0</v>
      </c>
      <c r="BR214" s="9">
        <f t="shared" si="311"/>
        <v>1.6570911381651916</v>
      </c>
      <c r="BS214" s="9">
        <f t="shared" si="312"/>
        <v>0</v>
      </c>
      <c r="BT214" s="9">
        <f t="shared" si="313"/>
        <v>0.3429088618348084</v>
      </c>
      <c r="BU214" s="9">
        <f t="shared" si="314"/>
        <v>0.88220252900017138</v>
      </c>
      <c r="BV214" s="9">
        <f t="shared" si="315"/>
        <v>0.42094777822888613</v>
      </c>
      <c r="BW214" s="9">
        <f t="shared" si="316"/>
        <v>3.9758554605750819E-2</v>
      </c>
      <c r="BX214" s="9">
        <f t="shared" si="317"/>
        <v>44.859898516495761</v>
      </c>
      <c r="BY214" s="10">
        <f t="shared" si="318"/>
        <v>0.60754018114706831</v>
      </c>
      <c r="BZ214" s="9">
        <f t="shared" si="319"/>
        <v>0</v>
      </c>
      <c r="CA214" s="9">
        <f t="shared" si="320"/>
        <v>0</v>
      </c>
      <c r="CB214" s="11">
        <f t="shared" si="321"/>
        <v>0</v>
      </c>
      <c r="CC214" s="9">
        <f t="shared" si="322"/>
        <v>1.9405551590159331</v>
      </c>
      <c r="CD214" s="9">
        <f t="shared" si="323"/>
        <v>24</v>
      </c>
      <c r="CE214" s="9"/>
      <c r="CF214" s="9">
        <f t="shared" si="324"/>
        <v>6.8388179040233998</v>
      </c>
      <c r="CG214" s="9">
        <f t="shared" si="325"/>
        <v>1.4044727160878949</v>
      </c>
      <c r="CH214" s="9">
        <f t="shared" si="326"/>
        <v>0.24329062011129565</v>
      </c>
      <c r="CI214" s="9">
        <f t="shared" si="327"/>
        <v>0.17791079303726134</v>
      </c>
      <c r="CJ214" s="9">
        <f t="shared" si="328"/>
        <v>0</v>
      </c>
      <c r="CK214" s="9">
        <f t="shared" si="329"/>
        <v>6.1609926199666203E-2</v>
      </c>
      <c r="CL214" s="9">
        <f t="shared" si="330"/>
        <v>2.9008395041536414</v>
      </c>
      <c r="CM214" s="9">
        <f t="shared" si="331"/>
        <v>1.9204896685431858</v>
      </c>
      <c r="CN214" s="9">
        <f t="shared" si="332"/>
        <v>0.30414051204505022</v>
      </c>
      <c r="CO214" s="9">
        <f t="shared" si="333"/>
        <v>1.6958594879549511</v>
      </c>
      <c r="CP214" s="9">
        <f t="shared" si="334"/>
        <v>1.3322676295501878E-15</v>
      </c>
      <c r="CQ214" s="9">
        <f t="shared" si="335"/>
        <v>0.52851524716761511</v>
      </c>
      <c r="CR214" s="9">
        <f t="shared" si="336"/>
        <v>0.43079602998386757</v>
      </c>
      <c r="CS214" s="9">
        <f t="shared" si="337"/>
        <v>4.0688722848517288E-2</v>
      </c>
      <c r="CT214" s="9">
        <f t="shared" si="338"/>
        <v>45.909414863041604</v>
      </c>
      <c r="CU214" s="10">
        <f t="shared" si="339"/>
        <v>4.7167729377638502E-2</v>
      </c>
      <c r="CV214" s="9">
        <f t="shared" si="340"/>
        <v>0</v>
      </c>
      <c r="CW214" s="9">
        <f t="shared" si="341"/>
        <v>0</v>
      </c>
      <c r="CX214" s="11">
        <f t="shared" si="342"/>
        <v>0</v>
      </c>
      <c r="CY214" s="9">
        <f t="shared" si="343"/>
        <v>1.9391644217562922</v>
      </c>
      <c r="CZ214" s="9">
        <f t="shared" si="344"/>
        <v>2.6076266814226715E-2</v>
      </c>
      <c r="DA214" s="9">
        <f t="shared" si="345"/>
        <v>3.4759311429481014E-2</v>
      </c>
      <c r="DB214" s="9">
        <f t="shared" si="346"/>
        <v>24</v>
      </c>
      <c r="DD214" s="9">
        <f t="shared" si="347"/>
        <v>6.8523117648865277</v>
      </c>
      <c r="DE214" s="9">
        <f t="shared" si="348"/>
        <v>1.4072439200712321</v>
      </c>
      <c r="DF214" s="9">
        <f t="shared" si="349"/>
        <v>0.25955568495776049</v>
      </c>
      <c r="DG214" s="9">
        <f t="shared" si="350"/>
        <v>0.17826183374648699</v>
      </c>
      <c r="DH214" s="9">
        <f t="shared" si="351"/>
        <v>0</v>
      </c>
      <c r="DI214" s="9">
        <f t="shared" si="352"/>
        <v>6.1731490450037126E-2</v>
      </c>
      <c r="DJ214" s="9">
        <f t="shared" si="353"/>
        <v>2.9065632308568023</v>
      </c>
      <c r="DK214" s="9">
        <f t="shared" si="354"/>
        <v>1.9242790398556093</v>
      </c>
      <c r="DL214" s="9">
        <f t="shared" si="355"/>
        <v>0.3303912798666957</v>
      </c>
      <c r="DM214" s="9">
        <f t="shared" si="356"/>
        <v>1.6992056352416651</v>
      </c>
      <c r="DN214" s="9">
        <f t="shared" si="357"/>
        <v>2.9596915108360822E-2</v>
      </c>
      <c r="DO214" s="9">
        <f t="shared" si="358"/>
        <v>0</v>
      </c>
      <c r="DP214" s="9">
        <f t="shared" si="359"/>
        <v>0.52758494755398411</v>
      </c>
      <c r="DQ214" s="9">
        <f t="shared" si="360"/>
        <v>0.43164604555243097</v>
      </c>
      <c r="DR214" s="9">
        <f t="shared" si="361"/>
        <v>4.0769006893584966E-2</v>
      </c>
      <c r="DS214" s="9">
        <f t="shared" si="362"/>
        <v>46</v>
      </c>
      <c r="DT214" s="9">
        <f t="shared" si="363"/>
        <v>1.9390443853933024</v>
      </c>
      <c r="IF214" s="17"/>
      <c r="IG214" s="17"/>
      <c r="IH214" s="17"/>
      <c r="II214" s="17"/>
      <c r="IJ214" s="17"/>
      <c r="IK214" s="17"/>
      <c r="IL214" s="17"/>
      <c r="IM214" s="17"/>
      <c r="IN214" s="17"/>
      <c r="IO214" s="17"/>
      <c r="IP214" s="17"/>
      <c r="IQ214" s="17"/>
      <c r="IR214" s="17"/>
      <c r="IS214" s="17"/>
      <c r="IT214" s="17"/>
      <c r="IU214" s="17"/>
      <c r="IV214" s="17"/>
    </row>
    <row r="215" spans="1:256" s="12" customFormat="1" x14ac:dyDescent="0.25">
      <c r="A215" s="16" t="s">
        <v>206</v>
      </c>
      <c r="B215" s="16" t="s">
        <v>207</v>
      </c>
      <c r="C215" s="9">
        <v>46.1892</v>
      </c>
      <c r="D215" s="9">
        <v>1.5486</v>
      </c>
      <c r="E215" s="9">
        <v>7.9790999999999999</v>
      </c>
      <c r="F215" s="9"/>
      <c r="G215" s="9">
        <v>14.875</v>
      </c>
      <c r="H215" s="9">
        <v>0.55569999999999997</v>
      </c>
      <c r="I215" s="9">
        <v>12.965299999999999</v>
      </c>
      <c r="J215" s="9">
        <v>10.64</v>
      </c>
      <c r="K215" s="9">
        <v>1.4775</v>
      </c>
      <c r="L215" s="9">
        <v>0.2064</v>
      </c>
      <c r="M215" s="9">
        <v>4.2300000000000004E-2</v>
      </c>
      <c r="N215" s="9">
        <v>0.1416</v>
      </c>
      <c r="P215" s="17"/>
      <c r="Q215" s="9">
        <f>C215/'ST1.2-NatData'!R$1</f>
        <v>0.76874375873776712</v>
      </c>
      <c r="R215" s="9">
        <f>D215/'ST1.2-NatData'!S$1</f>
        <v>1.9381969736792699E-2</v>
      </c>
      <c r="S215" s="9">
        <f>E215/'ST1.2-NatData'!T$1</f>
        <v>7.825639214993968E-2</v>
      </c>
      <c r="T215" s="9">
        <f>F215/'ST1.2-NatData'!U$1</f>
        <v>0</v>
      </c>
      <c r="U215" s="9">
        <f>G215/'ST1.2-NatData'!V$1</f>
        <v>0.20704005790162291</v>
      </c>
      <c r="V215" s="9">
        <f>H215/'ST1.2-NatData'!W$1</f>
        <v>7.8337116032535913E-3</v>
      </c>
      <c r="W215" s="9">
        <f>I215/'ST1.2-NatData'!X$1</f>
        <v>0.3216876736800317</v>
      </c>
      <c r="X215" s="9">
        <f>J215/'ST1.2-NatData'!Y$1</f>
        <v>0.18973234187485513</v>
      </c>
      <c r="Y215" s="9">
        <f>K215/'ST1.2-NatData'!Z$1</f>
        <v>2.3838719566304716E-2</v>
      </c>
      <c r="Z215" s="9">
        <f>L215/'ST1.2-NatData'!AA$1</f>
        <v>2.1911758461081151E-3</v>
      </c>
      <c r="AA215" s="9">
        <f>M215/'ST1.2-NatData'!AB$1</f>
        <v>2.226550163175071E-3</v>
      </c>
      <c r="AB215" s="9">
        <f>N215/'ST1.2-NatData'!AC$1</f>
        <v>3.9940202521648377E-3</v>
      </c>
      <c r="AC215" s="9">
        <f>O215/'ST1.2-NatData'!AD$1</f>
        <v>0</v>
      </c>
      <c r="AD215" s="9">
        <f t="shared" si="273"/>
        <v>2.5664545990787846</v>
      </c>
      <c r="AE215" s="9">
        <f t="shared" si="274"/>
        <v>1.7229920886590284</v>
      </c>
      <c r="AF215" s="9">
        <f t="shared" si="275"/>
        <v>1.4811999559593474</v>
      </c>
      <c r="AG215" s="9">
        <f t="shared" si="276"/>
        <v>1.6709322978342025</v>
      </c>
      <c r="AH215" s="9">
        <f t="shared" si="277"/>
        <v>9.2861714834990874</v>
      </c>
      <c r="AI215" s="9">
        <f t="shared" si="278"/>
        <v>8.7766678277951513</v>
      </c>
      <c r="AJ215" s="9">
        <f t="shared" si="279"/>
        <v>8.9770243949694528</v>
      </c>
      <c r="AK215" s="9">
        <f t="shared" si="280"/>
        <v>8.9726533714332852</v>
      </c>
      <c r="AL215" s="9"/>
      <c r="AM215" s="9">
        <f t="shared" si="281"/>
        <v>7.1386863705085553</v>
      </c>
      <c r="AN215" s="9">
        <f t="shared" si="282"/>
        <v>1.4534045543685834</v>
      </c>
      <c r="AO215" s="9">
        <f t="shared" si="283"/>
        <v>0.5920909248771391</v>
      </c>
      <c r="AP215" s="9">
        <f t="shared" si="284"/>
        <v>0.17998429466384666</v>
      </c>
      <c r="AQ215" s="9">
        <f t="shared" si="285"/>
        <v>0</v>
      </c>
      <c r="AR215" s="9">
        <f t="shared" si="286"/>
        <v>7.2745189300089413E-2</v>
      </c>
      <c r="AS215" s="9">
        <f t="shared" si="287"/>
        <v>2.9872469019206704</v>
      </c>
      <c r="AT215" s="9">
        <f t="shared" si="288"/>
        <v>1.9226094816280506</v>
      </c>
      <c r="AU215" s="9">
        <f t="shared" si="289"/>
        <v>0.75467679238979635</v>
      </c>
      <c r="AV215" s="9">
        <f t="shared" si="290"/>
        <v>1.7618870626157794</v>
      </c>
      <c r="AW215" s="9">
        <f t="shared" si="291"/>
        <v>0.51656385500557578</v>
      </c>
      <c r="AX215" s="9">
        <f t="shared" si="292"/>
        <v>0</v>
      </c>
      <c r="AY215" s="9">
        <f t="shared" si="293"/>
        <v>0.44274087567950116</v>
      </c>
      <c r="AZ215" s="9">
        <f t="shared" si="294"/>
        <v>4.0695269314922324E-2</v>
      </c>
      <c r="BA215" s="9">
        <f t="shared" si="295"/>
        <v>47.607309739718957</v>
      </c>
      <c r="BB215" s="10">
        <f t="shared" si="296"/>
        <v>0</v>
      </c>
      <c r="BC215" s="9">
        <f t="shared" si="297"/>
        <v>1.6073097397189571</v>
      </c>
      <c r="BD215" s="9">
        <f t="shared" si="298"/>
        <v>8.9302777374042535</v>
      </c>
      <c r="BE215" s="11">
        <f t="shared" si="299"/>
        <v>1.68824502642715</v>
      </c>
      <c r="BF215" s="9">
        <f t="shared" si="300"/>
        <v>0.33492497667901538</v>
      </c>
      <c r="BG215" s="9">
        <f t="shared" si="301"/>
        <v>24</v>
      </c>
      <c r="BH215" s="9"/>
      <c r="BI215" s="9">
        <f t="shared" si="302"/>
        <v>6.7470086151320787</v>
      </c>
      <c r="BJ215" s="9">
        <f t="shared" si="303"/>
        <v>1.3736607186033933</v>
      </c>
      <c r="BK215" s="9">
        <f t="shared" si="304"/>
        <v>0.12066933373547251</v>
      </c>
      <c r="BL215" s="9">
        <f t="shared" si="305"/>
        <v>0.17010911022820774</v>
      </c>
      <c r="BM215" s="9">
        <f t="shared" si="306"/>
        <v>0</v>
      </c>
      <c r="BN215" s="9">
        <f t="shared" si="307"/>
        <v>6.8753884600501372E-2</v>
      </c>
      <c r="BO215" s="9">
        <f t="shared" si="308"/>
        <v>2.8233458561857994</v>
      </c>
      <c r="BP215" s="9">
        <f t="shared" si="309"/>
        <v>1.817121815250019</v>
      </c>
      <c r="BQ215" s="9">
        <f t="shared" si="310"/>
        <v>0</v>
      </c>
      <c r="BR215" s="9">
        <f t="shared" si="311"/>
        <v>1.6652177408252717</v>
      </c>
      <c r="BS215" s="9">
        <f t="shared" si="312"/>
        <v>0</v>
      </c>
      <c r="BT215" s="9">
        <f t="shared" si="313"/>
        <v>0.33478225917472826</v>
      </c>
      <c r="BU215" s="9">
        <f t="shared" si="314"/>
        <v>0.87787076792073571</v>
      </c>
      <c r="BV215" s="9">
        <f t="shared" si="315"/>
        <v>0.41844904614683476</v>
      </c>
      <c r="BW215" s="9">
        <f t="shared" si="316"/>
        <v>3.8462445107157829E-2</v>
      </c>
      <c r="BX215" s="9">
        <f t="shared" si="317"/>
        <v>44.995243142228503</v>
      </c>
      <c r="BY215" s="10">
        <f t="shared" si="318"/>
        <v>0.55293863589065528</v>
      </c>
      <c r="BZ215" s="9">
        <f t="shared" si="319"/>
        <v>0</v>
      </c>
      <c r="CA215" s="9">
        <f t="shared" si="320"/>
        <v>0</v>
      </c>
      <c r="CB215" s="11">
        <f t="shared" si="321"/>
        <v>0</v>
      </c>
      <c r="CC215" s="9">
        <f t="shared" si="322"/>
        <v>1.9454041197651519</v>
      </c>
      <c r="CD215" s="9">
        <f t="shared" si="323"/>
        <v>23.999999999999996</v>
      </c>
      <c r="CE215" s="9"/>
      <c r="CF215" s="9">
        <f t="shared" si="324"/>
        <v>6.9010314756694466</v>
      </c>
      <c r="CG215" s="9">
        <f t="shared" si="325"/>
        <v>1.405019082784609</v>
      </c>
      <c r="CH215" s="9">
        <f t="shared" si="326"/>
        <v>0.30605055845405538</v>
      </c>
      <c r="CI215" s="9">
        <f t="shared" si="327"/>
        <v>0.17399241514974773</v>
      </c>
      <c r="CJ215" s="9">
        <f t="shared" si="328"/>
        <v>0</v>
      </c>
      <c r="CK215" s="9">
        <f t="shared" si="329"/>
        <v>7.0323420165562756E-2</v>
      </c>
      <c r="CL215" s="9">
        <f t="shared" si="330"/>
        <v>2.8877980941866173</v>
      </c>
      <c r="CM215" s="9">
        <f t="shared" si="331"/>
        <v>1.8586036505187569</v>
      </c>
      <c r="CN215" s="9">
        <f t="shared" si="332"/>
        <v>0.29676813847474026</v>
      </c>
      <c r="CO215" s="9">
        <f t="shared" si="333"/>
        <v>1.7032318615252589</v>
      </c>
      <c r="CP215" s="9">
        <f t="shared" si="334"/>
        <v>0</v>
      </c>
      <c r="CQ215" s="9">
        <f t="shared" si="335"/>
        <v>0.53265798776853324</v>
      </c>
      <c r="CR215" s="9">
        <f t="shared" si="336"/>
        <v>0.4280015341831061</v>
      </c>
      <c r="CS215" s="9">
        <f t="shared" si="337"/>
        <v>3.9340478048360758E-2</v>
      </c>
      <c r="CT215" s="9">
        <f t="shared" si="338"/>
        <v>46.02240887665446</v>
      </c>
      <c r="CU215" s="10">
        <f t="shared" si="339"/>
        <v>0</v>
      </c>
      <c r="CV215" s="9">
        <f t="shared" si="340"/>
        <v>2.2408876654459675E-2</v>
      </c>
      <c r="CW215" s="9">
        <f t="shared" si="341"/>
        <v>0.12879226163493004</v>
      </c>
      <c r="CX215" s="11">
        <f t="shared" si="342"/>
        <v>1.7603742549719022E-2</v>
      </c>
      <c r="CY215" s="9">
        <f t="shared" si="343"/>
        <v>1.9217489109764088</v>
      </c>
      <c r="CZ215" s="9">
        <f t="shared" si="344"/>
        <v>1.9987795131445829E-2</v>
      </c>
      <c r="DA215" s="9">
        <f t="shared" si="345"/>
        <v>3.5854417237685794E-2</v>
      </c>
      <c r="DB215" s="9">
        <f t="shared" si="346"/>
        <v>24</v>
      </c>
      <c r="DD215" s="9">
        <f t="shared" si="347"/>
        <v>6.8976712786067216</v>
      </c>
      <c r="DE215" s="9">
        <f t="shared" si="348"/>
        <v>1.4043349617207233</v>
      </c>
      <c r="DF215" s="9">
        <f t="shared" si="349"/>
        <v>0.3020062403274455</v>
      </c>
      <c r="DG215" s="9">
        <f t="shared" si="350"/>
        <v>0.1739076961038509</v>
      </c>
      <c r="DH215" s="9">
        <f t="shared" si="351"/>
        <v>0</v>
      </c>
      <c r="DI215" s="9">
        <f t="shared" si="352"/>
        <v>7.0289178827769389E-2</v>
      </c>
      <c r="DJ215" s="9">
        <f t="shared" si="353"/>
        <v>2.8863919897936667</v>
      </c>
      <c r="DK215" s="9">
        <f t="shared" si="354"/>
        <v>1.8576986735527394</v>
      </c>
      <c r="DL215" s="9">
        <f t="shared" si="355"/>
        <v>0.29029377860547179</v>
      </c>
      <c r="DM215" s="9">
        <f t="shared" si="356"/>
        <v>1.7024025369933515</v>
      </c>
      <c r="DN215" s="9">
        <f t="shared" si="357"/>
        <v>0</v>
      </c>
      <c r="DO215" s="9">
        <f t="shared" si="358"/>
        <v>7.3036844011766799E-3</v>
      </c>
      <c r="DP215" s="9">
        <f t="shared" si="359"/>
        <v>0.54018922674069314</v>
      </c>
      <c r="DQ215" s="9">
        <f t="shared" si="360"/>
        <v>0.42779313497451327</v>
      </c>
      <c r="DR215" s="9">
        <f t="shared" si="361"/>
        <v>3.9321322685970321E-2</v>
      </c>
      <c r="DS215" s="9">
        <f t="shared" si="362"/>
        <v>46</v>
      </c>
      <c r="DT215" s="9">
        <f t="shared" si="363"/>
        <v>1.9441849778905622</v>
      </c>
      <c r="IF215" s="17"/>
      <c r="IG215" s="17"/>
      <c r="IH215" s="17"/>
      <c r="II215" s="17"/>
      <c r="IJ215" s="17"/>
      <c r="IK215" s="17"/>
      <c r="IL215" s="17"/>
      <c r="IM215" s="17"/>
      <c r="IN215" s="17"/>
      <c r="IO215" s="17"/>
      <c r="IP215" s="17"/>
      <c r="IQ215" s="17"/>
      <c r="IR215" s="17"/>
      <c r="IS215" s="17"/>
      <c r="IT215" s="17"/>
      <c r="IU215" s="17"/>
      <c r="IV215" s="17"/>
    </row>
    <row r="216" spans="1:256" s="12" customFormat="1" x14ac:dyDescent="0.25">
      <c r="A216" s="16" t="s">
        <v>206</v>
      </c>
      <c r="B216" s="16" t="s">
        <v>207</v>
      </c>
      <c r="C216" s="9">
        <v>46.937600000000003</v>
      </c>
      <c r="D216" s="9">
        <v>1.51</v>
      </c>
      <c r="E216" s="9">
        <v>7.9370000000000003</v>
      </c>
      <c r="F216" s="9"/>
      <c r="G216" s="9">
        <v>15.5762</v>
      </c>
      <c r="H216" s="9">
        <v>0.5232</v>
      </c>
      <c r="I216" s="9">
        <v>13.212300000000001</v>
      </c>
      <c r="J216" s="9">
        <v>10.632999999999999</v>
      </c>
      <c r="K216" s="9">
        <v>1.4955000000000001</v>
      </c>
      <c r="L216" s="9">
        <v>0.20720000000000002</v>
      </c>
      <c r="M216" s="9">
        <v>5.1900000000000002E-2</v>
      </c>
      <c r="N216" s="9">
        <v>0.14219999999999999</v>
      </c>
      <c r="P216" s="17"/>
      <c r="Q216" s="9">
        <f>C216/'ST1.2-NatData'!R$1</f>
        <v>0.78119965381798817</v>
      </c>
      <c r="R216" s="9">
        <f>D216/'ST1.2-NatData'!S$1</f>
        <v>1.889885981051077E-2</v>
      </c>
      <c r="S216" s="9">
        <f>E216/'ST1.2-NatData'!T$1</f>
        <v>7.7843489177234437E-2</v>
      </c>
      <c r="T216" s="9">
        <f>F216/'ST1.2-NatData'!U$1</f>
        <v>0</v>
      </c>
      <c r="U216" s="9">
        <f>G216/'ST1.2-NatData'!V$1</f>
        <v>0.21679982184116026</v>
      </c>
      <c r="V216" s="9">
        <f>H216/'ST1.2-NatData'!W$1</f>
        <v>7.3755585942455988E-3</v>
      </c>
      <c r="W216" s="9">
        <f>I216/'ST1.2-NatData'!X$1</f>
        <v>0.32781609765780073</v>
      </c>
      <c r="X216" s="9">
        <f>J216/'ST1.2-NatData'!Y$1</f>
        <v>0.18960751796572689</v>
      </c>
      <c r="Y216" s="9">
        <f>K216/'ST1.2-NatData'!Z$1</f>
        <v>2.412914051533584E-2</v>
      </c>
      <c r="Z216" s="9">
        <f>L216/'ST1.2-NatData'!AA$1</f>
        <v>2.1996687757441934E-3</v>
      </c>
      <c r="AA216" s="9">
        <f>M216/'ST1.2-NatData'!AB$1</f>
        <v>2.7318665122644486E-3</v>
      </c>
      <c r="AB216" s="9">
        <f>N216/'ST1.2-NatData'!AC$1</f>
        <v>4.0109440667926545E-3</v>
      </c>
      <c r="AC216" s="9">
        <f>O216/'ST1.2-NatData'!AD$1</f>
        <v>0</v>
      </c>
      <c r="AD216" s="9">
        <f t="shared" si="273"/>
        <v>2.6050267054282434</v>
      </c>
      <c r="AE216" s="9">
        <f t="shared" si="274"/>
        <v>1.7500421066240612</v>
      </c>
      <c r="AF216" s="9">
        <f t="shared" si="275"/>
        <v>1.5077769700761743</v>
      </c>
      <c r="AG216" s="9">
        <f t="shared" si="276"/>
        <v>1.6973844880419011</v>
      </c>
      <c r="AH216" s="9">
        <f t="shared" si="277"/>
        <v>9.1426371625223251</v>
      </c>
      <c r="AI216" s="9">
        <f t="shared" si="278"/>
        <v>8.6219648250385656</v>
      </c>
      <c r="AJ216" s="9">
        <f t="shared" si="279"/>
        <v>8.8371256516571357</v>
      </c>
      <c r="AK216" s="9">
        <f t="shared" si="280"/>
        <v>8.8405254911262414</v>
      </c>
      <c r="AL216" s="9"/>
      <c r="AM216" s="9">
        <f t="shared" si="281"/>
        <v>7.142224986345914</v>
      </c>
      <c r="AN216" s="9">
        <f t="shared" si="282"/>
        <v>1.4233895540243759</v>
      </c>
      <c r="AO216" s="9">
        <f t="shared" si="283"/>
        <v>0.5656145403702908</v>
      </c>
      <c r="AP216" s="9">
        <f t="shared" si="284"/>
        <v>0.17278541803287539</v>
      </c>
      <c r="AQ216" s="9">
        <f t="shared" si="285"/>
        <v>0</v>
      </c>
      <c r="AR216" s="9">
        <f t="shared" si="286"/>
        <v>6.7432056098110732E-2</v>
      </c>
      <c r="AS216" s="9">
        <f t="shared" si="287"/>
        <v>2.9971036369192565</v>
      </c>
      <c r="AT216" s="9">
        <f t="shared" si="288"/>
        <v>1.982122107993211</v>
      </c>
      <c r="AU216" s="9">
        <f t="shared" si="289"/>
        <v>0.78505775941374445</v>
      </c>
      <c r="AV216" s="9">
        <f t="shared" si="290"/>
        <v>1.733512740047074</v>
      </c>
      <c r="AW216" s="9">
        <f t="shared" si="291"/>
        <v>0.51857049946081846</v>
      </c>
      <c r="AX216" s="9">
        <f t="shared" si="292"/>
        <v>0</v>
      </c>
      <c r="AY216" s="9">
        <f t="shared" si="293"/>
        <v>0.4412079535504651</v>
      </c>
      <c r="AZ216" s="9">
        <f t="shared" si="294"/>
        <v>4.0221546988717695E-2</v>
      </c>
      <c r="BA216" s="9">
        <f t="shared" si="295"/>
        <v>47.571980862242768</v>
      </c>
      <c r="BB216" s="10">
        <f t="shared" si="296"/>
        <v>0</v>
      </c>
      <c r="BC216" s="9">
        <f t="shared" si="297"/>
        <v>1.5719808622427678</v>
      </c>
      <c r="BD216" s="9">
        <f t="shared" si="298"/>
        <v>9.0978792084391724</v>
      </c>
      <c r="BE216" s="11">
        <f t="shared" si="299"/>
        <v>1.7252042261601299</v>
      </c>
      <c r="BF216" s="9">
        <f t="shared" si="300"/>
        <v>0.36637206717729609</v>
      </c>
      <c r="BG216" s="9">
        <f t="shared" si="301"/>
        <v>24.000000000000004</v>
      </c>
      <c r="BH216" s="9"/>
      <c r="BI216" s="9">
        <f t="shared" si="302"/>
        <v>6.7354759365509986</v>
      </c>
      <c r="BJ216" s="9">
        <f t="shared" si="303"/>
        <v>1.3423276510887712</v>
      </c>
      <c r="BK216" s="9">
        <f t="shared" si="304"/>
        <v>7.7803587639769134E-2</v>
      </c>
      <c r="BL216" s="9">
        <f t="shared" si="305"/>
        <v>0.16294530451955888</v>
      </c>
      <c r="BM216" s="9">
        <f t="shared" si="306"/>
        <v>0</v>
      </c>
      <c r="BN216" s="9">
        <f t="shared" si="307"/>
        <v>6.3591806764596442E-2</v>
      </c>
      <c r="BO216" s="9">
        <f t="shared" si="308"/>
        <v>2.8264188630869653</v>
      </c>
      <c r="BP216" s="9">
        <f t="shared" si="309"/>
        <v>1.8692404379891114</v>
      </c>
      <c r="BQ216" s="9">
        <f t="shared" si="310"/>
        <v>0</v>
      </c>
      <c r="BR216" s="9">
        <f t="shared" si="311"/>
        <v>1.634789350463365</v>
      </c>
      <c r="BS216" s="9">
        <f t="shared" si="312"/>
        <v>0</v>
      </c>
      <c r="BT216" s="9">
        <f t="shared" si="313"/>
        <v>0.36521064953663496</v>
      </c>
      <c r="BU216" s="9">
        <f t="shared" si="314"/>
        <v>0.91119851435095367</v>
      </c>
      <c r="BV216" s="9">
        <f t="shared" si="315"/>
        <v>0.4160812015632771</v>
      </c>
      <c r="BW216" s="9">
        <f t="shared" si="316"/>
        <v>3.7930933622404163E-2</v>
      </c>
      <c r="BX216" s="9">
        <f t="shared" si="317"/>
        <v>44.862760969342304</v>
      </c>
      <c r="BY216" s="10">
        <f t="shared" si="318"/>
        <v>0.60839633443898378</v>
      </c>
      <c r="BZ216" s="9">
        <f t="shared" si="319"/>
        <v>0</v>
      </c>
      <c r="CA216" s="9">
        <f t="shared" si="320"/>
        <v>0</v>
      </c>
      <c r="CB216" s="11">
        <f t="shared" si="321"/>
        <v>0</v>
      </c>
      <c r="CC216" s="9">
        <f t="shared" si="322"/>
        <v>1.9418637243654717</v>
      </c>
      <c r="CD216" s="9">
        <f t="shared" si="323"/>
        <v>24</v>
      </c>
      <c r="CE216" s="9"/>
      <c r="CF216" s="9">
        <f t="shared" si="324"/>
        <v>6.9035594998206173</v>
      </c>
      <c r="CG216" s="9">
        <f t="shared" si="325"/>
        <v>1.3758253900452662</v>
      </c>
      <c r="CH216" s="9">
        <f t="shared" si="326"/>
        <v>0.27938488986588439</v>
      </c>
      <c r="CI216" s="9">
        <f t="shared" si="327"/>
        <v>0.16701159881853683</v>
      </c>
      <c r="CJ216" s="9">
        <f t="shared" si="328"/>
        <v>0</v>
      </c>
      <c r="CK216" s="9">
        <f t="shared" si="329"/>
        <v>6.5178738048508031E-2</v>
      </c>
      <c r="CL216" s="9">
        <f t="shared" si="330"/>
        <v>2.8969520456378914</v>
      </c>
      <c r="CM216" s="9">
        <f t="shared" si="331"/>
        <v>1.9158872668672142</v>
      </c>
      <c r="CN216" s="9">
        <f t="shared" si="332"/>
        <v>0.32441453923803465</v>
      </c>
      <c r="CO216" s="9">
        <f t="shared" si="333"/>
        <v>1.6755854607619662</v>
      </c>
      <c r="CP216" s="9">
        <f t="shared" si="334"/>
        <v>8.8817841970012523E-16</v>
      </c>
      <c r="CQ216" s="9">
        <f t="shared" si="335"/>
        <v>0.53465800807241581</v>
      </c>
      <c r="CR216" s="9">
        <f t="shared" si="336"/>
        <v>0.42646449320102764</v>
      </c>
      <c r="CS216" s="9">
        <f t="shared" si="337"/>
        <v>3.887749872655652E-2</v>
      </c>
      <c r="CT216" s="9">
        <f t="shared" si="338"/>
        <v>45.982309579251158</v>
      </c>
      <c r="CU216" s="10">
        <f t="shared" si="339"/>
        <v>9.2335394961774939E-3</v>
      </c>
      <c r="CV216" s="9">
        <f t="shared" si="340"/>
        <v>0</v>
      </c>
      <c r="CW216" s="9">
        <f t="shared" si="341"/>
        <v>0</v>
      </c>
      <c r="CX216" s="11">
        <f t="shared" si="342"/>
        <v>0</v>
      </c>
      <c r="CY216" s="9">
        <f t="shared" si="343"/>
        <v>1.9404129356675492</v>
      </c>
      <c r="CZ216" s="9">
        <f t="shared" si="344"/>
        <v>2.4141847632435272E-2</v>
      </c>
      <c r="DA216" s="9">
        <f t="shared" si="345"/>
        <v>3.544521670001536E-2</v>
      </c>
      <c r="DB216" s="9">
        <f t="shared" si="346"/>
        <v>24.000000000000004</v>
      </c>
      <c r="DD216" s="9">
        <f t="shared" si="347"/>
        <v>6.9062154532369195</v>
      </c>
      <c r="DE216" s="9">
        <f t="shared" si="348"/>
        <v>1.3763547007791015</v>
      </c>
      <c r="DF216" s="9">
        <f t="shared" si="349"/>
        <v>0.28257015401602104</v>
      </c>
      <c r="DG216" s="9">
        <f t="shared" si="350"/>
        <v>0.16707585190804169</v>
      </c>
      <c r="DH216" s="9">
        <f t="shared" si="351"/>
        <v>0</v>
      </c>
      <c r="DI216" s="9">
        <f t="shared" si="352"/>
        <v>6.5203813763723445E-2</v>
      </c>
      <c r="DJ216" s="9">
        <f t="shared" si="353"/>
        <v>2.8980665677453166</v>
      </c>
      <c r="DK216" s="9">
        <f t="shared" si="354"/>
        <v>1.9166243514584049</v>
      </c>
      <c r="DL216" s="9">
        <f t="shared" si="355"/>
        <v>0.3295407388915077</v>
      </c>
      <c r="DM216" s="9">
        <f t="shared" si="356"/>
        <v>1.6762300958851852</v>
      </c>
      <c r="DN216" s="9">
        <f t="shared" si="357"/>
        <v>5.7708347766931567E-3</v>
      </c>
      <c r="DO216" s="9">
        <f t="shared" si="358"/>
        <v>0</v>
      </c>
      <c r="DP216" s="9">
        <f t="shared" si="359"/>
        <v>0.53447898062241106</v>
      </c>
      <c r="DQ216" s="9">
        <f t="shared" si="360"/>
        <v>0.42662856360958695</v>
      </c>
      <c r="DR216" s="9">
        <f t="shared" si="361"/>
        <v>3.8892455768001988E-2</v>
      </c>
      <c r="DS216" s="9">
        <f t="shared" si="362"/>
        <v>46</v>
      </c>
      <c r="DT216" s="9">
        <f t="shared" si="363"/>
        <v>1.94039001119401</v>
      </c>
      <c r="IF216" s="17"/>
      <c r="IG216" s="17"/>
      <c r="IH216" s="17"/>
      <c r="II216" s="17"/>
      <c r="IJ216" s="17"/>
      <c r="IK216" s="17"/>
      <c r="IL216" s="17"/>
      <c r="IM216" s="17"/>
      <c r="IN216" s="17"/>
      <c r="IO216" s="17"/>
      <c r="IP216" s="17"/>
      <c r="IQ216" s="17"/>
      <c r="IR216" s="17"/>
      <c r="IS216" s="17"/>
      <c r="IT216" s="17"/>
      <c r="IU216" s="17"/>
      <c r="IV216" s="17"/>
    </row>
    <row r="217" spans="1:256" s="12" customFormat="1" x14ac:dyDescent="0.25">
      <c r="A217" s="16" t="s">
        <v>206</v>
      </c>
      <c r="B217" s="16" t="s">
        <v>207</v>
      </c>
      <c r="C217" s="9">
        <v>46.718899999999998</v>
      </c>
      <c r="D217" s="9">
        <v>1.4056</v>
      </c>
      <c r="E217" s="9">
        <v>8.1608000000000001</v>
      </c>
      <c r="F217" s="9"/>
      <c r="G217" s="9">
        <v>15.3141</v>
      </c>
      <c r="H217" s="9">
        <v>0.55710000000000004</v>
      </c>
      <c r="I217" s="9">
        <v>13.509600000000001</v>
      </c>
      <c r="J217" s="9">
        <v>10.486599999999999</v>
      </c>
      <c r="K217" s="9">
        <v>1.3162</v>
      </c>
      <c r="L217" s="9">
        <v>0.20250000000000001</v>
      </c>
      <c r="M217" s="9">
        <v>5.3100000000000001E-2</v>
      </c>
      <c r="N217" s="9">
        <v>0.1321</v>
      </c>
      <c r="P217" s="17"/>
      <c r="Q217" s="9">
        <f>C217/'ST1.2-NatData'!R$1</f>
        <v>0.77755974968377595</v>
      </c>
      <c r="R217" s="9">
        <f>D217/'ST1.2-NatData'!S$1</f>
        <v>1.7592210165333733E-2</v>
      </c>
      <c r="S217" s="9">
        <f>E217/'ST1.2-NatData'!T$1</f>
        <v>8.0038446072517921E-2</v>
      </c>
      <c r="T217" s="9">
        <f>F217/'ST1.2-NatData'!U$1</f>
        <v>0</v>
      </c>
      <c r="U217" s="9">
        <f>G217/'ST1.2-NatData'!V$1</f>
        <v>0.21315174122428526</v>
      </c>
      <c r="V217" s="9">
        <f>H217/'ST1.2-NatData'!W$1</f>
        <v>7.8534474251800903E-3</v>
      </c>
      <c r="W217" s="9">
        <f>I217/'ST1.2-NatData'!X$1</f>
        <v>0.33519253672092097</v>
      </c>
      <c r="X217" s="9">
        <f>J217/'ST1.2-NatData'!Y$1</f>
        <v>0.18699691506624583</v>
      </c>
      <c r="Y217" s="9">
        <f>K217/'ST1.2-NatData'!Z$1</f>
        <v>2.1236225173042484E-2</v>
      </c>
      <c r="Z217" s="9">
        <f>L217/'ST1.2-NatData'!AA$1</f>
        <v>2.149772814132235E-3</v>
      </c>
      <c r="AA217" s="9">
        <f>M217/'ST1.2-NatData'!AB$1</f>
        <v>2.7950310559006208E-3</v>
      </c>
      <c r="AB217" s="9">
        <f>N217/'ST1.2-NatData'!AC$1</f>
        <v>3.7260598538910667E-3</v>
      </c>
      <c r="AC217" s="9">
        <f>O217/'ST1.2-NatData'!AD$1</f>
        <v>0</v>
      </c>
      <c r="AD217" s="9">
        <f t="shared" si="273"/>
        <v>2.6002604417944761</v>
      </c>
      <c r="AE217" s="9">
        <f t="shared" si="274"/>
        <v>1.7451954884051268</v>
      </c>
      <c r="AF217" s="9">
        <f t="shared" si="275"/>
        <v>1.5114265773645317</v>
      </c>
      <c r="AG217" s="9">
        <f t="shared" si="276"/>
        <v>1.6984234924307775</v>
      </c>
      <c r="AH217" s="9">
        <f t="shared" si="277"/>
        <v>9.1680273678806277</v>
      </c>
      <c r="AI217" s="9">
        <f t="shared" si="278"/>
        <v>8.6011455631990046</v>
      </c>
      <c r="AJ217" s="9">
        <f t="shared" si="279"/>
        <v>8.8317195722087281</v>
      </c>
      <c r="AK217" s="9">
        <f t="shared" si="280"/>
        <v>8.8563730912804601</v>
      </c>
      <c r="AL217" s="9"/>
      <c r="AM217" s="9">
        <f t="shared" si="281"/>
        <v>7.1286890652632682</v>
      </c>
      <c r="AN217" s="9">
        <f t="shared" si="282"/>
        <v>1.467589328150964</v>
      </c>
      <c r="AO217" s="9">
        <f t="shared" si="283"/>
        <v>0.59627839341423261</v>
      </c>
      <c r="AP217" s="9">
        <f t="shared" si="284"/>
        <v>0.16128586425728744</v>
      </c>
      <c r="AQ217" s="9">
        <f t="shared" si="285"/>
        <v>0</v>
      </c>
      <c r="AR217" s="9">
        <f t="shared" si="286"/>
        <v>7.2000620926262721E-2</v>
      </c>
      <c r="AS217" s="9">
        <f t="shared" si="287"/>
        <v>3.0730543501667356</v>
      </c>
      <c r="AT217" s="9">
        <f t="shared" si="288"/>
        <v>1.9541809970556567</v>
      </c>
      <c r="AU217" s="9">
        <f t="shared" si="289"/>
        <v>0.85680022582017479</v>
      </c>
      <c r="AV217" s="9">
        <f t="shared" si="290"/>
        <v>1.7143928350365911</v>
      </c>
      <c r="AW217" s="9">
        <f t="shared" si="291"/>
        <v>0.57119306085676591</v>
      </c>
      <c r="AX217" s="9">
        <f t="shared" si="292"/>
        <v>0</v>
      </c>
      <c r="AY217" s="9">
        <f t="shared" si="293"/>
        <v>0.38938858715385805</v>
      </c>
      <c r="AZ217" s="9">
        <f t="shared" si="294"/>
        <v>3.9418351989380172E-2</v>
      </c>
      <c r="BA217" s="9">
        <f t="shared" si="295"/>
        <v>47.618732248048843</v>
      </c>
      <c r="BB217" s="10">
        <f t="shared" si="296"/>
        <v>0</v>
      </c>
      <c r="BC217" s="9">
        <f t="shared" si="297"/>
        <v>1.6187322480488433</v>
      </c>
      <c r="BD217" s="9">
        <f t="shared" si="298"/>
        <v>10.036417360585297</v>
      </c>
      <c r="BE217" s="11">
        <f t="shared" si="299"/>
        <v>1.7616934573082232</v>
      </c>
      <c r="BF217" s="9">
        <f t="shared" si="300"/>
        <v>0.32148221202174893</v>
      </c>
      <c r="BG217" s="9">
        <f t="shared" si="301"/>
        <v>24.000000000000004</v>
      </c>
      <c r="BH217" s="9"/>
      <c r="BI217" s="9">
        <f t="shared" si="302"/>
        <v>6.6879045911147381</v>
      </c>
      <c r="BJ217" s="9">
        <f t="shared" si="303"/>
        <v>1.3768446506439607</v>
      </c>
      <c r="BK217" s="9">
        <f t="shared" si="304"/>
        <v>6.4749241758699227E-2</v>
      </c>
      <c r="BL217" s="9">
        <f t="shared" si="305"/>
        <v>0.15131316041042467</v>
      </c>
      <c r="BM217" s="9">
        <f t="shared" si="306"/>
        <v>0</v>
      </c>
      <c r="BN217" s="9">
        <f t="shared" si="307"/>
        <v>6.7548644476904382E-2</v>
      </c>
      <c r="BO217" s="9">
        <f t="shared" si="308"/>
        <v>2.8830398000345689</v>
      </c>
      <c r="BP217" s="9">
        <f t="shared" si="309"/>
        <v>1.8333491533194035</v>
      </c>
      <c r="BQ217" s="9">
        <f t="shared" si="310"/>
        <v>0</v>
      </c>
      <c r="BR217" s="9">
        <f t="shared" si="311"/>
        <v>1.6083876863539415</v>
      </c>
      <c r="BS217" s="9">
        <f t="shared" si="312"/>
        <v>0</v>
      </c>
      <c r="BT217" s="9">
        <f t="shared" si="313"/>
        <v>0.39161231364605853</v>
      </c>
      <c r="BU217" s="9">
        <f t="shared" si="314"/>
        <v>0.98931956798932119</v>
      </c>
      <c r="BV217" s="9">
        <f t="shared" si="315"/>
        <v>0.36531172785241878</v>
      </c>
      <c r="BW217" s="9">
        <f t="shared" si="316"/>
        <v>3.6981017804318624E-2</v>
      </c>
      <c r="BX217" s="9">
        <f t="shared" si="317"/>
        <v>44.674348272058907</v>
      </c>
      <c r="BY217" s="10">
        <f t="shared" si="318"/>
        <v>0.7230765212075998</v>
      </c>
      <c r="BZ217" s="9">
        <f t="shared" si="319"/>
        <v>0</v>
      </c>
      <c r="CA217" s="9">
        <f t="shared" si="320"/>
        <v>0</v>
      </c>
      <c r="CB217" s="11">
        <f t="shared" si="321"/>
        <v>0</v>
      </c>
      <c r="CC217" s="9">
        <f t="shared" si="322"/>
        <v>1.9439111478540279</v>
      </c>
      <c r="CD217" s="9">
        <f t="shared" si="323"/>
        <v>24.000000000000004</v>
      </c>
      <c r="CE217" s="9"/>
      <c r="CF217" s="9">
        <f t="shared" si="324"/>
        <v>6.8671896598439233</v>
      </c>
      <c r="CG217" s="9">
        <f t="shared" si="325"/>
        <v>1.4137542214156587</v>
      </c>
      <c r="CH217" s="9">
        <f t="shared" si="326"/>
        <v>0.28094388125958147</v>
      </c>
      <c r="CI217" s="9">
        <f t="shared" si="327"/>
        <v>0.15536946683558728</v>
      </c>
      <c r="CJ217" s="9">
        <f t="shared" si="328"/>
        <v>0</v>
      </c>
      <c r="CK217" s="9">
        <f t="shared" si="329"/>
        <v>6.9359445334275238E-2</v>
      </c>
      <c r="CL217" s="9">
        <f t="shared" si="330"/>
        <v>2.9603264870164505</v>
      </c>
      <c r="CM217" s="9">
        <f t="shared" si="331"/>
        <v>1.8824964048208901</v>
      </c>
      <c r="CN217" s="9">
        <f t="shared" si="332"/>
        <v>0.34849568526678443</v>
      </c>
      <c r="CO217" s="9">
        <f t="shared" si="333"/>
        <v>1.6515043147332165</v>
      </c>
      <c r="CP217" s="9">
        <f t="shared" si="334"/>
        <v>8.8817841970012523E-16</v>
      </c>
      <c r="CQ217" s="9">
        <f t="shared" si="335"/>
        <v>0.58692284772207026</v>
      </c>
      <c r="CR217" s="9">
        <f t="shared" si="336"/>
        <v>0.375104771001182</v>
      </c>
      <c r="CS217" s="9">
        <f t="shared" si="337"/>
        <v>3.7972381276747791E-2</v>
      </c>
      <c r="CT217" s="9">
        <f t="shared" si="338"/>
        <v>45.871949627052615</v>
      </c>
      <c r="CU217" s="10">
        <f t="shared" si="339"/>
        <v>6.8021576359700034E-2</v>
      </c>
      <c r="CV217" s="9">
        <f t="shared" si="340"/>
        <v>0</v>
      </c>
      <c r="CW217" s="9">
        <f t="shared" si="341"/>
        <v>0</v>
      </c>
      <c r="CX217" s="11">
        <f t="shared" si="342"/>
        <v>0</v>
      </c>
      <c r="CY217" s="9">
        <f t="shared" si="343"/>
        <v>1.9424075537798402</v>
      </c>
      <c r="CZ217" s="9">
        <f t="shared" si="344"/>
        <v>2.4684930481328742E-2</v>
      </c>
      <c r="DA217" s="9">
        <f t="shared" si="345"/>
        <v>3.2907515738830925E-2</v>
      </c>
      <c r="DB217" s="9">
        <f t="shared" si="346"/>
        <v>24</v>
      </c>
      <c r="DD217" s="9">
        <f t="shared" si="347"/>
        <v>6.8863592439621639</v>
      </c>
      <c r="DE217" s="9">
        <f t="shared" si="348"/>
        <v>1.4177006801290999</v>
      </c>
      <c r="DF217" s="9">
        <f t="shared" si="349"/>
        <v>0.30405992409126448</v>
      </c>
      <c r="DG217" s="9">
        <f t="shared" si="350"/>
        <v>0.15580317672441224</v>
      </c>
      <c r="DH217" s="9">
        <f t="shared" si="351"/>
        <v>0</v>
      </c>
      <c r="DI217" s="9">
        <f t="shared" si="352"/>
        <v>6.9553060450150764E-2</v>
      </c>
      <c r="DJ217" s="9">
        <f t="shared" si="353"/>
        <v>2.9685901626132023</v>
      </c>
      <c r="DK217" s="9">
        <f t="shared" si="354"/>
        <v>1.8877513453383361</v>
      </c>
      <c r="DL217" s="9">
        <f t="shared" si="355"/>
        <v>0.38575766921736587</v>
      </c>
      <c r="DM217" s="9">
        <f t="shared" si="356"/>
        <v>1.6561144467451572</v>
      </c>
      <c r="DN217" s="9">
        <f t="shared" si="357"/>
        <v>4.1872115962522827E-2</v>
      </c>
      <c r="DO217" s="9">
        <f t="shared" si="358"/>
        <v>0</v>
      </c>
      <c r="DP217" s="9">
        <f t="shared" si="359"/>
        <v>0.58576975342729354</v>
      </c>
      <c r="DQ217" s="9">
        <f t="shared" si="360"/>
        <v>0.37615186636581244</v>
      </c>
      <c r="DR217" s="9">
        <f t="shared" si="361"/>
        <v>3.807838020689399E-2</v>
      </c>
      <c r="DS217" s="9">
        <f t="shared" si="362"/>
        <v>46.000000000000007</v>
      </c>
      <c r="DT217" s="9">
        <f t="shared" si="363"/>
        <v>1.9422467859407273</v>
      </c>
      <c r="IF217" s="17"/>
      <c r="IG217" s="17"/>
      <c r="IH217" s="17"/>
      <c r="II217" s="17"/>
      <c r="IJ217" s="17"/>
      <c r="IK217" s="17"/>
      <c r="IL217" s="17"/>
      <c r="IM217" s="17"/>
      <c r="IN217" s="17"/>
      <c r="IO217" s="17"/>
      <c r="IP217" s="17"/>
      <c r="IQ217" s="17"/>
      <c r="IR217" s="17"/>
      <c r="IS217" s="17"/>
      <c r="IT217" s="17"/>
      <c r="IU217" s="17"/>
      <c r="IV217" s="17"/>
    </row>
    <row r="218" spans="1:256" s="12" customFormat="1" x14ac:dyDescent="0.25">
      <c r="A218" s="16" t="s">
        <v>206</v>
      </c>
      <c r="B218" s="16" t="s">
        <v>207</v>
      </c>
      <c r="C218" s="9">
        <v>47.740299999999998</v>
      </c>
      <c r="D218" s="9">
        <v>1.4579</v>
      </c>
      <c r="E218" s="9">
        <v>7.3917000000000002</v>
      </c>
      <c r="F218" s="9"/>
      <c r="G218" s="9">
        <v>14.920299999999999</v>
      </c>
      <c r="H218" s="9">
        <v>0.5151</v>
      </c>
      <c r="I218" s="9">
        <v>13.935700000000001</v>
      </c>
      <c r="J218" s="9">
        <v>10.6975</v>
      </c>
      <c r="K218" s="9">
        <v>1.4117</v>
      </c>
      <c r="L218" s="9">
        <v>0.18970000000000001</v>
      </c>
      <c r="M218" s="9">
        <v>5.79E-2</v>
      </c>
      <c r="N218" s="9">
        <v>0.1348</v>
      </c>
      <c r="P218" s="17"/>
      <c r="Q218" s="9">
        <f>C218/'ST1.2-NatData'!R$1</f>
        <v>0.79455928366952921</v>
      </c>
      <c r="R218" s="9">
        <f>D218/'ST1.2-NatData'!S$1</f>
        <v>1.8246786568042152E-2</v>
      </c>
      <c r="S218" s="9">
        <f>E218/'ST1.2-NatData'!T$1</f>
        <v>7.2495365875187581E-2</v>
      </c>
      <c r="T218" s="9">
        <f>F218/'ST1.2-NatData'!U$1</f>
        <v>0</v>
      </c>
      <c r="U218" s="9">
        <f>G218/'ST1.2-NatData'!V$1</f>
        <v>0.2076705731703922</v>
      </c>
      <c r="V218" s="9">
        <f>H218/'ST1.2-NatData'!W$1</f>
        <v>7.2613727673851445E-3</v>
      </c>
      <c r="W218" s="9">
        <f>I218/'ST1.2-NatData'!X$1</f>
        <v>0.34576468836840013</v>
      </c>
      <c r="X218" s="9">
        <f>J218/'ST1.2-NatData'!Y$1</f>
        <v>0.19075768112840813</v>
      </c>
      <c r="Y218" s="9">
        <f>K218/'ST1.2-NatData'!Z$1</f>
        <v>2.2777069652624275E-2</v>
      </c>
      <c r="Z218" s="9">
        <f>L218/'ST1.2-NatData'!AA$1</f>
        <v>2.0138859399549875E-3</v>
      </c>
      <c r="AA218" s="9">
        <f>M218/'ST1.2-NatData'!AB$1</f>
        <v>3.0476892304453097E-3</v>
      </c>
      <c r="AB218" s="9">
        <f>N218/'ST1.2-NatData'!AC$1</f>
        <v>3.8022170197162439E-3</v>
      </c>
      <c r="AC218" s="9">
        <f>O218/'ST1.2-NatData'!AD$1</f>
        <v>0</v>
      </c>
      <c r="AD218" s="9">
        <f t="shared" si="273"/>
        <v>2.6227684622529512</v>
      </c>
      <c r="AE218" s="9">
        <f t="shared" si="274"/>
        <v>1.758833028607691</v>
      </c>
      <c r="AF218" s="9">
        <f t="shared" si="275"/>
        <v>1.518493436294124</v>
      </c>
      <c r="AG218" s="9">
        <f t="shared" si="276"/>
        <v>1.7092511174225322</v>
      </c>
      <c r="AH218" s="9">
        <f t="shared" si="277"/>
        <v>9.0969408350636627</v>
      </c>
      <c r="AI218" s="9">
        <f t="shared" si="278"/>
        <v>8.5611170185407168</v>
      </c>
      <c r="AJ218" s="9">
        <f t="shared" si="279"/>
        <v>8.775773113209528</v>
      </c>
      <c r="AK218" s="9">
        <f t="shared" si="280"/>
        <v>8.7808261573366604</v>
      </c>
      <c r="AL218" s="9"/>
      <c r="AM218" s="9">
        <f t="shared" si="281"/>
        <v>7.2280587934922726</v>
      </c>
      <c r="AN218" s="9">
        <f t="shared" si="282"/>
        <v>1.3189721083657493</v>
      </c>
      <c r="AO218" s="9">
        <f t="shared" si="283"/>
        <v>0.54703090185802239</v>
      </c>
      <c r="AP218" s="9">
        <f t="shared" si="284"/>
        <v>0.1659899378395138</v>
      </c>
      <c r="AQ218" s="9">
        <f t="shared" si="285"/>
        <v>0</v>
      </c>
      <c r="AR218" s="9">
        <f t="shared" si="286"/>
        <v>6.6056278446245162E-2</v>
      </c>
      <c r="AS218" s="9">
        <f t="shared" si="287"/>
        <v>3.145400912941561</v>
      </c>
      <c r="AT218" s="9">
        <f t="shared" si="288"/>
        <v>1.8891669173148171</v>
      </c>
      <c r="AU218" s="9">
        <f t="shared" si="289"/>
        <v>0.81364494840015933</v>
      </c>
      <c r="AV218" s="9">
        <f t="shared" si="290"/>
        <v>1.7353113390590689</v>
      </c>
      <c r="AW218" s="9">
        <f t="shared" si="291"/>
        <v>0.54895628745922842</v>
      </c>
      <c r="AX218" s="9">
        <f t="shared" si="292"/>
        <v>0</v>
      </c>
      <c r="AY218" s="9">
        <f t="shared" si="293"/>
        <v>0.41440331005209413</v>
      </c>
      <c r="AZ218" s="9">
        <f t="shared" si="294"/>
        <v>3.6640402488674187E-2</v>
      </c>
      <c r="BA218" s="9">
        <f t="shared" si="295"/>
        <v>47.656025858488547</v>
      </c>
      <c r="BB218" s="10">
        <f t="shared" si="296"/>
        <v>0</v>
      </c>
      <c r="BC218" s="9">
        <f t="shared" si="297"/>
        <v>1.6560258584885474</v>
      </c>
      <c r="BD218" s="9">
        <f t="shared" si="298"/>
        <v>9.976664128217605</v>
      </c>
      <c r="BE218" s="11">
        <f t="shared" si="299"/>
        <v>1.8839653628919775</v>
      </c>
      <c r="BF218" s="9">
        <f t="shared" si="300"/>
        <v>0.28166094962800009</v>
      </c>
      <c r="BG218" s="9">
        <f t="shared" si="301"/>
        <v>24</v>
      </c>
      <c r="BH218" s="9"/>
      <c r="BI218" s="9">
        <f t="shared" si="302"/>
        <v>6.8023150056627273</v>
      </c>
      <c r="BJ218" s="9">
        <f t="shared" si="303"/>
        <v>1.2412826211188086</v>
      </c>
      <c r="BK218" s="9">
        <f t="shared" si="304"/>
        <v>4.3597626781535226E-2</v>
      </c>
      <c r="BL218" s="9">
        <f t="shared" si="305"/>
        <v>0.15621287502134584</v>
      </c>
      <c r="BM218" s="9">
        <f t="shared" si="306"/>
        <v>0</v>
      </c>
      <c r="BN218" s="9">
        <f t="shared" si="307"/>
        <v>6.216546197682906E-2</v>
      </c>
      <c r="BO218" s="9">
        <f t="shared" si="308"/>
        <v>2.9601319580011376</v>
      </c>
      <c r="BP218" s="9">
        <f t="shared" si="309"/>
        <v>1.7778920782191499</v>
      </c>
      <c r="BQ218" s="9">
        <f t="shared" si="310"/>
        <v>0</v>
      </c>
      <c r="BR218" s="9">
        <f t="shared" si="311"/>
        <v>1.6330988303257781</v>
      </c>
      <c r="BS218" s="9">
        <f t="shared" si="312"/>
        <v>0</v>
      </c>
      <c r="BT218" s="9">
        <f t="shared" si="313"/>
        <v>0.36690116967422193</v>
      </c>
      <c r="BU218" s="9">
        <f t="shared" si="314"/>
        <v>0.94242462601518695</v>
      </c>
      <c r="BV218" s="9">
        <f t="shared" si="315"/>
        <v>0.38999431727113792</v>
      </c>
      <c r="BW218" s="9">
        <f t="shared" si="316"/>
        <v>3.4482226387897025E-2</v>
      </c>
      <c r="BX218" s="9">
        <f t="shared" si="317"/>
        <v>44.849012586797542</v>
      </c>
      <c r="BY218" s="10">
        <f t="shared" si="318"/>
        <v>0.64738879671220551</v>
      </c>
      <c r="BZ218" s="9">
        <f t="shared" si="319"/>
        <v>0</v>
      </c>
      <c r="CA218" s="9">
        <f t="shared" si="320"/>
        <v>0</v>
      </c>
      <c r="CB218" s="11">
        <f t="shared" si="321"/>
        <v>0</v>
      </c>
      <c r="CC218" s="9">
        <f t="shared" si="322"/>
        <v>1.9413571510263334</v>
      </c>
      <c r="CD218" s="9">
        <f t="shared" si="323"/>
        <v>24</v>
      </c>
      <c r="CE218" s="9"/>
      <c r="CF218" s="9">
        <f t="shared" si="324"/>
        <v>6.9728719984780767</v>
      </c>
      <c r="CG218" s="9">
        <f t="shared" si="325"/>
        <v>1.2724057653595173</v>
      </c>
      <c r="CH218" s="9">
        <f t="shared" si="326"/>
        <v>0.24527776383759381</v>
      </c>
      <c r="CI218" s="9">
        <f t="shared" si="327"/>
        <v>0.16012965896629708</v>
      </c>
      <c r="CJ218" s="9">
        <f t="shared" si="328"/>
        <v>0</v>
      </c>
      <c r="CK218" s="9">
        <f t="shared" si="329"/>
        <v>6.3724159897010413E-2</v>
      </c>
      <c r="CL218" s="9">
        <f t="shared" si="330"/>
        <v>3.0343524556806769</v>
      </c>
      <c r="CM218" s="9">
        <f t="shared" si="331"/>
        <v>1.8224698324335398</v>
      </c>
      <c r="CN218" s="9">
        <f t="shared" si="332"/>
        <v>0.32595387081511795</v>
      </c>
      <c r="CO218" s="9">
        <f t="shared" si="333"/>
        <v>1.6740461291848807</v>
      </c>
      <c r="CP218" s="9">
        <f t="shared" si="334"/>
        <v>0</v>
      </c>
      <c r="CQ218" s="9">
        <f t="shared" si="335"/>
        <v>0.56488039691974301</v>
      </c>
      <c r="CR218" s="9">
        <f t="shared" si="336"/>
        <v>0.39977279091040158</v>
      </c>
      <c r="CS218" s="9">
        <f t="shared" si="337"/>
        <v>3.5346812169855357E-2</v>
      </c>
      <c r="CT218" s="9">
        <f t="shared" si="338"/>
        <v>45.973528683328524</v>
      </c>
      <c r="CU218" s="10">
        <f t="shared" si="339"/>
        <v>1.4524968370054462E-2</v>
      </c>
      <c r="CV218" s="9">
        <f t="shared" si="340"/>
        <v>0</v>
      </c>
      <c r="CW218" s="9">
        <f t="shared" si="341"/>
        <v>0</v>
      </c>
      <c r="CX218" s="11">
        <f t="shared" si="342"/>
        <v>0</v>
      </c>
      <c r="CY218" s="9">
        <f t="shared" si="343"/>
        <v>1.9398867769018264</v>
      </c>
      <c r="CZ218" s="9">
        <f t="shared" si="344"/>
        <v>2.6745829205960185E-2</v>
      </c>
      <c r="DA218" s="9">
        <f t="shared" si="345"/>
        <v>3.3367393892213472E-2</v>
      </c>
      <c r="DB218" s="9">
        <f t="shared" si="346"/>
        <v>24</v>
      </c>
      <c r="DD218" s="9">
        <f t="shared" si="347"/>
        <v>6.9768869416000818</v>
      </c>
      <c r="DE218" s="9">
        <f t="shared" si="348"/>
        <v>1.2731384099250771</v>
      </c>
      <c r="DF218" s="9">
        <f t="shared" si="349"/>
        <v>0.25002535152515826</v>
      </c>
      <c r="DG218" s="9">
        <f t="shared" si="350"/>
        <v>0.16022186078400374</v>
      </c>
      <c r="DH218" s="9">
        <f t="shared" si="351"/>
        <v>0</v>
      </c>
      <c r="DI218" s="9">
        <f t="shared" si="352"/>
        <v>6.3760851934027557E-2</v>
      </c>
      <c r="DJ218" s="9">
        <f t="shared" si="353"/>
        <v>3.0360996199086068</v>
      </c>
      <c r="DK218" s="9">
        <f t="shared" si="354"/>
        <v>1.8235192010036765</v>
      </c>
      <c r="DL218" s="9">
        <f t="shared" si="355"/>
        <v>0.33362688515547312</v>
      </c>
      <c r="DM218" s="9">
        <f t="shared" si="356"/>
        <v>1.6750100361652118</v>
      </c>
      <c r="DN218" s="9">
        <f t="shared" si="357"/>
        <v>8.6369213206847206E-3</v>
      </c>
      <c r="DO218" s="9">
        <f t="shared" si="358"/>
        <v>0</v>
      </c>
      <c r="DP218" s="9">
        <f t="shared" si="359"/>
        <v>0.5646298573346169</v>
      </c>
      <c r="DQ218" s="9">
        <f t="shared" si="360"/>
        <v>0.40000297798648454</v>
      </c>
      <c r="DR218" s="9">
        <f t="shared" si="361"/>
        <v>3.5367164678898562E-2</v>
      </c>
      <c r="DS218" s="9">
        <f t="shared" si="362"/>
        <v>46</v>
      </c>
      <c r="DT218" s="9">
        <f t="shared" si="363"/>
        <v>1.9398521640232775</v>
      </c>
      <c r="IF218" s="17"/>
      <c r="IG218" s="17"/>
      <c r="IH218" s="17"/>
      <c r="II218" s="17"/>
      <c r="IJ218" s="17"/>
      <c r="IK218" s="17"/>
      <c r="IL218" s="17"/>
      <c r="IM218" s="17"/>
      <c r="IN218" s="17"/>
      <c r="IO218" s="17"/>
      <c r="IP218" s="17"/>
      <c r="IQ218" s="17"/>
      <c r="IR218" s="17"/>
      <c r="IS218" s="17"/>
      <c r="IT218" s="17"/>
      <c r="IU218" s="17"/>
      <c r="IV218" s="17"/>
    </row>
    <row r="219" spans="1:256" s="12" customFormat="1" x14ac:dyDescent="0.25">
      <c r="A219" s="16" t="s">
        <v>206</v>
      </c>
      <c r="B219" s="16" t="s">
        <v>207</v>
      </c>
      <c r="C219" s="9">
        <v>48.791699999999999</v>
      </c>
      <c r="D219" s="9">
        <v>1.4224000000000001</v>
      </c>
      <c r="E219" s="9">
        <v>6.4748999999999999</v>
      </c>
      <c r="F219" s="9"/>
      <c r="G219" s="9">
        <v>14.5999</v>
      </c>
      <c r="H219" s="9">
        <v>0.48130000000000001</v>
      </c>
      <c r="I219" s="9">
        <v>14.2773</v>
      </c>
      <c r="J219" s="9">
        <v>10.8817</v>
      </c>
      <c r="K219" s="9">
        <v>1.2570999999999999</v>
      </c>
      <c r="L219" s="9">
        <v>0.14030000000000001</v>
      </c>
      <c r="M219" s="9">
        <v>5.1400000000000001E-2</v>
      </c>
      <c r="N219" s="9">
        <v>0.12240000000000001</v>
      </c>
      <c r="P219" s="17"/>
      <c r="Q219" s="9">
        <f>C219/'ST1.2-NatData'!R$1</f>
        <v>0.81205811863391242</v>
      </c>
      <c r="R219" s="9">
        <f>D219/'ST1.2-NatData'!S$1</f>
        <v>1.7802475625477165E-2</v>
      </c>
      <c r="S219" s="9">
        <f>E219/'ST1.2-NatData'!T$1</f>
        <v>6.3503692588342597E-2</v>
      </c>
      <c r="T219" s="9">
        <f>F219/'ST1.2-NatData'!U$1</f>
        <v>0</v>
      </c>
      <c r="U219" s="9">
        <f>G219/'ST1.2-NatData'!V$1</f>
        <v>0.20321103471313642</v>
      </c>
      <c r="V219" s="9">
        <f>H219/'ST1.2-NatData'!W$1</f>
        <v>6.7848936380168322E-3</v>
      </c>
      <c r="W219" s="9">
        <f>I219/'ST1.2-NatData'!X$1</f>
        <v>0.35424027391822149</v>
      </c>
      <c r="X219" s="9">
        <f>J219/'ST1.2-NatData'!Y$1</f>
        <v>0.19404233313718147</v>
      </c>
      <c r="Y219" s="9">
        <f>K219/'ST1.2-NatData'!Z$1</f>
        <v>2.0282676390390292E-2</v>
      </c>
      <c r="Z219" s="9">
        <f>L219/'ST1.2-NatData'!AA$1</f>
        <v>1.4894475349271732E-3</v>
      </c>
      <c r="AA219" s="9">
        <f>M219/'ST1.2-NatData'!AB$1</f>
        <v>2.7055479524160436E-3</v>
      </c>
      <c r="AB219" s="9">
        <f>N219/'ST1.2-NatData'!AC$1</f>
        <v>3.4524581840746902E-3</v>
      </c>
      <c r="AC219" s="9">
        <f>O219/'ST1.2-NatData'!AD$1</f>
        <v>0</v>
      </c>
      <c r="AD219" s="9">
        <f t="shared" si="273"/>
        <v>2.633361928683926</v>
      </c>
      <c r="AE219" s="9">
        <f t="shared" si="274"/>
        <v>1.758690762693266</v>
      </c>
      <c r="AF219" s="9">
        <f t="shared" si="275"/>
        <v>1.5211041817054496</v>
      </c>
      <c r="AG219" s="9">
        <f t="shared" si="276"/>
        <v>1.715146514842631</v>
      </c>
      <c r="AH219" s="9">
        <f t="shared" si="277"/>
        <v>9.0976767146360267</v>
      </c>
      <c r="AI219" s="9">
        <f t="shared" si="278"/>
        <v>8.5464231552006549</v>
      </c>
      <c r="AJ219" s="9">
        <f t="shared" si="279"/>
        <v>8.7456085355928259</v>
      </c>
      <c r="AK219" s="9">
        <f t="shared" si="280"/>
        <v>8.744306468330322</v>
      </c>
      <c r="AL219" s="9"/>
      <c r="AM219" s="9">
        <f t="shared" si="281"/>
        <v>7.3878422368268852</v>
      </c>
      <c r="AN219" s="9">
        <f t="shared" si="282"/>
        <v>1.1554721307087377</v>
      </c>
      <c r="AO219" s="9">
        <f t="shared" si="283"/>
        <v>0.54331436753562201</v>
      </c>
      <c r="AP219" s="9">
        <f t="shared" si="284"/>
        <v>0.16196116796077903</v>
      </c>
      <c r="AQ219" s="9">
        <f t="shared" si="285"/>
        <v>0</v>
      </c>
      <c r="AR219" s="9">
        <f t="shared" si="286"/>
        <v>6.1726768861867856E-2</v>
      </c>
      <c r="AS219" s="9">
        <f t="shared" si="287"/>
        <v>3.2227634914120915</v>
      </c>
      <c r="AT219" s="9">
        <f t="shared" si="288"/>
        <v>1.8487482986667945</v>
      </c>
      <c r="AU219" s="9">
        <f t="shared" si="289"/>
        <v>0.83851409443715497</v>
      </c>
      <c r="AV219" s="9">
        <f t="shared" si="290"/>
        <v>1.7653344158357824</v>
      </c>
      <c r="AW219" s="9">
        <f t="shared" si="291"/>
        <v>0.6038485102729374</v>
      </c>
      <c r="AX219" s="9">
        <f t="shared" si="292"/>
        <v>0</v>
      </c>
      <c r="AY219" s="9">
        <f t="shared" si="293"/>
        <v>0.36905046541470332</v>
      </c>
      <c r="AZ219" s="9">
        <f t="shared" si="294"/>
        <v>2.7101024312357946E-2</v>
      </c>
      <c r="BA219" s="9">
        <f t="shared" si="295"/>
        <v>47.858927450557005</v>
      </c>
      <c r="BB219" s="10">
        <f t="shared" si="296"/>
        <v>0</v>
      </c>
      <c r="BC219" s="9">
        <f t="shared" si="297"/>
        <v>1.8589274505570046</v>
      </c>
      <c r="BD219" s="9">
        <f t="shared" si="298"/>
        <v>11.477612034800636</v>
      </c>
      <c r="BE219" s="11">
        <f t="shared" si="299"/>
        <v>2.1435064304203419</v>
      </c>
      <c r="BF219" s="9">
        <f t="shared" si="300"/>
        <v>8.5049000406457895E-2</v>
      </c>
      <c r="BG219" s="9">
        <f t="shared" si="301"/>
        <v>24</v>
      </c>
      <c r="BH219" s="9"/>
      <c r="BI219" s="9">
        <f t="shared" si="302"/>
        <v>6.9401923084615493</v>
      </c>
      <c r="BJ219" s="9">
        <f t="shared" si="303"/>
        <v>1.0854588575555109</v>
      </c>
      <c r="BK219" s="9">
        <f t="shared" si="304"/>
        <v>2.5651166017059523E-2</v>
      </c>
      <c r="BL219" s="9">
        <f t="shared" si="305"/>
        <v>0.1521474899054733</v>
      </c>
      <c r="BM219" s="9">
        <f t="shared" si="306"/>
        <v>0</v>
      </c>
      <c r="BN219" s="9">
        <f t="shared" si="307"/>
        <v>5.7986572093520664E-2</v>
      </c>
      <c r="BO219" s="9">
        <f t="shared" si="308"/>
        <v>3.0274872795193106</v>
      </c>
      <c r="BP219" s="9">
        <f t="shared" si="309"/>
        <v>1.7367274924646332</v>
      </c>
      <c r="BQ219" s="9">
        <f t="shared" si="310"/>
        <v>0</v>
      </c>
      <c r="BR219" s="9">
        <f t="shared" si="311"/>
        <v>1.6583678890127671</v>
      </c>
      <c r="BS219" s="9">
        <f t="shared" si="312"/>
        <v>0</v>
      </c>
      <c r="BT219" s="9">
        <f t="shared" si="313"/>
        <v>0.3416321109872329</v>
      </c>
      <c r="BU219" s="9">
        <f t="shared" si="314"/>
        <v>0.96948454288077024</v>
      </c>
      <c r="BV219" s="9">
        <f t="shared" si="315"/>
        <v>0.34668867030454648</v>
      </c>
      <c r="BW219" s="9">
        <f t="shared" si="316"/>
        <v>2.5458897801916257E-2</v>
      </c>
      <c r="BX219" s="9">
        <f t="shared" si="317"/>
        <v>44.959021800421553</v>
      </c>
      <c r="BY219" s="10">
        <f t="shared" si="318"/>
        <v>0.59939063790668101</v>
      </c>
      <c r="BZ219" s="9">
        <f t="shared" si="319"/>
        <v>0</v>
      </c>
      <c r="CA219" s="9">
        <f t="shared" si="320"/>
        <v>0</v>
      </c>
      <c r="CB219" s="11">
        <f t="shared" si="321"/>
        <v>0</v>
      </c>
      <c r="CC219" s="9">
        <f t="shared" si="322"/>
        <v>1.9473710737652279</v>
      </c>
      <c r="CD219" s="9">
        <f t="shared" si="323"/>
        <v>23.999999999999996</v>
      </c>
      <c r="CE219" s="9"/>
      <c r="CF219" s="9">
        <f t="shared" si="324"/>
        <v>7.1019424137221963</v>
      </c>
      <c r="CG219" s="9">
        <f t="shared" si="325"/>
        <v>1.1107568718845438</v>
      </c>
      <c r="CH219" s="9">
        <f t="shared" si="326"/>
        <v>0.21269928560674067</v>
      </c>
      <c r="CI219" s="9">
        <f t="shared" si="327"/>
        <v>0.15569348278485631</v>
      </c>
      <c r="CJ219" s="9">
        <f t="shared" si="328"/>
        <v>0</v>
      </c>
      <c r="CK219" s="9">
        <f t="shared" si="329"/>
        <v>5.9338023713729468E-2</v>
      </c>
      <c r="CL219" s="9">
        <f t="shared" si="330"/>
        <v>3.0980467632299384</v>
      </c>
      <c r="CM219" s="9">
        <f t="shared" si="331"/>
        <v>1.7772041597138559</v>
      </c>
      <c r="CN219" s="9">
        <f t="shared" si="332"/>
        <v>0.30298171504912119</v>
      </c>
      <c r="CO219" s="9">
        <f t="shared" si="333"/>
        <v>1.697018284950881</v>
      </c>
      <c r="CP219" s="9">
        <f t="shared" si="334"/>
        <v>2.2204460492503131E-15</v>
      </c>
      <c r="CQ219" s="9">
        <f t="shared" si="335"/>
        <v>0.61917905432151754</v>
      </c>
      <c r="CR219" s="9">
        <f t="shared" si="336"/>
        <v>0.35476869552892887</v>
      </c>
      <c r="CS219" s="9">
        <f t="shared" si="337"/>
        <v>2.605225014955356E-2</v>
      </c>
      <c r="CT219" s="9">
        <f t="shared" si="338"/>
        <v>46.006849610577135</v>
      </c>
      <c r="CU219" s="10">
        <f t="shared" si="339"/>
        <v>0</v>
      </c>
      <c r="CV219" s="9">
        <f t="shared" si="340"/>
        <v>6.8496105771345128E-3</v>
      </c>
      <c r="CW219" s="9">
        <f t="shared" si="341"/>
        <v>4.3994202291688649E-2</v>
      </c>
      <c r="CX219" s="11">
        <f t="shared" si="342"/>
        <v>6.5002169660690595E-3</v>
      </c>
      <c r="CY219" s="9">
        <f t="shared" si="343"/>
        <v>1.939294878393339</v>
      </c>
      <c r="CZ219" s="9">
        <f t="shared" si="344"/>
        <v>2.3661663266105443E-2</v>
      </c>
      <c r="DA219" s="9">
        <f t="shared" si="345"/>
        <v>3.019384776342092E-2</v>
      </c>
      <c r="DB219" s="9">
        <f t="shared" si="346"/>
        <v>24</v>
      </c>
      <c r="DD219" s="9">
        <f t="shared" si="347"/>
        <v>7.1008850594306727</v>
      </c>
      <c r="DE219" s="9">
        <f t="shared" si="348"/>
        <v>1.110591499726209</v>
      </c>
      <c r="DF219" s="9">
        <f t="shared" si="349"/>
        <v>0.2114765591568819</v>
      </c>
      <c r="DG219" s="9">
        <f t="shared" si="350"/>
        <v>0.15567030276415286</v>
      </c>
      <c r="DH219" s="9">
        <f t="shared" si="351"/>
        <v>0</v>
      </c>
      <c r="DI219" s="9">
        <f t="shared" si="352"/>
        <v>5.9329189325843835E-2</v>
      </c>
      <c r="DJ219" s="9">
        <f t="shared" si="353"/>
        <v>3.0975855185662091</v>
      </c>
      <c r="DK219" s="9">
        <f t="shared" si="354"/>
        <v>1.7769395652781763</v>
      </c>
      <c r="DL219" s="9">
        <f t="shared" si="355"/>
        <v>0.30100113509126381</v>
      </c>
      <c r="DM219" s="9">
        <f t="shared" si="356"/>
        <v>1.6967656287813633</v>
      </c>
      <c r="DN219" s="9">
        <f t="shared" si="357"/>
        <v>0</v>
      </c>
      <c r="DO219" s="9">
        <f t="shared" si="358"/>
        <v>2.2332361273729173E-3</v>
      </c>
      <c r="DP219" s="9">
        <f t="shared" si="359"/>
        <v>0.62146898798848715</v>
      </c>
      <c r="DQ219" s="9">
        <f t="shared" si="360"/>
        <v>0.35471587671108107</v>
      </c>
      <c r="DR219" s="9">
        <f t="shared" si="361"/>
        <v>2.6048371427804667E-2</v>
      </c>
      <c r="DS219" s="9">
        <f t="shared" si="362"/>
        <v>46</v>
      </c>
      <c r="DT219" s="9">
        <f t="shared" si="363"/>
        <v>1.9461525071086663</v>
      </c>
      <c r="IF219" s="17"/>
      <c r="IG219" s="17"/>
      <c r="IH219" s="17"/>
      <c r="II219" s="17"/>
      <c r="IJ219" s="17"/>
      <c r="IK219" s="17"/>
      <c r="IL219" s="17"/>
      <c r="IM219" s="17"/>
      <c r="IN219" s="17"/>
      <c r="IO219" s="17"/>
      <c r="IP219" s="17"/>
      <c r="IQ219" s="17"/>
      <c r="IR219" s="17"/>
      <c r="IS219" s="17"/>
      <c r="IT219" s="17"/>
      <c r="IU219" s="17"/>
      <c r="IV219" s="17"/>
    </row>
    <row r="220" spans="1:256" s="12" customFormat="1" x14ac:dyDescent="0.25">
      <c r="A220" s="16" t="s">
        <v>206</v>
      </c>
      <c r="B220" s="16" t="s">
        <v>207</v>
      </c>
      <c r="C220" s="9">
        <v>48.853499999999997</v>
      </c>
      <c r="D220" s="9">
        <v>1.4434</v>
      </c>
      <c r="E220" s="9">
        <v>6.3029999999999999</v>
      </c>
      <c r="F220" s="9"/>
      <c r="G220" s="9">
        <v>14.271100000000001</v>
      </c>
      <c r="H220" s="9">
        <v>0.49610000000000004</v>
      </c>
      <c r="I220" s="9">
        <v>14.3582</v>
      </c>
      <c r="J220" s="9">
        <v>10.9694</v>
      </c>
      <c r="K220" s="9">
        <v>1.2568000000000001</v>
      </c>
      <c r="L220" s="9">
        <v>0.15080000000000002</v>
      </c>
      <c r="M220" s="9">
        <v>5.2000000000000005E-2</v>
      </c>
      <c r="N220" s="9">
        <v>0.1163</v>
      </c>
      <c r="P220" s="17"/>
      <c r="Q220" s="9">
        <f>C220/'ST1.2-NatData'!R$1</f>
        <v>0.81308667864989004</v>
      </c>
      <c r="R220" s="9">
        <f>D220/'ST1.2-NatData'!S$1</f>
        <v>1.8065307450656452E-2</v>
      </c>
      <c r="S220" s="9">
        <f>E220/'ST1.2-NatData'!T$1</f>
        <v>6.1817753847059169E-2</v>
      </c>
      <c r="T220" s="9">
        <f>F220/'ST1.2-NatData'!U$1</f>
        <v>0</v>
      </c>
      <c r="U220" s="9">
        <f>G220/'ST1.2-NatData'!V$1</f>
        <v>0.1986345795173009</v>
      </c>
      <c r="V220" s="9">
        <f>H220/'ST1.2-NatData'!W$1</f>
        <v>6.9935294698112421E-3</v>
      </c>
      <c r="W220" s="9">
        <f>I220/'ST1.2-NatData'!X$1</f>
        <v>0.35624751885668915</v>
      </c>
      <c r="X220" s="9">
        <f>J220/'ST1.2-NatData'!Y$1</f>
        <v>0.19560619839868756</v>
      </c>
      <c r="Y220" s="9">
        <f>K220/'ST1.2-NatData'!Z$1</f>
        <v>2.0277836041239776E-2</v>
      </c>
      <c r="Z220" s="9">
        <f>L220/'ST1.2-NatData'!AA$1</f>
        <v>1.6009172364006966E-3</v>
      </c>
      <c r="AA220" s="9">
        <f>M220/'ST1.2-NatData'!AB$1</f>
        <v>2.7371302242341299E-3</v>
      </c>
      <c r="AB220" s="9">
        <f>N220/'ST1.2-NatData'!AC$1</f>
        <v>3.2803994020252163E-3</v>
      </c>
      <c r="AC220" s="9">
        <f>O220/'ST1.2-NatData'!AD$1</f>
        <v>0</v>
      </c>
      <c r="AD220" s="9">
        <f t="shared" si="273"/>
        <v>2.6301265780755294</v>
      </c>
      <c r="AE220" s="9">
        <f t="shared" si="274"/>
        <v>1.7560268265924344</v>
      </c>
      <c r="AF220" s="9">
        <f t="shared" si="275"/>
        <v>1.5166631216384661</v>
      </c>
      <c r="AG220" s="9">
        <f t="shared" si="276"/>
        <v>1.7122693200371537</v>
      </c>
      <c r="AH220" s="9">
        <f t="shared" si="277"/>
        <v>9.1114781150854967</v>
      </c>
      <c r="AI220" s="9">
        <f t="shared" si="278"/>
        <v>8.5714486061716677</v>
      </c>
      <c r="AJ220" s="9">
        <f t="shared" si="279"/>
        <v>8.7603041323397193</v>
      </c>
      <c r="AK220" s="9">
        <f t="shared" si="280"/>
        <v>8.7548414783264725</v>
      </c>
      <c r="AL220" s="9"/>
      <c r="AM220" s="9">
        <f t="shared" si="281"/>
        <v>7.4084214781860274</v>
      </c>
      <c r="AN220" s="9">
        <f t="shared" si="282"/>
        <v>1.1265022226024437</v>
      </c>
      <c r="AO220" s="9">
        <f t="shared" si="283"/>
        <v>0.53492370078847173</v>
      </c>
      <c r="AP220" s="9">
        <f t="shared" si="284"/>
        <v>0.16460165347894723</v>
      </c>
      <c r="AQ220" s="9">
        <f t="shared" si="285"/>
        <v>0</v>
      </c>
      <c r="AR220" s="9">
        <f t="shared" si="286"/>
        <v>6.3721390711390602E-2</v>
      </c>
      <c r="AS220" s="9">
        <f t="shared" si="287"/>
        <v>3.2459414716162311</v>
      </c>
      <c r="AT220" s="9">
        <f t="shared" si="288"/>
        <v>1.8098546241710971</v>
      </c>
      <c r="AU220" s="9">
        <f t="shared" si="289"/>
        <v>0.8190428407661372</v>
      </c>
      <c r="AV220" s="9">
        <f t="shared" si="290"/>
        <v>1.7822615958847134</v>
      </c>
      <c r="AW220" s="9">
        <f t="shared" si="291"/>
        <v>0.60130443665085043</v>
      </c>
      <c r="AX220" s="9">
        <f t="shared" si="292"/>
        <v>0</v>
      </c>
      <c r="AY220" s="9">
        <f t="shared" si="293"/>
        <v>0.36952211862209627</v>
      </c>
      <c r="AZ220" s="9">
        <f t="shared" si="294"/>
        <v>2.9173444727056203E-2</v>
      </c>
      <c r="BA220" s="9">
        <f t="shared" si="295"/>
        <v>47.873852922583247</v>
      </c>
      <c r="BB220" s="10">
        <f t="shared" si="296"/>
        <v>0</v>
      </c>
      <c r="BC220" s="9">
        <f t="shared" si="297"/>
        <v>1.8738529225832465</v>
      </c>
      <c r="BD220" s="9">
        <f t="shared" si="298"/>
        <v>11.384168281291991</v>
      </c>
      <c r="BE220" s="11">
        <f t="shared" si="299"/>
        <v>2.1684924852311172</v>
      </c>
      <c r="BF220" s="9">
        <f t="shared" si="300"/>
        <v>7.1318487920212822E-2</v>
      </c>
      <c r="BG220" s="9">
        <f t="shared" si="301"/>
        <v>24</v>
      </c>
      <c r="BH220" s="9"/>
      <c r="BI220" s="9">
        <f t="shared" si="302"/>
        <v>6.9693306784103504</v>
      </c>
      <c r="BJ220" s="9">
        <f t="shared" si="303"/>
        <v>1.0597354000980772</v>
      </c>
      <c r="BK220" s="9">
        <f t="shared" si="304"/>
        <v>2.9066078508428461E-2</v>
      </c>
      <c r="BL220" s="9">
        <f t="shared" si="305"/>
        <v>0.15484585436799189</v>
      </c>
      <c r="BM220" s="9">
        <f t="shared" si="306"/>
        <v>0</v>
      </c>
      <c r="BN220" s="9">
        <f t="shared" si="307"/>
        <v>5.9944678426234056E-2</v>
      </c>
      <c r="BO220" s="9">
        <f t="shared" si="308"/>
        <v>3.0535572989562829</v>
      </c>
      <c r="BP220" s="9">
        <f t="shared" si="309"/>
        <v>1.7025860897410641</v>
      </c>
      <c r="BQ220" s="9">
        <f t="shared" si="310"/>
        <v>0</v>
      </c>
      <c r="BR220" s="9">
        <f t="shared" si="311"/>
        <v>1.6766284766229693</v>
      </c>
      <c r="BS220" s="9">
        <f t="shared" si="312"/>
        <v>0</v>
      </c>
      <c r="BT220" s="9">
        <f t="shared" si="313"/>
        <v>0.32337152337703068</v>
      </c>
      <c r="BU220" s="9">
        <f t="shared" si="314"/>
        <v>0.94830630480422018</v>
      </c>
      <c r="BV220" s="9">
        <f t="shared" si="315"/>
        <v>0.34762085894372458</v>
      </c>
      <c r="BW220" s="9">
        <f t="shared" si="316"/>
        <v>2.7444359629085899E-2</v>
      </c>
      <c r="BX220" s="9">
        <f t="shared" si="317"/>
        <v>45.036410637473509</v>
      </c>
      <c r="BY220" s="10">
        <f t="shared" si="318"/>
        <v>0.56595632275665875</v>
      </c>
      <c r="BZ220" s="9">
        <f t="shared" si="319"/>
        <v>0</v>
      </c>
      <c r="CA220" s="9">
        <f t="shared" si="320"/>
        <v>0</v>
      </c>
      <c r="CB220" s="11">
        <f t="shared" si="321"/>
        <v>0</v>
      </c>
      <c r="CC220" s="9">
        <f t="shared" si="322"/>
        <v>1.9484210540724025</v>
      </c>
      <c r="CD220" s="9">
        <f t="shared" si="323"/>
        <v>24.000000000000004</v>
      </c>
      <c r="CE220" s="9"/>
      <c r="CF220" s="9">
        <f t="shared" si="324"/>
        <v>7.1228865909270089</v>
      </c>
      <c r="CG220" s="9">
        <f t="shared" si="325"/>
        <v>1.0830846489567041</v>
      </c>
      <c r="CH220" s="9">
        <f t="shared" si="326"/>
        <v>0.2059712398837128</v>
      </c>
      <c r="CI220" s="9">
        <f t="shared" si="327"/>
        <v>0.15825758751197325</v>
      </c>
      <c r="CJ220" s="9">
        <f t="shared" si="328"/>
        <v>0</v>
      </c>
      <c r="CK220" s="9">
        <f t="shared" si="329"/>
        <v>6.1265445114027033E-2</v>
      </c>
      <c r="CL220" s="9">
        <f t="shared" si="330"/>
        <v>3.120836611576026</v>
      </c>
      <c r="CM220" s="9">
        <f t="shared" si="331"/>
        <v>1.7400993277709738</v>
      </c>
      <c r="CN220" s="9">
        <f t="shared" si="332"/>
        <v>0.2864302118567128</v>
      </c>
      <c r="CO220" s="9">
        <f t="shared" si="333"/>
        <v>1.7135697881432856</v>
      </c>
      <c r="CP220" s="9">
        <f t="shared" si="334"/>
        <v>0</v>
      </c>
      <c r="CQ220" s="9">
        <f t="shared" si="335"/>
        <v>0.61667093450289001</v>
      </c>
      <c r="CR220" s="9">
        <f t="shared" si="336"/>
        <v>0.35528002173396023</v>
      </c>
      <c r="CS220" s="9">
        <f t="shared" si="337"/>
        <v>2.8049043763149813E-2</v>
      </c>
      <c r="CT220" s="9">
        <f t="shared" si="338"/>
        <v>46.028702071331779</v>
      </c>
      <c r="CU220" s="10">
        <f t="shared" si="339"/>
        <v>0</v>
      </c>
      <c r="CV220" s="9">
        <f t="shared" si="340"/>
        <v>2.8702071331778711E-2</v>
      </c>
      <c r="CW220" s="9">
        <f t="shared" si="341"/>
        <v>0.18136300308259917</v>
      </c>
      <c r="CX220" s="11">
        <f t="shared" si="342"/>
        <v>2.7721533079880293E-2</v>
      </c>
      <c r="CY220" s="9">
        <f t="shared" si="343"/>
        <v>1.9185825390168247</v>
      </c>
      <c r="CZ220" s="9">
        <f t="shared" si="344"/>
        <v>2.397809321411019E-2</v>
      </c>
      <c r="DA220" s="9">
        <f t="shared" si="345"/>
        <v>2.8737296437286248E-2</v>
      </c>
      <c r="DB220" s="9">
        <f t="shared" si="346"/>
        <v>23.999999999999996</v>
      </c>
      <c r="DD220" s="9">
        <f t="shared" si="347"/>
        <v>7.118444979718765</v>
      </c>
      <c r="DE220" s="9">
        <f t="shared" si="348"/>
        <v>1.0824092709544191</v>
      </c>
      <c r="DF220" s="9">
        <f t="shared" si="349"/>
        <v>0.20085425067318496</v>
      </c>
      <c r="DG220" s="9">
        <f t="shared" si="350"/>
        <v>0.15815890298772739</v>
      </c>
      <c r="DH220" s="9">
        <f t="shared" si="351"/>
        <v>0</v>
      </c>
      <c r="DI220" s="9">
        <f t="shared" si="352"/>
        <v>6.1227241882202008E-2</v>
      </c>
      <c r="DJ220" s="9">
        <f t="shared" si="353"/>
        <v>3.1188905546374346</v>
      </c>
      <c r="DK220" s="9">
        <f t="shared" si="354"/>
        <v>1.7390142557880039</v>
      </c>
      <c r="DL220" s="9">
        <f t="shared" si="355"/>
        <v>0.27814520596855274</v>
      </c>
      <c r="DM220" s="9">
        <f t="shared" si="356"/>
        <v>1.7125012591585871</v>
      </c>
      <c r="DN220" s="9">
        <f t="shared" si="357"/>
        <v>0</v>
      </c>
      <c r="DO220" s="9">
        <f t="shared" si="358"/>
        <v>9.3535348728601697E-3</v>
      </c>
      <c r="DP220" s="9">
        <f t="shared" si="359"/>
        <v>0.62626350149454402</v>
      </c>
      <c r="DQ220" s="9">
        <f t="shared" si="360"/>
        <v>0.35505848012909891</v>
      </c>
      <c r="DR220" s="9">
        <f t="shared" si="361"/>
        <v>2.803155324921721E-2</v>
      </c>
      <c r="DS220" s="9">
        <f t="shared" si="362"/>
        <v>46</v>
      </c>
      <c r="DT220" s="9">
        <f t="shared" si="363"/>
        <v>1.9473174820309662</v>
      </c>
      <c r="IF220" s="17"/>
      <c r="IG220" s="17"/>
      <c r="IH220" s="17"/>
      <c r="II220" s="17"/>
      <c r="IJ220" s="17"/>
      <c r="IK220" s="17"/>
      <c r="IL220" s="17"/>
      <c r="IM220" s="17"/>
      <c r="IN220" s="17"/>
      <c r="IO220" s="17"/>
      <c r="IP220" s="17"/>
      <c r="IQ220" s="17"/>
      <c r="IR220" s="17"/>
      <c r="IS220" s="17"/>
      <c r="IT220" s="17"/>
      <c r="IU220" s="17"/>
      <c r="IV220" s="17"/>
    </row>
    <row r="221" spans="1:256" s="12" customFormat="1" x14ac:dyDescent="0.25">
      <c r="A221" s="16" t="s">
        <v>206</v>
      </c>
      <c r="B221" s="16" t="s">
        <v>207</v>
      </c>
      <c r="C221" s="9">
        <v>48.324199999999998</v>
      </c>
      <c r="D221" s="9">
        <v>1.4795</v>
      </c>
      <c r="E221" s="9">
        <v>6.6169000000000002</v>
      </c>
      <c r="F221" s="9"/>
      <c r="G221" s="9">
        <v>14.427</v>
      </c>
      <c r="H221" s="9">
        <v>0.4879</v>
      </c>
      <c r="I221" s="9">
        <v>14.0686</v>
      </c>
      <c r="J221" s="9">
        <v>10.857200000000001</v>
      </c>
      <c r="K221" s="9">
        <v>1.2605</v>
      </c>
      <c r="L221" s="9">
        <v>0.1686</v>
      </c>
      <c r="M221" s="9">
        <v>5.28E-2</v>
      </c>
      <c r="N221" s="9">
        <v>0.12570000000000001</v>
      </c>
      <c r="P221" s="17"/>
      <c r="Q221" s="9">
        <f>C221/'ST1.2-NatData'!R$1</f>
        <v>0.80427734505026294</v>
      </c>
      <c r="R221" s="9">
        <f>D221/'ST1.2-NatData'!S$1</f>
        <v>1.8517127873940852E-2</v>
      </c>
      <c r="S221" s="9">
        <f>E221/'ST1.2-NatData'!T$1</f>
        <v>6.4896381949961265E-2</v>
      </c>
      <c r="T221" s="9">
        <f>F221/'ST1.2-NatData'!U$1</f>
        <v>0</v>
      </c>
      <c r="U221" s="9">
        <f>G221/'ST1.2-NatData'!V$1</f>
        <v>0.20080449851070342</v>
      </c>
      <c r="V221" s="9">
        <f>H221/'ST1.2-NatData'!W$1</f>
        <v>6.8779339413846093E-3</v>
      </c>
      <c r="W221" s="9">
        <f>I221/'ST1.2-NatData'!X$1</f>
        <v>0.34906212782850338</v>
      </c>
      <c r="X221" s="9">
        <f>J221/'ST1.2-NatData'!Y$1</f>
        <v>0.19360544945523281</v>
      </c>
      <c r="Y221" s="9">
        <f>K221/'ST1.2-NatData'!Z$1</f>
        <v>2.033753368076284E-2</v>
      </c>
      <c r="Z221" s="9">
        <f>L221/'ST1.2-NatData'!AA$1</f>
        <v>1.7898849208034312E-3</v>
      </c>
      <c r="AA221" s="9">
        <f>M221/'ST1.2-NatData'!AB$1</f>
        <v>2.7792399199915779E-3</v>
      </c>
      <c r="AB221" s="9">
        <f>N221/'ST1.2-NatData'!AC$1</f>
        <v>3.5455391645276843E-3</v>
      </c>
      <c r="AC221" s="9">
        <f>O221/'ST1.2-NatData'!AD$1</f>
        <v>0</v>
      </c>
      <c r="AD221" s="9">
        <f t="shared" si="273"/>
        <v>2.6159179095779419</v>
      </c>
      <c r="AE221" s="9">
        <f t="shared" si="274"/>
        <v>1.7471920837630828</v>
      </c>
      <c r="AF221" s="9">
        <f t="shared" si="275"/>
        <v>1.5093317971047178</v>
      </c>
      <c r="AG221" s="9">
        <f t="shared" si="276"/>
        <v>1.7029372465599506</v>
      </c>
      <c r="AH221" s="9">
        <f t="shared" si="277"/>
        <v>9.1575506486610099</v>
      </c>
      <c r="AI221" s="9">
        <f t="shared" si="278"/>
        <v>8.6130829715091846</v>
      </c>
      <c r="AJ221" s="9">
        <f t="shared" si="279"/>
        <v>8.8083104825506773</v>
      </c>
      <c r="AK221" s="9">
        <f t="shared" si="280"/>
        <v>8.8029667619593788</v>
      </c>
      <c r="AL221" s="9"/>
      <c r="AM221" s="9">
        <f t="shared" si="281"/>
        <v>7.3652105228683906</v>
      </c>
      <c r="AN221" s="9">
        <f t="shared" si="282"/>
        <v>1.1885838092432408</v>
      </c>
      <c r="AO221" s="9">
        <f t="shared" si="283"/>
        <v>0.55379433211163231</v>
      </c>
      <c r="AP221" s="9">
        <f t="shared" si="284"/>
        <v>0.1695715363733459</v>
      </c>
      <c r="AQ221" s="9">
        <f t="shared" si="285"/>
        <v>0</v>
      </c>
      <c r="AR221" s="9">
        <f t="shared" si="286"/>
        <v>6.2985028426374198E-2</v>
      </c>
      <c r="AS221" s="9">
        <f t="shared" si="287"/>
        <v>3.1965541151189036</v>
      </c>
      <c r="AT221" s="9">
        <f t="shared" si="288"/>
        <v>1.8388773655907409</v>
      </c>
      <c r="AU221" s="9">
        <f t="shared" si="289"/>
        <v>0.82178237762099648</v>
      </c>
      <c r="AV221" s="9">
        <f t="shared" si="290"/>
        <v>1.7729517092430735</v>
      </c>
      <c r="AW221" s="9">
        <f t="shared" si="291"/>
        <v>0.59473408686407003</v>
      </c>
      <c r="AX221" s="9">
        <f t="shared" si="292"/>
        <v>0</v>
      </c>
      <c r="AY221" s="9">
        <f t="shared" si="293"/>
        <v>0.37248398950086975</v>
      </c>
      <c r="AZ221" s="9">
        <f t="shared" si="294"/>
        <v>3.2781923635064041E-2</v>
      </c>
      <c r="BA221" s="9">
        <f t="shared" si="295"/>
        <v>47.85288201459079</v>
      </c>
      <c r="BB221" s="10">
        <f t="shared" si="296"/>
        <v>0</v>
      </c>
      <c r="BC221" s="9">
        <f t="shared" si="297"/>
        <v>1.85288201459079</v>
      </c>
      <c r="BD221" s="9">
        <f t="shared" si="298"/>
        <v>10.926845709006828</v>
      </c>
      <c r="BE221" s="11">
        <f t="shared" si="299"/>
        <v>2.0750413237362069</v>
      </c>
      <c r="BF221" s="9">
        <f t="shared" si="300"/>
        <v>8.9198500601132991E-2</v>
      </c>
      <c r="BG221" s="9">
        <f t="shared" si="301"/>
        <v>24.000000000000004</v>
      </c>
      <c r="BH221" s="9"/>
      <c r="BI221" s="9">
        <f t="shared" si="302"/>
        <v>6.9273075050230366</v>
      </c>
      <c r="BJ221" s="9">
        <f t="shared" si="303"/>
        <v>1.1179158445715347</v>
      </c>
      <c r="BK221" s="9">
        <f t="shared" si="304"/>
        <v>4.5223349594571971E-2</v>
      </c>
      <c r="BL221" s="9">
        <f t="shared" si="305"/>
        <v>0.15948955877229801</v>
      </c>
      <c r="BM221" s="9">
        <f t="shared" si="306"/>
        <v>0</v>
      </c>
      <c r="BN221" s="9">
        <f t="shared" si="307"/>
        <v>5.9240215709704828E-2</v>
      </c>
      <c r="BO221" s="9">
        <f t="shared" si="308"/>
        <v>3.0065010691984448</v>
      </c>
      <c r="BP221" s="9">
        <f t="shared" si="309"/>
        <v>1.7295458067249811</v>
      </c>
      <c r="BQ221" s="9">
        <f t="shared" si="310"/>
        <v>0</v>
      </c>
      <c r="BR221" s="9">
        <f t="shared" si="311"/>
        <v>1.6675397998942478</v>
      </c>
      <c r="BS221" s="9">
        <f t="shared" si="312"/>
        <v>0</v>
      </c>
      <c r="BT221" s="9">
        <f t="shared" si="313"/>
        <v>0.33246020010575217</v>
      </c>
      <c r="BU221" s="9">
        <f t="shared" si="314"/>
        <v>0.95128961538454015</v>
      </c>
      <c r="BV221" s="9">
        <f t="shared" si="315"/>
        <v>0.35033773005654584</v>
      </c>
      <c r="BW221" s="9">
        <f t="shared" si="316"/>
        <v>3.0832854664666197E-2</v>
      </c>
      <c r="BX221" s="9">
        <f t="shared" si="317"/>
        <v>45.007760156671921</v>
      </c>
      <c r="BY221" s="10">
        <f t="shared" si="318"/>
        <v>0.57369966118848059</v>
      </c>
      <c r="BZ221" s="9">
        <f t="shared" si="319"/>
        <v>0</v>
      </c>
      <c r="CA221" s="9">
        <f t="shared" si="320"/>
        <v>0</v>
      </c>
      <c r="CB221" s="11">
        <f t="shared" si="321"/>
        <v>0</v>
      </c>
      <c r="CC221" s="9">
        <f t="shared" si="322"/>
        <v>1.9455241529685696</v>
      </c>
      <c r="CD221" s="9">
        <f t="shared" si="323"/>
        <v>23.999999999999996</v>
      </c>
      <c r="CE221" s="9"/>
      <c r="CF221" s="9">
        <f t="shared" si="324"/>
        <v>7.0843245692842594</v>
      </c>
      <c r="CG221" s="9">
        <f t="shared" si="325"/>
        <v>1.1432549628189128</v>
      </c>
      <c r="CH221" s="9">
        <f t="shared" si="326"/>
        <v>0.22757953210317261</v>
      </c>
      <c r="CI221" s="9">
        <f t="shared" si="327"/>
        <v>0.16310461155876455</v>
      </c>
      <c r="CJ221" s="9">
        <f t="shared" si="328"/>
        <v>0</v>
      </c>
      <c r="CK221" s="9">
        <f t="shared" si="329"/>
        <v>6.0582977634189149E-2</v>
      </c>
      <c r="CL221" s="9">
        <f t="shared" si="330"/>
        <v>3.0746475996132507</v>
      </c>
      <c r="CM221" s="9">
        <f t="shared" si="331"/>
        <v>1.7687483691751609</v>
      </c>
      <c r="CN221" s="9">
        <f t="shared" si="332"/>
        <v>0.29466309008453795</v>
      </c>
      <c r="CO221" s="9">
        <f t="shared" si="333"/>
        <v>1.7053369099154625</v>
      </c>
      <c r="CP221" s="9">
        <f t="shared" si="334"/>
        <v>4.4408920985006262E-16</v>
      </c>
      <c r="CQ221" s="9">
        <f t="shared" si="335"/>
        <v>0.61018965356007393</v>
      </c>
      <c r="CR221" s="9">
        <f t="shared" si="336"/>
        <v>0.35827862221898155</v>
      </c>
      <c r="CS221" s="9">
        <f t="shared" si="337"/>
        <v>3.1531724220944503E-2</v>
      </c>
      <c r="CT221" s="9">
        <f t="shared" si="338"/>
        <v>46.027923670944887</v>
      </c>
      <c r="CU221" s="10">
        <f t="shared" si="339"/>
        <v>0</v>
      </c>
      <c r="CV221" s="9">
        <f t="shared" si="340"/>
        <v>2.792367094488668E-2</v>
      </c>
      <c r="CW221" s="9">
        <f t="shared" si="341"/>
        <v>0.17120098983115589</v>
      </c>
      <c r="CX221" s="11">
        <f t="shared" si="342"/>
        <v>2.5884489748264412E-2</v>
      </c>
      <c r="CY221" s="9">
        <f t="shared" si="343"/>
        <v>1.9163657111451249</v>
      </c>
      <c r="CZ221" s="9">
        <f t="shared" si="344"/>
        <v>2.448040812078512E-2</v>
      </c>
      <c r="DA221" s="9">
        <f t="shared" si="345"/>
        <v>3.1230209789203173E-2</v>
      </c>
      <c r="DB221" s="9">
        <f t="shared" si="346"/>
        <v>24.000000000000004</v>
      </c>
      <c r="DD221" s="9">
        <f t="shared" si="347"/>
        <v>7.0800267358743989</v>
      </c>
      <c r="DE221" s="9">
        <f t="shared" si="348"/>
        <v>1.1425613865538591</v>
      </c>
      <c r="DF221" s="9">
        <f t="shared" si="349"/>
        <v>0.22258812242825776</v>
      </c>
      <c r="DG221" s="9">
        <f t="shared" si="350"/>
        <v>0.16300566120125287</v>
      </c>
      <c r="DH221" s="9">
        <f t="shared" si="351"/>
        <v>0</v>
      </c>
      <c r="DI221" s="9">
        <f t="shared" si="352"/>
        <v>6.0546223876960979E-2</v>
      </c>
      <c r="DJ221" s="9">
        <f t="shared" si="353"/>
        <v>3.0727823091331312</v>
      </c>
      <c r="DK221" s="9">
        <f t="shared" si="354"/>
        <v>1.7676753260416438</v>
      </c>
      <c r="DL221" s="9">
        <f t="shared" si="355"/>
        <v>0.28659764268124643</v>
      </c>
      <c r="DM221" s="9">
        <f t="shared" si="356"/>
        <v>1.704302336488621</v>
      </c>
      <c r="DN221" s="9">
        <f t="shared" si="357"/>
        <v>0</v>
      </c>
      <c r="DO221" s="9">
        <f t="shared" si="358"/>
        <v>9.1000208301326158E-3</v>
      </c>
      <c r="DP221" s="9">
        <f t="shared" si="359"/>
        <v>0.61952615987503357</v>
      </c>
      <c r="DQ221" s="9">
        <f t="shared" si="360"/>
        <v>0.35806126602396932</v>
      </c>
      <c r="DR221" s="9">
        <f t="shared" si="361"/>
        <v>3.1512594931129803E-2</v>
      </c>
      <c r="DS221" s="9">
        <f t="shared" si="362"/>
        <v>46</v>
      </c>
      <c r="DT221" s="9">
        <f t="shared" si="363"/>
        <v>1.9443231799422411</v>
      </c>
      <c r="IF221" s="17"/>
      <c r="IG221" s="17"/>
      <c r="IH221" s="17"/>
      <c r="II221" s="17"/>
      <c r="IJ221" s="17"/>
      <c r="IK221" s="17"/>
      <c r="IL221" s="17"/>
      <c r="IM221" s="17"/>
      <c r="IN221" s="17"/>
      <c r="IO221" s="17"/>
      <c r="IP221" s="17"/>
      <c r="IQ221" s="17"/>
      <c r="IR221" s="17"/>
      <c r="IS221" s="17"/>
      <c r="IT221" s="17"/>
      <c r="IU221" s="17"/>
      <c r="IV221" s="17"/>
    </row>
    <row r="222" spans="1:256" s="12" customFormat="1" x14ac:dyDescent="0.25">
      <c r="A222" s="16" t="s">
        <v>206</v>
      </c>
      <c r="B222" s="16" t="s">
        <v>207</v>
      </c>
      <c r="C222" s="9">
        <v>48.1128</v>
      </c>
      <c r="D222" s="9">
        <v>1.5297000000000001</v>
      </c>
      <c r="E222" s="9">
        <v>6.8676000000000004</v>
      </c>
      <c r="F222" s="9"/>
      <c r="G222" s="9">
        <v>14.6128</v>
      </c>
      <c r="H222" s="9">
        <v>0.46760000000000002</v>
      </c>
      <c r="I222" s="9">
        <v>14.037599999999999</v>
      </c>
      <c r="J222" s="9">
        <v>10.945399999999999</v>
      </c>
      <c r="K222" s="9">
        <v>1.29</v>
      </c>
      <c r="L222" s="9">
        <v>0.16160000000000002</v>
      </c>
      <c r="M222" s="9">
        <v>4.7100000000000003E-2</v>
      </c>
      <c r="N222" s="9">
        <v>0.1241</v>
      </c>
      <c r="P222" s="17"/>
      <c r="Q222" s="9">
        <f>C222/'ST1.2-NatData'!R$1</f>
        <v>0.80075893748751747</v>
      </c>
      <c r="R222" s="9">
        <f>D222/'ST1.2-NatData'!S$1</f>
        <v>1.9145421094131341E-2</v>
      </c>
      <c r="S222" s="9">
        <f>E222/'ST1.2-NatData'!T$1</f>
        <v>6.7355165210227441E-2</v>
      </c>
      <c r="T222" s="9">
        <f>F222/'ST1.2-NatData'!U$1</f>
        <v>0</v>
      </c>
      <c r="U222" s="9">
        <f>G222/'ST1.2-NatData'!V$1</f>
        <v>0.20339058541881244</v>
      </c>
      <c r="V222" s="9">
        <f>H222/'ST1.2-NatData'!W$1</f>
        <v>6.5917645234503863E-3</v>
      </c>
      <c r="W222" s="9">
        <f>I222/'ST1.2-NatData'!X$1</f>
        <v>0.34829297340214366</v>
      </c>
      <c r="X222" s="9">
        <f>J222/'ST1.2-NatData'!Y$1</f>
        <v>0.19517823071024804</v>
      </c>
      <c r="Y222" s="9">
        <f>K222/'ST1.2-NatData'!Z$1</f>
        <v>2.0813501347230513E-2</v>
      </c>
      <c r="Z222" s="9">
        <f>L222/'ST1.2-NatData'!AA$1</f>
        <v>1.7155717864877492E-3</v>
      </c>
      <c r="AA222" s="9">
        <f>M222/'ST1.2-NatData'!AB$1</f>
        <v>2.4792083377197598E-3</v>
      </c>
      <c r="AB222" s="9">
        <f>N222/'ST1.2-NatData'!AC$1</f>
        <v>3.5004089921868388E-3</v>
      </c>
      <c r="AC222" s="9">
        <f>O222/'ST1.2-NatData'!AD$1</f>
        <v>0</v>
      </c>
      <c r="AD222" s="9">
        <f t="shared" si="273"/>
        <v>2.6208466486473059</v>
      </c>
      <c r="AE222" s="9">
        <f t="shared" si="274"/>
        <v>1.7531263893241948</v>
      </c>
      <c r="AF222" s="9">
        <f t="shared" si="275"/>
        <v>1.5128900123465101</v>
      </c>
      <c r="AG222" s="9">
        <f t="shared" si="276"/>
        <v>1.7080682430567582</v>
      </c>
      <c r="AH222" s="9">
        <f t="shared" si="277"/>
        <v>9.1265524821446391</v>
      </c>
      <c r="AI222" s="9">
        <f t="shared" si="278"/>
        <v>8.5928255814425327</v>
      </c>
      <c r="AJ222" s="9">
        <f t="shared" si="279"/>
        <v>8.7818505267424243</v>
      </c>
      <c r="AK222" s="9">
        <f t="shared" si="280"/>
        <v>8.7858127490864035</v>
      </c>
      <c r="AL222" s="9"/>
      <c r="AM222" s="9">
        <f t="shared" si="281"/>
        <v>7.3081684685262065</v>
      </c>
      <c r="AN222" s="9">
        <f t="shared" si="282"/>
        <v>1.229440900469327</v>
      </c>
      <c r="AO222" s="9">
        <f t="shared" si="283"/>
        <v>0.53760936899553258</v>
      </c>
      <c r="AP222" s="9">
        <f t="shared" si="284"/>
        <v>0.17473169040834871</v>
      </c>
      <c r="AQ222" s="9">
        <f t="shared" si="285"/>
        <v>0</v>
      </c>
      <c r="AR222" s="9">
        <f t="shared" si="286"/>
        <v>6.0160084873209098E-2</v>
      </c>
      <c r="AS222" s="9">
        <f t="shared" si="287"/>
        <v>3.1787141009168711</v>
      </c>
      <c r="AT222" s="9">
        <f t="shared" si="288"/>
        <v>1.856254852198914</v>
      </c>
      <c r="AU222" s="9">
        <f t="shared" si="289"/>
        <v>0.80747009739287545</v>
      </c>
      <c r="AV222" s="9">
        <f t="shared" si="290"/>
        <v>1.7813043659492132</v>
      </c>
      <c r="AW222" s="9">
        <f t="shared" si="291"/>
        <v>0.58877446334208861</v>
      </c>
      <c r="AX222" s="9">
        <f t="shared" si="292"/>
        <v>0</v>
      </c>
      <c r="AY222" s="9">
        <f t="shared" si="293"/>
        <v>0.37991102476537486</v>
      </c>
      <c r="AZ222" s="9">
        <f t="shared" si="294"/>
        <v>3.1314511892534161E-2</v>
      </c>
      <c r="BA222" s="9">
        <f t="shared" si="295"/>
        <v>47.784015681680529</v>
      </c>
      <c r="BB222" s="10">
        <f t="shared" si="296"/>
        <v>0</v>
      </c>
      <c r="BC222" s="9">
        <f t="shared" si="297"/>
        <v>1.784015681680529</v>
      </c>
      <c r="BD222" s="9">
        <f t="shared" si="298"/>
        <v>10.210029317013284</v>
      </c>
      <c r="BE222" s="11">
        <f t="shared" si="299"/>
        <v>2.0111266883783303</v>
      </c>
      <c r="BF222" s="9">
        <f t="shared" si="300"/>
        <v>0.16141102693493681</v>
      </c>
      <c r="BG222" s="9">
        <f t="shared" si="301"/>
        <v>23.999999999999996</v>
      </c>
      <c r="BH222" s="9"/>
      <c r="BI222" s="9">
        <f t="shared" si="302"/>
        <v>6.8807818826114824</v>
      </c>
      <c r="BJ222" s="9">
        <f t="shared" si="303"/>
        <v>1.1575423733214609</v>
      </c>
      <c r="BK222" s="9">
        <f t="shared" si="304"/>
        <v>3.832425593294353E-2</v>
      </c>
      <c r="BL222" s="9">
        <f t="shared" si="305"/>
        <v>0.16451326414514128</v>
      </c>
      <c r="BM222" s="9">
        <f t="shared" si="306"/>
        <v>0</v>
      </c>
      <c r="BN222" s="9">
        <f t="shared" si="307"/>
        <v>5.6641882823949823E-2</v>
      </c>
      <c r="BO222" s="9">
        <f t="shared" si="308"/>
        <v>2.9928207716866235</v>
      </c>
      <c r="BP222" s="9">
        <f t="shared" si="309"/>
        <v>1.7476998254113441</v>
      </c>
      <c r="BQ222" s="9">
        <f t="shared" si="310"/>
        <v>0</v>
      </c>
      <c r="BR222" s="9">
        <f t="shared" si="311"/>
        <v>1.6771324937877119</v>
      </c>
      <c r="BS222" s="9">
        <f t="shared" si="312"/>
        <v>0</v>
      </c>
      <c r="BT222" s="9">
        <f t="shared" si="313"/>
        <v>0.3228675062122881</v>
      </c>
      <c r="BU222" s="9">
        <f t="shared" si="314"/>
        <v>0.93569071431308015</v>
      </c>
      <c r="BV222" s="9">
        <f t="shared" si="315"/>
        <v>0.35769357363174192</v>
      </c>
      <c r="BW222" s="9">
        <f t="shared" si="316"/>
        <v>2.9483218267465996E-2</v>
      </c>
      <c r="BX222" s="9">
        <f t="shared" si="317"/>
        <v>44.989574446309348</v>
      </c>
      <c r="BY222" s="10">
        <f t="shared" si="318"/>
        <v>0.57814593730524366</v>
      </c>
      <c r="BZ222" s="9">
        <f t="shared" si="319"/>
        <v>0</v>
      </c>
      <c r="CA222" s="9">
        <f t="shared" si="320"/>
        <v>0</v>
      </c>
      <c r="CB222" s="11">
        <f t="shared" si="321"/>
        <v>0</v>
      </c>
      <c r="CC222" s="9">
        <f t="shared" si="322"/>
        <v>1.9486181912403415</v>
      </c>
      <c r="CD222" s="9">
        <f t="shared" si="323"/>
        <v>23.999999999999996</v>
      </c>
      <c r="CE222" s="9"/>
      <c r="CF222" s="9">
        <f t="shared" si="324"/>
        <v>7.0321452969684595</v>
      </c>
      <c r="CG222" s="9">
        <f t="shared" si="325"/>
        <v>1.1830059861605178</v>
      </c>
      <c r="CH222" s="9">
        <f t="shared" si="326"/>
        <v>0.2151512831289768</v>
      </c>
      <c r="CI222" s="9">
        <f t="shared" si="327"/>
        <v>0.16813222632020283</v>
      </c>
      <c r="CJ222" s="9">
        <f t="shared" si="328"/>
        <v>0</v>
      </c>
      <c r="CK222" s="9">
        <f t="shared" si="329"/>
        <v>5.78878907524248E-2</v>
      </c>
      <c r="CL222" s="9">
        <f t="shared" si="330"/>
        <v>3.0586568319323004</v>
      </c>
      <c r="CM222" s="9">
        <f t="shared" si="331"/>
        <v>1.786145719694648</v>
      </c>
      <c r="CN222" s="9">
        <f t="shared" si="332"/>
        <v>0.28597395182855312</v>
      </c>
      <c r="CO222" s="9">
        <f t="shared" si="333"/>
        <v>1.7140260481714462</v>
      </c>
      <c r="CP222" s="9">
        <f t="shared" si="334"/>
        <v>0</v>
      </c>
      <c r="CQ222" s="9">
        <f t="shared" si="335"/>
        <v>0.60430609446727535</v>
      </c>
      <c r="CR222" s="9">
        <f t="shared" si="336"/>
        <v>0.36556211553906087</v>
      </c>
      <c r="CS222" s="9">
        <f t="shared" si="337"/>
        <v>3.0131789993663765E-2</v>
      </c>
      <c r="CT222" s="9">
        <f t="shared" si="338"/>
        <v>45.979254938270564</v>
      </c>
      <c r="CU222" s="10">
        <f t="shared" si="339"/>
        <v>1.1614428487381234E-2</v>
      </c>
      <c r="CV222" s="9">
        <f t="shared" si="340"/>
        <v>0</v>
      </c>
      <c r="CW222" s="9">
        <f t="shared" si="341"/>
        <v>0</v>
      </c>
      <c r="CX222" s="11">
        <f t="shared" si="342"/>
        <v>0</v>
      </c>
      <c r="CY222" s="9">
        <f t="shared" si="343"/>
        <v>1.9474878944016416</v>
      </c>
      <c r="CZ222" s="9">
        <f t="shared" si="344"/>
        <v>2.1772037046508482E-2</v>
      </c>
      <c r="DA222" s="9">
        <f t="shared" si="345"/>
        <v>3.0740068551849908E-2</v>
      </c>
      <c r="DB222" s="9">
        <f t="shared" si="346"/>
        <v>23.999999999999996</v>
      </c>
      <c r="DD222" s="9">
        <f t="shared" si="347"/>
        <v>7.0353180819227141</v>
      </c>
      <c r="DE222" s="9">
        <f t="shared" si="348"/>
        <v>1.1835397384416746</v>
      </c>
      <c r="DF222" s="9">
        <f t="shared" si="349"/>
        <v>0.21885782036438783</v>
      </c>
      <c r="DG222" s="9">
        <f t="shared" si="350"/>
        <v>0.16820808473544688</v>
      </c>
      <c r="DH222" s="9">
        <f t="shared" si="351"/>
        <v>0</v>
      </c>
      <c r="DI222" s="9">
        <f t="shared" si="352"/>
        <v>5.791400878910586E-2</v>
      </c>
      <c r="DJ222" s="9">
        <f t="shared" si="353"/>
        <v>3.0600368461337655</v>
      </c>
      <c r="DK222" s="9">
        <f t="shared" si="354"/>
        <v>1.7869515984167494</v>
      </c>
      <c r="DL222" s="9">
        <f t="shared" si="355"/>
        <v>0.29196835843945568</v>
      </c>
      <c r="DM222" s="9">
        <f t="shared" si="356"/>
        <v>1.7147993877182248</v>
      </c>
      <c r="DN222" s="9">
        <f t="shared" si="357"/>
        <v>6.7677461576804987E-3</v>
      </c>
      <c r="DO222" s="9">
        <f t="shared" si="358"/>
        <v>0</v>
      </c>
      <c r="DP222" s="9">
        <f t="shared" si="359"/>
        <v>0.60412756407335622</v>
      </c>
      <c r="DQ222" s="9">
        <f t="shared" si="360"/>
        <v>0.36572705097924973</v>
      </c>
      <c r="DR222" s="9">
        <f t="shared" si="361"/>
        <v>3.0145384947394011E-2</v>
      </c>
      <c r="DS222" s="9">
        <f t="shared" si="362"/>
        <v>46</v>
      </c>
      <c r="DT222" s="9">
        <f t="shared" si="363"/>
        <v>1.9474642018282486</v>
      </c>
      <c r="IF222" s="17"/>
      <c r="IG222" s="17"/>
      <c r="IH222" s="17"/>
      <c r="II222" s="17"/>
      <c r="IJ222" s="17"/>
      <c r="IK222" s="17"/>
      <c r="IL222" s="17"/>
      <c r="IM222" s="17"/>
      <c r="IN222" s="17"/>
      <c r="IO222" s="17"/>
      <c r="IP222" s="17"/>
      <c r="IQ222" s="17"/>
      <c r="IR222" s="17"/>
      <c r="IS222" s="17"/>
      <c r="IT222" s="17"/>
      <c r="IU222" s="17"/>
      <c r="IV222" s="17"/>
    </row>
    <row r="223" spans="1:256" s="12" customFormat="1" x14ac:dyDescent="0.25">
      <c r="A223" s="16" t="s">
        <v>206</v>
      </c>
      <c r="B223" s="16" t="s">
        <v>207</v>
      </c>
      <c r="C223" s="9">
        <v>47.966299999999997</v>
      </c>
      <c r="D223" s="9">
        <v>1.5295000000000001</v>
      </c>
      <c r="E223" s="9">
        <v>6.8292999999999999</v>
      </c>
      <c r="F223" s="9"/>
      <c r="G223" s="9">
        <v>14.700900000000001</v>
      </c>
      <c r="H223" s="9">
        <v>0.46900000000000003</v>
      </c>
      <c r="I223" s="9">
        <v>13.881500000000001</v>
      </c>
      <c r="J223" s="9">
        <v>10.850200000000001</v>
      </c>
      <c r="K223" s="9">
        <v>1.3318000000000001</v>
      </c>
      <c r="L223" s="9">
        <v>0.1724</v>
      </c>
      <c r="M223" s="9">
        <v>4.24E-2</v>
      </c>
      <c r="N223" s="9">
        <v>0.1232</v>
      </c>
      <c r="P223" s="17"/>
      <c r="Q223" s="9">
        <f>C223/'ST1.2-NatData'!R$1</f>
        <v>0.79832068437520798</v>
      </c>
      <c r="R223" s="9">
        <f>D223/'ST1.2-NatData'!S$1</f>
        <v>1.9142917933891539E-2</v>
      </c>
      <c r="S223" s="9">
        <f>E223/'ST1.2-NatData'!T$1</f>
        <v>6.6979531389452826E-2</v>
      </c>
      <c r="T223" s="9">
        <f>F223/'ST1.2-NatData'!U$1</f>
        <v>0</v>
      </c>
      <c r="U223" s="9">
        <f>G223/'ST1.2-NatData'!V$1</f>
        <v>0.20461681930796427</v>
      </c>
      <c r="V223" s="9">
        <f>H223/'ST1.2-NatData'!W$1</f>
        <v>6.6115003453768844E-3</v>
      </c>
      <c r="W223" s="9">
        <f>I223/'ST1.2-NatData'!X$1</f>
        <v>0.34441990869392619</v>
      </c>
      <c r="X223" s="9">
        <f>J223/'ST1.2-NatData'!Y$1</f>
        <v>0.19348062554610462</v>
      </c>
      <c r="Y223" s="9">
        <f>K223/'ST1.2-NatData'!Z$1</f>
        <v>2.1487923328869458E-2</v>
      </c>
      <c r="Z223" s="9">
        <f>L223/'ST1.2-NatData'!AA$1</f>
        <v>1.8302263365748016E-3</v>
      </c>
      <c r="AA223" s="9">
        <f>M223/'ST1.2-NatData'!AB$1</f>
        <v>2.2318138751447518E-3</v>
      </c>
      <c r="AB223" s="9">
        <f>N223/'ST1.2-NatData'!AC$1</f>
        <v>3.475023270245113E-3</v>
      </c>
      <c r="AC223" s="9">
        <f>O223/'ST1.2-NatData'!AD$1</f>
        <v>0</v>
      </c>
      <c r="AD223" s="9">
        <f t="shared" si="273"/>
        <v>2.611166220918069</v>
      </c>
      <c r="AE223" s="9">
        <f t="shared" si="274"/>
        <v>1.7471878183122653</v>
      </c>
      <c r="AF223" s="9">
        <f t="shared" si="275"/>
        <v>1.5070708934352723</v>
      </c>
      <c r="AG223" s="9">
        <f t="shared" si="276"/>
        <v>1.7005515189813769</v>
      </c>
      <c r="AH223" s="9">
        <f t="shared" si="277"/>
        <v>9.1575730052053324</v>
      </c>
      <c r="AI223" s="9">
        <f t="shared" si="278"/>
        <v>8.6260042952374505</v>
      </c>
      <c r="AJ223" s="9">
        <f t="shared" si="279"/>
        <v>8.8206677848754236</v>
      </c>
      <c r="AK223" s="9">
        <f t="shared" si="280"/>
        <v>8.8179607826632544</v>
      </c>
      <c r="AL223" s="9"/>
      <c r="AM223" s="9">
        <f t="shared" si="281"/>
        <v>7.3106799487314511</v>
      </c>
      <c r="AN223" s="9">
        <f t="shared" si="282"/>
        <v>1.2267398971067127</v>
      </c>
      <c r="AO223" s="9">
        <f t="shared" si="283"/>
        <v>0.53741984583816382</v>
      </c>
      <c r="AP223" s="9">
        <f t="shared" si="284"/>
        <v>0.1753026685122662</v>
      </c>
      <c r="AQ223" s="9">
        <f t="shared" si="285"/>
        <v>0</v>
      </c>
      <c r="AR223" s="9">
        <f t="shared" si="286"/>
        <v>6.0545297086729087E-2</v>
      </c>
      <c r="AS223" s="9">
        <f t="shared" si="287"/>
        <v>3.1540504583107838</v>
      </c>
      <c r="AT223" s="9">
        <f t="shared" si="288"/>
        <v>1.8737934609055908</v>
      </c>
      <c r="AU223" s="9">
        <f t="shared" si="289"/>
        <v>0.8011117306535338</v>
      </c>
      <c r="AV223" s="9">
        <f t="shared" si="290"/>
        <v>1.771812953531249</v>
      </c>
      <c r="AW223" s="9">
        <f t="shared" si="291"/>
        <v>0.57292468418478304</v>
      </c>
      <c r="AX223" s="9">
        <f t="shared" si="292"/>
        <v>0</v>
      </c>
      <c r="AY223" s="9">
        <f t="shared" si="293"/>
        <v>0.39355445322875371</v>
      </c>
      <c r="AZ223" s="9">
        <f t="shared" si="294"/>
        <v>3.3520862586466506E-2</v>
      </c>
      <c r="BA223" s="9">
        <f t="shared" si="295"/>
        <v>47.771629815778937</v>
      </c>
      <c r="BB223" s="10">
        <f t="shared" si="296"/>
        <v>0</v>
      </c>
      <c r="BC223" s="9">
        <f t="shared" si="297"/>
        <v>1.7716298157789367</v>
      </c>
      <c r="BD223" s="9">
        <f t="shared" si="298"/>
        <v>10.106120065451103</v>
      </c>
      <c r="BE223" s="11">
        <f t="shared" si="299"/>
        <v>1.9950220443836906</v>
      </c>
      <c r="BF223" s="9">
        <f t="shared" si="300"/>
        <v>0.17610940643333797</v>
      </c>
      <c r="BG223" s="9">
        <f t="shared" si="301"/>
        <v>24.000000000000004</v>
      </c>
      <c r="BH223" s="9"/>
      <c r="BI223" s="9">
        <f t="shared" si="302"/>
        <v>6.8863176523974454</v>
      </c>
      <c r="BJ223" s="9">
        <f t="shared" si="303"/>
        <v>1.1555314509168235</v>
      </c>
      <c r="BK223" s="9">
        <f t="shared" si="304"/>
        <v>4.1849103314268277E-2</v>
      </c>
      <c r="BL223" s="9">
        <f t="shared" si="305"/>
        <v>0.16512689232112643</v>
      </c>
      <c r="BM223" s="9">
        <f t="shared" si="306"/>
        <v>0</v>
      </c>
      <c r="BN223" s="9">
        <f t="shared" si="307"/>
        <v>5.7030830377184892E-2</v>
      </c>
      <c r="BO223" s="9">
        <f t="shared" si="308"/>
        <v>2.970967611759098</v>
      </c>
      <c r="BP223" s="9">
        <f t="shared" si="309"/>
        <v>1.7650255622283251</v>
      </c>
      <c r="BQ223" s="9">
        <f t="shared" si="310"/>
        <v>0</v>
      </c>
      <c r="BR223" s="9">
        <f t="shared" si="311"/>
        <v>1.6689647070059273</v>
      </c>
      <c r="BS223" s="9">
        <f t="shared" si="312"/>
        <v>0</v>
      </c>
      <c r="BT223" s="9">
        <f t="shared" si="313"/>
        <v>0.33103529299407275</v>
      </c>
      <c r="BU223" s="9">
        <f t="shared" si="314"/>
        <v>0.92875037465184884</v>
      </c>
      <c r="BV223" s="9">
        <f t="shared" si="315"/>
        <v>0.37070983786112194</v>
      </c>
      <c r="BW223" s="9">
        <f t="shared" si="316"/>
        <v>3.1575080481101886E-2</v>
      </c>
      <c r="BX223" s="9">
        <f t="shared" si="317"/>
        <v>44.998634872708053</v>
      </c>
      <c r="BY223" s="10">
        <f t="shared" si="318"/>
        <v>0.56733746452246003</v>
      </c>
      <c r="BZ223" s="9">
        <f t="shared" si="319"/>
        <v>0</v>
      </c>
      <c r="CA223" s="9">
        <f t="shared" si="320"/>
        <v>0</v>
      </c>
      <c r="CB223" s="11">
        <f t="shared" si="321"/>
        <v>0</v>
      </c>
      <c r="CC223" s="9">
        <f t="shared" si="322"/>
        <v>1.9507727982716463</v>
      </c>
      <c r="CD223" s="9">
        <f t="shared" si="323"/>
        <v>24</v>
      </c>
      <c r="CE223" s="9"/>
      <c r="CF223" s="9">
        <f t="shared" si="324"/>
        <v>7.0417215426680979</v>
      </c>
      <c r="CG223" s="9">
        <f t="shared" si="325"/>
        <v>1.1816083895459975</v>
      </c>
      <c r="CH223" s="9">
        <f t="shared" si="326"/>
        <v>0.22332993221409581</v>
      </c>
      <c r="CI223" s="9">
        <f t="shared" si="327"/>
        <v>0.1688533195279911</v>
      </c>
      <c r="CJ223" s="9">
        <f t="shared" si="328"/>
        <v>0</v>
      </c>
      <c r="CK223" s="9">
        <f t="shared" si="329"/>
        <v>5.8317848106158622E-2</v>
      </c>
      <c r="CL223" s="9">
        <f t="shared" si="330"/>
        <v>3.0380135930862497</v>
      </c>
      <c r="CM223" s="9">
        <f t="shared" si="331"/>
        <v>1.8048569863134361</v>
      </c>
      <c r="CN223" s="9">
        <f t="shared" si="332"/>
        <v>0.29337167924793128</v>
      </c>
      <c r="CO223" s="9">
        <f t="shared" si="333"/>
        <v>1.70662832075207</v>
      </c>
      <c r="CP223" s="9">
        <f t="shared" si="334"/>
        <v>1.3322676295501878E-15</v>
      </c>
      <c r="CQ223" s="9">
        <f t="shared" si="335"/>
        <v>0.58863669688622433</v>
      </c>
      <c r="CR223" s="9">
        <f t="shared" si="336"/>
        <v>0.37907566614166383</v>
      </c>
      <c r="CS223" s="9">
        <f t="shared" si="337"/>
        <v>3.228763697211183E-2</v>
      </c>
      <c r="CT223" s="9">
        <f t="shared" si="338"/>
        <v>46.014121417051953</v>
      </c>
      <c r="CU223" s="10">
        <f t="shared" si="339"/>
        <v>0</v>
      </c>
      <c r="CV223" s="9">
        <f t="shared" si="340"/>
        <v>1.4121417051953244E-2</v>
      </c>
      <c r="CW223" s="9">
        <f t="shared" si="341"/>
        <v>8.3631267015821464E-2</v>
      </c>
      <c r="CX223" s="11">
        <f t="shared" si="342"/>
        <v>1.2528630051842279E-2</v>
      </c>
      <c r="CY223" s="9">
        <f t="shared" si="343"/>
        <v>1.9355404683861759</v>
      </c>
      <c r="CZ223" s="9">
        <f t="shared" si="344"/>
        <v>1.9686088750327294E-2</v>
      </c>
      <c r="DA223" s="9">
        <f t="shared" si="345"/>
        <v>3.0652025811543512E-2</v>
      </c>
      <c r="DB223" s="9">
        <f t="shared" si="346"/>
        <v>24.000000000000004</v>
      </c>
      <c r="DD223" s="9">
        <f t="shared" si="347"/>
        <v>7.0395604868094734</v>
      </c>
      <c r="DE223" s="9">
        <f t="shared" si="348"/>
        <v>1.1812457620667147</v>
      </c>
      <c r="DF223" s="9">
        <f t="shared" si="349"/>
        <v>0.2208062488761886</v>
      </c>
      <c r="DG223" s="9">
        <f t="shared" si="350"/>
        <v>0.16880149960679666</v>
      </c>
      <c r="DH223" s="9">
        <f t="shared" si="351"/>
        <v>0</v>
      </c>
      <c r="DI223" s="9">
        <f t="shared" si="352"/>
        <v>5.8299950760097925E-2</v>
      </c>
      <c r="DJ223" s="9">
        <f t="shared" si="353"/>
        <v>3.0370812476314999</v>
      </c>
      <c r="DK223" s="9">
        <f t="shared" si="354"/>
        <v>1.8043030881309223</v>
      </c>
      <c r="DL223" s="9">
        <f t="shared" si="355"/>
        <v>0.28929203500550571</v>
      </c>
      <c r="DM223" s="9">
        <f t="shared" si="356"/>
        <v>1.706104568270705</v>
      </c>
      <c r="DN223" s="9">
        <f t="shared" si="357"/>
        <v>0</v>
      </c>
      <c r="DO223" s="9">
        <f t="shared" si="358"/>
        <v>4.6033967237892881E-3</v>
      </c>
      <c r="DP223" s="9">
        <f t="shared" si="359"/>
        <v>0.5933663381754698</v>
      </c>
      <c r="DQ223" s="9">
        <f t="shared" si="360"/>
        <v>0.37895933042969149</v>
      </c>
      <c r="DR223" s="9">
        <f t="shared" si="361"/>
        <v>3.2277728118628071E-2</v>
      </c>
      <c r="DS223" s="9">
        <f t="shared" si="362"/>
        <v>46</v>
      </c>
      <c r="DT223" s="9">
        <f t="shared" si="363"/>
        <v>1.9496773338589062</v>
      </c>
      <c r="IF223" s="17"/>
      <c r="IG223" s="17"/>
      <c r="IH223" s="17"/>
      <c r="II223" s="17"/>
      <c r="IJ223" s="17"/>
      <c r="IK223" s="17"/>
      <c r="IL223" s="17"/>
      <c r="IM223" s="17"/>
      <c r="IN223" s="17"/>
      <c r="IO223" s="17"/>
      <c r="IP223" s="17"/>
      <c r="IQ223" s="17"/>
      <c r="IR223" s="17"/>
      <c r="IS223" s="17"/>
      <c r="IT223" s="17"/>
      <c r="IU223" s="17"/>
      <c r="IV223" s="17"/>
    </row>
    <row r="224" spans="1:256" s="12" customFormat="1" x14ac:dyDescent="0.25">
      <c r="A224" s="16" t="s">
        <v>206</v>
      </c>
      <c r="B224" s="16" t="s">
        <v>207</v>
      </c>
      <c r="C224" s="9">
        <v>48.024700000000003</v>
      </c>
      <c r="D224" s="9">
        <v>1.5324</v>
      </c>
      <c r="E224" s="9">
        <v>7.0144000000000002</v>
      </c>
      <c r="F224" s="9"/>
      <c r="G224" s="9">
        <v>14.7956</v>
      </c>
      <c r="H224" s="9">
        <v>0.4793</v>
      </c>
      <c r="I224" s="9">
        <v>13.845499999999999</v>
      </c>
      <c r="J224" s="9">
        <v>10.8194</v>
      </c>
      <c r="K224" s="9">
        <v>1.2993999999999999</v>
      </c>
      <c r="L224" s="9">
        <v>0.1966</v>
      </c>
      <c r="M224" s="9">
        <v>5.04E-2</v>
      </c>
      <c r="N224" s="9">
        <v>0.12920000000000001</v>
      </c>
      <c r="P224" s="17"/>
      <c r="Q224" s="9">
        <f>C224/'ST1.2-NatData'!R$1</f>
        <v>0.79929265694694096</v>
      </c>
      <c r="R224" s="9">
        <f>D224/'ST1.2-NatData'!S$1</f>
        <v>1.9179213757368679E-2</v>
      </c>
      <c r="S224" s="9">
        <f>E224/'ST1.2-NatData'!T$1</f>
        <v>6.8794931395337433E-2</v>
      </c>
      <c r="T224" s="9">
        <f>F224/'ST1.2-NatData'!U$1</f>
        <v>0</v>
      </c>
      <c r="U224" s="9">
        <f>G224/'ST1.2-NatData'!V$1</f>
        <v>0.20593491634885727</v>
      </c>
      <c r="V224" s="9">
        <f>H224/'ST1.2-NatData'!W$1</f>
        <v>6.756699606693263E-3</v>
      </c>
      <c r="W224" s="9">
        <f>I224/'ST1.2-NatData'!X$1</f>
        <v>0.3435266971020246</v>
      </c>
      <c r="X224" s="9">
        <f>J224/'ST1.2-NatData'!Y$1</f>
        <v>0.19293140034594056</v>
      </c>
      <c r="Y224" s="9">
        <f>K224/'ST1.2-NatData'!Z$1</f>
        <v>2.0965165620613433E-2</v>
      </c>
      <c r="Z224" s="9">
        <f>L224/'ST1.2-NatData'!AA$1</f>
        <v>2.0871374580661598E-3</v>
      </c>
      <c r="AA224" s="9">
        <f>M224/'ST1.2-NatData'!AB$1</f>
        <v>2.6529108327192335E-3</v>
      </c>
      <c r="AB224" s="9">
        <f>N224/'ST1.2-NatData'!AC$1</f>
        <v>3.6442614165232844E-3</v>
      </c>
      <c r="AC224" s="9">
        <f>O224/'ST1.2-NatData'!AD$1</f>
        <v>0</v>
      </c>
      <c r="AD224" s="9">
        <f t="shared" si="273"/>
        <v>2.6186791382014478</v>
      </c>
      <c r="AE224" s="9">
        <f t="shared" si="274"/>
        <v>1.7513160530558591</v>
      </c>
      <c r="AF224" s="9">
        <f t="shared" si="275"/>
        <v>1.5122800465525597</v>
      </c>
      <c r="AG224" s="9">
        <f t="shared" si="276"/>
        <v>1.7052114468985002</v>
      </c>
      <c r="AH224" s="9">
        <f t="shared" si="277"/>
        <v>9.1359866039494761</v>
      </c>
      <c r="AI224" s="9">
        <f t="shared" si="278"/>
        <v>8.5962914273948154</v>
      </c>
      <c r="AJ224" s="9">
        <f t="shared" si="279"/>
        <v>8.796563046349787</v>
      </c>
      <c r="AK224" s="9">
        <f t="shared" si="280"/>
        <v>8.7936269686229291</v>
      </c>
      <c r="AL224" s="9"/>
      <c r="AM224" s="9">
        <f t="shared" si="281"/>
        <v>7.3023270065024368</v>
      </c>
      <c r="AN224" s="9">
        <f t="shared" si="282"/>
        <v>1.2570191432948521</v>
      </c>
      <c r="AO224" s="9">
        <f t="shared" si="283"/>
        <v>0.55934614979728892</v>
      </c>
      <c r="AP224" s="9">
        <f t="shared" si="284"/>
        <v>0.17522103996160374</v>
      </c>
      <c r="AQ224" s="9">
        <f t="shared" si="285"/>
        <v>0</v>
      </c>
      <c r="AR224" s="9">
        <f t="shared" si="286"/>
        <v>6.1729117093660343E-2</v>
      </c>
      <c r="AS224" s="9">
        <f t="shared" si="287"/>
        <v>3.1384553028231061</v>
      </c>
      <c r="AT224" s="9">
        <f t="shared" si="288"/>
        <v>1.8814186370486159</v>
      </c>
      <c r="AU224" s="9">
        <f t="shared" si="289"/>
        <v>0.81617024672427529</v>
      </c>
      <c r="AV224" s="9">
        <f t="shared" si="290"/>
        <v>1.7626186890417264</v>
      </c>
      <c r="AW224" s="9">
        <f t="shared" si="291"/>
        <v>0.57878893576600188</v>
      </c>
      <c r="AX224" s="9">
        <f t="shared" si="292"/>
        <v>0</v>
      </c>
      <c r="AY224" s="9">
        <f t="shared" si="293"/>
        <v>0.38307494451901286</v>
      </c>
      <c r="AZ224" s="9">
        <f t="shared" si="294"/>
        <v>3.8136119714987197E-2</v>
      </c>
      <c r="BA224" s="9">
        <f t="shared" si="295"/>
        <v>47.790904171988942</v>
      </c>
      <c r="BB224" s="10">
        <f t="shared" si="296"/>
        <v>0</v>
      </c>
      <c r="BC224" s="9">
        <f t="shared" si="297"/>
        <v>1.7909041719889416</v>
      </c>
      <c r="BD224" s="9">
        <f t="shared" si="298"/>
        <v>10.220828345622097</v>
      </c>
      <c r="BE224" s="11">
        <f t="shared" si="299"/>
        <v>1.9684846577308877</v>
      </c>
      <c r="BF224" s="9">
        <f t="shared" si="300"/>
        <v>0.15156494669921639</v>
      </c>
      <c r="BG224" s="9">
        <f t="shared" si="301"/>
        <v>23.999999999999996</v>
      </c>
      <c r="BH224" s="9"/>
      <c r="BI224" s="9">
        <f t="shared" si="302"/>
        <v>6.8709526148926132</v>
      </c>
      <c r="BJ224" s="9">
        <f t="shared" si="303"/>
        <v>1.1827625580039072</v>
      </c>
      <c r="BK224" s="9">
        <f t="shared" si="304"/>
        <v>5.3715172896520613E-2</v>
      </c>
      <c r="BL224" s="9">
        <f t="shared" si="305"/>
        <v>0.16487011080664107</v>
      </c>
      <c r="BM224" s="9">
        <f t="shared" si="306"/>
        <v>0</v>
      </c>
      <c r="BN224" s="9">
        <f t="shared" si="307"/>
        <v>5.8082558906499215E-2</v>
      </c>
      <c r="BO224" s="9">
        <f t="shared" si="308"/>
        <v>2.9530556013793894</v>
      </c>
      <c r="BP224" s="9">
        <f t="shared" si="309"/>
        <v>1.7702765560109501</v>
      </c>
      <c r="BQ224" s="9">
        <f t="shared" si="310"/>
        <v>0</v>
      </c>
      <c r="BR224" s="9">
        <f t="shared" si="311"/>
        <v>1.658494542869086</v>
      </c>
      <c r="BS224" s="9">
        <f t="shared" si="312"/>
        <v>0</v>
      </c>
      <c r="BT224" s="9">
        <f t="shared" si="313"/>
        <v>0.34150545713091396</v>
      </c>
      <c r="BU224" s="9">
        <f t="shared" si="314"/>
        <v>0.94517682645699297</v>
      </c>
      <c r="BV224" s="9">
        <f t="shared" si="315"/>
        <v>0.36044534699678354</v>
      </c>
      <c r="BW224" s="9">
        <f t="shared" si="316"/>
        <v>3.5883283677137473E-2</v>
      </c>
      <c r="BX224" s="9">
        <f t="shared" si="317"/>
        <v>44.967725725814503</v>
      </c>
      <c r="BY224" s="10">
        <f t="shared" si="318"/>
        <v>0.58311469509124059</v>
      </c>
      <c r="BZ224" s="9">
        <f t="shared" si="319"/>
        <v>0</v>
      </c>
      <c r="CA224" s="9">
        <f t="shared" si="320"/>
        <v>0</v>
      </c>
      <c r="CB224" s="11">
        <f t="shared" si="321"/>
        <v>0</v>
      </c>
      <c r="CC224" s="9">
        <f t="shared" si="322"/>
        <v>1.9458676721770081</v>
      </c>
      <c r="CD224" s="9">
        <f t="shared" si="323"/>
        <v>24.000000000000004</v>
      </c>
      <c r="CE224" s="9"/>
      <c r="CF224" s="9">
        <f t="shared" si="324"/>
        <v>7.0310282493181981</v>
      </c>
      <c r="CG224" s="9">
        <f t="shared" si="325"/>
        <v>1.2103179025767881</v>
      </c>
      <c r="CH224" s="9">
        <f t="shared" si="326"/>
        <v>0.24134615189498554</v>
      </c>
      <c r="CI224" s="9">
        <f t="shared" si="327"/>
        <v>0.16871116299611277</v>
      </c>
      <c r="CJ224" s="9">
        <f t="shared" si="328"/>
        <v>0</v>
      </c>
      <c r="CK224" s="9">
        <f t="shared" si="329"/>
        <v>5.9435734075524098E-2</v>
      </c>
      <c r="CL224" s="9">
        <f t="shared" si="330"/>
        <v>3.0218542491622662</v>
      </c>
      <c r="CM224" s="9">
        <f t="shared" si="331"/>
        <v>1.8115194751074926</v>
      </c>
      <c r="CN224" s="9">
        <f t="shared" si="332"/>
        <v>0.30286677323638145</v>
      </c>
      <c r="CO224" s="9">
        <f t="shared" si="333"/>
        <v>1.6971332267636172</v>
      </c>
      <c r="CP224" s="9">
        <f t="shared" si="334"/>
        <v>0</v>
      </c>
      <c r="CQ224" s="9">
        <f t="shared" si="335"/>
        <v>0.59443792520966321</v>
      </c>
      <c r="CR224" s="9">
        <f t="shared" si="336"/>
        <v>0.36884280231778227</v>
      </c>
      <c r="CS224" s="9">
        <f t="shared" si="337"/>
        <v>3.6719272472554423E-2</v>
      </c>
      <c r="CT224" s="9">
        <f t="shared" si="338"/>
        <v>46.015358801995745</v>
      </c>
      <c r="CU224" s="10">
        <f t="shared" si="339"/>
        <v>0</v>
      </c>
      <c r="CV224" s="9">
        <f t="shared" si="340"/>
        <v>1.5358801995745353E-2</v>
      </c>
      <c r="CW224" s="9">
        <f t="shared" si="341"/>
        <v>9.1036074454061047E-2</v>
      </c>
      <c r="CX224" s="11">
        <f t="shared" si="342"/>
        <v>1.3500072657409646E-2</v>
      </c>
      <c r="CY224" s="9">
        <f t="shared" si="343"/>
        <v>1.9292477253000686</v>
      </c>
      <c r="CZ224" s="9">
        <f t="shared" si="344"/>
        <v>2.3336497396359051E-2</v>
      </c>
      <c r="DA224" s="9">
        <f t="shared" si="345"/>
        <v>3.205697530782705E-2</v>
      </c>
      <c r="DB224" s="9">
        <f t="shared" si="346"/>
        <v>23.999999999999996</v>
      </c>
      <c r="DD224" s="9">
        <f t="shared" si="347"/>
        <v>7.0286814639508952</v>
      </c>
      <c r="DE224" s="9">
        <f t="shared" si="348"/>
        <v>1.2099139280452069</v>
      </c>
      <c r="DF224" s="9">
        <f t="shared" si="349"/>
        <v>0.23859539199610147</v>
      </c>
      <c r="DG224" s="9">
        <f t="shared" si="350"/>
        <v>0.16865485133378111</v>
      </c>
      <c r="DH224" s="9">
        <f t="shared" si="351"/>
        <v>0</v>
      </c>
      <c r="DI224" s="9">
        <f t="shared" si="352"/>
        <v>5.9415895880301821E-2</v>
      </c>
      <c r="DJ224" s="9">
        <f t="shared" si="353"/>
        <v>3.020845628078324</v>
      </c>
      <c r="DK224" s="9">
        <f t="shared" si="354"/>
        <v>1.8109148341864183</v>
      </c>
      <c r="DL224" s="9">
        <f t="shared" si="355"/>
        <v>0.29842660147492683</v>
      </c>
      <c r="DM224" s="9">
        <f t="shared" si="356"/>
        <v>1.6965667651762502</v>
      </c>
      <c r="DN224" s="9">
        <f t="shared" si="357"/>
        <v>0</v>
      </c>
      <c r="DO224" s="9">
        <f t="shared" si="358"/>
        <v>5.0066333488230086E-3</v>
      </c>
      <c r="DP224" s="9">
        <f t="shared" si="359"/>
        <v>0.59957992526573045</v>
      </c>
      <c r="DQ224" s="9">
        <f t="shared" si="360"/>
        <v>0.36871969160614515</v>
      </c>
      <c r="DR224" s="9">
        <f t="shared" si="361"/>
        <v>3.6707016476947386E-2</v>
      </c>
      <c r="DS224" s="9">
        <f t="shared" si="362"/>
        <v>46.000000000000007</v>
      </c>
      <c r="DT224" s="9">
        <f t="shared" si="363"/>
        <v>1.944625016282997</v>
      </c>
      <c r="IF224" s="17"/>
      <c r="IG224" s="17"/>
      <c r="IH224" s="17"/>
      <c r="II224" s="17"/>
      <c r="IJ224" s="17"/>
      <c r="IK224" s="17"/>
      <c r="IL224" s="17"/>
      <c r="IM224" s="17"/>
      <c r="IN224" s="17"/>
      <c r="IO224" s="17"/>
      <c r="IP224" s="17"/>
      <c r="IQ224" s="17"/>
      <c r="IR224" s="17"/>
      <c r="IS224" s="17"/>
      <c r="IT224" s="17"/>
      <c r="IU224" s="17"/>
      <c r="IV224" s="17"/>
    </row>
    <row r="225" spans="1:256" s="12" customFormat="1" x14ac:dyDescent="0.25">
      <c r="A225" s="16" t="s">
        <v>206</v>
      </c>
      <c r="B225" s="16" t="s">
        <v>207</v>
      </c>
      <c r="C225" s="9">
        <v>47.944699999999997</v>
      </c>
      <c r="D225" s="9">
        <v>1.5131999999999999</v>
      </c>
      <c r="E225" s="9">
        <v>6.9969999999999999</v>
      </c>
      <c r="F225" s="9"/>
      <c r="G225" s="9">
        <v>14.638999999999999</v>
      </c>
      <c r="H225" s="9">
        <v>0.4995</v>
      </c>
      <c r="I225" s="9">
        <v>13.815099999999999</v>
      </c>
      <c r="J225" s="9">
        <v>10.9413</v>
      </c>
      <c r="K225" s="9">
        <v>1.3001</v>
      </c>
      <c r="L225" s="9">
        <v>0.16240000000000002</v>
      </c>
      <c r="M225" s="9">
        <v>4.7500000000000001E-2</v>
      </c>
      <c r="N225" s="9">
        <v>0.1265</v>
      </c>
      <c r="P225" s="17"/>
      <c r="Q225" s="9">
        <f>C225/'ST1.2-NatData'!R$1</f>
        <v>0.79796118767059443</v>
      </c>
      <c r="R225" s="9">
        <f>D225/'ST1.2-NatData'!S$1</f>
        <v>1.8938910374347612E-2</v>
      </c>
      <c r="S225" s="9">
        <f>E225/'ST1.2-NatData'!T$1</f>
        <v>6.8624277910181344E-2</v>
      </c>
      <c r="T225" s="9">
        <f>F225/'ST1.2-NatData'!U$1</f>
        <v>0</v>
      </c>
      <c r="U225" s="9">
        <f>G225/'ST1.2-NatData'!V$1</f>
        <v>0.2037552542939064</v>
      </c>
      <c r="V225" s="9">
        <f>H225/'ST1.2-NatData'!W$1</f>
        <v>7.0414593230613085E-3</v>
      </c>
      <c r="W225" s="9">
        <f>I225/'ST1.2-NatData'!X$1</f>
        <v>0.34277242953552994</v>
      </c>
      <c r="X225" s="9">
        <f>J225/'ST1.2-NatData'!Y$1</f>
        <v>0.19510511956347296</v>
      </c>
      <c r="Y225" s="9">
        <f>K225/'ST1.2-NatData'!Z$1</f>
        <v>2.0976459768631311E-2</v>
      </c>
      <c r="Z225" s="9">
        <f>L225/'ST1.2-NatData'!AA$1</f>
        <v>1.7240647161238271E-3</v>
      </c>
      <c r="AA225" s="9">
        <f>M225/'ST1.2-NatData'!AB$1</f>
        <v>2.500263185598484E-3</v>
      </c>
      <c r="AB225" s="9">
        <f>N225/'ST1.2-NatData'!AC$1</f>
        <v>3.5681042506981071E-3</v>
      </c>
      <c r="AC225" s="9">
        <f>O225/'ST1.2-NatData'!AD$1</f>
        <v>0</v>
      </c>
      <c r="AD225" s="9">
        <f t="shared" si="273"/>
        <v>2.6140820007393022</v>
      </c>
      <c r="AE225" s="9">
        <f t="shared" si="274"/>
        <v>1.7482239655507854</v>
      </c>
      <c r="AF225" s="9">
        <f t="shared" si="275"/>
        <v>1.5077177970178022</v>
      </c>
      <c r="AG225" s="9">
        <f t="shared" si="276"/>
        <v>1.7028229165812752</v>
      </c>
      <c r="AH225" s="9">
        <f t="shared" si="277"/>
        <v>9.1521454431950495</v>
      </c>
      <c r="AI225" s="9">
        <f t="shared" si="278"/>
        <v>8.6223032093362661</v>
      </c>
      <c r="AJ225" s="9">
        <f t="shared" si="279"/>
        <v>8.8089018851797061</v>
      </c>
      <c r="AK225" s="9">
        <f t="shared" si="280"/>
        <v>8.8087241643241274</v>
      </c>
      <c r="AL225" s="9"/>
      <c r="AM225" s="9">
        <f t="shared" si="281"/>
        <v>7.3030568475859408</v>
      </c>
      <c r="AN225" s="9">
        <f t="shared" si="282"/>
        <v>1.2561187447364337</v>
      </c>
      <c r="AO225" s="9">
        <f t="shared" si="283"/>
        <v>0.55917559232237402</v>
      </c>
      <c r="AP225" s="9">
        <f t="shared" si="284"/>
        <v>0.17333166228166494</v>
      </c>
      <c r="AQ225" s="9">
        <f t="shared" si="285"/>
        <v>0</v>
      </c>
      <c r="AR225" s="9">
        <f t="shared" si="286"/>
        <v>6.4444459856998856E-2</v>
      </c>
      <c r="AS225" s="9">
        <f t="shared" si="287"/>
        <v>3.1371031290264968</v>
      </c>
      <c r="AT225" s="9">
        <f t="shared" si="288"/>
        <v>1.8647977221130239</v>
      </c>
      <c r="AU225" s="9">
        <f t="shared" si="289"/>
        <v>0.79885256560055851</v>
      </c>
      <c r="AV225" s="9">
        <f t="shared" si="290"/>
        <v>1.7856304309568642</v>
      </c>
      <c r="AW225" s="9">
        <f t="shared" si="291"/>
        <v>0.58448299655742275</v>
      </c>
      <c r="AX225" s="9">
        <f t="shared" si="292"/>
        <v>0</v>
      </c>
      <c r="AY225" s="9">
        <f t="shared" si="293"/>
        <v>0.38395922137168664</v>
      </c>
      <c r="AZ225" s="9">
        <f t="shared" si="294"/>
        <v>3.1557782070892104E-2</v>
      </c>
      <c r="BA225" s="9">
        <f t="shared" si="295"/>
        <v>47.793378761029075</v>
      </c>
      <c r="BB225" s="10">
        <f t="shared" si="296"/>
        <v>0</v>
      </c>
      <c r="BC225" s="9">
        <f t="shared" si="297"/>
        <v>1.793378761029075</v>
      </c>
      <c r="BD225" s="9">
        <f t="shared" si="298"/>
        <v>10.346515676488606</v>
      </c>
      <c r="BE225" s="11">
        <f t="shared" si="299"/>
        <v>1.9797987562675652</v>
      </c>
      <c r="BF225" s="9">
        <f t="shared" si="300"/>
        <v>0.15108265759118994</v>
      </c>
      <c r="BG225" s="9">
        <f t="shared" si="301"/>
        <v>23.999999999999996</v>
      </c>
      <c r="BH225" s="9"/>
      <c r="BI225" s="9">
        <f t="shared" si="302"/>
        <v>6.8802633093779448</v>
      </c>
      <c r="BJ225" s="9">
        <f t="shared" si="303"/>
        <v>1.1833986633266809</v>
      </c>
      <c r="BK225" s="9">
        <f t="shared" si="304"/>
        <v>6.3661972704625924E-2</v>
      </c>
      <c r="BL225" s="9">
        <f t="shared" si="305"/>
        <v>0.16329702770206933</v>
      </c>
      <c r="BM225" s="9">
        <f t="shared" si="306"/>
        <v>0</v>
      </c>
      <c r="BN225" s="9">
        <f t="shared" si="307"/>
        <v>6.0713597319642293E-2</v>
      </c>
      <c r="BO225" s="9">
        <f t="shared" si="308"/>
        <v>2.9554878192561889</v>
      </c>
      <c r="BP225" s="9">
        <f t="shared" si="309"/>
        <v>1.7568395830174761</v>
      </c>
      <c r="BQ225" s="9">
        <f t="shared" si="310"/>
        <v>0</v>
      </c>
      <c r="BR225" s="9">
        <f t="shared" si="311"/>
        <v>1.6822554985700688</v>
      </c>
      <c r="BS225" s="9">
        <f t="shared" si="312"/>
        <v>0</v>
      </c>
      <c r="BT225" s="9">
        <f t="shared" si="313"/>
        <v>0.31774450142993116</v>
      </c>
      <c r="BU225" s="9">
        <f t="shared" si="314"/>
        <v>0.92628289119288976</v>
      </c>
      <c r="BV225" s="9">
        <f t="shared" si="315"/>
        <v>0.36173079276716563</v>
      </c>
      <c r="BW225" s="9">
        <f t="shared" si="316"/>
        <v>2.9730817469875787E-2</v>
      </c>
      <c r="BX225" s="9">
        <f t="shared" si="317"/>
        <v>45.026491944863892</v>
      </c>
      <c r="BY225" s="10">
        <f t="shared" si="318"/>
        <v>0.55412461362240606</v>
      </c>
      <c r="BZ225" s="9">
        <f t="shared" si="319"/>
        <v>0</v>
      </c>
      <c r="CA225" s="9">
        <f t="shared" si="320"/>
        <v>0</v>
      </c>
      <c r="CB225" s="11">
        <f t="shared" si="321"/>
        <v>0</v>
      </c>
      <c r="CC225" s="9">
        <f t="shared" si="322"/>
        <v>1.9476766959785883</v>
      </c>
      <c r="CD225" s="9">
        <f t="shared" si="323"/>
        <v>24</v>
      </c>
      <c r="CE225" s="9"/>
      <c r="CF225" s="9">
        <f t="shared" si="324"/>
        <v>7.0291618103717362</v>
      </c>
      <c r="CG225" s="9">
        <f t="shared" si="325"/>
        <v>1.2090090621041849</v>
      </c>
      <c r="CH225" s="9">
        <f t="shared" si="326"/>
        <v>0.23817087247592106</v>
      </c>
      <c r="CI225" s="9">
        <f t="shared" si="327"/>
        <v>0.16683100329984016</v>
      </c>
      <c r="CJ225" s="9">
        <f t="shared" si="328"/>
        <v>0</v>
      </c>
      <c r="CK225" s="9">
        <f t="shared" si="329"/>
        <v>6.2027524305330976E-2</v>
      </c>
      <c r="CL225" s="9">
        <f t="shared" si="330"/>
        <v>3.0194487007231579</v>
      </c>
      <c r="CM225" s="9">
        <f t="shared" si="331"/>
        <v>1.7948600436648625</v>
      </c>
      <c r="CN225" s="9">
        <f t="shared" si="332"/>
        <v>0.28133814446911298</v>
      </c>
      <c r="CO225" s="9">
        <f t="shared" si="333"/>
        <v>1.7186618555308888</v>
      </c>
      <c r="CP225" s="9">
        <f t="shared" si="334"/>
        <v>1.7763568394002505E-15</v>
      </c>
      <c r="CQ225" s="9">
        <f t="shared" si="335"/>
        <v>0.60006661414334483</v>
      </c>
      <c r="CR225" s="9">
        <f t="shared" si="336"/>
        <v>0.36955915200058526</v>
      </c>
      <c r="CS225" s="9">
        <f t="shared" si="337"/>
        <v>3.037423385606999E-2</v>
      </c>
      <c r="CT225" s="9">
        <f t="shared" si="338"/>
        <v>46.000928075304003</v>
      </c>
      <c r="CU225" s="10">
        <f t="shared" si="339"/>
        <v>0</v>
      </c>
      <c r="CV225" s="9">
        <f t="shared" si="340"/>
        <v>9.2807530400307314E-4</v>
      </c>
      <c r="CW225" s="9">
        <f t="shared" si="341"/>
        <v>5.5629666287810567E-3</v>
      </c>
      <c r="CX225" s="11">
        <f t="shared" si="342"/>
        <v>8.1576903881383706E-4</v>
      </c>
      <c r="CY225" s="9">
        <f t="shared" si="343"/>
        <v>1.9456162713464409</v>
      </c>
      <c r="CZ225" s="9">
        <f t="shared" si="344"/>
        <v>2.2024573089063904E-2</v>
      </c>
      <c r="DA225" s="9">
        <f t="shared" si="345"/>
        <v>3.1431080260492281E-2</v>
      </c>
      <c r="DB225" s="9">
        <f t="shared" si="346"/>
        <v>23.999999999999996</v>
      </c>
      <c r="DD225" s="9">
        <f t="shared" si="347"/>
        <v>7.0290199960267445</v>
      </c>
      <c r="DE225" s="9">
        <f t="shared" si="348"/>
        <v>1.2089846701734175</v>
      </c>
      <c r="DF225" s="9">
        <f t="shared" si="349"/>
        <v>0.23800466620016181</v>
      </c>
      <c r="DG225" s="9">
        <f t="shared" si="350"/>
        <v>0.16682763746048471</v>
      </c>
      <c r="DH225" s="9">
        <f t="shared" si="351"/>
        <v>0</v>
      </c>
      <c r="DI225" s="9">
        <f t="shared" si="352"/>
        <v>6.2026272891155559E-2</v>
      </c>
      <c r="DJ225" s="9">
        <f t="shared" si="353"/>
        <v>3.0193877829137117</v>
      </c>
      <c r="DK225" s="9">
        <f t="shared" si="354"/>
        <v>1.7948238321067407</v>
      </c>
      <c r="DL225" s="9">
        <f t="shared" si="355"/>
        <v>0.28107019157225466</v>
      </c>
      <c r="DM225" s="9">
        <f t="shared" si="356"/>
        <v>1.7186271812821123</v>
      </c>
      <c r="DN225" s="9">
        <f t="shared" si="357"/>
        <v>0</v>
      </c>
      <c r="DO225" s="9">
        <f t="shared" si="358"/>
        <v>3.0262714563300541E-4</v>
      </c>
      <c r="DP225" s="9">
        <f t="shared" si="359"/>
        <v>0.60037731000224481</v>
      </c>
      <c r="DQ225" s="9">
        <f t="shared" si="360"/>
        <v>0.36955169609183108</v>
      </c>
      <c r="DR225" s="9">
        <f t="shared" si="361"/>
        <v>3.0373621051557144E-2</v>
      </c>
      <c r="DS225" s="9">
        <f t="shared" si="362"/>
        <v>46</v>
      </c>
      <c r="DT225" s="9">
        <f t="shared" si="363"/>
        <v>1.9465454251258967</v>
      </c>
      <c r="IF225" s="17"/>
      <c r="IG225" s="17"/>
      <c r="IH225" s="17"/>
      <c r="II225" s="17"/>
      <c r="IJ225" s="17"/>
      <c r="IK225" s="17"/>
      <c r="IL225" s="17"/>
      <c r="IM225" s="17"/>
      <c r="IN225" s="17"/>
      <c r="IO225" s="17"/>
      <c r="IP225" s="17"/>
      <c r="IQ225" s="17"/>
      <c r="IR225" s="17"/>
      <c r="IS225" s="17"/>
      <c r="IT225" s="17"/>
      <c r="IU225" s="17"/>
      <c r="IV225" s="17"/>
    </row>
    <row r="226" spans="1:256" s="12" customFormat="1" x14ac:dyDescent="0.25">
      <c r="A226" s="16" t="s">
        <v>206</v>
      </c>
      <c r="B226" s="16" t="s">
        <v>207</v>
      </c>
      <c r="C226" s="9">
        <v>48.010599999999997</v>
      </c>
      <c r="D226" s="9">
        <v>1.546</v>
      </c>
      <c r="E226" s="9">
        <v>7.1044</v>
      </c>
      <c r="F226" s="9"/>
      <c r="G226" s="9">
        <v>14.5023</v>
      </c>
      <c r="H226" s="9">
        <v>0.46200000000000002</v>
      </c>
      <c r="I226" s="9">
        <v>13.8744</v>
      </c>
      <c r="J226" s="9">
        <v>10.852399999999999</v>
      </c>
      <c r="K226" s="9">
        <v>1.3324</v>
      </c>
      <c r="L226" s="9">
        <v>0.18</v>
      </c>
      <c r="M226" s="9">
        <v>5.1300000000000005E-2</v>
      </c>
      <c r="N226" s="9">
        <v>0.1295</v>
      </c>
      <c r="P226" s="17"/>
      <c r="Q226" s="9">
        <f>C226/'ST1.2-NatData'!R$1</f>
        <v>0.79905798548698481</v>
      </c>
      <c r="R226" s="9">
        <f>D226/'ST1.2-NatData'!S$1</f>
        <v>1.9349428653675265E-2</v>
      </c>
      <c r="S226" s="9">
        <f>E226/'ST1.2-NatData'!T$1</f>
        <v>6.9677621835799966E-2</v>
      </c>
      <c r="T226" s="9">
        <f>F226/'ST1.2-NatData'!U$1</f>
        <v>0</v>
      </c>
      <c r="U226" s="9">
        <f>G226/'ST1.2-NatData'!V$1</f>
        <v>0.20185257356011468</v>
      </c>
      <c r="V226" s="9">
        <f>H226/'ST1.2-NatData'!W$1</f>
        <v>6.5128212357443939E-3</v>
      </c>
      <c r="W226" s="9">
        <f>I226/'ST1.2-NatData'!X$1</f>
        <v>0.34424374751885667</v>
      </c>
      <c r="X226" s="9">
        <f>J226/'ST1.2-NatData'!Y$1</f>
        <v>0.19351985591754489</v>
      </c>
      <c r="Y226" s="9">
        <f>K226/'ST1.2-NatData'!Z$1</f>
        <v>2.1497604027170495E-2</v>
      </c>
      <c r="Z226" s="9">
        <f>L226/'ST1.2-NatData'!AA$1</f>
        <v>1.9109091681175422E-3</v>
      </c>
      <c r="AA226" s="9">
        <f>M226/'ST1.2-NatData'!AB$1</f>
        <v>2.7002842404463628E-3</v>
      </c>
      <c r="AB226" s="9">
        <f>N226/'ST1.2-NatData'!AC$1</f>
        <v>3.6527233238371928E-3</v>
      </c>
      <c r="AC226" s="9">
        <f>O226/'ST1.2-NatData'!AD$1</f>
        <v>0</v>
      </c>
      <c r="AD226" s="9">
        <f t="shared" si="273"/>
        <v>2.6185617089984103</v>
      </c>
      <c r="AE226" s="9">
        <f t="shared" si="274"/>
        <v>1.7507086824350968</v>
      </c>
      <c r="AF226" s="9">
        <f t="shared" si="275"/>
        <v>1.5103718001269757</v>
      </c>
      <c r="AG226" s="9">
        <f t="shared" si="276"/>
        <v>1.7038916560445205</v>
      </c>
      <c r="AH226" s="9">
        <f t="shared" si="277"/>
        <v>9.1391561374707244</v>
      </c>
      <c r="AI226" s="9">
        <f t="shared" si="278"/>
        <v>8.6071522249734151</v>
      </c>
      <c r="AJ226" s="9">
        <f t="shared" si="279"/>
        <v>8.8033766388771308</v>
      </c>
      <c r="AK226" s="9">
        <f t="shared" si="280"/>
        <v>8.7941156637758482</v>
      </c>
      <c r="AL226" s="9"/>
      <c r="AM226" s="9">
        <f t="shared" si="281"/>
        <v>7.3027156922583707</v>
      </c>
      <c r="AN226" s="9">
        <f t="shared" si="282"/>
        <v>1.2735893304900308</v>
      </c>
      <c r="AO226" s="9">
        <f t="shared" si="283"/>
        <v>0.5763050227484019</v>
      </c>
      <c r="AP226" s="9">
        <f t="shared" si="284"/>
        <v>0.17683744963678819</v>
      </c>
      <c r="AQ226" s="9">
        <f t="shared" si="285"/>
        <v>0</v>
      </c>
      <c r="AR226" s="9">
        <f t="shared" si="286"/>
        <v>5.9521690168903046E-2</v>
      </c>
      <c r="AS226" s="9">
        <f t="shared" si="287"/>
        <v>3.1460973579228813</v>
      </c>
      <c r="AT226" s="9">
        <f t="shared" si="288"/>
        <v>1.844762186516183</v>
      </c>
      <c r="AU226" s="9">
        <f t="shared" si="289"/>
        <v>0.80352370699315756</v>
      </c>
      <c r="AV226" s="9">
        <f t="shared" si="290"/>
        <v>1.7686081789312806</v>
      </c>
      <c r="AW226" s="9">
        <f t="shared" si="291"/>
        <v>0.57213188592443842</v>
      </c>
      <c r="AX226" s="9">
        <f t="shared" si="292"/>
        <v>0</v>
      </c>
      <c r="AY226" s="9">
        <f t="shared" si="293"/>
        <v>0.39293991957166119</v>
      </c>
      <c r="AZ226" s="9">
        <f t="shared" si="294"/>
        <v>3.4928194503901021E-2</v>
      </c>
      <c r="BA226" s="9">
        <f t="shared" si="295"/>
        <v>47.80482750020478</v>
      </c>
      <c r="BB226" s="10">
        <f t="shared" si="296"/>
        <v>0</v>
      </c>
      <c r="BC226" s="9">
        <f t="shared" si="297"/>
        <v>1.8048275002047802</v>
      </c>
      <c r="BD226" s="9">
        <f t="shared" si="298"/>
        <v>10.206138484307314</v>
      </c>
      <c r="BE226" s="11">
        <f t="shared" si="299"/>
        <v>1.940716629968412</v>
      </c>
      <c r="BF226" s="9">
        <f t="shared" si="300"/>
        <v>0.13711137172269977</v>
      </c>
      <c r="BG226" s="9">
        <f t="shared" si="301"/>
        <v>24.000000000000004</v>
      </c>
      <c r="BH226" s="9"/>
      <c r="BI226" s="9">
        <f t="shared" si="302"/>
        <v>6.8776137176670762</v>
      </c>
      <c r="BJ226" s="9">
        <f t="shared" si="303"/>
        <v>1.1994517956297237</v>
      </c>
      <c r="BK226" s="9">
        <f t="shared" si="304"/>
        <v>7.7065513296799892E-2</v>
      </c>
      <c r="BL226" s="9">
        <f t="shared" si="305"/>
        <v>0.16654347788844542</v>
      </c>
      <c r="BM226" s="9">
        <f t="shared" si="306"/>
        <v>0</v>
      </c>
      <c r="BN226" s="9">
        <f t="shared" si="307"/>
        <v>5.6056843790091467E-2</v>
      </c>
      <c r="BO226" s="9">
        <f t="shared" si="308"/>
        <v>2.9629583373901136</v>
      </c>
      <c r="BP226" s="9">
        <f t="shared" si="309"/>
        <v>1.737375827634551</v>
      </c>
      <c r="BQ226" s="9">
        <f t="shared" si="310"/>
        <v>0</v>
      </c>
      <c r="BR226" s="9">
        <f t="shared" si="311"/>
        <v>1.6656548584372313</v>
      </c>
      <c r="BS226" s="9">
        <f t="shared" si="312"/>
        <v>0</v>
      </c>
      <c r="BT226" s="9">
        <f t="shared" si="313"/>
        <v>0.33434514156276873</v>
      </c>
      <c r="BU226" s="9">
        <f t="shared" si="314"/>
        <v>0.93138386869848278</v>
      </c>
      <c r="BV226" s="9">
        <f t="shared" si="315"/>
        <v>0.37006630066811597</v>
      </c>
      <c r="BW226" s="9">
        <f t="shared" si="316"/>
        <v>3.2894972196169998E-2</v>
      </c>
      <c r="BX226" s="9">
        <f t="shared" si="317"/>
        <v>45.022037176479515</v>
      </c>
      <c r="BY226" s="10">
        <f t="shared" si="318"/>
        <v>0.562896529331819</v>
      </c>
      <c r="BZ226" s="9">
        <f t="shared" si="319"/>
        <v>0</v>
      </c>
      <c r="CA226" s="9">
        <f t="shared" si="320"/>
        <v>0</v>
      </c>
      <c r="CB226" s="11">
        <f t="shared" si="321"/>
        <v>0</v>
      </c>
      <c r="CC226" s="9">
        <f t="shared" si="322"/>
        <v>1.9453186968078038</v>
      </c>
      <c r="CD226" s="9">
        <f t="shared" si="323"/>
        <v>24</v>
      </c>
      <c r="CE226" s="9"/>
      <c r="CF226" s="9">
        <f t="shared" si="324"/>
        <v>7.0344084025443436</v>
      </c>
      <c r="CG226" s="9">
        <f t="shared" si="325"/>
        <v>1.226796696643593</v>
      </c>
      <c r="CH226" s="9">
        <f t="shared" si="326"/>
        <v>0.26120509918793644</v>
      </c>
      <c r="CI226" s="9">
        <f t="shared" si="327"/>
        <v>0.17034030818538459</v>
      </c>
      <c r="CJ226" s="9">
        <f t="shared" si="328"/>
        <v>0</v>
      </c>
      <c r="CK226" s="9">
        <f t="shared" si="329"/>
        <v>5.7334818319935081E-2</v>
      </c>
      <c r="CL226" s="9">
        <f t="shared" si="330"/>
        <v>3.0305073649870202</v>
      </c>
      <c r="CM226" s="9">
        <f t="shared" si="331"/>
        <v>1.7769842305763413</v>
      </c>
      <c r="CN226" s="9">
        <f t="shared" si="332"/>
        <v>0.2963718212566171</v>
      </c>
      <c r="CO226" s="9">
        <f t="shared" si="333"/>
        <v>1.7036281787433829</v>
      </c>
      <c r="CP226" s="9">
        <f t="shared" si="334"/>
        <v>0</v>
      </c>
      <c r="CQ226" s="9">
        <f t="shared" si="335"/>
        <v>0.58785208357150853</v>
      </c>
      <c r="CR226" s="9">
        <f t="shared" si="336"/>
        <v>0.37850301016924731</v>
      </c>
      <c r="CS226" s="9">
        <f t="shared" si="337"/>
        <v>3.3644906259244205E-2</v>
      </c>
      <c r="CT226" s="9">
        <f t="shared" si="338"/>
        <v>46.04844203453154</v>
      </c>
      <c r="CU226" s="10">
        <f t="shared" si="339"/>
        <v>0</v>
      </c>
      <c r="CV226" s="9">
        <f t="shared" si="340"/>
        <v>4.8442034531539946E-2</v>
      </c>
      <c r="CW226" s="9">
        <f t="shared" si="341"/>
        <v>0.28438386103434521</v>
      </c>
      <c r="CX226" s="11">
        <f t="shared" si="342"/>
        <v>4.2645192278671515E-2</v>
      </c>
      <c r="CY226" s="9">
        <f t="shared" si="343"/>
        <v>1.8956300470904366</v>
      </c>
      <c r="CZ226" s="9">
        <f t="shared" si="344"/>
        <v>2.3771619200673586E-2</v>
      </c>
      <c r="DA226" s="9">
        <f t="shared" si="345"/>
        <v>3.2156299177349967E-2</v>
      </c>
      <c r="DB226" s="9">
        <f t="shared" si="346"/>
        <v>24</v>
      </c>
      <c r="DD226" s="9">
        <f t="shared" si="347"/>
        <v>7.0270083464362676</v>
      </c>
      <c r="DE226" s="9">
        <f t="shared" si="348"/>
        <v>1.2255061312017173</v>
      </c>
      <c r="DF226" s="9">
        <f t="shared" si="349"/>
        <v>0.25251447763798396</v>
      </c>
      <c r="DG226" s="9">
        <f t="shared" si="350"/>
        <v>0.17016111360839886</v>
      </c>
      <c r="DH226" s="9">
        <f t="shared" si="351"/>
        <v>0</v>
      </c>
      <c r="DI226" s="9">
        <f t="shared" si="352"/>
        <v>5.727450324463175E-2</v>
      </c>
      <c r="DJ226" s="9">
        <f t="shared" si="353"/>
        <v>3.0273193322124756</v>
      </c>
      <c r="DK226" s="9">
        <f t="shared" si="354"/>
        <v>1.7751148789184712</v>
      </c>
      <c r="DL226" s="9">
        <f t="shared" si="355"/>
        <v>0.28238430562196193</v>
      </c>
      <c r="DM226" s="9">
        <f t="shared" si="356"/>
        <v>1.7018359961761269</v>
      </c>
      <c r="DN226" s="9">
        <f t="shared" si="357"/>
        <v>0</v>
      </c>
      <c r="DO226" s="9">
        <f t="shared" si="358"/>
        <v>1.5779698201911163E-2</v>
      </c>
      <c r="DP226" s="9">
        <f t="shared" si="359"/>
        <v>0.60406535308913878</v>
      </c>
      <c r="DQ226" s="9">
        <f t="shared" si="360"/>
        <v>0.37810483261798161</v>
      </c>
      <c r="DR226" s="9">
        <f t="shared" si="361"/>
        <v>3.360951249479071E-2</v>
      </c>
      <c r="DS226" s="9">
        <f t="shared" si="362"/>
        <v>46</v>
      </c>
      <c r="DT226" s="9">
        <f t="shared" si="363"/>
        <v>1.9441309166668475</v>
      </c>
      <c r="IF226" s="17"/>
      <c r="IG226" s="17"/>
      <c r="IH226" s="17"/>
      <c r="II226" s="17"/>
      <c r="IJ226" s="17"/>
      <c r="IK226" s="17"/>
      <c r="IL226" s="17"/>
      <c r="IM226" s="17"/>
      <c r="IN226" s="17"/>
      <c r="IO226" s="17"/>
      <c r="IP226" s="17"/>
      <c r="IQ226" s="17"/>
      <c r="IR226" s="17"/>
      <c r="IS226" s="17"/>
      <c r="IT226" s="17"/>
      <c r="IU226" s="17"/>
      <c r="IV226" s="17"/>
    </row>
    <row r="227" spans="1:256" s="12" customFormat="1" x14ac:dyDescent="0.25">
      <c r="A227" s="16" t="s">
        <v>206</v>
      </c>
      <c r="B227" s="16" t="s">
        <v>207</v>
      </c>
      <c r="C227" s="9">
        <v>48.0137</v>
      </c>
      <c r="D227" s="9">
        <v>1.5528</v>
      </c>
      <c r="E227" s="9">
        <v>7.0351999999999997</v>
      </c>
      <c r="F227" s="9"/>
      <c r="G227" s="9">
        <v>15.058400000000001</v>
      </c>
      <c r="H227" s="9">
        <v>0.46400000000000002</v>
      </c>
      <c r="I227" s="9">
        <v>13.7723</v>
      </c>
      <c r="J227" s="9">
        <v>10.858499999999999</v>
      </c>
      <c r="K227" s="9">
        <v>1.3336999999999999</v>
      </c>
      <c r="L227" s="9">
        <v>0.18890000000000001</v>
      </c>
      <c r="M227" s="9">
        <v>4.7400000000000005E-2</v>
      </c>
      <c r="N227" s="9">
        <v>0.13100000000000001</v>
      </c>
      <c r="P227" s="17"/>
      <c r="Q227" s="9">
        <f>C227/'ST1.2-NatData'!R$1</f>
        <v>0.79910957992144327</v>
      </c>
      <c r="R227" s="9">
        <f>D227/'ST1.2-NatData'!S$1</f>
        <v>1.9434536101828558E-2</v>
      </c>
      <c r="S227" s="9">
        <f>E227/'ST1.2-NatData'!T$1</f>
        <v>6.8998930963799887E-2</v>
      </c>
      <c r="T227" s="9">
        <f>F227/'ST1.2-NatData'!U$1</f>
        <v>0</v>
      </c>
      <c r="U227" s="9">
        <f>G227/'ST1.2-NatData'!V$1</f>
        <v>0.20959274002728057</v>
      </c>
      <c r="V227" s="9">
        <f>H227/'ST1.2-NatData'!W$1</f>
        <v>6.5410152670679622E-3</v>
      </c>
      <c r="W227" s="9">
        <f>I227/'ST1.2-NatData'!X$1</f>
        <v>0.34171050019849142</v>
      </c>
      <c r="X227" s="9">
        <f>J227/'ST1.2-NatData'!Y$1</f>
        <v>0.19362863103835659</v>
      </c>
      <c r="Y227" s="9">
        <f>K227/'ST1.2-NatData'!Z$1</f>
        <v>2.1518578873489406E-2</v>
      </c>
      <c r="Z227" s="9">
        <f>L227/'ST1.2-NatData'!AA$1</f>
        <v>2.0053930103189096E-3</v>
      </c>
      <c r="AA227" s="9">
        <f>M227/'ST1.2-NatData'!AB$1</f>
        <v>2.4949994736288032E-3</v>
      </c>
      <c r="AB227" s="9">
        <f>N227/'ST1.2-NatData'!AC$1</f>
        <v>3.6950328604067354E-3</v>
      </c>
      <c r="AC227" s="9">
        <f>O227/'ST1.2-NatData'!AD$1</f>
        <v>0</v>
      </c>
      <c r="AD227" s="9">
        <f t="shared" si="273"/>
        <v>2.6221768995199657</v>
      </c>
      <c r="AE227" s="9">
        <f t="shared" si="274"/>
        <v>1.7550628082496853</v>
      </c>
      <c r="AF227" s="9">
        <f t="shared" si="275"/>
        <v>1.5143862334437117</v>
      </c>
      <c r="AG227" s="9">
        <f t="shared" si="276"/>
        <v>1.7080148644820683</v>
      </c>
      <c r="AH227" s="9">
        <f t="shared" si="277"/>
        <v>9.1164828545120358</v>
      </c>
      <c r="AI227" s="9">
        <f t="shared" si="278"/>
        <v>8.5843358272202615</v>
      </c>
      <c r="AJ227" s="9">
        <f t="shared" si="279"/>
        <v>8.7821249755625175</v>
      </c>
      <c r="AK227" s="9">
        <f t="shared" si="280"/>
        <v>8.7817032931232397</v>
      </c>
      <c r="AL227" s="9"/>
      <c r="AM227" s="9">
        <f t="shared" si="281"/>
        <v>7.2850687842301527</v>
      </c>
      <c r="AN227" s="9">
        <f t="shared" si="282"/>
        <v>1.2580551422222825</v>
      </c>
      <c r="AO227" s="9">
        <f t="shared" si="283"/>
        <v>0.54312392645243435</v>
      </c>
      <c r="AP227" s="9">
        <f t="shared" si="284"/>
        <v>0.17717461515771524</v>
      </c>
      <c r="AQ227" s="9">
        <f t="shared" si="285"/>
        <v>0</v>
      </c>
      <c r="AR227" s="9">
        <f t="shared" si="286"/>
        <v>5.9631053533326539E-2</v>
      </c>
      <c r="AS227" s="9">
        <f t="shared" si="287"/>
        <v>3.1151979162662786</v>
      </c>
      <c r="AT227" s="9">
        <f t="shared" si="288"/>
        <v>1.9107486208889017</v>
      </c>
      <c r="AU227" s="9">
        <f t="shared" si="289"/>
        <v>0.80587613229865696</v>
      </c>
      <c r="AV227" s="9">
        <f t="shared" si="290"/>
        <v>1.7652120950038148</v>
      </c>
      <c r="AW227" s="9">
        <f t="shared" si="291"/>
        <v>0.57108822730247155</v>
      </c>
      <c r="AX227" s="9">
        <f t="shared" si="292"/>
        <v>0</v>
      </c>
      <c r="AY227" s="9">
        <f t="shared" si="293"/>
        <v>0.39234751070726215</v>
      </c>
      <c r="AZ227" s="9">
        <f t="shared" si="294"/>
        <v>3.6564261990261235E-2</v>
      </c>
      <c r="BA227" s="9">
        <f t="shared" si="295"/>
        <v>47.753630168300482</v>
      </c>
      <c r="BB227" s="10">
        <f t="shared" si="296"/>
        <v>0</v>
      </c>
      <c r="BC227" s="9">
        <f t="shared" si="297"/>
        <v>1.7536301683004822</v>
      </c>
      <c r="BD227" s="9">
        <f t="shared" si="298"/>
        <v>9.897750683637474</v>
      </c>
      <c r="BE227" s="11">
        <f t="shared" si="299"/>
        <v>1.953963920899827</v>
      </c>
      <c r="BF227" s="9">
        <f t="shared" si="300"/>
        <v>0.18993850805740764</v>
      </c>
      <c r="BG227" s="9">
        <f t="shared" si="301"/>
        <v>24</v>
      </c>
      <c r="BH227" s="9"/>
      <c r="BI227" s="9">
        <f t="shared" si="302"/>
        <v>6.8598249967945781</v>
      </c>
      <c r="BJ227" s="9">
        <f t="shared" si="303"/>
        <v>1.1846199902248897</v>
      </c>
      <c r="BK227" s="9">
        <f t="shared" si="304"/>
        <v>4.4444987019467419E-2</v>
      </c>
      <c r="BL227" s="9">
        <f t="shared" si="305"/>
        <v>0.1668325845443325</v>
      </c>
      <c r="BM227" s="9">
        <f t="shared" si="306"/>
        <v>0</v>
      </c>
      <c r="BN227" s="9">
        <f t="shared" si="307"/>
        <v>5.6150271703486215E-2</v>
      </c>
      <c r="BO227" s="9">
        <f t="shared" si="308"/>
        <v>2.9333576893912663</v>
      </c>
      <c r="BP227" s="9">
        <f t="shared" si="309"/>
        <v>1.7992144673414467</v>
      </c>
      <c r="BQ227" s="9">
        <f t="shared" si="310"/>
        <v>0</v>
      </c>
      <c r="BR227" s="9">
        <f t="shared" si="311"/>
        <v>1.6621731945981777</v>
      </c>
      <c r="BS227" s="9">
        <f t="shared" si="312"/>
        <v>0</v>
      </c>
      <c r="BT227" s="9">
        <f t="shared" si="313"/>
        <v>0.33782680540182231</v>
      </c>
      <c r="BU227" s="9">
        <f t="shared" si="314"/>
        <v>0.93395145612042663</v>
      </c>
      <c r="BV227" s="9">
        <f t="shared" si="315"/>
        <v>0.36944541514912022</v>
      </c>
      <c r="BW227" s="9">
        <f t="shared" si="316"/>
        <v>3.4429934132275415E-2</v>
      </c>
      <c r="BX227" s="9">
        <f t="shared" si="317"/>
        <v>44.966156891380464</v>
      </c>
      <c r="BY227" s="10">
        <f t="shared" si="318"/>
        <v>0.57460804555843847</v>
      </c>
      <c r="BZ227" s="9">
        <f t="shared" si="319"/>
        <v>0</v>
      </c>
      <c r="CA227" s="9">
        <f t="shared" si="320"/>
        <v>0</v>
      </c>
      <c r="CB227" s="11">
        <f t="shared" si="321"/>
        <v>0</v>
      </c>
      <c r="CC227" s="9">
        <f t="shared" si="322"/>
        <v>1.946862683663287</v>
      </c>
      <c r="CD227" s="9">
        <f t="shared" si="323"/>
        <v>23.999999999999996</v>
      </c>
      <c r="CE227" s="9"/>
      <c r="CF227" s="9">
        <f t="shared" si="324"/>
        <v>7.0178802000393787</v>
      </c>
      <c r="CG227" s="9">
        <f t="shared" si="325"/>
        <v>1.2119144698086017</v>
      </c>
      <c r="CH227" s="9">
        <f t="shared" si="326"/>
        <v>0.2297946698479798</v>
      </c>
      <c r="CI227" s="9">
        <f t="shared" si="327"/>
        <v>0.17067652488833998</v>
      </c>
      <c r="CJ227" s="9">
        <f t="shared" si="328"/>
        <v>0</v>
      </c>
      <c r="CK227" s="9">
        <f t="shared" si="329"/>
        <v>5.7444013542453279E-2</v>
      </c>
      <c r="CL227" s="9">
        <f t="shared" si="330"/>
        <v>3.0009443182051321</v>
      </c>
      <c r="CM227" s="9">
        <f t="shared" si="331"/>
        <v>1.8406696368901625</v>
      </c>
      <c r="CN227" s="9">
        <f t="shared" si="332"/>
        <v>0.29952916337406776</v>
      </c>
      <c r="CO227" s="9">
        <f t="shared" si="333"/>
        <v>1.7004708366259311</v>
      </c>
      <c r="CP227" s="9">
        <f t="shared" si="334"/>
        <v>0</v>
      </c>
      <c r="CQ227" s="9">
        <f t="shared" si="335"/>
        <v>0.58681907798955302</v>
      </c>
      <c r="CR227" s="9">
        <f t="shared" si="336"/>
        <v>0.37795769792696648</v>
      </c>
      <c r="CS227" s="9">
        <f t="shared" si="337"/>
        <v>3.5223224083480394E-2</v>
      </c>
      <c r="CT227" s="9">
        <f t="shared" si="338"/>
        <v>46.002208841674488</v>
      </c>
      <c r="CU227" s="10">
        <f t="shared" si="339"/>
        <v>0</v>
      </c>
      <c r="CV227" s="9">
        <f t="shared" si="340"/>
        <v>2.2088416744878714E-3</v>
      </c>
      <c r="CW227" s="9">
        <f t="shared" si="341"/>
        <v>1.2941684135723644E-2</v>
      </c>
      <c r="CX227" s="11">
        <f t="shared" si="342"/>
        <v>1.9160727934982554E-3</v>
      </c>
      <c r="CY227" s="9">
        <f t="shared" si="343"/>
        <v>1.943429520765239</v>
      </c>
      <c r="CZ227" s="9">
        <f t="shared" si="344"/>
        <v>2.1911397191370849E-2</v>
      </c>
      <c r="DA227" s="9">
        <f t="shared" si="345"/>
        <v>3.2450240368902199E-2</v>
      </c>
      <c r="DB227" s="9">
        <f t="shared" si="346"/>
        <v>23.999999999999993</v>
      </c>
      <c r="DD227" s="9">
        <f t="shared" si="347"/>
        <v>7.0175432295624667</v>
      </c>
      <c r="DE227" s="9">
        <f t="shared" si="348"/>
        <v>1.2118562785335691</v>
      </c>
      <c r="DF227" s="9">
        <f t="shared" si="349"/>
        <v>0.22939950809603538</v>
      </c>
      <c r="DG227" s="9">
        <f t="shared" si="350"/>
        <v>0.17066832968575035</v>
      </c>
      <c r="DH227" s="9">
        <f t="shared" si="351"/>
        <v>0</v>
      </c>
      <c r="DI227" s="9">
        <f t="shared" si="352"/>
        <v>5.7441255311180113E-2</v>
      </c>
      <c r="DJ227" s="9">
        <f t="shared" si="353"/>
        <v>3.0008002248878816</v>
      </c>
      <c r="DK227" s="9">
        <f t="shared" si="354"/>
        <v>1.8405812553122931</v>
      </c>
      <c r="DL227" s="9">
        <f t="shared" si="355"/>
        <v>0.29889057329314017</v>
      </c>
      <c r="DM227" s="9">
        <f t="shared" si="356"/>
        <v>1.700389186832481</v>
      </c>
      <c r="DN227" s="9">
        <f t="shared" si="357"/>
        <v>0</v>
      </c>
      <c r="DO227" s="9">
        <f t="shared" si="358"/>
        <v>7.202398743788585E-4</v>
      </c>
      <c r="DP227" s="9">
        <f t="shared" si="359"/>
        <v>0.5875591571556229</v>
      </c>
      <c r="DQ227" s="9">
        <f t="shared" si="360"/>
        <v>0.37793954991330814</v>
      </c>
      <c r="DR227" s="9">
        <f t="shared" si="361"/>
        <v>3.5221532805447792E-2</v>
      </c>
      <c r="DS227" s="9">
        <f t="shared" si="362"/>
        <v>46</v>
      </c>
      <c r="DT227" s="9">
        <f t="shared" si="363"/>
        <v>1.9456409726676607</v>
      </c>
      <c r="IF227" s="17"/>
      <c r="IG227" s="17"/>
      <c r="IH227" s="17"/>
      <c r="II227" s="17"/>
      <c r="IJ227" s="17"/>
      <c r="IK227" s="17"/>
      <c r="IL227" s="17"/>
      <c r="IM227" s="17"/>
      <c r="IN227" s="17"/>
      <c r="IO227" s="17"/>
      <c r="IP227" s="17"/>
      <c r="IQ227" s="17"/>
      <c r="IR227" s="17"/>
      <c r="IS227" s="17"/>
      <c r="IT227" s="17"/>
      <c r="IU227" s="17"/>
      <c r="IV227" s="17"/>
    </row>
    <row r="228" spans="1:256" s="12" customFormat="1" x14ac:dyDescent="0.25">
      <c r="A228" s="16" t="s">
        <v>206</v>
      </c>
      <c r="B228" s="16" t="s">
        <v>207</v>
      </c>
      <c r="C228" s="9">
        <v>47.8812</v>
      </c>
      <c r="D228" s="9">
        <v>1.5658000000000001</v>
      </c>
      <c r="E228" s="9">
        <v>7.0725999999999996</v>
      </c>
      <c r="F228" s="9"/>
      <c r="G228" s="9">
        <v>14.577400000000001</v>
      </c>
      <c r="H228" s="9">
        <v>0.47720000000000001</v>
      </c>
      <c r="I228" s="9">
        <v>13.9656</v>
      </c>
      <c r="J228" s="9">
        <v>10.769400000000001</v>
      </c>
      <c r="K228" s="9">
        <v>1.35</v>
      </c>
      <c r="L228" s="9">
        <v>0.18840000000000001</v>
      </c>
      <c r="M228" s="9">
        <v>5.0900000000000001E-2</v>
      </c>
      <c r="N228" s="9">
        <v>0.13320000000000001</v>
      </c>
      <c r="P228" s="17"/>
      <c r="Q228" s="9">
        <f>C228/'ST1.2-NatData'!R$1</f>
        <v>0.79690433393249449</v>
      </c>
      <c r="R228" s="9">
        <f>D228/'ST1.2-NatData'!S$1</f>
        <v>1.9597241517415737E-2</v>
      </c>
      <c r="S228" s="9">
        <f>E228/'ST1.2-NatData'!T$1</f>
        <v>6.9365737880169864E-2</v>
      </c>
      <c r="T228" s="9">
        <f>F228/'ST1.2-NatData'!U$1</f>
        <v>0</v>
      </c>
      <c r="U228" s="9">
        <f>G228/'ST1.2-NatData'!V$1</f>
        <v>0.20289786487765499</v>
      </c>
      <c r="V228" s="9">
        <f>H228/'ST1.2-NatData'!W$1</f>
        <v>6.7270958738035163E-3</v>
      </c>
      <c r="W228" s="9">
        <f>I228/'ST1.2-NatData'!X$1</f>
        <v>0.34650655021834059</v>
      </c>
      <c r="X228" s="9">
        <f>J228/'ST1.2-NatData'!Y$1</f>
        <v>0.19203980099502488</v>
      </c>
      <c r="Y228" s="9">
        <f>K228/'ST1.2-NatData'!Z$1</f>
        <v>2.1781571177334261E-2</v>
      </c>
      <c r="Z228" s="9">
        <f>L228/'ST1.2-NatData'!AA$1</f>
        <v>2.0000849292963608E-3</v>
      </c>
      <c r="AA228" s="9">
        <f>M228/'ST1.2-NatData'!AB$1</f>
        <v>2.6792293925676385E-3</v>
      </c>
      <c r="AB228" s="9">
        <f>N228/'ST1.2-NatData'!AC$1</f>
        <v>3.7570868473753983E-3</v>
      </c>
      <c r="AC228" s="9">
        <f>O228/'ST1.2-NatData'!AD$1</f>
        <v>0</v>
      </c>
      <c r="AD228" s="9">
        <f t="shared" si="273"/>
        <v>2.6162714907317559</v>
      </c>
      <c r="AE228" s="9">
        <f t="shared" si="274"/>
        <v>1.750967675388335</v>
      </c>
      <c r="AF228" s="9">
        <f t="shared" si="275"/>
        <v>1.5113645621800491</v>
      </c>
      <c r="AG228" s="9">
        <f t="shared" si="276"/>
        <v>1.7034043631750739</v>
      </c>
      <c r="AH228" s="9">
        <f t="shared" si="277"/>
        <v>9.1378043266569566</v>
      </c>
      <c r="AI228" s="9">
        <f t="shared" si="278"/>
        <v>8.601498490376347</v>
      </c>
      <c r="AJ228" s="9">
        <f t="shared" si="279"/>
        <v>8.8058950207457691</v>
      </c>
      <c r="AK228" s="9">
        <f t="shared" si="280"/>
        <v>8.801963478109025</v>
      </c>
      <c r="AL228" s="9"/>
      <c r="AM228" s="9">
        <f t="shared" si="281"/>
        <v>7.2819558705400285</v>
      </c>
      <c r="AN228" s="9">
        <f t="shared" si="282"/>
        <v>1.267701079446337</v>
      </c>
      <c r="AO228" s="9">
        <f t="shared" si="283"/>
        <v>0.54965694998636572</v>
      </c>
      <c r="AP228" s="9">
        <f t="shared" si="284"/>
        <v>0.17907575832838285</v>
      </c>
      <c r="AQ228" s="9">
        <f t="shared" si="285"/>
        <v>0</v>
      </c>
      <c r="AR228" s="9">
        <f t="shared" si="286"/>
        <v>6.1470885781477934E-2</v>
      </c>
      <c r="AS228" s="9">
        <f t="shared" si="287"/>
        <v>3.1663090538001288</v>
      </c>
      <c r="AT228" s="9">
        <f t="shared" si="288"/>
        <v>1.8540409875484942</v>
      </c>
      <c r="AU228" s="9">
        <f t="shared" si="289"/>
        <v>0.81055363544484926</v>
      </c>
      <c r="AV228" s="9">
        <f t="shared" si="290"/>
        <v>1.7548221244226792</v>
      </c>
      <c r="AW228" s="9">
        <f t="shared" si="291"/>
        <v>0.56537575986752842</v>
      </c>
      <c r="AX228" s="9">
        <f t="shared" si="292"/>
        <v>0</v>
      </c>
      <c r="AY228" s="9">
        <f t="shared" si="293"/>
        <v>0.39807147069126297</v>
      </c>
      <c r="AZ228" s="9">
        <f t="shared" si="294"/>
        <v>3.6552769441211316E-2</v>
      </c>
      <c r="BA228" s="9">
        <f t="shared" si="295"/>
        <v>47.755140097050692</v>
      </c>
      <c r="BB228" s="10">
        <f t="shared" si="296"/>
        <v>0</v>
      </c>
      <c r="BC228" s="9">
        <f t="shared" si="297"/>
        <v>1.7551400970506918</v>
      </c>
      <c r="BD228" s="9">
        <f t="shared" si="298"/>
        <v>9.8011038089933837</v>
      </c>
      <c r="BE228" s="11">
        <f t="shared" si="299"/>
        <v>1.9333815023127063</v>
      </c>
      <c r="BF228" s="9">
        <f t="shared" si="300"/>
        <v>0.18604610456422424</v>
      </c>
      <c r="BG228" s="9">
        <f t="shared" si="301"/>
        <v>24</v>
      </c>
      <c r="BH228" s="9"/>
      <c r="BI228" s="9">
        <f t="shared" si="302"/>
        <v>6.8545714252947194</v>
      </c>
      <c r="BJ228" s="9">
        <f t="shared" si="303"/>
        <v>1.1932985793202449</v>
      </c>
      <c r="BK228" s="9">
        <f t="shared" si="304"/>
        <v>4.7870004614964046E-2</v>
      </c>
      <c r="BL228" s="9">
        <f t="shared" si="305"/>
        <v>0.16856564332759214</v>
      </c>
      <c r="BM228" s="9">
        <f t="shared" si="306"/>
        <v>0</v>
      </c>
      <c r="BN228" s="9">
        <f t="shared" si="307"/>
        <v>5.7863105003137898E-2</v>
      </c>
      <c r="BO228" s="9">
        <f t="shared" si="308"/>
        <v>2.9804755686085724</v>
      </c>
      <c r="BP228" s="9">
        <f t="shared" si="309"/>
        <v>1.7452256784457334</v>
      </c>
      <c r="BQ228" s="9">
        <f t="shared" si="310"/>
        <v>0</v>
      </c>
      <c r="BR228" s="9">
        <f t="shared" si="311"/>
        <v>1.6518300583508805</v>
      </c>
      <c r="BS228" s="9">
        <f t="shared" si="312"/>
        <v>0</v>
      </c>
      <c r="BT228" s="9">
        <f t="shared" si="313"/>
        <v>0.34816994164911952</v>
      </c>
      <c r="BU228" s="9">
        <f t="shared" si="314"/>
        <v>0.93905418344945413</v>
      </c>
      <c r="BV228" s="9">
        <f t="shared" si="315"/>
        <v>0.3747083031997312</v>
      </c>
      <c r="BW228" s="9">
        <f t="shared" si="316"/>
        <v>3.4407454999934257E-2</v>
      </c>
      <c r="BX228" s="9">
        <f t="shared" si="317"/>
        <v>44.952348591466297</v>
      </c>
      <c r="BY228" s="10">
        <f t="shared" si="318"/>
        <v>0.60029566460809958</v>
      </c>
      <c r="BZ228" s="9">
        <f t="shared" si="319"/>
        <v>0</v>
      </c>
      <c r="CA228" s="9">
        <f t="shared" si="320"/>
        <v>0</v>
      </c>
      <c r="CB228" s="11">
        <f t="shared" si="321"/>
        <v>0</v>
      </c>
      <c r="CC228" s="9">
        <f t="shared" si="322"/>
        <v>1.9446380355785453</v>
      </c>
      <c r="CD228" s="9">
        <f t="shared" si="323"/>
        <v>23.999999999999996</v>
      </c>
      <c r="CE228" s="9"/>
      <c r="CF228" s="9">
        <f t="shared" si="324"/>
        <v>7.0174559061868766</v>
      </c>
      <c r="CG228" s="9">
        <f t="shared" si="325"/>
        <v>1.2216548116186881</v>
      </c>
      <c r="CH228" s="9">
        <f t="shared" si="326"/>
        <v>0.23911071780556448</v>
      </c>
      <c r="CI228" s="9">
        <f t="shared" si="327"/>
        <v>0.1725712514985635</v>
      </c>
      <c r="CJ228" s="9">
        <f t="shared" si="328"/>
        <v>0</v>
      </c>
      <c r="CK228" s="9">
        <f t="shared" si="329"/>
        <v>5.9238100059205795E-2</v>
      </c>
      <c r="CL228" s="9">
        <f t="shared" si="330"/>
        <v>3.0513003052234793</v>
      </c>
      <c r="CM228" s="9">
        <f t="shared" si="331"/>
        <v>1.78669729804609</v>
      </c>
      <c r="CN228" s="9">
        <f t="shared" si="332"/>
        <v>0.30891767263290326</v>
      </c>
      <c r="CO228" s="9">
        <f t="shared" si="333"/>
        <v>1.6910823273670981</v>
      </c>
      <c r="CP228" s="9">
        <f t="shared" si="334"/>
        <v>1.3322676295501878E-15</v>
      </c>
      <c r="CQ228" s="9">
        <f t="shared" si="335"/>
        <v>0.58116246581106645</v>
      </c>
      <c r="CR228" s="9">
        <f t="shared" si="336"/>
        <v>0.38361245834901464</v>
      </c>
      <c r="CS228" s="9">
        <f t="shared" si="337"/>
        <v>3.5225075839918955E-2</v>
      </c>
      <c r="CT228" s="9">
        <f t="shared" si="338"/>
        <v>46.020546661178507</v>
      </c>
      <c r="CU228" s="10">
        <f t="shared" si="339"/>
        <v>0</v>
      </c>
      <c r="CV228" s="9">
        <f t="shared" si="340"/>
        <v>2.0546661178507009E-2</v>
      </c>
      <c r="CW228" s="9">
        <f t="shared" si="341"/>
        <v>0.11906190051984435</v>
      </c>
      <c r="CX228" s="11">
        <f t="shared" si="342"/>
        <v>1.7787540665874249E-2</v>
      </c>
      <c r="CY228" s="9">
        <f t="shared" si="343"/>
        <v>1.9227758136922335</v>
      </c>
      <c r="CZ228" s="9">
        <f t="shared" si="344"/>
        <v>2.3593012767447078E-2</v>
      </c>
      <c r="DA228" s="9">
        <f t="shared" si="345"/>
        <v>3.3084512361812438E-2</v>
      </c>
      <c r="DB228" s="9">
        <f t="shared" si="346"/>
        <v>23.999999999999996</v>
      </c>
      <c r="DD228" s="9">
        <f t="shared" si="347"/>
        <v>7.014322842820615</v>
      </c>
      <c r="DE228" s="9">
        <f t="shared" si="348"/>
        <v>1.2211093829066779</v>
      </c>
      <c r="DF228" s="9">
        <f t="shared" si="349"/>
        <v>0.23543222572729228</v>
      </c>
      <c r="DG228" s="9">
        <f t="shared" si="350"/>
        <v>0.1724942041079752</v>
      </c>
      <c r="DH228" s="9">
        <f t="shared" si="351"/>
        <v>0</v>
      </c>
      <c r="DI228" s="9">
        <f t="shared" si="352"/>
        <v>5.9211652194956471E-2</v>
      </c>
      <c r="DJ228" s="9">
        <f t="shared" si="353"/>
        <v>3.0499379999473848</v>
      </c>
      <c r="DK228" s="9">
        <f t="shared" si="354"/>
        <v>1.7858995964394191</v>
      </c>
      <c r="DL228" s="9">
        <f t="shared" si="355"/>
        <v>0.30297567841702833</v>
      </c>
      <c r="DM228" s="9">
        <f t="shared" si="356"/>
        <v>1.6903273147015343</v>
      </c>
      <c r="DN228" s="9">
        <f t="shared" si="357"/>
        <v>0</v>
      </c>
      <c r="DO228" s="9">
        <f t="shared" si="358"/>
        <v>6.6970068814373729E-3</v>
      </c>
      <c r="DP228" s="9">
        <f t="shared" si="359"/>
        <v>0.58804646988241505</v>
      </c>
      <c r="DQ228" s="9">
        <f t="shared" si="360"/>
        <v>0.38344118799745669</v>
      </c>
      <c r="DR228" s="9">
        <f t="shared" si="361"/>
        <v>3.5209349001565679E-2</v>
      </c>
      <c r="DS228" s="9">
        <f t="shared" si="362"/>
        <v>46.000000000000007</v>
      </c>
      <c r="DT228" s="9">
        <f t="shared" si="363"/>
        <v>1.9433477795224614</v>
      </c>
      <c r="IF228" s="17"/>
      <c r="IG228" s="17"/>
      <c r="IH228" s="17"/>
      <c r="II228" s="17"/>
      <c r="IJ228" s="17"/>
      <c r="IK228" s="17"/>
      <c r="IL228" s="17"/>
      <c r="IM228" s="17"/>
      <c r="IN228" s="17"/>
      <c r="IO228" s="17"/>
      <c r="IP228" s="17"/>
      <c r="IQ228" s="17"/>
      <c r="IR228" s="17"/>
      <c r="IS228" s="17"/>
      <c r="IT228" s="17"/>
      <c r="IU228" s="17"/>
      <c r="IV228" s="17"/>
    </row>
    <row r="229" spans="1:256" s="12" customFormat="1" x14ac:dyDescent="0.25">
      <c r="A229" s="16" t="s">
        <v>206</v>
      </c>
      <c r="B229" s="16" t="s">
        <v>207</v>
      </c>
      <c r="C229" s="9">
        <v>48.119100000000003</v>
      </c>
      <c r="D229" s="9">
        <v>1.3406</v>
      </c>
      <c r="E229" s="9">
        <v>7.6215999999999999</v>
      </c>
      <c r="F229" s="9"/>
      <c r="G229" s="9">
        <v>15.007899999999999</v>
      </c>
      <c r="H229" s="9">
        <v>0.39830000000000004</v>
      </c>
      <c r="I229" s="9">
        <v>13.936400000000001</v>
      </c>
      <c r="J229" s="9">
        <v>10.997999999999999</v>
      </c>
      <c r="K229" s="9">
        <v>1.2935000000000001</v>
      </c>
      <c r="L229" s="9">
        <v>0.16340000000000002</v>
      </c>
      <c r="M229" s="9">
        <v>1.9700000000000002E-2</v>
      </c>
      <c r="N229" s="9">
        <v>0.11700000000000001</v>
      </c>
      <c r="P229" s="17"/>
      <c r="Q229" s="9">
        <f>C229/'ST1.2-NatData'!R$1</f>
        <v>0.80086379069302982</v>
      </c>
      <c r="R229" s="9">
        <f>D229/'ST1.2-NatData'!S$1</f>
        <v>1.6778683087397838E-2</v>
      </c>
      <c r="S229" s="9">
        <f>E229/'ST1.2-NatData'!T$1</f>
        <v>7.4750149566991303E-2</v>
      </c>
      <c r="T229" s="9">
        <f>F229/'ST1.2-NatData'!U$1</f>
        <v>0</v>
      </c>
      <c r="U229" s="9">
        <f>G229/'ST1.2-NatData'!V$1</f>
        <v>0.20888984772986663</v>
      </c>
      <c r="V229" s="9">
        <f>H229/'ST1.2-NatData'!W$1</f>
        <v>5.6148413380887278E-3</v>
      </c>
      <c r="W229" s="9">
        <f>I229/'ST1.2-NatData'!X$1</f>
        <v>0.345782056371576</v>
      </c>
      <c r="X229" s="9">
        <f>J229/'ST1.2-NatData'!Y$1</f>
        <v>0.19611619322741131</v>
      </c>
      <c r="Y229" s="9">
        <f>K229/'ST1.2-NatData'!Z$1</f>
        <v>2.0869972087319902E-2</v>
      </c>
      <c r="Z229" s="9">
        <f>L229/'ST1.2-NatData'!AA$1</f>
        <v>1.7346808781689247E-3</v>
      </c>
      <c r="AA229" s="9">
        <f>M229/'ST1.2-NatData'!AB$1</f>
        <v>1.0369512580271608E-3</v>
      </c>
      <c r="AB229" s="9">
        <f>N229/'ST1.2-NatData'!AC$1</f>
        <v>3.3001438524243362E-3</v>
      </c>
      <c r="AC229" s="9">
        <f>O229/'ST1.2-NatData'!AD$1</f>
        <v>0</v>
      </c>
      <c r="AD229" s="9">
        <f t="shared" si="273"/>
        <v>2.6407115354494866</v>
      </c>
      <c r="AE229" s="9">
        <f t="shared" si="274"/>
        <v>1.7687550175123306</v>
      </c>
      <c r="AF229" s="9">
        <f t="shared" si="275"/>
        <v>1.5274295183539415</v>
      </c>
      <c r="AG229" s="9">
        <f t="shared" si="276"/>
        <v>1.7235457115813528</v>
      </c>
      <c r="AH229" s="9">
        <f t="shared" si="277"/>
        <v>9.0459107347173688</v>
      </c>
      <c r="AI229" s="9">
        <f t="shared" si="278"/>
        <v>8.5110310124225279</v>
      </c>
      <c r="AJ229" s="9">
        <f t="shared" si="279"/>
        <v>8.7029893661697564</v>
      </c>
      <c r="AK229" s="9">
        <f t="shared" si="280"/>
        <v>8.7169320740745579</v>
      </c>
      <c r="AL229" s="9"/>
      <c r="AM229" s="9">
        <f t="shared" si="281"/>
        <v>7.2445423612765225</v>
      </c>
      <c r="AN229" s="9">
        <f t="shared" si="282"/>
        <v>1.3523663607795511</v>
      </c>
      <c r="AO229" s="9">
        <f t="shared" si="283"/>
        <v>0.59690872205607448</v>
      </c>
      <c r="AP229" s="9">
        <f t="shared" si="284"/>
        <v>0.15177846945471288</v>
      </c>
      <c r="AQ229" s="9">
        <f t="shared" si="285"/>
        <v>0</v>
      </c>
      <c r="AR229" s="9">
        <f t="shared" si="286"/>
        <v>5.0791353533951658E-2</v>
      </c>
      <c r="AS229" s="9">
        <f t="shared" si="287"/>
        <v>3.1279136156042857</v>
      </c>
      <c r="AT229" s="9">
        <f t="shared" si="288"/>
        <v>1.8895989159530771</v>
      </c>
      <c r="AU229" s="9">
        <f t="shared" si="289"/>
        <v>0.81699107660210224</v>
      </c>
      <c r="AV229" s="9">
        <f t="shared" si="290"/>
        <v>1.7740495775677456</v>
      </c>
      <c r="AW229" s="9">
        <f t="shared" si="291"/>
        <v>0.59104065416984763</v>
      </c>
      <c r="AX229" s="9">
        <f t="shared" si="292"/>
        <v>0</v>
      </c>
      <c r="AY229" s="9">
        <f t="shared" si="293"/>
        <v>0.3775758090758779</v>
      </c>
      <c r="AZ229" s="9">
        <f t="shared" si="294"/>
        <v>3.1383536754274459E-2</v>
      </c>
      <c r="BA229" s="9">
        <f t="shared" si="295"/>
        <v>47.736048676411869</v>
      </c>
      <c r="BB229" s="10">
        <f t="shared" si="296"/>
        <v>0</v>
      </c>
      <c r="BC229" s="9">
        <f t="shared" si="297"/>
        <v>1.736048676411869</v>
      </c>
      <c r="BD229" s="9">
        <f t="shared" si="298"/>
        <v>11.438043107490058</v>
      </c>
      <c r="BE229" s="11">
        <f t="shared" si="299"/>
        <v>1.9279454527454576</v>
      </c>
      <c r="BF229" s="9">
        <f t="shared" si="300"/>
        <v>0.2247183483710076</v>
      </c>
      <c r="BG229" s="9">
        <f t="shared" si="301"/>
        <v>24</v>
      </c>
      <c r="BH229" s="9"/>
      <c r="BI229" s="9">
        <f t="shared" si="302"/>
        <v>6.8161765593146413</v>
      </c>
      <c r="BJ229" s="9">
        <f t="shared" si="303"/>
        <v>1.2724016822957707</v>
      </c>
      <c r="BK229" s="9">
        <f t="shared" si="304"/>
        <v>8.8578241610411723E-2</v>
      </c>
      <c r="BL229" s="9">
        <f t="shared" si="305"/>
        <v>0.14280389210445238</v>
      </c>
      <c r="BM229" s="9">
        <f t="shared" si="306"/>
        <v>0</v>
      </c>
      <c r="BN229" s="9">
        <f t="shared" si="307"/>
        <v>4.7788088758305168E-2</v>
      </c>
      <c r="BO229" s="9">
        <f t="shared" si="308"/>
        <v>2.9429618053177182</v>
      </c>
      <c r="BP229" s="9">
        <f t="shared" si="309"/>
        <v>1.7778679722091144</v>
      </c>
      <c r="BQ229" s="9">
        <f t="shared" si="310"/>
        <v>0</v>
      </c>
      <c r="BR229" s="9">
        <f t="shared" si="311"/>
        <v>1.6691510025967466</v>
      </c>
      <c r="BS229" s="9">
        <f t="shared" si="312"/>
        <v>0</v>
      </c>
      <c r="BT229" s="9">
        <f t="shared" si="313"/>
        <v>0.33084899740325335</v>
      </c>
      <c r="BU229" s="9">
        <f t="shared" si="314"/>
        <v>0.94607119257460481</v>
      </c>
      <c r="BV229" s="9">
        <f t="shared" si="315"/>
        <v>0.35524995932714443</v>
      </c>
      <c r="BW229" s="9">
        <f t="shared" si="316"/>
        <v>2.9527845501504127E-2</v>
      </c>
      <c r="BX229" s="9">
        <f t="shared" si="317"/>
        <v>44.913442395156103</v>
      </c>
      <c r="BY229" s="10">
        <f t="shared" si="318"/>
        <v>0.61115764602800038</v>
      </c>
      <c r="BZ229" s="9">
        <f t="shared" si="319"/>
        <v>0</v>
      </c>
      <c r="CA229" s="9">
        <f t="shared" si="320"/>
        <v>0</v>
      </c>
      <c r="CB229" s="11">
        <f t="shared" si="321"/>
        <v>0</v>
      </c>
      <c r="CC229" s="9">
        <f t="shared" si="322"/>
        <v>1.9630868490111213</v>
      </c>
      <c r="CD229" s="9">
        <f t="shared" si="323"/>
        <v>24</v>
      </c>
      <c r="CE229" s="9"/>
      <c r="CF229" s="9">
        <f t="shared" si="324"/>
        <v>6.9699090541518398</v>
      </c>
      <c r="CG229" s="9">
        <f t="shared" si="325"/>
        <v>1.3010995136022483</v>
      </c>
      <c r="CH229" s="9">
        <f t="shared" si="326"/>
        <v>0.27100856775408744</v>
      </c>
      <c r="CI229" s="9">
        <f t="shared" si="327"/>
        <v>0.14602470048795571</v>
      </c>
      <c r="CJ229" s="9">
        <f t="shared" si="328"/>
        <v>0</v>
      </c>
      <c r="CK229" s="9">
        <f t="shared" si="329"/>
        <v>4.8865904458116567E-2</v>
      </c>
      <c r="CL229" s="9">
        <f t="shared" si="330"/>
        <v>3.0093375596141372</v>
      </c>
      <c r="CM229" s="9">
        <f t="shared" si="331"/>
        <v>1.8179661234938489</v>
      </c>
      <c r="CN229" s="9">
        <f t="shared" si="332"/>
        <v>0.29320285580814609</v>
      </c>
      <c r="CO229" s="9">
        <f t="shared" si="333"/>
        <v>1.7067971441918537</v>
      </c>
      <c r="CP229" s="9">
        <f t="shared" si="334"/>
        <v>0</v>
      </c>
      <c r="CQ229" s="9">
        <f t="shared" si="335"/>
        <v>0.60654389123078611</v>
      </c>
      <c r="CR229" s="9">
        <f t="shared" si="336"/>
        <v>0.3632622902964095</v>
      </c>
      <c r="CS229" s="9">
        <f t="shared" si="337"/>
        <v>3.0193818472804331E-2</v>
      </c>
      <c r="CT229" s="9">
        <f t="shared" si="338"/>
        <v>45.926423131651049</v>
      </c>
      <c r="CU229" s="10">
        <f t="shared" si="339"/>
        <v>4.0472078878756951E-2</v>
      </c>
      <c r="CV229" s="9">
        <f t="shared" si="340"/>
        <v>0</v>
      </c>
      <c r="CW229" s="9">
        <f t="shared" si="341"/>
        <v>0</v>
      </c>
      <c r="CX229" s="11">
        <f t="shared" si="342"/>
        <v>0</v>
      </c>
      <c r="CY229" s="9">
        <f t="shared" si="343"/>
        <v>1.9622543073736738</v>
      </c>
      <c r="CZ229" s="9">
        <f t="shared" si="344"/>
        <v>9.0245757718467306E-3</v>
      </c>
      <c r="DA229" s="9">
        <f t="shared" si="345"/>
        <v>2.8721116854479492E-2</v>
      </c>
      <c r="DB229" s="9">
        <f t="shared" si="346"/>
        <v>24.000000000000004</v>
      </c>
      <c r="DD229" s="9">
        <f t="shared" si="347"/>
        <v>6.9810752640570044</v>
      </c>
      <c r="DE229" s="9">
        <f t="shared" si="348"/>
        <v>1.3031839526047537</v>
      </c>
      <c r="DF229" s="9">
        <f t="shared" si="349"/>
        <v>0.28425921666175746</v>
      </c>
      <c r="DG229" s="9">
        <f t="shared" si="350"/>
        <v>0.14625864076527054</v>
      </c>
      <c r="DH229" s="9">
        <f t="shared" si="351"/>
        <v>0</v>
      </c>
      <c r="DI229" s="9">
        <f t="shared" si="352"/>
        <v>4.8944190550825342E-2</v>
      </c>
      <c r="DJ229" s="9">
        <f t="shared" si="353"/>
        <v>3.0141586978248478</v>
      </c>
      <c r="DK229" s="9">
        <f t="shared" si="354"/>
        <v>1.820878613625025</v>
      </c>
      <c r="DL229" s="9">
        <f t="shared" si="355"/>
        <v>0.31449935942772633</v>
      </c>
      <c r="DM229" s="9">
        <f t="shared" si="356"/>
        <v>1.7095315349894251</v>
      </c>
      <c r="DN229" s="9">
        <f t="shared" si="357"/>
        <v>2.4030894417151671E-2</v>
      </c>
      <c r="DO229" s="9">
        <f t="shared" si="358"/>
        <v>0</v>
      </c>
      <c r="DP229" s="9">
        <f t="shared" si="359"/>
        <v>0.60591355108361167</v>
      </c>
      <c r="DQ229" s="9">
        <f t="shared" si="360"/>
        <v>0.36384425814599924</v>
      </c>
      <c r="DR229" s="9">
        <f t="shared" si="361"/>
        <v>3.0242190770389036E-2</v>
      </c>
      <c r="DS229" s="9">
        <f t="shared" si="362"/>
        <v>46</v>
      </c>
      <c r="DT229" s="9">
        <f t="shared" si="363"/>
        <v>1.9621938365233933</v>
      </c>
      <c r="IF229" s="17"/>
      <c r="IG229" s="17"/>
      <c r="IH229" s="17"/>
      <c r="II229" s="17"/>
      <c r="IJ229" s="17"/>
      <c r="IK229" s="17"/>
      <c r="IL229" s="17"/>
      <c r="IM229" s="17"/>
      <c r="IN229" s="17"/>
      <c r="IO229" s="17"/>
      <c r="IP229" s="17"/>
      <c r="IQ229" s="17"/>
      <c r="IR229" s="17"/>
      <c r="IS229" s="17"/>
      <c r="IT229" s="17"/>
      <c r="IU229" s="17"/>
      <c r="IV229" s="17"/>
    </row>
    <row r="230" spans="1:256" s="12" customFormat="1" x14ac:dyDescent="0.25">
      <c r="A230" s="16" t="s">
        <v>206</v>
      </c>
      <c r="B230" s="16" t="s">
        <v>207</v>
      </c>
      <c r="C230" s="9">
        <v>48.6374</v>
      </c>
      <c r="D230" s="9">
        <v>1.4495</v>
      </c>
      <c r="E230" s="9">
        <v>6.5522</v>
      </c>
      <c r="F230" s="9"/>
      <c r="G230" s="9">
        <v>14.2342</v>
      </c>
      <c r="H230" s="9">
        <v>0.45380000000000004</v>
      </c>
      <c r="I230" s="9">
        <v>14.251300000000001</v>
      </c>
      <c r="J230" s="9">
        <v>10.927</v>
      </c>
      <c r="K230" s="9">
        <v>1.2202</v>
      </c>
      <c r="L230" s="9">
        <v>0.16450000000000001</v>
      </c>
      <c r="M230" s="9">
        <v>4.9399999999999999E-2</v>
      </c>
      <c r="N230" s="9">
        <v>0.12050000000000001</v>
      </c>
      <c r="P230" s="17"/>
      <c r="Q230" s="9">
        <f>C230/'ST1.2-NatData'!R$1</f>
        <v>0.80949004726715923</v>
      </c>
      <c r="R230" s="9">
        <f>D230/'ST1.2-NatData'!S$1</f>
        <v>1.8141653837970437E-2</v>
      </c>
      <c r="S230" s="9">
        <f>E230/'ST1.2-NatData'!T$1</f>
        <v>6.4261825599984307E-2</v>
      </c>
      <c r="T230" s="9">
        <f>F230/'ST1.2-NatData'!U$1</f>
        <v>0</v>
      </c>
      <c r="U230" s="9">
        <f>G230/'ST1.2-NatData'!V$1</f>
        <v>0.19812098098711131</v>
      </c>
      <c r="V230" s="9">
        <f>H230/'ST1.2-NatData'!W$1</f>
        <v>6.397225707317762E-3</v>
      </c>
      <c r="W230" s="9">
        <f>I230/'ST1.2-NatData'!X$1</f>
        <v>0.35359517665740375</v>
      </c>
      <c r="X230" s="9">
        <f>J230/'ST1.2-NatData'!Y$1</f>
        <v>0.19485012214911107</v>
      </c>
      <c r="Y230" s="9">
        <f>K230/'ST1.2-NatData'!Z$1</f>
        <v>1.9687313444876491E-2</v>
      </c>
      <c r="Z230" s="9">
        <f>L230/'ST1.2-NatData'!AA$1</f>
        <v>1.7463586564185317E-3</v>
      </c>
      <c r="AA230" s="9">
        <f>M230/'ST1.2-NatData'!AB$1</f>
        <v>2.6002737130224234E-3</v>
      </c>
      <c r="AB230" s="9">
        <f>N230/'ST1.2-NatData'!AC$1</f>
        <v>3.3988661044199362E-3</v>
      </c>
      <c r="AC230" s="9">
        <f>O230/'ST1.2-NatData'!AD$1</f>
        <v>0</v>
      </c>
      <c r="AD230" s="9">
        <f t="shared" si="273"/>
        <v>2.6254456265211719</v>
      </c>
      <c r="AE230" s="9">
        <f t="shared" si="274"/>
        <v>1.7519862020086321</v>
      </c>
      <c r="AF230" s="9">
        <f t="shared" si="275"/>
        <v>1.5142687356569309</v>
      </c>
      <c r="AG230" s="9">
        <f t="shared" si="276"/>
        <v>1.7091188578060419</v>
      </c>
      <c r="AH230" s="9">
        <f t="shared" si="277"/>
        <v>9.1324920148664326</v>
      </c>
      <c r="AI230" s="9">
        <f t="shared" si="278"/>
        <v>8.5850019180117645</v>
      </c>
      <c r="AJ230" s="9">
        <f t="shared" si="279"/>
        <v>8.7764522236067126</v>
      </c>
      <c r="AK230" s="9">
        <f t="shared" si="280"/>
        <v>8.7704377910866498</v>
      </c>
      <c r="AL230" s="9"/>
      <c r="AM230" s="9">
        <f t="shared" si="281"/>
        <v>7.3926613927811831</v>
      </c>
      <c r="AN230" s="9">
        <f t="shared" si="282"/>
        <v>1.1737412183051921</v>
      </c>
      <c r="AO230" s="9">
        <f t="shared" si="283"/>
        <v>0.56640261108637446</v>
      </c>
      <c r="AP230" s="9">
        <f t="shared" si="284"/>
        <v>0.16567850881173599</v>
      </c>
      <c r="AQ230" s="9">
        <f t="shared" si="285"/>
        <v>0</v>
      </c>
      <c r="AR230" s="9">
        <f t="shared" si="286"/>
        <v>5.8422612689377727E-2</v>
      </c>
      <c r="AS230" s="9">
        <f t="shared" si="287"/>
        <v>3.2292051273190254</v>
      </c>
      <c r="AT230" s="9">
        <f t="shared" si="288"/>
        <v>1.8093382768422983</v>
      </c>
      <c r="AU230" s="9">
        <f t="shared" si="289"/>
        <v>0.82904713674881236</v>
      </c>
      <c r="AV230" s="9">
        <f t="shared" si="290"/>
        <v>1.7794671846225059</v>
      </c>
      <c r="AW230" s="9">
        <f t="shared" si="291"/>
        <v>0.60851432137131845</v>
      </c>
      <c r="AX230" s="9">
        <f t="shared" si="292"/>
        <v>0</v>
      </c>
      <c r="AY230" s="9">
        <f t="shared" si="293"/>
        <v>0.35958846565901426</v>
      </c>
      <c r="AZ230" s="9">
        <f t="shared" si="294"/>
        <v>3.1897212969670227E-2</v>
      </c>
      <c r="BA230" s="9">
        <f t="shared" si="295"/>
        <v>47.898935342862352</v>
      </c>
      <c r="BB230" s="10">
        <f t="shared" si="296"/>
        <v>0</v>
      </c>
      <c r="BC230" s="9">
        <f t="shared" si="297"/>
        <v>1.8989353428623517</v>
      </c>
      <c r="BD230" s="9">
        <f t="shared" si="298"/>
        <v>11.461567082428006</v>
      </c>
      <c r="BE230" s="11">
        <f t="shared" si="299"/>
        <v>2.1151935129799457</v>
      </c>
      <c r="BF230" s="9">
        <f t="shared" si="300"/>
        <v>4.6277560658788727E-2</v>
      </c>
      <c r="BG230" s="9">
        <f t="shared" si="301"/>
        <v>23.999999999999993</v>
      </c>
      <c r="BH230" s="9"/>
      <c r="BI230" s="9">
        <f t="shared" si="302"/>
        <v>6.9494736083999955</v>
      </c>
      <c r="BJ230" s="9">
        <f t="shared" si="303"/>
        <v>1.1033757920616056</v>
      </c>
      <c r="BK230" s="9">
        <f t="shared" si="304"/>
        <v>5.2849400461601803E-2</v>
      </c>
      <c r="BL230" s="9">
        <f t="shared" si="305"/>
        <v>0.15574613299488169</v>
      </c>
      <c r="BM230" s="9">
        <f t="shared" si="306"/>
        <v>0</v>
      </c>
      <c r="BN230" s="9">
        <f t="shared" si="307"/>
        <v>5.4920194967277153E-2</v>
      </c>
      <c r="BO230" s="9">
        <f t="shared" si="308"/>
        <v>3.0356152698035199</v>
      </c>
      <c r="BP230" s="9">
        <f t="shared" si="309"/>
        <v>1.700869001772723</v>
      </c>
      <c r="BQ230" s="9">
        <f t="shared" si="310"/>
        <v>0</v>
      </c>
      <c r="BR230" s="9">
        <f t="shared" si="311"/>
        <v>1.6727886723749452</v>
      </c>
      <c r="BS230" s="9">
        <f t="shared" si="312"/>
        <v>0</v>
      </c>
      <c r="BT230" s="9">
        <f t="shared" si="313"/>
        <v>0.32721132762505478</v>
      </c>
      <c r="BU230" s="9">
        <f t="shared" si="314"/>
        <v>0.95919509542574877</v>
      </c>
      <c r="BV230" s="9">
        <f t="shared" si="315"/>
        <v>0.33803124736952694</v>
      </c>
      <c r="BW230" s="9">
        <f t="shared" si="316"/>
        <v>2.9984984829779085E-2</v>
      </c>
      <c r="BX230" s="9">
        <f t="shared" si="317"/>
        <v>45.027408851800558</v>
      </c>
      <c r="BY230" s="10">
        <f t="shared" si="318"/>
        <v>0.57182013852081659</v>
      </c>
      <c r="BZ230" s="9">
        <f t="shared" si="319"/>
        <v>0</v>
      </c>
      <c r="CA230" s="9">
        <f t="shared" si="320"/>
        <v>0</v>
      </c>
      <c r="CB230" s="11">
        <f t="shared" si="321"/>
        <v>0</v>
      </c>
      <c r="CC230" s="9">
        <f t="shared" si="322"/>
        <v>1.9484973731608366</v>
      </c>
      <c r="CD230" s="9">
        <f t="shared" si="323"/>
        <v>23.999999999999996</v>
      </c>
      <c r="CE230" s="9"/>
      <c r="CF230" s="9">
        <f t="shared" si="324"/>
        <v>7.1044507253253624</v>
      </c>
      <c r="CG230" s="9">
        <f t="shared" si="325"/>
        <v>1.1279816843600181</v>
      </c>
      <c r="CH230" s="9">
        <f t="shared" si="326"/>
        <v>0.23243240968538004</v>
      </c>
      <c r="CI230" s="9">
        <f t="shared" si="327"/>
        <v>0.1592193581661589</v>
      </c>
      <c r="CJ230" s="9">
        <f t="shared" si="328"/>
        <v>0</v>
      </c>
      <c r="CK230" s="9">
        <f t="shared" si="329"/>
        <v>5.6144945783903E-2</v>
      </c>
      <c r="CL230" s="9">
        <f t="shared" si="330"/>
        <v>3.1033111744314796</v>
      </c>
      <c r="CM230" s="9">
        <f t="shared" si="331"/>
        <v>1.7387993241274764</v>
      </c>
      <c r="CN230" s="9">
        <f t="shared" si="332"/>
        <v>0.28990721219439752</v>
      </c>
      <c r="CO230" s="9">
        <f t="shared" si="333"/>
        <v>1.7100927878056054</v>
      </c>
      <c r="CP230" s="9">
        <f t="shared" si="334"/>
        <v>2.6645352591003757E-15</v>
      </c>
      <c r="CQ230" s="9">
        <f t="shared" si="335"/>
        <v>0.62377680165306437</v>
      </c>
      <c r="CR230" s="9">
        <f t="shared" si="336"/>
        <v>0.34556953172025723</v>
      </c>
      <c r="CS230" s="9">
        <f t="shared" si="337"/>
        <v>3.0653666626678507E-2</v>
      </c>
      <c r="CT230" s="9">
        <f t="shared" si="338"/>
        <v>46.03154504969001</v>
      </c>
      <c r="CU230" s="10">
        <f t="shared" si="339"/>
        <v>0</v>
      </c>
      <c r="CV230" s="9">
        <f t="shared" si="340"/>
        <v>3.1545049690009819E-2</v>
      </c>
      <c r="CW230" s="9">
        <f t="shared" si="341"/>
        <v>0.19812320595520733</v>
      </c>
      <c r="CX230" s="11">
        <f t="shared" si="342"/>
        <v>2.9907079816215133E-2</v>
      </c>
      <c r="CY230" s="9">
        <f t="shared" si="343"/>
        <v>1.9158037863194706</v>
      </c>
      <c r="CZ230" s="9">
        <f t="shared" si="344"/>
        <v>2.2821178010641732E-2</v>
      </c>
      <c r="DA230" s="9">
        <f t="shared" si="345"/>
        <v>2.9829985979877835E-2</v>
      </c>
      <c r="DB230" s="9">
        <f t="shared" si="346"/>
        <v>23.999999999999993</v>
      </c>
      <c r="DD230" s="9">
        <f t="shared" si="347"/>
        <v>7.0995821020604115</v>
      </c>
      <c r="DE230" s="9">
        <f t="shared" si="348"/>
        <v>1.1272086875326439</v>
      </c>
      <c r="DF230" s="9">
        <f t="shared" si="349"/>
        <v>0.22679078959305521</v>
      </c>
      <c r="DG230" s="9">
        <f t="shared" si="350"/>
        <v>0.15911024641334809</v>
      </c>
      <c r="DH230" s="9">
        <f t="shared" si="351"/>
        <v>0</v>
      </c>
      <c r="DI230" s="9">
        <f t="shared" si="352"/>
        <v>5.610647010157073E-2</v>
      </c>
      <c r="DJ230" s="9">
        <f t="shared" si="353"/>
        <v>3.1011845001020539</v>
      </c>
      <c r="DK230" s="9">
        <f t="shared" si="354"/>
        <v>1.7376077388565208</v>
      </c>
      <c r="DL230" s="9">
        <f t="shared" si="355"/>
        <v>0.28079974506654892</v>
      </c>
      <c r="DM230" s="9">
        <f t="shared" si="356"/>
        <v>1.7089208748944136</v>
      </c>
      <c r="DN230" s="9">
        <f t="shared" si="357"/>
        <v>0</v>
      </c>
      <c r="DO230" s="9">
        <f t="shared" si="358"/>
        <v>1.02793800390375E-2</v>
      </c>
      <c r="DP230" s="9">
        <f t="shared" si="359"/>
        <v>0.63431400444112251</v>
      </c>
      <c r="DQ230" s="9">
        <f t="shared" si="360"/>
        <v>0.34533271568382617</v>
      </c>
      <c r="DR230" s="9">
        <f t="shared" si="361"/>
        <v>3.063265991408879E-2</v>
      </c>
      <c r="DS230" s="9">
        <f t="shared" si="362"/>
        <v>46</v>
      </c>
      <c r="DT230" s="9">
        <f t="shared" si="363"/>
        <v>1.9473849174310909</v>
      </c>
      <c r="IF230" s="17"/>
      <c r="IG230" s="17"/>
      <c r="IH230" s="17"/>
      <c r="II230" s="17"/>
      <c r="IJ230" s="17"/>
      <c r="IK230" s="17"/>
      <c r="IL230" s="17"/>
      <c r="IM230" s="17"/>
      <c r="IN230" s="17"/>
      <c r="IO230" s="17"/>
      <c r="IP230" s="17"/>
      <c r="IQ230" s="17"/>
      <c r="IR230" s="17"/>
      <c r="IS230" s="17"/>
      <c r="IT230" s="17"/>
      <c r="IU230" s="17"/>
      <c r="IV230" s="17"/>
    </row>
    <row r="231" spans="1:256" s="12" customFormat="1" x14ac:dyDescent="0.25">
      <c r="A231" s="16" t="s">
        <v>206</v>
      </c>
      <c r="B231" s="16" t="s">
        <v>207</v>
      </c>
      <c r="C231" s="9">
        <v>48.408200000000001</v>
      </c>
      <c r="D231" s="9">
        <v>1.476</v>
      </c>
      <c r="E231" s="9">
        <v>6.5030000000000001</v>
      </c>
      <c r="F231" s="9"/>
      <c r="G231" s="9">
        <v>14.1808</v>
      </c>
      <c r="H231" s="9">
        <v>0.47020000000000001</v>
      </c>
      <c r="I231" s="9">
        <v>14.063599999999999</v>
      </c>
      <c r="J231" s="9">
        <v>10.9206</v>
      </c>
      <c r="K231" s="9">
        <v>1.2812999999999999</v>
      </c>
      <c r="L231" s="9">
        <v>0.1623</v>
      </c>
      <c r="M231" s="9">
        <v>5.6400000000000006E-2</v>
      </c>
      <c r="N231" s="9">
        <v>0.114</v>
      </c>
      <c r="P231" s="17"/>
      <c r="Q231" s="9">
        <f>C231/'ST1.2-NatData'!R$1</f>
        <v>0.80567538779042669</v>
      </c>
      <c r="R231" s="9">
        <f>D231/'ST1.2-NatData'!S$1</f>
        <v>1.8473322569744301E-2</v>
      </c>
      <c r="S231" s="9">
        <f>E231/'ST1.2-NatData'!T$1</f>
        <v>6.377928815919813E-2</v>
      </c>
      <c r="T231" s="9">
        <f>F231/'ST1.2-NatData'!U$1</f>
        <v>0</v>
      </c>
      <c r="U231" s="9">
        <f>G231/'ST1.2-NatData'!V$1</f>
        <v>0.19737772457756866</v>
      </c>
      <c r="V231" s="9">
        <f>H231/'ST1.2-NatData'!W$1</f>
        <v>6.6284167641710249E-3</v>
      </c>
      <c r="W231" s="9">
        <f>I231/'ST1.2-NatData'!X$1</f>
        <v>0.34893807066296145</v>
      </c>
      <c r="X231" s="9">
        <f>J231/'ST1.2-NatData'!Y$1</f>
        <v>0.19473599743219389</v>
      </c>
      <c r="Y231" s="9">
        <f>K231/'ST1.2-NatData'!Z$1</f>
        <v>2.0673131221865468E-2</v>
      </c>
      <c r="Z231" s="9">
        <f>L231/'ST1.2-NatData'!AA$1</f>
        <v>1.7230030999193173E-3</v>
      </c>
      <c r="AA231" s="9">
        <f>M231/'ST1.2-NatData'!AB$1</f>
        <v>2.9687335509000949E-3</v>
      </c>
      <c r="AB231" s="9">
        <f>N231/'ST1.2-NatData'!AC$1</f>
        <v>3.2155247792852509E-3</v>
      </c>
      <c r="AC231" s="9">
        <f>O231/'ST1.2-NatData'!AD$1</f>
        <v>0</v>
      </c>
      <c r="AD231" s="9">
        <f t="shared" si="273"/>
        <v>2.6128037581217085</v>
      </c>
      <c r="AE231" s="9">
        <f t="shared" si="274"/>
        <v>1.744179764759032</v>
      </c>
      <c r="AF231" s="9">
        <f t="shared" si="275"/>
        <v>1.5046514986832684</v>
      </c>
      <c r="AG231" s="9">
        <f t="shared" si="276"/>
        <v>1.6993874961154622</v>
      </c>
      <c r="AH231" s="9">
        <f t="shared" si="277"/>
        <v>9.1733663715623308</v>
      </c>
      <c r="AI231" s="9">
        <f t="shared" si="278"/>
        <v>8.6398744236631515</v>
      </c>
      <c r="AJ231" s="9">
        <f t="shared" si="279"/>
        <v>8.8267096434966632</v>
      </c>
      <c r="AK231" s="9">
        <f t="shared" si="280"/>
        <v>8.8132342841249436</v>
      </c>
      <c r="AL231" s="9"/>
      <c r="AM231" s="9">
        <f t="shared" si="281"/>
        <v>7.3907555087521404</v>
      </c>
      <c r="AN231" s="9">
        <f t="shared" si="282"/>
        <v>1.1701415544035434</v>
      </c>
      <c r="AO231" s="9">
        <f t="shared" si="283"/>
        <v>0.56089706315568399</v>
      </c>
      <c r="AP231" s="9">
        <f t="shared" si="284"/>
        <v>0.16946255603231578</v>
      </c>
      <c r="AQ231" s="9">
        <f t="shared" si="285"/>
        <v>0</v>
      </c>
      <c r="AR231" s="9">
        <f t="shared" si="286"/>
        <v>6.0804895441146478E-2</v>
      </c>
      <c r="AS231" s="9">
        <f t="shared" si="287"/>
        <v>3.200936763177451</v>
      </c>
      <c r="AT231" s="9">
        <f t="shared" si="288"/>
        <v>1.8106181811353601</v>
      </c>
      <c r="AU231" s="9">
        <f t="shared" si="289"/>
        <v>0.80271945894195706</v>
      </c>
      <c r="AV231" s="9">
        <f t="shared" si="290"/>
        <v>1.7863846501771359</v>
      </c>
      <c r="AW231" s="9">
        <f t="shared" si="291"/>
        <v>0.58910410911909317</v>
      </c>
      <c r="AX231" s="9">
        <f t="shared" si="292"/>
        <v>0</v>
      </c>
      <c r="AY231" s="9">
        <f t="shared" si="293"/>
        <v>0.37928441349111192</v>
      </c>
      <c r="AZ231" s="9">
        <f t="shared" si="294"/>
        <v>3.1611477389795029E-2</v>
      </c>
      <c r="BA231" s="9">
        <f t="shared" si="295"/>
        <v>47.879681793091549</v>
      </c>
      <c r="BB231" s="10">
        <f t="shared" si="296"/>
        <v>0</v>
      </c>
      <c r="BC231" s="9">
        <f t="shared" si="297"/>
        <v>1.8796817930915495</v>
      </c>
      <c r="BD231" s="9">
        <f t="shared" si="298"/>
        <v>11.092018420476924</v>
      </c>
      <c r="BE231" s="11">
        <f t="shared" si="299"/>
        <v>2.088948066468046</v>
      </c>
      <c r="BF231" s="9">
        <f t="shared" si="300"/>
        <v>6.3587739509274058E-2</v>
      </c>
      <c r="BG231" s="9">
        <f t="shared" si="301"/>
        <v>23.999999999999996</v>
      </c>
      <c r="BH231" s="9"/>
      <c r="BI231" s="9">
        <f t="shared" si="302"/>
        <v>6.9609341767453987</v>
      </c>
      <c r="BJ231" s="9">
        <f t="shared" si="303"/>
        <v>1.1020900810521961</v>
      </c>
      <c r="BK231" s="9">
        <f t="shared" si="304"/>
        <v>6.302425779759524E-2</v>
      </c>
      <c r="BL231" s="9">
        <f t="shared" si="305"/>
        <v>0.15960718719041303</v>
      </c>
      <c r="BM231" s="9">
        <f t="shared" si="306"/>
        <v>0</v>
      </c>
      <c r="BN231" s="9">
        <f t="shared" si="307"/>
        <v>5.7268688470141306E-2</v>
      </c>
      <c r="BO231" s="9">
        <f t="shared" si="308"/>
        <v>3.0147811121632859</v>
      </c>
      <c r="BP231" s="9">
        <f t="shared" si="309"/>
        <v>1.7053187543785653</v>
      </c>
      <c r="BQ231" s="9">
        <f t="shared" si="310"/>
        <v>0</v>
      </c>
      <c r="BR231" s="9">
        <f t="shared" si="311"/>
        <v>1.6824945635809452</v>
      </c>
      <c r="BS231" s="9">
        <f t="shared" si="312"/>
        <v>0</v>
      </c>
      <c r="BT231" s="9">
        <f t="shared" si="313"/>
        <v>0.31750543641905482</v>
      </c>
      <c r="BU231" s="9">
        <f t="shared" si="314"/>
        <v>0.93050586018762915</v>
      </c>
      <c r="BV231" s="9">
        <f t="shared" si="315"/>
        <v>0.35722651540165523</v>
      </c>
      <c r="BW231" s="9">
        <f t="shared" si="316"/>
        <v>2.9773060829770468E-2</v>
      </c>
      <c r="BX231" s="9">
        <f t="shared" si="317"/>
        <v>45.095161512317134</v>
      </c>
      <c r="BY231" s="10">
        <f t="shared" si="318"/>
        <v>0.53059786351355664</v>
      </c>
      <c r="BZ231" s="9">
        <f t="shared" si="319"/>
        <v>0</v>
      </c>
      <c r="CA231" s="9">
        <f t="shared" si="320"/>
        <v>0</v>
      </c>
      <c r="CB231" s="11">
        <f t="shared" si="321"/>
        <v>0</v>
      </c>
      <c r="CC231" s="9">
        <f t="shared" si="322"/>
        <v>1.9465687846237059</v>
      </c>
      <c r="CD231" s="9">
        <f t="shared" si="323"/>
        <v>24</v>
      </c>
      <c r="CE231" s="9"/>
      <c r="CF231" s="9">
        <f t="shared" si="324"/>
        <v>7.111462714937673</v>
      </c>
      <c r="CG231" s="9">
        <f t="shared" si="325"/>
        <v>1.1259225157002934</v>
      </c>
      <c r="CH231" s="9">
        <f t="shared" si="326"/>
        <v>0.23738523063796713</v>
      </c>
      <c r="CI231" s="9">
        <f t="shared" si="327"/>
        <v>0.16305865447378659</v>
      </c>
      <c r="CJ231" s="9">
        <f t="shared" si="328"/>
        <v>0</v>
      </c>
      <c r="CK231" s="9">
        <f t="shared" si="329"/>
        <v>5.8507110173423332E-2</v>
      </c>
      <c r="CL231" s="9">
        <f t="shared" si="330"/>
        <v>3.079975033303882</v>
      </c>
      <c r="CM231" s="9">
        <f t="shared" si="331"/>
        <v>1.7421958649402536</v>
      </c>
      <c r="CN231" s="9">
        <f t="shared" si="332"/>
        <v>0.28112189352931249</v>
      </c>
      <c r="CO231" s="9">
        <f t="shared" si="333"/>
        <v>1.7188781064706873</v>
      </c>
      <c r="CP231" s="9">
        <f t="shared" si="334"/>
        <v>0</v>
      </c>
      <c r="CQ231" s="9">
        <f t="shared" si="335"/>
        <v>0.60463165040971123</v>
      </c>
      <c r="CR231" s="9">
        <f t="shared" si="336"/>
        <v>0.36495145343462376</v>
      </c>
      <c r="CS231" s="9">
        <f t="shared" si="337"/>
        <v>3.0416896155664966E-2</v>
      </c>
      <c r="CT231" s="9">
        <f t="shared" si="338"/>
        <v>46.0703336041135</v>
      </c>
      <c r="CU231" s="10">
        <f t="shared" si="339"/>
        <v>0</v>
      </c>
      <c r="CV231" s="9">
        <f t="shared" si="340"/>
        <v>7.0333604113500314E-2</v>
      </c>
      <c r="CW231" s="9">
        <f t="shared" si="341"/>
        <v>0.43133928916853159</v>
      </c>
      <c r="CX231" s="11">
        <f t="shared" si="342"/>
        <v>6.6882726976414814E-2</v>
      </c>
      <c r="CY231" s="9">
        <f t="shared" si="343"/>
        <v>1.8750797432455781</v>
      </c>
      <c r="CZ231" s="9">
        <f t="shared" si="344"/>
        <v>2.6204149062701961E-2</v>
      </c>
      <c r="DA231" s="9">
        <f t="shared" si="345"/>
        <v>2.8382503578219604E-2</v>
      </c>
      <c r="DB231" s="9">
        <f t="shared" si="346"/>
        <v>23.999999999999996</v>
      </c>
      <c r="DD231" s="9">
        <f t="shared" si="347"/>
        <v>7.1006059495502472</v>
      </c>
      <c r="DE231" s="9">
        <f t="shared" si="348"/>
        <v>1.1242036180434583</v>
      </c>
      <c r="DF231" s="9">
        <f t="shared" si="349"/>
        <v>0.22480956759370585</v>
      </c>
      <c r="DG231" s="9">
        <f t="shared" si="350"/>
        <v>0.16280971981336959</v>
      </c>
      <c r="DH231" s="9">
        <f t="shared" si="351"/>
        <v>0</v>
      </c>
      <c r="DI231" s="9">
        <f t="shared" si="352"/>
        <v>5.8417789875460598E-2</v>
      </c>
      <c r="DJ231" s="9">
        <f t="shared" si="353"/>
        <v>3.0752729674032238</v>
      </c>
      <c r="DK231" s="9">
        <f t="shared" si="354"/>
        <v>1.7395361291695985</v>
      </c>
      <c r="DL231" s="9">
        <f t="shared" si="355"/>
        <v>0.26084617385535847</v>
      </c>
      <c r="DM231" s="9">
        <f t="shared" si="356"/>
        <v>1.7162539689226781</v>
      </c>
      <c r="DN231" s="9">
        <f t="shared" si="357"/>
        <v>0</v>
      </c>
      <c r="DO231" s="9">
        <f t="shared" si="358"/>
        <v>2.2899857221963416E-2</v>
      </c>
      <c r="DP231" s="9">
        <f t="shared" si="359"/>
        <v>0.62813509954872127</v>
      </c>
      <c r="DQ231" s="9">
        <f t="shared" si="360"/>
        <v>0.36439429768951709</v>
      </c>
      <c r="DR231" s="9">
        <f t="shared" si="361"/>
        <v>3.0370459983724965E-2</v>
      </c>
      <c r="DS231" s="9">
        <f t="shared" si="362"/>
        <v>46.000000000000007</v>
      </c>
      <c r="DT231" s="9">
        <f t="shared" si="363"/>
        <v>1.9454966824625253</v>
      </c>
      <c r="IF231" s="17"/>
      <c r="IG231" s="17"/>
      <c r="IH231" s="17"/>
      <c r="II231" s="17"/>
      <c r="IJ231" s="17"/>
      <c r="IK231" s="17"/>
      <c r="IL231" s="17"/>
      <c r="IM231" s="17"/>
      <c r="IN231" s="17"/>
      <c r="IO231" s="17"/>
      <c r="IP231" s="17"/>
      <c r="IQ231" s="17"/>
      <c r="IR231" s="17"/>
      <c r="IS231" s="17"/>
      <c r="IT231" s="17"/>
      <c r="IU231" s="17"/>
      <c r="IV231" s="17"/>
    </row>
    <row r="232" spans="1:256" s="12" customFormat="1" x14ac:dyDescent="0.25">
      <c r="A232" s="16" t="s">
        <v>206</v>
      </c>
      <c r="B232" s="16" t="s">
        <v>207</v>
      </c>
      <c r="C232" s="9">
        <v>48.3048</v>
      </c>
      <c r="D232" s="9">
        <v>1.4823</v>
      </c>
      <c r="E232" s="9">
        <v>6.5884999999999998</v>
      </c>
      <c r="F232" s="9"/>
      <c r="G232" s="9">
        <v>14.436500000000001</v>
      </c>
      <c r="H232" s="9">
        <v>0.45710000000000001</v>
      </c>
      <c r="I232" s="9">
        <v>14.1622</v>
      </c>
      <c r="J232" s="9">
        <v>10.806900000000001</v>
      </c>
      <c r="K232" s="9">
        <v>1.2391000000000001</v>
      </c>
      <c r="L232" s="9">
        <v>0.17230000000000001</v>
      </c>
      <c r="M232" s="9">
        <v>5.2400000000000002E-2</v>
      </c>
      <c r="N232" s="9">
        <v>0.11910000000000001</v>
      </c>
      <c r="P232" s="17"/>
      <c r="Q232" s="9">
        <f>C232/'ST1.2-NatData'!R$1</f>
        <v>0.80395446375074886</v>
      </c>
      <c r="R232" s="9">
        <f>D232/'ST1.2-NatData'!S$1</f>
        <v>1.8552172117298087E-2</v>
      </c>
      <c r="S232" s="9">
        <f>E232/'ST1.2-NatData'!T$1</f>
        <v>6.4617844077637529E-2</v>
      </c>
      <c r="T232" s="9">
        <f>F232/'ST1.2-NatData'!U$1</f>
        <v>0</v>
      </c>
      <c r="U232" s="9">
        <f>G232/'ST1.2-NatData'!V$1</f>
        <v>0.20093672577457339</v>
      </c>
      <c r="V232" s="9">
        <f>H232/'ST1.2-NatData'!W$1</f>
        <v>6.44374585900165E-3</v>
      </c>
      <c r="W232" s="9">
        <f>I232/'ST1.2-NatData'!X$1</f>
        <v>0.35138447796744737</v>
      </c>
      <c r="X232" s="9">
        <f>J232/'ST1.2-NatData'!Y$1</f>
        <v>0.19270850050821164</v>
      </c>
      <c r="Y232" s="9">
        <f>K232/'ST1.2-NatData'!Z$1</f>
        <v>1.9992255441359172E-2</v>
      </c>
      <c r="Z232" s="9">
        <f>L232/'ST1.2-NatData'!AA$1</f>
        <v>1.8291647203702919E-3</v>
      </c>
      <c r="AA232" s="9">
        <f>M232/'ST1.2-NatData'!AB$1</f>
        <v>2.7581850721128541E-3</v>
      </c>
      <c r="AB232" s="9">
        <f>N232/'ST1.2-NatData'!AC$1</f>
        <v>3.3593772036216965E-3</v>
      </c>
      <c r="AC232" s="9">
        <f>O232/'ST1.2-NatData'!AD$1</f>
        <v>0</v>
      </c>
      <c r="AD232" s="9">
        <f t="shared" si="273"/>
        <v>2.6152204553778375</v>
      </c>
      <c r="AE232" s="9">
        <f t="shared" si="274"/>
        <v>1.746858614456015</v>
      </c>
      <c r="AF232" s="9">
        <f t="shared" si="275"/>
        <v>1.5105072736243443</v>
      </c>
      <c r="AG232" s="9">
        <f t="shared" si="276"/>
        <v>1.703215774132556</v>
      </c>
      <c r="AH232" s="9">
        <f t="shared" si="277"/>
        <v>9.1592987936133117</v>
      </c>
      <c r="AI232" s="9">
        <f t="shared" si="278"/>
        <v>8.6063802717133004</v>
      </c>
      <c r="AJ232" s="9">
        <f t="shared" si="279"/>
        <v>8.8068700559325581</v>
      </c>
      <c r="AK232" s="9">
        <f t="shared" si="280"/>
        <v>8.8049680181805901</v>
      </c>
      <c r="AL232" s="9"/>
      <c r="AM232" s="9">
        <f t="shared" si="281"/>
        <v>7.3636591499522712</v>
      </c>
      <c r="AN232" s="9">
        <f t="shared" si="282"/>
        <v>1.183708282612397</v>
      </c>
      <c r="AO232" s="9">
        <f t="shared" si="283"/>
        <v>0.54736743256466802</v>
      </c>
      <c r="AP232" s="9">
        <f t="shared" si="284"/>
        <v>0.16992488769287489</v>
      </c>
      <c r="AQ232" s="9">
        <f t="shared" si="285"/>
        <v>0</v>
      </c>
      <c r="AR232" s="9">
        <f t="shared" si="286"/>
        <v>5.9020193672704585E-2</v>
      </c>
      <c r="AS232" s="9">
        <f t="shared" si="287"/>
        <v>3.218435425141684</v>
      </c>
      <c r="AT232" s="9">
        <f t="shared" si="288"/>
        <v>1.8404395099796589</v>
      </c>
      <c r="AU232" s="9">
        <f t="shared" si="289"/>
        <v>0.83518744905159004</v>
      </c>
      <c r="AV232" s="9">
        <f t="shared" si="290"/>
        <v>1.7650747362238932</v>
      </c>
      <c r="AW232" s="9">
        <f t="shared" si="291"/>
        <v>0.60026218527548325</v>
      </c>
      <c r="AX232" s="9">
        <f t="shared" si="292"/>
        <v>0</v>
      </c>
      <c r="AY232" s="9">
        <f t="shared" si="293"/>
        <v>0.36623008229130044</v>
      </c>
      <c r="AZ232" s="9">
        <f t="shared" si="294"/>
        <v>3.3507732433215288E-2</v>
      </c>
      <c r="BA232" s="9">
        <f t="shared" si="295"/>
        <v>47.851138543178173</v>
      </c>
      <c r="BB232" s="10">
        <f t="shared" si="296"/>
        <v>0</v>
      </c>
      <c r="BC232" s="9">
        <f t="shared" si="297"/>
        <v>1.8511385431781733</v>
      </c>
      <c r="BD232" s="9">
        <f t="shared" si="298"/>
        <v>10.893863567083548</v>
      </c>
      <c r="BE232" s="11">
        <f t="shared" si="299"/>
        <v>2.0864547335083072</v>
      </c>
      <c r="BF232" s="9">
        <f t="shared" si="300"/>
        <v>9.2828876049836945E-2</v>
      </c>
      <c r="BG232" s="9">
        <f t="shared" si="301"/>
        <v>24</v>
      </c>
      <c r="BH232" s="9"/>
      <c r="BI232" s="9">
        <f t="shared" si="302"/>
        <v>6.9191378361802904</v>
      </c>
      <c r="BJ232" s="9">
        <f t="shared" si="303"/>
        <v>1.1122514769408516</v>
      </c>
      <c r="BK232" s="9">
        <f t="shared" si="304"/>
        <v>3.1389313121142237E-2</v>
      </c>
      <c r="BL232" s="9">
        <f t="shared" si="305"/>
        <v>0.15966704810774382</v>
      </c>
      <c r="BM232" s="9">
        <f t="shared" si="306"/>
        <v>0</v>
      </c>
      <c r="BN232" s="9">
        <f t="shared" si="307"/>
        <v>5.5457327236846078E-2</v>
      </c>
      <c r="BO232" s="9">
        <f t="shared" si="308"/>
        <v>3.0241484389653159</v>
      </c>
      <c r="BP232" s="9">
        <f t="shared" si="309"/>
        <v>1.7293378725689539</v>
      </c>
      <c r="BQ232" s="9">
        <f t="shared" si="310"/>
        <v>0</v>
      </c>
      <c r="BR232" s="9">
        <f t="shared" si="311"/>
        <v>1.6585226369653252</v>
      </c>
      <c r="BS232" s="9">
        <f t="shared" si="312"/>
        <v>0</v>
      </c>
      <c r="BT232" s="9">
        <f t="shared" si="313"/>
        <v>0.3414773630346748</v>
      </c>
      <c r="BU232" s="9">
        <f t="shared" si="314"/>
        <v>0.96587048307332424</v>
      </c>
      <c r="BV232" s="9">
        <f t="shared" si="315"/>
        <v>0.3441219056351329</v>
      </c>
      <c r="BW232" s="9">
        <f t="shared" si="316"/>
        <v>3.1484974326217711E-2</v>
      </c>
      <c r="BX232" s="9">
        <f t="shared" si="317"/>
        <v>44.962513399408927</v>
      </c>
      <c r="BY232" s="10">
        <f t="shared" si="318"/>
        <v>0.59993285120730822</v>
      </c>
      <c r="BZ232" s="9">
        <f t="shared" si="319"/>
        <v>0</v>
      </c>
      <c r="CA232" s="9">
        <f t="shared" si="320"/>
        <v>0</v>
      </c>
      <c r="CB232" s="11">
        <f t="shared" si="321"/>
        <v>0</v>
      </c>
      <c r="CC232" s="9">
        <f t="shared" si="322"/>
        <v>1.9473499327191406</v>
      </c>
      <c r="CD232" s="9">
        <f t="shared" si="323"/>
        <v>24.000000000000004</v>
      </c>
      <c r="CE232" s="9"/>
      <c r="CF232" s="9">
        <f t="shared" si="324"/>
        <v>7.0803224931397875</v>
      </c>
      <c r="CG232" s="9">
        <f t="shared" si="325"/>
        <v>1.1381619121725299</v>
      </c>
      <c r="CH232" s="9">
        <f t="shared" si="326"/>
        <v>0.21848440531231716</v>
      </c>
      <c r="CI232" s="9">
        <f t="shared" si="327"/>
        <v>0.16338656909233945</v>
      </c>
      <c r="CJ232" s="9">
        <f t="shared" si="328"/>
        <v>0</v>
      </c>
      <c r="CK232" s="9">
        <f t="shared" si="329"/>
        <v>5.6749232453681055E-2</v>
      </c>
      <c r="CL232" s="9">
        <f t="shared" si="330"/>
        <v>3.0945974371310059</v>
      </c>
      <c r="CM232" s="9">
        <f t="shared" si="331"/>
        <v>1.7696236333612223</v>
      </c>
      <c r="CN232" s="9">
        <f t="shared" si="332"/>
        <v>0.30284127735056643</v>
      </c>
      <c r="CO232" s="9">
        <f t="shared" si="333"/>
        <v>1.6971587226494333</v>
      </c>
      <c r="CP232" s="9">
        <f t="shared" si="334"/>
        <v>0</v>
      </c>
      <c r="CQ232" s="9">
        <f t="shared" si="335"/>
        <v>0.61564317639948363</v>
      </c>
      <c r="CR232" s="9">
        <f t="shared" si="336"/>
        <v>0.35213839159412169</v>
      </c>
      <c r="CS232" s="9">
        <f t="shared" si="337"/>
        <v>3.2218432006394751E-2</v>
      </c>
      <c r="CT232" s="9">
        <f t="shared" si="338"/>
        <v>46.009936860237303</v>
      </c>
      <c r="CU232" s="10">
        <f t="shared" si="339"/>
        <v>0</v>
      </c>
      <c r="CV232" s="9">
        <f t="shared" si="340"/>
        <v>9.9368602373033355E-3</v>
      </c>
      <c r="CW232" s="9">
        <f t="shared" si="341"/>
        <v>6.0818097182072692E-2</v>
      </c>
      <c r="CX232" s="11">
        <f t="shared" si="342"/>
        <v>9.1747667178083553E-3</v>
      </c>
      <c r="CY232" s="9">
        <f t="shared" si="343"/>
        <v>1.9361865637412274</v>
      </c>
      <c r="CZ232" s="9">
        <f t="shared" si="344"/>
        <v>2.429097752031088E-2</v>
      </c>
      <c r="DA232" s="9">
        <f t="shared" si="345"/>
        <v>2.9585598501158369E-2</v>
      </c>
      <c r="DB232" s="9">
        <f t="shared" si="346"/>
        <v>24</v>
      </c>
      <c r="DD232" s="9">
        <f t="shared" si="347"/>
        <v>7.0787933413988702</v>
      </c>
      <c r="DE232" s="9">
        <f t="shared" si="348"/>
        <v>1.1379161010147569</v>
      </c>
      <c r="DF232" s="9">
        <f t="shared" si="349"/>
        <v>0.21670944241362733</v>
      </c>
      <c r="DG232" s="9">
        <f t="shared" si="350"/>
        <v>0.16335128216059133</v>
      </c>
      <c r="DH232" s="9">
        <f t="shared" si="351"/>
        <v>0</v>
      </c>
      <c r="DI232" s="9">
        <f t="shared" si="352"/>
        <v>5.6736976205793141E-2</v>
      </c>
      <c r="DJ232" s="9">
        <f t="shared" si="353"/>
        <v>3.093929090588456</v>
      </c>
      <c r="DK232" s="9">
        <f t="shared" si="354"/>
        <v>1.7692414441230422</v>
      </c>
      <c r="DL232" s="9">
        <f t="shared" si="355"/>
        <v>0.29996823549150964</v>
      </c>
      <c r="DM232" s="9">
        <f t="shared" si="356"/>
        <v>1.6967921838063416</v>
      </c>
      <c r="DN232" s="9">
        <f t="shared" si="357"/>
        <v>0</v>
      </c>
      <c r="DO232" s="9">
        <f t="shared" si="358"/>
        <v>3.2395807021488032E-3</v>
      </c>
      <c r="DP232" s="9">
        <f t="shared" si="359"/>
        <v>0.61896576743153064</v>
      </c>
      <c r="DQ232" s="9">
        <f t="shared" si="360"/>
        <v>0.35206233954492883</v>
      </c>
      <c r="DR232" s="9">
        <f t="shared" si="361"/>
        <v>3.2211473725689325E-2</v>
      </c>
      <c r="DS232" s="9">
        <f t="shared" si="362"/>
        <v>46</v>
      </c>
      <c r="DT232" s="9">
        <f t="shared" si="363"/>
        <v>1.9461350598129292</v>
      </c>
      <c r="IF232" s="17"/>
      <c r="IG232" s="17"/>
      <c r="IH232" s="17"/>
      <c r="II232" s="17"/>
      <c r="IJ232" s="17"/>
      <c r="IK232" s="17"/>
      <c r="IL232" s="17"/>
      <c r="IM232" s="17"/>
      <c r="IN232" s="17"/>
      <c r="IO232" s="17"/>
      <c r="IP232" s="17"/>
      <c r="IQ232" s="17"/>
      <c r="IR232" s="17"/>
      <c r="IS232" s="17"/>
      <c r="IT232" s="17"/>
      <c r="IU232" s="17"/>
      <c r="IV232" s="17"/>
    </row>
    <row r="233" spans="1:256" s="12" customFormat="1" x14ac:dyDescent="0.25">
      <c r="A233" s="16" t="s">
        <v>206</v>
      </c>
      <c r="B233" s="16" t="s">
        <v>207</v>
      </c>
      <c r="C233" s="9">
        <v>47.9529</v>
      </c>
      <c r="D233" s="9">
        <v>1.4413</v>
      </c>
      <c r="E233" s="9">
        <v>6.7041000000000004</v>
      </c>
      <c r="F233" s="9"/>
      <c r="G233" s="9">
        <v>14.734500000000001</v>
      </c>
      <c r="H233" s="9">
        <v>0.53139999999999998</v>
      </c>
      <c r="I233" s="9">
        <v>13.9855</v>
      </c>
      <c r="J233" s="9">
        <v>10.8408</v>
      </c>
      <c r="K233" s="9">
        <v>1.2655000000000001</v>
      </c>
      <c r="L233" s="9">
        <v>0.16309999999999999</v>
      </c>
      <c r="M233" s="9">
        <v>4.7699999999999999E-2</v>
      </c>
      <c r="N233" s="9">
        <v>0.129</v>
      </c>
      <c r="P233" s="17"/>
      <c r="Q233" s="9">
        <f>C233/'ST1.2-NatData'!R$1</f>
        <v>0.79809766327141995</v>
      </c>
      <c r="R233" s="9">
        <f>D233/'ST1.2-NatData'!S$1</f>
        <v>1.8039024268138526E-2</v>
      </c>
      <c r="S233" s="9">
        <f>E233/'ST1.2-NatData'!T$1</f>
        <v>6.5751610910053854E-2</v>
      </c>
      <c r="T233" s="9">
        <f>F233/'ST1.2-NatData'!U$1</f>
        <v>0</v>
      </c>
      <c r="U233" s="9">
        <f>G233/'ST1.2-NatData'!V$1</f>
        <v>0.20508448626228321</v>
      </c>
      <c r="V233" s="9">
        <f>H233/'ST1.2-NatData'!W$1</f>
        <v>7.4911541226722299E-3</v>
      </c>
      <c r="W233" s="9">
        <f>I233/'ST1.2-NatData'!X$1</f>
        <v>0.34700029773719726</v>
      </c>
      <c r="X233" s="9">
        <f>J233/'ST1.2-NatData'!Y$1</f>
        <v>0.19331300486813244</v>
      </c>
      <c r="Y233" s="9">
        <f>K233/'ST1.2-NatData'!Z$1</f>
        <v>2.0418206166604818E-2</v>
      </c>
      <c r="Z233" s="9">
        <f>L233/'ST1.2-NatData'!AA$1</f>
        <v>1.7314960295553951E-3</v>
      </c>
      <c r="AA233" s="9">
        <f>M233/'ST1.2-NatData'!AB$1</f>
        <v>2.5107906095378457E-3</v>
      </c>
      <c r="AB233" s="9">
        <f>N233/'ST1.2-NatData'!AC$1</f>
        <v>3.6386201449806785E-3</v>
      </c>
      <c r="AC233" s="9">
        <f>O233/'ST1.2-NatData'!AD$1</f>
        <v>0</v>
      </c>
      <c r="AD233" s="9">
        <f t="shared" si="273"/>
        <v>2.6076415583729831</v>
      </c>
      <c r="AE233" s="9">
        <f t="shared" si="274"/>
        <v>1.7448282567422715</v>
      </c>
      <c r="AF233" s="9">
        <f t="shared" si="275"/>
        <v>1.5072158474818189</v>
      </c>
      <c r="AG233" s="9">
        <f t="shared" si="276"/>
        <v>1.7005288523499513</v>
      </c>
      <c r="AH233" s="9">
        <f t="shared" si="277"/>
        <v>9.1699569503036535</v>
      </c>
      <c r="AI233" s="9">
        <f t="shared" si="278"/>
        <v>8.6251747032249906</v>
      </c>
      <c r="AJ233" s="9">
        <f t="shared" si="279"/>
        <v>8.8207853570208954</v>
      </c>
      <c r="AK233" s="9">
        <f t="shared" si="280"/>
        <v>8.8306429814023897</v>
      </c>
      <c r="AL233" s="9"/>
      <c r="AM233" s="9">
        <f t="shared" si="281"/>
        <v>7.3185212143368625</v>
      </c>
      <c r="AN233" s="9">
        <f t="shared" si="282"/>
        <v>1.2058788829166198</v>
      </c>
      <c r="AO233" s="9">
        <f t="shared" si="283"/>
        <v>0.52440009725348169</v>
      </c>
      <c r="AP233" s="9">
        <f t="shared" si="284"/>
        <v>0.16541707596431315</v>
      </c>
      <c r="AQ233" s="9">
        <f t="shared" si="285"/>
        <v>0</v>
      </c>
      <c r="AR233" s="9">
        <f t="shared" si="286"/>
        <v>6.8693560812994076E-2</v>
      </c>
      <c r="AS233" s="9">
        <f t="shared" si="287"/>
        <v>3.1819777919926491</v>
      </c>
      <c r="AT233" s="9">
        <f t="shared" si="288"/>
        <v>1.880615910200278</v>
      </c>
      <c r="AU233" s="9">
        <f t="shared" si="289"/>
        <v>0.82110443622371587</v>
      </c>
      <c r="AV233" s="9">
        <f t="shared" si="290"/>
        <v>1.772671932574615</v>
      </c>
      <c r="AW233" s="9">
        <f t="shared" si="291"/>
        <v>0.59377636879833062</v>
      </c>
      <c r="AX233" s="9">
        <f t="shared" si="292"/>
        <v>0</v>
      </c>
      <c r="AY233" s="9">
        <f t="shared" si="293"/>
        <v>0.37446814310038151</v>
      </c>
      <c r="AZ233" s="9">
        <f t="shared" si="294"/>
        <v>3.175548810128935E-2</v>
      </c>
      <c r="BA233" s="9">
        <f t="shared" si="295"/>
        <v>47.767531832317303</v>
      </c>
      <c r="BB233" s="10">
        <f t="shared" si="296"/>
        <v>0</v>
      </c>
      <c r="BC233" s="9">
        <f t="shared" si="297"/>
        <v>1.767531832317303</v>
      </c>
      <c r="BD233" s="9">
        <f t="shared" si="298"/>
        <v>10.685304537112165</v>
      </c>
      <c r="BE233" s="11">
        <f t="shared" si="299"/>
        <v>2.0667224611358335</v>
      </c>
      <c r="BF233" s="9">
        <f t="shared" si="300"/>
        <v>0.17607833579402779</v>
      </c>
      <c r="BG233" s="9">
        <f t="shared" si="301"/>
        <v>24.000000000000004</v>
      </c>
      <c r="BH233" s="9"/>
      <c r="BI233" s="9">
        <f t="shared" si="302"/>
        <v>6.8837317759516283</v>
      </c>
      <c r="BJ233" s="9">
        <f t="shared" si="303"/>
        <v>1.1342382622353775</v>
      </c>
      <c r="BK233" s="9">
        <f t="shared" si="304"/>
        <v>1.7970038187005599E-2</v>
      </c>
      <c r="BL233" s="9">
        <f t="shared" si="305"/>
        <v>0.15558973578841012</v>
      </c>
      <c r="BM233" s="9">
        <f t="shared" si="306"/>
        <v>0</v>
      </c>
      <c r="BN233" s="9">
        <f t="shared" si="307"/>
        <v>6.4612513036832117E-2</v>
      </c>
      <c r="BO233" s="9">
        <f t="shared" si="308"/>
        <v>2.9929381900544136</v>
      </c>
      <c r="BP233" s="9">
        <f t="shared" si="309"/>
        <v>1.7688895229333381</v>
      </c>
      <c r="BQ233" s="9">
        <f t="shared" si="310"/>
        <v>0</v>
      </c>
      <c r="BR233" s="9">
        <f t="shared" si="311"/>
        <v>1.6673584393930254</v>
      </c>
      <c r="BS233" s="9">
        <f t="shared" si="312"/>
        <v>0</v>
      </c>
      <c r="BT233" s="9">
        <f t="shared" si="313"/>
        <v>0.33264156060697458</v>
      </c>
      <c r="BU233" s="9">
        <f t="shared" si="314"/>
        <v>0.95055145847439848</v>
      </c>
      <c r="BV233" s="9">
        <f t="shared" si="315"/>
        <v>0.35222119062686474</v>
      </c>
      <c r="BW233" s="9">
        <f t="shared" si="316"/>
        <v>2.9868911505711408E-2</v>
      </c>
      <c r="BX233" s="9">
        <f t="shared" si="317"/>
        <v>44.929688266634081</v>
      </c>
      <c r="BY233" s="10">
        <f t="shared" si="318"/>
        <v>0.60507551177703189</v>
      </c>
      <c r="BZ233" s="9">
        <f t="shared" si="319"/>
        <v>0</v>
      </c>
      <c r="CA233" s="9">
        <f t="shared" si="320"/>
        <v>0</v>
      </c>
      <c r="CB233" s="11">
        <f t="shared" si="321"/>
        <v>0</v>
      </c>
      <c r="CC233" s="9">
        <f t="shared" si="322"/>
        <v>1.9469602579203871</v>
      </c>
      <c r="CD233" s="9">
        <f t="shared" si="323"/>
        <v>24</v>
      </c>
      <c r="CE233" s="9"/>
      <c r="CF233" s="9">
        <f t="shared" si="324"/>
        <v>7.0398481816571348</v>
      </c>
      <c r="CG233" s="9">
        <f t="shared" si="325"/>
        <v>1.1599616934318768</v>
      </c>
      <c r="CH233" s="9">
        <f t="shared" si="326"/>
        <v>0.19980987508901116</v>
      </c>
      <c r="CI233" s="9">
        <f t="shared" si="327"/>
        <v>0.15911836111934088</v>
      </c>
      <c r="CJ233" s="9">
        <f t="shared" si="328"/>
        <v>0</v>
      </c>
      <c r="CK233" s="9">
        <f t="shared" si="329"/>
        <v>6.607786259245392E-2</v>
      </c>
      <c r="CL233" s="9">
        <f t="shared" si="330"/>
        <v>3.0608151451621604</v>
      </c>
      <c r="CM233" s="9">
        <f t="shared" si="331"/>
        <v>1.8090062333745007</v>
      </c>
      <c r="CN233" s="9">
        <f t="shared" si="332"/>
        <v>0.29482747733746706</v>
      </c>
      <c r="CO233" s="9">
        <f t="shared" si="333"/>
        <v>1.7051725226625316</v>
      </c>
      <c r="CP233" s="9">
        <f t="shared" si="334"/>
        <v>0</v>
      </c>
      <c r="CQ233" s="9">
        <f t="shared" si="335"/>
        <v>0.6092444624114729</v>
      </c>
      <c r="CR233" s="9">
        <f t="shared" si="336"/>
        <v>0.36020922794204308</v>
      </c>
      <c r="CS233" s="9">
        <f t="shared" si="337"/>
        <v>3.05463096464841E-2</v>
      </c>
      <c r="CT233" s="9">
        <f t="shared" si="338"/>
        <v>45.94865031657335</v>
      </c>
      <c r="CU233" s="10">
        <f t="shared" si="339"/>
        <v>2.8385575726216999E-2</v>
      </c>
      <c r="CV233" s="9">
        <f t="shared" si="340"/>
        <v>0</v>
      </c>
      <c r="CW233" s="9">
        <f t="shared" si="341"/>
        <v>0</v>
      </c>
      <c r="CX233" s="11">
        <f t="shared" si="342"/>
        <v>0</v>
      </c>
      <c r="CY233" s="9">
        <f t="shared" si="343"/>
        <v>1.9457573676622362</v>
      </c>
      <c r="CZ233" s="9">
        <f t="shared" si="344"/>
        <v>2.2147145043156999E-2</v>
      </c>
      <c r="DA233" s="9">
        <f t="shared" si="345"/>
        <v>3.2095487294606817E-2</v>
      </c>
      <c r="DB233" s="9">
        <f t="shared" si="346"/>
        <v>24.000000000000004</v>
      </c>
      <c r="DD233" s="9">
        <f t="shared" si="347"/>
        <v>7.0477155286414126</v>
      </c>
      <c r="DE233" s="9">
        <f t="shared" si="348"/>
        <v>1.1612580027975359</v>
      </c>
      <c r="DF233" s="9">
        <f t="shared" si="349"/>
        <v>0.20897353143894826</v>
      </c>
      <c r="DG233" s="9">
        <f t="shared" si="350"/>
        <v>0.15929618304478488</v>
      </c>
      <c r="DH233" s="9">
        <f t="shared" si="351"/>
        <v>0</v>
      </c>
      <c r="DI233" s="9">
        <f t="shared" si="352"/>
        <v>6.6151707575979102E-2</v>
      </c>
      <c r="DJ233" s="9">
        <f t="shared" si="353"/>
        <v>3.0642357437575205</v>
      </c>
      <c r="DK233" s="9">
        <f t="shared" si="354"/>
        <v>1.811027879206546</v>
      </c>
      <c r="DL233" s="9">
        <f t="shared" si="355"/>
        <v>0.30968504502377847</v>
      </c>
      <c r="DM233" s="9">
        <f t="shared" si="356"/>
        <v>1.7070781296525797</v>
      </c>
      <c r="DN233" s="9">
        <f t="shared" si="357"/>
        <v>1.6763174676357906E-2</v>
      </c>
      <c r="DO233" s="9">
        <f t="shared" si="358"/>
        <v>0</v>
      </c>
      <c r="DP233" s="9">
        <f t="shared" si="359"/>
        <v>0.60880777552264942</v>
      </c>
      <c r="DQ233" s="9">
        <f t="shared" si="360"/>
        <v>0.36061177795591171</v>
      </c>
      <c r="DR233" s="9">
        <f t="shared" si="361"/>
        <v>3.058044652143891E-2</v>
      </c>
      <c r="DS233" s="9">
        <f t="shared" si="362"/>
        <v>46</v>
      </c>
      <c r="DT233" s="9">
        <f t="shared" si="363"/>
        <v>1.9456967490808506</v>
      </c>
      <c r="IF233" s="17"/>
      <c r="IG233" s="17"/>
      <c r="IH233" s="17"/>
      <c r="II233" s="17"/>
      <c r="IJ233" s="17"/>
      <c r="IK233" s="17"/>
      <c r="IL233" s="17"/>
      <c r="IM233" s="17"/>
      <c r="IN233" s="17"/>
      <c r="IO233" s="17"/>
      <c r="IP233" s="17"/>
      <c r="IQ233" s="17"/>
      <c r="IR233" s="17"/>
      <c r="IS233" s="17"/>
      <c r="IT233" s="17"/>
      <c r="IU233" s="17"/>
      <c r="IV233" s="17"/>
    </row>
    <row r="234" spans="1:256" s="12" customFormat="1" x14ac:dyDescent="0.25">
      <c r="A234" s="16" t="s">
        <v>206</v>
      </c>
      <c r="B234" s="16" t="s">
        <v>207</v>
      </c>
      <c r="C234" s="9">
        <v>48.240299999999998</v>
      </c>
      <c r="D234" s="9">
        <v>1.4330000000000001</v>
      </c>
      <c r="E234" s="9">
        <v>6.7256999999999998</v>
      </c>
      <c r="F234" s="9"/>
      <c r="G234" s="9">
        <v>15.042300000000001</v>
      </c>
      <c r="H234" s="9">
        <v>0.52390000000000003</v>
      </c>
      <c r="I234" s="9">
        <v>13.7006</v>
      </c>
      <c r="J234" s="9">
        <v>11.012700000000001</v>
      </c>
      <c r="K234" s="9">
        <v>1.2974999999999999</v>
      </c>
      <c r="L234" s="9">
        <v>0.1739</v>
      </c>
      <c r="M234" s="9">
        <v>3.8100000000000002E-2</v>
      </c>
      <c r="N234" s="9">
        <v>0.12920000000000001</v>
      </c>
      <c r="P234" s="17"/>
      <c r="Q234" s="9">
        <f>C234/'ST1.2-NatData'!R$1</f>
        <v>0.8028809666466945</v>
      </c>
      <c r="R234" s="9">
        <f>D234/'ST1.2-NatData'!S$1</f>
        <v>1.7935143118186711E-2</v>
      </c>
      <c r="S234" s="9">
        <f>E234/'ST1.2-NatData'!T$1</f>
        <v>6.5963456615764846E-2</v>
      </c>
      <c r="T234" s="9">
        <f>F234/'ST1.2-NatData'!U$1</f>
        <v>0</v>
      </c>
      <c r="U234" s="9">
        <f>G234/'ST1.2-NatData'!V$1</f>
        <v>0.2093686496116694</v>
      </c>
      <c r="V234" s="9">
        <f>H234/'ST1.2-NatData'!W$1</f>
        <v>7.3854265052088483E-3</v>
      </c>
      <c r="W234" s="9">
        <f>I234/'ST1.2-NatData'!X$1</f>
        <v>0.33993152044462088</v>
      </c>
      <c r="X234" s="9">
        <f>J234/'ST1.2-NatData'!Y$1</f>
        <v>0.19637832343658054</v>
      </c>
      <c r="Y234" s="9">
        <f>K234/'ST1.2-NatData'!Z$1</f>
        <v>2.0934510075993479E-2</v>
      </c>
      <c r="Z234" s="9">
        <f>L234/'ST1.2-NatData'!AA$1</f>
        <v>1.8461505796424477E-3</v>
      </c>
      <c r="AA234" s="9">
        <f>M234/'ST1.2-NatData'!AB$1</f>
        <v>2.0054742604484681E-3</v>
      </c>
      <c r="AB234" s="9">
        <f>N234/'ST1.2-NatData'!AC$1</f>
        <v>3.6442614165232844E-3</v>
      </c>
      <c r="AC234" s="9">
        <f>O234/'ST1.2-NatData'!AD$1</f>
        <v>0</v>
      </c>
      <c r="AD234" s="9">
        <f t="shared" si="273"/>
        <v>2.6181920378692585</v>
      </c>
      <c r="AE234" s="9">
        <f t="shared" si="274"/>
        <v>1.7513682643057626</v>
      </c>
      <c r="AF234" s="9">
        <f t="shared" si="275"/>
        <v>1.5094286195579101</v>
      </c>
      <c r="AG234" s="9">
        <f t="shared" si="276"/>
        <v>1.7058069429944906</v>
      </c>
      <c r="AH234" s="9">
        <f t="shared" si="277"/>
        <v>9.1357142447378727</v>
      </c>
      <c r="AI234" s="9">
        <f t="shared" si="278"/>
        <v>8.6125304844209936</v>
      </c>
      <c r="AJ234" s="9">
        <f t="shared" si="279"/>
        <v>8.7934921719030932</v>
      </c>
      <c r="AK234" s="9">
        <f t="shared" si="280"/>
        <v>8.7941763066978389</v>
      </c>
      <c r="AL234" s="9"/>
      <c r="AM234" s="9">
        <f t="shared" si="281"/>
        <v>7.3348910838231198</v>
      </c>
      <c r="AN234" s="9">
        <f t="shared" si="282"/>
        <v>1.2052465804735832</v>
      </c>
      <c r="AO234" s="9">
        <f t="shared" si="283"/>
        <v>0.54013766429670262</v>
      </c>
      <c r="AP234" s="9">
        <f t="shared" si="284"/>
        <v>0.16385034246623076</v>
      </c>
      <c r="AQ234" s="9">
        <f t="shared" si="285"/>
        <v>0</v>
      </c>
      <c r="AR234" s="9">
        <f t="shared" si="286"/>
        <v>6.7471146127101117E-2</v>
      </c>
      <c r="AS234" s="9">
        <f t="shared" si="287"/>
        <v>3.1055172335613266</v>
      </c>
      <c r="AT234" s="9">
        <f t="shared" si="288"/>
        <v>1.9127321546588607</v>
      </c>
      <c r="AU234" s="9">
        <f t="shared" si="289"/>
        <v>0.7897085411102216</v>
      </c>
      <c r="AV234" s="9">
        <f t="shared" si="290"/>
        <v>1.79405624677731</v>
      </c>
      <c r="AW234" s="9">
        <f t="shared" si="291"/>
        <v>0.58376478788753161</v>
      </c>
      <c r="AX234" s="9">
        <f t="shared" si="292"/>
        <v>0</v>
      </c>
      <c r="AY234" s="9">
        <f t="shared" si="293"/>
        <v>0.38250340381572429</v>
      </c>
      <c r="AZ234" s="9">
        <f t="shared" si="294"/>
        <v>3.3731808296741182E-2</v>
      </c>
      <c r="BA234" s="9">
        <f t="shared" si="295"/>
        <v>47.786494220939815</v>
      </c>
      <c r="BB234" s="10">
        <f t="shared" si="296"/>
        <v>0</v>
      </c>
      <c r="BC234" s="9">
        <f t="shared" si="297"/>
        <v>1.7864942209398151</v>
      </c>
      <c r="BD234" s="9">
        <f t="shared" si="298"/>
        <v>10.903207122121263</v>
      </c>
      <c r="BE234" s="11">
        <f t="shared" si="299"/>
        <v>2.0585564379894299</v>
      </c>
      <c r="BF234" s="9">
        <f t="shared" si="300"/>
        <v>0.16189140835707025</v>
      </c>
      <c r="BG234" s="9">
        <f t="shared" si="301"/>
        <v>24</v>
      </c>
      <c r="BH234" s="9"/>
      <c r="BI234" s="9">
        <f t="shared" si="302"/>
        <v>6.914836800606051</v>
      </c>
      <c r="BJ234" s="9">
        <f t="shared" si="303"/>
        <v>1.1362245619221127</v>
      </c>
      <c r="BK234" s="9">
        <f t="shared" si="304"/>
        <v>5.1061362528162846E-2</v>
      </c>
      <c r="BL234" s="9">
        <f t="shared" si="305"/>
        <v>0.15446696684783645</v>
      </c>
      <c r="BM234" s="9">
        <f t="shared" si="306"/>
        <v>0</v>
      </c>
      <c r="BN234" s="9">
        <f t="shared" si="307"/>
        <v>6.3607210916562004E-2</v>
      </c>
      <c r="BO234" s="9">
        <f t="shared" si="308"/>
        <v>2.9276705824448754</v>
      </c>
      <c r="BP234" s="9">
        <f t="shared" si="309"/>
        <v>1.8031938772625604</v>
      </c>
      <c r="BQ234" s="9">
        <f t="shared" si="310"/>
        <v>0</v>
      </c>
      <c r="BR234" s="9">
        <f t="shared" si="311"/>
        <v>1.6913142970770356</v>
      </c>
      <c r="BS234" s="9">
        <f t="shared" si="312"/>
        <v>0</v>
      </c>
      <c r="BT234" s="9">
        <f t="shared" si="313"/>
        <v>0.30868570292296438</v>
      </c>
      <c r="BU234" s="9">
        <f t="shared" si="314"/>
        <v>0.91628743421913572</v>
      </c>
      <c r="BV234" s="9">
        <f t="shared" si="315"/>
        <v>0.36059821241182455</v>
      </c>
      <c r="BW234" s="9">
        <f t="shared" si="316"/>
        <v>3.1800056292004136E-2</v>
      </c>
      <c r="BX234" s="9">
        <f t="shared" si="317"/>
        <v>45.049858959687782</v>
      </c>
      <c r="BY234" s="10">
        <f t="shared" si="318"/>
        <v>0.52692117708087649</v>
      </c>
      <c r="BZ234" s="9">
        <f t="shared" si="319"/>
        <v>0</v>
      </c>
      <c r="CA234" s="9">
        <f t="shared" si="320"/>
        <v>0</v>
      </c>
      <c r="CB234" s="11">
        <f t="shared" si="321"/>
        <v>0</v>
      </c>
      <c r="CC234" s="9">
        <f t="shared" si="322"/>
        <v>1.9513414792531598</v>
      </c>
      <c r="CD234" s="9">
        <f t="shared" si="323"/>
        <v>24</v>
      </c>
      <c r="CE234" s="9"/>
      <c r="CF234" s="9">
        <f t="shared" si="324"/>
        <v>7.0601274951776967</v>
      </c>
      <c r="CG234" s="9">
        <f t="shared" si="325"/>
        <v>1.1600982787647949</v>
      </c>
      <c r="CH234" s="9">
        <f t="shared" si="326"/>
        <v>0.22022577394249154</v>
      </c>
      <c r="CI234" s="9">
        <f t="shared" si="327"/>
        <v>0.15771254061173648</v>
      </c>
      <c r="CJ234" s="9">
        <f t="shared" si="328"/>
        <v>0</v>
      </c>
      <c r="CK234" s="9">
        <f t="shared" si="329"/>
        <v>6.4943690159719625E-2</v>
      </c>
      <c r="CL234" s="9">
        <f t="shared" si="330"/>
        <v>2.9891851640128899</v>
      </c>
      <c r="CM234" s="9">
        <f t="shared" si="331"/>
        <v>1.8410815814021364</v>
      </c>
      <c r="CN234" s="9">
        <f t="shared" si="332"/>
        <v>0.27314875012897399</v>
      </c>
      <c r="CO234" s="9">
        <f t="shared" si="333"/>
        <v>1.7268512498710247</v>
      </c>
      <c r="CP234" s="9">
        <f t="shared" si="334"/>
        <v>0</v>
      </c>
      <c r="CQ234" s="9">
        <f t="shared" si="335"/>
        <v>0.59935687770776946</v>
      </c>
      <c r="CR234" s="9">
        <f t="shared" si="336"/>
        <v>0.36817490095175015</v>
      </c>
      <c r="CS234" s="9">
        <f t="shared" si="337"/>
        <v>3.2468221340480441E-2</v>
      </c>
      <c r="CT234" s="9">
        <f t="shared" si="338"/>
        <v>45.996421472635888</v>
      </c>
      <c r="CU234" s="10">
        <f t="shared" si="339"/>
        <v>1.9437092849449479E-3</v>
      </c>
      <c r="CV234" s="9">
        <f t="shared" si="340"/>
        <v>0</v>
      </c>
      <c r="CW234" s="9">
        <f t="shared" si="341"/>
        <v>0</v>
      </c>
      <c r="CX234" s="11">
        <f t="shared" si="342"/>
        <v>0</v>
      </c>
      <c r="CY234" s="9">
        <f t="shared" si="343"/>
        <v>1.9503190935512273</v>
      </c>
      <c r="CZ234" s="9">
        <f t="shared" si="344"/>
        <v>1.7635122210206747E-2</v>
      </c>
      <c r="DA234" s="9">
        <f t="shared" si="345"/>
        <v>3.204578423856598E-2</v>
      </c>
      <c r="DB234" s="9">
        <f t="shared" si="346"/>
        <v>24.000000000000004</v>
      </c>
      <c r="DD234" s="9">
        <f t="shared" si="347"/>
        <v>7.060676773983019</v>
      </c>
      <c r="DE234" s="9">
        <f t="shared" si="348"/>
        <v>1.1601885345565</v>
      </c>
      <c r="DF234" s="9">
        <f t="shared" si="349"/>
        <v>0.22086530853951913</v>
      </c>
      <c r="DG234" s="9">
        <f t="shared" si="350"/>
        <v>0.15772481066719238</v>
      </c>
      <c r="DH234" s="9">
        <f t="shared" si="351"/>
        <v>0</v>
      </c>
      <c r="DI234" s="9">
        <f t="shared" si="352"/>
        <v>6.4948742786965885E-2</v>
      </c>
      <c r="DJ234" s="9">
        <f t="shared" si="353"/>
        <v>2.9894177229938568</v>
      </c>
      <c r="DK234" s="9">
        <f t="shared" si="354"/>
        <v>1.8412248177802648</v>
      </c>
      <c r="DL234" s="9">
        <f t="shared" si="355"/>
        <v>0.27418140276779912</v>
      </c>
      <c r="DM234" s="9">
        <f t="shared" si="356"/>
        <v>1.7269855991150214</v>
      </c>
      <c r="DN234" s="9">
        <f t="shared" si="357"/>
        <v>1.1670018828207063E-3</v>
      </c>
      <c r="DO234" s="9">
        <f t="shared" si="358"/>
        <v>0</v>
      </c>
      <c r="DP234" s="9">
        <f t="shared" si="359"/>
        <v>0.59932570762256576</v>
      </c>
      <c r="DQ234" s="9">
        <f t="shared" si="360"/>
        <v>0.36820354500525804</v>
      </c>
      <c r="DR234" s="9">
        <f t="shared" si="361"/>
        <v>3.2470747372176187E-2</v>
      </c>
      <c r="DS234" s="9">
        <f t="shared" si="362"/>
        <v>46</v>
      </c>
      <c r="DT234" s="9">
        <f t="shared" si="363"/>
        <v>1.9503152283704694</v>
      </c>
      <c r="IF234" s="17"/>
      <c r="IG234" s="17"/>
      <c r="IH234" s="17"/>
      <c r="II234" s="17"/>
      <c r="IJ234" s="17"/>
      <c r="IK234" s="17"/>
      <c r="IL234" s="17"/>
      <c r="IM234" s="17"/>
      <c r="IN234" s="17"/>
      <c r="IO234" s="17"/>
      <c r="IP234" s="17"/>
      <c r="IQ234" s="17"/>
      <c r="IR234" s="17"/>
      <c r="IS234" s="17"/>
      <c r="IT234" s="17"/>
      <c r="IU234" s="17"/>
      <c r="IV234" s="17"/>
    </row>
    <row r="235" spans="1:256" s="12" customFormat="1" x14ac:dyDescent="0.25">
      <c r="A235" s="16" t="s">
        <v>206</v>
      </c>
      <c r="B235" s="16" t="s">
        <v>207</v>
      </c>
      <c r="C235" s="9">
        <v>48.045200000000001</v>
      </c>
      <c r="D235" s="9">
        <v>1.4198999999999999</v>
      </c>
      <c r="E235" s="9">
        <v>7.1113</v>
      </c>
      <c r="F235" s="9"/>
      <c r="G235" s="9">
        <v>15.082800000000001</v>
      </c>
      <c r="H235" s="9">
        <v>0.56369999999999998</v>
      </c>
      <c r="I235" s="9">
        <v>13.1435</v>
      </c>
      <c r="J235" s="9">
        <v>10.703799999999999</v>
      </c>
      <c r="K235" s="9">
        <v>1.3164</v>
      </c>
      <c r="L235" s="9">
        <v>0.15570000000000001</v>
      </c>
      <c r="M235" s="9">
        <v>4.9800000000000004E-2</v>
      </c>
      <c r="N235" s="9">
        <v>0.1341</v>
      </c>
      <c r="P235" s="17"/>
      <c r="Q235" s="9">
        <f>C235/'ST1.2-NatData'!R$1</f>
        <v>0.79963384594900466</v>
      </c>
      <c r="R235" s="9">
        <f>D235/'ST1.2-NatData'!S$1</f>
        <v>1.7771186122479628E-2</v>
      </c>
      <c r="S235" s="9">
        <f>E235/'ST1.2-NatData'!T$1</f>
        <v>6.9745294769568755E-2</v>
      </c>
      <c r="T235" s="9">
        <f>F235/'ST1.2-NatData'!U$1</f>
        <v>0</v>
      </c>
      <c r="U235" s="9">
        <f>G235/'ST1.2-NatData'!V$1</f>
        <v>0.209932355315536</v>
      </c>
      <c r="V235" s="9">
        <f>H235/'ST1.2-NatData'!W$1</f>
        <v>7.9464877285478665E-3</v>
      </c>
      <c r="W235" s="9">
        <f>I235/'ST1.2-NatData'!X$1</f>
        <v>0.32610907105994441</v>
      </c>
      <c r="X235" s="9">
        <f>J235/'ST1.2-NatData'!Y$1</f>
        <v>0.19087002264662351</v>
      </c>
      <c r="Y235" s="9">
        <f>K235/'ST1.2-NatData'!Z$1</f>
        <v>2.1239452072476163E-2</v>
      </c>
      <c r="Z235" s="9">
        <f>L235/'ST1.2-NatData'!AA$1</f>
        <v>1.652936430421674E-3</v>
      </c>
      <c r="AA235" s="9">
        <f>M235/'ST1.2-NatData'!AB$1</f>
        <v>2.6213285609011476E-3</v>
      </c>
      <c r="AB235" s="9">
        <f>N235/'ST1.2-NatData'!AC$1</f>
        <v>3.7824725693171237E-3</v>
      </c>
      <c r="AC235" s="9">
        <f>O235/'ST1.2-NatData'!AD$1</f>
        <v>0</v>
      </c>
      <c r="AD235" s="9">
        <f t="shared" si="273"/>
        <v>2.6049981742703339</v>
      </c>
      <c r="AE235" s="9">
        <f t="shared" si="274"/>
        <v>1.7375383353670688</v>
      </c>
      <c r="AF235" s="9">
        <f t="shared" si="275"/>
        <v>1.5008835357146497</v>
      </c>
      <c r="AG235" s="9">
        <f t="shared" si="276"/>
        <v>1.6917535583612733</v>
      </c>
      <c r="AH235" s="9">
        <f t="shared" si="277"/>
        <v>9.2084299231417379</v>
      </c>
      <c r="AI235" s="9">
        <f t="shared" si="278"/>
        <v>8.661564798770355</v>
      </c>
      <c r="AJ235" s="9">
        <f t="shared" si="279"/>
        <v>8.8665396480855261</v>
      </c>
      <c r="AK235" s="9">
        <f t="shared" si="280"/>
        <v>8.8400464834418582</v>
      </c>
      <c r="AL235" s="9"/>
      <c r="AM235" s="9">
        <f t="shared" si="281"/>
        <v>7.3633722345937249</v>
      </c>
      <c r="AN235" s="9">
        <f t="shared" si="282"/>
        <v>1.2844893187088757</v>
      </c>
      <c r="AO235" s="9">
        <f t="shared" si="283"/>
        <v>0.64786155330260087</v>
      </c>
      <c r="AP235" s="9">
        <f t="shared" si="284"/>
        <v>0.16364472205996261</v>
      </c>
      <c r="AQ235" s="9">
        <f t="shared" si="285"/>
        <v>0</v>
      </c>
      <c r="AR235" s="9">
        <f t="shared" si="286"/>
        <v>7.3174675383438789E-2</v>
      </c>
      <c r="AS235" s="9">
        <f t="shared" si="287"/>
        <v>3.0029525281563476</v>
      </c>
      <c r="AT235" s="9">
        <f t="shared" si="288"/>
        <v>1.9331473825232053</v>
      </c>
      <c r="AU235" s="9">
        <f t="shared" si="289"/>
        <v>0.82078086142555495</v>
      </c>
      <c r="AV235" s="9">
        <f t="shared" si="290"/>
        <v>1.757613227969909</v>
      </c>
      <c r="AW235" s="9">
        <f t="shared" si="291"/>
        <v>0.57839408939546377</v>
      </c>
      <c r="AX235" s="9">
        <f t="shared" si="292"/>
        <v>0</v>
      </c>
      <c r="AY235" s="9">
        <f t="shared" si="293"/>
        <v>0.3911640120306486</v>
      </c>
      <c r="AZ235" s="9">
        <f t="shared" si="294"/>
        <v>3.0441898573892068E-2</v>
      </c>
      <c r="BA235" s="9">
        <f t="shared" si="295"/>
        <v>47.916917321411717</v>
      </c>
      <c r="BB235" s="10">
        <f t="shared" si="296"/>
        <v>0</v>
      </c>
      <c r="BC235" s="9">
        <f t="shared" si="297"/>
        <v>1.9169173214117166</v>
      </c>
      <c r="BD235" s="9">
        <f t="shared" si="298"/>
        <v>11.713896404855152</v>
      </c>
      <c r="BE235" s="11">
        <f t="shared" si="299"/>
        <v>1.9657646113047349</v>
      </c>
      <c r="BF235" s="9">
        <f t="shared" si="300"/>
        <v>2.4113724638932639E-2</v>
      </c>
      <c r="BG235" s="9">
        <f t="shared" si="301"/>
        <v>24.000000000000004</v>
      </c>
      <c r="BH235" s="9"/>
      <c r="BI235" s="9">
        <f t="shared" si="302"/>
        <v>6.9260803719772559</v>
      </c>
      <c r="BJ235" s="9">
        <f t="shared" si="303"/>
        <v>1.2082067801119178</v>
      </c>
      <c r="BK235" s="9">
        <f t="shared" si="304"/>
        <v>0.13428715208917374</v>
      </c>
      <c r="BL235" s="9">
        <f t="shared" si="305"/>
        <v>0.15392628015086579</v>
      </c>
      <c r="BM235" s="9">
        <f t="shared" si="306"/>
        <v>0</v>
      </c>
      <c r="BN235" s="9">
        <f t="shared" si="307"/>
        <v>6.8829018383450791E-2</v>
      </c>
      <c r="BO235" s="9">
        <f t="shared" si="308"/>
        <v>2.824614850452515</v>
      </c>
      <c r="BP235" s="9">
        <f t="shared" si="309"/>
        <v>1.8183426989239972</v>
      </c>
      <c r="BQ235" s="9">
        <f t="shared" si="310"/>
        <v>0</v>
      </c>
      <c r="BR235" s="9">
        <f t="shared" si="311"/>
        <v>1.6532330692964947</v>
      </c>
      <c r="BS235" s="9">
        <f t="shared" si="312"/>
        <v>0</v>
      </c>
      <c r="BT235" s="9">
        <f t="shared" si="313"/>
        <v>0.34676693070350528</v>
      </c>
      <c r="BU235" s="9">
        <f t="shared" si="314"/>
        <v>0.95019911787055511</v>
      </c>
      <c r="BV235" s="9">
        <f t="shared" si="315"/>
        <v>0.36793378083225919</v>
      </c>
      <c r="BW235" s="9">
        <f t="shared" si="316"/>
        <v>2.8634032000690993E-2</v>
      </c>
      <c r="BX235" s="9">
        <f t="shared" si="317"/>
        <v>45.071254035794105</v>
      </c>
      <c r="BY235" s="10">
        <f t="shared" si="318"/>
        <v>0.51076508556691735</v>
      </c>
      <c r="BZ235" s="9">
        <f t="shared" si="319"/>
        <v>0</v>
      </c>
      <c r="CA235" s="9">
        <f t="shared" si="320"/>
        <v>0</v>
      </c>
      <c r="CB235" s="11">
        <f t="shared" si="321"/>
        <v>0</v>
      </c>
      <c r="CC235" s="9">
        <f t="shared" si="322"/>
        <v>1.9445330615521756</v>
      </c>
      <c r="CD235" s="9">
        <f t="shared" si="323"/>
        <v>24.000000000000004</v>
      </c>
      <c r="CE235" s="9"/>
      <c r="CF235" s="9">
        <f t="shared" si="324"/>
        <v>7.0899851990579634</v>
      </c>
      <c r="CG235" s="9">
        <f t="shared" si="325"/>
        <v>1.236798842683587</v>
      </c>
      <c r="CH235" s="9">
        <f t="shared" si="326"/>
        <v>0.32678404174155062</v>
      </c>
      <c r="CI235" s="9">
        <f t="shared" si="327"/>
        <v>0.15756892634847292</v>
      </c>
      <c r="CJ235" s="9">
        <f t="shared" si="328"/>
        <v>0</v>
      </c>
      <c r="CK235" s="9">
        <f t="shared" si="329"/>
        <v>7.0457848508194754E-2</v>
      </c>
      <c r="CL235" s="9">
        <f t="shared" si="330"/>
        <v>2.8914590081533373</v>
      </c>
      <c r="CM235" s="9">
        <f t="shared" si="331"/>
        <v>1.8613735518211783</v>
      </c>
      <c r="CN235" s="9">
        <f t="shared" si="332"/>
        <v>0.30764337657273355</v>
      </c>
      <c r="CO235" s="9">
        <f t="shared" si="333"/>
        <v>1.6923566234272696</v>
      </c>
      <c r="CP235" s="9">
        <f t="shared" si="334"/>
        <v>3.1086244689504383E-15</v>
      </c>
      <c r="CQ235" s="9">
        <f t="shared" si="335"/>
        <v>0.5940474593993581</v>
      </c>
      <c r="CR235" s="9">
        <f t="shared" si="336"/>
        <v>0.3766408878084444</v>
      </c>
      <c r="CS235" s="9">
        <f t="shared" si="337"/>
        <v>2.9311652792197471E-2</v>
      </c>
      <c r="CT235" s="9">
        <f t="shared" si="338"/>
        <v>46.137859634097111</v>
      </c>
      <c r="CU235" s="10">
        <f t="shared" si="339"/>
        <v>0</v>
      </c>
      <c r="CV235" s="9">
        <f t="shared" si="340"/>
        <v>0.13785963409711144</v>
      </c>
      <c r="CW235" s="9">
        <f t="shared" si="341"/>
        <v>0.87491637654639332</v>
      </c>
      <c r="CX235" s="11">
        <f t="shared" si="342"/>
        <v>0.12913238612862188</v>
      </c>
      <c r="CY235" s="9">
        <f t="shared" si="343"/>
        <v>1.8053608092833535</v>
      </c>
      <c r="CZ235" s="9">
        <f t="shared" si="344"/>
        <v>2.3242113615889001E-2</v>
      </c>
      <c r="DA235" s="9">
        <f t="shared" si="345"/>
        <v>3.3537443003646208E-2</v>
      </c>
      <c r="DB235" s="9">
        <f t="shared" si="346"/>
        <v>24</v>
      </c>
      <c r="DD235" s="9">
        <f t="shared" si="347"/>
        <v>7.068800367922587</v>
      </c>
      <c r="DE235" s="9">
        <f t="shared" si="348"/>
        <v>1.2331032955286843</v>
      </c>
      <c r="DF235" s="9">
        <f t="shared" si="349"/>
        <v>0.30190366345127195</v>
      </c>
      <c r="DG235" s="9">
        <f t="shared" si="350"/>
        <v>0.15709811138861679</v>
      </c>
      <c r="DH235" s="9">
        <f t="shared" si="351"/>
        <v>0</v>
      </c>
      <c r="DI235" s="9">
        <f t="shared" si="352"/>
        <v>7.0247320900463442E-2</v>
      </c>
      <c r="DJ235" s="9">
        <f t="shared" si="353"/>
        <v>2.8828193468419525</v>
      </c>
      <c r="DK235" s="9">
        <f t="shared" si="354"/>
        <v>1.8558117793677709</v>
      </c>
      <c r="DL235" s="9">
        <f t="shared" si="355"/>
        <v>0.26788022195007599</v>
      </c>
      <c r="DM235" s="9">
        <f t="shared" si="356"/>
        <v>1.6872998724917518</v>
      </c>
      <c r="DN235" s="9">
        <f t="shared" si="357"/>
        <v>0</v>
      </c>
      <c r="DO235" s="9">
        <f t="shared" si="358"/>
        <v>4.4819905558172168E-2</v>
      </c>
      <c r="DP235" s="9">
        <f t="shared" si="359"/>
        <v>0.6400803485929184</v>
      </c>
      <c r="DQ235" s="9">
        <f t="shared" si="360"/>
        <v>0.37551548720704958</v>
      </c>
      <c r="DR235" s="9">
        <f t="shared" si="361"/>
        <v>2.9224069758204112E-2</v>
      </c>
      <c r="DS235" s="9">
        <f t="shared" si="362"/>
        <v>46</v>
      </c>
      <c r="DT235" s="9">
        <f t="shared" si="363"/>
        <v>1.9433901003381531</v>
      </c>
      <c r="IF235" s="17"/>
      <c r="IG235" s="17"/>
      <c r="IH235" s="17"/>
      <c r="II235" s="17"/>
      <c r="IJ235" s="17"/>
      <c r="IK235" s="17"/>
      <c r="IL235" s="17"/>
      <c r="IM235" s="17"/>
      <c r="IN235" s="17"/>
      <c r="IO235" s="17"/>
      <c r="IP235" s="17"/>
      <c r="IQ235" s="17"/>
      <c r="IR235" s="17"/>
      <c r="IS235" s="17"/>
      <c r="IT235" s="17"/>
      <c r="IU235" s="17"/>
      <c r="IV235" s="17"/>
    </row>
    <row r="236" spans="1:256" s="12" customFormat="1" x14ac:dyDescent="0.25">
      <c r="A236" s="16" t="s">
        <v>206</v>
      </c>
      <c r="B236" s="16" t="s">
        <v>207</v>
      </c>
      <c r="C236" s="9">
        <v>45.730499999999999</v>
      </c>
      <c r="D236" s="9">
        <v>1.4133</v>
      </c>
      <c r="E236" s="9">
        <v>6.5244999999999997</v>
      </c>
      <c r="F236" s="9"/>
      <c r="G236" s="9">
        <v>14.4535</v>
      </c>
      <c r="H236" s="9">
        <v>0.55969999999999998</v>
      </c>
      <c r="I236" s="9">
        <v>12.517099999999999</v>
      </c>
      <c r="J236" s="9">
        <v>10.1333</v>
      </c>
      <c r="K236" s="9">
        <v>1.3059000000000001</v>
      </c>
      <c r="L236" s="9">
        <v>0.1779</v>
      </c>
      <c r="M236" s="9">
        <v>4.5700000000000005E-2</v>
      </c>
      <c r="N236" s="9">
        <v>0.14660000000000001</v>
      </c>
      <c r="P236" s="17"/>
      <c r="Q236" s="9">
        <f>C236/'ST1.2-NatData'!R$1</f>
        <v>0.76110944677451564</v>
      </c>
      <c r="R236" s="9">
        <f>D236/'ST1.2-NatData'!S$1</f>
        <v>1.768858183456614E-2</v>
      </c>
      <c r="S236" s="9">
        <f>E236/'ST1.2-NatData'!T$1</f>
        <v>6.3990153097753064E-2</v>
      </c>
      <c r="T236" s="9">
        <f>F236/'ST1.2-NatData'!U$1</f>
        <v>0</v>
      </c>
      <c r="U236" s="9">
        <f>G236/'ST1.2-NatData'!V$1</f>
        <v>0.20117334298360381</v>
      </c>
      <c r="V236" s="9">
        <f>H236/'ST1.2-NatData'!W$1</f>
        <v>7.890099665900728E-3</v>
      </c>
      <c r="W236" s="9">
        <f>I236/'ST1.2-NatData'!X$1</f>
        <v>0.31056718936085742</v>
      </c>
      <c r="X236" s="9">
        <f>J236/'ST1.2-NatData'!Y$1</f>
        <v>0.1806968740526757</v>
      </c>
      <c r="Y236" s="9">
        <f>K236/'ST1.2-NatData'!Z$1</f>
        <v>2.1070039852208008E-2</v>
      </c>
      <c r="Z236" s="9">
        <f>L236/'ST1.2-NatData'!AA$1</f>
        <v>1.8886152278228376E-3</v>
      </c>
      <c r="AA236" s="9">
        <f>M236/'ST1.2-NatData'!AB$1</f>
        <v>2.4055163701442259E-3</v>
      </c>
      <c r="AB236" s="9">
        <f>N236/'ST1.2-NatData'!AC$1</f>
        <v>4.1350520407299803E-3</v>
      </c>
      <c r="AC236" s="9">
        <f>O236/'ST1.2-NatData'!AD$1</f>
        <v>0</v>
      </c>
      <c r="AD236" s="9">
        <f t="shared" si="273"/>
        <v>2.4761229618599283</v>
      </c>
      <c r="AE236" s="9">
        <f t="shared" si="274"/>
        <v>1.6530231510276872</v>
      </c>
      <c r="AF236" s="9">
        <f t="shared" si="275"/>
        <v>1.42640896681495</v>
      </c>
      <c r="AG236" s="9">
        <f t="shared" si="276"/>
        <v>1.6071058408676258</v>
      </c>
      <c r="AH236" s="9">
        <f t="shared" si="277"/>
        <v>9.6792352787393057</v>
      </c>
      <c r="AI236" s="9">
        <f t="shared" si="278"/>
        <v>9.1137957643577465</v>
      </c>
      <c r="AJ236" s="9">
        <f t="shared" si="279"/>
        <v>9.3335483068756524</v>
      </c>
      <c r="AK236" s="9">
        <f t="shared" si="280"/>
        <v>9.3009988859569166</v>
      </c>
      <c r="AL236" s="9"/>
      <c r="AM236" s="9">
        <f t="shared" si="281"/>
        <v>7.3669574082016478</v>
      </c>
      <c r="AN236" s="9">
        <f t="shared" si="282"/>
        <v>1.2387514947114013</v>
      </c>
      <c r="AO236" s="9">
        <f t="shared" si="283"/>
        <v>0.60570890291304913</v>
      </c>
      <c r="AP236" s="9">
        <f t="shared" si="284"/>
        <v>0.1712119453239998</v>
      </c>
      <c r="AQ236" s="9">
        <f t="shared" si="285"/>
        <v>0</v>
      </c>
      <c r="AR236" s="9">
        <f t="shared" si="286"/>
        <v>7.6370131038955541E-2</v>
      </c>
      <c r="AS236" s="9">
        <f t="shared" si="287"/>
        <v>3.0060528956805217</v>
      </c>
      <c r="AT236" s="9">
        <f t="shared" si="288"/>
        <v>1.9472041185488205</v>
      </c>
      <c r="AU236" s="9">
        <f t="shared" si="289"/>
        <v>0.80654799350534656</v>
      </c>
      <c r="AV236" s="9">
        <f t="shared" si="290"/>
        <v>1.7490075580885718</v>
      </c>
      <c r="AW236" s="9">
        <f t="shared" si="291"/>
        <v>0.55555555159391812</v>
      </c>
      <c r="AX236" s="9">
        <f t="shared" si="292"/>
        <v>0</v>
      </c>
      <c r="AY236" s="9">
        <f t="shared" si="293"/>
        <v>0.40788374612386968</v>
      </c>
      <c r="AZ236" s="9">
        <f t="shared" si="294"/>
        <v>3.6560702282214162E-2</v>
      </c>
      <c r="BA236" s="9">
        <f t="shared" si="295"/>
        <v>47.870645753356619</v>
      </c>
      <c r="BB236" s="10">
        <f t="shared" si="296"/>
        <v>0</v>
      </c>
      <c r="BC236" s="9">
        <f t="shared" si="297"/>
        <v>1.8706457533566194</v>
      </c>
      <c r="BD236" s="9">
        <f t="shared" si="298"/>
        <v>10.925906774884357</v>
      </c>
      <c r="BE236" s="11">
        <f t="shared" si="299"/>
        <v>1.9729786439837675</v>
      </c>
      <c r="BF236" s="9">
        <f t="shared" si="300"/>
        <v>6.6046546137839085E-2</v>
      </c>
      <c r="BG236" s="9">
        <f t="shared" si="301"/>
        <v>24</v>
      </c>
      <c r="BH236" s="9"/>
      <c r="BI236" s="9">
        <f t="shared" si="302"/>
        <v>6.936596052226248</v>
      </c>
      <c r="BJ236" s="9">
        <f t="shared" si="303"/>
        <v>1.1663863725258112</v>
      </c>
      <c r="BK236" s="9">
        <f t="shared" si="304"/>
        <v>0.1029824247520601</v>
      </c>
      <c r="BL236" s="9">
        <f t="shared" si="305"/>
        <v>0.16121012220136427</v>
      </c>
      <c r="BM236" s="9">
        <f t="shared" si="306"/>
        <v>0</v>
      </c>
      <c r="BN236" s="9">
        <f t="shared" si="307"/>
        <v>7.1908756915446528E-2</v>
      </c>
      <c r="BO236" s="9">
        <f t="shared" si="308"/>
        <v>2.8304459349454727</v>
      </c>
      <c r="BP236" s="9">
        <f t="shared" si="309"/>
        <v>1.8334527611856566</v>
      </c>
      <c r="BQ236" s="9">
        <f t="shared" si="310"/>
        <v>0</v>
      </c>
      <c r="BR236" s="9">
        <f t="shared" si="311"/>
        <v>1.646834405373961</v>
      </c>
      <c r="BS236" s="9">
        <f t="shared" si="312"/>
        <v>0</v>
      </c>
      <c r="BT236" s="9">
        <f t="shared" si="313"/>
        <v>0.35316559462603903</v>
      </c>
      <c r="BU236" s="9">
        <f t="shared" si="314"/>
        <v>0.93468460777856788</v>
      </c>
      <c r="BV236" s="9">
        <f t="shared" si="315"/>
        <v>0.3840560799198045</v>
      </c>
      <c r="BW236" s="9">
        <f t="shared" si="316"/>
        <v>3.4424906927666636E-2</v>
      </c>
      <c r="BX236" s="9">
        <f t="shared" si="317"/>
        <v>45.074148518976429</v>
      </c>
      <c r="BY236" s="10">
        <f t="shared" si="318"/>
        <v>0.50497700329341544</v>
      </c>
      <c r="BZ236" s="9">
        <f t="shared" si="319"/>
        <v>0</v>
      </c>
      <c r="CA236" s="9">
        <f t="shared" si="320"/>
        <v>0</v>
      </c>
      <c r="CB236" s="11">
        <f t="shared" si="321"/>
        <v>0</v>
      </c>
      <c r="CC236" s="9">
        <f t="shared" si="322"/>
        <v>1.9403905953204825</v>
      </c>
      <c r="CD236" s="9">
        <f t="shared" si="323"/>
        <v>23.999999999999996</v>
      </c>
      <c r="CE236" s="9"/>
      <c r="CF236" s="9">
        <f t="shared" si="324"/>
        <v>7.1038517882893446</v>
      </c>
      <c r="CG236" s="9">
        <f t="shared" si="325"/>
        <v>1.1945103702044937</v>
      </c>
      <c r="CH236" s="9">
        <f t="shared" si="326"/>
        <v>0.29836215849383763</v>
      </c>
      <c r="CI236" s="9">
        <f t="shared" si="327"/>
        <v>0.16509723303304621</v>
      </c>
      <c r="CJ236" s="9">
        <f t="shared" si="328"/>
        <v>0</v>
      </c>
      <c r="CK236" s="9">
        <f t="shared" si="329"/>
        <v>7.3642626377747891E-2</v>
      </c>
      <c r="CL236" s="9">
        <f t="shared" si="330"/>
        <v>2.898693864430161</v>
      </c>
      <c r="CM236" s="9">
        <f t="shared" si="331"/>
        <v>1.8776611147931304</v>
      </c>
      <c r="CN236" s="9">
        <f t="shared" si="332"/>
        <v>0.31345699712792285</v>
      </c>
      <c r="CO236" s="9">
        <f t="shared" si="333"/>
        <v>1.6865430028720743</v>
      </c>
      <c r="CP236" s="9">
        <f t="shared" si="334"/>
        <v>0</v>
      </c>
      <c r="CQ236" s="9">
        <f t="shared" si="335"/>
        <v>0.57142856749927207</v>
      </c>
      <c r="CR236" s="9">
        <f t="shared" si="336"/>
        <v>0.39331646957675714</v>
      </c>
      <c r="CS236" s="9">
        <f t="shared" si="337"/>
        <v>3.5254962923970838E-2</v>
      </c>
      <c r="CT236" s="9">
        <f t="shared" si="338"/>
        <v>46.160979845349999</v>
      </c>
      <c r="CU236" s="10">
        <f t="shared" si="339"/>
        <v>0</v>
      </c>
      <c r="CV236" s="9">
        <f t="shared" si="340"/>
        <v>0.1609798453499991</v>
      </c>
      <c r="CW236" s="9">
        <f t="shared" si="341"/>
        <v>0.97506083168442337</v>
      </c>
      <c r="CX236" s="11">
        <f t="shared" si="342"/>
        <v>0.151689551316639</v>
      </c>
      <c r="CY236" s="9">
        <f t="shared" si="343"/>
        <v>1.7779734434326817</v>
      </c>
      <c r="CZ236" s="9">
        <f t="shared" si="344"/>
        <v>2.2452003243721305E-2</v>
      </c>
      <c r="DA236" s="9">
        <f t="shared" si="345"/>
        <v>3.8594707973598021E-2</v>
      </c>
      <c r="DB236" s="9">
        <f t="shared" si="346"/>
        <v>24</v>
      </c>
      <c r="DD236" s="9">
        <f t="shared" si="347"/>
        <v>7.079078116541055</v>
      </c>
      <c r="DE236" s="9">
        <f t="shared" si="348"/>
        <v>1.1903446853488275</v>
      </c>
      <c r="DF236" s="9">
        <f t="shared" si="349"/>
        <v>0.26942280188988299</v>
      </c>
      <c r="DG236" s="9">
        <f t="shared" si="350"/>
        <v>0.16452147993745742</v>
      </c>
      <c r="DH236" s="9">
        <f t="shared" si="351"/>
        <v>0</v>
      </c>
      <c r="DI236" s="9">
        <f t="shared" si="352"/>
        <v>7.33858082026317E-2</v>
      </c>
      <c r="DJ236" s="9">
        <f t="shared" si="353"/>
        <v>2.8885850822601058</v>
      </c>
      <c r="DK236" s="9">
        <f t="shared" si="354"/>
        <v>1.8711130389747279</v>
      </c>
      <c r="DL236" s="9">
        <f t="shared" si="355"/>
        <v>0.26702821126480547</v>
      </c>
      <c r="DM236" s="9">
        <f t="shared" si="356"/>
        <v>1.6806614242598339</v>
      </c>
      <c r="DN236" s="9">
        <f t="shared" si="357"/>
        <v>0</v>
      </c>
      <c r="DO236" s="9">
        <f t="shared" si="358"/>
        <v>5.2310364475360638E-2</v>
      </c>
      <c r="DP236" s="9">
        <f t="shared" si="359"/>
        <v>0.62523351383048864</v>
      </c>
      <c r="DQ236" s="9">
        <f t="shared" si="360"/>
        <v>0.39194483438490907</v>
      </c>
      <c r="DR236" s="9">
        <f t="shared" si="361"/>
        <v>3.5132016259962956E-2</v>
      </c>
      <c r="DS236" s="9">
        <f t="shared" si="362"/>
        <v>46</v>
      </c>
      <c r="DT236" s="9">
        <f t="shared" si="363"/>
        <v>1.939166180496934</v>
      </c>
      <c r="IF236" s="17"/>
      <c r="IG236" s="17"/>
      <c r="IH236" s="17"/>
      <c r="II236" s="17"/>
      <c r="IJ236" s="17"/>
      <c r="IK236" s="17"/>
      <c r="IL236" s="17"/>
      <c r="IM236" s="17"/>
      <c r="IN236" s="17"/>
      <c r="IO236" s="17"/>
      <c r="IP236" s="17"/>
      <c r="IQ236" s="17"/>
      <c r="IR236" s="17"/>
      <c r="IS236" s="17"/>
      <c r="IT236" s="17"/>
      <c r="IU236" s="17"/>
      <c r="IV236" s="17"/>
    </row>
    <row r="237" spans="1:256" s="12" customFormat="1" x14ac:dyDescent="0.25">
      <c r="A237" s="16" t="s">
        <v>206</v>
      </c>
      <c r="B237" s="16" t="s">
        <v>207</v>
      </c>
      <c r="C237" s="9">
        <v>46.502200000000002</v>
      </c>
      <c r="D237" s="9">
        <v>1.5819999999999999</v>
      </c>
      <c r="E237" s="9">
        <v>8.1757000000000009</v>
      </c>
      <c r="F237" s="9"/>
      <c r="G237" s="9">
        <v>16.200500000000002</v>
      </c>
      <c r="H237" s="9">
        <v>0.56580000000000008</v>
      </c>
      <c r="I237" s="9">
        <v>12.657299999999999</v>
      </c>
      <c r="J237" s="9">
        <v>10.5474</v>
      </c>
      <c r="K237" s="9">
        <v>1.5282</v>
      </c>
      <c r="L237" s="9">
        <v>0.2631</v>
      </c>
      <c r="M237" s="9">
        <v>3.7200000000000004E-2</v>
      </c>
      <c r="N237" s="9">
        <v>0.17120000000000002</v>
      </c>
      <c r="P237" s="17"/>
      <c r="Q237" s="9">
        <f>C237/'ST1.2-NatData'!R$1</f>
        <v>0.77395313228147256</v>
      </c>
      <c r="R237" s="9">
        <f>D237/'ST1.2-NatData'!S$1</f>
        <v>1.9799997496839757E-2</v>
      </c>
      <c r="S237" s="9">
        <f>E237/'ST1.2-NatData'!T$1</f>
        <v>8.0184580378772283E-2</v>
      </c>
      <c r="T237" s="9">
        <f>F237/'ST1.2-NatData'!U$1</f>
        <v>0</v>
      </c>
      <c r="U237" s="9">
        <f>G237/'ST1.2-NatData'!V$1</f>
        <v>0.2254892408763188</v>
      </c>
      <c r="V237" s="9">
        <f>H237/'ST1.2-NatData'!W$1</f>
        <v>7.9760914614376149E-3</v>
      </c>
      <c r="W237" s="9">
        <f>I237/'ST1.2-NatData'!X$1</f>
        <v>0.3140457522826518</v>
      </c>
      <c r="X237" s="9">
        <f>J237/'ST1.2-NatData'!Y$1</f>
        <v>0.18808109987695928</v>
      </c>
      <c r="Y237" s="9">
        <f>K237/'ST1.2-NatData'!Z$1</f>
        <v>2.4656738572742382E-2</v>
      </c>
      <c r="Z237" s="9">
        <f>L237/'ST1.2-NatData'!AA$1</f>
        <v>2.7931122340651409E-3</v>
      </c>
      <c r="AA237" s="9">
        <f>M237/'ST1.2-NatData'!AB$1</f>
        <v>1.9581008527213392E-3</v>
      </c>
      <c r="AB237" s="9">
        <f>N237/'ST1.2-NatData'!AC$1</f>
        <v>4.8289284404704818E-3</v>
      </c>
      <c r="AC237" s="9">
        <f>O237/'ST1.2-NatData'!AD$1</f>
        <v>0</v>
      </c>
      <c r="AD237" s="9">
        <f t="shared" si="273"/>
        <v>2.5944955506437122</v>
      </c>
      <c r="AE237" s="9">
        <f t="shared" si="274"/>
        <v>1.7446141766468393</v>
      </c>
      <c r="AF237" s="9">
        <f t="shared" si="275"/>
        <v>1.5016333751562649</v>
      </c>
      <c r="AG237" s="9">
        <f t="shared" si="276"/>
        <v>1.6897144750332243</v>
      </c>
      <c r="AH237" s="9">
        <f t="shared" si="277"/>
        <v>9.1710821877832682</v>
      </c>
      <c r="AI237" s="9">
        <f t="shared" si="278"/>
        <v>8.657239653219067</v>
      </c>
      <c r="AJ237" s="9">
        <f t="shared" si="279"/>
        <v>8.8772394517748694</v>
      </c>
      <c r="AK237" s="9">
        <f t="shared" si="280"/>
        <v>8.8765319468204815</v>
      </c>
      <c r="AL237" s="9"/>
      <c r="AM237" s="9">
        <f t="shared" si="281"/>
        <v>7.0979877856456808</v>
      </c>
      <c r="AN237" s="9">
        <f t="shared" si="282"/>
        <v>1.4707587536932685</v>
      </c>
      <c r="AO237" s="9">
        <f t="shared" si="283"/>
        <v>0.56874653933894947</v>
      </c>
      <c r="AP237" s="9">
        <f t="shared" si="284"/>
        <v>0.1815874043614204</v>
      </c>
      <c r="AQ237" s="9">
        <f t="shared" si="285"/>
        <v>0</v>
      </c>
      <c r="AR237" s="9">
        <f t="shared" si="286"/>
        <v>7.3149390330120731E-2</v>
      </c>
      <c r="AS237" s="9">
        <f t="shared" si="287"/>
        <v>2.8801394049084248</v>
      </c>
      <c r="AT237" s="9">
        <f t="shared" si="288"/>
        <v>2.0679803605375784</v>
      </c>
      <c r="AU237" s="9">
        <f t="shared" si="289"/>
        <v>0.77160309947649353</v>
      </c>
      <c r="AV237" s="9">
        <f t="shared" si="290"/>
        <v>1.724907224940267</v>
      </c>
      <c r="AW237" s="9">
        <f t="shared" si="291"/>
        <v>0.4965103244167608</v>
      </c>
      <c r="AX237" s="9">
        <f t="shared" si="292"/>
        <v>0</v>
      </c>
      <c r="AY237" s="9">
        <f t="shared" si="293"/>
        <v>0.45225795186661261</v>
      </c>
      <c r="AZ237" s="9">
        <f t="shared" si="294"/>
        <v>5.1231723716628687E-2</v>
      </c>
      <c r="BA237" s="9">
        <f t="shared" si="295"/>
        <v>47.526419458124231</v>
      </c>
      <c r="BB237" s="10">
        <f t="shared" si="296"/>
        <v>0</v>
      </c>
      <c r="BC237" s="9">
        <f t="shared" si="297"/>
        <v>1.5264194581242307</v>
      </c>
      <c r="BD237" s="9">
        <f t="shared" si="298"/>
        <v>8.4059765240442523</v>
      </c>
      <c r="BE237" s="11">
        <f t="shared" si="299"/>
        <v>1.6379273436528494</v>
      </c>
      <c r="BF237" s="9">
        <f t="shared" si="300"/>
        <v>0.4113361384170145</v>
      </c>
      <c r="BG237" s="9">
        <f t="shared" si="301"/>
        <v>23.999999999999996</v>
      </c>
      <c r="BH237" s="9"/>
      <c r="BI237" s="9">
        <f t="shared" si="302"/>
        <v>6.700297746520266</v>
      </c>
      <c r="BJ237" s="9">
        <f t="shared" si="303"/>
        <v>1.3883542576636778</v>
      </c>
      <c r="BK237" s="9">
        <f t="shared" si="304"/>
        <v>8.8652004183943589E-2</v>
      </c>
      <c r="BL237" s="9">
        <f t="shared" si="305"/>
        <v>0.17141332346327942</v>
      </c>
      <c r="BM237" s="9">
        <f t="shared" si="306"/>
        <v>0</v>
      </c>
      <c r="BN237" s="9">
        <f t="shared" si="307"/>
        <v>6.9050935277659736E-2</v>
      </c>
      <c r="BO237" s="9">
        <f t="shared" si="308"/>
        <v>2.7187693395863857</v>
      </c>
      <c r="BP237" s="9">
        <f t="shared" si="309"/>
        <v>1.9521143974887329</v>
      </c>
      <c r="BQ237" s="9">
        <f t="shared" si="310"/>
        <v>0</v>
      </c>
      <c r="BR237" s="9">
        <f t="shared" si="311"/>
        <v>1.6282631558758678</v>
      </c>
      <c r="BS237" s="9">
        <f t="shared" si="312"/>
        <v>0</v>
      </c>
      <c r="BT237" s="9">
        <f t="shared" si="313"/>
        <v>0.37173684412413222</v>
      </c>
      <c r="BU237" s="9">
        <f t="shared" si="314"/>
        <v>0.89645697036484928</v>
      </c>
      <c r="BV237" s="9">
        <f t="shared" si="315"/>
        <v>0.42691858978200292</v>
      </c>
      <c r="BW237" s="9">
        <f t="shared" si="316"/>
        <v>4.8361283977280067E-2</v>
      </c>
      <c r="BX237" s="9">
        <f t="shared" si="317"/>
        <v>44.863582583141792</v>
      </c>
      <c r="BY237" s="10">
        <f t="shared" si="318"/>
        <v>0.58214693683942631</v>
      </c>
      <c r="BZ237" s="9">
        <f t="shared" si="319"/>
        <v>0</v>
      </c>
      <c r="CA237" s="9">
        <f t="shared" si="320"/>
        <v>0</v>
      </c>
      <c r="CB237" s="11">
        <f t="shared" si="321"/>
        <v>0</v>
      </c>
      <c r="CC237" s="9">
        <f t="shared" si="322"/>
        <v>1.9412430608754203</v>
      </c>
      <c r="CD237" s="9">
        <f t="shared" si="323"/>
        <v>23.999999999999996</v>
      </c>
      <c r="CE237" s="9"/>
      <c r="CF237" s="9">
        <f t="shared" si="324"/>
        <v>6.8705672797138222</v>
      </c>
      <c r="CG237" s="9">
        <f t="shared" si="325"/>
        <v>1.4236354407249008</v>
      </c>
      <c r="CH237" s="9">
        <f t="shared" si="326"/>
        <v>0.29420272043872231</v>
      </c>
      <c r="CI237" s="9">
        <f t="shared" si="327"/>
        <v>0.17576931892398956</v>
      </c>
      <c r="CJ237" s="9">
        <f t="shared" si="328"/>
        <v>0</v>
      </c>
      <c r="CK237" s="9">
        <f t="shared" si="329"/>
        <v>7.080567379243867E-2</v>
      </c>
      <c r="CL237" s="9">
        <f t="shared" si="330"/>
        <v>2.7878593418258744</v>
      </c>
      <c r="CM237" s="9">
        <f t="shared" si="331"/>
        <v>2.0017219850580239</v>
      </c>
      <c r="CN237" s="9">
        <f t="shared" si="332"/>
        <v>0.33035904003904903</v>
      </c>
      <c r="CO237" s="9">
        <f t="shared" si="333"/>
        <v>1.6696409599609525</v>
      </c>
      <c r="CP237" s="9">
        <f t="shared" si="334"/>
        <v>1.7763568394002505E-15</v>
      </c>
      <c r="CQ237" s="9">
        <f t="shared" si="335"/>
        <v>0.512642202944948</v>
      </c>
      <c r="CR237" s="9">
        <f t="shared" si="336"/>
        <v>0.43776754482009572</v>
      </c>
      <c r="CS237" s="9">
        <f t="shared" si="337"/>
        <v>4.9590252234956222E-2</v>
      </c>
      <c r="CT237" s="9">
        <f t="shared" si="338"/>
        <v>46.003666435055578</v>
      </c>
      <c r="CU237" s="10">
        <f t="shared" si="339"/>
        <v>0</v>
      </c>
      <c r="CV237" s="9">
        <f t="shared" si="340"/>
        <v>3.6664350555781766E-3</v>
      </c>
      <c r="CW237" s="9">
        <f t="shared" si="341"/>
        <v>2.0859357469341425E-2</v>
      </c>
      <c r="CX237" s="11">
        <f t="shared" si="342"/>
        <v>2.8090938762223286E-3</v>
      </c>
      <c r="CY237" s="9">
        <f t="shared" si="343"/>
        <v>1.9360834807425478</v>
      </c>
      <c r="CZ237" s="9">
        <f t="shared" si="344"/>
        <v>1.7382530140331885E-2</v>
      </c>
      <c r="DA237" s="9">
        <f t="shared" si="345"/>
        <v>4.2867554061542253E-2</v>
      </c>
      <c r="DB237" s="9">
        <f t="shared" si="346"/>
        <v>24</v>
      </c>
      <c r="DD237" s="9">
        <f t="shared" si="347"/>
        <v>6.8700197040382687</v>
      </c>
      <c r="DE237" s="9">
        <f t="shared" si="348"/>
        <v>1.4235219787491338</v>
      </c>
      <c r="DF237" s="9">
        <f t="shared" si="349"/>
        <v>0.29354168278740289</v>
      </c>
      <c r="DG237" s="9">
        <f t="shared" si="350"/>
        <v>0.17575531032766367</v>
      </c>
      <c r="DH237" s="9">
        <f t="shared" si="351"/>
        <v>0</v>
      </c>
      <c r="DI237" s="9">
        <f t="shared" si="352"/>
        <v>7.080003066821304E-2</v>
      </c>
      <c r="DJ237" s="9">
        <f t="shared" si="353"/>
        <v>2.78763715290023</v>
      </c>
      <c r="DK237" s="9">
        <f t="shared" si="354"/>
        <v>2.0015624503029428</v>
      </c>
      <c r="DL237" s="9">
        <f t="shared" si="355"/>
        <v>0.32929662698645235</v>
      </c>
      <c r="DM237" s="9">
        <f t="shared" si="356"/>
        <v>1.6695078916509629</v>
      </c>
      <c r="DN237" s="9">
        <f t="shared" si="357"/>
        <v>0</v>
      </c>
      <c r="DO237" s="9">
        <f t="shared" si="358"/>
        <v>1.1954813625847382E-3</v>
      </c>
      <c r="DP237" s="9">
        <f t="shared" si="359"/>
        <v>0.51387652611841872</v>
      </c>
      <c r="DQ237" s="9">
        <f t="shared" si="360"/>
        <v>0.43773265529069721</v>
      </c>
      <c r="DR237" s="9">
        <f t="shared" si="361"/>
        <v>4.95862999534687E-2</v>
      </c>
      <c r="DS237" s="9">
        <f t="shared" si="362"/>
        <v>45.999999999999993</v>
      </c>
      <c r="DT237" s="9">
        <f t="shared" si="363"/>
        <v>1.9397547176549763</v>
      </c>
      <c r="IF237" s="17"/>
      <c r="IG237" s="17"/>
      <c r="IH237" s="17"/>
      <c r="II237" s="17"/>
      <c r="IJ237" s="17"/>
      <c r="IK237" s="17"/>
      <c r="IL237" s="17"/>
      <c r="IM237" s="17"/>
      <c r="IN237" s="17"/>
      <c r="IO237" s="17"/>
      <c r="IP237" s="17"/>
      <c r="IQ237" s="17"/>
      <c r="IR237" s="17"/>
      <c r="IS237" s="17"/>
      <c r="IT237" s="17"/>
      <c r="IU237" s="17"/>
      <c r="IV237" s="17"/>
    </row>
    <row r="238" spans="1:256" s="12" customFormat="1" x14ac:dyDescent="0.25">
      <c r="A238" s="16" t="s">
        <v>206</v>
      </c>
      <c r="B238" s="16" t="s">
        <v>207</v>
      </c>
      <c r="C238" s="9">
        <v>46.4176</v>
      </c>
      <c r="D238" s="9">
        <v>1.5714000000000001</v>
      </c>
      <c r="E238" s="9">
        <v>8.2514000000000003</v>
      </c>
      <c r="F238" s="9"/>
      <c r="G238" s="9">
        <v>16.180399999999999</v>
      </c>
      <c r="H238" s="9">
        <v>0.62430000000000008</v>
      </c>
      <c r="I238" s="9">
        <v>12.701700000000001</v>
      </c>
      <c r="J238" s="9">
        <v>10.433400000000001</v>
      </c>
      <c r="K238" s="9">
        <v>1.5190000000000001</v>
      </c>
      <c r="L238" s="9">
        <v>0.23120000000000002</v>
      </c>
      <c r="M238" s="9">
        <v>4.3200000000000002E-2</v>
      </c>
      <c r="N238" s="9">
        <v>0.17530000000000001</v>
      </c>
      <c r="P238" s="17"/>
      <c r="Q238" s="9">
        <f>C238/'ST1.2-NatData'!R$1</f>
        <v>0.77254510352173622</v>
      </c>
      <c r="R238" s="9">
        <f>D238/'ST1.2-NatData'!S$1</f>
        <v>1.9667330004130217E-2</v>
      </c>
      <c r="S238" s="9">
        <f>E238/'ST1.2-NatData'!T$1</f>
        <v>8.0927021115916875E-2</v>
      </c>
      <c r="T238" s="9">
        <f>F238/'ST1.2-NatData'!U$1</f>
        <v>0</v>
      </c>
      <c r="U238" s="9">
        <f>G238/'ST1.2-NatData'!V$1</f>
        <v>0.22520947582328868</v>
      </c>
      <c r="V238" s="9">
        <f>H238/'ST1.2-NatData'!W$1</f>
        <v>8.800766877652003E-3</v>
      </c>
      <c r="W238" s="9">
        <f>I238/'ST1.2-NatData'!X$1</f>
        <v>0.31514737991266378</v>
      </c>
      <c r="X238" s="9">
        <f>J238/'ST1.2-NatData'!Y$1</f>
        <v>0.18604825335687156</v>
      </c>
      <c r="Y238" s="9">
        <f>K238/'ST1.2-NatData'!Z$1</f>
        <v>2.4508301198793141E-2</v>
      </c>
      <c r="Z238" s="9">
        <f>L238/'ST1.2-NatData'!AA$1</f>
        <v>2.4544566648265322E-3</v>
      </c>
      <c r="AA238" s="9">
        <f>M238/'ST1.2-NatData'!AB$1</f>
        <v>2.2739235709022003E-3</v>
      </c>
      <c r="AB238" s="9">
        <f>N238/'ST1.2-NatData'!AC$1</f>
        <v>4.9445745070938992E-3</v>
      </c>
      <c r="AC238" s="9">
        <f>O238/'ST1.2-NatData'!AD$1</f>
        <v>0</v>
      </c>
      <c r="AD238" s="9">
        <f t="shared" si="273"/>
        <v>2.5929838132725771</v>
      </c>
      <c r="AE238" s="9">
        <f t="shared" si="274"/>
        <v>1.7431978674554156</v>
      </c>
      <c r="AF238" s="9">
        <f t="shared" si="275"/>
        <v>1.5032240983713048</v>
      </c>
      <c r="AG238" s="9">
        <f t="shared" si="276"/>
        <v>1.6892723517281762</v>
      </c>
      <c r="AH238" s="9">
        <f t="shared" si="277"/>
        <v>9.1785334864799673</v>
      </c>
      <c r="AI238" s="9">
        <f t="shared" si="278"/>
        <v>8.648078496137126</v>
      </c>
      <c r="AJ238" s="9">
        <f t="shared" si="279"/>
        <v>8.8795628393814354</v>
      </c>
      <c r="AK238" s="9">
        <f t="shared" si="280"/>
        <v>8.8824538240599029</v>
      </c>
      <c r="AL238" s="9"/>
      <c r="AM238" s="9">
        <f t="shared" si="281"/>
        <v>7.0908311024903892</v>
      </c>
      <c r="AN238" s="9">
        <f t="shared" si="282"/>
        <v>1.4855827465470288</v>
      </c>
      <c r="AO238" s="9">
        <f t="shared" si="283"/>
        <v>0.57641384903741866</v>
      </c>
      <c r="AP238" s="9">
        <f t="shared" si="284"/>
        <v>0.18051724703256139</v>
      </c>
      <c r="AQ238" s="9">
        <f t="shared" si="285"/>
        <v>0</v>
      </c>
      <c r="AR238" s="9">
        <f t="shared" si="286"/>
        <v>8.0778133493232651E-2</v>
      </c>
      <c r="AS238" s="9">
        <f t="shared" si="287"/>
        <v>2.8925907797048085</v>
      </c>
      <c r="AT238" s="9">
        <f t="shared" si="288"/>
        <v>2.0670927153166558</v>
      </c>
      <c r="AU238" s="9">
        <f t="shared" si="289"/>
        <v>0.79739272458467703</v>
      </c>
      <c r="AV238" s="9">
        <f t="shared" si="290"/>
        <v>1.7076501235371546</v>
      </c>
      <c r="AW238" s="9">
        <f t="shared" si="291"/>
        <v>0.50504284812183187</v>
      </c>
      <c r="AX238" s="9">
        <f t="shared" si="292"/>
        <v>0</v>
      </c>
      <c r="AY238" s="9">
        <f t="shared" si="293"/>
        <v>0.44990052649971995</v>
      </c>
      <c r="AZ238" s="9">
        <f t="shared" si="294"/>
        <v>4.5056625378448525E-2</v>
      </c>
      <c r="BA238" s="9">
        <f t="shared" si="295"/>
        <v>47.533322293714761</v>
      </c>
      <c r="BB238" s="10">
        <f t="shared" si="296"/>
        <v>0</v>
      </c>
      <c r="BC238" s="9">
        <f t="shared" si="297"/>
        <v>1.533322293714761</v>
      </c>
      <c r="BD238" s="9">
        <f t="shared" si="298"/>
        <v>8.4940487345133455</v>
      </c>
      <c r="BE238" s="11">
        <f t="shared" si="299"/>
        <v>1.6356339045201564</v>
      </c>
      <c r="BF238" s="9">
        <f t="shared" si="300"/>
        <v>0.4004224799542605</v>
      </c>
      <c r="BG238" s="9">
        <f t="shared" si="301"/>
        <v>23.999999999999996</v>
      </c>
      <c r="BH238" s="9"/>
      <c r="BI238" s="9">
        <f t="shared" si="302"/>
        <v>6.681030697062357</v>
      </c>
      <c r="BJ238" s="9">
        <f t="shared" si="303"/>
        <v>1.3997264621379917</v>
      </c>
      <c r="BK238" s="9">
        <f t="shared" si="304"/>
        <v>8.0757159200349093E-2</v>
      </c>
      <c r="BL238" s="9">
        <f t="shared" si="305"/>
        <v>0.17008461368515101</v>
      </c>
      <c r="BM238" s="9">
        <f t="shared" si="306"/>
        <v>0</v>
      </c>
      <c r="BN238" s="9">
        <f t="shared" si="307"/>
        <v>7.6109722784138162E-2</v>
      </c>
      <c r="BO238" s="9">
        <f t="shared" si="308"/>
        <v>2.7254192793366649</v>
      </c>
      <c r="BP238" s="9">
        <f t="shared" si="309"/>
        <v>1.9476292249936968</v>
      </c>
      <c r="BQ238" s="9">
        <f t="shared" si="310"/>
        <v>0</v>
      </c>
      <c r="BR238" s="9">
        <f t="shared" si="311"/>
        <v>1.6089598990994327</v>
      </c>
      <c r="BS238" s="9">
        <f t="shared" si="312"/>
        <v>0</v>
      </c>
      <c r="BT238" s="9">
        <f t="shared" si="313"/>
        <v>0.39104010090056729</v>
      </c>
      <c r="BU238" s="9">
        <f t="shared" si="314"/>
        <v>0.92468800794672423</v>
      </c>
      <c r="BV238" s="9">
        <f t="shared" si="315"/>
        <v>0.42389942514826945</v>
      </c>
      <c r="BW238" s="9">
        <f t="shared" si="316"/>
        <v>4.2452667805573566E-2</v>
      </c>
      <c r="BX238" s="9">
        <f t="shared" si="317"/>
        <v>44.786228974785715</v>
      </c>
      <c r="BY238" s="10">
        <f t="shared" si="318"/>
        <v>0.62320436027458637</v>
      </c>
      <c r="BZ238" s="9">
        <f t="shared" si="319"/>
        <v>0</v>
      </c>
      <c r="CA238" s="9">
        <f t="shared" si="320"/>
        <v>0</v>
      </c>
      <c r="CB238" s="11">
        <f t="shared" si="321"/>
        <v>0</v>
      </c>
      <c r="CC238" s="9">
        <f t="shared" si="322"/>
        <v>1.9375738619972747</v>
      </c>
      <c r="CD238" s="9">
        <f t="shared" si="323"/>
        <v>23.999999999999996</v>
      </c>
      <c r="CE238" s="9"/>
      <c r="CF238" s="9">
        <f t="shared" si="324"/>
        <v>6.859862792977693</v>
      </c>
      <c r="CG238" s="9">
        <f t="shared" si="325"/>
        <v>1.4371931388054644</v>
      </c>
      <c r="CH238" s="9">
        <f t="shared" si="326"/>
        <v>0.29705593178315759</v>
      </c>
      <c r="CI238" s="9">
        <f t="shared" si="327"/>
        <v>0.17463729265452621</v>
      </c>
      <c r="CJ238" s="9">
        <f t="shared" si="328"/>
        <v>0</v>
      </c>
      <c r="CK238" s="9">
        <f t="shared" si="329"/>
        <v>7.8146962524857713E-2</v>
      </c>
      <c r="CL238" s="9">
        <f t="shared" si="330"/>
        <v>2.7983709636009126</v>
      </c>
      <c r="CM238" s="9">
        <f t="shared" si="331"/>
        <v>1.9997616925970461</v>
      </c>
      <c r="CN238" s="9">
        <f t="shared" si="332"/>
        <v>0.34797284316050003</v>
      </c>
      <c r="CO238" s="9">
        <f t="shared" si="333"/>
        <v>1.6520271568394991</v>
      </c>
      <c r="CP238" s="9">
        <f t="shared" si="334"/>
        <v>0</v>
      </c>
      <c r="CQ238" s="9">
        <f t="shared" si="335"/>
        <v>0.52116499445392628</v>
      </c>
      <c r="CR238" s="9">
        <f t="shared" si="336"/>
        <v>0.43524600116234213</v>
      </c>
      <c r="CS238" s="9">
        <f t="shared" si="337"/>
        <v>4.358900438373154E-2</v>
      </c>
      <c r="CT238" s="9">
        <f t="shared" si="338"/>
        <v>45.98502831561597</v>
      </c>
      <c r="CU238" s="10">
        <f t="shared" si="339"/>
        <v>7.4867342641143017E-3</v>
      </c>
      <c r="CV238" s="9">
        <f t="shared" si="340"/>
        <v>0</v>
      </c>
      <c r="CW238" s="9">
        <f t="shared" si="341"/>
        <v>0</v>
      </c>
      <c r="CX238" s="11">
        <f t="shared" si="342"/>
        <v>0</v>
      </c>
      <c r="CY238" s="9">
        <f t="shared" si="343"/>
        <v>1.9359028927104796</v>
      </c>
      <c r="CZ238" s="9">
        <f t="shared" si="344"/>
        <v>2.0191447239776714E-2</v>
      </c>
      <c r="DA238" s="9">
        <f t="shared" si="345"/>
        <v>4.3905660049743764E-2</v>
      </c>
      <c r="DB238" s="9">
        <f t="shared" si="346"/>
        <v>24</v>
      </c>
      <c r="DD238" s="9">
        <f t="shared" si="347"/>
        <v>6.8620962090353999</v>
      </c>
      <c r="DE238" s="9">
        <f t="shared" si="348"/>
        <v>1.4376610563617047</v>
      </c>
      <c r="DF238" s="9">
        <f t="shared" si="349"/>
        <v>0.29975726539710479</v>
      </c>
      <c r="DG238" s="9">
        <f t="shared" si="350"/>
        <v>0.17469415060423452</v>
      </c>
      <c r="DH238" s="9">
        <f t="shared" si="351"/>
        <v>0</v>
      </c>
      <c r="DI238" s="9">
        <f t="shared" si="352"/>
        <v>7.8172405407059775E-2</v>
      </c>
      <c r="DJ238" s="9">
        <f t="shared" si="353"/>
        <v>2.7992820498476991</v>
      </c>
      <c r="DK238" s="9">
        <f t="shared" si="354"/>
        <v>2.0004127697410969</v>
      </c>
      <c r="DL238" s="9">
        <f t="shared" si="355"/>
        <v>0.35231864099719523</v>
      </c>
      <c r="DM238" s="9">
        <f t="shared" si="356"/>
        <v>1.6525650194894095</v>
      </c>
      <c r="DN238" s="9">
        <f t="shared" si="357"/>
        <v>4.8836604866044908E-3</v>
      </c>
      <c r="DO238" s="9">
        <f t="shared" si="358"/>
        <v>0</v>
      </c>
      <c r="DP238" s="9">
        <f t="shared" si="359"/>
        <v>0.52100909661418038</v>
      </c>
      <c r="DQ238" s="9">
        <f t="shared" si="360"/>
        <v>0.43538770740886407</v>
      </c>
      <c r="DR238" s="9">
        <f t="shared" si="361"/>
        <v>4.3603195976955493E-2</v>
      </c>
      <c r="DS238" s="9">
        <f t="shared" si="362"/>
        <v>46</v>
      </c>
      <c r="DT238" s="9">
        <f t="shared" si="363"/>
        <v>1.9358820241431345</v>
      </c>
      <c r="IF238" s="17"/>
      <c r="IG238" s="17"/>
      <c r="IH238" s="17"/>
      <c r="II238" s="17"/>
      <c r="IJ238" s="17"/>
      <c r="IK238" s="17"/>
      <c r="IL238" s="17"/>
      <c r="IM238" s="17"/>
      <c r="IN238" s="17"/>
      <c r="IO238" s="17"/>
      <c r="IP238" s="17"/>
      <c r="IQ238" s="17"/>
      <c r="IR238" s="17"/>
      <c r="IS238" s="17"/>
      <c r="IT238" s="17"/>
      <c r="IU238" s="17"/>
      <c r="IV238" s="17"/>
    </row>
    <row r="239" spans="1:256" s="12" customFormat="1" x14ac:dyDescent="0.25">
      <c r="A239" s="16" t="s">
        <v>206</v>
      </c>
      <c r="B239" s="16" t="s">
        <v>207</v>
      </c>
      <c r="C239" s="9">
        <v>48.886400000000002</v>
      </c>
      <c r="D239" s="9">
        <v>1.4222999999999999</v>
      </c>
      <c r="E239" s="9">
        <v>6.5987</v>
      </c>
      <c r="F239" s="9"/>
      <c r="G239" s="9">
        <v>14.402900000000001</v>
      </c>
      <c r="H239" s="9">
        <v>0.53590000000000004</v>
      </c>
      <c r="I239" s="9">
        <v>14.1305</v>
      </c>
      <c r="J239" s="9">
        <v>10.8527</v>
      </c>
      <c r="K239" s="9">
        <v>1.2060999999999999</v>
      </c>
      <c r="L239" s="9">
        <v>0.1724</v>
      </c>
      <c r="M239" s="9">
        <v>4.7699999999999999E-2</v>
      </c>
      <c r="N239" s="9">
        <v>0.11620000000000001</v>
      </c>
      <c r="P239" s="17"/>
      <c r="Q239" s="9">
        <f>C239/'ST1.2-NatData'!R$1</f>
        <v>0.81363424538978757</v>
      </c>
      <c r="R239" s="9">
        <f>D239/'ST1.2-NatData'!S$1</f>
        <v>1.7801224045357261E-2</v>
      </c>
      <c r="S239" s="9">
        <f>E239/'ST1.2-NatData'!T$1</f>
        <v>6.4717882327556611E-2</v>
      </c>
      <c r="T239" s="9">
        <f>F239/'ST1.2-NatData'!U$1</f>
        <v>0</v>
      </c>
      <c r="U239" s="9">
        <f>G239/'ST1.2-NatData'!V$1</f>
        <v>0.20046905882025443</v>
      </c>
      <c r="V239" s="9">
        <f>H239/'ST1.2-NatData'!W$1</f>
        <v>7.5545906931502611E-3</v>
      </c>
      <c r="W239" s="9">
        <f>I239/'ST1.2-NatData'!X$1</f>
        <v>0.35059795553791184</v>
      </c>
      <c r="X239" s="9">
        <f>J239/'ST1.2-NatData'!Y$1</f>
        <v>0.19352520551365041</v>
      </c>
      <c r="Y239" s="9">
        <f>K239/'ST1.2-NatData'!Z$1</f>
        <v>1.945981703480211E-2</v>
      </c>
      <c r="Z239" s="9">
        <f>L239/'ST1.2-NatData'!AA$1</f>
        <v>1.8302263365748016E-3</v>
      </c>
      <c r="AA239" s="9">
        <f>M239/'ST1.2-NatData'!AB$1</f>
        <v>2.5107906095378457E-3</v>
      </c>
      <c r="AB239" s="9">
        <f>N239/'ST1.2-NatData'!AC$1</f>
        <v>3.2775787662539138E-3</v>
      </c>
      <c r="AC239" s="9">
        <f>O239/'ST1.2-NatData'!AD$1</f>
        <v>0</v>
      </c>
      <c r="AD239" s="9">
        <f t="shared" si="273"/>
        <v>2.6333556244771992</v>
      </c>
      <c r="AE239" s="9">
        <f t="shared" si="274"/>
        <v>1.7555981313979789</v>
      </c>
      <c r="AF239" s="9">
        <f t="shared" si="275"/>
        <v>1.5194928391415745</v>
      </c>
      <c r="AG239" s="9">
        <f t="shared" si="276"/>
        <v>1.713018044655225</v>
      </c>
      <c r="AH239" s="9">
        <f t="shared" si="277"/>
        <v>9.1137030245408361</v>
      </c>
      <c r="AI239" s="9">
        <f t="shared" si="278"/>
        <v>8.5554861892894785</v>
      </c>
      <c r="AJ239" s="9">
        <f t="shared" si="279"/>
        <v>8.7564751853031488</v>
      </c>
      <c r="AK239" s="9">
        <f t="shared" si="280"/>
        <v>8.7437130429261387</v>
      </c>
      <c r="AL239" s="9"/>
      <c r="AM239" s="9">
        <f t="shared" si="281"/>
        <v>7.4152208830789075</v>
      </c>
      <c r="AN239" s="9">
        <f t="shared" si="282"/>
        <v>1.1796391198210612</v>
      </c>
      <c r="AO239" s="9">
        <f t="shared" si="283"/>
        <v>0.59486000289996888</v>
      </c>
      <c r="AP239" s="9">
        <f t="shared" si="284"/>
        <v>0.16223506942270152</v>
      </c>
      <c r="AQ239" s="9">
        <f t="shared" si="285"/>
        <v>0</v>
      </c>
      <c r="AR239" s="9">
        <f t="shared" si="286"/>
        <v>6.8850296049331586E-2</v>
      </c>
      <c r="AS239" s="9">
        <f t="shared" si="287"/>
        <v>3.1952456477837008</v>
      </c>
      <c r="AT239" s="9">
        <f t="shared" si="288"/>
        <v>1.8270154676970076</v>
      </c>
      <c r="AU239" s="9">
        <f t="shared" si="289"/>
        <v>0.84820648385271014</v>
      </c>
      <c r="AV239" s="9">
        <f t="shared" si="290"/>
        <v>1.7637312508146425</v>
      </c>
      <c r="AW239" s="9">
        <f t="shared" si="291"/>
        <v>0.61193773466735291</v>
      </c>
      <c r="AX239" s="9">
        <f t="shared" si="292"/>
        <v>0</v>
      </c>
      <c r="AY239" s="9">
        <f t="shared" si="293"/>
        <v>0.35470198673417452</v>
      </c>
      <c r="AZ239" s="9">
        <f t="shared" si="294"/>
        <v>3.3360278598472126E-2</v>
      </c>
      <c r="BA239" s="9">
        <f t="shared" si="295"/>
        <v>47.946488759491629</v>
      </c>
      <c r="BB239" s="10">
        <f t="shared" si="296"/>
        <v>0</v>
      </c>
      <c r="BC239" s="9">
        <f t="shared" si="297"/>
        <v>1.9464887594916291</v>
      </c>
      <c r="BD239" s="9">
        <f t="shared" si="298"/>
        <v>11.997953133179092</v>
      </c>
      <c r="BE239" s="11">
        <f t="shared" si="299"/>
        <v>2.1172902650577412</v>
      </c>
      <c r="BF239" s="9">
        <f t="shared" si="300"/>
        <v>7.5776102105794968E-4</v>
      </c>
      <c r="BG239" s="9">
        <f t="shared" si="301"/>
        <v>24</v>
      </c>
      <c r="BH239" s="9"/>
      <c r="BI239" s="9">
        <f t="shared" si="302"/>
        <v>6.9610365495652937</v>
      </c>
      <c r="BJ239" s="9">
        <f t="shared" si="303"/>
        <v>1.1073858969069443</v>
      </c>
      <c r="BK239" s="9">
        <f t="shared" si="304"/>
        <v>6.8422446472238718E-2</v>
      </c>
      <c r="BL239" s="9">
        <f t="shared" si="305"/>
        <v>0.15229812647250182</v>
      </c>
      <c r="BM239" s="9">
        <f t="shared" si="306"/>
        <v>0</v>
      </c>
      <c r="BN239" s="9">
        <f t="shared" si="307"/>
        <v>6.4633196340981885E-2</v>
      </c>
      <c r="BO239" s="9">
        <f t="shared" si="308"/>
        <v>2.9995359665977315</v>
      </c>
      <c r="BP239" s="9">
        <f t="shared" si="309"/>
        <v>1.7151102641165468</v>
      </c>
      <c r="BQ239" s="9">
        <f t="shared" si="310"/>
        <v>0</v>
      </c>
      <c r="BR239" s="9">
        <f t="shared" si="311"/>
        <v>1.655702223051444</v>
      </c>
      <c r="BS239" s="9">
        <f t="shared" si="312"/>
        <v>0</v>
      </c>
      <c r="BT239" s="9">
        <f t="shared" si="313"/>
        <v>0.34429777694855601</v>
      </c>
      <c r="BU239" s="9">
        <f t="shared" si="314"/>
        <v>0.98000443288217776</v>
      </c>
      <c r="BV239" s="9">
        <f t="shared" si="315"/>
        <v>0.33297639177469918</v>
      </c>
      <c r="BW239" s="9">
        <f t="shared" si="316"/>
        <v>3.1316952291679183E-2</v>
      </c>
      <c r="BX239" s="9">
        <f t="shared" si="317"/>
        <v>45.009753039151803</v>
      </c>
      <c r="BY239" s="10">
        <f t="shared" si="318"/>
        <v>0.57736635455229623</v>
      </c>
      <c r="BZ239" s="9">
        <f t="shared" si="319"/>
        <v>0</v>
      </c>
      <c r="CA239" s="9">
        <f t="shared" si="320"/>
        <v>0</v>
      </c>
      <c r="CB239" s="11">
        <f t="shared" si="321"/>
        <v>0</v>
      </c>
      <c r="CC239" s="9">
        <f t="shared" si="322"/>
        <v>1.9504776857469075</v>
      </c>
      <c r="CD239" s="9">
        <f t="shared" si="323"/>
        <v>24</v>
      </c>
      <c r="CE239" s="9"/>
      <c r="CF239" s="9">
        <f t="shared" si="324"/>
        <v>7.1245680796685278</v>
      </c>
      <c r="CG239" s="9">
        <f t="shared" si="325"/>
        <v>1.1334010612932373</v>
      </c>
      <c r="CH239" s="9">
        <f t="shared" si="326"/>
        <v>0.25796914096176593</v>
      </c>
      <c r="CI239" s="9">
        <f t="shared" si="327"/>
        <v>0.1558759766211926</v>
      </c>
      <c r="CJ239" s="9">
        <f t="shared" si="328"/>
        <v>0</v>
      </c>
      <c r="CK239" s="9">
        <f t="shared" si="329"/>
        <v>6.6151585939692378E-2</v>
      </c>
      <c r="CL239" s="9">
        <f t="shared" si="330"/>
        <v>3.070002297685742</v>
      </c>
      <c r="CM239" s="9">
        <f t="shared" si="331"/>
        <v>1.7554023389806352</v>
      </c>
      <c r="CN239" s="9">
        <f t="shared" si="332"/>
        <v>0.30540134018902876</v>
      </c>
      <c r="CO239" s="9">
        <f t="shared" si="333"/>
        <v>1.6945986598109719</v>
      </c>
      <c r="CP239" s="9">
        <f t="shared" si="334"/>
        <v>8.8817841970012523E-16</v>
      </c>
      <c r="CQ239" s="9">
        <f t="shared" si="335"/>
        <v>0.62714852704902047</v>
      </c>
      <c r="CR239" s="9">
        <f t="shared" si="336"/>
        <v>0.34079880995156836</v>
      </c>
      <c r="CS239" s="9">
        <f t="shared" si="337"/>
        <v>3.2052662999411077E-2</v>
      </c>
      <c r="CT239" s="9">
        <f t="shared" si="338"/>
        <v>46.067140646823653</v>
      </c>
      <c r="CU239" s="10">
        <f t="shared" si="339"/>
        <v>0</v>
      </c>
      <c r="CV239" s="9">
        <f t="shared" si="340"/>
        <v>6.7140646823652617E-2</v>
      </c>
      <c r="CW239" s="9">
        <f t="shared" si="341"/>
        <v>0.43073120232514589</v>
      </c>
      <c r="CX239" s="11">
        <f t="shared" si="342"/>
        <v>6.5102426755425352E-2</v>
      </c>
      <c r="CY239" s="9">
        <f t="shared" si="343"/>
        <v>1.8821736403738583</v>
      </c>
      <c r="CZ239" s="9">
        <f t="shared" si="344"/>
        <v>2.1985675667910314E-2</v>
      </c>
      <c r="DA239" s="9">
        <f t="shared" si="345"/>
        <v>2.8700037134578905E-2</v>
      </c>
      <c r="DB239" s="9">
        <f t="shared" si="346"/>
        <v>24</v>
      </c>
      <c r="DD239" s="9">
        <f t="shared" si="347"/>
        <v>7.1141843635860527</v>
      </c>
      <c r="DE239" s="9">
        <f t="shared" si="348"/>
        <v>1.1317491836360316</v>
      </c>
      <c r="DF239" s="9">
        <f t="shared" si="349"/>
        <v>0.2459335472220836</v>
      </c>
      <c r="DG239" s="9">
        <f t="shared" si="350"/>
        <v>0.1556487948654407</v>
      </c>
      <c r="DH239" s="9">
        <f t="shared" si="351"/>
        <v>0</v>
      </c>
      <c r="DI239" s="9">
        <f t="shared" si="352"/>
        <v>6.6055173177666363E-2</v>
      </c>
      <c r="DJ239" s="9">
        <f t="shared" si="353"/>
        <v>3.0655279166600788</v>
      </c>
      <c r="DK239" s="9">
        <f t="shared" si="354"/>
        <v>1.752843924309786</v>
      </c>
      <c r="DL239" s="9">
        <f t="shared" si="355"/>
        <v>0.28600935623505563</v>
      </c>
      <c r="DM239" s="9">
        <f t="shared" si="356"/>
        <v>1.6921288635846665</v>
      </c>
      <c r="DN239" s="9">
        <f t="shared" si="357"/>
        <v>0</v>
      </c>
      <c r="DO239" s="9">
        <f t="shared" si="358"/>
        <v>2.1861780180277846E-2</v>
      </c>
      <c r="DP239" s="9">
        <f t="shared" si="359"/>
        <v>0.64955372035873493</v>
      </c>
      <c r="DQ239" s="9">
        <f t="shared" si="360"/>
        <v>0.34030211204031091</v>
      </c>
      <c r="DR239" s="9">
        <f t="shared" si="361"/>
        <v>3.2005947781232037E-2</v>
      </c>
      <c r="DS239" s="9">
        <f t="shared" si="362"/>
        <v>46.000000000000007</v>
      </c>
      <c r="DT239" s="9">
        <f t="shared" si="363"/>
        <v>1.9493881591916153</v>
      </c>
      <c r="IF239" s="17"/>
      <c r="IG239" s="17"/>
      <c r="IH239" s="17"/>
      <c r="II239" s="17"/>
      <c r="IJ239" s="17"/>
      <c r="IK239" s="17"/>
      <c r="IL239" s="17"/>
      <c r="IM239" s="17"/>
      <c r="IN239" s="17"/>
      <c r="IO239" s="17"/>
      <c r="IP239" s="17"/>
      <c r="IQ239" s="17"/>
      <c r="IR239" s="17"/>
      <c r="IS239" s="17"/>
      <c r="IT239" s="17"/>
      <c r="IU239" s="17"/>
      <c r="IV239" s="17"/>
    </row>
    <row r="240" spans="1:256" s="12" customFormat="1" x14ac:dyDescent="0.25">
      <c r="A240" s="16" t="s">
        <v>206</v>
      </c>
      <c r="B240" s="16" t="s">
        <v>207</v>
      </c>
      <c r="C240" s="9">
        <v>48.583799999999997</v>
      </c>
      <c r="D240" s="9">
        <v>1.454</v>
      </c>
      <c r="E240" s="9">
        <v>6.6375000000000002</v>
      </c>
      <c r="F240" s="9"/>
      <c r="G240" s="9">
        <v>14.2662</v>
      </c>
      <c r="H240" s="9">
        <v>0.55349999999999999</v>
      </c>
      <c r="I240" s="9">
        <v>14.1387</v>
      </c>
      <c r="J240" s="9">
        <v>10.8978</v>
      </c>
      <c r="K240" s="9">
        <v>1.2554000000000001</v>
      </c>
      <c r="L240" s="9">
        <v>0.16840000000000002</v>
      </c>
      <c r="M240" s="9">
        <v>0.06</v>
      </c>
      <c r="N240" s="9">
        <v>0.1237</v>
      </c>
      <c r="P240" s="17"/>
      <c r="Q240" s="9">
        <f>C240/'ST1.2-NatData'!R$1</f>
        <v>0.80859796285200713</v>
      </c>
      <c r="R240" s="9">
        <f>D240/'ST1.2-NatData'!S$1</f>
        <v>1.8197974943365999E-2</v>
      </c>
      <c r="S240" s="9">
        <f>E240/'ST1.2-NatData'!T$1</f>
        <v>6.5098419984111575E-2</v>
      </c>
      <c r="T240" s="9">
        <f>F240/'ST1.2-NatData'!U$1</f>
        <v>0</v>
      </c>
      <c r="U240" s="9">
        <f>G240/'ST1.2-NatData'!V$1</f>
        <v>0.19856637808646269</v>
      </c>
      <c r="V240" s="9">
        <f>H240/'ST1.2-NatData'!W$1</f>
        <v>7.8026981687976654E-3</v>
      </c>
      <c r="W240" s="9">
        <f>I240/'ST1.2-NatData'!X$1</f>
        <v>0.35080140928940051</v>
      </c>
      <c r="X240" s="9">
        <f>J240/'ST1.2-NatData'!Y$1</f>
        <v>0.19432942812817633</v>
      </c>
      <c r="Y240" s="9">
        <f>K240/'ST1.2-NatData'!Z$1</f>
        <v>2.0255247745204021E-2</v>
      </c>
      <c r="Z240" s="9">
        <f>L240/'ST1.2-NatData'!AA$1</f>
        <v>1.7877616883944119E-3</v>
      </c>
      <c r="AA240" s="9">
        <f>M240/'ST1.2-NatData'!AB$1</f>
        <v>3.1582271818086111E-3</v>
      </c>
      <c r="AB240" s="9">
        <f>N240/'ST1.2-NatData'!AC$1</f>
        <v>3.4891264491016274E-3</v>
      </c>
      <c r="AC240" s="9">
        <f>O240/'ST1.2-NatData'!AD$1</f>
        <v>0</v>
      </c>
      <c r="AD240" s="9">
        <f t="shared" si="273"/>
        <v>2.625753735464972</v>
      </c>
      <c r="AE240" s="9">
        <f t="shared" si="274"/>
        <v>1.7525787103036301</v>
      </c>
      <c r="AF240" s="9">
        <f t="shared" si="275"/>
        <v>1.5141632633082571</v>
      </c>
      <c r="AG240" s="9">
        <f t="shared" si="276"/>
        <v>1.7084926914364336</v>
      </c>
      <c r="AH240" s="9">
        <f t="shared" si="277"/>
        <v>9.1294045202843055</v>
      </c>
      <c r="AI240" s="9">
        <f t="shared" si="278"/>
        <v>8.5855999250679407</v>
      </c>
      <c r="AJ240" s="9">
        <f t="shared" si="279"/>
        <v>8.7796688128578353</v>
      </c>
      <c r="AK240" s="9">
        <f t="shared" si="280"/>
        <v>8.7704912945683677</v>
      </c>
      <c r="AL240" s="9"/>
      <c r="AM240" s="9">
        <f t="shared" si="281"/>
        <v>7.3820178971537951</v>
      </c>
      <c r="AN240" s="9">
        <f t="shared" si="282"/>
        <v>1.1886196193326288</v>
      </c>
      <c r="AO240" s="9">
        <f t="shared" si="283"/>
        <v>0.5706375164864248</v>
      </c>
      <c r="AP240" s="9">
        <f t="shared" si="284"/>
        <v>0.16613667470798607</v>
      </c>
      <c r="AQ240" s="9">
        <f t="shared" si="285"/>
        <v>0</v>
      </c>
      <c r="AR240" s="9">
        <f t="shared" si="286"/>
        <v>7.1233987932635481E-2</v>
      </c>
      <c r="AS240" s="9">
        <f t="shared" si="287"/>
        <v>3.2026079716887579</v>
      </c>
      <c r="AT240" s="9">
        <f t="shared" si="288"/>
        <v>1.812792789679035</v>
      </c>
      <c r="AU240" s="9">
        <f t="shared" si="289"/>
        <v>0.82340894049483904</v>
      </c>
      <c r="AV240" s="9">
        <f t="shared" si="290"/>
        <v>1.7741119595776371</v>
      </c>
      <c r="AW240" s="9">
        <f t="shared" si="291"/>
        <v>0.59752090007247638</v>
      </c>
      <c r="AX240" s="9">
        <f t="shared" si="292"/>
        <v>0</v>
      </c>
      <c r="AY240" s="9">
        <f t="shared" si="293"/>
        <v>0.36983670064908813</v>
      </c>
      <c r="AZ240" s="9">
        <f t="shared" si="294"/>
        <v>3.2642399278438095E-2</v>
      </c>
      <c r="BA240" s="9">
        <f t="shared" si="295"/>
        <v>47.882449663128668</v>
      </c>
      <c r="BB240" s="10">
        <f t="shared" si="296"/>
        <v>0</v>
      </c>
      <c r="BC240" s="9">
        <f t="shared" si="297"/>
        <v>1.8824496631286678</v>
      </c>
      <c r="BD240" s="9">
        <f t="shared" si="298"/>
        <v>11.330729150787437</v>
      </c>
      <c r="BE240" s="11">
        <f t="shared" si="299"/>
        <v>2.0848676588328456</v>
      </c>
      <c r="BF240" s="9">
        <f t="shared" si="300"/>
        <v>5.686395658537198E-2</v>
      </c>
      <c r="BG240" s="9">
        <f t="shared" si="301"/>
        <v>24.000000000000004</v>
      </c>
      <c r="BH240" s="9"/>
      <c r="BI240" s="9">
        <f t="shared" si="302"/>
        <v>6.9422986092722816</v>
      </c>
      <c r="BJ240" s="9">
        <f t="shared" si="303"/>
        <v>1.1178179794752594</v>
      </c>
      <c r="BK240" s="9">
        <f t="shared" si="304"/>
        <v>6.0116588747540334E-2</v>
      </c>
      <c r="BL240" s="9">
        <f t="shared" si="305"/>
        <v>0.15624053231015139</v>
      </c>
      <c r="BM240" s="9">
        <f t="shared" si="306"/>
        <v>0</v>
      </c>
      <c r="BN240" s="9">
        <f t="shared" si="307"/>
        <v>6.6990844813356987E-2</v>
      </c>
      <c r="BO240" s="9">
        <f t="shared" si="308"/>
        <v>3.0118405533088048</v>
      </c>
      <c r="BP240" s="9">
        <f t="shared" si="309"/>
        <v>1.7048114808201464</v>
      </c>
      <c r="BQ240" s="9">
        <f t="shared" si="310"/>
        <v>0</v>
      </c>
      <c r="BR240" s="9">
        <f t="shared" si="311"/>
        <v>1.6684347235757664</v>
      </c>
      <c r="BS240" s="9">
        <f t="shared" si="312"/>
        <v>0</v>
      </c>
      <c r="BT240" s="9">
        <f t="shared" si="313"/>
        <v>0.33156527642423361</v>
      </c>
      <c r="BU240" s="9">
        <f t="shared" si="314"/>
        <v>0.95306035614148443</v>
      </c>
      <c r="BV240" s="9">
        <f t="shared" si="315"/>
        <v>0.34780690704691242</v>
      </c>
      <c r="BW240" s="9">
        <f t="shared" si="316"/>
        <v>3.0698013235836798E-2</v>
      </c>
      <c r="BX240" s="9">
        <f t="shared" si="317"/>
        <v>45.030270630074412</v>
      </c>
      <c r="BY240" s="10">
        <f t="shared" si="318"/>
        <v>0.56881912213488439</v>
      </c>
      <c r="BZ240" s="9">
        <f t="shared" si="319"/>
        <v>0</v>
      </c>
      <c r="CA240" s="9">
        <f t="shared" si="320"/>
        <v>0</v>
      </c>
      <c r="CB240" s="11">
        <f t="shared" si="321"/>
        <v>0</v>
      </c>
      <c r="CC240" s="9">
        <f t="shared" si="322"/>
        <v>1.9429284811645569</v>
      </c>
      <c r="CD240" s="9">
        <f t="shared" si="323"/>
        <v>24.000000000000004</v>
      </c>
      <c r="CE240" s="9"/>
      <c r="CF240" s="9">
        <f t="shared" si="324"/>
        <v>7.0992223165921455</v>
      </c>
      <c r="CG240" s="9">
        <f t="shared" si="325"/>
        <v>1.1430851354016514</v>
      </c>
      <c r="CH240" s="9">
        <f t="shared" si="326"/>
        <v>0.24230745199379733</v>
      </c>
      <c r="CI240" s="9">
        <f t="shared" si="327"/>
        <v>0.15977219306743878</v>
      </c>
      <c r="CJ240" s="9">
        <f t="shared" si="328"/>
        <v>0</v>
      </c>
      <c r="CK240" s="9">
        <f t="shared" si="329"/>
        <v>6.8505105768735808E-2</v>
      </c>
      <c r="CL240" s="9">
        <f t="shared" si="330"/>
        <v>3.0799201926447264</v>
      </c>
      <c r="CM240" s="9">
        <f t="shared" si="331"/>
        <v>1.7433470369678539</v>
      </c>
      <c r="CN240" s="9">
        <f t="shared" si="332"/>
        <v>0.29385198044255212</v>
      </c>
      <c r="CO240" s="9">
        <f t="shared" si="333"/>
        <v>1.7061480195574479</v>
      </c>
      <c r="CP240" s="9">
        <f t="shared" si="334"/>
        <v>0</v>
      </c>
      <c r="CQ240" s="9">
        <f t="shared" si="335"/>
        <v>0.61293935506860953</v>
      </c>
      <c r="CR240" s="9">
        <f t="shared" si="336"/>
        <v>0.35566873385055348</v>
      </c>
      <c r="CS240" s="9">
        <f t="shared" si="337"/>
        <v>3.1391911080836971E-2</v>
      </c>
      <c r="CT240" s="9">
        <f t="shared" si="338"/>
        <v>46.04813479965221</v>
      </c>
      <c r="CU240" s="10">
        <f t="shared" si="339"/>
        <v>0</v>
      </c>
      <c r="CV240" s="9">
        <f t="shared" si="340"/>
        <v>4.8134799652210347E-2</v>
      </c>
      <c r="CW240" s="9">
        <f t="shared" si="341"/>
        <v>0.3012714461013436</v>
      </c>
      <c r="CX240" s="11">
        <f t="shared" si="342"/>
        <v>4.5386643966415764E-2</v>
      </c>
      <c r="CY240" s="9">
        <f t="shared" si="343"/>
        <v>1.8935036369864497</v>
      </c>
      <c r="CZ240" s="9">
        <f t="shared" si="344"/>
        <v>2.7728188692044957E-2</v>
      </c>
      <c r="DA240" s="9">
        <f t="shared" si="345"/>
        <v>3.0633374669294958E-2</v>
      </c>
      <c r="DB240" s="9">
        <f t="shared" si="346"/>
        <v>24.000000000000004</v>
      </c>
      <c r="DD240" s="9">
        <f t="shared" si="347"/>
        <v>7.091801393999245</v>
      </c>
      <c r="DE240" s="9">
        <f t="shared" si="348"/>
        <v>1.1418902515216123</v>
      </c>
      <c r="DF240" s="9">
        <f t="shared" si="349"/>
        <v>0.23369164552085664</v>
      </c>
      <c r="DG240" s="9">
        <f t="shared" si="350"/>
        <v>0.15960518081956479</v>
      </c>
      <c r="DH240" s="9">
        <f t="shared" si="351"/>
        <v>0</v>
      </c>
      <c r="DI240" s="9">
        <f t="shared" si="352"/>
        <v>6.8433496363584478E-2</v>
      </c>
      <c r="DJ240" s="9">
        <f t="shared" si="353"/>
        <v>3.0767007062950023</v>
      </c>
      <c r="DK240" s="9">
        <f t="shared" si="354"/>
        <v>1.741524690401292</v>
      </c>
      <c r="DL240" s="9">
        <f t="shared" si="355"/>
        <v>0.2799557194003004</v>
      </c>
      <c r="DM240" s="9">
        <f t="shared" si="356"/>
        <v>1.7043645576766198</v>
      </c>
      <c r="DN240" s="9">
        <f t="shared" si="357"/>
        <v>0</v>
      </c>
      <c r="DO240" s="9">
        <f t="shared" si="358"/>
        <v>1.5679722923079842E-2</v>
      </c>
      <c r="DP240" s="9">
        <f t="shared" si="359"/>
        <v>0.62902367823615291</v>
      </c>
      <c r="DQ240" s="9">
        <f t="shared" si="360"/>
        <v>0.35529694803727485</v>
      </c>
      <c r="DR240" s="9">
        <f t="shared" si="361"/>
        <v>3.1359096649652071E-2</v>
      </c>
      <c r="DS240" s="9">
        <f t="shared" si="362"/>
        <v>46</v>
      </c>
      <c r="DT240" s="9">
        <f t="shared" si="363"/>
        <v>1.9416994428481844</v>
      </c>
      <c r="IF240" s="17"/>
      <c r="IG240" s="17"/>
      <c r="IH240" s="17"/>
      <c r="II240" s="17"/>
      <c r="IJ240" s="17"/>
      <c r="IK240" s="17"/>
      <c r="IL240" s="17"/>
      <c r="IM240" s="17"/>
      <c r="IN240" s="17"/>
      <c r="IO240" s="17"/>
      <c r="IP240" s="17"/>
      <c r="IQ240" s="17"/>
      <c r="IR240" s="17"/>
      <c r="IS240" s="17"/>
      <c r="IT240" s="17"/>
      <c r="IU240" s="17"/>
      <c r="IV240" s="17"/>
    </row>
    <row r="241" spans="1:256" s="12" customFormat="1" x14ac:dyDescent="0.25">
      <c r="A241" s="16" t="s">
        <v>206</v>
      </c>
      <c r="B241" s="16" t="s">
        <v>207</v>
      </c>
      <c r="C241" s="9">
        <v>48.334299999999999</v>
      </c>
      <c r="D241" s="9">
        <v>1.3940000000000001</v>
      </c>
      <c r="E241" s="9">
        <v>6.4010999999999996</v>
      </c>
      <c r="F241" s="9"/>
      <c r="G241" s="9">
        <v>14.541499999999999</v>
      </c>
      <c r="H241" s="9">
        <v>0.56200000000000006</v>
      </c>
      <c r="I241" s="9">
        <v>14.087</v>
      </c>
      <c r="J241" s="9">
        <v>10.783300000000001</v>
      </c>
      <c r="K241" s="9">
        <v>1.2326999999999999</v>
      </c>
      <c r="L241" s="9">
        <v>0.15430000000000002</v>
      </c>
      <c r="M241" s="9">
        <v>3.8600000000000002E-2</v>
      </c>
      <c r="N241" s="9">
        <v>0.13100000000000001</v>
      </c>
      <c r="P241" s="17"/>
      <c r="Q241" s="9">
        <f>C241/'ST1.2-NatData'!R$1</f>
        <v>0.80444544304640164</v>
      </c>
      <c r="R241" s="9">
        <f>D241/'ST1.2-NatData'!S$1</f>
        <v>1.7447026871425176E-2</v>
      </c>
      <c r="S241" s="9">
        <f>E241/'ST1.2-NatData'!T$1</f>
        <v>6.2779886427163326E-2</v>
      </c>
      <c r="T241" s="9">
        <f>F241/'ST1.2-NatData'!U$1</f>
        <v>0</v>
      </c>
      <c r="U241" s="9">
        <f>G241/'ST1.2-NatData'!V$1</f>
        <v>0.20239818500682011</v>
      </c>
      <c r="V241" s="9">
        <f>H241/'ST1.2-NatData'!W$1</f>
        <v>7.9225228019228332E-3</v>
      </c>
      <c r="W241" s="9">
        <f>I241/'ST1.2-NatData'!X$1</f>
        <v>0.34951865819769745</v>
      </c>
      <c r="X241" s="9">
        <f>J241/'ST1.2-NatData'!Y$1</f>
        <v>0.19228766561457944</v>
      </c>
      <c r="Y241" s="9">
        <f>K241/'ST1.2-NatData'!Z$1</f>
        <v>1.9888994659481435E-2</v>
      </c>
      <c r="Z241" s="9">
        <f>L241/'ST1.2-NatData'!AA$1</f>
        <v>1.6380738035585377E-3</v>
      </c>
      <c r="AA241" s="9">
        <f>M241/'ST1.2-NatData'!AB$1</f>
        <v>2.0317928202968735E-3</v>
      </c>
      <c r="AB241" s="9">
        <f>N241/'ST1.2-NatData'!AC$1</f>
        <v>3.6950328604067354E-3</v>
      </c>
      <c r="AC241" s="9">
        <f>O241/'ST1.2-NatData'!AD$1</f>
        <v>0</v>
      </c>
      <c r="AD241" s="9">
        <f t="shared" si="273"/>
        <v>2.6086421120415553</v>
      </c>
      <c r="AE241" s="9">
        <f t="shared" si="274"/>
        <v>1.7426334113192532</v>
      </c>
      <c r="AF241" s="9">
        <f t="shared" si="275"/>
        <v>1.5072916087785939</v>
      </c>
      <c r="AG241" s="9">
        <f t="shared" si="276"/>
        <v>1.6995792743931735</v>
      </c>
      <c r="AH241" s="9">
        <f t="shared" si="277"/>
        <v>9.1815065039337611</v>
      </c>
      <c r="AI241" s="9">
        <f t="shared" si="278"/>
        <v>8.6247411743599578</v>
      </c>
      <c r="AJ241" s="9">
        <f t="shared" si="279"/>
        <v>8.8257136492533874</v>
      </c>
      <c r="AK241" s="9">
        <f t="shared" si="280"/>
        <v>8.8265361932118811</v>
      </c>
      <c r="AL241" s="9"/>
      <c r="AM241" s="9">
        <f t="shared" si="281"/>
        <v>7.3860210673904128</v>
      </c>
      <c r="AN241" s="9">
        <f t="shared" si="282"/>
        <v>1.152827871094446</v>
      </c>
      <c r="AO241" s="9">
        <f t="shared" si="283"/>
        <v>0.53884893848485937</v>
      </c>
      <c r="AP241" s="9">
        <f t="shared" si="284"/>
        <v>0.16018999069429735</v>
      </c>
      <c r="AQ241" s="9">
        <f t="shared" si="285"/>
        <v>0</v>
      </c>
      <c r="AR241" s="9">
        <f t="shared" si="286"/>
        <v>7.2740694633418021E-2</v>
      </c>
      <c r="AS241" s="9">
        <f t="shared" si="287"/>
        <v>3.2091078334883605</v>
      </c>
      <c r="AT241" s="9">
        <f t="shared" si="288"/>
        <v>1.8583202520245075</v>
      </c>
      <c r="AU241" s="9">
        <f t="shared" si="289"/>
        <v>0.83920770932544286</v>
      </c>
      <c r="AV241" s="9">
        <f t="shared" si="290"/>
        <v>1.7654904524665014</v>
      </c>
      <c r="AW241" s="9">
        <f t="shared" si="291"/>
        <v>0.60469816179194424</v>
      </c>
      <c r="AX241" s="9">
        <f t="shared" si="292"/>
        <v>0</v>
      </c>
      <c r="AY241" s="9">
        <f t="shared" si="293"/>
        <v>0.36522186764546527</v>
      </c>
      <c r="AZ241" s="9">
        <f t="shared" si="294"/>
        <v>3.0079970562592456E-2</v>
      </c>
      <c r="BA241" s="9">
        <f t="shared" si="295"/>
        <v>47.849948149055805</v>
      </c>
      <c r="BB241" s="10">
        <f t="shared" si="296"/>
        <v>0</v>
      </c>
      <c r="BC241" s="9">
        <f t="shared" si="297"/>
        <v>1.8499481490558054</v>
      </c>
      <c r="BD241" s="9">
        <f t="shared" si="298"/>
        <v>11.548462803685414</v>
      </c>
      <c r="BE241" s="11">
        <f t="shared" si="299"/>
        <v>2.1530329185477868</v>
      </c>
      <c r="BF241" s="9">
        <f t="shared" si="300"/>
        <v>9.747096370991952E-2</v>
      </c>
      <c r="BG241" s="9">
        <f t="shared" si="301"/>
        <v>24</v>
      </c>
      <c r="BH241" s="9"/>
      <c r="BI241" s="9">
        <f t="shared" si="302"/>
        <v>6.938133735168539</v>
      </c>
      <c r="BJ241" s="9">
        <f t="shared" si="303"/>
        <v>1.0829205427799948</v>
      </c>
      <c r="BK241" s="9">
        <f t="shared" si="304"/>
        <v>2.1054277948532985E-2</v>
      </c>
      <c r="BL241" s="9">
        <f t="shared" si="305"/>
        <v>0.15047609102814533</v>
      </c>
      <c r="BM241" s="9">
        <f t="shared" si="306"/>
        <v>0</v>
      </c>
      <c r="BN241" s="9">
        <f t="shared" si="307"/>
        <v>6.8329708614549484E-2</v>
      </c>
      <c r="BO241" s="9">
        <f t="shared" si="308"/>
        <v>3.0145079625647258</v>
      </c>
      <c r="BP241" s="9">
        <f t="shared" si="309"/>
        <v>1.7456319598440457</v>
      </c>
      <c r="BQ241" s="9">
        <f t="shared" si="310"/>
        <v>0</v>
      </c>
      <c r="BR241" s="9">
        <f t="shared" si="311"/>
        <v>1.6584313469476228</v>
      </c>
      <c r="BS241" s="9">
        <f t="shared" si="312"/>
        <v>0</v>
      </c>
      <c r="BT241" s="9">
        <f t="shared" si="313"/>
        <v>0.34156865305237716</v>
      </c>
      <c r="BU241" s="9">
        <f t="shared" si="314"/>
        <v>0.97023786557948399</v>
      </c>
      <c r="BV241" s="9">
        <f t="shared" si="315"/>
        <v>0.34307486231250967</v>
      </c>
      <c r="BW241" s="9">
        <f t="shared" si="316"/>
        <v>2.8255925160383492E-2</v>
      </c>
      <c r="BX241" s="9">
        <f t="shared" si="317"/>
        <v>44.948333676541502</v>
      </c>
      <c r="BY241" s="10">
        <f t="shared" si="318"/>
        <v>0.60245592865546171</v>
      </c>
      <c r="BZ241" s="9">
        <f t="shared" si="319"/>
        <v>0</v>
      </c>
      <c r="CA241" s="9">
        <f t="shared" si="320"/>
        <v>0</v>
      </c>
      <c r="CB241" s="11">
        <f t="shared" si="321"/>
        <v>0</v>
      </c>
      <c r="CC241" s="9">
        <f t="shared" si="322"/>
        <v>1.9506076107532535</v>
      </c>
      <c r="CD241" s="9">
        <f t="shared" si="323"/>
        <v>24</v>
      </c>
      <c r="CE241" s="9"/>
      <c r="CF241" s="9">
        <f t="shared" si="324"/>
        <v>7.0998051267743154</v>
      </c>
      <c r="CG241" s="9">
        <f t="shared" si="325"/>
        <v>1.1081546010775858</v>
      </c>
      <c r="CH241" s="9">
        <f t="shared" si="326"/>
        <v>0.20795972785190031</v>
      </c>
      <c r="CI241" s="9">
        <f t="shared" si="327"/>
        <v>0.1539824631980278</v>
      </c>
      <c r="CJ241" s="9">
        <f t="shared" si="328"/>
        <v>0</v>
      </c>
      <c r="CK241" s="9">
        <f t="shared" si="329"/>
        <v>6.9921917629451547E-2</v>
      </c>
      <c r="CL241" s="9">
        <f t="shared" si="330"/>
        <v>3.0847515923241478</v>
      </c>
      <c r="CM241" s="9">
        <f t="shared" si="331"/>
        <v>1.7863084239988045</v>
      </c>
      <c r="CN241" s="9">
        <f t="shared" si="332"/>
        <v>0.30292412500233201</v>
      </c>
      <c r="CO241" s="9">
        <f t="shared" si="333"/>
        <v>1.6970758749976651</v>
      </c>
      <c r="CP241" s="9">
        <f t="shared" si="334"/>
        <v>0</v>
      </c>
      <c r="CQ241" s="9">
        <f t="shared" si="335"/>
        <v>0.62001651607467201</v>
      </c>
      <c r="CR241" s="9">
        <f t="shared" si="336"/>
        <v>0.35106914327222605</v>
      </c>
      <c r="CS241" s="9">
        <f t="shared" si="337"/>
        <v>2.8914340653101996E-2</v>
      </c>
      <c r="CT241" s="9">
        <f t="shared" si="338"/>
        <v>45.995713264947597</v>
      </c>
      <c r="CU241" s="10">
        <f t="shared" si="339"/>
        <v>2.3997731829574968E-3</v>
      </c>
      <c r="CV241" s="9">
        <f t="shared" si="340"/>
        <v>0</v>
      </c>
      <c r="CW241" s="9">
        <f t="shared" si="341"/>
        <v>0</v>
      </c>
      <c r="CX241" s="11">
        <f t="shared" si="342"/>
        <v>0</v>
      </c>
      <c r="CY241" s="9">
        <f t="shared" si="343"/>
        <v>1.9494566764229195</v>
      </c>
      <c r="CZ241" s="9">
        <f t="shared" si="344"/>
        <v>1.7932021626549152E-2</v>
      </c>
      <c r="DA241" s="9">
        <f t="shared" si="345"/>
        <v>3.261130195053151E-2</v>
      </c>
      <c r="DB241" s="9">
        <f t="shared" si="346"/>
        <v>24</v>
      </c>
      <c r="DD241" s="9">
        <f t="shared" si="347"/>
        <v>7.1004668185134312</v>
      </c>
      <c r="DE241" s="9">
        <f t="shared" si="348"/>
        <v>1.108257879510177</v>
      </c>
      <c r="DF241" s="9">
        <f t="shared" si="349"/>
        <v>0.20872469802360882</v>
      </c>
      <c r="DG241" s="9">
        <f t="shared" si="350"/>
        <v>0.15399681414457458</v>
      </c>
      <c r="DH241" s="9">
        <f t="shared" si="351"/>
        <v>0</v>
      </c>
      <c r="DI241" s="9">
        <f t="shared" si="352"/>
        <v>6.9928434252718288E-2</v>
      </c>
      <c r="DJ241" s="9">
        <f t="shared" si="353"/>
        <v>3.0850390867848292</v>
      </c>
      <c r="DK241" s="9">
        <f t="shared" si="354"/>
        <v>1.786474905403092</v>
      </c>
      <c r="DL241" s="9">
        <f t="shared" si="355"/>
        <v>0.30416393860882263</v>
      </c>
      <c r="DM241" s="9">
        <f t="shared" si="356"/>
        <v>1.6972340400553092</v>
      </c>
      <c r="DN241" s="9">
        <f t="shared" si="357"/>
        <v>1.397978664131827E-3</v>
      </c>
      <c r="DO241" s="9">
        <f t="shared" si="358"/>
        <v>0</v>
      </c>
      <c r="DP241" s="9">
        <f t="shared" si="359"/>
        <v>0.61998110215445523</v>
      </c>
      <c r="DQ241" s="9">
        <f t="shared" si="360"/>
        <v>0.3511018624170214</v>
      </c>
      <c r="DR241" s="9">
        <f t="shared" si="361"/>
        <v>2.8917035428523363E-2</v>
      </c>
      <c r="DS241" s="9">
        <f t="shared" si="362"/>
        <v>46</v>
      </c>
      <c r="DT241" s="9">
        <f t="shared" si="363"/>
        <v>1.9494519658570544</v>
      </c>
      <c r="IF241" s="17"/>
      <c r="IG241" s="17"/>
      <c r="IH241" s="17"/>
      <c r="II241" s="17"/>
      <c r="IJ241" s="17"/>
      <c r="IK241" s="17"/>
      <c r="IL241" s="17"/>
      <c r="IM241" s="17"/>
      <c r="IN241" s="17"/>
      <c r="IO241" s="17"/>
      <c r="IP241" s="17"/>
      <c r="IQ241" s="17"/>
      <c r="IR241" s="17"/>
      <c r="IS241" s="17"/>
      <c r="IT241" s="17"/>
      <c r="IU241" s="17"/>
      <c r="IV241" s="17"/>
    </row>
    <row r="242" spans="1:256" s="12" customFormat="1" x14ac:dyDescent="0.25">
      <c r="A242" s="16" t="s">
        <v>206</v>
      </c>
      <c r="B242" s="16" t="s">
        <v>207</v>
      </c>
      <c r="C242" s="9">
        <v>48.409599999999998</v>
      </c>
      <c r="D242" s="9">
        <v>1.3834</v>
      </c>
      <c r="E242" s="9">
        <v>6.8095999999999997</v>
      </c>
      <c r="F242" s="9"/>
      <c r="G242" s="9">
        <v>15.1457</v>
      </c>
      <c r="H242" s="9">
        <v>0.57950000000000002</v>
      </c>
      <c r="I242" s="9">
        <v>13.8828</v>
      </c>
      <c r="J242" s="9">
        <v>10.9231</v>
      </c>
      <c r="K242" s="9">
        <v>1.2613000000000001</v>
      </c>
      <c r="L242" s="9">
        <v>0.17780000000000001</v>
      </c>
      <c r="M242" s="9">
        <v>5.3900000000000003E-2</v>
      </c>
      <c r="N242" s="9">
        <v>0.13500000000000001</v>
      </c>
      <c r="P242" s="17"/>
      <c r="Q242" s="9">
        <f>C242/'ST1.2-NatData'!R$1</f>
        <v>0.80569868850276272</v>
      </c>
      <c r="R242" s="9">
        <f>D242/'ST1.2-NatData'!S$1</f>
        <v>1.7314359378715626E-2</v>
      </c>
      <c r="S242" s="9">
        <f>E242/'ST1.2-NatData'!T$1</f>
        <v>6.6786320259707141E-2</v>
      </c>
      <c r="T242" s="9">
        <f>F242/'ST1.2-NatData'!U$1</f>
        <v>0</v>
      </c>
      <c r="U242" s="9">
        <f>G242/'ST1.2-NatData'!V$1</f>
        <v>0.21080783898894856</v>
      </c>
      <c r="V242" s="9">
        <f>H242/'ST1.2-NatData'!W$1</f>
        <v>8.16922057600406E-3</v>
      </c>
      <c r="W242" s="9">
        <f>I242/'ST1.2-NatData'!X$1</f>
        <v>0.34445216355696701</v>
      </c>
      <c r="X242" s="9">
        <f>J242/'ST1.2-NatData'!Y$1</f>
        <v>0.19478057739973964</v>
      </c>
      <c r="Y242" s="9">
        <f>K242/'ST1.2-NatData'!Z$1</f>
        <v>2.0350441278497559E-2</v>
      </c>
      <c r="Z242" s="9">
        <f>L242/'ST1.2-NatData'!AA$1</f>
        <v>1.887553611618328E-3</v>
      </c>
      <c r="AA242" s="9">
        <f>M242/'ST1.2-NatData'!AB$1</f>
        <v>2.8371407516580693E-3</v>
      </c>
      <c r="AB242" s="9">
        <f>N242/'ST1.2-NatData'!AC$1</f>
        <v>3.8078582912588498E-3</v>
      </c>
      <c r="AC242" s="9">
        <f>O242/'ST1.2-NatData'!AD$1</f>
        <v>0</v>
      </c>
      <c r="AD242" s="9">
        <f t="shared" si="273"/>
        <v>2.6301553514753113</v>
      </c>
      <c r="AE242" s="9">
        <f t="shared" si="274"/>
        <v>1.7592714787027837</v>
      </c>
      <c r="AF242" s="9">
        <f t="shared" si="275"/>
        <v>1.5200149115228123</v>
      </c>
      <c r="AG242" s="9">
        <f t="shared" si="276"/>
        <v>1.7147954889225518</v>
      </c>
      <c r="AH242" s="9">
        <f t="shared" si="277"/>
        <v>9.0946736724213597</v>
      </c>
      <c r="AI242" s="9">
        <f t="shared" si="278"/>
        <v>8.5525476766382997</v>
      </c>
      <c r="AJ242" s="9">
        <f t="shared" si="279"/>
        <v>8.7473987988065378</v>
      </c>
      <c r="AK242" s="9">
        <f t="shared" si="280"/>
        <v>8.7557912117980674</v>
      </c>
      <c r="AL242" s="9"/>
      <c r="AM242" s="9">
        <f t="shared" si="281"/>
        <v>7.3275666502304944</v>
      </c>
      <c r="AN242" s="9">
        <f t="shared" si="282"/>
        <v>1.2147995770877196</v>
      </c>
      <c r="AO242" s="9">
        <f t="shared" si="283"/>
        <v>0.54236622731821349</v>
      </c>
      <c r="AP242" s="9">
        <f t="shared" si="284"/>
        <v>0.15746844839644686</v>
      </c>
      <c r="AQ242" s="9">
        <f t="shared" si="285"/>
        <v>0</v>
      </c>
      <c r="AR242" s="9">
        <f t="shared" si="286"/>
        <v>7.4296395296786985E-2</v>
      </c>
      <c r="AS242" s="9">
        <f t="shared" si="287"/>
        <v>3.1326800233101242</v>
      </c>
      <c r="AT242" s="9">
        <f t="shared" si="288"/>
        <v>1.9172285031928316</v>
      </c>
      <c r="AU242" s="9">
        <f t="shared" si="289"/>
        <v>0.82403959751440325</v>
      </c>
      <c r="AV242" s="9">
        <f t="shared" si="290"/>
        <v>1.7714657891764429</v>
      </c>
      <c r="AW242" s="9">
        <f t="shared" si="291"/>
        <v>0.59550538669084618</v>
      </c>
      <c r="AX242" s="9">
        <f t="shared" si="292"/>
        <v>0</v>
      </c>
      <c r="AY242" s="9">
        <f t="shared" si="293"/>
        <v>0.37016124503541725</v>
      </c>
      <c r="AZ242" s="9">
        <f t="shared" si="294"/>
        <v>3.4333368273738119E-2</v>
      </c>
      <c r="BA242" s="9">
        <f t="shared" si="295"/>
        <v>47.780375161032453</v>
      </c>
      <c r="BB242" s="10">
        <f t="shared" si="296"/>
        <v>0</v>
      </c>
      <c r="BC242" s="9">
        <f t="shared" si="297"/>
        <v>1.7803751610324525</v>
      </c>
      <c r="BD242" s="9">
        <f t="shared" si="298"/>
        <v>11.306234227634805</v>
      </c>
      <c r="BE242" s="11">
        <f t="shared" si="299"/>
        <v>2.0767160540543119</v>
      </c>
      <c r="BF242" s="9">
        <f t="shared" si="300"/>
        <v>0.15919074111866585</v>
      </c>
      <c r="BG242" s="9">
        <f t="shared" si="301"/>
        <v>23.999999999999993</v>
      </c>
      <c r="BH242" s="9"/>
      <c r="BI242" s="9">
        <f t="shared" si="302"/>
        <v>6.8907764464248284</v>
      </c>
      <c r="BJ242" s="9">
        <f t="shared" si="303"/>
        <v>1.1423863763367594</v>
      </c>
      <c r="BK242" s="9">
        <f t="shared" si="304"/>
        <v>3.3162822761587663E-2</v>
      </c>
      <c r="BL242" s="9">
        <f t="shared" si="305"/>
        <v>0.14808188407691489</v>
      </c>
      <c r="BM242" s="9">
        <f t="shared" si="306"/>
        <v>0</v>
      </c>
      <c r="BN242" s="9">
        <f t="shared" si="307"/>
        <v>6.9867648457249312E-2</v>
      </c>
      <c r="BO242" s="9">
        <f t="shared" si="308"/>
        <v>2.9459435511421739</v>
      </c>
      <c r="BP242" s="9">
        <f t="shared" si="309"/>
        <v>1.8029440935620729</v>
      </c>
      <c r="BQ242" s="9">
        <f t="shared" si="310"/>
        <v>0</v>
      </c>
      <c r="BR242" s="9">
        <f t="shared" si="311"/>
        <v>1.6658701746944098</v>
      </c>
      <c r="BS242" s="9">
        <f t="shared" si="312"/>
        <v>0</v>
      </c>
      <c r="BT242" s="9">
        <f t="shared" si="313"/>
        <v>0.33412982530559021</v>
      </c>
      <c r="BU242" s="9">
        <f t="shared" si="314"/>
        <v>0.95374680224448027</v>
      </c>
      <c r="BV242" s="9">
        <f t="shared" si="315"/>
        <v>0.34809623854995692</v>
      </c>
      <c r="BW242" s="9">
        <f t="shared" si="316"/>
        <v>3.2286784511153126E-2</v>
      </c>
      <c r="BX242" s="9">
        <f t="shared" si="317"/>
        <v>44.932226409790175</v>
      </c>
      <c r="BY242" s="10">
        <f t="shared" si="318"/>
        <v>0.59223887974264744</v>
      </c>
      <c r="BZ242" s="9">
        <f t="shared" si="319"/>
        <v>0</v>
      </c>
      <c r="CA242" s="9">
        <f t="shared" si="320"/>
        <v>0</v>
      </c>
      <c r="CB242" s="11">
        <f t="shared" si="321"/>
        <v>0</v>
      </c>
      <c r="CC242" s="9">
        <f t="shared" si="322"/>
        <v>1.9431683288742372</v>
      </c>
      <c r="CD242" s="9">
        <f t="shared" si="323"/>
        <v>23.999999999999996</v>
      </c>
      <c r="CE242" s="9"/>
      <c r="CF242" s="9">
        <f t="shared" si="324"/>
        <v>7.0477677400090695</v>
      </c>
      <c r="CG242" s="9">
        <f t="shared" si="325"/>
        <v>1.168413155232942</v>
      </c>
      <c r="CH242" s="9">
        <f t="shared" si="326"/>
        <v>0.21618089524201167</v>
      </c>
      <c r="CI242" s="9">
        <f t="shared" si="327"/>
        <v>0.15145560643148179</v>
      </c>
      <c r="CJ242" s="9">
        <f t="shared" si="328"/>
        <v>0</v>
      </c>
      <c r="CK242" s="9">
        <f t="shared" si="329"/>
        <v>7.1459430253723574E-2</v>
      </c>
      <c r="CL242" s="9">
        <f t="shared" si="330"/>
        <v>3.0130604417445261</v>
      </c>
      <c r="CM242" s="9">
        <f t="shared" si="331"/>
        <v>1.8440202375509307</v>
      </c>
      <c r="CN242" s="9">
        <f t="shared" si="332"/>
        <v>0.29617661122267425</v>
      </c>
      <c r="CO242" s="9">
        <f t="shared" si="333"/>
        <v>1.7038233887773264</v>
      </c>
      <c r="CP242" s="9">
        <f t="shared" si="334"/>
        <v>8.8817841970012523E-16</v>
      </c>
      <c r="CQ242" s="9">
        <f t="shared" si="335"/>
        <v>0.61095078042066864</v>
      </c>
      <c r="CR242" s="9">
        <f t="shared" si="336"/>
        <v>0.35602685118942506</v>
      </c>
      <c r="CS242" s="9">
        <f t="shared" si="337"/>
        <v>3.3022368389906208E-2</v>
      </c>
      <c r="CT242" s="9">
        <f t="shared" si="338"/>
        <v>45.955909067693369</v>
      </c>
      <c r="CU242" s="10">
        <f t="shared" si="339"/>
        <v>2.3910221487150562E-2</v>
      </c>
      <c r="CV242" s="9">
        <f t="shared" si="340"/>
        <v>0</v>
      </c>
      <c r="CW242" s="9">
        <f t="shared" si="341"/>
        <v>0</v>
      </c>
      <c r="CX242" s="11">
        <f t="shared" si="342"/>
        <v>0</v>
      </c>
      <c r="CY242" s="9">
        <f t="shared" si="343"/>
        <v>1.9418735433539178</v>
      </c>
      <c r="CZ242" s="9">
        <f t="shared" si="344"/>
        <v>2.4817601603098875E-2</v>
      </c>
      <c r="DA242" s="9">
        <f t="shared" si="345"/>
        <v>3.3308855042983178E-2</v>
      </c>
      <c r="DB242" s="9">
        <f t="shared" si="346"/>
        <v>24</v>
      </c>
      <c r="DD242" s="9">
        <f t="shared" si="347"/>
        <v>7.0545294961497182</v>
      </c>
      <c r="DE242" s="9">
        <f t="shared" si="348"/>
        <v>1.1695341519965501</v>
      </c>
      <c r="DF242" s="9">
        <f t="shared" si="349"/>
        <v>0.22406364814626833</v>
      </c>
      <c r="DG242" s="9">
        <f t="shared" si="350"/>
        <v>0.15160091568607173</v>
      </c>
      <c r="DH242" s="9">
        <f t="shared" si="351"/>
        <v>0</v>
      </c>
      <c r="DI242" s="9">
        <f t="shared" si="352"/>
        <v>7.1527989726616309E-2</v>
      </c>
      <c r="DJ242" s="9">
        <f t="shared" si="353"/>
        <v>3.0159512265569224</v>
      </c>
      <c r="DK242" s="9">
        <f t="shared" si="354"/>
        <v>1.8457894239975778</v>
      </c>
      <c r="DL242" s="9">
        <f t="shared" si="355"/>
        <v>0.30893320411345648</v>
      </c>
      <c r="DM242" s="9">
        <f t="shared" si="356"/>
        <v>1.7054580678255935</v>
      </c>
      <c r="DN242" s="9">
        <f t="shared" si="357"/>
        <v>1.4391271939049766E-2</v>
      </c>
      <c r="DO242" s="9">
        <f t="shared" si="358"/>
        <v>0</v>
      </c>
      <c r="DP242" s="9">
        <f t="shared" si="359"/>
        <v>0.61057751954622586</v>
      </c>
      <c r="DQ242" s="9">
        <f t="shared" si="360"/>
        <v>0.35636842980496314</v>
      </c>
      <c r="DR242" s="9">
        <f t="shared" si="361"/>
        <v>3.3054050648810916E-2</v>
      </c>
      <c r="DS242" s="9">
        <f t="shared" si="362"/>
        <v>46.000000000000007</v>
      </c>
      <c r="DT242" s="9">
        <f t="shared" si="363"/>
        <v>1.9418177757776214</v>
      </c>
      <c r="IF242" s="17"/>
      <c r="IG242" s="17"/>
      <c r="IH242" s="17"/>
      <c r="II242" s="17"/>
      <c r="IJ242" s="17"/>
      <c r="IK242" s="17"/>
      <c r="IL242" s="17"/>
      <c r="IM242" s="17"/>
      <c r="IN242" s="17"/>
      <c r="IO242" s="17"/>
      <c r="IP242" s="17"/>
      <c r="IQ242" s="17"/>
      <c r="IR242" s="17"/>
      <c r="IS242" s="17"/>
      <c r="IT242" s="17"/>
      <c r="IU242" s="17"/>
      <c r="IV242" s="17"/>
    </row>
    <row r="243" spans="1:256" s="12" customFormat="1" x14ac:dyDescent="0.25">
      <c r="A243" s="16" t="s">
        <v>206</v>
      </c>
      <c r="B243" s="16" t="s">
        <v>207</v>
      </c>
      <c r="C243" s="9">
        <v>49.358600000000003</v>
      </c>
      <c r="D243" s="9">
        <v>1.4312</v>
      </c>
      <c r="E243" s="9">
        <v>6.1836000000000002</v>
      </c>
      <c r="F243" s="9"/>
      <c r="G243" s="9">
        <v>14.349399999999999</v>
      </c>
      <c r="H243" s="9">
        <v>0.49520000000000003</v>
      </c>
      <c r="I243" s="9">
        <v>14.528</v>
      </c>
      <c r="J243" s="9">
        <v>11.0296</v>
      </c>
      <c r="K243" s="9">
        <v>1.2078</v>
      </c>
      <c r="L243" s="9">
        <v>0.16340000000000002</v>
      </c>
      <c r="M243" s="9">
        <v>5.2000000000000005E-2</v>
      </c>
      <c r="N243" s="9">
        <v>0.1258</v>
      </c>
      <c r="P243" s="17"/>
      <c r="Q243" s="9">
        <f>C243/'ST1.2-NatData'!R$1</f>
        <v>0.82149324279342251</v>
      </c>
      <c r="R243" s="9">
        <f>D243/'ST1.2-NatData'!S$1</f>
        <v>1.7912614676028487E-2</v>
      </c>
      <c r="S243" s="9">
        <f>E243/'ST1.2-NatData'!T$1</f>
        <v>6.0646717862712217E-2</v>
      </c>
      <c r="T243" s="9">
        <f>F243/'ST1.2-NatData'!U$1</f>
        <v>0</v>
      </c>
      <c r="U243" s="9">
        <f>G243/'ST1.2-NatData'!V$1</f>
        <v>0.1997244105447763</v>
      </c>
      <c r="V243" s="9">
        <f>H243/'ST1.2-NatData'!W$1</f>
        <v>6.9808421557156358E-3</v>
      </c>
      <c r="W243" s="9">
        <f>I243/'ST1.2-NatData'!X$1</f>
        <v>0.36046050019849146</v>
      </c>
      <c r="X243" s="9">
        <f>J243/'ST1.2-NatData'!Y$1</f>
        <v>0.19667968401719005</v>
      </c>
      <c r="Y243" s="9">
        <f>K243/'ST1.2-NatData'!Z$1</f>
        <v>1.9487245679988382E-2</v>
      </c>
      <c r="Z243" s="9">
        <f>L243/'ST1.2-NatData'!AA$1</f>
        <v>1.7346808781689247E-3</v>
      </c>
      <c r="AA243" s="9">
        <f>M243/'ST1.2-NatData'!AB$1</f>
        <v>2.7371302242341299E-3</v>
      </c>
      <c r="AB243" s="9">
        <f>N243/'ST1.2-NatData'!AC$1</f>
        <v>3.5483598002989869E-3</v>
      </c>
      <c r="AC243" s="9">
        <f>O243/'ST1.2-NatData'!AD$1</f>
        <v>0</v>
      </c>
      <c r="AD243" s="9">
        <f t="shared" si="273"/>
        <v>2.6489619770136361</v>
      </c>
      <c r="AE243" s="9">
        <f t="shared" si="274"/>
        <v>1.7669885832273633</v>
      </c>
      <c r="AF243" s="9">
        <f t="shared" si="275"/>
        <v>1.5278650460938588</v>
      </c>
      <c r="AG243" s="9">
        <f t="shared" si="276"/>
        <v>1.7245447301110488</v>
      </c>
      <c r="AH243" s="9">
        <f t="shared" si="277"/>
        <v>9.0549538077809046</v>
      </c>
      <c r="AI243" s="9">
        <f t="shared" si="278"/>
        <v>8.508604888393652</v>
      </c>
      <c r="AJ243" s="9">
        <f t="shared" si="279"/>
        <v>8.6979477760684727</v>
      </c>
      <c r="AK243" s="9">
        <f t="shared" si="280"/>
        <v>8.6929597161489269</v>
      </c>
      <c r="AL243" s="9"/>
      <c r="AM243" s="9">
        <f t="shared" si="281"/>
        <v>7.4385833668985839</v>
      </c>
      <c r="AN243" s="9">
        <f t="shared" si="282"/>
        <v>1.0983064576807604</v>
      </c>
      <c r="AO243" s="9">
        <f t="shared" si="283"/>
        <v>0.53688982457934387</v>
      </c>
      <c r="AP243" s="9">
        <f t="shared" si="284"/>
        <v>0.16219789846801627</v>
      </c>
      <c r="AQ243" s="9">
        <f t="shared" si="285"/>
        <v>0</v>
      </c>
      <c r="AR243" s="9">
        <f t="shared" si="286"/>
        <v>6.3211203259414761E-2</v>
      </c>
      <c r="AS243" s="9">
        <f t="shared" si="287"/>
        <v>3.2639531788269398</v>
      </c>
      <c r="AT243" s="9">
        <f t="shared" si="288"/>
        <v>1.8084953117692188</v>
      </c>
      <c r="AU243" s="9">
        <f t="shared" si="289"/>
        <v>0.83474741690293364</v>
      </c>
      <c r="AV243" s="9">
        <f t="shared" si="290"/>
        <v>1.7809254537046002</v>
      </c>
      <c r="AW243" s="9">
        <f t="shared" si="291"/>
        <v>0.61567287060753362</v>
      </c>
      <c r="AX243" s="9">
        <f t="shared" si="292"/>
        <v>0</v>
      </c>
      <c r="AY243" s="9">
        <f t="shared" si="293"/>
        <v>0.35291221894634556</v>
      </c>
      <c r="AZ243" s="9">
        <f t="shared" si="294"/>
        <v>3.1414910446120853E-2</v>
      </c>
      <c r="BA243" s="9">
        <f t="shared" si="295"/>
        <v>47.915541859021495</v>
      </c>
      <c r="BB243" s="10">
        <f t="shared" si="296"/>
        <v>0</v>
      </c>
      <c r="BC243" s="9">
        <f t="shared" si="297"/>
        <v>1.915541859021495</v>
      </c>
      <c r="BD243" s="9">
        <f t="shared" si="298"/>
        <v>11.809905535855139</v>
      </c>
      <c r="BE243" s="11">
        <f t="shared" si="299"/>
        <v>2.2240495036376235</v>
      </c>
      <c r="BF243" s="9">
        <f t="shared" si="300"/>
        <v>2.7543319147089983E-2</v>
      </c>
      <c r="BG243" s="9">
        <f t="shared" si="301"/>
        <v>24.000000000000004</v>
      </c>
      <c r="BH243" s="9"/>
      <c r="BI243" s="9">
        <f t="shared" si="302"/>
        <v>6.9897614214144683</v>
      </c>
      <c r="BJ243" s="9">
        <f t="shared" si="303"/>
        <v>1.0320379201434076</v>
      </c>
      <c r="BK243" s="9">
        <f t="shared" si="304"/>
        <v>2.1799341557876772E-2</v>
      </c>
      <c r="BL243" s="9">
        <f t="shared" si="305"/>
        <v>0.15241136079636786</v>
      </c>
      <c r="BM243" s="9">
        <f t="shared" si="306"/>
        <v>0</v>
      </c>
      <c r="BN243" s="9">
        <f t="shared" si="307"/>
        <v>5.9397227691226538E-2</v>
      </c>
      <c r="BO243" s="9">
        <f t="shared" si="308"/>
        <v>3.0670159740617056</v>
      </c>
      <c r="BP243" s="9">
        <f t="shared" si="309"/>
        <v>1.6993760958928243</v>
      </c>
      <c r="BQ243" s="9">
        <f t="shared" si="310"/>
        <v>0</v>
      </c>
      <c r="BR243" s="9">
        <f t="shared" si="311"/>
        <v>1.673469720876382</v>
      </c>
      <c r="BS243" s="9">
        <f t="shared" si="312"/>
        <v>0</v>
      </c>
      <c r="BT243" s="9">
        <f t="shared" si="313"/>
        <v>0.32653027912361798</v>
      </c>
      <c r="BU243" s="9">
        <f t="shared" si="314"/>
        <v>0.9653923030158813</v>
      </c>
      <c r="BV243" s="9">
        <f t="shared" si="315"/>
        <v>0.33161854770815447</v>
      </c>
      <c r="BW243" s="9">
        <f t="shared" si="316"/>
        <v>2.9519428399582211E-2</v>
      </c>
      <c r="BX243" s="9">
        <f t="shared" si="317"/>
        <v>45.024460902425581</v>
      </c>
      <c r="BY243" s="10">
        <f t="shared" si="318"/>
        <v>0.5740572083673372</v>
      </c>
      <c r="BZ243" s="9">
        <f t="shared" si="319"/>
        <v>0</v>
      </c>
      <c r="CA243" s="9">
        <f t="shared" si="320"/>
        <v>0</v>
      </c>
      <c r="CB243" s="11">
        <f t="shared" si="321"/>
        <v>0</v>
      </c>
      <c r="CC243" s="9">
        <f t="shared" si="322"/>
        <v>1.9465192488513079</v>
      </c>
      <c r="CD243" s="9">
        <f t="shared" si="323"/>
        <v>24</v>
      </c>
      <c r="CE243" s="9"/>
      <c r="CF243" s="9">
        <f t="shared" si="324"/>
        <v>7.1453053242103275</v>
      </c>
      <c r="CG243" s="9">
        <f t="shared" si="325"/>
        <v>1.0550039695196596</v>
      </c>
      <c r="CH243" s="9">
        <f t="shared" si="326"/>
        <v>0.20030929372998685</v>
      </c>
      <c r="CI243" s="9">
        <f t="shared" si="327"/>
        <v>0.15580298698493347</v>
      </c>
      <c r="CJ243" s="9">
        <f t="shared" si="328"/>
        <v>0</v>
      </c>
      <c r="CK243" s="9">
        <f t="shared" si="329"/>
        <v>6.0719000503391858E-2</v>
      </c>
      <c r="CL243" s="9">
        <f t="shared" si="330"/>
        <v>3.135266606061998</v>
      </c>
      <c r="CM243" s="9">
        <f t="shared" si="331"/>
        <v>1.7371924925245237</v>
      </c>
      <c r="CN243" s="9">
        <f t="shared" si="332"/>
        <v>0.28929037980483407</v>
      </c>
      <c r="CO243" s="9">
        <f t="shared" si="333"/>
        <v>1.7107096201951681</v>
      </c>
      <c r="CP243" s="9">
        <f t="shared" si="334"/>
        <v>2.2204460492503131E-15</v>
      </c>
      <c r="CQ243" s="9">
        <f t="shared" si="335"/>
        <v>0.6308255821791745</v>
      </c>
      <c r="CR243" s="9">
        <f t="shared" si="336"/>
        <v>0.33899809044790979</v>
      </c>
      <c r="CS243" s="9">
        <f t="shared" si="337"/>
        <v>3.0176327372915809E-2</v>
      </c>
      <c r="CT243" s="9">
        <f t="shared" si="338"/>
        <v>46.026395009731011</v>
      </c>
      <c r="CU243" s="10">
        <f t="shared" si="339"/>
        <v>0</v>
      </c>
      <c r="CV243" s="9">
        <f t="shared" si="340"/>
        <v>2.6395009731011498E-2</v>
      </c>
      <c r="CW243" s="9">
        <f t="shared" si="341"/>
        <v>0.16941273233461154</v>
      </c>
      <c r="CX243" s="11">
        <f t="shared" si="342"/>
        <v>2.6120802356471129E-2</v>
      </c>
      <c r="CY243" s="9">
        <f t="shared" si="343"/>
        <v>1.9189341262886002</v>
      </c>
      <c r="CZ243" s="9">
        <f t="shared" si="344"/>
        <v>2.3807415746687051E-2</v>
      </c>
      <c r="DA243" s="9">
        <f t="shared" si="345"/>
        <v>3.0863448233701341E-2</v>
      </c>
      <c r="DB243" s="9">
        <f t="shared" si="346"/>
        <v>24</v>
      </c>
      <c r="DD243" s="9">
        <f t="shared" si="347"/>
        <v>7.1412076666917725</v>
      </c>
      <c r="DE243" s="9">
        <f t="shared" si="348"/>
        <v>1.0543989505944136</v>
      </c>
      <c r="DF243" s="9">
        <f t="shared" si="349"/>
        <v>0.19560661728618634</v>
      </c>
      <c r="DG243" s="9">
        <f t="shared" si="350"/>
        <v>0.1557136377896137</v>
      </c>
      <c r="DH243" s="9">
        <f t="shared" si="351"/>
        <v>0</v>
      </c>
      <c r="DI243" s="9">
        <f t="shared" si="352"/>
        <v>6.0684179644430257E-2</v>
      </c>
      <c r="DJ243" s="9">
        <f t="shared" si="353"/>
        <v>3.1334686074883784</v>
      </c>
      <c r="DK243" s="9">
        <f t="shared" si="354"/>
        <v>1.7361962551973302</v>
      </c>
      <c r="DL243" s="9">
        <f t="shared" si="355"/>
        <v>0.28166929740593893</v>
      </c>
      <c r="DM243" s="9">
        <f t="shared" si="356"/>
        <v>1.7097285701463329</v>
      </c>
      <c r="DN243" s="9">
        <f t="shared" si="357"/>
        <v>0</v>
      </c>
      <c r="DO243" s="9">
        <f t="shared" si="358"/>
        <v>8.6021324477281169E-3</v>
      </c>
      <c r="DP243" s="9">
        <f t="shared" si="359"/>
        <v>0.63963942710946309</v>
      </c>
      <c r="DQ243" s="9">
        <f t="shared" si="360"/>
        <v>0.33880368334967242</v>
      </c>
      <c r="DR243" s="9">
        <f t="shared" si="361"/>
        <v>3.0159021988592615E-2</v>
      </c>
      <c r="DS243" s="9">
        <f t="shared" si="362"/>
        <v>46</v>
      </c>
      <c r="DT243" s="9">
        <f t="shared" si="363"/>
        <v>1.9453604884204776</v>
      </c>
      <c r="IF243" s="17"/>
      <c r="IG243" s="17"/>
      <c r="IH243" s="17"/>
      <c r="II243" s="17"/>
      <c r="IJ243" s="17"/>
      <c r="IK243" s="17"/>
      <c r="IL243" s="17"/>
      <c r="IM243" s="17"/>
      <c r="IN243" s="17"/>
      <c r="IO243" s="17"/>
      <c r="IP243" s="17"/>
      <c r="IQ243" s="17"/>
      <c r="IR243" s="17"/>
      <c r="IS243" s="17"/>
      <c r="IT243" s="17"/>
      <c r="IU243" s="17"/>
      <c r="IV243" s="17"/>
    </row>
    <row r="244" spans="1:256" s="12" customFormat="1" x14ac:dyDescent="0.25">
      <c r="A244" s="16" t="s">
        <v>206</v>
      </c>
      <c r="B244" s="16" t="s">
        <v>207</v>
      </c>
      <c r="C244" s="9">
        <v>48.984499999999997</v>
      </c>
      <c r="D244" s="9">
        <v>1.4458</v>
      </c>
      <c r="E244" s="9">
        <v>6.3902999999999999</v>
      </c>
      <c r="F244" s="9"/>
      <c r="G244" s="9">
        <v>14.414300000000001</v>
      </c>
      <c r="H244" s="9">
        <v>0.51329999999999998</v>
      </c>
      <c r="I244" s="9">
        <v>14.3575</v>
      </c>
      <c r="J244" s="9">
        <v>10.877599999999999</v>
      </c>
      <c r="K244" s="9">
        <v>1.2254</v>
      </c>
      <c r="L244" s="9">
        <v>0.17</v>
      </c>
      <c r="M244" s="9">
        <v>5.3200000000000004E-2</v>
      </c>
      <c r="N244" s="9">
        <v>0.1208</v>
      </c>
      <c r="P244" s="17"/>
      <c r="Q244" s="9">
        <f>C244/'ST1.2-NatData'!R$1</f>
        <v>0.81526695958990736</v>
      </c>
      <c r="R244" s="9">
        <f>D244/'ST1.2-NatData'!S$1</f>
        <v>1.8095345373534088E-2</v>
      </c>
      <c r="S244" s="9">
        <f>E244/'ST1.2-NatData'!T$1</f>
        <v>6.2673963574307823E-2</v>
      </c>
      <c r="T244" s="9">
        <f>F244/'ST1.2-NatData'!U$1</f>
        <v>0</v>
      </c>
      <c r="U244" s="9">
        <f>G244/'ST1.2-NatData'!V$1</f>
        <v>0.20062773153689836</v>
      </c>
      <c r="V244" s="9">
        <f>H244/'ST1.2-NatData'!W$1</f>
        <v>7.2359981391939329E-3</v>
      </c>
      <c r="W244" s="9">
        <f>I244/'ST1.2-NatData'!X$1</f>
        <v>0.35623015085351328</v>
      </c>
      <c r="X244" s="9">
        <f>J244/'ST1.2-NatData'!Y$1</f>
        <v>0.19396922199040637</v>
      </c>
      <c r="Y244" s="9">
        <f>K244/'ST1.2-NatData'!Z$1</f>
        <v>1.9771212830152148E-2</v>
      </c>
      <c r="Z244" s="9">
        <f>L244/'ST1.2-NatData'!AA$1</f>
        <v>1.8047475476665677E-3</v>
      </c>
      <c r="AA244" s="9">
        <f>M244/'ST1.2-NatData'!AB$1</f>
        <v>2.8002947678703021E-3</v>
      </c>
      <c r="AB244" s="9">
        <f>N244/'ST1.2-NatData'!AC$1</f>
        <v>3.4073280117338446E-3</v>
      </c>
      <c r="AC244" s="9">
        <f>O244/'ST1.2-NatData'!AD$1</f>
        <v>0</v>
      </c>
      <c r="AD244" s="9">
        <f t="shared" si="273"/>
        <v>2.6374893749374388</v>
      </c>
      <c r="AE244" s="9">
        <f t="shared" si="274"/>
        <v>1.7599252553877063</v>
      </c>
      <c r="AF244" s="9">
        <f t="shared" si="275"/>
        <v>1.5228041126416625</v>
      </c>
      <c r="AG244" s="9">
        <f t="shared" si="276"/>
        <v>1.7167733346320688</v>
      </c>
      <c r="AH244" s="9">
        <f t="shared" si="277"/>
        <v>9.0912951848487715</v>
      </c>
      <c r="AI244" s="9">
        <f t="shared" si="278"/>
        <v>8.5368826443792809</v>
      </c>
      <c r="AJ244" s="9">
        <f t="shared" si="279"/>
        <v>8.737321169550162</v>
      </c>
      <c r="AK244" s="9">
        <f t="shared" si="280"/>
        <v>8.7306885970885322</v>
      </c>
      <c r="AL244" s="9"/>
      <c r="AM244" s="9">
        <f t="shared" si="281"/>
        <v>7.4118325840860226</v>
      </c>
      <c r="AN244" s="9">
        <f t="shared" si="282"/>
        <v>1.1395750065169841</v>
      </c>
      <c r="AO244" s="9">
        <f t="shared" si="283"/>
        <v>0.55140759060300581</v>
      </c>
      <c r="AP244" s="9">
        <f t="shared" si="284"/>
        <v>0.16451012626258596</v>
      </c>
      <c r="AQ244" s="9">
        <f t="shared" si="285"/>
        <v>0</v>
      </c>
      <c r="AR244" s="9">
        <f t="shared" si="286"/>
        <v>6.5784595040428467E-2</v>
      </c>
      <c r="AS244" s="9">
        <f t="shared" si="287"/>
        <v>3.2385934551524969</v>
      </c>
      <c r="AT244" s="9">
        <f t="shared" si="288"/>
        <v>1.8239659296685362</v>
      </c>
      <c r="AU244" s="9">
        <f t="shared" si="289"/>
        <v>0.84426169672705331</v>
      </c>
      <c r="AV244" s="9">
        <f t="shared" si="290"/>
        <v>1.7634314538902438</v>
      </c>
      <c r="AW244" s="9">
        <f t="shared" si="291"/>
        <v>0.60769315061729712</v>
      </c>
      <c r="AX244" s="9">
        <f t="shared" si="292"/>
        <v>0</v>
      </c>
      <c r="AY244" s="9">
        <f t="shared" si="293"/>
        <v>0.35949186400276495</v>
      </c>
      <c r="AZ244" s="9">
        <f t="shared" si="294"/>
        <v>3.2814985379937392E-2</v>
      </c>
      <c r="BA244" s="9">
        <f t="shared" si="295"/>
        <v>47.899953577831496</v>
      </c>
      <c r="BB244" s="10">
        <f t="shared" si="296"/>
        <v>0</v>
      </c>
      <c r="BC244" s="9">
        <f t="shared" si="297"/>
        <v>1.8999535778314964</v>
      </c>
      <c r="BD244" s="9">
        <f t="shared" si="298"/>
        <v>11.549158832927096</v>
      </c>
      <c r="BE244" s="11">
        <f t="shared" si="299"/>
        <v>2.1579889739526221</v>
      </c>
      <c r="BF244" s="9">
        <f t="shared" si="300"/>
        <v>4.3611091082930847E-2</v>
      </c>
      <c r="BG244" s="9">
        <f t="shared" si="301"/>
        <v>24</v>
      </c>
      <c r="BH244" s="9"/>
      <c r="BI244" s="9">
        <f t="shared" si="302"/>
        <v>6.9598383578589447</v>
      </c>
      <c r="BJ244" s="9">
        <f t="shared" si="303"/>
        <v>1.0700805437839354</v>
      </c>
      <c r="BK244" s="9">
        <f t="shared" si="304"/>
        <v>2.9918901642879803E-2</v>
      </c>
      <c r="BL244" s="9">
        <f t="shared" si="305"/>
        <v>0.15447783986337207</v>
      </c>
      <c r="BM244" s="9">
        <f t="shared" si="306"/>
        <v>0</v>
      </c>
      <c r="BN244" s="9">
        <f t="shared" si="307"/>
        <v>6.1772866929245454E-2</v>
      </c>
      <c r="BO244" s="9">
        <f t="shared" si="308"/>
        <v>3.0410949922259705</v>
      </c>
      <c r="BP244" s="9">
        <f t="shared" si="309"/>
        <v>1.7127353993385332</v>
      </c>
      <c r="BQ244" s="9">
        <f t="shared" si="310"/>
        <v>0</v>
      </c>
      <c r="BR244" s="9">
        <f t="shared" si="311"/>
        <v>1.655892484753652</v>
      </c>
      <c r="BS244" s="9">
        <f t="shared" si="312"/>
        <v>0</v>
      </c>
      <c r="BT244" s="9">
        <f t="shared" si="313"/>
        <v>0.34410751524634797</v>
      </c>
      <c r="BU244" s="9">
        <f t="shared" si="314"/>
        <v>0.97572463187591674</v>
      </c>
      <c r="BV244" s="9">
        <f t="shared" si="315"/>
        <v>0.33756904733610965</v>
      </c>
      <c r="BW244" s="9">
        <f t="shared" si="316"/>
        <v>3.0813836034321581E-2</v>
      </c>
      <c r="BX244" s="9">
        <f t="shared" si="317"/>
        <v>44.97888079210631</v>
      </c>
      <c r="BY244" s="10">
        <f t="shared" si="318"/>
        <v>0.59619203777072138</v>
      </c>
      <c r="BZ244" s="9">
        <f t="shared" si="319"/>
        <v>0</v>
      </c>
      <c r="CA244" s="9">
        <f t="shared" si="320"/>
        <v>0</v>
      </c>
      <c r="CB244" s="11">
        <f t="shared" si="321"/>
        <v>0</v>
      </c>
      <c r="CC244" s="9">
        <f t="shared" si="322"/>
        <v>1.9470062528299439</v>
      </c>
      <c r="CD244" s="9">
        <f t="shared" si="323"/>
        <v>23.999999999999996</v>
      </c>
      <c r="CE244" s="9"/>
      <c r="CF244" s="9">
        <f t="shared" si="324"/>
        <v>7.1232492648596937</v>
      </c>
      <c r="CG244" s="9">
        <f t="shared" si="325"/>
        <v>1.0952050974348309</v>
      </c>
      <c r="CH244" s="9">
        <f t="shared" si="326"/>
        <v>0.21845436229452453</v>
      </c>
      <c r="CI244" s="9">
        <f t="shared" si="327"/>
        <v>0.15810484420250098</v>
      </c>
      <c r="CJ244" s="9">
        <f t="shared" si="328"/>
        <v>0</v>
      </c>
      <c r="CK244" s="9">
        <f t="shared" si="329"/>
        <v>6.3223239724404731E-2</v>
      </c>
      <c r="CL244" s="9">
        <f t="shared" si="330"/>
        <v>3.1124972382844494</v>
      </c>
      <c r="CM244" s="9">
        <f t="shared" si="331"/>
        <v>1.7529489259561688</v>
      </c>
      <c r="CN244" s="9">
        <f t="shared" si="332"/>
        <v>0.30522861046204852</v>
      </c>
      <c r="CO244" s="9">
        <f t="shared" si="333"/>
        <v>1.6947713895379524</v>
      </c>
      <c r="CP244" s="9">
        <f t="shared" si="334"/>
        <v>8.8817841970012523E-16</v>
      </c>
      <c r="CQ244" s="9">
        <f t="shared" si="335"/>
        <v>0.62296780927501805</v>
      </c>
      <c r="CR244" s="9">
        <f t="shared" si="336"/>
        <v>0.34549487281714025</v>
      </c>
      <c r="CS244" s="9">
        <f t="shared" si="337"/>
        <v>3.1537317907841686E-2</v>
      </c>
      <c r="CT244" s="9">
        <f t="shared" si="338"/>
        <v>46.034945506284203</v>
      </c>
      <c r="CU244" s="10">
        <f t="shared" si="339"/>
        <v>0</v>
      </c>
      <c r="CV244" s="9">
        <f t="shared" si="340"/>
        <v>3.4945506284202565E-2</v>
      </c>
      <c r="CW244" s="9">
        <f t="shared" si="341"/>
        <v>0.22102742303989303</v>
      </c>
      <c r="CX244" s="11">
        <f t="shared" si="342"/>
        <v>3.3768486136389164E-2</v>
      </c>
      <c r="CY244" s="9">
        <f t="shared" si="343"/>
        <v>1.9108164997909802</v>
      </c>
      <c r="CZ244" s="9">
        <f t="shared" si="344"/>
        <v>2.4467074756293748E-2</v>
      </c>
      <c r="DA244" s="9">
        <f t="shared" si="345"/>
        <v>2.9770919168523383E-2</v>
      </c>
      <c r="DB244" s="9">
        <f t="shared" si="346"/>
        <v>24</v>
      </c>
      <c r="DD244" s="9">
        <f t="shared" si="347"/>
        <v>7.1178419476746413</v>
      </c>
      <c r="DE244" s="9">
        <f t="shared" si="348"/>
        <v>1.0943737182251025</v>
      </c>
      <c r="DF244" s="9">
        <f t="shared" si="349"/>
        <v>0.21221566589974472</v>
      </c>
      <c r="DG244" s="9">
        <f t="shared" si="350"/>
        <v>0.15798482551309279</v>
      </c>
      <c r="DH244" s="9">
        <f t="shared" si="351"/>
        <v>0</v>
      </c>
      <c r="DI244" s="9">
        <f t="shared" si="352"/>
        <v>6.3175246442414304E-2</v>
      </c>
      <c r="DJ244" s="9">
        <f t="shared" si="353"/>
        <v>3.1101345159958962</v>
      </c>
      <c r="DK244" s="9">
        <f t="shared" si="354"/>
        <v>1.7516182479889379</v>
      </c>
      <c r="DL244" s="9">
        <f t="shared" si="355"/>
        <v>0.29512850184008599</v>
      </c>
      <c r="DM244" s="9">
        <f t="shared" si="356"/>
        <v>1.6934848746177751</v>
      </c>
      <c r="DN244" s="9">
        <f t="shared" si="357"/>
        <v>0</v>
      </c>
      <c r="DO244" s="9">
        <f t="shared" si="358"/>
        <v>1.1386623542138929E-2</v>
      </c>
      <c r="DP244" s="9">
        <f t="shared" si="359"/>
        <v>0.63464064105842732</v>
      </c>
      <c r="DQ244" s="9">
        <f t="shared" si="360"/>
        <v>0.34523260481363965</v>
      </c>
      <c r="DR244" s="9">
        <f t="shared" si="361"/>
        <v>3.1513377670071993E-2</v>
      </c>
      <c r="DS244" s="9">
        <f t="shared" si="362"/>
        <v>46</v>
      </c>
      <c r="DT244" s="9">
        <f t="shared" si="363"/>
        <v>1.9458031785830832</v>
      </c>
      <c r="IF244" s="17"/>
      <c r="IG244" s="17"/>
      <c r="IH244" s="17"/>
      <c r="II244" s="17"/>
      <c r="IJ244" s="17"/>
      <c r="IK244" s="17"/>
      <c r="IL244" s="17"/>
      <c r="IM244" s="17"/>
      <c r="IN244" s="17"/>
      <c r="IO244" s="17"/>
      <c r="IP244" s="17"/>
      <c r="IQ244" s="17"/>
      <c r="IR244" s="17"/>
      <c r="IS244" s="17"/>
      <c r="IT244" s="17"/>
      <c r="IU244" s="17"/>
      <c r="IV244" s="17"/>
    </row>
    <row r="245" spans="1:256" s="12" customFormat="1" x14ac:dyDescent="0.25">
      <c r="A245" s="16" t="s">
        <v>206</v>
      </c>
      <c r="B245" s="16" t="s">
        <v>207</v>
      </c>
      <c r="C245" s="9">
        <v>48.454000000000001</v>
      </c>
      <c r="D245" s="9">
        <v>1.4473</v>
      </c>
      <c r="E245" s="9">
        <v>6.5362999999999998</v>
      </c>
      <c r="F245" s="9"/>
      <c r="G245" s="9">
        <v>14.6121</v>
      </c>
      <c r="H245" s="9">
        <v>0.53390000000000004</v>
      </c>
      <c r="I245" s="9">
        <v>14.062900000000001</v>
      </c>
      <c r="J245" s="9">
        <v>10.8332</v>
      </c>
      <c r="K245" s="9">
        <v>1.2831999999999999</v>
      </c>
      <c r="L245" s="9">
        <v>0.16889999999999999</v>
      </c>
      <c r="M245" s="9">
        <v>4.24E-2</v>
      </c>
      <c r="N245" s="9">
        <v>0.12430000000000001</v>
      </c>
      <c r="P245" s="17"/>
      <c r="Q245" s="9">
        <f>C245/'ST1.2-NatData'!R$1</f>
        <v>0.80643765395113509</v>
      </c>
      <c r="R245" s="9">
        <f>D245/'ST1.2-NatData'!S$1</f>
        <v>1.8114119075332606E-2</v>
      </c>
      <c r="S245" s="9">
        <f>E245/'ST1.2-NatData'!T$1</f>
        <v>6.4105883622169263E-2</v>
      </c>
      <c r="T245" s="9">
        <f>F245/'ST1.2-NatData'!U$1</f>
        <v>0</v>
      </c>
      <c r="U245" s="9">
        <f>G245/'ST1.2-NatData'!V$1</f>
        <v>0.20338084235726414</v>
      </c>
      <c r="V245" s="9">
        <f>H245/'ST1.2-NatData'!W$1</f>
        <v>7.5263966618266918E-3</v>
      </c>
      <c r="W245" s="9">
        <f>I245/'ST1.2-NatData'!X$1</f>
        <v>0.34892070265978564</v>
      </c>
      <c r="X245" s="9">
        <f>J245/'ST1.2-NatData'!Y$1</f>
        <v>0.19317748176679328</v>
      </c>
      <c r="Y245" s="9">
        <f>K245/'ST1.2-NatData'!Z$1</f>
        <v>2.0703786766485422E-2</v>
      </c>
      <c r="Z245" s="9">
        <f>L245/'ST1.2-NatData'!AA$1</f>
        <v>1.7930697694169603E-3</v>
      </c>
      <c r="AA245" s="9">
        <f>M245/'ST1.2-NatData'!AB$1</f>
        <v>2.2318138751447518E-3</v>
      </c>
      <c r="AB245" s="9">
        <f>N245/'ST1.2-NatData'!AC$1</f>
        <v>3.5060502637294447E-3</v>
      </c>
      <c r="AC245" s="9">
        <f>O245/'ST1.2-NatData'!AD$1</f>
        <v>0</v>
      </c>
      <c r="AD245" s="9">
        <f t="shared" si="273"/>
        <v>2.619792408970453</v>
      </c>
      <c r="AE245" s="9">
        <f t="shared" si="274"/>
        <v>1.7507626767882809</v>
      </c>
      <c r="AF245" s="9">
        <f t="shared" si="275"/>
        <v>1.5125914819496826</v>
      </c>
      <c r="AG245" s="9">
        <f t="shared" si="276"/>
        <v>1.7057689637164759</v>
      </c>
      <c r="AH245" s="9">
        <f t="shared" si="277"/>
        <v>9.1388742815511108</v>
      </c>
      <c r="AI245" s="9">
        <f t="shared" si="278"/>
        <v>8.594521491846173</v>
      </c>
      <c r="AJ245" s="9">
        <f t="shared" si="279"/>
        <v>8.7936879607180032</v>
      </c>
      <c r="AK245" s="9">
        <f t="shared" si="280"/>
        <v>8.7889463345091041</v>
      </c>
      <c r="AL245" s="9"/>
      <c r="AM245" s="9">
        <f t="shared" si="281"/>
        <v>7.3699323353684427</v>
      </c>
      <c r="AN245" s="9">
        <f t="shared" si="282"/>
        <v>1.1717112222615025</v>
      </c>
      <c r="AO245" s="9">
        <f t="shared" si="283"/>
        <v>0.54164355762994454</v>
      </c>
      <c r="AP245" s="9">
        <f t="shared" si="284"/>
        <v>0.16554265695051154</v>
      </c>
      <c r="AQ245" s="9">
        <f t="shared" si="285"/>
        <v>0</v>
      </c>
      <c r="AR245" s="9">
        <f t="shared" si="286"/>
        <v>6.8782792885520083E-2</v>
      </c>
      <c r="AS245" s="9">
        <f t="shared" si="287"/>
        <v>3.1887424358382574</v>
      </c>
      <c r="AT245" s="9">
        <f t="shared" si="288"/>
        <v>1.8586719495790021</v>
      </c>
      <c r="AU245" s="9">
        <f t="shared" si="289"/>
        <v>0.82338339288323592</v>
      </c>
      <c r="AV245" s="9">
        <f t="shared" si="290"/>
        <v>1.7654247198933557</v>
      </c>
      <c r="AW245" s="9">
        <f t="shared" si="291"/>
        <v>0.58880811277659184</v>
      </c>
      <c r="AX245" s="9">
        <f t="shared" si="292"/>
        <v>0</v>
      </c>
      <c r="AY245" s="9">
        <f t="shared" si="293"/>
        <v>0.3784186088219037</v>
      </c>
      <c r="AZ245" s="9">
        <f t="shared" si="294"/>
        <v>3.2773278401502876E-2</v>
      </c>
      <c r="BA245" s="9">
        <f t="shared" si="295"/>
        <v>47.831469319676003</v>
      </c>
      <c r="BB245" s="10">
        <f t="shared" si="296"/>
        <v>0</v>
      </c>
      <c r="BC245" s="9">
        <f t="shared" si="297"/>
        <v>1.8314693196760032</v>
      </c>
      <c r="BD245" s="9">
        <f t="shared" si="298"/>
        <v>11.063428323634525</v>
      </c>
      <c r="BE245" s="11">
        <f t="shared" si="299"/>
        <v>2.0985547509883382</v>
      </c>
      <c r="BF245" s="9">
        <f t="shared" si="300"/>
        <v>0.11609306131420496</v>
      </c>
      <c r="BG245" s="9">
        <f t="shared" si="301"/>
        <v>24.000000000000004</v>
      </c>
      <c r="BH245" s="9"/>
      <c r="BI245" s="9">
        <f t="shared" si="302"/>
        <v>6.9309457487170372</v>
      </c>
      <c r="BJ245" s="9">
        <f t="shared" si="303"/>
        <v>1.1019187890890467</v>
      </c>
      <c r="BK245" s="9">
        <f t="shared" si="304"/>
        <v>3.2864537806084115E-2</v>
      </c>
      <c r="BL245" s="9">
        <f t="shared" si="305"/>
        <v>0.15568218569880682</v>
      </c>
      <c r="BM245" s="9">
        <f t="shared" si="306"/>
        <v>0</v>
      </c>
      <c r="BN245" s="9">
        <f t="shared" si="307"/>
        <v>6.4685777866228797E-2</v>
      </c>
      <c r="BO245" s="9">
        <f t="shared" si="308"/>
        <v>2.998806477959596</v>
      </c>
      <c r="BP245" s="9">
        <f t="shared" si="309"/>
        <v>1.747961020669285</v>
      </c>
      <c r="BQ245" s="9">
        <f t="shared" si="310"/>
        <v>0</v>
      </c>
      <c r="BR245" s="9">
        <f t="shared" si="311"/>
        <v>1.6602680187854271</v>
      </c>
      <c r="BS245" s="9">
        <f t="shared" si="312"/>
        <v>0</v>
      </c>
      <c r="BT245" s="9">
        <f t="shared" si="313"/>
        <v>0.33973198121457293</v>
      </c>
      <c r="BU245" s="9">
        <f t="shared" si="314"/>
        <v>0.95303254722098674</v>
      </c>
      <c r="BV245" s="9">
        <f t="shared" si="315"/>
        <v>0.3558782806543187</v>
      </c>
      <c r="BW245" s="9">
        <f t="shared" si="316"/>
        <v>3.0821153339267455E-2</v>
      </c>
      <c r="BX245" s="9">
        <f t="shared" si="317"/>
        <v>44.982410129485174</v>
      </c>
      <c r="BY245" s="10">
        <f t="shared" si="318"/>
        <v>0.58215821662041178</v>
      </c>
      <c r="BZ245" s="9">
        <f t="shared" si="319"/>
        <v>0</v>
      </c>
      <c r="CA245" s="9">
        <f t="shared" si="320"/>
        <v>0</v>
      </c>
      <c r="CB245" s="11">
        <f t="shared" si="321"/>
        <v>0</v>
      </c>
      <c r="CC245" s="9">
        <f t="shared" si="322"/>
        <v>1.9506858033411523</v>
      </c>
      <c r="CD245" s="9">
        <f t="shared" si="323"/>
        <v>24.000000000000007</v>
      </c>
      <c r="CE245" s="9"/>
      <c r="CF245" s="9">
        <f t="shared" si="324"/>
        <v>7.091561088619768</v>
      </c>
      <c r="CG245" s="9">
        <f t="shared" si="325"/>
        <v>1.1274542740389186</v>
      </c>
      <c r="CH245" s="9">
        <f t="shared" si="326"/>
        <v>0.21901536265868593</v>
      </c>
      <c r="CI245" s="9">
        <f t="shared" si="327"/>
        <v>0.15928991083176466</v>
      </c>
      <c r="CJ245" s="9">
        <f t="shared" si="328"/>
        <v>0</v>
      </c>
      <c r="CK245" s="9">
        <f t="shared" si="329"/>
        <v>6.6184783712693554E-2</v>
      </c>
      <c r="CL245" s="9">
        <f t="shared" si="330"/>
        <v>3.068299782224623</v>
      </c>
      <c r="CM245" s="9">
        <f t="shared" si="331"/>
        <v>1.7884676648777598</v>
      </c>
      <c r="CN245" s="9">
        <f t="shared" si="332"/>
        <v>0.30125750430552678</v>
      </c>
      <c r="CO245" s="9">
        <f t="shared" si="333"/>
        <v>1.6987424956944717</v>
      </c>
      <c r="CP245" s="9">
        <f t="shared" si="334"/>
        <v>0</v>
      </c>
      <c r="CQ245" s="9">
        <f t="shared" si="335"/>
        <v>0.60433932705247029</v>
      </c>
      <c r="CR245" s="9">
        <f t="shared" si="336"/>
        <v>0.36412528085943113</v>
      </c>
      <c r="CS245" s="9">
        <f t="shared" si="337"/>
        <v>3.1535392088098656E-2</v>
      </c>
      <c r="CT245" s="9">
        <f t="shared" si="338"/>
        <v>46.024816945889512</v>
      </c>
      <c r="CU245" s="10">
        <f t="shared" si="339"/>
        <v>0</v>
      </c>
      <c r="CV245" s="9">
        <f t="shared" si="340"/>
        <v>2.4816945889511999E-2</v>
      </c>
      <c r="CW245" s="9">
        <f t="shared" si="341"/>
        <v>0.15579734937338635</v>
      </c>
      <c r="CX245" s="11">
        <f t="shared" si="342"/>
        <v>2.3242742326744659E-2</v>
      </c>
      <c r="CY245" s="9">
        <f t="shared" si="343"/>
        <v>1.9247260673122344</v>
      </c>
      <c r="CZ245" s="9">
        <f t="shared" si="344"/>
        <v>1.9625874804423796E-2</v>
      </c>
      <c r="DA245" s="9">
        <f t="shared" si="345"/>
        <v>3.0831111993829798E-2</v>
      </c>
      <c r="DB245" s="9">
        <f t="shared" si="346"/>
        <v>24.000000000000004</v>
      </c>
      <c r="DD245" s="9">
        <f t="shared" si="347"/>
        <v>7.0877372627039508</v>
      </c>
      <c r="DE245" s="9">
        <f t="shared" si="348"/>
        <v>1.1268463417630636</v>
      </c>
      <c r="DF245" s="9">
        <f t="shared" si="349"/>
        <v>0.21458360446701441</v>
      </c>
      <c r="DG245" s="9">
        <f t="shared" si="350"/>
        <v>0.15920402045000595</v>
      </c>
      <c r="DH245" s="9">
        <f t="shared" si="351"/>
        <v>0</v>
      </c>
      <c r="DI245" s="9">
        <f t="shared" si="352"/>
        <v>6.6149096353023268E-2</v>
      </c>
      <c r="DJ245" s="9">
        <f t="shared" si="353"/>
        <v>3.0666453306760642</v>
      </c>
      <c r="DK245" s="9">
        <f t="shared" si="354"/>
        <v>1.7875033089452506</v>
      </c>
      <c r="DL245" s="9">
        <f t="shared" si="355"/>
        <v>0.2940853608913585</v>
      </c>
      <c r="DM245" s="9">
        <f t="shared" si="356"/>
        <v>1.6978265202839571</v>
      </c>
      <c r="DN245" s="9">
        <f t="shared" si="357"/>
        <v>0</v>
      </c>
      <c r="DO245" s="9">
        <f t="shared" si="358"/>
        <v>8.0881188246844093E-3</v>
      </c>
      <c r="DP245" s="9">
        <f t="shared" si="359"/>
        <v>0.61264078924629151</v>
      </c>
      <c r="DQ245" s="9">
        <f t="shared" si="360"/>
        <v>0.3639289416235203</v>
      </c>
      <c r="DR245" s="9">
        <f t="shared" si="361"/>
        <v>3.1518387954872551E-2</v>
      </c>
      <c r="DS245" s="9">
        <f t="shared" si="362"/>
        <v>46</v>
      </c>
      <c r="DT245" s="9">
        <f t="shared" si="363"/>
        <v>1.9495702200087304</v>
      </c>
      <c r="IF245" s="17"/>
      <c r="IG245" s="17"/>
      <c r="IH245" s="17"/>
      <c r="II245" s="17"/>
      <c r="IJ245" s="17"/>
      <c r="IK245" s="17"/>
      <c r="IL245" s="17"/>
      <c r="IM245" s="17"/>
      <c r="IN245" s="17"/>
      <c r="IO245" s="17"/>
      <c r="IP245" s="17"/>
      <c r="IQ245" s="17"/>
      <c r="IR245" s="17"/>
      <c r="IS245" s="17"/>
      <c r="IT245" s="17"/>
      <c r="IU245" s="17"/>
      <c r="IV245" s="17"/>
    </row>
    <row r="246" spans="1:256" s="12" customFormat="1" x14ac:dyDescent="0.25">
      <c r="A246" s="16"/>
      <c r="B246" s="16"/>
      <c r="C246" s="9"/>
      <c r="D246" s="9"/>
      <c r="E246" s="9"/>
      <c r="F246" s="9"/>
      <c r="G246" s="9"/>
      <c r="H246" s="9"/>
      <c r="I246" s="9"/>
      <c r="J246" s="9"/>
      <c r="K246" s="9"/>
      <c r="L246" s="9"/>
      <c r="M246" s="9"/>
      <c r="N246" s="9"/>
      <c r="P246" s="17"/>
      <c r="Q246" s="9">
        <f>C246/'ST1.2-NatData'!R$1</f>
        <v>0</v>
      </c>
      <c r="R246" s="9">
        <f>D246/'ST1.2-NatData'!S$1</f>
        <v>0</v>
      </c>
      <c r="S246" s="9">
        <f>E246/'ST1.2-NatData'!T$1</f>
        <v>0</v>
      </c>
      <c r="T246" s="9">
        <f>F246/'ST1.2-NatData'!U$1</f>
        <v>0</v>
      </c>
      <c r="U246" s="9">
        <f>G246/'ST1.2-NatData'!V$1</f>
        <v>0</v>
      </c>
      <c r="V246" s="9">
        <f>H246/'ST1.2-NatData'!W$1</f>
        <v>0</v>
      </c>
      <c r="W246" s="9">
        <f>I246/'ST1.2-NatData'!X$1</f>
        <v>0</v>
      </c>
      <c r="X246" s="9">
        <f>J246/'ST1.2-NatData'!Y$1</f>
        <v>0</v>
      </c>
      <c r="Y246" s="9">
        <f>K246/'ST1.2-NatData'!Z$1</f>
        <v>0</v>
      </c>
      <c r="Z246" s="9">
        <f>L246/'ST1.2-NatData'!AA$1</f>
        <v>0</v>
      </c>
      <c r="AA246" s="9">
        <f>M246/'ST1.2-NatData'!AB$1</f>
        <v>0</v>
      </c>
      <c r="AB246" s="9">
        <f>N246/'ST1.2-NatData'!AC$1</f>
        <v>0</v>
      </c>
      <c r="AC246" s="9">
        <f>O246/'ST1.2-NatData'!AD$1</f>
        <v>0</v>
      </c>
      <c r="AD246" s="9">
        <f t="shared" si="273"/>
        <v>0</v>
      </c>
      <c r="AE246" s="9">
        <f t="shared" si="274"/>
        <v>0</v>
      </c>
      <c r="AF246" s="9">
        <f t="shared" si="275"/>
        <v>0</v>
      </c>
      <c r="AG246" s="9">
        <f t="shared" si="276"/>
        <v>0</v>
      </c>
      <c r="AH246" s="9" t="e">
        <f t="shared" si="277"/>
        <v>#DIV/0!</v>
      </c>
      <c r="AI246" s="9" t="e">
        <f t="shared" si="278"/>
        <v>#DIV/0!</v>
      </c>
      <c r="AJ246" s="9" t="e">
        <f t="shared" si="279"/>
        <v>#DIV/0!</v>
      </c>
      <c r="AK246" s="9" t="e">
        <f t="shared" si="280"/>
        <v>#DIV/0!</v>
      </c>
      <c r="AL246" s="9"/>
      <c r="AM246" s="9" t="e">
        <f t="shared" si="281"/>
        <v>#DIV/0!</v>
      </c>
      <c r="AN246" s="9" t="e">
        <f t="shared" si="282"/>
        <v>#DIV/0!</v>
      </c>
      <c r="AO246" s="9" t="e">
        <f t="shared" si="283"/>
        <v>#DIV/0!</v>
      </c>
      <c r="AP246" s="9" t="e">
        <f t="shared" si="284"/>
        <v>#DIV/0!</v>
      </c>
      <c r="AQ246" s="9" t="e">
        <f t="shared" si="285"/>
        <v>#DIV/0!</v>
      </c>
      <c r="AR246" s="9" t="e">
        <f t="shared" si="286"/>
        <v>#DIV/0!</v>
      </c>
      <c r="AS246" s="9" t="e">
        <f t="shared" si="287"/>
        <v>#DIV/0!</v>
      </c>
      <c r="AT246" s="9" t="e">
        <f t="shared" si="288"/>
        <v>#DIV/0!</v>
      </c>
      <c r="AU246" s="9" t="e">
        <f t="shared" si="289"/>
        <v>#DIV/0!</v>
      </c>
      <c r="AV246" s="9" t="e">
        <f t="shared" si="290"/>
        <v>#DIV/0!</v>
      </c>
      <c r="AW246" s="9" t="e">
        <f t="shared" si="291"/>
        <v>#DIV/0!</v>
      </c>
      <c r="AX246" s="9" t="e">
        <f t="shared" si="292"/>
        <v>#DIV/0!</v>
      </c>
      <c r="AY246" s="9" t="e">
        <f t="shared" si="293"/>
        <v>#DIV/0!</v>
      </c>
      <c r="AZ246" s="9" t="e">
        <f t="shared" si="294"/>
        <v>#DIV/0!</v>
      </c>
      <c r="BA246" s="9" t="e">
        <f t="shared" si="295"/>
        <v>#DIV/0!</v>
      </c>
      <c r="BB246" s="10" t="e">
        <f t="shared" si="296"/>
        <v>#DIV/0!</v>
      </c>
      <c r="BC246" s="9" t="e">
        <f t="shared" si="297"/>
        <v>#DIV/0!</v>
      </c>
      <c r="BD246" s="9" t="e">
        <f t="shared" si="298"/>
        <v>#DIV/0!</v>
      </c>
      <c r="BE246" s="11" t="e">
        <f t="shared" si="299"/>
        <v>#DIV/0!</v>
      </c>
      <c r="BF246" s="9" t="e">
        <f t="shared" si="300"/>
        <v>#DIV/0!</v>
      </c>
      <c r="BG246" s="9" t="e">
        <f t="shared" si="301"/>
        <v>#DIV/0!</v>
      </c>
      <c r="BH246" s="9"/>
      <c r="BI246" s="9" t="e">
        <f t="shared" si="302"/>
        <v>#DIV/0!</v>
      </c>
      <c r="BJ246" s="9" t="e">
        <f t="shared" si="303"/>
        <v>#DIV/0!</v>
      </c>
      <c r="BK246" s="9" t="e">
        <f t="shared" si="304"/>
        <v>#DIV/0!</v>
      </c>
      <c r="BL246" s="9" t="e">
        <f t="shared" si="305"/>
        <v>#DIV/0!</v>
      </c>
      <c r="BM246" s="9" t="e">
        <f t="shared" si="306"/>
        <v>#DIV/0!</v>
      </c>
      <c r="BN246" s="9" t="e">
        <f t="shared" si="307"/>
        <v>#DIV/0!</v>
      </c>
      <c r="BO246" s="9" t="e">
        <f t="shared" si="308"/>
        <v>#DIV/0!</v>
      </c>
      <c r="BP246" s="9" t="e">
        <f t="shared" si="309"/>
        <v>#DIV/0!</v>
      </c>
      <c r="BQ246" s="9" t="e">
        <f t="shared" si="310"/>
        <v>#DIV/0!</v>
      </c>
      <c r="BR246" s="9" t="e">
        <f t="shared" si="311"/>
        <v>#DIV/0!</v>
      </c>
      <c r="BS246" s="9" t="e">
        <f t="shared" si="312"/>
        <v>#DIV/0!</v>
      </c>
      <c r="BT246" s="9" t="e">
        <f t="shared" si="313"/>
        <v>#DIV/0!</v>
      </c>
      <c r="BU246" s="9" t="e">
        <f t="shared" si="314"/>
        <v>#DIV/0!</v>
      </c>
      <c r="BV246" s="9" t="e">
        <f t="shared" si="315"/>
        <v>#DIV/0!</v>
      </c>
      <c r="BW246" s="9" t="e">
        <f t="shared" si="316"/>
        <v>#DIV/0!</v>
      </c>
      <c r="BX246" s="9" t="e">
        <f t="shared" si="317"/>
        <v>#DIV/0!</v>
      </c>
      <c r="BY246" s="10" t="e">
        <f t="shared" si="318"/>
        <v>#DIV/0!</v>
      </c>
      <c r="BZ246" s="9" t="e">
        <f t="shared" si="319"/>
        <v>#DIV/0!</v>
      </c>
      <c r="CA246" s="9" t="e">
        <f t="shared" si="320"/>
        <v>#DIV/0!</v>
      </c>
      <c r="CB246" s="11" t="e">
        <f t="shared" si="321"/>
        <v>#DIV/0!</v>
      </c>
      <c r="CC246" s="9" t="e">
        <f t="shared" si="322"/>
        <v>#DIV/0!</v>
      </c>
      <c r="CD246" s="9" t="e">
        <f t="shared" si="323"/>
        <v>#DIV/0!</v>
      </c>
      <c r="CE246" s="9"/>
      <c r="CF246" s="9" t="e">
        <f t="shared" si="324"/>
        <v>#DIV/0!</v>
      </c>
      <c r="CG246" s="9" t="e">
        <f t="shared" si="325"/>
        <v>#DIV/0!</v>
      </c>
      <c r="CH246" s="9" t="e">
        <f t="shared" si="326"/>
        <v>#DIV/0!</v>
      </c>
      <c r="CI246" s="9" t="e">
        <f t="shared" si="327"/>
        <v>#DIV/0!</v>
      </c>
      <c r="CJ246" s="9" t="e">
        <f t="shared" si="328"/>
        <v>#DIV/0!</v>
      </c>
      <c r="CK246" s="9" t="e">
        <f t="shared" si="329"/>
        <v>#DIV/0!</v>
      </c>
      <c r="CL246" s="9" t="e">
        <f t="shared" si="330"/>
        <v>#DIV/0!</v>
      </c>
      <c r="CM246" s="9" t="e">
        <f t="shared" si="331"/>
        <v>#DIV/0!</v>
      </c>
      <c r="CN246" s="9" t="e">
        <f t="shared" si="332"/>
        <v>#DIV/0!</v>
      </c>
      <c r="CO246" s="9" t="e">
        <f t="shared" si="333"/>
        <v>#DIV/0!</v>
      </c>
      <c r="CP246" s="9" t="e">
        <f t="shared" si="334"/>
        <v>#DIV/0!</v>
      </c>
      <c r="CQ246" s="9" t="e">
        <f t="shared" si="335"/>
        <v>#DIV/0!</v>
      </c>
      <c r="CR246" s="9" t="e">
        <f t="shared" si="336"/>
        <v>#DIV/0!</v>
      </c>
      <c r="CS246" s="9" t="e">
        <f t="shared" si="337"/>
        <v>#DIV/0!</v>
      </c>
      <c r="CT246" s="9" t="e">
        <f t="shared" si="338"/>
        <v>#DIV/0!</v>
      </c>
      <c r="CU246" s="10" t="e">
        <f t="shared" si="339"/>
        <v>#DIV/0!</v>
      </c>
      <c r="CV246" s="9" t="e">
        <f t="shared" si="340"/>
        <v>#DIV/0!</v>
      </c>
      <c r="CW246" s="9" t="e">
        <f t="shared" si="341"/>
        <v>#DIV/0!</v>
      </c>
      <c r="CX246" s="11" t="e">
        <f t="shared" si="342"/>
        <v>#DIV/0!</v>
      </c>
      <c r="CY246" s="9" t="e">
        <f t="shared" si="343"/>
        <v>#DIV/0!</v>
      </c>
      <c r="CZ246" s="9" t="e">
        <f t="shared" si="344"/>
        <v>#DIV/0!</v>
      </c>
      <c r="DA246" s="9" t="e">
        <f t="shared" si="345"/>
        <v>#DIV/0!</v>
      </c>
      <c r="DB246" s="9" t="e">
        <f t="shared" si="346"/>
        <v>#DIV/0!</v>
      </c>
      <c r="DD246" s="9" t="e">
        <f t="shared" si="347"/>
        <v>#DIV/0!</v>
      </c>
      <c r="DE246" s="9" t="e">
        <f t="shared" si="348"/>
        <v>#DIV/0!</v>
      </c>
      <c r="DF246" s="9" t="e">
        <f t="shared" si="349"/>
        <v>#DIV/0!</v>
      </c>
      <c r="DG246" s="9" t="e">
        <f t="shared" si="350"/>
        <v>#DIV/0!</v>
      </c>
      <c r="DH246" s="9" t="e">
        <f t="shared" si="351"/>
        <v>#DIV/0!</v>
      </c>
      <c r="DI246" s="9" t="e">
        <f t="shared" si="352"/>
        <v>#DIV/0!</v>
      </c>
      <c r="DJ246" s="9" t="e">
        <f t="shared" si="353"/>
        <v>#DIV/0!</v>
      </c>
      <c r="DK246" s="9" t="e">
        <f t="shared" si="354"/>
        <v>#DIV/0!</v>
      </c>
      <c r="DL246" s="9" t="e">
        <f t="shared" si="355"/>
        <v>#DIV/0!</v>
      </c>
      <c r="DM246" s="9" t="e">
        <f t="shared" si="356"/>
        <v>#DIV/0!</v>
      </c>
      <c r="DN246" s="9" t="e">
        <f t="shared" si="357"/>
        <v>#DIV/0!</v>
      </c>
      <c r="DO246" s="9" t="e">
        <f t="shared" si="358"/>
        <v>#DIV/0!</v>
      </c>
      <c r="DP246" s="9" t="e">
        <f t="shared" si="359"/>
        <v>#DIV/0!</v>
      </c>
      <c r="DQ246" s="9" t="e">
        <f t="shared" si="360"/>
        <v>#DIV/0!</v>
      </c>
      <c r="DR246" s="9" t="e">
        <f t="shared" si="361"/>
        <v>#DIV/0!</v>
      </c>
      <c r="DS246" s="9" t="e">
        <f t="shared" si="362"/>
        <v>#DIV/0!</v>
      </c>
      <c r="DT246" s="9" t="e">
        <f t="shared" si="363"/>
        <v>#DIV/0!</v>
      </c>
      <c r="IF246" s="17"/>
      <c r="IG246" s="17"/>
      <c r="IH246" s="17"/>
      <c r="II246" s="17"/>
      <c r="IJ246" s="17"/>
      <c r="IK246" s="17"/>
      <c r="IL246" s="17"/>
      <c r="IM246" s="17"/>
      <c r="IN246" s="17"/>
      <c r="IO246" s="17"/>
      <c r="IP246" s="17"/>
      <c r="IQ246" s="17"/>
      <c r="IR246" s="17"/>
      <c r="IS246" s="17"/>
      <c r="IT246" s="17"/>
      <c r="IU246" s="17"/>
      <c r="IV246" s="17"/>
    </row>
    <row r="247" spans="1:256" s="12" customFormat="1" x14ac:dyDescent="0.25">
      <c r="A247" s="16" t="s">
        <v>206</v>
      </c>
      <c r="B247" s="16" t="s">
        <v>207</v>
      </c>
      <c r="C247" s="9">
        <v>47.142200000000003</v>
      </c>
      <c r="D247" s="9">
        <v>1.5841000000000001</v>
      </c>
      <c r="E247" s="9">
        <v>7.2356999999999996</v>
      </c>
      <c r="F247" s="9"/>
      <c r="G247" s="9">
        <v>15.1465</v>
      </c>
      <c r="H247" s="9">
        <v>0.52570000000000006</v>
      </c>
      <c r="I247" s="9">
        <v>13.2003</v>
      </c>
      <c r="J247" s="9">
        <v>10.927099999999999</v>
      </c>
      <c r="K247" s="9">
        <v>1.4088000000000001</v>
      </c>
      <c r="L247" s="9">
        <v>0.20630000000000001</v>
      </c>
      <c r="M247" s="9">
        <v>4.7100000000000003E-2</v>
      </c>
      <c r="N247" s="9">
        <v>0.1527</v>
      </c>
      <c r="P247" s="17"/>
      <c r="Q247" s="9">
        <f>C247/'ST1.2-NatData'!R$1</f>
        <v>0.78460488649224425</v>
      </c>
      <c r="R247" s="9">
        <f>D247/'ST1.2-NatData'!S$1</f>
        <v>1.982628067935769E-2</v>
      </c>
      <c r="S247" s="9">
        <f>E247/'ST1.2-NatData'!T$1</f>
        <v>7.096536911171919E-2</v>
      </c>
      <c r="T247" s="9">
        <f>F247/'ST1.2-NatData'!U$1</f>
        <v>0</v>
      </c>
      <c r="U247" s="9">
        <f>G247/'ST1.2-NatData'!V$1</f>
        <v>0.21081897391643237</v>
      </c>
      <c r="V247" s="9">
        <f>H247/'ST1.2-NatData'!W$1</f>
        <v>7.4108011334000599E-3</v>
      </c>
      <c r="W247" s="9">
        <f>I247/'ST1.2-NatData'!X$1</f>
        <v>0.3275183604605002</v>
      </c>
      <c r="X247" s="9">
        <f>J247/'ST1.2-NatData'!Y$1</f>
        <v>0.19485190534781288</v>
      </c>
      <c r="Y247" s="9">
        <f>K247/'ST1.2-NatData'!Z$1</f>
        <v>2.273027961083593E-2</v>
      </c>
      <c r="Z247" s="9">
        <f>L247/'ST1.2-NatData'!AA$1</f>
        <v>2.1901142299036052E-3</v>
      </c>
      <c r="AA247" s="9">
        <f>M247/'ST1.2-NatData'!AB$1</f>
        <v>2.4792083377197598E-3</v>
      </c>
      <c r="AB247" s="9">
        <f>N247/'ST1.2-NatData'!AC$1</f>
        <v>4.3071108227794542E-3</v>
      </c>
      <c r="AC247" s="9">
        <f>O247/'ST1.2-NatData'!AD$1</f>
        <v>0</v>
      </c>
      <c r="AD247" s="9">
        <f t="shared" si="273"/>
        <v>2.5906720359574957</v>
      </c>
      <c r="AE247" s="9">
        <f t="shared" si="274"/>
        <v>1.7368027339346648</v>
      </c>
      <c r="AF247" s="9">
        <f t="shared" si="275"/>
        <v>1.4921100409053727</v>
      </c>
      <c r="AG247" s="9">
        <f t="shared" si="276"/>
        <v>1.6869619462531855</v>
      </c>
      <c r="AH247" s="9">
        <f t="shared" si="277"/>
        <v>9.2123300403567239</v>
      </c>
      <c r="AI247" s="9">
        <f t="shared" si="278"/>
        <v>8.7124941482948177</v>
      </c>
      <c r="AJ247" s="9">
        <f t="shared" si="279"/>
        <v>8.8917239854257772</v>
      </c>
      <c r="AK247" s="9">
        <f t="shared" si="280"/>
        <v>8.8896485840772623</v>
      </c>
      <c r="AL247" s="9"/>
      <c r="AM247" s="9">
        <f t="shared" si="281"/>
        <v>7.2280391656431791</v>
      </c>
      <c r="AN247" s="9">
        <f t="shared" si="282"/>
        <v>1.3075128033857877</v>
      </c>
      <c r="AO247" s="9">
        <f t="shared" si="283"/>
        <v>0.53555196902896718</v>
      </c>
      <c r="AP247" s="9">
        <f t="shared" si="284"/>
        <v>0.18264624109099095</v>
      </c>
      <c r="AQ247" s="9">
        <f t="shared" si="285"/>
        <v>0</v>
      </c>
      <c r="AR247" s="9">
        <f t="shared" si="286"/>
        <v>6.8270745904331034E-2</v>
      </c>
      <c r="AS247" s="9">
        <f t="shared" si="287"/>
        <v>3.0172072308386477</v>
      </c>
      <c r="AT247" s="9">
        <f t="shared" si="288"/>
        <v>1.9421339664875306</v>
      </c>
      <c r="AU247" s="9">
        <f t="shared" si="289"/>
        <v>0.74581015335046708</v>
      </c>
      <c r="AV247" s="9">
        <f t="shared" si="290"/>
        <v>1.7950400610564017</v>
      </c>
      <c r="AW247" s="9">
        <f t="shared" si="291"/>
        <v>0.54085021440686898</v>
      </c>
      <c r="AX247" s="9">
        <f t="shared" si="292"/>
        <v>0</v>
      </c>
      <c r="AY247" s="9">
        <f t="shared" si="293"/>
        <v>0.41879767536922358</v>
      </c>
      <c r="AZ247" s="9">
        <f t="shared" si="294"/>
        <v>4.0352110223907431E-2</v>
      </c>
      <c r="BA247" s="9">
        <f t="shared" si="295"/>
        <v>47.669733831260999</v>
      </c>
      <c r="BB247" s="10">
        <f t="shared" si="296"/>
        <v>0</v>
      </c>
      <c r="BC247" s="9">
        <f t="shared" si="297"/>
        <v>1.6697338312609986</v>
      </c>
      <c r="BD247" s="9">
        <f t="shared" si="298"/>
        <v>9.1419008750865469</v>
      </c>
      <c r="BE247" s="11">
        <f t="shared" si="299"/>
        <v>1.8535206927416599</v>
      </c>
      <c r="BF247" s="9">
        <f t="shared" si="300"/>
        <v>0.26774835687328608</v>
      </c>
      <c r="BG247" s="9">
        <f t="shared" si="301"/>
        <v>23.999999999999993</v>
      </c>
      <c r="BH247" s="9"/>
      <c r="BI247" s="9">
        <f t="shared" si="302"/>
        <v>6.8358654822871978</v>
      </c>
      <c r="BJ247" s="9">
        <f t="shared" si="303"/>
        <v>1.2365707262348704</v>
      </c>
      <c r="BK247" s="9">
        <f t="shared" si="304"/>
        <v>7.2436208522068668E-2</v>
      </c>
      <c r="BL247" s="9">
        <f t="shared" si="305"/>
        <v>0.17273635440135449</v>
      </c>
      <c r="BM247" s="9">
        <f t="shared" si="306"/>
        <v>0</v>
      </c>
      <c r="BN247" s="9">
        <f t="shared" si="307"/>
        <v>6.4566561508924619E-2</v>
      </c>
      <c r="BO247" s="9">
        <f t="shared" si="308"/>
        <v>2.8535017989712208</v>
      </c>
      <c r="BP247" s="9">
        <f t="shared" si="309"/>
        <v>1.8367590765964348</v>
      </c>
      <c r="BQ247" s="9">
        <f t="shared" si="310"/>
        <v>0</v>
      </c>
      <c r="BR247" s="9">
        <f t="shared" si="311"/>
        <v>1.6976460851269155</v>
      </c>
      <c r="BS247" s="9">
        <f t="shared" si="312"/>
        <v>0</v>
      </c>
      <c r="BT247" s="9">
        <f t="shared" si="313"/>
        <v>0.30235391487308449</v>
      </c>
      <c r="BU247" s="9">
        <f t="shared" si="314"/>
        <v>0.8681163438517937</v>
      </c>
      <c r="BV247" s="9">
        <f t="shared" si="315"/>
        <v>0.39607485619702609</v>
      </c>
      <c r="BW247" s="9">
        <f t="shared" si="316"/>
        <v>3.816271482426474E-2</v>
      </c>
      <c r="BX247" s="9">
        <f t="shared" si="317"/>
        <v>45.083304140887101</v>
      </c>
      <c r="BY247" s="10">
        <f t="shared" si="318"/>
        <v>0.49908334238998919</v>
      </c>
      <c r="BZ247" s="9">
        <f t="shared" si="319"/>
        <v>0</v>
      </c>
      <c r="CA247" s="9">
        <f t="shared" si="320"/>
        <v>0</v>
      </c>
      <c r="CB247" s="11">
        <f t="shared" si="321"/>
        <v>0</v>
      </c>
      <c r="CC247" s="9">
        <f t="shared" si="322"/>
        <v>1.9408742340256897</v>
      </c>
      <c r="CD247" s="9">
        <f t="shared" si="323"/>
        <v>24</v>
      </c>
      <c r="CE247" s="9"/>
      <c r="CF247" s="9">
        <f t="shared" si="324"/>
        <v>6.9764900883053578</v>
      </c>
      <c r="CG247" s="9">
        <f t="shared" si="325"/>
        <v>1.2620089493305342</v>
      </c>
      <c r="CH247" s="9">
        <f t="shared" si="326"/>
        <v>0.23849903763589175</v>
      </c>
      <c r="CI247" s="9">
        <f t="shared" si="327"/>
        <v>0.17628981545842845</v>
      </c>
      <c r="CJ247" s="9">
        <f t="shared" si="328"/>
        <v>0</v>
      </c>
      <c r="CK247" s="9">
        <f t="shared" si="329"/>
        <v>6.5894798189073844E-2</v>
      </c>
      <c r="CL247" s="9">
        <f t="shared" si="330"/>
        <v>2.912202861373955</v>
      </c>
      <c r="CM247" s="9">
        <f t="shared" si="331"/>
        <v>1.8745441269555929</v>
      </c>
      <c r="CN247" s="9">
        <f t="shared" si="332"/>
        <v>0.26743063961294222</v>
      </c>
      <c r="CO247" s="9">
        <f t="shared" si="333"/>
        <v>1.7325693603870611</v>
      </c>
      <c r="CP247" s="9">
        <f t="shared" si="334"/>
        <v>3.5527136788005009E-15</v>
      </c>
      <c r="CQ247" s="9">
        <f t="shared" si="335"/>
        <v>0.55682947272007899</v>
      </c>
      <c r="CR247" s="9">
        <f t="shared" si="336"/>
        <v>0.40422274482220866</v>
      </c>
      <c r="CS247" s="9">
        <f t="shared" si="337"/>
        <v>3.8947782457712382E-2</v>
      </c>
      <c r="CT247" s="9">
        <f t="shared" si="338"/>
        <v>46.01073928413804</v>
      </c>
      <c r="CU247" s="10">
        <f t="shared" si="339"/>
        <v>0</v>
      </c>
      <c r="CV247" s="9">
        <f t="shared" si="340"/>
        <v>1.0739284138040261E-2</v>
      </c>
      <c r="CW247" s="9">
        <f t="shared" si="341"/>
        <v>6.0918346928400591E-2</v>
      </c>
      <c r="CX247" s="11">
        <f t="shared" si="342"/>
        <v>8.9508972997708828E-3</v>
      </c>
      <c r="CY247" s="9">
        <f t="shared" si="343"/>
        <v>1.9289186390097943</v>
      </c>
      <c r="CZ247" s="9">
        <f t="shared" si="344"/>
        <v>2.2044436241370358E-2</v>
      </c>
      <c r="DA247" s="9">
        <f t="shared" si="345"/>
        <v>3.8297640610795027E-2</v>
      </c>
      <c r="DB247" s="9">
        <f t="shared" si="346"/>
        <v>23.999999999999993</v>
      </c>
      <c r="DD247" s="9">
        <f t="shared" si="347"/>
        <v>6.9748617182658803</v>
      </c>
      <c r="DE247" s="9">
        <f t="shared" si="348"/>
        <v>1.2617143860850297</v>
      </c>
      <c r="DF247" s="9">
        <f t="shared" si="349"/>
        <v>0.23657610435090959</v>
      </c>
      <c r="DG247" s="9">
        <f t="shared" si="350"/>
        <v>0.17624866796877048</v>
      </c>
      <c r="DH247" s="9">
        <f t="shared" si="351"/>
        <v>0</v>
      </c>
      <c r="DI247" s="9">
        <f t="shared" si="352"/>
        <v>6.5879417802408011E-2</v>
      </c>
      <c r="DJ247" s="9">
        <f t="shared" si="353"/>
        <v>2.9115231293269916</v>
      </c>
      <c r="DK247" s="9">
        <f t="shared" si="354"/>
        <v>1.8741065929728342</v>
      </c>
      <c r="DL247" s="9">
        <f t="shared" si="355"/>
        <v>0.26433391242191462</v>
      </c>
      <c r="DM247" s="9">
        <f t="shared" si="356"/>
        <v>1.7321649644799415</v>
      </c>
      <c r="DN247" s="9">
        <f t="shared" si="357"/>
        <v>0</v>
      </c>
      <c r="DO247" s="9">
        <f t="shared" si="358"/>
        <v>3.5011230981438768E-3</v>
      </c>
      <c r="DP247" s="9">
        <f t="shared" si="359"/>
        <v>0.56043403545618797</v>
      </c>
      <c r="DQ247" s="9">
        <f t="shared" si="360"/>
        <v>0.40412839591629574</v>
      </c>
      <c r="DR247" s="9">
        <f t="shared" si="361"/>
        <v>3.8938691725660092E-2</v>
      </c>
      <c r="DS247" s="9">
        <f t="shared" si="362"/>
        <v>46</v>
      </c>
      <c r="DT247" s="9">
        <f t="shared" si="363"/>
        <v>1.9396720074837717</v>
      </c>
      <c r="IF247" s="17"/>
      <c r="IG247" s="17"/>
      <c r="IH247" s="17"/>
      <c r="II247" s="17"/>
      <c r="IJ247" s="17"/>
      <c r="IK247" s="17"/>
      <c r="IL247" s="17"/>
      <c r="IM247" s="17"/>
      <c r="IN247" s="17"/>
      <c r="IO247" s="17"/>
      <c r="IP247" s="17"/>
      <c r="IQ247" s="17"/>
      <c r="IR247" s="17"/>
      <c r="IS247" s="17"/>
      <c r="IT247" s="17"/>
      <c r="IU247" s="17"/>
      <c r="IV247" s="17"/>
    </row>
    <row r="248" spans="1:256" s="12" customFormat="1" x14ac:dyDescent="0.25">
      <c r="A248" s="16" t="s">
        <v>206</v>
      </c>
      <c r="B248" s="16" t="s">
        <v>207</v>
      </c>
      <c r="C248" s="9">
        <v>47.226900000000001</v>
      </c>
      <c r="D248" s="9">
        <v>1.5817999999999999</v>
      </c>
      <c r="E248" s="9">
        <v>7.2572000000000001</v>
      </c>
      <c r="F248" s="9"/>
      <c r="G248" s="9">
        <v>15.201700000000001</v>
      </c>
      <c r="H248" s="9">
        <v>0.54549999999999998</v>
      </c>
      <c r="I248" s="9">
        <v>13.1591</v>
      </c>
      <c r="J248" s="9">
        <v>10.88</v>
      </c>
      <c r="K248" s="9">
        <v>1.4610000000000001</v>
      </c>
      <c r="L248" s="9">
        <v>0.18890000000000001</v>
      </c>
      <c r="M248" s="9">
        <v>3.6200000000000003E-2</v>
      </c>
      <c r="N248" s="9">
        <v>0.16120000000000001</v>
      </c>
      <c r="P248" s="17"/>
      <c r="Q248" s="9">
        <f>C248/'ST1.2-NatData'!R$1</f>
        <v>0.78601457958857601</v>
      </c>
      <c r="R248" s="9">
        <f>D248/'ST1.2-NatData'!S$1</f>
        <v>1.9797494336599955E-2</v>
      </c>
      <c r="S248" s="9">
        <f>E248/'ST1.2-NatData'!T$1</f>
        <v>7.1176234050274123E-2</v>
      </c>
      <c r="T248" s="9">
        <f>F248/'ST1.2-NatData'!U$1</f>
        <v>0</v>
      </c>
      <c r="U248" s="9">
        <f>G248/'ST1.2-NatData'!V$1</f>
        <v>0.21158728391281351</v>
      </c>
      <c r="V248" s="9">
        <f>H248/'ST1.2-NatData'!W$1</f>
        <v>7.6899220435033902E-3</v>
      </c>
      <c r="W248" s="9">
        <f>I248/'ST1.2-NatData'!X$1</f>
        <v>0.32649612941643508</v>
      </c>
      <c r="X248" s="9">
        <f>J248/'ST1.2-NatData'!Y$1</f>
        <v>0.19401201875925037</v>
      </c>
      <c r="Y248" s="9">
        <f>K248/'ST1.2-NatData'!Z$1</f>
        <v>2.3572500363026189E-2</v>
      </c>
      <c r="Z248" s="9">
        <f>L248/'ST1.2-NatData'!AA$1</f>
        <v>2.0053930103189096E-3</v>
      </c>
      <c r="AA248" s="9">
        <f>M248/'ST1.2-NatData'!AB$1</f>
        <v>1.9054637330245289E-3</v>
      </c>
      <c r="AB248" s="9">
        <f>N248/'ST1.2-NatData'!AC$1</f>
        <v>4.5468648633401965E-3</v>
      </c>
      <c r="AC248" s="9">
        <f>O248/'ST1.2-NatData'!AD$1</f>
        <v>0</v>
      </c>
      <c r="AD248" s="9">
        <f t="shared" si="273"/>
        <v>2.5937422618047039</v>
      </c>
      <c r="AE248" s="9">
        <f t="shared" si="274"/>
        <v>1.7391056829044171</v>
      </c>
      <c r="AF248" s="9">
        <f t="shared" si="275"/>
        <v>1.4939378773984762</v>
      </c>
      <c r="AG248" s="9">
        <f t="shared" si="276"/>
        <v>1.6879498961577266</v>
      </c>
      <c r="AH248" s="9">
        <f t="shared" si="277"/>
        <v>9.2001309392992052</v>
      </c>
      <c r="AI248" s="9">
        <f t="shared" si="278"/>
        <v>8.7018343912921132</v>
      </c>
      <c r="AJ248" s="9">
        <f t="shared" si="279"/>
        <v>8.8865196971452995</v>
      </c>
      <c r="AK248" s="9">
        <f t="shared" si="280"/>
        <v>8.878539694132165</v>
      </c>
      <c r="AL248" s="9"/>
      <c r="AM248" s="9">
        <f t="shared" si="281"/>
        <v>7.2314370524131153</v>
      </c>
      <c r="AN248" s="9">
        <f t="shared" si="282"/>
        <v>1.3096613460574571</v>
      </c>
      <c r="AO248" s="9">
        <f t="shared" si="283"/>
        <v>0.54109839847057195</v>
      </c>
      <c r="AP248" s="9">
        <f t="shared" si="284"/>
        <v>0.18213954016675404</v>
      </c>
      <c r="AQ248" s="9">
        <f t="shared" si="285"/>
        <v>0</v>
      </c>
      <c r="AR248" s="9">
        <f t="shared" si="286"/>
        <v>7.0748289713234505E-2</v>
      </c>
      <c r="AS248" s="9">
        <f t="shared" si="287"/>
        <v>3.0038071418055816</v>
      </c>
      <c r="AT248" s="9">
        <f t="shared" si="288"/>
        <v>1.9466307170885606</v>
      </c>
      <c r="AU248" s="9">
        <f t="shared" si="289"/>
        <v>0.74442408724470255</v>
      </c>
      <c r="AV248" s="9">
        <f t="shared" si="290"/>
        <v>1.7849359763828772</v>
      </c>
      <c r="AW248" s="9">
        <f t="shared" si="291"/>
        <v>0.5293600636275797</v>
      </c>
      <c r="AX248" s="9">
        <f t="shared" si="292"/>
        <v>0</v>
      </c>
      <c r="AY248" s="9">
        <f t="shared" si="293"/>
        <v>0.43374017981303797</v>
      </c>
      <c r="AZ248" s="9">
        <f t="shared" si="294"/>
        <v>3.6899756559378744E-2</v>
      </c>
      <c r="BA248" s="9">
        <f t="shared" si="295"/>
        <v>47.666174594844776</v>
      </c>
      <c r="BB248" s="10">
        <f t="shared" si="296"/>
        <v>0</v>
      </c>
      <c r="BC248" s="9">
        <f t="shared" si="297"/>
        <v>1.6661745948447759</v>
      </c>
      <c r="BD248" s="9">
        <f t="shared" si="298"/>
        <v>9.1477918156559781</v>
      </c>
      <c r="BE248" s="11">
        <f t="shared" si="299"/>
        <v>1.8403093006528488</v>
      </c>
      <c r="BF248" s="9">
        <f t="shared" si="300"/>
        <v>0.27446313720528392</v>
      </c>
      <c r="BG248" s="9">
        <f t="shared" si="301"/>
        <v>23.999999999999996</v>
      </c>
      <c r="BH248" s="9"/>
      <c r="BI248" s="9">
        <f t="shared" si="302"/>
        <v>6.8397687007208825</v>
      </c>
      <c r="BJ248" s="9">
        <f t="shared" si="303"/>
        <v>1.2387276026026641</v>
      </c>
      <c r="BK248" s="9">
        <f t="shared" si="304"/>
        <v>7.8496303323547068E-2</v>
      </c>
      <c r="BL248" s="9">
        <f t="shared" si="305"/>
        <v>0.17227451707963634</v>
      </c>
      <c r="BM248" s="9">
        <f t="shared" si="306"/>
        <v>0</v>
      </c>
      <c r="BN248" s="9">
        <f t="shared" si="307"/>
        <v>6.691642810451312E-2</v>
      </c>
      <c r="BO248" s="9">
        <f t="shared" si="308"/>
        <v>2.8411152475796952</v>
      </c>
      <c r="BP248" s="9">
        <f t="shared" si="309"/>
        <v>1.8411975039126092</v>
      </c>
      <c r="BQ248" s="9">
        <f t="shared" si="310"/>
        <v>0</v>
      </c>
      <c r="BR248" s="9">
        <f t="shared" si="311"/>
        <v>1.6882604571632553</v>
      </c>
      <c r="BS248" s="9">
        <f t="shared" si="312"/>
        <v>0</v>
      </c>
      <c r="BT248" s="9">
        <f t="shared" si="313"/>
        <v>0.31173954283674465</v>
      </c>
      <c r="BU248" s="9">
        <f t="shared" si="314"/>
        <v>0.86659035841079068</v>
      </c>
      <c r="BV248" s="9">
        <f t="shared" si="315"/>
        <v>0.4102479886954542</v>
      </c>
      <c r="BW248" s="9">
        <f t="shared" si="316"/>
        <v>3.4901195730499816E-2</v>
      </c>
      <c r="BX248" s="9">
        <f t="shared" si="317"/>
        <v>45.084484136956164</v>
      </c>
      <c r="BY248" s="10">
        <f t="shared" si="318"/>
        <v>0.4972393570479719</v>
      </c>
      <c r="BZ248" s="9">
        <f t="shared" si="319"/>
        <v>0</v>
      </c>
      <c r="CA248" s="9">
        <f t="shared" si="320"/>
        <v>0</v>
      </c>
      <c r="CB248" s="11">
        <f t="shared" si="321"/>
        <v>0</v>
      </c>
      <c r="CC248" s="9">
        <f t="shared" si="322"/>
        <v>1.9438529051162359</v>
      </c>
      <c r="CD248" s="9">
        <f t="shared" si="323"/>
        <v>24</v>
      </c>
      <c r="CE248" s="9"/>
      <c r="CF248" s="9">
        <f t="shared" si="324"/>
        <v>6.9849340437572627</v>
      </c>
      <c r="CG248" s="9">
        <f t="shared" si="325"/>
        <v>1.2650180117127698</v>
      </c>
      <c r="CH248" s="9">
        <f t="shared" si="326"/>
        <v>0.24995205547003252</v>
      </c>
      <c r="CI248" s="9">
        <f t="shared" si="327"/>
        <v>0.17593082337631802</v>
      </c>
      <c r="CJ248" s="9">
        <f t="shared" si="328"/>
        <v>0</v>
      </c>
      <c r="CK248" s="9">
        <f t="shared" si="329"/>
        <v>6.8336643709104708E-2</v>
      </c>
      <c r="CL248" s="9">
        <f t="shared" si="330"/>
        <v>2.9014142851008513</v>
      </c>
      <c r="CM248" s="9">
        <f t="shared" si="331"/>
        <v>1.880274566156692</v>
      </c>
      <c r="CN248" s="9">
        <f t="shared" si="332"/>
        <v>0.2759083738129986</v>
      </c>
      <c r="CO248" s="9">
        <f t="shared" si="333"/>
        <v>1.7240916261870016</v>
      </c>
      <c r="CP248" s="9">
        <f t="shared" si="334"/>
        <v>0</v>
      </c>
      <c r="CQ248" s="9">
        <f t="shared" si="335"/>
        <v>0.5454030934525731</v>
      </c>
      <c r="CR248" s="9">
        <f t="shared" si="336"/>
        <v>0.41895497757399391</v>
      </c>
      <c r="CS248" s="9">
        <f t="shared" si="337"/>
        <v>3.5641928973432997E-2</v>
      </c>
      <c r="CT248" s="9">
        <f t="shared" si="338"/>
        <v>46.041344652527357</v>
      </c>
      <c r="CU248" s="10">
        <f t="shared" si="339"/>
        <v>0</v>
      </c>
      <c r="CV248" s="9">
        <f t="shared" si="340"/>
        <v>4.1344652527357084E-2</v>
      </c>
      <c r="CW248" s="9">
        <f t="shared" si="341"/>
        <v>0.23500516699635063</v>
      </c>
      <c r="CX248" s="11">
        <f t="shared" si="342"/>
        <v>3.4714327725202852E-2</v>
      </c>
      <c r="CY248" s="9">
        <f t="shared" si="343"/>
        <v>1.9013166023085939</v>
      </c>
      <c r="CZ248" s="9">
        <f t="shared" si="344"/>
        <v>1.6932940995718487E-2</v>
      </c>
      <c r="DA248" s="9">
        <f t="shared" si="345"/>
        <v>4.0405804168330527E-2</v>
      </c>
      <c r="DB248" s="9">
        <f t="shared" si="346"/>
        <v>24</v>
      </c>
      <c r="DD248" s="9">
        <f t="shared" si="347"/>
        <v>6.9786616450437782</v>
      </c>
      <c r="DE248" s="9">
        <f t="shared" si="348"/>
        <v>1.2638820385884002</v>
      </c>
      <c r="DF248" s="9">
        <f t="shared" si="349"/>
        <v>0.24254368363217793</v>
      </c>
      <c r="DG248" s="9">
        <f t="shared" si="350"/>
        <v>0.17577283931185944</v>
      </c>
      <c r="DH248" s="9">
        <f t="shared" si="351"/>
        <v>0</v>
      </c>
      <c r="DI248" s="9">
        <f t="shared" si="352"/>
        <v>6.8275278108026777E-2</v>
      </c>
      <c r="DJ248" s="9">
        <f t="shared" si="353"/>
        <v>2.8988088450043317</v>
      </c>
      <c r="DK248" s="9">
        <f t="shared" si="354"/>
        <v>1.8785860989935268</v>
      </c>
      <c r="DL248" s="9">
        <f t="shared" si="355"/>
        <v>0.26398674504992226</v>
      </c>
      <c r="DM248" s="9">
        <f t="shared" si="356"/>
        <v>1.7225434096927186</v>
      </c>
      <c r="DN248" s="9">
        <f t="shared" si="357"/>
        <v>0</v>
      </c>
      <c r="DO248" s="9">
        <f t="shared" si="358"/>
        <v>1.346984525735917E-2</v>
      </c>
      <c r="DP248" s="9">
        <f t="shared" si="359"/>
        <v>0.55928116204231015</v>
      </c>
      <c r="DQ248" s="9">
        <f t="shared" si="360"/>
        <v>0.41857876032614577</v>
      </c>
      <c r="DR248" s="9">
        <f t="shared" si="361"/>
        <v>3.5609922888903273E-2</v>
      </c>
      <c r="DS248" s="9">
        <f t="shared" si="362"/>
        <v>46.000000000000014</v>
      </c>
      <c r="DT248" s="9">
        <f t="shared" si="363"/>
        <v>1.9427127444375918</v>
      </c>
      <c r="IF248" s="17"/>
      <c r="IG248" s="17"/>
      <c r="IH248" s="17"/>
      <c r="II248" s="17"/>
      <c r="IJ248" s="17"/>
      <c r="IK248" s="17"/>
      <c r="IL248" s="17"/>
      <c r="IM248" s="17"/>
      <c r="IN248" s="17"/>
      <c r="IO248" s="17"/>
      <c r="IP248" s="17"/>
      <c r="IQ248" s="17"/>
      <c r="IR248" s="17"/>
      <c r="IS248" s="17"/>
      <c r="IT248" s="17"/>
      <c r="IU248" s="17"/>
      <c r="IV248" s="17"/>
    </row>
    <row r="249" spans="1:256" s="12" customFormat="1" x14ac:dyDescent="0.25">
      <c r="A249" s="16" t="s">
        <v>206</v>
      </c>
      <c r="B249" s="16" t="s">
        <v>207</v>
      </c>
      <c r="C249" s="9">
        <v>47.2121</v>
      </c>
      <c r="D249" s="9">
        <v>1.5918999999999999</v>
      </c>
      <c r="E249" s="9">
        <v>7.3300999999999998</v>
      </c>
      <c r="F249" s="9"/>
      <c r="G249" s="9">
        <v>15.5123</v>
      </c>
      <c r="H249" s="9">
        <v>0.52350000000000008</v>
      </c>
      <c r="I249" s="9">
        <v>13.1836</v>
      </c>
      <c r="J249" s="9">
        <v>10.8384</v>
      </c>
      <c r="K249" s="9">
        <v>1.415</v>
      </c>
      <c r="L249" s="9">
        <v>0.21260000000000001</v>
      </c>
      <c r="M249" s="9">
        <v>3.78E-2</v>
      </c>
      <c r="N249" s="9">
        <v>0.15570000000000001</v>
      </c>
      <c r="P249" s="17"/>
      <c r="Q249" s="9">
        <f>C249/'ST1.2-NatData'!R$1</f>
        <v>0.78576825777245185</v>
      </c>
      <c r="R249" s="9">
        <f>D249/'ST1.2-NatData'!S$1</f>
        <v>1.9923903928709994E-2</v>
      </c>
      <c r="S249" s="9">
        <f>E249/'ST1.2-NatData'!T$1</f>
        <v>7.1891213307048771E-2</v>
      </c>
      <c r="T249" s="9">
        <f>F249/'ST1.2-NatData'!U$1</f>
        <v>0</v>
      </c>
      <c r="U249" s="9">
        <f>G249/'ST1.2-NatData'!V$1</f>
        <v>0.21591041950839293</v>
      </c>
      <c r="V249" s="9">
        <f>H249/'ST1.2-NatData'!W$1</f>
        <v>7.3797876989441348E-3</v>
      </c>
      <c r="W249" s="9">
        <f>I249/'ST1.2-NatData'!X$1</f>
        <v>0.32710400952759028</v>
      </c>
      <c r="X249" s="9">
        <f>J249/'ST1.2-NatData'!Y$1</f>
        <v>0.19327020809928849</v>
      </c>
      <c r="Y249" s="9">
        <f>K249/'ST1.2-NatData'!Z$1</f>
        <v>2.2830313493279984E-2</v>
      </c>
      <c r="Z249" s="9">
        <f>L249/'ST1.2-NatData'!AA$1</f>
        <v>2.2569960507877193E-3</v>
      </c>
      <c r="AA249" s="9">
        <f>M249/'ST1.2-NatData'!AB$1</f>
        <v>1.9896831245394251E-3</v>
      </c>
      <c r="AB249" s="9">
        <f>N249/'ST1.2-NatData'!AC$1</f>
        <v>4.3917298959185395E-3</v>
      </c>
      <c r="AC249" s="9">
        <f>O249/'ST1.2-NatData'!AD$1</f>
        <v>0</v>
      </c>
      <c r="AD249" s="9">
        <f t="shared" si="273"/>
        <v>2.5990004042119828</v>
      </c>
      <c r="AE249" s="9">
        <f t="shared" si="274"/>
        <v>1.7433136322376104</v>
      </c>
      <c r="AF249" s="9">
        <f t="shared" si="275"/>
        <v>1.4998688050501867</v>
      </c>
      <c r="AG249" s="9">
        <f t="shared" si="276"/>
        <v>1.6931390131494752</v>
      </c>
      <c r="AH249" s="9">
        <f t="shared" si="277"/>
        <v>9.1779239857508497</v>
      </c>
      <c r="AI249" s="9">
        <f t="shared" si="278"/>
        <v>8.6674247482365701</v>
      </c>
      <c r="AJ249" s="9">
        <f t="shared" si="279"/>
        <v>8.8592843726977293</v>
      </c>
      <c r="AK249" s="9">
        <f t="shared" si="280"/>
        <v>8.860433806208313</v>
      </c>
      <c r="AL249" s="9"/>
      <c r="AM249" s="9">
        <f t="shared" si="281"/>
        <v>7.211721340251442</v>
      </c>
      <c r="AN249" s="9">
        <f t="shared" si="282"/>
        <v>1.3196241819509871</v>
      </c>
      <c r="AO249" s="9">
        <f t="shared" si="283"/>
        <v>0.53134552220242881</v>
      </c>
      <c r="AP249" s="9">
        <f t="shared" si="284"/>
        <v>0.18286007575710303</v>
      </c>
      <c r="AQ249" s="9">
        <f t="shared" si="285"/>
        <v>0</v>
      </c>
      <c r="AR249" s="9">
        <f t="shared" si="286"/>
        <v>6.773113053188845E-2</v>
      </c>
      <c r="AS249" s="9">
        <f t="shared" si="287"/>
        <v>3.0021357348785451</v>
      </c>
      <c r="AT249" s="9">
        <f t="shared" si="288"/>
        <v>1.9816094179796078</v>
      </c>
      <c r="AU249" s="9">
        <f t="shared" si="289"/>
        <v>0.7656818813495736</v>
      </c>
      <c r="AV249" s="9">
        <f t="shared" si="290"/>
        <v>1.773819278645518</v>
      </c>
      <c r="AW249" s="9">
        <f t="shared" si="291"/>
        <v>0.53950115999509141</v>
      </c>
      <c r="AX249" s="9">
        <f t="shared" si="292"/>
        <v>0</v>
      </c>
      <c r="AY249" s="9">
        <f t="shared" si="293"/>
        <v>0.41906976362437126</v>
      </c>
      <c r="AZ249" s="9">
        <f t="shared" si="294"/>
        <v>4.1429076380539102E-2</v>
      </c>
      <c r="BA249" s="9">
        <f t="shared" si="295"/>
        <v>47.648288173963167</v>
      </c>
      <c r="BB249" s="10">
        <f t="shared" si="296"/>
        <v>0</v>
      </c>
      <c r="BC249" s="9">
        <f t="shared" si="297"/>
        <v>1.6482881739631665</v>
      </c>
      <c r="BD249" s="9">
        <f t="shared" si="298"/>
        <v>9.0139313742417073</v>
      </c>
      <c r="BE249" s="11">
        <f t="shared" si="299"/>
        <v>1.8374219661467368</v>
      </c>
      <c r="BF249" s="9">
        <f t="shared" si="300"/>
        <v>0.29314370241338955</v>
      </c>
      <c r="BG249" s="9">
        <f t="shared" si="301"/>
        <v>24.000000000000004</v>
      </c>
      <c r="BH249" s="9"/>
      <c r="BI249" s="9">
        <f t="shared" si="302"/>
        <v>6.8105872437956814</v>
      </c>
      <c r="BJ249" s="9">
        <f t="shared" si="303"/>
        <v>1.2462233627965376</v>
      </c>
      <c r="BK249" s="9">
        <f t="shared" si="304"/>
        <v>5.6810606592218704E-2</v>
      </c>
      <c r="BL249" s="9">
        <f t="shared" si="305"/>
        <v>0.17268893799318882</v>
      </c>
      <c r="BM249" s="9">
        <f t="shared" si="306"/>
        <v>0</v>
      </c>
      <c r="BN249" s="9">
        <f t="shared" si="307"/>
        <v>6.3963754538560208E-2</v>
      </c>
      <c r="BO249" s="9">
        <f t="shared" si="308"/>
        <v>2.835149387426847</v>
      </c>
      <c r="BP249" s="9">
        <f t="shared" si="309"/>
        <v>1.8713873134491847</v>
      </c>
      <c r="BQ249" s="9">
        <f t="shared" si="310"/>
        <v>0</v>
      </c>
      <c r="BR249" s="9">
        <f t="shared" si="311"/>
        <v>1.675154984776605</v>
      </c>
      <c r="BS249" s="9">
        <f t="shared" si="312"/>
        <v>0</v>
      </c>
      <c r="BT249" s="9">
        <f t="shared" si="313"/>
        <v>0.32484501522339504</v>
      </c>
      <c r="BU249" s="9">
        <f t="shared" si="314"/>
        <v>0.88996028000554717</v>
      </c>
      <c r="BV249" s="9">
        <f t="shared" si="315"/>
        <v>0.39576004836330847</v>
      </c>
      <c r="BW249" s="9">
        <f t="shared" si="316"/>
        <v>3.9124686854539362E-2</v>
      </c>
      <c r="BX249" s="9">
        <f t="shared" si="317"/>
        <v>44.997970431145333</v>
      </c>
      <c r="BY249" s="10">
        <f t="shared" si="318"/>
        <v>0.53544745208719491</v>
      </c>
      <c r="BZ249" s="9">
        <f t="shared" si="319"/>
        <v>0</v>
      </c>
      <c r="CA249" s="9">
        <f t="shared" si="320"/>
        <v>0</v>
      </c>
      <c r="CB249" s="11">
        <f t="shared" si="321"/>
        <v>0</v>
      </c>
      <c r="CC249" s="9">
        <f t="shared" si="322"/>
        <v>1.9446895828577635</v>
      </c>
      <c r="CD249" s="9">
        <f t="shared" si="323"/>
        <v>24.000000000000004</v>
      </c>
      <c r="CE249" s="9"/>
      <c r="CF249" s="9">
        <f t="shared" si="324"/>
        <v>6.9613444466454037</v>
      </c>
      <c r="CG249" s="9">
        <f t="shared" si="325"/>
        <v>1.2738094051708324</v>
      </c>
      <c r="CH249" s="9">
        <f t="shared" si="326"/>
        <v>0.23515385181623571</v>
      </c>
      <c r="CI249" s="9">
        <f t="shared" si="327"/>
        <v>0.17651153071875134</v>
      </c>
      <c r="CJ249" s="9">
        <f t="shared" si="328"/>
        <v>0</v>
      </c>
      <c r="CK249" s="9">
        <f t="shared" si="329"/>
        <v>6.5379637835082702E-2</v>
      </c>
      <c r="CL249" s="9">
        <f t="shared" si="330"/>
        <v>2.8979074398545497</v>
      </c>
      <c r="CM249" s="9">
        <f t="shared" si="331"/>
        <v>1.9128118054533165</v>
      </c>
      <c r="CN249" s="9">
        <f t="shared" si="332"/>
        <v>0.28776426567793578</v>
      </c>
      <c r="CO249" s="9">
        <f t="shared" si="333"/>
        <v>1.7122357343220647</v>
      </c>
      <c r="CP249" s="9">
        <f t="shared" si="334"/>
        <v>4.4408920985006262E-16</v>
      </c>
      <c r="CQ249" s="9">
        <f t="shared" si="335"/>
        <v>0.55548878120642087</v>
      </c>
      <c r="CR249" s="9">
        <f t="shared" si="336"/>
        <v>0.40452047910961092</v>
      </c>
      <c r="CS249" s="9">
        <f t="shared" si="337"/>
        <v>3.9990739683968268E-2</v>
      </c>
      <c r="CT249" s="9">
        <f t="shared" si="338"/>
        <v>45.994032578692725</v>
      </c>
      <c r="CU249" s="10">
        <f t="shared" si="339"/>
        <v>3.1197116675370619E-3</v>
      </c>
      <c r="CV249" s="9">
        <f t="shared" si="340"/>
        <v>0</v>
      </c>
      <c r="CW249" s="9">
        <f t="shared" si="341"/>
        <v>0</v>
      </c>
      <c r="CX249" s="11">
        <f t="shared" si="342"/>
        <v>0</v>
      </c>
      <c r="CY249" s="9">
        <f t="shared" si="343"/>
        <v>1.943465247352127</v>
      </c>
      <c r="CZ249" s="9">
        <f t="shared" si="344"/>
        <v>1.7627168611852519E-2</v>
      </c>
      <c r="DA249" s="9">
        <f t="shared" si="345"/>
        <v>3.8907584036020543E-2</v>
      </c>
      <c r="DB249" s="9">
        <f t="shared" si="346"/>
        <v>24.000000000000004</v>
      </c>
      <c r="DD249" s="9">
        <f t="shared" si="347"/>
        <v>6.9622476350124405</v>
      </c>
      <c r="DE249" s="9">
        <f t="shared" si="348"/>
        <v>1.2739746735102155</v>
      </c>
      <c r="DF249" s="9">
        <f t="shared" si="349"/>
        <v>0.23622230852265602</v>
      </c>
      <c r="DG249" s="9">
        <f t="shared" si="350"/>
        <v>0.17653443192158866</v>
      </c>
      <c r="DH249" s="9">
        <f t="shared" si="351"/>
        <v>0</v>
      </c>
      <c r="DI249" s="9">
        <f t="shared" si="352"/>
        <v>6.5388120410364861E-2</v>
      </c>
      <c r="DJ249" s="9">
        <f t="shared" si="353"/>
        <v>2.8982834241645472</v>
      </c>
      <c r="DK249" s="9">
        <f t="shared" si="354"/>
        <v>1.9130599801247836</v>
      </c>
      <c r="DL249" s="9">
        <f t="shared" si="355"/>
        <v>0.28948826514394099</v>
      </c>
      <c r="DM249" s="9">
        <f t="shared" si="356"/>
        <v>1.7124578855758514</v>
      </c>
      <c r="DN249" s="9">
        <f t="shared" si="357"/>
        <v>1.9461507197924277E-3</v>
      </c>
      <c r="DO249" s="9">
        <f t="shared" si="358"/>
        <v>0</v>
      </c>
      <c r="DP249" s="9">
        <f t="shared" si="359"/>
        <v>0.55543110881786018</v>
      </c>
      <c r="DQ249" s="9">
        <f t="shared" si="360"/>
        <v>0.40457296296438355</v>
      </c>
      <c r="DR249" s="9">
        <f t="shared" si="361"/>
        <v>3.9995928217756327E-2</v>
      </c>
      <c r="DS249" s="9">
        <f t="shared" si="362"/>
        <v>46</v>
      </c>
      <c r="DT249" s="9">
        <f t="shared" si="363"/>
        <v>1.9434579123421563</v>
      </c>
      <c r="IF249" s="17"/>
      <c r="IG249" s="17"/>
      <c r="IH249" s="17"/>
      <c r="II249" s="17"/>
      <c r="IJ249" s="17"/>
      <c r="IK249" s="17"/>
      <c r="IL249" s="17"/>
      <c r="IM249" s="17"/>
      <c r="IN249" s="17"/>
      <c r="IO249" s="17"/>
      <c r="IP249" s="17"/>
      <c r="IQ249" s="17"/>
      <c r="IR249" s="17"/>
      <c r="IS249" s="17"/>
      <c r="IT249" s="17"/>
      <c r="IU249" s="17"/>
      <c r="IV249" s="17"/>
    </row>
    <row r="250" spans="1:256" s="12" customFormat="1" x14ac:dyDescent="0.25">
      <c r="A250" s="16" t="s">
        <v>206</v>
      </c>
      <c r="B250" s="16" t="s">
        <v>207</v>
      </c>
      <c r="C250" s="9">
        <v>47.033000000000001</v>
      </c>
      <c r="D250" s="9">
        <v>1.6147</v>
      </c>
      <c r="E250" s="9">
        <v>7.4226000000000001</v>
      </c>
      <c r="F250" s="9"/>
      <c r="G250" s="9">
        <v>15.682</v>
      </c>
      <c r="H250" s="9">
        <v>0.56690000000000007</v>
      </c>
      <c r="I250" s="9">
        <v>13.1309</v>
      </c>
      <c r="J250" s="9">
        <v>10.7669</v>
      </c>
      <c r="K250" s="9">
        <v>1.4313</v>
      </c>
      <c r="L250" s="9">
        <v>0.20200000000000001</v>
      </c>
      <c r="M250" s="9">
        <v>4.58E-2</v>
      </c>
      <c r="N250" s="9">
        <v>0.159</v>
      </c>
      <c r="P250" s="17"/>
      <c r="Q250" s="9">
        <f>C250/'ST1.2-NatData'!R$1</f>
        <v>0.78278743093003122</v>
      </c>
      <c r="R250" s="9">
        <f>D250/'ST1.2-NatData'!S$1</f>
        <v>2.0209264196047509E-2</v>
      </c>
      <c r="S250" s="9">
        <f>E250/'ST1.2-NatData'!T$1</f>
        <v>7.2798422926413045E-2</v>
      </c>
      <c r="T250" s="9">
        <f>F250/'ST1.2-NatData'!U$1</f>
        <v>0</v>
      </c>
      <c r="U250" s="9">
        <f>G250/'ST1.2-NatData'!V$1</f>
        <v>0.21827241600089078</v>
      </c>
      <c r="V250" s="9">
        <f>H250/'ST1.2-NatData'!W$1</f>
        <v>7.9915981786655779E-3</v>
      </c>
      <c r="W250" s="9">
        <f>I250/'ST1.2-NatData'!X$1</f>
        <v>0.32579644700277888</v>
      </c>
      <c r="X250" s="9">
        <f>J250/'ST1.2-NatData'!Y$1</f>
        <v>0.1919952210274791</v>
      </c>
      <c r="Y250" s="9">
        <f>K250/'ST1.2-NatData'!Z$1</f>
        <v>2.3093305797124833E-2</v>
      </c>
      <c r="Z250" s="9">
        <f>L250/'ST1.2-NatData'!AA$1</f>
        <v>2.1444647331096862E-3</v>
      </c>
      <c r="AA250" s="9">
        <f>M250/'ST1.2-NatData'!AB$1</f>
        <v>2.4107800821139068E-3</v>
      </c>
      <c r="AB250" s="9">
        <f>N250/'ST1.2-NatData'!AC$1</f>
        <v>4.484810876371534E-3</v>
      </c>
      <c r="AC250" s="9">
        <f>O250/'ST1.2-NatData'!AD$1</f>
        <v>0</v>
      </c>
      <c r="AD250" s="9">
        <f t="shared" si="273"/>
        <v>2.5971299072506882</v>
      </c>
      <c r="AE250" s="9">
        <f t="shared" si="274"/>
        <v>1.7431247642491881</v>
      </c>
      <c r="AF250" s="9">
        <f t="shared" si="275"/>
        <v>1.50065400216124</v>
      </c>
      <c r="AG250" s="9">
        <f t="shared" si="276"/>
        <v>1.6926492231887191</v>
      </c>
      <c r="AH250" s="9">
        <f t="shared" si="277"/>
        <v>9.1789184160272317</v>
      </c>
      <c r="AI250" s="9">
        <f t="shared" si="278"/>
        <v>8.6628896343043866</v>
      </c>
      <c r="AJ250" s="9">
        <f t="shared" si="279"/>
        <v>8.8618479212970396</v>
      </c>
      <c r="AK250" s="9">
        <f t="shared" si="280"/>
        <v>8.8677019807532798</v>
      </c>
      <c r="AL250" s="9"/>
      <c r="AM250" s="9">
        <f t="shared" si="281"/>
        <v>7.1851419655983086</v>
      </c>
      <c r="AN250" s="9">
        <f t="shared" si="282"/>
        <v>1.3364215697139834</v>
      </c>
      <c r="AO250" s="9">
        <f t="shared" si="283"/>
        <v>0.52156353531229271</v>
      </c>
      <c r="AP250" s="9">
        <f t="shared" si="284"/>
        <v>0.18549918730346024</v>
      </c>
      <c r="AQ250" s="9">
        <f t="shared" si="285"/>
        <v>0</v>
      </c>
      <c r="AR250" s="9">
        <f t="shared" si="286"/>
        <v>7.3354227695643162E-2</v>
      </c>
      <c r="AS250" s="9">
        <f t="shared" si="287"/>
        <v>2.9904590072700472</v>
      </c>
      <c r="AT250" s="9">
        <f t="shared" si="288"/>
        <v>2.0035046989413332</v>
      </c>
      <c r="AU250" s="9">
        <f t="shared" si="289"/>
        <v>0.77438065652277643</v>
      </c>
      <c r="AV250" s="9">
        <f t="shared" si="290"/>
        <v>1.7623084700783467</v>
      </c>
      <c r="AW250" s="9">
        <f t="shared" si="291"/>
        <v>0.53668912660112333</v>
      </c>
      <c r="AX250" s="9">
        <f t="shared" si="292"/>
        <v>0</v>
      </c>
      <c r="AY250" s="9">
        <f t="shared" si="293"/>
        <v>0.42394313973635511</v>
      </c>
      <c r="AZ250" s="9">
        <f t="shared" si="294"/>
        <v>3.9367733662522844E-2</v>
      </c>
      <c r="BA250" s="9">
        <f t="shared" si="295"/>
        <v>47.614393002118646</v>
      </c>
      <c r="BB250" s="10">
        <f t="shared" si="296"/>
        <v>0</v>
      </c>
      <c r="BC250" s="9">
        <f t="shared" si="297"/>
        <v>1.6143930021186463</v>
      </c>
      <c r="BD250" s="9">
        <f t="shared" si="298"/>
        <v>8.7029653638193167</v>
      </c>
      <c r="BE250" s="11">
        <f t="shared" si="299"/>
        <v>1.8087182347550175</v>
      </c>
      <c r="BF250" s="9">
        <f t="shared" si="300"/>
        <v>0.32231293104312075</v>
      </c>
      <c r="BG250" s="9">
        <f t="shared" si="301"/>
        <v>24</v>
      </c>
      <c r="BH250" s="9"/>
      <c r="BI250" s="9">
        <f t="shared" si="302"/>
        <v>6.7812011212675287</v>
      </c>
      <c r="BJ250" s="9">
        <f t="shared" si="303"/>
        <v>1.2612894067258607</v>
      </c>
      <c r="BK250" s="9">
        <f t="shared" si="304"/>
        <v>4.2490527993390259E-2</v>
      </c>
      <c r="BL250" s="9">
        <f t="shared" si="305"/>
        <v>0.17507062532085874</v>
      </c>
      <c r="BM250" s="9">
        <f t="shared" si="306"/>
        <v>0</v>
      </c>
      <c r="BN250" s="9">
        <f t="shared" si="307"/>
        <v>6.9230333023487856E-2</v>
      </c>
      <c r="BO250" s="9">
        <f t="shared" si="308"/>
        <v>2.8223386636335714</v>
      </c>
      <c r="BP250" s="9">
        <f t="shared" si="309"/>
        <v>1.8908698500286918</v>
      </c>
      <c r="BQ250" s="9">
        <f t="shared" si="310"/>
        <v>0</v>
      </c>
      <c r="BR250" s="9">
        <f t="shared" si="311"/>
        <v>1.6632334100749282</v>
      </c>
      <c r="BS250" s="9">
        <f t="shared" si="312"/>
        <v>0</v>
      </c>
      <c r="BT250" s="9">
        <f t="shared" si="313"/>
        <v>0.3367665899250718</v>
      </c>
      <c r="BU250" s="9">
        <f t="shared" si="314"/>
        <v>0.89950254848642908</v>
      </c>
      <c r="BV250" s="9">
        <f t="shared" si="315"/>
        <v>0.40010951882346824</v>
      </c>
      <c r="BW250" s="9">
        <f t="shared" si="316"/>
        <v>3.7154522615174448E-2</v>
      </c>
      <c r="BX250" s="9">
        <f t="shared" si="317"/>
        <v>44.937563761491134</v>
      </c>
      <c r="BY250" s="10">
        <f t="shared" si="318"/>
        <v>0.56187697873163756</v>
      </c>
      <c r="BZ250" s="9">
        <f t="shared" si="319"/>
        <v>0</v>
      </c>
      <c r="CA250" s="9">
        <f t="shared" si="320"/>
        <v>0</v>
      </c>
      <c r="CB250" s="11">
        <f t="shared" si="321"/>
        <v>0</v>
      </c>
      <c r="CC250" s="9">
        <f t="shared" si="322"/>
        <v>1.9402642565633335</v>
      </c>
      <c r="CD250" s="9">
        <f t="shared" si="323"/>
        <v>23.999999999999996</v>
      </c>
      <c r="CE250" s="9"/>
      <c r="CF250" s="9">
        <f t="shared" si="324"/>
        <v>6.9369431676047473</v>
      </c>
      <c r="CG250" s="9">
        <f t="shared" si="325"/>
        <v>1.2902571057682723</v>
      </c>
      <c r="CH250" s="9">
        <f t="shared" si="326"/>
        <v>0.22720027337302007</v>
      </c>
      <c r="CI250" s="9">
        <f t="shared" si="327"/>
        <v>0.17909142590668631</v>
      </c>
      <c r="CJ250" s="9">
        <f t="shared" si="328"/>
        <v>0</v>
      </c>
      <c r="CK250" s="9">
        <f t="shared" si="329"/>
        <v>7.0820327707448755E-2</v>
      </c>
      <c r="CL250" s="9">
        <f t="shared" si="330"/>
        <v>2.8871585666375372</v>
      </c>
      <c r="CM250" s="9">
        <f t="shared" si="331"/>
        <v>1.9342969560139767</v>
      </c>
      <c r="CN250" s="9">
        <f t="shared" si="332"/>
        <v>0.29856754963866905</v>
      </c>
      <c r="CO250" s="9">
        <f t="shared" si="333"/>
        <v>1.7014324503613314</v>
      </c>
      <c r="CP250" s="9">
        <f t="shared" si="334"/>
        <v>4.4408920985006262E-16</v>
      </c>
      <c r="CQ250" s="9">
        <f t="shared" si="335"/>
        <v>0.55269343137693905</v>
      </c>
      <c r="CR250" s="9">
        <f t="shared" si="336"/>
        <v>0.40929872794825517</v>
      </c>
      <c r="CS250" s="9">
        <f t="shared" si="337"/>
        <v>3.8007840674805768E-2</v>
      </c>
      <c r="CT250" s="9">
        <f t="shared" si="338"/>
        <v>45.969632861414198</v>
      </c>
      <c r="CU250" s="10">
        <f t="shared" si="339"/>
        <v>1.5699315708163165E-2</v>
      </c>
      <c r="CV250" s="9">
        <f t="shared" si="340"/>
        <v>0</v>
      </c>
      <c r="CW250" s="9">
        <f t="shared" si="341"/>
        <v>0</v>
      </c>
      <c r="CX250" s="11">
        <f t="shared" si="342"/>
        <v>0</v>
      </c>
      <c r="CY250" s="9">
        <f t="shared" si="343"/>
        <v>1.9388923215984311</v>
      </c>
      <c r="CZ250" s="9">
        <f t="shared" si="344"/>
        <v>2.1363966459385431E-2</v>
      </c>
      <c r="DA250" s="9">
        <f t="shared" si="345"/>
        <v>3.9743711942183436E-2</v>
      </c>
      <c r="DB250" s="9">
        <f t="shared" si="346"/>
        <v>24</v>
      </c>
      <c r="DD250" s="9">
        <f t="shared" si="347"/>
        <v>6.9415256517670088</v>
      </c>
      <c r="DE250" s="9">
        <f t="shared" si="348"/>
        <v>1.2911094383605357</v>
      </c>
      <c r="DF250" s="9">
        <f t="shared" si="349"/>
        <v>0.23263509012754469</v>
      </c>
      <c r="DG250" s="9">
        <f t="shared" si="350"/>
        <v>0.17920973214085684</v>
      </c>
      <c r="DH250" s="9">
        <f t="shared" si="351"/>
        <v>0</v>
      </c>
      <c r="DI250" s="9">
        <f t="shared" si="352"/>
        <v>7.0867110998337049E-2</v>
      </c>
      <c r="DJ250" s="9">
        <f t="shared" si="353"/>
        <v>2.8890657984089234</v>
      </c>
      <c r="DK250" s="9">
        <f t="shared" si="354"/>
        <v>1.9355747357149031</v>
      </c>
      <c r="DL250" s="9">
        <f t="shared" si="355"/>
        <v>0.30735246739056521</v>
      </c>
      <c r="DM250" s="9">
        <f t="shared" si="356"/>
        <v>1.7025564018005401</v>
      </c>
      <c r="DN250" s="9">
        <f t="shared" si="357"/>
        <v>9.9088691911051185E-3</v>
      </c>
      <c r="DO250" s="9">
        <f t="shared" si="358"/>
        <v>0</v>
      </c>
      <c r="DP250" s="9">
        <f t="shared" si="359"/>
        <v>0.55239794455848523</v>
      </c>
      <c r="DQ250" s="9">
        <f t="shared" si="360"/>
        <v>0.40956910711861017</v>
      </c>
      <c r="DR250" s="9">
        <f t="shared" si="361"/>
        <v>3.8032948322904638E-2</v>
      </c>
      <c r="DS250" s="9">
        <f t="shared" si="362"/>
        <v>45.999999999999986</v>
      </c>
      <c r="DT250" s="9">
        <f t="shared" si="363"/>
        <v>1.9388519543989742</v>
      </c>
      <c r="IF250" s="17"/>
      <c r="IG250" s="17"/>
      <c r="IH250" s="17"/>
      <c r="II250" s="17"/>
      <c r="IJ250" s="17"/>
      <c r="IK250" s="17"/>
      <c r="IL250" s="17"/>
      <c r="IM250" s="17"/>
      <c r="IN250" s="17"/>
      <c r="IO250" s="17"/>
      <c r="IP250" s="17"/>
      <c r="IQ250" s="17"/>
      <c r="IR250" s="17"/>
      <c r="IS250" s="17"/>
      <c r="IT250" s="17"/>
      <c r="IU250" s="17"/>
      <c r="IV250" s="17"/>
    </row>
    <row r="251" spans="1:256" s="12" customFormat="1" x14ac:dyDescent="0.25">
      <c r="A251" s="16" t="s">
        <v>206</v>
      </c>
      <c r="B251" s="16" t="s">
        <v>207</v>
      </c>
      <c r="C251" s="9">
        <v>47.238700000000001</v>
      </c>
      <c r="D251" s="9">
        <v>1.6304000000000001</v>
      </c>
      <c r="E251" s="9">
        <v>7.3380999999999998</v>
      </c>
      <c r="F251" s="9"/>
      <c r="G251" s="9">
        <v>15.712</v>
      </c>
      <c r="H251" s="9">
        <v>0.54730000000000001</v>
      </c>
      <c r="I251" s="9">
        <v>13.1721</v>
      </c>
      <c r="J251" s="9">
        <v>10.7493</v>
      </c>
      <c r="K251" s="9">
        <v>1.452</v>
      </c>
      <c r="L251" s="9">
        <v>0.22060000000000002</v>
      </c>
      <c r="M251" s="9">
        <v>4.6600000000000003E-2</v>
      </c>
      <c r="N251" s="9">
        <v>0.1588</v>
      </c>
      <c r="P251" s="17"/>
      <c r="Q251" s="9">
        <f>C251/'ST1.2-NatData'!R$1</f>
        <v>0.78621097130683704</v>
      </c>
      <c r="R251" s="9">
        <f>D251/'ST1.2-NatData'!S$1</f>
        <v>2.0405762274872025E-2</v>
      </c>
      <c r="S251" s="9">
        <f>E251/'ST1.2-NatData'!T$1</f>
        <v>7.1969674679534329E-2</v>
      </c>
      <c r="T251" s="9">
        <f>F251/'ST1.2-NatData'!U$1</f>
        <v>0</v>
      </c>
      <c r="U251" s="9">
        <f>G251/'ST1.2-NatData'!V$1</f>
        <v>0.21868997578153271</v>
      </c>
      <c r="V251" s="9">
        <f>H251/'ST1.2-NatData'!W$1</f>
        <v>7.7152966716946027E-3</v>
      </c>
      <c r="W251" s="9">
        <f>I251/'ST1.2-NatData'!X$1</f>
        <v>0.326818678046844</v>
      </c>
      <c r="X251" s="9">
        <f>J251/'ST1.2-NatData'!Y$1</f>
        <v>0.19168137805595678</v>
      </c>
      <c r="Y251" s="9">
        <f>K251/'ST1.2-NatData'!Z$1</f>
        <v>2.3427289888510623E-2</v>
      </c>
      <c r="Z251" s="9">
        <f>L251/'ST1.2-NatData'!AA$1</f>
        <v>2.3419253471484991E-3</v>
      </c>
      <c r="AA251" s="9">
        <f>M251/'ST1.2-NatData'!AB$1</f>
        <v>2.4528897778713548E-3</v>
      </c>
      <c r="AB251" s="9">
        <f>N251/'ST1.2-NatData'!AC$1</f>
        <v>4.4791696048289281E-3</v>
      </c>
      <c r="AC251" s="9">
        <f>O251/'ST1.2-NatData'!AD$1</f>
        <v>0</v>
      </c>
      <c r="AD251" s="9">
        <f t="shared" si="273"/>
        <v>2.6032830646850584</v>
      </c>
      <c r="AE251" s="9">
        <f t="shared" si="274"/>
        <v>1.7469998419681243</v>
      </c>
      <c r="AF251" s="9">
        <f t="shared" si="275"/>
        <v>1.5037800334408493</v>
      </c>
      <c r="AG251" s="9">
        <f t="shared" si="276"/>
        <v>1.6954614114968061</v>
      </c>
      <c r="AH251" s="9">
        <f t="shared" si="277"/>
        <v>9.1585583556635122</v>
      </c>
      <c r="AI251" s="9">
        <f t="shared" si="278"/>
        <v>8.6448813728788956</v>
      </c>
      <c r="AJ251" s="9">
        <f t="shared" si="279"/>
        <v>8.847149158504017</v>
      </c>
      <c r="AK251" s="9">
        <f t="shared" si="280"/>
        <v>8.846776404038625</v>
      </c>
      <c r="AL251" s="9"/>
      <c r="AM251" s="9">
        <f t="shared" si="281"/>
        <v>7.2005590605765581</v>
      </c>
      <c r="AN251" s="9">
        <f t="shared" si="282"/>
        <v>1.3182769307812676</v>
      </c>
      <c r="AO251" s="9">
        <f t="shared" si="283"/>
        <v>0.51883599135782532</v>
      </c>
      <c r="AP251" s="9">
        <f t="shared" si="284"/>
        <v>0.18688736458621247</v>
      </c>
      <c r="AQ251" s="9">
        <f t="shared" si="285"/>
        <v>0</v>
      </c>
      <c r="AR251" s="9">
        <f t="shared" si="286"/>
        <v>7.0660994798971491E-2</v>
      </c>
      <c r="AS251" s="9">
        <f t="shared" si="287"/>
        <v>2.9931879346128265</v>
      </c>
      <c r="AT251" s="9">
        <f t="shared" si="288"/>
        <v>2.0028849049938073</v>
      </c>
      <c r="AU251" s="9">
        <f t="shared" si="289"/>
        <v>0.77245719034964289</v>
      </c>
      <c r="AV251" s="9">
        <f t="shared" si="290"/>
        <v>1.7555250866194796</v>
      </c>
      <c r="AW251" s="9">
        <f t="shared" si="291"/>
        <v>0.52798227696912248</v>
      </c>
      <c r="AX251" s="9">
        <f t="shared" si="292"/>
        <v>0</v>
      </c>
      <c r="AY251" s="9">
        <f t="shared" si="293"/>
        <v>0.42912040311794053</v>
      </c>
      <c r="AZ251" s="9">
        <f t="shared" si="294"/>
        <v>4.2897319912934113E-2</v>
      </c>
      <c r="BA251" s="9">
        <f t="shared" si="295"/>
        <v>47.621152058075928</v>
      </c>
      <c r="BB251" s="10">
        <f t="shared" si="296"/>
        <v>0</v>
      </c>
      <c r="BC251" s="9">
        <f t="shared" si="297"/>
        <v>1.6211520580759284</v>
      </c>
      <c r="BD251" s="9">
        <f t="shared" si="298"/>
        <v>8.6744872328063654</v>
      </c>
      <c r="BE251" s="11">
        <f t="shared" si="299"/>
        <v>1.8161915612137085</v>
      </c>
      <c r="BF251" s="9">
        <f t="shared" si="300"/>
        <v>0.31536027154268625</v>
      </c>
      <c r="BG251" s="9">
        <f t="shared" si="301"/>
        <v>24</v>
      </c>
      <c r="BH251" s="9"/>
      <c r="BI251" s="9">
        <f t="shared" si="302"/>
        <v>6.7967005810034991</v>
      </c>
      <c r="BJ251" s="9">
        <f t="shared" si="303"/>
        <v>1.2443386000985204</v>
      </c>
      <c r="BK251" s="9">
        <f t="shared" si="304"/>
        <v>4.1039181102020095E-2</v>
      </c>
      <c r="BL251" s="9">
        <f t="shared" si="305"/>
        <v>0.17640539418943604</v>
      </c>
      <c r="BM251" s="9">
        <f t="shared" si="306"/>
        <v>0</v>
      </c>
      <c r="BN251" s="9">
        <f t="shared" si="307"/>
        <v>6.669782448336721E-2</v>
      </c>
      <c r="BO251" s="9">
        <f t="shared" si="308"/>
        <v>2.8253087021560663</v>
      </c>
      <c r="BP251" s="9">
        <f t="shared" si="309"/>
        <v>1.890548898069109</v>
      </c>
      <c r="BQ251" s="9">
        <f t="shared" si="310"/>
        <v>0</v>
      </c>
      <c r="BR251" s="9">
        <f t="shared" si="311"/>
        <v>1.6570627746836983</v>
      </c>
      <c r="BS251" s="9">
        <f t="shared" si="312"/>
        <v>0</v>
      </c>
      <c r="BT251" s="9">
        <f t="shared" si="313"/>
        <v>0.34293722531630166</v>
      </c>
      <c r="BU251" s="9">
        <f t="shared" si="314"/>
        <v>0.89739360774738852</v>
      </c>
      <c r="BV251" s="9">
        <f t="shared" si="315"/>
        <v>0.40505228394843917</v>
      </c>
      <c r="BW251" s="9">
        <f t="shared" si="316"/>
        <v>4.0491333620474003E-2</v>
      </c>
      <c r="BX251" s="9">
        <f t="shared" si="317"/>
        <v>44.950219717420694</v>
      </c>
      <c r="BY251" s="10">
        <f t="shared" si="318"/>
        <v>0.55527803785000607</v>
      </c>
      <c r="BZ251" s="9">
        <f t="shared" si="319"/>
        <v>0</v>
      </c>
      <c r="CA251" s="9">
        <f t="shared" si="320"/>
        <v>0</v>
      </c>
      <c r="CB251" s="11">
        <f t="shared" si="321"/>
        <v>0</v>
      </c>
      <c r="CC251" s="9">
        <f t="shared" si="322"/>
        <v>1.940073168966804</v>
      </c>
      <c r="CD251" s="9">
        <f t="shared" si="323"/>
        <v>24.000000000000004</v>
      </c>
      <c r="CE251" s="9"/>
      <c r="CF251" s="9">
        <f t="shared" si="324"/>
        <v>6.9557257332039093</v>
      </c>
      <c r="CG251" s="9">
        <f t="shared" si="325"/>
        <v>1.2734528935577001</v>
      </c>
      <c r="CH251" s="9">
        <f t="shared" si="326"/>
        <v>0.22917862676160894</v>
      </c>
      <c r="CI251" s="9">
        <f t="shared" si="327"/>
        <v>0.18053282253876704</v>
      </c>
      <c r="CJ251" s="9">
        <f t="shared" si="328"/>
        <v>0</v>
      </c>
      <c r="CK251" s="9">
        <f t="shared" si="329"/>
        <v>6.8258380456591744E-2</v>
      </c>
      <c r="CL251" s="9">
        <f t="shared" si="330"/>
        <v>2.8914135924655313</v>
      </c>
      <c r="CM251" s="9">
        <f t="shared" si="331"/>
        <v>1.934782835208851</v>
      </c>
      <c r="CN251" s="9">
        <f t="shared" si="332"/>
        <v>0.30416625743134951</v>
      </c>
      <c r="CO251" s="9">
        <f t="shared" si="333"/>
        <v>1.6958337425686483</v>
      </c>
      <c r="CP251" s="9">
        <f t="shared" si="334"/>
        <v>0</v>
      </c>
      <c r="CQ251" s="9">
        <f t="shared" si="335"/>
        <v>0.54403181822505897</v>
      </c>
      <c r="CR251" s="9">
        <f t="shared" si="336"/>
        <v>0.41452945604633284</v>
      </c>
      <c r="CS251" s="9">
        <f t="shared" si="337"/>
        <v>4.1438725728608142E-2</v>
      </c>
      <c r="CT251" s="9">
        <f t="shared" si="338"/>
        <v>46.001938186817995</v>
      </c>
      <c r="CU251" s="10">
        <f t="shared" si="339"/>
        <v>0</v>
      </c>
      <c r="CV251" s="9">
        <f t="shared" si="340"/>
        <v>1.9381868179948469E-3</v>
      </c>
      <c r="CW251" s="9">
        <f t="shared" si="341"/>
        <v>1.0735924862519928E-2</v>
      </c>
      <c r="CX251" s="11">
        <f t="shared" si="342"/>
        <v>1.5824425208441572E-3</v>
      </c>
      <c r="CY251" s="9">
        <f t="shared" si="343"/>
        <v>1.9367328498476486</v>
      </c>
      <c r="CZ251" s="9">
        <f t="shared" si="344"/>
        <v>2.1701081734197662E-2</v>
      </c>
      <c r="DA251" s="9">
        <f t="shared" si="345"/>
        <v>3.9627881600159023E-2</v>
      </c>
      <c r="DB251" s="9">
        <f t="shared" si="346"/>
        <v>24</v>
      </c>
      <c r="DD251" s="9">
        <f t="shared" si="347"/>
        <v>6.9554326695536144</v>
      </c>
      <c r="DE251" s="9">
        <f t="shared" si="348"/>
        <v>1.2733992395224809</v>
      </c>
      <c r="DF251" s="9">
        <f t="shared" si="349"/>
        <v>0.22883190907609574</v>
      </c>
      <c r="DG251" s="9">
        <f t="shared" si="350"/>
        <v>0.18052521619975934</v>
      </c>
      <c r="DH251" s="9">
        <f t="shared" si="351"/>
        <v>0</v>
      </c>
      <c r="DI251" s="9">
        <f t="shared" si="352"/>
        <v>6.8255504545305545E-2</v>
      </c>
      <c r="DJ251" s="9">
        <f t="shared" si="353"/>
        <v>2.891291769343916</v>
      </c>
      <c r="DK251" s="9">
        <f t="shared" si="354"/>
        <v>1.9347013175438419</v>
      </c>
      <c r="DL251" s="9">
        <f t="shared" si="355"/>
        <v>0.303605716708919</v>
      </c>
      <c r="DM251" s="9">
        <f t="shared" si="356"/>
        <v>1.6957622924790454</v>
      </c>
      <c r="DN251" s="9">
        <f t="shared" si="357"/>
        <v>0</v>
      </c>
      <c r="DO251" s="9">
        <f t="shared" si="358"/>
        <v>6.3199081203557661E-4</v>
      </c>
      <c r="DP251" s="9">
        <f t="shared" si="359"/>
        <v>0.54468302021719206</v>
      </c>
      <c r="DQ251" s="9">
        <f t="shared" si="360"/>
        <v>0.4145119907924969</v>
      </c>
      <c r="DR251" s="9">
        <f t="shared" si="361"/>
        <v>4.1436979802346612E-2</v>
      </c>
      <c r="DS251" s="9">
        <f t="shared" si="362"/>
        <v>46</v>
      </c>
      <c r="DT251" s="9">
        <f t="shared" si="363"/>
        <v>1.9386736206217325</v>
      </c>
      <c r="IF251" s="17"/>
      <c r="IG251" s="17"/>
      <c r="IH251" s="17"/>
      <c r="II251" s="17"/>
      <c r="IJ251" s="17"/>
      <c r="IK251" s="17"/>
      <c r="IL251" s="17"/>
      <c r="IM251" s="17"/>
      <c r="IN251" s="17"/>
      <c r="IO251" s="17"/>
      <c r="IP251" s="17"/>
      <c r="IQ251" s="17"/>
      <c r="IR251" s="17"/>
      <c r="IS251" s="17"/>
      <c r="IT251" s="17"/>
      <c r="IU251" s="17"/>
      <c r="IV251" s="17"/>
    </row>
    <row r="252" spans="1:256" s="12" customFormat="1" x14ac:dyDescent="0.25">
      <c r="A252" s="16" t="s">
        <v>206</v>
      </c>
      <c r="B252" s="16" t="s">
        <v>207</v>
      </c>
      <c r="C252" s="9">
        <v>47.007599999999996</v>
      </c>
      <c r="D252" s="9">
        <v>1.6259000000000001</v>
      </c>
      <c r="E252" s="9">
        <v>7.5690999999999997</v>
      </c>
      <c r="F252" s="9"/>
      <c r="G252" s="9">
        <v>15.4476</v>
      </c>
      <c r="H252" s="9">
        <v>0.52850000000000008</v>
      </c>
      <c r="I252" s="9">
        <v>13.137499999999999</v>
      </c>
      <c r="J252" s="9">
        <v>10.6563</v>
      </c>
      <c r="K252" s="9">
        <v>1.4634</v>
      </c>
      <c r="L252" s="9">
        <v>0.21030000000000001</v>
      </c>
      <c r="M252" s="9">
        <v>4.6400000000000004E-2</v>
      </c>
      <c r="N252" s="9">
        <v>0.16640000000000002</v>
      </c>
      <c r="P252" s="17"/>
      <c r="Q252" s="9">
        <f>C252/'ST1.2-NatData'!R$1</f>
        <v>0.78236468943479121</v>
      </c>
      <c r="R252" s="9">
        <f>D252/'ST1.2-NatData'!S$1</f>
        <v>2.0349441169476467E-2</v>
      </c>
      <c r="S252" s="9">
        <f>E252/'ST1.2-NatData'!T$1</f>
        <v>7.423524681005482E-2</v>
      </c>
      <c r="T252" s="9">
        <f>F252/'ST1.2-NatData'!U$1</f>
        <v>0</v>
      </c>
      <c r="U252" s="9">
        <f>G252/'ST1.2-NatData'!V$1</f>
        <v>0.21500988224814185</v>
      </c>
      <c r="V252" s="9">
        <f>H252/'ST1.2-NatData'!W$1</f>
        <v>7.450272777253057E-3</v>
      </c>
      <c r="W252" s="9">
        <f>I252/'ST1.2-NatData'!X$1</f>
        <v>0.32596020246129415</v>
      </c>
      <c r="X252" s="9">
        <f>J252/'ST1.2-NatData'!Y$1</f>
        <v>0.19002300326325361</v>
      </c>
      <c r="Y252" s="9">
        <f>K252/'ST1.2-NatData'!Z$1</f>
        <v>2.3611223156230338E-2</v>
      </c>
      <c r="Z252" s="9">
        <f>L252/'ST1.2-NatData'!AA$1</f>
        <v>2.2325788780839951E-3</v>
      </c>
      <c r="AA252" s="9">
        <f>M252/'ST1.2-NatData'!AB$1</f>
        <v>2.4423623539319931E-3</v>
      </c>
      <c r="AB252" s="9">
        <f>N252/'ST1.2-NatData'!AC$1</f>
        <v>4.6935379234479451E-3</v>
      </c>
      <c r="AC252" s="9">
        <f>O252/'ST1.2-NatData'!AD$1</f>
        <v>0</v>
      </c>
      <c r="AD252" s="9">
        <f t="shared" si="273"/>
        <v>2.5959891145616467</v>
      </c>
      <c r="AE252" s="9">
        <f t="shared" si="274"/>
        <v>1.7413155890429488</v>
      </c>
      <c r="AF252" s="9">
        <f t="shared" si="275"/>
        <v>1.4996049817110664</v>
      </c>
      <c r="AG252" s="9">
        <f t="shared" si="276"/>
        <v>1.6896279849743201</v>
      </c>
      <c r="AH252" s="9">
        <f t="shared" si="277"/>
        <v>9.1884550397862235</v>
      </c>
      <c r="AI252" s="9">
        <f t="shared" si="278"/>
        <v>8.6689495957574447</v>
      </c>
      <c r="AJ252" s="9">
        <f t="shared" si="279"/>
        <v>8.8776938671668475</v>
      </c>
      <c r="AK252" s="9">
        <f t="shared" si="280"/>
        <v>8.8720152094266425</v>
      </c>
      <c r="AL252" s="9"/>
      <c r="AM252" s="9">
        <f t="shared" si="281"/>
        <v>7.1887227735878909</v>
      </c>
      <c r="AN252" s="9">
        <f t="shared" si="282"/>
        <v>1.3642144553632447</v>
      </c>
      <c r="AO252" s="9">
        <f t="shared" si="283"/>
        <v>0.5529372289511354</v>
      </c>
      <c r="AP252" s="9">
        <f t="shared" si="284"/>
        <v>0.1869799252705093</v>
      </c>
      <c r="AQ252" s="9">
        <f t="shared" si="285"/>
        <v>0</v>
      </c>
      <c r="AR252" s="9">
        <f t="shared" si="286"/>
        <v>6.845649644793296E-2</v>
      </c>
      <c r="AS252" s="9">
        <f t="shared" si="287"/>
        <v>2.9950706650752159</v>
      </c>
      <c r="AT252" s="9">
        <f t="shared" si="288"/>
        <v>1.9756086361467815</v>
      </c>
      <c r="AU252" s="9">
        <f t="shared" si="289"/>
        <v>0.77905295189157542</v>
      </c>
      <c r="AV252" s="9">
        <f t="shared" si="290"/>
        <v>1.7460178220095566</v>
      </c>
      <c r="AW252" s="9">
        <f t="shared" si="291"/>
        <v>0.52507077390113199</v>
      </c>
      <c r="AX252" s="9">
        <f t="shared" si="292"/>
        <v>0</v>
      </c>
      <c r="AY252" s="9">
        <f t="shared" si="293"/>
        <v>0.43390132481076366</v>
      </c>
      <c r="AZ252" s="9">
        <f t="shared" si="294"/>
        <v>4.1027901288102311E-2</v>
      </c>
      <c r="BA252" s="9">
        <f t="shared" si="295"/>
        <v>47.640690626981176</v>
      </c>
      <c r="BB252" s="10">
        <f t="shared" si="296"/>
        <v>0</v>
      </c>
      <c r="BC252" s="9">
        <f t="shared" si="297"/>
        <v>1.6406906269811756</v>
      </c>
      <c r="BD252" s="9">
        <f t="shared" si="298"/>
        <v>8.7746886442891707</v>
      </c>
      <c r="BE252" s="11">
        <f t="shared" si="299"/>
        <v>1.7700893262929562</v>
      </c>
      <c r="BF252" s="9">
        <f t="shared" si="300"/>
        <v>0.2937414741517208</v>
      </c>
      <c r="BG252" s="9">
        <f t="shared" si="301"/>
        <v>24</v>
      </c>
      <c r="BH252" s="9"/>
      <c r="BI252" s="9">
        <f t="shared" si="302"/>
        <v>6.782280058210632</v>
      </c>
      <c r="BJ252" s="9">
        <f t="shared" si="303"/>
        <v>1.2870832256499578</v>
      </c>
      <c r="BK252" s="9">
        <f t="shared" si="304"/>
        <v>6.936328386058932E-2</v>
      </c>
      <c r="BL252" s="9">
        <f t="shared" si="305"/>
        <v>0.17640827980002291</v>
      </c>
      <c r="BM252" s="9">
        <f t="shared" si="306"/>
        <v>0</v>
      </c>
      <c r="BN252" s="9">
        <f t="shared" si="307"/>
        <v>6.458603918065059E-2</v>
      </c>
      <c r="BO252" s="9">
        <f t="shared" si="308"/>
        <v>2.8257325653598508</v>
      </c>
      <c r="BP252" s="9">
        <f t="shared" si="309"/>
        <v>1.8639098317988851</v>
      </c>
      <c r="BQ252" s="9">
        <f t="shared" si="310"/>
        <v>0</v>
      </c>
      <c r="BR252" s="9">
        <f t="shared" si="311"/>
        <v>1.6472998373235981</v>
      </c>
      <c r="BS252" s="9">
        <f t="shared" si="312"/>
        <v>0</v>
      </c>
      <c r="BT252" s="9">
        <f t="shared" si="313"/>
        <v>0.35270016267640192</v>
      </c>
      <c r="BU252" s="9">
        <f t="shared" si="314"/>
        <v>0.90462292827999258</v>
      </c>
      <c r="BV252" s="9">
        <f t="shared" si="315"/>
        <v>0.40936900687108363</v>
      </c>
      <c r="BW252" s="9">
        <f t="shared" si="316"/>
        <v>3.8708227525325718E-2</v>
      </c>
      <c r="BX252" s="9">
        <f t="shared" si="317"/>
        <v>44.947136810714873</v>
      </c>
      <c r="BY252" s="10">
        <f t="shared" si="318"/>
        <v>0.56486809142961258</v>
      </c>
      <c r="BZ252" s="9">
        <f t="shared" si="319"/>
        <v>0</v>
      </c>
      <c r="CA252" s="9">
        <f t="shared" si="320"/>
        <v>0</v>
      </c>
      <c r="CB252" s="11">
        <f t="shared" si="321"/>
        <v>0</v>
      </c>
      <c r="CC252" s="9">
        <f t="shared" si="322"/>
        <v>1.9381392401750417</v>
      </c>
      <c r="CD252" s="9">
        <f t="shared" si="323"/>
        <v>23.999999999999996</v>
      </c>
      <c r="CE252" s="9"/>
      <c r="CF252" s="9">
        <f t="shared" si="324"/>
        <v>6.9455942052831414</v>
      </c>
      <c r="CG252" s="9">
        <f t="shared" si="325"/>
        <v>1.3180755906664818</v>
      </c>
      <c r="CH252" s="9">
        <f t="shared" si="326"/>
        <v>0.26366979594962281</v>
      </c>
      <c r="CI252" s="9">
        <f t="shared" si="327"/>
        <v>0.18065610907053378</v>
      </c>
      <c r="CJ252" s="9">
        <f t="shared" si="328"/>
        <v>0</v>
      </c>
      <c r="CK252" s="9">
        <f t="shared" si="329"/>
        <v>6.6141240943339577E-2</v>
      </c>
      <c r="CL252" s="9">
        <f t="shared" si="330"/>
        <v>2.8937748903310951</v>
      </c>
      <c r="CM252" s="9">
        <f t="shared" si="331"/>
        <v>1.9087919130145949</v>
      </c>
      <c r="CN252" s="9">
        <f t="shared" si="332"/>
        <v>0.31303394930918671</v>
      </c>
      <c r="CO252" s="9">
        <f t="shared" si="333"/>
        <v>1.6869660506908124</v>
      </c>
      <c r="CP252" s="9">
        <f t="shared" si="334"/>
        <v>0</v>
      </c>
      <c r="CQ252" s="9">
        <f t="shared" si="335"/>
        <v>0.54113327435138714</v>
      </c>
      <c r="CR252" s="9">
        <f t="shared" si="336"/>
        <v>0.41922642202074784</v>
      </c>
      <c r="CS252" s="9">
        <f t="shared" si="337"/>
        <v>3.9640303627865046E-2</v>
      </c>
      <c r="CT252" s="9">
        <f t="shared" si="338"/>
        <v>46.029442945022446</v>
      </c>
      <c r="CU252" s="10">
        <f t="shared" si="339"/>
        <v>0</v>
      </c>
      <c r="CV252" s="9">
        <f t="shared" si="340"/>
        <v>2.9442945022445599E-2</v>
      </c>
      <c r="CW252" s="9">
        <f t="shared" si="341"/>
        <v>0.16297785429968578</v>
      </c>
      <c r="CX252" s="11">
        <f t="shared" si="342"/>
        <v>2.38392463828388E-2</v>
      </c>
      <c r="CY252" s="9">
        <f t="shared" si="343"/>
        <v>1.9072067168483442</v>
      </c>
      <c r="CZ252" s="9">
        <f t="shared" si="344"/>
        <v>2.1682545290901242E-2</v>
      </c>
      <c r="DA252" s="9">
        <f t="shared" si="345"/>
        <v>4.1667792838308841E-2</v>
      </c>
      <c r="DB252" s="9">
        <f t="shared" si="346"/>
        <v>23.999999999999996</v>
      </c>
      <c r="DD252" s="9">
        <f t="shared" si="347"/>
        <v>6.9411514239838201</v>
      </c>
      <c r="DE252" s="9">
        <f t="shared" si="348"/>
        <v>1.3172324775486939</v>
      </c>
      <c r="DF252" s="9">
        <f t="shared" si="349"/>
        <v>0.25838390153251467</v>
      </c>
      <c r="DG252" s="9">
        <f t="shared" si="350"/>
        <v>0.18054055155892787</v>
      </c>
      <c r="DH252" s="9">
        <f t="shared" si="351"/>
        <v>0</v>
      </c>
      <c r="DI252" s="9">
        <f t="shared" si="352"/>
        <v>6.6098933394166393E-2</v>
      </c>
      <c r="DJ252" s="9">
        <f t="shared" si="353"/>
        <v>2.8919238739043895</v>
      </c>
      <c r="DK252" s="9">
        <f t="shared" si="354"/>
        <v>1.9075709454825458</v>
      </c>
      <c r="DL252" s="9">
        <f t="shared" si="355"/>
        <v>0.30451820587254375</v>
      </c>
      <c r="DM252" s="9">
        <f t="shared" si="356"/>
        <v>1.6858869750925145</v>
      </c>
      <c r="DN252" s="9">
        <f t="shared" si="357"/>
        <v>0</v>
      </c>
      <c r="DO252" s="9">
        <f t="shared" si="358"/>
        <v>9.5948190349417484E-3</v>
      </c>
      <c r="DP252" s="9">
        <f t="shared" si="359"/>
        <v>0.55102160959924584</v>
      </c>
      <c r="DQ252" s="9">
        <f t="shared" si="360"/>
        <v>0.41895826191048419</v>
      </c>
      <c r="DR252" s="9">
        <f t="shared" si="361"/>
        <v>3.9614947525211747E-2</v>
      </c>
      <c r="DS252" s="9">
        <f t="shared" si="362"/>
        <v>46</v>
      </c>
      <c r="DT252" s="9">
        <f t="shared" si="363"/>
        <v>1.9366901842061335</v>
      </c>
      <c r="IF252" s="17"/>
      <c r="IG252" s="17"/>
      <c r="IH252" s="17"/>
      <c r="II252" s="17"/>
      <c r="IJ252" s="17"/>
      <c r="IK252" s="17"/>
      <c r="IL252" s="17"/>
      <c r="IM252" s="17"/>
      <c r="IN252" s="17"/>
      <c r="IO252" s="17"/>
      <c r="IP252" s="17"/>
      <c r="IQ252" s="17"/>
      <c r="IR252" s="17"/>
      <c r="IS252" s="17"/>
      <c r="IT252" s="17"/>
      <c r="IU252" s="17"/>
      <c r="IV252" s="17"/>
    </row>
    <row r="253" spans="1:256" s="12" customFormat="1" x14ac:dyDescent="0.25">
      <c r="A253" s="16" t="s">
        <v>206</v>
      </c>
      <c r="B253" s="16" t="s">
        <v>207</v>
      </c>
      <c r="C253" s="9">
        <v>46.737099999999998</v>
      </c>
      <c r="D253" s="9">
        <v>1.6617000000000002</v>
      </c>
      <c r="E253" s="9">
        <v>7.5872000000000002</v>
      </c>
      <c r="F253" s="9"/>
      <c r="G253" s="9">
        <v>15.504300000000001</v>
      </c>
      <c r="H253" s="9">
        <v>0.51250000000000007</v>
      </c>
      <c r="I253" s="9">
        <v>13.163600000000001</v>
      </c>
      <c r="J253" s="9">
        <v>10.6919</v>
      </c>
      <c r="K253" s="9">
        <v>1.4994000000000001</v>
      </c>
      <c r="L253" s="9">
        <v>0.23950000000000002</v>
      </c>
      <c r="M253" s="9">
        <v>4.5100000000000001E-2</v>
      </c>
      <c r="N253" s="9">
        <v>0.16920000000000002</v>
      </c>
      <c r="P253" s="17"/>
      <c r="Q253" s="9">
        <f>C253/'ST1.2-NatData'!R$1</f>
        <v>0.77786265894414475</v>
      </c>
      <c r="R253" s="9">
        <f>D253/'ST1.2-NatData'!S$1</f>
        <v>2.0797506852401157E-2</v>
      </c>
      <c r="S253" s="9">
        <f>E253/'ST1.2-NatData'!T$1</f>
        <v>7.4412765665303401E-2</v>
      </c>
      <c r="T253" s="9">
        <f>F253/'ST1.2-NatData'!U$1</f>
        <v>0</v>
      </c>
      <c r="U253" s="9">
        <f>G253/'ST1.2-NatData'!V$1</f>
        <v>0.2157990702335551</v>
      </c>
      <c r="V253" s="9">
        <f>H253/'ST1.2-NatData'!W$1</f>
        <v>7.2247205266645067E-3</v>
      </c>
      <c r="W253" s="9">
        <f>I253/'ST1.2-NatData'!X$1</f>
        <v>0.3266077808654228</v>
      </c>
      <c r="X253" s="9">
        <f>J253/'ST1.2-NatData'!Y$1</f>
        <v>0.19065782200110559</v>
      </c>
      <c r="Y253" s="9">
        <f>K253/'ST1.2-NatData'!Z$1</f>
        <v>2.4192065054292583E-2</v>
      </c>
      <c r="Z253" s="9">
        <f>L253/'ST1.2-NatData'!AA$1</f>
        <v>2.542570809800841E-3</v>
      </c>
      <c r="AA253" s="9">
        <f>M253/'ST1.2-NatData'!AB$1</f>
        <v>2.3739340983261396E-3</v>
      </c>
      <c r="AB253" s="9">
        <f>N253/'ST1.2-NatData'!AC$1</f>
        <v>4.7725157250444253E-3</v>
      </c>
      <c r="AC253" s="9">
        <f>O253/'ST1.2-NatData'!AD$1</f>
        <v>0</v>
      </c>
      <c r="AD253" s="9">
        <f t="shared" si="273"/>
        <v>2.5911558829915284</v>
      </c>
      <c r="AE253" s="9">
        <f t="shared" si="274"/>
        <v>1.7412443624820875</v>
      </c>
      <c r="AF253" s="9">
        <f t="shared" si="275"/>
        <v>1.4971172687527949</v>
      </c>
      <c r="AG253" s="9">
        <f t="shared" si="276"/>
        <v>1.6877750907539006</v>
      </c>
      <c r="AH253" s="9">
        <f t="shared" si="277"/>
        <v>9.1888308986066249</v>
      </c>
      <c r="AI253" s="9">
        <f t="shared" si="278"/>
        <v>8.6833545182669116</v>
      </c>
      <c r="AJ253" s="9">
        <f t="shared" si="279"/>
        <v>8.8874400873517772</v>
      </c>
      <c r="AK253" s="9">
        <f t="shared" si="280"/>
        <v>8.8886049410562649</v>
      </c>
      <c r="AL253" s="9"/>
      <c r="AM253" s="9">
        <f t="shared" si="281"/>
        <v>7.1476484353782643</v>
      </c>
      <c r="AN253" s="9">
        <f t="shared" si="282"/>
        <v>1.3675326407922281</v>
      </c>
      <c r="AO253" s="9">
        <f t="shared" si="283"/>
        <v>0.51518107617049225</v>
      </c>
      <c r="AP253" s="9">
        <f t="shared" si="284"/>
        <v>0.19110477357932676</v>
      </c>
      <c r="AQ253" s="9">
        <f t="shared" si="285"/>
        <v>0</v>
      </c>
      <c r="AR253" s="9">
        <f t="shared" si="286"/>
        <v>6.6386735209212344E-2</v>
      </c>
      <c r="AS253" s="9">
        <f t="shared" si="287"/>
        <v>3.0011436685415385</v>
      </c>
      <c r="AT253" s="9">
        <f t="shared" si="288"/>
        <v>1.9829411644526722</v>
      </c>
      <c r="AU253" s="9">
        <f t="shared" si="289"/>
        <v>0.75675741795324214</v>
      </c>
      <c r="AV253" s="9">
        <f t="shared" si="290"/>
        <v>1.751922485864801</v>
      </c>
      <c r="AW253" s="9">
        <f t="shared" si="291"/>
        <v>0.5086799038180434</v>
      </c>
      <c r="AX253" s="9">
        <f t="shared" si="292"/>
        <v>0</v>
      </c>
      <c r="AY253" s="9">
        <f t="shared" si="293"/>
        <v>0.44459358974397051</v>
      </c>
      <c r="AZ253" s="9">
        <f t="shared" si="294"/>
        <v>4.6726506437986474E-2</v>
      </c>
      <c r="BA253" s="9">
        <f t="shared" si="295"/>
        <v>47.553718962525451</v>
      </c>
      <c r="BB253" s="10">
        <f t="shared" si="296"/>
        <v>0</v>
      </c>
      <c r="BC253" s="9">
        <f t="shared" si="297"/>
        <v>1.5537189625254513</v>
      </c>
      <c r="BD253" s="9">
        <f t="shared" si="298"/>
        <v>8.1301944133829256</v>
      </c>
      <c r="BE253" s="11">
        <f t="shared" si="299"/>
        <v>1.7313741888247665</v>
      </c>
      <c r="BF253" s="9">
        <f t="shared" si="300"/>
        <v>0.38061351852221942</v>
      </c>
      <c r="BG253" s="9">
        <f t="shared" si="301"/>
        <v>23.999999999999996</v>
      </c>
      <c r="BH253" s="9"/>
      <c r="BI253" s="9">
        <f t="shared" si="302"/>
        <v>6.7544572341337528</v>
      </c>
      <c r="BJ253" s="9">
        <f t="shared" si="303"/>
        <v>1.2923048499130985</v>
      </c>
      <c r="BK253" s="9">
        <f t="shared" si="304"/>
        <v>4.6762084046850561E-2</v>
      </c>
      <c r="BL253" s="9">
        <f t="shared" si="305"/>
        <v>0.18059212509548464</v>
      </c>
      <c r="BM253" s="9">
        <f t="shared" si="306"/>
        <v>0</v>
      </c>
      <c r="BN253" s="9">
        <f t="shared" si="307"/>
        <v>6.2734809628427951E-2</v>
      </c>
      <c r="BO253" s="9">
        <f t="shared" si="308"/>
        <v>2.8360511496788985</v>
      </c>
      <c r="BP253" s="9">
        <f t="shared" si="309"/>
        <v>1.8738598315503392</v>
      </c>
      <c r="BQ253" s="9">
        <f t="shared" si="310"/>
        <v>0</v>
      </c>
      <c r="BR253" s="9">
        <f t="shared" si="311"/>
        <v>1.6555494601162288</v>
      </c>
      <c r="BS253" s="9">
        <f t="shared" si="312"/>
        <v>0</v>
      </c>
      <c r="BT253" s="9">
        <f t="shared" si="313"/>
        <v>0.34445053988377117</v>
      </c>
      <c r="BU253" s="9">
        <f t="shared" si="314"/>
        <v>0.88015789763437868</v>
      </c>
      <c r="BV253" s="9">
        <f t="shared" si="315"/>
        <v>0.42013655479079715</v>
      </c>
      <c r="BW253" s="9">
        <f t="shared" si="316"/>
        <v>4.4156087458595387E-2</v>
      </c>
      <c r="BX253" s="9">
        <f t="shared" si="317"/>
        <v>44.937795130853431</v>
      </c>
      <c r="BY253" s="10">
        <f t="shared" si="318"/>
        <v>0.56685396167959556</v>
      </c>
      <c r="BZ253" s="9">
        <f t="shared" si="319"/>
        <v>0</v>
      </c>
      <c r="CA253" s="9">
        <f t="shared" si="320"/>
        <v>0</v>
      </c>
      <c r="CB253" s="11">
        <f t="shared" si="321"/>
        <v>0</v>
      </c>
      <c r="CC253" s="9">
        <f t="shared" si="322"/>
        <v>1.9379448426366674</v>
      </c>
      <c r="CD253" s="9">
        <f t="shared" si="323"/>
        <v>23.999999999999996</v>
      </c>
      <c r="CE253" s="9"/>
      <c r="CF253" s="9">
        <f t="shared" si="324"/>
        <v>6.9132077775542351</v>
      </c>
      <c r="CG253" s="9">
        <f t="shared" si="325"/>
        <v>1.3226779931690629</v>
      </c>
      <c r="CH253" s="9">
        <f t="shared" si="326"/>
        <v>0.23588577072329819</v>
      </c>
      <c r="CI253" s="9">
        <f t="shared" si="327"/>
        <v>0.18483659611700332</v>
      </c>
      <c r="CJ253" s="9">
        <f t="shared" si="328"/>
        <v>0</v>
      </c>
      <c r="CK253" s="9">
        <f t="shared" si="329"/>
        <v>6.4209270828591375E-2</v>
      </c>
      <c r="CL253" s="9">
        <f t="shared" si="330"/>
        <v>2.9027070845043634</v>
      </c>
      <c r="CM253" s="9">
        <f t="shared" si="331"/>
        <v>1.9179013076069393</v>
      </c>
      <c r="CN253" s="9">
        <f t="shared" si="332"/>
        <v>0.30554002978019579</v>
      </c>
      <c r="CO253" s="9">
        <f t="shared" si="333"/>
        <v>1.6944599702198055</v>
      </c>
      <c r="CP253" s="9">
        <f t="shared" si="334"/>
        <v>1.3322676295501878E-15</v>
      </c>
      <c r="CQ253" s="9">
        <f t="shared" si="335"/>
        <v>0.52479505100140711</v>
      </c>
      <c r="CR253" s="9">
        <f t="shared" si="336"/>
        <v>0.4300110575186839</v>
      </c>
      <c r="CS253" s="9">
        <f t="shared" si="337"/>
        <v>4.5193891479908932E-2</v>
      </c>
      <c r="CT253" s="9">
        <f t="shared" si="338"/>
        <v>45.993971689510133</v>
      </c>
      <c r="CU253" s="10">
        <f t="shared" si="339"/>
        <v>3.1431807601138332E-3</v>
      </c>
      <c r="CV253" s="9">
        <f t="shared" si="340"/>
        <v>0</v>
      </c>
      <c r="CW253" s="9">
        <f t="shared" si="341"/>
        <v>0</v>
      </c>
      <c r="CX253" s="11">
        <f t="shared" si="342"/>
        <v>0</v>
      </c>
      <c r="CY253" s="9">
        <f t="shared" si="343"/>
        <v>1.9364863553575282</v>
      </c>
      <c r="CZ253" s="9">
        <f t="shared" si="344"/>
        <v>2.1098197070195029E-2</v>
      </c>
      <c r="DA253" s="9">
        <f t="shared" si="345"/>
        <v>4.2415447572276554E-2</v>
      </c>
      <c r="DB253" s="9">
        <f t="shared" si="346"/>
        <v>24</v>
      </c>
      <c r="DD253" s="9">
        <f t="shared" si="347"/>
        <v>6.914113873754089</v>
      </c>
      <c r="DE253" s="9">
        <f t="shared" si="348"/>
        <v>1.3228513531405557</v>
      </c>
      <c r="DF253" s="9">
        <f t="shared" si="349"/>
        <v>0.23696522689464494</v>
      </c>
      <c r="DG253" s="9">
        <f t="shared" si="350"/>
        <v>0.18486082216990443</v>
      </c>
      <c r="DH253" s="9">
        <f t="shared" si="351"/>
        <v>0</v>
      </c>
      <c r="DI253" s="9">
        <f t="shared" si="352"/>
        <v>6.421768657106075E-2</v>
      </c>
      <c r="DJ253" s="9">
        <f t="shared" si="353"/>
        <v>2.9030875347878191</v>
      </c>
      <c r="DK253" s="9">
        <f t="shared" si="354"/>
        <v>1.9181526819533259</v>
      </c>
      <c r="DL253" s="9">
        <f t="shared" si="355"/>
        <v>0.30728395237675521</v>
      </c>
      <c r="DM253" s="9">
        <f t="shared" si="356"/>
        <v>1.6946820586900531</v>
      </c>
      <c r="DN253" s="9">
        <f t="shared" si="357"/>
        <v>1.9660110668082709E-3</v>
      </c>
      <c r="DO253" s="9">
        <f t="shared" si="358"/>
        <v>0</v>
      </c>
      <c r="DP253" s="9">
        <f t="shared" si="359"/>
        <v>0.52473276712215833</v>
      </c>
      <c r="DQ253" s="9">
        <f t="shared" si="360"/>
        <v>0.4300674179518793</v>
      </c>
      <c r="DR253" s="9">
        <f t="shared" si="361"/>
        <v>4.5199814925962367E-2</v>
      </c>
      <c r="DS253" s="9">
        <f t="shared" si="362"/>
        <v>46</v>
      </c>
      <c r="DT253" s="9">
        <f t="shared" si="363"/>
        <v>1.9364780307889777</v>
      </c>
      <c r="IF253" s="17"/>
      <c r="IG253" s="17"/>
      <c r="IH253" s="17"/>
      <c r="II253" s="17"/>
      <c r="IJ253" s="17"/>
      <c r="IK253" s="17"/>
      <c r="IL253" s="17"/>
      <c r="IM253" s="17"/>
      <c r="IN253" s="17"/>
      <c r="IO253" s="17"/>
      <c r="IP253" s="17"/>
      <c r="IQ253" s="17"/>
      <c r="IR253" s="17"/>
      <c r="IS253" s="17"/>
      <c r="IT253" s="17"/>
      <c r="IU253" s="17"/>
      <c r="IV253" s="17"/>
    </row>
    <row r="254" spans="1:256" s="12" customFormat="1" x14ac:dyDescent="0.25">
      <c r="A254" s="16" t="s">
        <v>206</v>
      </c>
      <c r="B254" s="16" t="s">
        <v>207</v>
      </c>
      <c r="C254" s="9">
        <v>47.711100000000002</v>
      </c>
      <c r="D254" s="9">
        <v>1.5904</v>
      </c>
      <c r="E254" s="9">
        <v>7.2878999999999996</v>
      </c>
      <c r="F254" s="9"/>
      <c r="G254" s="9">
        <v>15.4476</v>
      </c>
      <c r="H254" s="9">
        <v>0.50850000000000006</v>
      </c>
      <c r="I254" s="9">
        <v>13.4854</v>
      </c>
      <c r="J254" s="9">
        <v>10.896800000000001</v>
      </c>
      <c r="K254" s="9">
        <v>1.4243000000000001</v>
      </c>
      <c r="L254" s="9">
        <v>0.17170000000000002</v>
      </c>
      <c r="M254" s="9">
        <v>5.4400000000000004E-2</v>
      </c>
      <c r="N254" s="9">
        <v>0.14830000000000002</v>
      </c>
      <c r="P254" s="17"/>
      <c r="Q254" s="9">
        <f>C254/'ST1.2-NatData'!R$1</f>
        <v>0.79407329738366284</v>
      </c>
      <c r="R254" s="9">
        <f>D254/'ST1.2-NatData'!S$1</f>
        <v>1.9905130226911476E-2</v>
      </c>
      <c r="S254" s="9">
        <f>E254/'ST1.2-NatData'!T$1</f>
        <v>7.1477329567187456E-2</v>
      </c>
      <c r="T254" s="9">
        <f>F254/'ST1.2-NatData'!U$1</f>
        <v>0</v>
      </c>
      <c r="U254" s="9">
        <f>G254/'ST1.2-NatData'!V$1</f>
        <v>0.21500988224814185</v>
      </c>
      <c r="V254" s="9">
        <f>H254/'ST1.2-NatData'!W$1</f>
        <v>7.1683324640173683E-3</v>
      </c>
      <c r="W254" s="9">
        <f>I254/'ST1.2-NatData'!X$1</f>
        <v>0.3345921000396983</v>
      </c>
      <c r="X254" s="9">
        <f>J254/'ST1.2-NatData'!Y$1</f>
        <v>0.19431159614115803</v>
      </c>
      <c r="Y254" s="9">
        <f>K254/'ST1.2-NatData'!Z$1</f>
        <v>2.2980364316946066E-2</v>
      </c>
      <c r="Z254" s="9">
        <f>L254/'ST1.2-NatData'!AA$1</f>
        <v>1.8227950231432335E-3</v>
      </c>
      <c r="AA254" s="9">
        <f>M254/'ST1.2-NatData'!AB$1</f>
        <v>2.8634593115064743E-3</v>
      </c>
      <c r="AB254" s="9">
        <f>N254/'ST1.2-NatData'!AC$1</f>
        <v>4.1830028488421293E-3</v>
      </c>
      <c r="AC254" s="9">
        <f>O254/'ST1.2-NatData'!AD$1</f>
        <v>0</v>
      </c>
      <c r="AD254" s="9">
        <f t="shared" si="273"/>
        <v>2.6217971452359903</v>
      </c>
      <c r="AE254" s="9">
        <f t="shared" si="274"/>
        <v>1.7576213163181438</v>
      </c>
      <c r="AF254" s="9">
        <f t="shared" si="275"/>
        <v>1.5137034014968067</v>
      </c>
      <c r="AG254" s="9">
        <f t="shared" si="276"/>
        <v>1.7080149976379648</v>
      </c>
      <c r="AH254" s="9">
        <f t="shared" si="277"/>
        <v>9.1032123082785077</v>
      </c>
      <c r="AI254" s="9">
        <f t="shared" si="278"/>
        <v>8.5882082230542078</v>
      </c>
      <c r="AJ254" s="9">
        <f t="shared" si="279"/>
        <v>8.782124290912952</v>
      </c>
      <c r="AK254" s="9">
        <f t="shared" si="280"/>
        <v>8.7844132256940206</v>
      </c>
      <c r="AL254" s="9"/>
      <c r="AM254" s="9">
        <f t="shared" si="281"/>
        <v>7.2286178144182589</v>
      </c>
      <c r="AN254" s="9">
        <f t="shared" si="282"/>
        <v>1.3013466125578004</v>
      </c>
      <c r="AO254" s="9">
        <f t="shared" si="283"/>
        <v>0.5299644269760595</v>
      </c>
      <c r="AP254" s="9">
        <f t="shared" si="284"/>
        <v>0.1812006264795071</v>
      </c>
      <c r="AQ254" s="9">
        <f t="shared" si="285"/>
        <v>0</v>
      </c>
      <c r="AR254" s="9">
        <f t="shared" si="286"/>
        <v>6.5254852316275314E-2</v>
      </c>
      <c r="AS254" s="9">
        <f t="shared" si="287"/>
        <v>3.0458629233341354</v>
      </c>
      <c r="AT254" s="9">
        <f t="shared" si="288"/>
        <v>1.9572806064827974</v>
      </c>
      <c r="AU254" s="9">
        <f t="shared" si="289"/>
        <v>0.77956343558877439</v>
      </c>
      <c r="AV254" s="9">
        <f t="shared" si="290"/>
        <v>1.7688597136334323</v>
      </c>
      <c r="AW254" s="9">
        <f t="shared" si="291"/>
        <v>0.5484231492222067</v>
      </c>
      <c r="AX254" s="9">
        <f t="shared" si="292"/>
        <v>0</v>
      </c>
      <c r="AY254" s="9">
        <f t="shared" si="293"/>
        <v>0.41839027059749528</v>
      </c>
      <c r="AZ254" s="9">
        <f t="shared" si="294"/>
        <v>3.318658018029258E-2</v>
      </c>
      <c r="BA254" s="9">
        <f t="shared" si="295"/>
        <v>47.669406643575535</v>
      </c>
      <c r="BB254" s="10">
        <f t="shared" si="296"/>
        <v>0</v>
      </c>
      <c r="BC254" s="9">
        <f t="shared" si="297"/>
        <v>1.6694066435755346</v>
      </c>
      <c r="BD254" s="9">
        <f t="shared" si="298"/>
        <v>9.2130290938278634</v>
      </c>
      <c r="BE254" s="11">
        <f t="shared" si="299"/>
        <v>1.8707651819341558</v>
      </c>
      <c r="BF254" s="9">
        <f t="shared" si="300"/>
        <v>0.2664479153565612</v>
      </c>
      <c r="BG254" s="9">
        <f t="shared" si="301"/>
        <v>24</v>
      </c>
      <c r="BH254" s="9"/>
      <c r="BI254" s="9">
        <f t="shared" si="302"/>
        <v>6.8196668222981423</v>
      </c>
      <c r="BJ254" s="9">
        <f t="shared" si="303"/>
        <v>1.22772437910175</v>
      </c>
      <c r="BK254" s="9">
        <f t="shared" si="304"/>
        <v>4.7391201399891614E-2</v>
      </c>
      <c r="BL254" s="9">
        <f t="shared" si="305"/>
        <v>0.17094940309572601</v>
      </c>
      <c r="BM254" s="9">
        <f t="shared" si="306"/>
        <v>0</v>
      </c>
      <c r="BN254" s="9">
        <f t="shared" si="307"/>
        <v>6.1563131813060397E-2</v>
      </c>
      <c r="BO254" s="9">
        <f t="shared" si="308"/>
        <v>2.8735466249299133</v>
      </c>
      <c r="BP254" s="9">
        <f t="shared" si="309"/>
        <v>1.8465496387614089</v>
      </c>
      <c r="BQ254" s="9">
        <f t="shared" si="310"/>
        <v>0</v>
      </c>
      <c r="BR254" s="9">
        <f t="shared" si="311"/>
        <v>1.6687884478142816</v>
      </c>
      <c r="BS254" s="9">
        <f t="shared" si="312"/>
        <v>0</v>
      </c>
      <c r="BT254" s="9">
        <f t="shared" si="313"/>
        <v>0.33121155218571841</v>
      </c>
      <c r="BU254" s="9">
        <f t="shared" si="314"/>
        <v>0.90518215818116099</v>
      </c>
      <c r="BV254" s="9">
        <f t="shared" si="315"/>
        <v>0.39472030759115539</v>
      </c>
      <c r="BW254" s="9">
        <f t="shared" si="316"/>
        <v>3.1309086413402007E-2</v>
      </c>
      <c r="BX254" s="9">
        <f t="shared" si="317"/>
        <v>44.972563119522604</v>
      </c>
      <c r="BY254" s="10">
        <f t="shared" si="318"/>
        <v>0.55640902302878736</v>
      </c>
      <c r="BZ254" s="9">
        <f t="shared" si="319"/>
        <v>0</v>
      </c>
      <c r="CA254" s="9">
        <f t="shared" si="320"/>
        <v>0</v>
      </c>
      <c r="CB254" s="11">
        <f t="shared" si="321"/>
        <v>0</v>
      </c>
      <c r="CC254" s="9">
        <f t="shared" si="322"/>
        <v>1.9394835157310537</v>
      </c>
      <c r="CD254" s="9">
        <f t="shared" si="323"/>
        <v>24.000000000000004</v>
      </c>
      <c r="CE254" s="9"/>
      <c r="CF254" s="9">
        <f t="shared" si="324"/>
        <v>6.97365039371841</v>
      </c>
      <c r="CG254" s="9">
        <f t="shared" si="325"/>
        <v>1.2554455844831751</v>
      </c>
      <c r="CH254" s="9">
        <f t="shared" si="326"/>
        <v>0.22909597820158467</v>
      </c>
      <c r="CI254" s="9">
        <f t="shared" si="327"/>
        <v>0.17480932767954491</v>
      </c>
      <c r="CJ254" s="9">
        <f t="shared" si="328"/>
        <v>0</v>
      </c>
      <c r="CK254" s="9">
        <f t="shared" si="329"/>
        <v>6.2953186657586827E-2</v>
      </c>
      <c r="CL254" s="9">
        <f t="shared" si="330"/>
        <v>2.9384294093062109</v>
      </c>
      <c r="CM254" s="9">
        <f t="shared" si="331"/>
        <v>1.8882435096777401</v>
      </c>
      <c r="CN254" s="9">
        <f t="shared" si="332"/>
        <v>0.29353141152266726</v>
      </c>
      <c r="CO254" s="9">
        <f t="shared" si="333"/>
        <v>1.7064685884773314</v>
      </c>
      <c r="CP254" s="9">
        <f t="shared" si="334"/>
        <v>0</v>
      </c>
      <c r="CQ254" s="9">
        <f t="shared" si="335"/>
        <v>0.56435114373603468</v>
      </c>
      <c r="CR254" s="9">
        <f t="shared" si="336"/>
        <v>0.40363283136376255</v>
      </c>
      <c r="CS254" s="9">
        <f t="shared" si="337"/>
        <v>3.2016024900202854E-2</v>
      </c>
      <c r="CT254" s="9">
        <f t="shared" si="338"/>
        <v>45.988013883543047</v>
      </c>
      <c r="CU254" s="10">
        <f t="shared" si="339"/>
        <v>6.3477599131260502E-3</v>
      </c>
      <c r="CV254" s="9">
        <f t="shared" si="340"/>
        <v>0</v>
      </c>
      <c r="CW254" s="9">
        <f t="shared" si="341"/>
        <v>0</v>
      </c>
      <c r="CX254" s="11">
        <f t="shared" si="342"/>
        <v>0</v>
      </c>
      <c r="CY254" s="9">
        <f t="shared" si="343"/>
        <v>1.9381170934966037</v>
      </c>
      <c r="CZ254" s="9">
        <f t="shared" si="344"/>
        <v>2.5147255575621884E-2</v>
      </c>
      <c r="DA254" s="9">
        <f t="shared" si="345"/>
        <v>3.6735650927774546E-2</v>
      </c>
      <c r="DB254" s="9">
        <f t="shared" si="346"/>
        <v>24</v>
      </c>
      <c r="DD254" s="9">
        <f t="shared" si="347"/>
        <v>6.9754679757075095</v>
      </c>
      <c r="DE254" s="9">
        <f t="shared" si="348"/>
        <v>1.2557727983745834</v>
      </c>
      <c r="DF254" s="9">
        <f t="shared" si="349"/>
        <v>0.23124077408209232</v>
      </c>
      <c r="DG254" s="9">
        <f t="shared" si="350"/>
        <v>0.17485488922444301</v>
      </c>
      <c r="DH254" s="9">
        <f t="shared" si="351"/>
        <v>0</v>
      </c>
      <c r="DI254" s="9">
        <f t="shared" si="352"/>
        <v>6.2969594503085979E-2</v>
      </c>
      <c r="DJ254" s="9">
        <f t="shared" si="353"/>
        <v>2.9391952688014622</v>
      </c>
      <c r="DK254" s="9">
        <f t="shared" si="354"/>
        <v>1.8887356532754913</v>
      </c>
      <c r="DL254" s="9">
        <f t="shared" si="355"/>
        <v>0.29699617988657501</v>
      </c>
      <c r="DM254" s="9">
        <f t="shared" si="356"/>
        <v>1.7069133550481037</v>
      </c>
      <c r="DN254" s="9">
        <f t="shared" si="357"/>
        <v>3.9095349346789376E-3</v>
      </c>
      <c r="DO254" s="9">
        <f t="shared" si="358"/>
        <v>0</v>
      </c>
      <c r="DP254" s="9">
        <f t="shared" si="359"/>
        <v>0.56423759810784668</v>
      </c>
      <c r="DQ254" s="9">
        <f t="shared" si="360"/>
        <v>0.40373803247409595</v>
      </c>
      <c r="DR254" s="9">
        <f t="shared" si="361"/>
        <v>3.2024369418057315E-2</v>
      </c>
      <c r="DS254" s="9">
        <f t="shared" si="362"/>
        <v>46</v>
      </c>
      <c r="DT254" s="9">
        <f t="shared" si="363"/>
        <v>1.9381009646042813</v>
      </c>
      <c r="IF254" s="17"/>
      <c r="IG254" s="17"/>
      <c r="IH254" s="17"/>
      <c r="II254" s="17"/>
      <c r="IJ254" s="17"/>
      <c r="IK254" s="17"/>
      <c r="IL254" s="17"/>
      <c r="IM254" s="17"/>
      <c r="IN254" s="17"/>
      <c r="IO254" s="17"/>
      <c r="IP254" s="17"/>
      <c r="IQ254" s="17"/>
      <c r="IR254" s="17"/>
      <c r="IS254" s="17"/>
      <c r="IT254" s="17"/>
      <c r="IU254" s="17"/>
      <c r="IV254" s="17"/>
    </row>
    <row r="255" spans="1:256" s="12" customFormat="1" x14ac:dyDescent="0.25">
      <c r="A255" s="16" t="s">
        <v>206</v>
      </c>
      <c r="B255" s="16" t="s">
        <v>207</v>
      </c>
      <c r="C255" s="9">
        <v>46.839599999999997</v>
      </c>
      <c r="D255" s="9">
        <v>1.6971000000000001</v>
      </c>
      <c r="E255" s="9">
        <v>8.0136000000000003</v>
      </c>
      <c r="F255" s="9"/>
      <c r="G255" s="9">
        <v>15.1859</v>
      </c>
      <c r="H255" s="9">
        <v>0.49820000000000003</v>
      </c>
      <c r="I255" s="9">
        <v>13.3118</v>
      </c>
      <c r="J255" s="9">
        <v>10.762700000000001</v>
      </c>
      <c r="K255" s="9">
        <v>1.583</v>
      </c>
      <c r="L255" s="9">
        <v>0.21710000000000002</v>
      </c>
      <c r="M255" s="9">
        <v>5.4400000000000004E-2</v>
      </c>
      <c r="N255" s="9">
        <v>0.14580000000000001</v>
      </c>
      <c r="P255" s="17"/>
      <c r="Q255" s="9">
        <f>C255/'ST1.2-NatData'!R$1</f>
        <v>0.7795686039544637</v>
      </c>
      <c r="R255" s="9">
        <f>D255/'ST1.2-NatData'!S$1</f>
        <v>2.1240566214846244E-2</v>
      </c>
      <c r="S255" s="9">
        <f>E255/'ST1.2-NatData'!T$1</f>
        <v>7.8594756818783654E-2</v>
      </c>
      <c r="T255" s="9">
        <f>F255/'ST1.2-NatData'!U$1</f>
        <v>0</v>
      </c>
      <c r="U255" s="9">
        <f>G255/'ST1.2-NatData'!V$1</f>
        <v>0.21136736909500875</v>
      </c>
      <c r="V255" s="9">
        <f>H255/'ST1.2-NatData'!W$1</f>
        <v>7.0231332027009888E-3</v>
      </c>
      <c r="W255" s="9">
        <f>I255/'ST1.2-NatData'!X$1</f>
        <v>0.33028483525208413</v>
      </c>
      <c r="X255" s="9">
        <f>J255/'ST1.2-NatData'!Y$1</f>
        <v>0.19192032668200218</v>
      </c>
      <c r="Y255" s="9">
        <f>K255/'ST1.2-NatData'!Z$1</f>
        <v>2.5540909017570466E-2</v>
      </c>
      <c r="Z255" s="9">
        <f>L255/'ST1.2-NatData'!AA$1</f>
        <v>2.304768779990658E-3</v>
      </c>
      <c r="AA255" s="9">
        <f>M255/'ST1.2-NatData'!AB$1</f>
        <v>2.8634593115064743E-3</v>
      </c>
      <c r="AB255" s="9">
        <f>N255/'ST1.2-NatData'!AC$1</f>
        <v>4.1124869545595575E-3</v>
      </c>
      <c r="AC255" s="9">
        <f>O255/'ST1.2-NatData'!AD$1</f>
        <v>0</v>
      </c>
      <c r="AD255" s="9">
        <f t="shared" si="273"/>
        <v>2.6093319259573611</v>
      </c>
      <c r="AE255" s="9">
        <f t="shared" si="274"/>
        <v>1.7542857036337958</v>
      </c>
      <c r="AF255" s="9">
        <f t="shared" si="275"/>
        <v>1.5066740213566714</v>
      </c>
      <c r="AG255" s="9">
        <f t="shared" si="276"/>
        <v>1.6985943480386736</v>
      </c>
      <c r="AH255" s="9">
        <f t="shared" si="277"/>
        <v>9.120521228017699</v>
      </c>
      <c r="AI255" s="9">
        <f t="shared" si="278"/>
        <v>8.6282764657309645</v>
      </c>
      <c r="AJ255" s="9">
        <f t="shared" si="279"/>
        <v>8.8308312207209116</v>
      </c>
      <c r="AK255" s="9">
        <f t="shared" si="280"/>
        <v>8.8263151655998406</v>
      </c>
      <c r="AL255" s="9"/>
      <c r="AM255" s="9">
        <f t="shared" si="281"/>
        <v>7.1100720010628082</v>
      </c>
      <c r="AN255" s="9">
        <f t="shared" si="282"/>
        <v>1.4336502959532103</v>
      </c>
      <c r="AO255" s="9">
        <f t="shared" si="283"/>
        <v>0.54372229701601782</v>
      </c>
      <c r="AP255" s="9">
        <f t="shared" si="284"/>
        <v>0.1937250350576207</v>
      </c>
      <c r="AQ255" s="9">
        <f t="shared" si="285"/>
        <v>0</v>
      </c>
      <c r="AR255" s="9">
        <f t="shared" si="286"/>
        <v>6.4054635462430301E-2</v>
      </c>
      <c r="AS255" s="9">
        <f t="shared" si="287"/>
        <v>3.0123698512089616</v>
      </c>
      <c r="AT255" s="9">
        <f t="shared" si="288"/>
        <v>1.9277805767412795</v>
      </c>
      <c r="AU255" s="9">
        <f t="shared" si="289"/>
        <v>0.74165239548631057</v>
      </c>
      <c r="AV255" s="9">
        <f t="shared" si="290"/>
        <v>1.7504134135912925</v>
      </c>
      <c r="AW255" s="9">
        <f t="shared" si="291"/>
        <v>0.49206580907760333</v>
      </c>
      <c r="AX255" s="9">
        <f t="shared" si="292"/>
        <v>0</v>
      </c>
      <c r="AY255" s="9">
        <f t="shared" si="293"/>
        <v>0.46589280575524022</v>
      </c>
      <c r="AZ255" s="9">
        <f t="shared" si="294"/>
        <v>4.2041385167154499E-2</v>
      </c>
      <c r="BA255" s="9">
        <f t="shared" si="295"/>
        <v>47.533310177271673</v>
      </c>
      <c r="BB255" s="10">
        <f t="shared" si="296"/>
        <v>0</v>
      </c>
      <c r="BC255" s="9">
        <f t="shared" si="297"/>
        <v>1.5333101772716731</v>
      </c>
      <c r="BD255" s="9">
        <f t="shared" si="298"/>
        <v>7.9148788220149875</v>
      </c>
      <c r="BE255" s="11">
        <f t="shared" si="299"/>
        <v>1.6466448440641233</v>
      </c>
      <c r="BF255" s="9">
        <f t="shared" si="300"/>
        <v>0.40306555672316091</v>
      </c>
      <c r="BG255" s="9">
        <f t="shared" si="301"/>
        <v>24</v>
      </c>
      <c r="BH255" s="9"/>
      <c r="BI255" s="9">
        <f t="shared" si="302"/>
        <v>6.7263334389230423</v>
      </c>
      <c r="BJ255" s="9">
        <f t="shared" si="303"/>
        <v>1.3562745811787185</v>
      </c>
      <c r="BK255" s="9">
        <f t="shared" si="304"/>
        <v>8.2608020101760715E-2</v>
      </c>
      <c r="BL255" s="9">
        <f t="shared" si="305"/>
        <v>0.18326947759035808</v>
      </c>
      <c r="BM255" s="9">
        <f t="shared" si="306"/>
        <v>0</v>
      </c>
      <c r="BN255" s="9">
        <f t="shared" si="307"/>
        <v>6.0597534928558676E-2</v>
      </c>
      <c r="BO255" s="9">
        <f t="shared" si="308"/>
        <v>2.8497888709933865</v>
      </c>
      <c r="BP255" s="9">
        <f t="shared" si="309"/>
        <v>1.8237360963859344</v>
      </c>
      <c r="BQ255" s="9">
        <f t="shared" si="310"/>
        <v>0</v>
      </c>
      <c r="BR255" s="9">
        <f t="shared" si="311"/>
        <v>1.6559416380057179</v>
      </c>
      <c r="BS255" s="9">
        <f t="shared" si="312"/>
        <v>0</v>
      </c>
      <c r="BT255" s="9">
        <f t="shared" si="313"/>
        <v>0.34405836199428208</v>
      </c>
      <c r="BU255" s="9">
        <f t="shared" si="314"/>
        <v>0.86353794916823434</v>
      </c>
      <c r="BV255" s="9">
        <f t="shared" si="315"/>
        <v>0.44074804837935805</v>
      </c>
      <c r="BW255" s="9">
        <f t="shared" si="316"/>
        <v>3.9772364446689724E-2</v>
      </c>
      <c r="BX255" s="9">
        <f t="shared" si="317"/>
        <v>44.967884103043005</v>
      </c>
      <c r="BY255" s="10">
        <f t="shared" si="318"/>
        <v>0.56593489540636988</v>
      </c>
      <c r="BZ255" s="9">
        <f t="shared" si="319"/>
        <v>0</v>
      </c>
      <c r="CA255" s="9">
        <f t="shared" si="320"/>
        <v>0</v>
      </c>
      <c r="CB255" s="11">
        <f t="shared" si="321"/>
        <v>0</v>
      </c>
      <c r="CC255" s="9">
        <f t="shared" si="322"/>
        <v>1.9398096070062987</v>
      </c>
      <c r="CD255" s="9">
        <f t="shared" si="323"/>
        <v>23.999999999999996</v>
      </c>
      <c r="CE255" s="9"/>
      <c r="CF255" s="9">
        <f t="shared" si="324"/>
        <v>6.8842387664948932</v>
      </c>
      <c r="CG255" s="9">
        <f t="shared" si="325"/>
        <v>1.388114064600565</v>
      </c>
      <c r="CH255" s="9">
        <f t="shared" si="326"/>
        <v>0.27235283109545882</v>
      </c>
      <c r="CI255" s="9">
        <f t="shared" si="327"/>
        <v>0.18757185527585402</v>
      </c>
      <c r="CJ255" s="9">
        <f t="shared" si="328"/>
        <v>0</v>
      </c>
      <c r="CK255" s="9">
        <f t="shared" si="329"/>
        <v>6.2020103953693541E-2</v>
      </c>
      <c r="CL255" s="9">
        <f t="shared" si="330"/>
        <v>2.9166896348747673</v>
      </c>
      <c r="CM255" s="9">
        <f t="shared" si="331"/>
        <v>1.8665495620458437</v>
      </c>
      <c r="CN255" s="9">
        <f t="shared" si="332"/>
        <v>0.30518398724561724</v>
      </c>
      <c r="CO255" s="9">
        <f t="shared" si="333"/>
        <v>1.6948160127543814</v>
      </c>
      <c r="CP255" s="9">
        <f t="shared" si="334"/>
        <v>0</v>
      </c>
      <c r="CQ255" s="9">
        <f t="shared" si="335"/>
        <v>0.50819903828632429</v>
      </c>
      <c r="CR255" s="9">
        <f t="shared" si="336"/>
        <v>0.45109491351590708</v>
      </c>
      <c r="CS255" s="9">
        <f t="shared" si="337"/>
        <v>4.0706048197768699E-2</v>
      </c>
      <c r="CT255" s="9">
        <f t="shared" si="338"/>
        <v>46.023536269855725</v>
      </c>
      <c r="CU255" s="10">
        <f t="shared" si="339"/>
        <v>0</v>
      </c>
      <c r="CV255" s="9">
        <f t="shared" si="340"/>
        <v>2.3536269855725322E-2</v>
      </c>
      <c r="CW255" s="9">
        <f t="shared" si="341"/>
        <v>0.12547868560084094</v>
      </c>
      <c r="CX255" s="11">
        <f t="shared" si="342"/>
        <v>1.8058522459319565E-2</v>
      </c>
      <c r="CY255" s="9">
        <f t="shared" si="343"/>
        <v>1.9148603260638275</v>
      </c>
      <c r="CZ255" s="9">
        <f t="shared" si="344"/>
        <v>2.528672588731538E-2</v>
      </c>
      <c r="DA255" s="9">
        <f t="shared" si="345"/>
        <v>3.6316678193132002E-2</v>
      </c>
      <c r="DB255" s="9">
        <f t="shared" si="346"/>
        <v>24.000000000000007</v>
      </c>
      <c r="DD255" s="9">
        <f t="shared" si="347"/>
        <v>6.8807181917087785</v>
      </c>
      <c r="DE255" s="9">
        <f t="shared" si="348"/>
        <v>1.3874041880925234</v>
      </c>
      <c r="DF255" s="9">
        <f t="shared" si="349"/>
        <v>0.26812237980130149</v>
      </c>
      <c r="DG255" s="9">
        <f t="shared" si="350"/>
        <v>0.18747593170802501</v>
      </c>
      <c r="DH255" s="9">
        <f t="shared" si="351"/>
        <v>0</v>
      </c>
      <c r="DI255" s="9">
        <f t="shared" si="352"/>
        <v>6.1988387097027524E-2</v>
      </c>
      <c r="DJ255" s="9">
        <f t="shared" si="353"/>
        <v>2.9151980503531152</v>
      </c>
      <c r="DK255" s="9">
        <f t="shared" si="354"/>
        <v>1.8655950153562149</v>
      </c>
      <c r="DL255" s="9">
        <f t="shared" si="355"/>
        <v>0.29837976431568425</v>
      </c>
      <c r="DM255" s="9">
        <f t="shared" si="356"/>
        <v>1.6939492899802315</v>
      </c>
      <c r="DN255" s="9">
        <f t="shared" si="357"/>
        <v>0</v>
      </c>
      <c r="DO255" s="9">
        <f t="shared" si="358"/>
        <v>7.6709457040842199E-3</v>
      </c>
      <c r="DP255" s="9">
        <f t="shared" si="359"/>
        <v>0.51612148922204315</v>
      </c>
      <c r="DQ255" s="9">
        <f t="shared" si="360"/>
        <v>0.45086422520997588</v>
      </c>
      <c r="DR255" s="9">
        <f t="shared" si="361"/>
        <v>4.0685231272065171E-2</v>
      </c>
      <c r="DS255" s="9">
        <f t="shared" si="362"/>
        <v>46.000000000000007</v>
      </c>
      <c r="DT255" s="9">
        <f t="shared" si="363"/>
        <v>1.9384280996774117</v>
      </c>
      <c r="IF255" s="17"/>
      <c r="IG255" s="17"/>
      <c r="IH255" s="17"/>
      <c r="II255" s="17"/>
      <c r="IJ255" s="17"/>
      <c r="IK255" s="17"/>
      <c r="IL255" s="17"/>
      <c r="IM255" s="17"/>
      <c r="IN255" s="17"/>
      <c r="IO255" s="17"/>
      <c r="IP255" s="17"/>
      <c r="IQ255" s="17"/>
      <c r="IR255" s="17"/>
      <c r="IS255" s="17"/>
      <c r="IT255" s="17"/>
      <c r="IU255" s="17"/>
      <c r="IV255" s="17"/>
    </row>
    <row r="256" spans="1:256" s="12" customFormat="1" x14ac:dyDescent="0.25">
      <c r="A256" s="16" t="s">
        <v>206</v>
      </c>
      <c r="B256" s="16" t="s">
        <v>207</v>
      </c>
      <c r="C256" s="9">
        <v>46.860999999999997</v>
      </c>
      <c r="D256" s="9">
        <v>1.6219000000000001</v>
      </c>
      <c r="E256" s="9">
        <v>8.1717999999999993</v>
      </c>
      <c r="F256" s="9"/>
      <c r="G256" s="9">
        <v>15.1745</v>
      </c>
      <c r="H256" s="9">
        <v>0.51490000000000002</v>
      </c>
      <c r="I256" s="9">
        <v>13.242800000000001</v>
      </c>
      <c r="J256" s="9">
        <v>10.9565</v>
      </c>
      <c r="K256" s="9">
        <v>1.5651000000000002</v>
      </c>
      <c r="L256" s="9">
        <v>0.22010000000000002</v>
      </c>
      <c r="M256" s="9">
        <v>4.3700000000000003E-2</v>
      </c>
      <c r="N256" s="9">
        <v>0.1469</v>
      </c>
      <c r="P256" s="17"/>
      <c r="Q256" s="9">
        <f>C256/'ST1.2-NatData'!R$1</f>
        <v>0.77992477198588639</v>
      </c>
      <c r="R256" s="9">
        <f>D256/'ST1.2-NatData'!S$1</f>
        <v>2.0299377964680409E-2</v>
      </c>
      <c r="S256" s="9">
        <f>E256/'ST1.2-NatData'!T$1</f>
        <v>8.0146330459685555E-2</v>
      </c>
      <c r="T256" s="9">
        <f>F256/'ST1.2-NatData'!U$1</f>
        <v>0</v>
      </c>
      <c r="U256" s="9">
        <f>G256/'ST1.2-NatData'!V$1</f>
        <v>0.21120869637836481</v>
      </c>
      <c r="V256" s="9">
        <f>H256/'ST1.2-NatData'!W$1</f>
        <v>7.2585533642527886E-3</v>
      </c>
      <c r="W256" s="9">
        <f>I256/'ST1.2-NatData'!X$1</f>
        <v>0.3285728463676062</v>
      </c>
      <c r="X256" s="9">
        <f>J256/'ST1.2-NatData'!Y$1</f>
        <v>0.19537616576615133</v>
      </c>
      <c r="Y256" s="9">
        <f>K256/'ST1.2-NatData'!Z$1</f>
        <v>2.5252101518256187E-2</v>
      </c>
      <c r="Z256" s="9">
        <f>L256/'ST1.2-NatData'!AA$1</f>
        <v>2.3366172661259503E-3</v>
      </c>
      <c r="AA256" s="9">
        <f>M256/'ST1.2-NatData'!AB$1</f>
        <v>2.3002421307506053E-3</v>
      </c>
      <c r="AB256" s="9">
        <f>N256/'ST1.2-NatData'!AC$1</f>
        <v>4.1435139480438888E-3</v>
      </c>
      <c r="AC256" s="9">
        <f>O256/'ST1.2-NatData'!AD$1</f>
        <v>0</v>
      </c>
      <c r="AD256" s="9">
        <f t="shared" si="273"/>
        <v>2.6141141499803449</v>
      </c>
      <c r="AE256" s="9">
        <f t="shared" si="274"/>
        <v>1.7581105103150771</v>
      </c>
      <c r="AF256" s="9">
        <f t="shared" si="275"/>
        <v>1.5075569069801618</v>
      </c>
      <c r="AG256" s="9">
        <f t="shared" si="276"/>
        <v>1.702933072746313</v>
      </c>
      <c r="AH256" s="9">
        <f t="shared" si="277"/>
        <v>9.1006793407614541</v>
      </c>
      <c r="AI256" s="9">
        <f t="shared" si="278"/>
        <v>8.6232234019216829</v>
      </c>
      <c r="AJ256" s="9">
        <f t="shared" si="279"/>
        <v>8.8083320713300637</v>
      </c>
      <c r="AK256" s="9">
        <f t="shared" si="280"/>
        <v>8.8092489480240843</v>
      </c>
      <c r="AL256" s="9"/>
      <c r="AM256" s="9">
        <f t="shared" si="281"/>
        <v>7.0978452597600441</v>
      </c>
      <c r="AN256" s="9">
        <f t="shared" si="282"/>
        <v>1.4587721077046016</v>
      </c>
      <c r="AO256" s="9">
        <f t="shared" si="283"/>
        <v>0.55661736746464641</v>
      </c>
      <c r="AP256" s="9">
        <f t="shared" si="284"/>
        <v>0.1847381296734753</v>
      </c>
      <c r="AQ256" s="9">
        <f t="shared" si="285"/>
        <v>0</v>
      </c>
      <c r="AR256" s="9">
        <f t="shared" si="286"/>
        <v>6.6057766645869903E-2</v>
      </c>
      <c r="AS256" s="9">
        <f t="shared" si="287"/>
        <v>2.9902361148728609</v>
      </c>
      <c r="AT256" s="9">
        <f t="shared" si="288"/>
        <v>1.9221426197197433</v>
      </c>
      <c r="AU256" s="9">
        <f t="shared" si="289"/>
        <v>0.71979199837659547</v>
      </c>
      <c r="AV256" s="9">
        <f t="shared" si="290"/>
        <v>1.7780558354651987</v>
      </c>
      <c r="AW256" s="9">
        <f t="shared" si="291"/>
        <v>0.49784783384179399</v>
      </c>
      <c r="AX256" s="9">
        <f t="shared" si="292"/>
        <v>0</v>
      </c>
      <c r="AY256" s="9">
        <f t="shared" si="293"/>
        <v>0.45962255719601008</v>
      </c>
      <c r="AZ256" s="9">
        <f t="shared" si="294"/>
        <v>4.2529608962197887E-2</v>
      </c>
      <c r="BA256" s="9">
        <f t="shared" si="295"/>
        <v>47.521786720413438</v>
      </c>
      <c r="BB256" s="10">
        <f t="shared" si="296"/>
        <v>0</v>
      </c>
      <c r="BC256" s="9">
        <f t="shared" si="297"/>
        <v>1.5217867204134379</v>
      </c>
      <c r="BD256" s="9">
        <f t="shared" si="298"/>
        <v>8.2375345203678112</v>
      </c>
      <c r="BE256" s="11">
        <f t="shared" si="299"/>
        <v>1.6432320408604082</v>
      </c>
      <c r="BF256" s="9">
        <f t="shared" si="300"/>
        <v>0.41957072176337107</v>
      </c>
      <c r="BG256" s="9">
        <f t="shared" si="301"/>
        <v>24</v>
      </c>
      <c r="BH256" s="9"/>
      <c r="BI256" s="9">
        <f t="shared" si="302"/>
        <v>6.7254655455271282</v>
      </c>
      <c r="BJ256" s="9">
        <f t="shared" si="303"/>
        <v>1.3822394247962182</v>
      </c>
      <c r="BK256" s="9">
        <f t="shared" si="304"/>
        <v>0.10770497032334703</v>
      </c>
      <c r="BL256" s="9">
        <f t="shared" si="305"/>
        <v>0.17504607110948545</v>
      </c>
      <c r="BM256" s="9">
        <f t="shared" si="306"/>
        <v>0</v>
      </c>
      <c r="BN256" s="9">
        <f t="shared" si="307"/>
        <v>6.2592127234722003E-2</v>
      </c>
      <c r="BO256" s="9">
        <f t="shared" si="308"/>
        <v>2.8333570580331595</v>
      </c>
      <c r="BP256" s="9">
        <f t="shared" si="309"/>
        <v>1.8212997732992868</v>
      </c>
      <c r="BQ256" s="9">
        <f t="shared" si="310"/>
        <v>0</v>
      </c>
      <c r="BR256" s="9">
        <f t="shared" si="311"/>
        <v>1.684772324812406</v>
      </c>
      <c r="BS256" s="9">
        <f t="shared" si="312"/>
        <v>0</v>
      </c>
      <c r="BT256" s="9">
        <f t="shared" si="313"/>
        <v>0.31522767518759398</v>
      </c>
      <c r="BU256" s="9">
        <f t="shared" si="314"/>
        <v>0.83942030428655323</v>
      </c>
      <c r="BV256" s="9">
        <f t="shared" si="315"/>
        <v>0.4355090255198576</v>
      </c>
      <c r="BW256" s="9">
        <f t="shared" si="316"/>
        <v>4.0298345381183119E-2</v>
      </c>
      <c r="BX256" s="9">
        <f t="shared" si="317"/>
        <v>45.028614678595304</v>
      </c>
      <c r="BY256" s="10">
        <f t="shared" si="318"/>
        <v>0.53334730264915731</v>
      </c>
      <c r="BZ256" s="9">
        <f t="shared" si="319"/>
        <v>0</v>
      </c>
      <c r="CA256" s="9">
        <f t="shared" si="320"/>
        <v>0</v>
      </c>
      <c r="CB256" s="11">
        <f t="shared" si="321"/>
        <v>0</v>
      </c>
      <c r="CC256" s="9">
        <f t="shared" si="322"/>
        <v>1.9444340517850642</v>
      </c>
      <c r="CD256" s="9">
        <f t="shared" si="323"/>
        <v>24</v>
      </c>
      <c r="CE256" s="9"/>
      <c r="CF256" s="9">
        <f t="shared" si="324"/>
        <v>6.8698363823080699</v>
      </c>
      <c r="CG256" s="9">
        <f t="shared" si="325"/>
        <v>1.4119109859749317</v>
      </c>
      <c r="CH256" s="9">
        <f t="shared" si="326"/>
        <v>0.28174736828300162</v>
      </c>
      <c r="CI256" s="9">
        <f t="shared" si="327"/>
        <v>0.17880366195434524</v>
      </c>
      <c r="CJ256" s="9">
        <f t="shared" si="328"/>
        <v>0</v>
      </c>
      <c r="CK256" s="9">
        <f t="shared" si="329"/>
        <v>6.3935748389808561E-2</v>
      </c>
      <c r="CL256" s="9">
        <f t="shared" si="330"/>
        <v>2.8941787404279915</v>
      </c>
      <c r="CM256" s="9">
        <f t="shared" si="331"/>
        <v>1.8603963340533647</v>
      </c>
      <c r="CN256" s="9">
        <f t="shared" si="332"/>
        <v>0.27906185310851228</v>
      </c>
      <c r="CO256" s="9">
        <f t="shared" si="333"/>
        <v>1.7209381468914895</v>
      </c>
      <c r="CP256" s="9">
        <f t="shared" si="334"/>
        <v>1.7763568394002505E-15</v>
      </c>
      <c r="CQ256" s="9">
        <f t="shared" si="335"/>
        <v>0.51397880704924126</v>
      </c>
      <c r="CR256" s="9">
        <f t="shared" si="336"/>
        <v>0.44485779134347714</v>
      </c>
      <c r="CS256" s="9">
        <f t="shared" si="337"/>
        <v>4.1163401607281568E-2</v>
      </c>
      <c r="CT256" s="9">
        <f t="shared" si="338"/>
        <v>45.995212267450526</v>
      </c>
      <c r="CU256" s="10">
        <f t="shared" si="339"/>
        <v>2.5735013888371328E-3</v>
      </c>
      <c r="CV256" s="9">
        <f t="shared" si="340"/>
        <v>0</v>
      </c>
      <c r="CW256" s="9">
        <f t="shared" si="341"/>
        <v>0</v>
      </c>
      <c r="CX256" s="11">
        <f t="shared" si="342"/>
        <v>0</v>
      </c>
      <c r="CY256" s="9">
        <f t="shared" si="343"/>
        <v>1.9432412566713264</v>
      </c>
      <c r="CZ256" s="9">
        <f t="shared" si="344"/>
        <v>2.0261296532115159E-2</v>
      </c>
      <c r="DA256" s="9">
        <f t="shared" si="345"/>
        <v>3.6497446796558433E-2</v>
      </c>
      <c r="DB256" s="9">
        <f t="shared" si="346"/>
        <v>24</v>
      </c>
      <c r="DD256" s="9">
        <f t="shared" si="347"/>
        <v>6.870551477154593</v>
      </c>
      <c r="DE256" s="9">
        <f t="shared" si="348"/>
        <v>1.4120579545799512</v>
      </c>
      <c r="DF256" s="9">
        <f t="shared" si="349"/>
        <v>0.282609431734544</v>
      </c>
      <c r="DG256" s="9">
        <f t="shared" si="350"/>
        <v>0.17882227398090417</v>
      </c>
      <c r="DH256" s="9">
        <f t="shared" si="351"/>
        <v>0</v>
      </c>
      <c r="DI256" s="9">
        <f t="shared" si="352"/>
        <v>6.394240358822055E-2</v>
      </c>
      <c r="DJ256" s="9">
        <f t="shared" si="353"/>
        <v>2.8944800012131138</v>
      </c>
      <c r="DK256" s="9">
        <f t="shared" si="354"/>
        <v>1.8605899863846485</v>
      </c>
      <c r="DL256" s="9">
        <f t="shared" si="355"/>
        <v>0.28044409690143102</v>
      </c>
      <c r="DM256" s="9">
        <f t="shared" si="356"/>
        <v>1.7211172827444476</v>
      </c>
      <c r="DN256" s="9">
        <f t="shared" si="357"/>
        <v>1.5613796458788798E-3</v>
      </c>
      <c r="DO256" s="9">
        <f t="shared" si="358"/>
        <v>0</v>
      </c>
      <c r="DP256" s="9">
        <f t="shared" si="359"/>
        <v>0.51392821614269868</v>
      </c>
      <c r="DQ256" s="9">
        <f t="shared" si="360"/>
        <v>0.44490409747019144</v>
      </c>
      <c r="DR256" s="9">
        <f t="shared" si="361"/>
        <v>4.1167686387109881E-2</v>
      </c>
      <c r="DS256" s="9">
        <f t="shared" si="362"/>
        <v>46</v>
      </c>
      <c r="DT256" s="9">
        <f t="shared" si="363"/>
        <v>1.9432353485415559</v>
      </c>
      <c r="IF256" s="17"/>
      <c r="IG256" s="17"/>
      <c r="IH256" s="17"/>
      <c r="II256" s="17"/>
      <c r="IJ256" s="17"/>
      <c r="IK256" s="17"/>
      <c r="IL256" s="17"/>
      <c r="IM256" s="17"/>
      <c r="IN256" s="17"/>
      <c r="IO256" s="17"/>
      <c r="IP256" s="17"/>
      <c r="IQ256" s="17"/>
      <c r="IR256" s="17"/>
      <c r="IS256" s="17"/>
      <c r="IT256" s="17"/>
      <c r="IU256" s="17"/>
      <c r="IV256" s="17"/>
    </row>
    <row r="257" spans="1:256" s="12" customFormat="1" x14ac:dyDescent="0.25">
      <c r="A257" s="16" t="s">
        <v>206</v>
      </c>
      <c r="B257" s="16" t="s">
        <v>207</v>
      </c>
      <c r="C257" s="9">
        <v>47.354599999999998</v>
      </c>
      <c r="D257" s="9">
        <v>1.4894000000000001</v>
      </c>
      <c r="E257" s="9">
        <v>7.3451000000000004</v>
      </c>
      <c r="F257" s="9"/>
      <c r="G257" s="9">
        <v>14.685499999999999</v>
      </c>
      <c r="H257" s="9">
        <v>0.52650000000000008</v>
      </c>
      <c r="I257" s="9">
        <v>13.388</v>
      </c>
      <c r="J257" s="9">
        <v>10.880700000000001</v>
      </c>
      <c r="K257" s="9">
        <v>1.4326000000000001</v>
      </c>
      <c r="L257" s="9">
        <v>0.1991</v>
      </c>
      <c r="M257" s="9">
        <v>4.7400000000000005E-2</v>
      </c>
      <c r="N257" s="9">
        <v>0.14319999999999999</v>
      </c>
      <c r="P257" s="17"/>
      <c r="Q257" s="9">
        <f>C257/'ST1.2-NatData'!R$1</f>
        <v>0.7881399374209439</v>
      </c>
      <c r="R257" s="9">
        <f>D257/'ST1.2-NatData'!S$1</f>
        <v>1.8641034305811086E-2</v>
      </c>
      <c r="S257" s="9">
        <f>E257/'ST1.2-NatData'!T$1</f>
        <v>7.2038328380459205E-2</v>
      </c>
      <c r="T257" s="9">
        <f>F257/'ST1.2-NatData'!U$1</f>
        <v>0</v>
      </c>
      <c r="U257" s="9">
        <f>G257/'ST1.2-NatData'!V$1</f>
        <v>0.20440247195390138</v>
      </c>
      <c r="V257" s="9">
        <f>H257/'ST1.2-NatData'!W$1</f>
        <v>7.4220787459294878E-3</v>
      </c>
      <c r="W257" s="9">
        <f>I257/'ST1.2-NatData'!X$1</f>
        <v>0.33217546645494239</v>
      </c>
      <c r="X257" s="9">
        <f>J257/'ST1.2-NatData'!Y$1</f>
        <v>0.19402450115016318</v>
      </c>
      <c r="Y257" s="9">
        <f>K257/'ST1.2-NatData'!Z$1</f>
        <v>2.3114280643443751E-2</v>
      </c>
      <c r="Z257" s="9">
        <f>L257/'ST1.2-NatData'!AA$1</f>
        <v>2.1136778631789038E-3</v>
      </c>
      <c r="AA257" s="9">
        <f>M257/'ST1.2-NatData'!AB$1</f>
        <v>2.4949994736288032E-3</v>
      </c>
      <c r="AB257" s="9">
        <f>N257/'ST1.2-NatData'!AC$1</f>
        <v>4.0391504245056832E-3</v>
      </c>
      <c r="AC257" s="9">
        <f>O257/'ST1.2-NatData'!AD$1</f>
        <v>0</v>
      </c>
      <c r="AD257" s="9">
        <f t="shared" si="273"/>
        <v>2.596196480355514</v>
      </c>
      <c r="AE257" s="9">
        <f t="shared" si="274"/>
        <v>1.7393380638058549</v>
      </c>
      <c r="AF257" s="9">
        <f t="shared" si="275"/>
        <v>1.4948576456424467</v>
      </c>
      <c r="AG257" s="9">
        <f t="shared" si="276"/>
        <v>1.6888821467926098</v>
      </c>
      <c r="AH257" s="9">
        <f t="shared" si="277"/>
        <v>9.1989017735806424</v>
      </c>
      <c r="AI257" s="9">
        <f t="shared" si="278"/>
        <v>8.6964802554245733</v>
      </c>
      <c r="AJ257" s="9">
        <f t="shared" si="279"/>
        <v>8.8816144030457078</v>
      </c>
      <c r="AK257" s="9">
        <f t="shared" si="280"/>
        <v>8.8702762026776831</v>
      </c>
      <c r="AL257" s="9"/>
      <c r="AM257" s="9">
        <f t="shared" si="281"/>
        <v>7.2500218681712578</v>
      </c>
      <c r="AN257" s="9">
        <f t="shared" si="282"/>
        <v>1.3253470134095817</v>
      </c>
      <c r="AO257" s="9">
        <f t="shared" si="283"/>
        <v>0.57536888158083954</v>
      </c>
      <c r="AP257" s="9">
        <f t="shared" si="284"/>
        <v>0.17147704353710319</v>
      </c>
      <c r="AQ257" s="9">
        <f t="shared" si="285"/>
        <v>0</v>
      </c>
      <c r="AR257" s="9">
        <f t="shared" si="286"/>
        <v>6.8274973339585959E-2</v>
      </c>
      <c r="AS257" s="9">
        <f t="shared" si="287"/>
        <v>3.0556494875123468</v>
      </c>
      <c r="AT257" s="9">
        <f t="shared" si="288"/>
        <v>1.880278261781011</v>
      </c>
      <c r="AU257" s="9">
        <f t="shared" si="289"/>
        <v>0.75104864775088664</v>
      </c>
      <c r="AV257" s="9">
        <f t="shared" si="290"/>
        <v>1.7848123277483354</v>
      </c>
      <c r="AW257" s="9">
        <f t="shared" si="291"/>
        <v>0.53586097549922229</v>
      </c>
      <c r="AX257" s="9">
        <f t="shared" si="292"/>
        <v>0</v>
      </c>
      <c r="AY257" s="9">
        <f t="shared" si="293"/>
        <v>0.42525199441203088</v>
      </c>
      <c r="AZ257" s="9">
        <f t="shared" si="294"/>
        <v>3.8887030088749122E-2</v>
      </c>
      <c r="BA257" s="9">
        <f t="shared" si="295"/>
        <v>47.704205812325526</v>
      </c>
      <c r="BB257" s="10">
        <f t="shared" si="296"/>
        <v>0</v>
      </c>
      <c r="BC257" s="9">
        <f t="shared" si="297"/>
        <v>1.7042058123255259</v>
      </c>
      <c r="BD257" s="9">
        <f t="shared" si="298"/>
        <v>9.938390452578453</v>
      </c>
      <c r="BE257" s="11">
        <f t="shared" si="299"/>
        <v>1.855780450337059</v>
      </c>
      <c r="BF257" s="9">
        <f t="shared" si="300"/>
        <v>0.23568718458768298</v>
      </c>
      <c r="BG257" s="9">
        <f t="shared" si="301"/>
        <v>24</v>
      </c>
      <c r="BH257" s="9"/>
      <c r="BI257" s="9">
        <f t="shared" si="302"/>
        <v>6.8540434042927973</v>
      </c>
      <c r="BJ257" s="9">
        <f t="shared" si="303"/>
        <v>1.2529598007889102</v>
      </c>
      <c r="BK257" s="9">
        <f t="shared" si="304"/>
        <v>0.10700320508170691</v>
      </c>
      <c r="BL257" s="9">
        <f t="shared" si="305"/>
        <v>0.16211138678117823</v>
      </c>
      <c r="BM257" s="9">
        <f t="shared" si="306"/>
        <v>0</v>
      </c>
      <c r="BN257" s="9">
        <f t="shared" si="307"/>
        <v>6.454596126818217E-2</v>
      </c>
      <c r="BO257" s="9">
        <f t="shared" si="308"/>
        <v>2.888757385361854</v>
      </c>
      <c r="BP257" s="9">
        <f t="shared" si="309"/>
        <v>1.7775820615070783</v>
      </c>
      <c r="BQ257" s="9">
        <f t="shared" si="310"/>
        <v>0</v>
      </c>
      <c r="BR257" s="9">
        <f t="shared" si="311"/>
        <v>1.6873302433209965</v>
      </c>
      <c r="BS257" s="9">
        <f t="shared" si="312"/>
        <v>0</v>
      </c>
      <c r="BT257" s="9">
        <f t="shared" si="313"/>
        <v>0.31266975667900354</v>
      </c>
      <c r="BU257" s="9">
        <f t="shared" si="314"/>
        <v>0.8738808706039749</v>
      </c>
      <c r="BV257" s="9">
        <f t="shared" si="315"/>
        <v>0.40202577046810195</v>
      </c>
      <c r="BW257" s="9">
        <f t="shared" si="316"/>
        <v>3.6763115606926682E-2</v>
      </c>
      <c r="BX257" s="9">
        <f t="shared" si="317"/>
        <v>45.098718755653877</v>
      </c>
      <c r="BY257" s="10">
        <f t="shared" si="318"/>
        <v>0.50702651869809834</v>
      </c>
      <c r="BZ257" s="9">
        <f t="shared" si="319"/>
        <v>0</v>
      </c>
      <c r="CA257" s="9">
        <f t="shared" si="320"/>
        <v>0</v>
      </c>
      <c r="CB257" s="11">
        <f t="shared" si="321"/>
        <v>0</v>
      </c>
      <c r="CC257" s="9">
        <f t="shared" si="322"/>
        <v>1.9431758944248889</v>
      </c>
      <c r="CD257" s="9">
        <f t="shared" si="323"/>
        <v>24.000000000000004</v>
      </c>
      <c r="CE257" s="9"/>
      <c r="CF257" s="9">
        <f t="shared" si="324"/>
        <v>6.999955019813398</v>
      </c>
      <c r="CG257" s="9">
        <f t="shared" si="325"/>
        <v>1.2796333098304458</v>
      </c>
      <c r="CH257" s="9">
        <f t="shared" si="326"/>
        <v>0.27958832964384328</v>
      </c>
      <c r="CI257" s="9">
        <f t="shared" si="327"/>
        <v>0.16556247877816088</v>
      </c>
      <c r="CJ257" s="9">
        <f t="shared" si="328"/>
        <v>0</v>
      </c>
      <c r="CK257" s="9">
        <f t="shared" si="329"/>
        <v>6.5920041490386758E-2</v>
      </c>
      <c r="CL257" s="9">
        <f t="shared" si="330"/>
        <v>2.9502544072046426</v>
      </c>
      <c r="CM257" s="9">
        <f t="shared" si="331"/>
        <v>1.8154239389239168</v>
      </c>
      <c r="CN257" s="9">
        <f t="shared" si="332"/>
        <v>0.27674919604095027</v>
      </c>
      <c r="CO257" s="9">
        <f t="shared" si="333"/>
        <v>1.7232508039590477</v>
      </c>
      <c r="CP257" s="9">
        <f t="shared" si="334"/>
        <v>0</v>
      </c>
      <c r="CQ257" s="9">
        <f t="shared" si="335"/>
        <v>0.55187000073628145</v>
      </c>
      <c r="CR257" s="9">
        <f t="shared" si="336"/>
        <v>0.41058425575770124</v>
      </c>
      <c r="CS257" s="9">
        <f t="shared" si="337"/>
        <v>3.7545743506017255E-2</v>
      </c>
      <c r="CT257" s="9">
        <f t="shared" si="338"/>
        <v>46.058798306277282</v>
      </c>
      <c r="CU257" s="10">
        <f t="shared" si="339"/>
        <v>0</v>
      </c>
      <c r="CV257" s="9">
        <f t="shared" si="340"/>
        <v>5.8798306277282109E-2</v>
      </c>
      <c r="CW257" s="9">
        <f t="shared" si="341"/>
        <v>0.35514270329370129</v>
      </c>
      <c r="CX257" s="11">
        <f t="shared" si="342"/>
        <v>5.0444346272032238E-2</v>
      </c>
      <c r="CY257" s="9">
        <f t="shared" si="343"/>
        <v>1.883167893875787</v>
      </c>
      <c r="CZ257" s="9">
        <f t="shared" si="344"/>
        <v>2.2159623260573039E-2</v>
      </c>
      <c r="DA257" s="9">
        <f t="shared" si="345"/>
        <v>3.5874176586357859E-2</v>
      </c>
      <c r="DB257" s="9">
        <f t="shared" si="346"/>
        <v>24</v>
      </c>
      <c r="DD257" s="9">
        <f t="shared" si="347"/>
        <v>6.9910189312848772</v>
      </c>
      <c r="DE257" s="9">
        <f t="shared" si="348"/>
        <v>1.2779997398277354</v>
      </c>
      <c r="DF257" s="9">
        <f t="shared" si="349"/>
        <v>0.26901867111261168</v>
      </c>
      <c r="DG257" s="9">
        <f t="shared" si="350"/>
        <v>0.16535112299613439</v>
      </c>
      <c r="DH257" s="9">
        <f t="shared" si="351"/>
        <v>0</v>
      </c>
      <c r="DI257" s="9">
        <f t="shared" si="352"/>
        <v>6.5835888474418153E-2</v>
      </c>
      <c r="DJ257" s="9">
        <f t="shared" si="353"/>
        <v>2.9464881352086345</v>
      </c>
      <c r="DK257" s="9">
        <f t="shared" si="354"/>
        <v>1.813106382741184</v>
      </c>
      <c r="DL257" s="9">
        <f t="shared" si="355"/>
        <v>0.25980020053298247</v>
      </c>
      <c r="DM257" s="9">
        <f t="shared" si="356"/>
        <v>1.721050915288701</v>
      </c>
      <c r="DN257" s="9">
        <f t="shared" si="357"/>
        <v>0</v>
      </c>
      <c r="DO257" s="9">
        <f t="shared" si="358"/>
        <v>1.9148884178316505E-2</v>
      </c>
      <c r="DP257" s="9">
        <f t="shared" si="359"/>
        <v>0.57159096421144651</v>
      </c>
      <c r="DQ257" s="9">
        <f t="shared" si="360"/>
        <v>0.410060107067105</v>
      </c>
      <c r="DR257" s="9">
        <f t="shared" si="361"/>
        <v>3.7497812899764893E-2</v>
      </c>
      <c r="DS257" s="9">
        <f t="shared" si="362"/>
        <v>46</v>
      </c>
      <c r="DT257" s="9">
        <f t="shared" si="363"/>
        <v>1.9420402856538488</v>
      </c>
      <c r="IF257" s="17"/>
      <c r="IG257" s="17"/>
      <c r="IH257" s="17"/>
      <c r="II257" s="17"/>
      <c r="IJ257" s="17"/>
      <c r="IK257" s="17"/>
      <c r="IL257" s="17"/>
      <c r="IM257" s="17"/>
      <c r="IN257" s="17"/>
      <c r="IO257" s="17"/>
      <c r="IP257" s="17"/>
      <c r="IQ257" s="17"/>
      <c r="IR257" s="17"/>
      <c r="IS257" s="17"/>
      <c r="IT257" s="17"/>
      <c r="IU257" s="17"/>
      <c r="IV257" s="17"/>
    </row>
    <row r="258" spans="1:256" s="12" customFormat="1" x14ac:dyDescent="0.25">
      <c r="A258" s="16" t="s">
        <v>206</v>
      </c>
      <c r="B258" s="16" t="s">
        <v>207</v>
      </c>
      <c r="C258" s="9">
        <v>47.731499999999997</v>
      </c>
      <c r="D258" s="9">
        <v>1.4916</v>
      </c>
      <c r="E258" s="9">
        <v>6.8494999999999999</v>
      </c>
      <c r="F258" s="9"/>
      <c r="G258" s="9">
        <v>14.4998</v>
      </c>
      <c r="H258" s="9">
        <v>0.52829999999999999</v>
      </c>
      <c r="I258" s="9">
        <v>13.6119</v>
      </c>
      <c r="J258" s="9">
        <v>10.787700000000001</v>
      </c>
      <c r="K258" s="9">
        <v>1.3684000000000001</v>
      </c>
      <c r="L258" s="9">
        <v>0.1774</v>
      </c>
      <c r="M258" s="9">
        <v>4.3900000000000002E-2</v>
      </c>
      <c r="N258" s="9">
        <v>0.14530000000000001</v>
      </c>
      <c r="P258" s="17"/>
      <c r="Q258" s="9">
        <f>C258/'ST1.2-NatData'!R$1</f>
        <v>0.79441282204913111</v>
      </c>
      <c r="R258" s="9">
        <f>D258/'ST1.2-NatData'!S$1</f>
        <v>1.8668569068448916E-2</v>
      </c>
      <c r="S258" s="9">
        <f>E258/'ST1.2-NatData'!T$1</f>
        <v>6.7177646354978859E-2</v>
      </c>
      <c r="T258" s="9">
        <f>F258/'ST1.2-NatData'!U$1</f>
        <v>0</v>
      </c>
      <c r="U258" s="9">
        <f>G258/'ST1.2-NatData'!V$1</f>
        <v>0.20181777691172786</v>
      </c>
      <c r="V258" s="9">
        <f>H258/'ST1.2-NatData'!W$1</f>
        <v>7.4474533741206985E-3</v>
      </c>
      <c r="W258" s="9">
        <f>I258/'ST1.2-NatData'!X$1</f>
        <v>0.33773074632790789</v>
      </c>
      <c r="X258" s="9">
        <f>J258/'ST1.2-NatData'!Y$1</f>
        <v>0.19236612635746003</v>
      </c>
      <c r="Y258" s="9">
        <f>K258/'ST1.2-NatData'!Z$1</f>
        <v>2.207844592523274E-2</v>
      </c>
      <c r="Z258" s="9">
        <f>L258/'ST1.2-NatData'!AA$1</f>
        <v>1.8833071468002888E-3</v>
      </c>
      <c r="AA258" s="9">
        <f>M258/'ST1.2-NatData'!AB$1</f>
        <v>2.3107695546899674E-3</v>
      </c>
      <c r="AB258" s="9">
        <f>N258/'ST1.2-NatData'!AC$1</f>
        <v>4.0983837757030432E-3</v>
      </c>
      <c r="AC258" s="9">
        <f>O258/'ST1.2-NatData'!AD$1</f>
        <v>0</v>
      </c>
      <c r="AD258" s="9">
        <f t="shared" ref="AD258:AD321" si="364">(Q258+R258)*2+(S258+T258)*3+SUM(U258:Z258)+AC258+AA258/2+AB258/2</f>
        <v>2.5942241540085424</v>
      </c>
      <c r="AE258" s="9">
        <f t="shared" ref="AE258:AE321" si="365">SUM(Q258:Z258)+S258+T258+Y258+Z258</f>
        <v>1.7347222929428205</v>
      </c>
      <c r="AF258" s="9">
        <f t="shared" ref="AF258:AF321" si="366">SUM(Q258:W258)+S258+T258</f>
        <v>1.4944326604412943</v>
      </c>
      <c r="AG258" s="9">
        <f t="shared" ref="AG258:AG321" si="367">AF258+X258</f>
        <v>1.6867987867987544</v>
      </c>
      <c r="AH258" s="9">
        <f t="shared" ref="AH258:AH321" si="368">16/AE258</f>
        <v>9.2233783269466443</v>
      </c>
      <c r="AI258" s="9">
        <f t="shared" ref="AI258:AI321" si="369">13/AF258</f>
        <v>8.6989533514084219</v>
      </c>
      <c r="AJ258" s="9">
        <f t="shared" ref="AJ258:AJ321" si="370">15/AG258</f>
        <v>8.8925840576796631</v>
      </c>
      <c r="AK258" s="9">
        <f t="shared" ref="AK258:AK321" si="371">23/(AD258-AA258/2-AB258/2-AC258)</f>
        <v>8.8768144405850542</v>
      </c>
      <c r="AL258" s="9"/>
      <c r="AM258" s="9">
        <f t="shared" ref="AM258:AM321" si="372">Q258*AH258</f>
        <v>7.3271700055364768</v>
      </c>
      <c r="AN258" s="9">
        <f t="shared" ref="AN258:AN321" si="373">2*S258*AH258</f>
        <v>1.2392096948915965</v>
      </c>
      <c r="AO258" s="9">
        <f t="shared" ref="AO258:AO321" si="374">AM258+AN258-8</f>
        <v>0.5663797004280724</v>
      </c>
      <c r="AP258" s="9">
        <f t="shared" ref="AP258:AP321" si="375">R258*AH258</f>
        <v>0.17218727534103823</v>
      </c>
      <c r="AQ258" s="9">
        <f t="shared" ref="AQ258:AQ321" si="376">2*T258*AH258</f>
        <v>0</v>
      </c>
      <c r="AR258" s="9">
        <f t="shared" ref="AR258:AR321" si="377">V258*AH258</f>
        <v>6.8690680041810503E-2</v>
      </c>
      <c r="AS258" s="9">
        <f t="shared" ref="AS258:AS321" si="378">W258*AH258</f>
        <v>3.1150184460243406</v>
      </c>
      <c r="AT258" s="9">
        <f t="shared" ref="AT258:AT321" si="379">U258*AH258</f>
        <v>1.8614417095601836</v>
      </c>
      <c r="AU258" s="9">
        <f t="shared" ref="AU258:AU321" si="380">SUM(AO258:AT258)-5</f>
        <v>0.78371781139544616</v>
      </c>
      <c r="AV258" s="9">
        <f t="shared" ref="AV258:AV321" si="381">X258*AH258</f>
        <v>1.7742655606840765</v>
      </c>
      <c r="AW258" s="9">
        <f t="shared" ref="AW258:AW321" si="382">IF((AU258+AV258-2)&gt;0, AU258+AV258-2, 0)</f>
        <v>0.55798337207952287</v>
      </c>
      <c r="AX258" s="9">
        <f t="shared" ref="AX258:AX321" si="383">IF(AW258=0, 2-(AU258+AV258), 0)</f>
        <v>0</v>
      </c>
      <c r="AY258" s="9">
        <f t="shared" ref="AY258:AY321" si="384">2*Y258*AH258</f>
        <v>0.40727571927891021</v>
      </c>
      <c r="AZ258" s="9">
        <f t="shared" ref="AZ258:AZ321" si="385">2*Z258*AH258</f>
        <v>3.4740908641563012E-2</v>
      </c>
      <c r="BA258" s="9">
        <f t="shared" ref="BA258:BA321" si="386">AY258+AZ258+2*(AV258+AT258+AS258+AR258)+3*(AN258+AQ258)+4*(AP258+AM258)</f>
        <v>47.795907628726141</v>
      </c>
      <c r="BB258" s="10">
        <f t="shared" ref="BB258:BB321" si="387">IF(BA258&lt;46, IF(((46-BA258)/AT258)&lt;1,(46-BA258)/AT258,1), 0)</f>
        <v>0</v>
      </c>
      <c r="BC258" s="9">
        <f t="shared" ref="BC258:BC321" si="388">IF(BA258&gt;46, BA258-46, 0)</f>
        <v>1.7959076287261411</v>
      </c>
      <c r="BD258" s="9">
        <f t="shared" ref="BD258:BD321" si="389">BC258/AP258</f>
        <v>10.429967168997381</v>
      </c>
      <c r="BE258" s="11">
        <f t="shared" ref="BE258:BE321" si="390">BC258/(2*AP258+AO258+AQ258)</f>
        <v>1.9718904704941527</v>
      </c>
      <c r="BF258" s="9">
        <f t="shared" ref="BF258:BF321" si="391">2-BC258-AH258*(AA258+AB258)</f>
        <v>0.14497832535223412</v>
      </c>
      <c r="BG258" s="9">
        <f t="shared" ref="BG258:BG321" si="392">AD258*AH258+BF258/2+BB258*AT258/2</f>
        <v>24</v>
      </c>
      <c r="BH258" s="9"/>
      <c r="BI258" s="9">
        <f t="shared" ref="BI258:BI321" si="393">Q258*AI258</f>
        <v>6.9105600807661114</v>
      </c>
      <c r="BJ258" s="9">
        <f t="shared" ref="BJ258:BJ321" si="394">2*S258*AI258</f>
        <v>1.1687504237987463</v>
      </c>
      <c r="BK258" s="9">
        <f t="shared" ref="BK258:BK321" si="395">BI258+BJ258-8</f>
        <v>7.9310504564856998E-2</v>
      </c>
      <c r="BL258" s="9">
        <f t="shared" ref="BL258:BL321" si="396">R258*AI258</f>
        <v>0.1623970114639833</v>
      </c>
      <c r="BM258" s="9">
        <f t="shared" ref="BM258:BM321" si="397">2*T258*AI258</f>
        <v>0</v>
      </c>
      <c r="BN258" s="9">
        <f t="shared" ref="BN258:BN321" si="398">V258*AI258</f>
        <v>6.4785049488265203E-2</v>
      </c>
      <c r="BO258" s="9">
        <f t="shared" ref="BO258:BO321" si="399">W258*AI258</f>
        <v>2.937904007642822</v>
      </c>
      <c r="BP258" s="9">
        <f t="shared" ref="BP258:BP321" si="400">U258*AI258</f>
        <v>1.7556034268400724</v>
      </c>
      <c r="BQ258" s="9">
        <f t="shared" ref="BQ258:BQ321" si="401">SUM(BK258:BP258)-5</f>
        <v>0</v>
      </c>
      <c r="BR258" s="9">
        <f t="shared" ref="BR258:BR321" si="402">X258*AI258</f>
        <v>1.6733839595746829</v>
      </c>
      <c r="BS258" s="9">
        <f t="shared" ref="BS258:BS321" si="403">IF((BQ258+BR258-2)&gt;0, BQ258+BR258-2, 0)</f>
        <v>0</v>
      </c>
      <c r="BT258" s="9">
        <f t="shared" ref="BT258:BT321" si="404">IF(BS258=0, 2-(BQ258+BR258), 0)</f>
        <v>0.32661604042531711</v>
      </c>
      <c r="BU258" s="9">
        <f t="shared" ref="BU258:BU321" si="405">1+BT258-BV258-BW258</f>
        <v>0.90973169604215165</v>
      </c>
      <c r="BV258" s="9">
        <f t="shared" ref="BV258:BV321" si="406">2*Y258*AI258</f>
        <v>0.3841187423503859</v>
      </c>
      <c r="BW258" s="9">
        <f t="shared" ref="BW258:BW321" si="407">2*Z258*AI258</f>
        <v>3.276560203277961E-2</v>
      </c>
      <c r="BX258" s="9">
        <f t="shared" ref="BX258:BX321" si="408">BV258+BW258+2*(BR258+BP258+BO258+BN258)+3*(BJ258+BM258)+4*(BL258+BI258)</f>
        <v>45.078316871791472</v>
      </c>
      <c r="BY258" s="10">
        <f t="shared" ref="BY258:BY321" si="409">IF(BX258&lt;46, IF(((46-BX258)/BP258)&lt;1,(46-BX258)/BP258,1), 0)</f>
        <v>0.52499506102438775</v>
      </c>
      <c r="BZ258" s="9">
        <f t="shared" ref="BZ258:BZ321" si="410">IF(BX258&gt;46, BX258-46, 0)</f>
        <v>0</v>
      </c>
      <c r="CA258" s="9">
        <f t="shared" ref="CA258:CA321" si="411">BZ258/BL258</f>
        <v>0</v>
      </c>
      <c r="CB258" s="11">
        <f t="shared" ref="CB258:CB321" si="412">BZ258/(BL258+(8-BI258))</f>
        <v>0</v>
      </c>
      <c r="CC258" s="9">
        <f t="shared" ref="CC258:CC321" si="413">2-BZ258-AI258*(AA258+AB258)</f>
        <v>1.9442470741568874</v>
      </c>
      <c r="CD258" s="9">
        <f t="shared" ref="CD258:CD321" si="414">AD258*AI258+CC258/2+BY258*BP258/2</f>
        <v>23.999999999999993</v>
      </c>
      <c r="CE258" s="9"/>
      <c r="CF258" s="9">
        <f t="shared" ref="CF258:CF321" si="415">Q258*AJ258</f>
        <v>7.0643827965704142</v>
      </c>
      <c r="CG258" s="9">
        <f t="shared" ref="CG258:CG321" si="416">2*S258*AJ258</f>
        <v>1.1947657340174547</v>
      </c>
      <c r="CH258" s="9">
        <f t="shared" ref="CH258:CH321" si="417">CF258+CG258-8</f>
        <v>0.25914853058786846</v>
      </c>
      <c r="CI258" s="9">
        <f t="shared" ref="CI258:CI321" si="418">R258*AJ258</f>
        <v>0.1660118196777805</v>
      </c>
      <c r="CJ258" s="9">
        <f t="shared" ref="CJ258:CJ321" si="419">2*T258*AJ258</f>
        <v>0</v>
      </c>
      <c r="CK258" s="9">
        <f t="shared" ref="CK258:CK321" si="420">V258*AJ258</f>
        <v>6.6227105145018339E-2</v>
      </c>
      <c r="CL258" s="9">
        <f t="shared" ref="CL258:CL321" si="421">W258*AJ258</f>
        <v>3.003299050583808</v>
      </c>
      <c r="CM258" s="9">
        <f t="shared" ref="CM258:CM321" si="422">U258*AJ258</f>
        <v>1.7946815455215821</v>
      </c>
      <c r="CN258" s="9">
        <f t="shared" ref="CN258:CN321" si="423">SUM(CH258:CM258)-5</f>
        <v>0.28936805151605771</v>
      </c>
      <c r="CO258" s="9">
        <f t="shared" ref="CO258:CO321" si="424">X258*AJ258</f>
        <v>1.7106319484839407</v>
      </c>
      <c r="CP258" s="9">
        <f t="shared" ref="CP258:CP321" si="425">IF((CN258+CO258-2)&gt;0, CN258+CO258-2, 0)</f>
        <v>0</v>
      </c>
      <c r="CQ258" s="9">
        <f t="shared" ref="CQ258:CQ321" si="426">1-CR258-CS258</f>
        <v>0.57383619327516477</v>
      </c>
      <c r="CR258" s="9">
        <f t="shared" ref="CR258:CR321" si="427">2*Y258*AJ258</f>
        <v>0.39266887250613436</v>
      </c>
      <c r="CS258" s="9">
        <f t="shared" ref="CS258:CS321" si="428">2*Z258*AJ258</f>
        <v>3.3494934218700839E-2</v>
      </c>
      <c r="CT258" s="9">
        <f t="shared" ref="CT258:CT321" si="429">CR258+CS258+2*(CO258+CM258+CL258+CK258)+3*(CG258+CJ258)+4*(CI258+CF258)</f>
        <v>46.081718773238677</v>
      </c>
      <c r="CU258" s="10">
        <f t="shared" ref="CU258:CU321" si="430">IF(CT258&lt;46, IF(((46-CT258)/CM258)&lt;1,(46-CT258)/CM258,1), 0)</f>
        <v>0</v>
      </c>
      <c r="CV258" s="9">
        <f t="shared" ref="CV258:CV321" si="431">IF(CT258&gt;46, CT258-46, 0)</f>
        <v>8.1718773238677045E-2</v>
      </c>
      <c r="CW258" s="9">
        <f t="shared" ref="CW258:CW321" si="432">CV258/CI258</f>
        <v>0.49224671711501344</v>
      </c>
      <c r="CX258" s="11">
        <f t="shared" ref="CX258:CX321" si="433">CV258/(CI258+(8-CF258))</f>
        <v>7.4179938549705976E-2</v>
      </c>
      <c r="CY258" s="9">
        <f t="shared" ref="CY258:CY321" si="434">2-CV258-CZ258-DA258</f>
        <v>1.8612872920322456</v>
      </c>
      <c r="CZ258" s="9">
        <f t="shared" ref="CZ258:CZ321" si="435">AA258*AJ258</f>
        <v>2.0548712503007539E-2</v>
      </c>
      <c r="DA258" s="9">
        <f t="shared" ref="DA258:DA321" si="436">AB258*AJ258</f>
        <v>3.6445222226069864E-2</v>
      </c>
      <c r="DB258" s="9">
        <f t="shared" ref="DB258:DB321" si="437">AD258*AJ258+CY258/2+CU258*CM258/2</f>
        <v>23.999999999999996</v>
      </c>
      <c r="DD258" s="9">
        <f t="shared" ref="DD258:DD321" si="438">CF258*$AK258/$AJ258</f>
        <v>7.0518552105516514</v>
      </c>
      <c r="DE258" s="9">
        <f t="shared" ref="DE258:DE321" si="439">CG258*$AK258/$AJ258</f>
        <v>1.1926470024967846</v>
      </c>
      <c r="DF258" s="9">
        <f t="shared" ref="DF258:DF321" si="440">DD258+DE258-8</f>
        <v>0.24450221304843645</v>
      </c>
      <c r="DG258" s="9">
        <f t="shared" ref="DG258:DG321" si="441">CI258*$AK258/$AJ258</f>
        <v>0.1657174234918668</v>
      </c>
      <c r="DH258" s="9">
        <f t="shared" ref="DH258:DH321" si="442">CJ258*$AK258/$AJ258</f>
        <v>0</v>
      </c>
      <c r="DI258" s="9">
        <f t="shared" ref="DI258:DI321" si="443">CK258*$AK258/$AJ258</f>
        <v>6.6109661656978499E-2</v>
      </c>
      <c r="DJ258" s="9">
        <f t="shared" ref="DJ258:DJ321" si="444">CL258*$AK258/$AJ258</f>
        <v>2.9979731660331401</v>
      </c>
      <c r="DK258" s="9">
        <f t="shared" ref="DK258:DK321" si="445">CM258*$AK258/$AJ258</f>
        <v>1.7914989564567989</v>
      </c>
      <c r="DL258" s="9">
        <f t="shared" ref="DL258:DL321" si="446">SUM(DF258:DK258)-5</f>
        <v>0.26580142068722079</v>
      </c>
      <c r="DM258" s="9">
        <f t="shared" ref="DM258:DM321" si="447">CO258*$AK258/$AJ258</f>
        <v>1.7075984083293105</v>
      </c>
      <c r="DN258" s="9">
        <f t="shared" ref="DN258:DN321" si="448">IF((DL258+DM258-2)&gt;0, DL258+DM258-2, 0)</f>
        <v>0</v>
      </c>
      <c r="DO258" s="9">
        <f t="shared" ref="DO258:DO321" si="449">IF(DN258=0, 2-(DL258+DM258), 0)</f>
        <v>2.6600170983468674E-2</v>
      </c>
      <c r="DP258" s="9">
        <f t="shared" ref="DP258:DP321" si="450">1+DO258-DQ258-DR258</f>
        <v>0.60119209960035658</v>
      </c>
      <c r="DQ258" s="9">
        <f t="shared" ref="DQ258:DQ321" si="451">CR258*$AK258/$AJ258</f>
        <v>0.39197253522956443</v>
      </c>
      <c r="DR258" s="9">
        <f t="shared" ref="DR258:DR321" si="452">CS258*$AK258/$AJ258</f>
        <v>3.3435536153547676E-2</v>
      </c>
      <c r="DS258" s="9">
        <f t="shared" ref="DS258:DS321" si="453">DQ258+DR258+2*(DM258+DK258+DJ258+DI258)+3*(DE258+DH258)+4*(DG258+DD258)</f>
        <v>46</v>
      </c>
      <c r="DT258" s="9">
        <f t="shared" ref="DT258:DT321" si="454">2-(AA258+AB258)*AK258</f>
        <v>1.9431071351648435</v>
      </c>
      <c r="IF258" s="17"/>
      <c r="IG258" s="17"/>
      <c r="IH258" s="17"/>
      <c r="II258" s="17"/>
      <c r="IJ258" s="17"/>
      <c r="IK258" s="17"/>
      <c r="IL258" s="17"/>
      <c r="IM258" s="17"/>
      <c r="IN258" s="17"/>
      <c r="IO258" s="17"/>
      <c r="IP258" s="17"/>
      <c r="IQ258" s="17"/>
      <c r="IR258" s="17"/>
      <c r="IS258" s="17"/>
      <c r="IT258" s="17"/>
      <c r="IU258" s="17"/>
      <c r="IV258" s="17"/>
    </row>
    <row r="259" spans="1:256" s="12" customFormat="1" x14ac:dyDescent="0.25">
      <c r="A259" s="16"/>
      <c r="B259" s="16"/>
      <c r="C259" s="9"/>
      <c r="D259" s="9"/>
      <c r="E259" s="9"/>
      <c r="F259" s="9"/>
      <c r="G259" s="9"/>
      <c r="H259" s="9"/>
      <c r="I259" s="9"/>
      <c r="J259" s="9"/>
      <c r="K259" s="9"/>
      <c r="L259" s="9"/>
      <c r="M259" s="9"/>
      <c r="N259" s="9"/>
      <c r="P259" s="17"/>
      <c r="Q259" s="9">
        <f>C259/'ST1.2-NatData'!R$1</f>
        <v>0</v>
      </c>
      <c r="R259" s="9">
        <f>D259/'ST1.2-NatData'!S$1</f>
        <v>0</v>
      </c>
      <c r="S259" s="9">
        <f>E259/'ST1.2-NatData'!T$1</f>
        <v>0</v>
      </c>
      <c r="T259" s="9">
        <f>F259/'ST1.2-NatData'!U$1</f>
        <v>0</v>
      </c>
      <c r="U259" s="9">
        <f>G259/'ST1.2-NatData'!V$1</f>
        <v>0</v>
      </c>
      <c r="V259" s="9">
        <f>H259/'ST1.2-NatData'!W$1</f>
        <v>0</v>
      </c>
      <c r="W259" s="9">
        <f>I259/'ST1.2-NatData'!X$1</f>
        <v>0</v>
      </c>
      <c r="X259" s="9">
        <f>J259/'ST1.2-NatData'!Y$1</f>
        <v>0</v>
      </c>
      <c r="Y259" s="9">
        <f>K259/'ST1.2-NatData'!Z$1</f>
        <v>0</v>
      </c>
      <c r="Z259" s="9">
        <f>L259/'ST1.2-NatData'!AA$1</f>
        <v>0</v>
      </c>
      <c r="AA259" s="9">
        <f>M259/'ST1.2-NatData'!AB$1</f>
        <v>0</v>
      </c>
      <c r="AB259" s="9">
        <f>N259/'ST1.2-NatData'!AC$1</f>
        <v>0</v>
      </c>
      <c r="AC259" s="9">
        <f>O259/'ST1.2-NatData'!AD$1</f>
        <v>0</v>
      </c>
      <c r="AD259" s="9">
        <f t="shared" si="364"/>
        <v>0</v>
      </c>
      <c r="AE259" s="9">
        <f t="shared" si="365"/>
        <v>0</v>
      </c>
      <c r="AF259" s="9">
        <f t="shared" si="366"/>
        <v>0</v>
      </c>
      <c r="AG259" s="9">
        <f t="shared" si="367"/>
        <v>0</v>
      </c>
      <c r="AH259" s="9" t="e">
        <f t="shared" si="368"/>
        <v>#DIV/0!</v>
      </c>
      <c r="AI259" s="9" t="e">
        <f t="shared" si="369"/>
        <v>#DIV/0!</v>
      </c>
      <c r="AJ259" s="9" t="e">
        <f t="shared" si="370"/>
        <v>#DIV/0!</v>
      </c>
      <c r="AK259" s="9" t="e">
        <f t="shared" si="371"/>
        <v>#DIV/0!</v>
      </c>
      <c r="AL259" s="9"/>
      <c r="AM259" s="9" t="e">
        <f t="shared" si="372"/>
        <v>#DIV/0!</v>
      </c>
      <c r="AN259" s="9" t="e">
        <f t="shared" si="373"/>
        <v>#DIV/0!</v>
      </c>
      <c r="AO259" s="9" t="e">
        <f t="shared" si="374"/>
        <v>#DIV/0!</v>
      </c>
      <c r="AP259" s="9" t="e">
        <f t="shared" si="375"/>
        <v>#DIV/0!</v>
      </c>
      <c r="AQ259" s="9" t="e">
        <f t="shared" si="376"/>
        <v>#DIV/0!</v>
      </c>
      <c r="AR259" s="9" t="e">
        <f t="shared" si="377"/>
        <v>#DIV/0!</v>
      </c>
      <c r="AS259" s="9" t="e">
        <f t="shared" si="378"/>
        <v>#DIV/0!</v>
      </c>
      <c r="AT259" s="9" t="e">
        <f t="shared" si="379"/>
        <v>#DIV/0!</v>
      </c>
      <c r="AU259" s="9" t="e">
        <f t="shared" si="380"/>
        <v>#DIV/0!</v>
      </c>
      <c r="AV259" s="9" t="e">
        <f t="shared" si="381"/>
        <v>#DIV/0!</v>
      </c>
      <c r="AW259" s="9" t="e">
        <f t="shared" si="382"/>
        <v>#DIV/0!</v>
      </c>
      <c r="AX259" s="9" t="e">
        <f t="shared" si="383"/>
        <v>#DIV/0!</v>
      </c>
      <c r="AY259" s="9" t="e">
        <f t="shared" si="384"/>
        <v>#DIV/0!</v>
      </c>
      <c r="AZ259" s="9" t="e">
        <f t="shared" si="385"/>
        <v>#DIV/0!</v>
      </c>
      <c r="BA259" s="9" t="e">
        <f t="shared" si="386"/>
        <v>#DIV/0!</v>
      </c>
      <c r="BB259" s="10" t="e">
        <f t="shared" si="387"/>
        <v>#DIV/0!</v>
      </c>
      <c r="BC259" s="9" t="e">
        <f t="shared" si="388"/>
        <v>#DIV/0!</v>
      </c>
      <c r="BD259" s="9" t="e">
        <f t="shared" si="389"/>
        <v>#DIV/0!</v>
      </c>
      <c r="BE259" s="11" t="e">
        <f t="shared" si="390"/>
        <v>#DIV/0!</v>
      </c>
      <c r="BF259" s="9" t="e">
        <f t="shared" si="391"/>
        <v>#DIV/0!</v>
      </c>
      <c r="BG259" s="9" t="e">
        <f t="shared" si="392"/>
        <v>#DIV/0!</v>
      </c>
      <c r="BH259" s="9"/>
      <c r="BI259" s="9" t="e">
        <f t="shared" si="393"/>
        <v>#DIV/0!</v>
      </c>
      <c r="BJ259" s="9" t="e">
        <f t="shared" si="394"/>
        <v>#DIV/0!</v>
      </c>
      <c r="BK259" s="9" t="e">
        <f t="shared" si="395"/>
        <v>#DIV/0!</v>
      </c>
      <c r="BL259" s="9" t="e">
        <f t="shared" si="396"/>
        <v>#DIV/0!</v>
      </c>
      <c r="BM259" s="9" t="e">
        <f t="shared" si="397"/>
        <v>#DIV/0!</v>
      </c>
      <c r="BN259" s="9" t="e">
        <f t="shared" si="398"/>
        <v>#DIV/0!</v>
      </c>
      <c r="BO259" s="9" t="e">
        <f t="shared" si="399"/>
        <v>#DIV/0!</v>
      </c>
      <c r="BP259" s="9" t="e">
        <f t="shared" si="400"/>
        <v>#DIV/0!</v>
      </c>
      <c r="BQ259" s="9" t="e">
        <f t="shared" si="401"/>
        <v>#DIV/0!</v>
      </c>
      <c r="BR259" s="9" t="e">
        <f t="shared" si="402"/>
        <v>#DIV/0!</v>
      </c>
      <c r="BS259" s="9" t="e">
        <f t="shared" si="403"/>
        <v>#DIV/0!</v>
      </c>
      <c r="BT259" s="9" t="e">
        <f t="shared" si="404"/>
        <v>#DIV/0!</v>
      </c>
      <c r="BU259" s="9" t="e">
        <f t="shared" si="405"/>
        <v>#DIV/0!</v>
      </c>
      <c r="BV259" s="9" t="e">
        <f t="shared" si="406"/>
        <v>#DIV/0!</v>
      </c>
      <c r="BW259" s="9" t="e">
        <f t="shared" si="407"/>
        <v>#DIV/0!</v>
      </c>
      <c r="BX259" s="9" t="e">
        <f t="shared" si="408"/>
        <v>#DIV/0!</v>
      </c>
      <c r="BY259" s="10" t="e">
        <f t="shared" si="409"/>
        <v>#DIV/0!</v>
      </c>
      <c r="BZ259" s="9" t="e">
        <f t="shared" si="410"/>
        <v>#DIV/0!</v>
      </c>
      <c r="CA259" s="9" t="e">
        <f t="shared" si="411"/>
        <v>#DIV/0!</v>
      </c>
      <c r="CB259" s="11" t="e">
        <f t="shared" si="412"/>
        <v>#DIV/0!</v>
      </c>
      <c r="CC259" s="9" t="e">
        <f t="shared" si="413"/>
        <v>#DIV/0!</v>
      </c>
      <c r="CD259" s="9" t="e">
        <f t="shared" si="414"/>
        <v>#DIV/0!</v>
      </c>
      <c r="CE259" s="9"/>
      <c r="CF259" s="9" t="e">
        <f t="shared" si="415"/>
        <v>#DIV/0!</v>
      </c>
      <c r="CG259" s="9" t="e">
        <f t="shared" si="416"/>
        <v>#DIV/0!</v>
      </c>
      <c r="CH259" s="9" t="e">
        <f t="shared" si="417"/>
        <v>#DIV/0!</v>
      </c>
      <c r="CI259" s="9" t="e">
        <f t="shared" si="418"/>
        <v>#DIV/0!</v>
      </c>
      <c r="CJ259" s="9" t="e">
        <f t="shared" si="419"/>
        <v>#DIV/0!</v>
      </c>
      <c r="CK259" s="9" t="e">
        <f t="shared" si="420"/>
        <v>#DIV/0!</v>
      </c>
      <c r="CL259" s="9" t="e">
        <f t="shared" si="421"/>
        <v>#DIV/0!</v>
      </c>
      <c r="CM259" s="9" t="e">
        <f t="shared" si="422"/>
        <v>#DIV/0!</v>
      </c>
      <c r="CN259" s="9" t="e">
        <f t="shared" si="423"/>
        <v>#DIV/0!</v>
      </c>
      <c r="CO259" s="9" t="e">
        <f t="shared" si="424"/>
        <v>#DIV/0!</v>
      </c>
      <c r="CP259" s="9" t="e">
        <f t="shared" si="425"/>
        <v>#DIV/0!</v>
      </c>
      <c r="CQ259" s="9" t="e">
        <f t="shared" si="426"/>
        <v>#DIV/0!</v>
      </c>
      <c r="CR259" s="9" t="e">
        <f t="shared" si="427"/>
        <v>#DIV/0!</v>
      </c>
      <c r="CS259" s="9" t="e">
        <f t="shared" si="428"/>
        <v>#DIV/0!</v>
      </c>
      <c r="CT259" s="9" t="e">
        <f t="shared" si="429"/>
        <v>#DIV/0!</v>
      </c>
      <c r="CU259" s="10" t="e">
        <f t="shared" si="430"/>
        <v>#DIV/0!</v>
      </c>
      <c r="CV259" s="9" t="e">
        <f t="shared" si="431"/>
        <v>#DIV/0!</v>
      </c>
      <c r="CW259" s="9" t="e">
        <f t="shared" si="432"/>
        <v>#DIV/0!</v>
      </c>
      <c r="CX259" s="11" t="e">
        <f t="shared" si="433"/>
        <v>#DIV/0!</v>
      </c>
      <c r="CY259" s="9" t="e">
        <f t="shared" si="434"/>
        <v>#DIV/0!</v>
      </c>
      <c r="CZ259" s="9" t="e">
        <f t="shared" si="435"/>
        <v>#DIV/0!</v>
      </c>
      <c r="DA259" s="9" t="e">
        <f t="shared" si="436"/>
        <v>#DIV/0!</v>
      </c>
      <c r="DB259" s="9" t="e">
        <f t="shared" si="437"/>
        <v>#DIV/0!</v>
      </c>
      <c r="DD259" s="9" t="e">
        <f t="shared" si="438"/>
        <v>#DIV/0!</v>
      </c>
      <c r="DE259" s="9" t="e">
        <f t="shared" si="439"/>
        <v>#DIV/0!</v>
      </c>
      <c r="DF259" s="9" t="e">
        <f t="shared" si="440"/>
        <v>#DIV/0!</v>
      </c>
      <c r="DG259" s="9" t="e">
        <f t="shared" si="441"/>
        <v>#DIV/0!</v>
      </c>
      <c r="DH259" s="9" t="e">
        <f t="shared" si="442"/>
        <v>#DIV/0!</v>
      </c>
      <c r="DI259" s="9" t="e">
        <f t="shared" si="443"/>
        <v>#DIV/0!</v>
      </c>
      <c r="DJ259" s="9" t="e">
        <f t="shared" si="444"/>
        <v>#DIV/0!</v>
      </c>
      <c r="DK259" s="9" t="e">
        <f t="shared" si="445"/>
        <v>#DIV/0!</v>
      </c>
      <c r="DL259" s="9" t="e">
        <f t="shared" si="446"/>
        <v>#DIV/0!</v>
      </c>
      <c r="DM259" s="9" t="e">
        <f t="shared" si="447"/>
        <v>#DIV/0!</v>
      </c>
      <c r="DN259" s="9" t="e">
        <f t="shared" si="448"/>
        <v>#DIV/0!</v>
      </c>
      <c r="DO259" s="9" t="e">
        <f t="shared" si="449"/>
        <v>#DIV/0!</v>
      </c>
      <c r="DP259" s="9" t="e">
        <f t="shared" si="450"/>
        <v>#DIV/0!</v>
      </c>
      <c r="DQ259" s="9" t="e">
        <f t="shared" si="451"/>
        <v>#DIV/0!</v>
      </c>
      <c r="DR259" s="9" t="e">
        <f t="shared" si="452"/>
        <v>#DIV/0!</v>
      </c>
      <c r="DS259" s="9" t="e">
        <f t="shared" si="453"/>
        <v>#DIV/0!</v>
      </c>
      <c r="DT259" s="9" t="e">
        <f t="shared" si="454"/>
        <v>#DIV/0!</v>
      </c>
      <c r="IF259" s="17"/>
      <c r="IG259" s="17"/>
      <c r="IH259" s="17"/>
      <c r="II259" s="17"/>
      <c r="IJ259" s="17"/>
      <c r="IK259" s="17"/>
      <c r="IL259" s="17"/>
      <c r="IM259" s="17"/>
      <c r="IN259" s="17"/>
      <c r="IO259" s="17"/>
      <c r="IP259" s="17"/>
      <c r="IQ259" s="17"/>
      <c r="IR259" s="17"/>
      <c r="IS259" s="17"/>
      <c r="IT259" s="17"/>
      <c r="IU259" s="17"/>
      <c r="IV259" s="17"/>
    </row>
    <row r="260" spans="1:256" s="12" customFormat="1" x14ac:dyDescent="0.25">
      <c r="A260" s="16" t="s">
        <v>206</v>
      </c>
      <c r="B260" s="16" t="s">
        <v>207</v>
      </c>
      <c r="C260" s="9">
        <v>47.756399999999999</v>
      </c>
      <c r="D260" s="9">
        <v>1.4344000000000001</v>
      </c>
      <c r="E260" s="9">
        <v>7.84</v>
      </c>
      <c r="F260" s="9"/>
      <c r="G260" s="9">
        <v>15.331200000000001</v>
      </c>
      <c r="H260" s="9">
        <v>0.58250000000000002</v>
      </c>
      <c r="I260" s="9">
        <v>13.303000000000001</v>
      </c>
      <c r="J260" s="9">
        <v>10.4533</v>
      </c>
      <c r="K260" s="9">
        <v>1.4479</v>
      </c>
      <c r="L260" s="9">
        <v>0.18660000000000002</v>
      </c>
      <c r="M260" s="9">
        <v>4.1000000000000002E-2</v>
      </c>
      <c r="N260" s="9">
        <v>0.13159999999999999</v>
      </c>
      <c r="P260" s="17"/>
      <c r="Q260" s="9">
        <f>C260/'ST1.2-NatData'!R$1</f>
        <v>0.79482724186139397</v>
      </c>
      <c r="R260" s="9">
        <f>D260/'ST1.2-NatData'!S$1</f>
        <v>1.7952665239865332E-2</v>
      </c>
      <c r="S260" s="9">
        <f>E260/'ST1.2-NatData'!T$1</f>
        <v>7.6892145035847043E-2</v>
      </c>
      <c r="T260" s="9">
        <f>F260/'ST1.2-NatData'!U$1</f>
        <v>0</v>
      </c>
      <c r="U260" s="9">
        <f>G260/'ST1.2-NatData'!V$1</f>
        <v>0.21338975029925117</v>
      </c>
      <c r="V260" s="9">
        <f>H260/'ST1.2-NatData'!W$1</f>
        <v>8.211511622989413E-3</v>
      </c>
      <c r="W260" s="9">
        <f>I260/'ST1.2-NatData'!X$1</f>
        <v>0.33006649464073046</v>
      </c>
      <c r="X260" s="9">
        <f>J260/'ST1.2-NatData'!Y$1</f>
        <v>0.18640310989853601</v>
      </c>
      <c r="Y260" s="9">
        <f>K260/'ST1.2-NatData'!Z$1</f>
        <v>2.3361138450120202E-2</v>
      </c>
      <c r="Z260" s="9">
        <f>L260/'ST1.2-NatData'!AA$1</f>
        <v>1.9809758376151854E-3</v>
      </c>
      <c r="AA260" s="9">
        <f>M260/'ST1.2-NatData'!AB$1</f>
        <v>2.158121907569218E-3</v>
      </c>
      <c r="AB260" s="9">
        <f>N260/'ST1.2-NatData'!AC$1</f>
        <v>3.7119566750345523E-3</v>
      </c>
      <c r="AC260" s="9">
        <f>O260/'ST1.2-NatData'!AD$1</f>
        <v>0</v>
      </c>
      <c r="AD260" s="9">
        <f t="shared" si="364"/>
        <v>2.6225842693506038</v>
      </c>
      <c r="AE260" s="9">
        <f t="shared" si="365"/>
        <v>1.7553192922099317</v>
      </c>
      <c r="AF260" s="9">
        <f t="shared" si="366"/>
        <v>1.5182319537359248</v>
      </c>
      <c r="AG260" s="9">
        <f t="shared" si="367"/>
        <v>1.7046350636344607</v>
      </c>
      <c r="AH260" s="9">
        <f t="shared" si="368"/>
        <v>9.1151507711489579</v>
      </c>
      <c r="AI260" s="9">
        <f t="shared" si="369"/>
        <v>8.5625914854517475</v>
      </c>
      <c r="AJ260" s="9">
        <f t="shared" si="370"/>
        <v>8.7995374024622173</v>
      </c>
      <c r="AK260" s="9">
        <f t="shared" si="371"/>
        <v>8.7798014085570291</v>
      </c>
      <c r="AL260" s="9"/>
      <c r="AM260" s="9">
        <f t="shared" si="372"/>
        <v>7.2449701465830847</v>
      </c>
      <c r="AN260" s="9">
        <f t="shared" si="373"/>
        <v>1.4017669902375973</v>
      </c>
      <c r="AO260" s="9">
        <f t="shared" si="374"/>
        <v>0.64673713682068268</v>
      </c>
      <c r="AP260" s="9">
        <f t="shared" si="375"/>
        <v>0.16364125040533758</v>
      </c>
      <c r="AQ260" s="9">
        <f t="shared" si="376"/>
        <v>0</v>
      </c>
      <c r="AR260" s="9">
        <f t="shared" si="377"/>
        <v>7.4849166502590575E-2</v>
      </c>
      <c r="AS260" s="9">
        <f t="shared" si="378"/>
        <v>3.0086058631548878</v>
      </c>
      <c r="AT260" s="9">
        <f t="shared" si="379"/>
        <v>1.9450797469955028</v>
      </c>
      <c r="AU260" s="9">
        <f t="shared" si="380"/>
        <v>0.83891316387900172</v>
      </c>
      <c r="AV260" s="9">
        <f t="shared" si="381"/>
        <v>1.6990924509362044</v>
      </c>
      <c r="AW260" s="9">
        <f t="shared" si="382"/>
        <v>0.53800561481520592</v>
      </c>
      <c r="AX260" s="9">
        <f t="shared" si="383"/>
        <v>0</v>
      </c>
      <c r="AY260" s="9">
        <f t="shared" si="384"/>
        <v>0.42588059831706143</v>
      </c>
      <c r="AZ260" s="9">
        <f t="shared" si="385"/>
        <v>3.6113786867731021E-2</v>
      </c>
      <c r="BA260" s="9">
        <f t="shared" si="386"/>
        <v>47.756995399029648</v>
      </c>
      <c r="BB260" s="10">
        <f t="shared" si="387"/>
        <v>0</v>
      </c>
      <c r="BC260" s="9">
        <f t="shared" si="388"/>
        <v>1.7569953990296483</v>
      </c>
      <c r="BD260" s="9">
        <f t="shared" si="389"/>
        <v>10.736873463613788</v>
      </c>
      <c r="BE260" s="11">
        <f t="shared" si="390"/>
        <v>1.8038603444406396</v>
      </c>
      <c r="BF260" s="9">
        <f t="shared" si="391"/>
        <v>0.18949794965142597</v>
      </c>
      <c r="BG260" s="9">
        <f t="shared" si="392"/>
        <v>23.999999999999996</v>
      </c>
      <c r="BH260" s="9"/>
      <c r="BI260" s="9">
        <f t="shared" si="393"/>
        <v>6.8057809735674688</v>
      </c>
      <c r="BJ260" s="9">
        <f t="shared" si="394"/>
        <v>1.3167920527641295</v>
      </c>
      <c r="BK260" s="9">
        <f t="shared" si="395"/>
        <v>0.12257302633159739</v>
      </c>
      <c r="BL260" s="9">
        <f t="shared" si="396"/>
        <v>0.15372133852403644</v>
      </c>
      <c r="BM260" s="9">
        <f t="shared" si="397"/>
        <v>0</v>
      </c>
      <c r="BN260" s="9">
        <f t="shared" si="398"/>
        <v>7.0311819505697204E-2</v>
      </c>
      <c r="BO260" s="9">
        <f t="shared" si="399"/>
        <v>2.8262245566436235</v>
      </c>
      <c r="BP260" s="9">
        <f t="shared" si="400"/>
        <v>1.8271692589950426</v>
      </c>
      <c r="BQ260" s="9">
        <f t="shared" si="401"/>
        <v>0</v>
      </c>
      <c r="BR260" s="9">
        <f t="shared" si="402"/>
        <v>1.5960936816789308</v>
      </c>
      <c r="BS260" s="9">
        <f t="shared" si="403"/>
        <v>0</v>
      </c>
      <c r="BT260" s="9">
        <f t="shared" si="404"/>
        <v>0.40390631832106916</v>
      </c>
      <c r="BU260" s="9">
        <f t="shared" si="405"/>
        <v>0.96991797427405291</v>
      </c>
      <c r="BV260" s="9">
        <f t="shared" si="406"/>
        <v>0.40006377036691737</v>
      </c>
      <c r="BW260" s="9">
        <f t="shared" si="407"/>
        <v>3.3924573680098859E-2</v>
      </c>
      <c r="BX260" s="9">
        <f t="shared" si="408"/>
        <v>44.861972384352015</v>
      </c>
      <c r="BY260" s="10">
        <f t="shared" si="409"/>
        <v>0.62283645045227465</v>
      </c>
      <c r="BZ260" s="9">
        <f t="shared" si="410"/>
        <v>0</v>
      </c>
      <c r="CA260" s="9">
        <f t="shared" si="411"/>
        <v>0</v>
      </c>
      <c r="CB260" s="11">
        <f t="shared" si="412"/>
        <v>0</v>
      </c>
      <c r="CC260" s="9">
        <f t="shared" si="413"/>
        <v>1.9497369151096644</v>
      </c>
      <c r="CD260" s="9">
        <f t="shared" si="414"/>
        <v>24</v>
      </c>
      <c r="CE260" s="9"/>
      <c r="CF260" s="9">
        <f t="shared" si="415"/>
        <v>6.9941120432552193</v>
      </c>
      <c r="CG260" s="9">
        <f t="shared" si="416"/>
        <v>1.3532306123969711</v>
      </c>
      <c r="CH260" s="9">
        <f t="shared" si="417"/>
        <v>0.34734265565218969</v>
      </c>
      <c r="CI260" s="9">
        <f t="shared" si="418"/>
        <v>0.15797514925207831</v>
      </c>
      <c r="CJ260" s="9">
        <f t="shared" si="419"/>
        <v>0</v>
      </c>
      <c r="CK260" s="9">
        <f t="shared" si="420"/>
        <v>7.2257503657248562E-2</v>
      </c>
      <c r="CL260" s="9">
        <f t="shared" si="421"/>
        <v>2.9044324648907027</v>
      </c>
      <c r="CM260" s="9">
        <f t="shared" si="422"/>
        <v>1.8777310890603338</v>
      </c>
      <c r="CN260" s="9">
        <f t="shared" si="423"/>
        <v>0.35973886251255305</v>
      </c>
      <c r="CO260" s="9">
        <f t="shared" si="424"/>
        <v>1.6402611374874427</v>
      </c>
      <c r="CP260" s="9">
        <f t="shared" si="425"/>
        <v>0</v>
      </c>
      <c r="CQ260" s="9">
        <f t="shared" si="426"/>
        <v>0.55400223493520062</v>
      </c>
      <c r="CR260" s="9">
        <f t="shared" si="427"/>
        <v>0.41113442311186188</v>
      </c>
      <c r="CS260" s="9">
        <f t="shared" si="428"/>
        <v>3.4863341952937485E-2</v>
      </c>
      <c r="CT260" s="9">
        <f t="shared" si="429"/>
        <v>46.103402762476364</v>
      </c>
      <c r="CU260" s="10">
        <f t="shared" si="430"/>
        <v>0</v>
      </c>
      <c r="CV260" s="9">
        <f t="shared" si="431"/>
        <v>0.10340276247636382</v>
      </c>
      <c r="CW260" s="9">
        <f t="shared" si="432"/>
        <v>0.65455081363060308</v>
      </c>
      <c r="CX260" s="11">
        <f t="shared" si="433"/>
        <v>8.8844437067878743E-2</v>
      </c>
      <c r="CY260" s="9">
        <f t="shared" si="434"/>
        <v>1.8449432614806218</v>
      </c>
      <c r="CZ260" s="9">
        <f t="shared" si="435"/>
        <v>1.8990474444728442E-2</v>
      </c>
      <c r="DA260" s="9">
        <f t="shared" si="436"/>
        <v>3.2663501598285835E-2</v>
      </c>
      <c r="DB260" s="9">
        <f t="shared" si="437"/>
        <v>23.999999999999996</v>
      </c>
      <c r="DD260" s="9">
        <f t="shared" si="438"/>
        <v>6.9784253376541656</v>
      </c>
      <c r="DE260" s="9">
        <f t="shared" si="439"/>
        <v>1.3501955265854024</v>
      </c>
      <c r="DF260" s="9">
        <f t="shared" si="440"/>
        <v>0.32862086423956782</v>
      </c>
      <c r="DG260" s="9">
        <f t="shared" si="441"/>
        <v>0.15762083556032244</v>
      </c>
      <c r="DH260" s="9">
        <f t="shared" si="442"/>
        <v>0</v>
      </c>
      <c r="DI260" s="9">
        <f t="shared" si="443"/>
        <v>7.2095441313904857E-2</v>
      </c>
      <c r="DJ260" s="9">
        <f t="shared" si="444"/>
        <v>2.8979182745641663</v>
      </c>
      <c r="DK260" s="9">
        <f t="shared" si="445"/>
        <v>1.873519630248998</v>
      </c>
      <c r="DL260" s="9">
        <f t="shared" si="446"/>
        <v>0.32977504592695972</v>
      </c>
      <c r="DM260" s="9">
        <f t="shared" si="447"/>
        <v>1.6365822868465771</v>
      </c>
      <c r="DN260" s="9">
        <f t="shared" si="448"/>
        <v>0</v>
      </c>
      <c r="DO260" s="9">
        <f t="shared" si="449"/>
        <v>3.3642667226463141E-2</v>
      </c>
      <c r="DP260" s="9">
        <f t="shared" si="450"/>
        <v>0.58864520578791846</v>
      </c>
      <c r="DQ260" s="9">
        <f t="shared" si="451"/>
        <v>0.41021231253972223</v>
      </c>
      <c r="DR260" s="9">
        <f t="shared" si="452"/>
        <v>3.4785148898822491E-2</v>
      </c>
      <c r="DS260" s="9">
        <f t="shared" si="453"/>
        <v>46</v>
      </c>
      <c r="DT260" s="9">
        <f t="shared" si="454"/>
        <v>1.9484618757921151</v>
      </c>
      <c r="IF260" s="17"/>
      <c r="IG260" s="17"/>
      <c r="IH260" s="17"/>
      <c r="II260" s="17"/>
      <c r="IJ260" s="17"/>
      <c r="IK260" s="17"/>
      <c r="IL260" s="17"/>
      <c r="IM260" s="17"/>
      <c r="IN260" s="17"/>
      <c r="IO260" s="17"/>
      <c r="IP260" s="17"/>
      <c r="IQ260" s="17"/>
      <c r="IR260" s="17"/>
      <c r="IS260" s="17"/>
      <c r="IT260" s="17"/>
      <c r="IU260" s="17"/>
      <c r="IV260" s="17"/>
    </row>
    <row r="261" spans="1:256" s="12" customFormat="1" x14ac:dyDescent="0.25">
      <c r="A261" s="16" t="s">
        <v>206</v>
      </c>
      <c r="B261" s="16" t="s">
        <v>207</v>
      </c>
      <c r="C261" s="9">
        <v>47.2532</v>
      </c>
      <c r="D261" s="9">
        <v>1.4624000000000001</v>
      </c>
      <c r="E261" s="9">
        <v>8.0463000000000005</v>
      </c>
      <c r="F261" s="9"/>
      <c r="G261" s="9">
        <v>15.1165</v>
      </c>
      <c r="H261" s="9">
        <v>0.58130000000000004</v>
      </c>
      <c r="I261" s="9">
        <v>13.1523</v>
      </c>
      <c r="J261" s="9">
        <v>10.424200000000001</v>
      </c>
      <c r="K261" s="9">
        <v>1.4903999999999999</v>
      </c>
      <c r="L261" s="9">
        <v>0.2104</v>
      </c>
      <c r="M261" s="9">
        <v>5.33E-2</v>
      </c>
      <c r="N261" s="9">
        <v>0.14170000000000002</v>
      </c>
      <c r="P261" s="17"/>
      <c r="Q261" s="9">
        <f>C261/'ST1.2-NatData'!R$1</f>
        <v>0.7864523001131748</v>
      </c>
      <c r="R261" s="9">
        <f>D261/'ST1.2-NatData'!S$1</f>
        <v>1.8303107673437718E-2</v>
      </c>
      <c r="S261" s="9">
        <f>E261/'ST1.2-NatData'!T$1</f>
        <v>7.891546767881838E-2</v>
      </c>
      <c r="T261" s="9">
        <f>F261/'ST1.2-NatData'!U$1</f>
        <v>0</v>
      </c>
      <c r="U261" s="9">
        <f>G261/'ST1.2-NatData'!V$1</f>
        <v>0.21040141413579044</v>
      </c>
      <c r="V261" s="9">
        <f>H261/'ST1.2-NatData'!W$1</f>
        <v>8.1945952041952725E-3</v>
      </c>
      <c r="W261" s="9">
        <f>I261/'ST1.2-NatData'!X$1</f>
        <v>0.32632741167129814</v>
      </c>
      <c r="X261" s="9">
        <f>J261/'ST1.2-NatData'!Y$1</f>
        <v>0.18588419907630307</v>
      </c>
      <c r="Y261" s="9">
        <f>K261/'ST1.2-NatData'!Z$1</f>
        <v>2.4046854579777021E-2</v>
      </c>
      <c r="Z261" s="9">
        <f>L261/'ST1.2-NatData'!AA$1</f>
        <v>2.2336404942885049E-3</v>
      </c>
      <c r="AA261" s="9">
        <f>M261/'ST1.2-NatData'!AB$1</f>
        <v>2.8055584798399829E-3</v>
      </c>
      <c r="AB261" s="9">
        <f>N261/'ST1.2-NatData'!AC$1</f>
        <v>3.996840887936141E-3</v>
      </c>
      <c r="AC261" s="9">
        <f>O261/'ST1.2-NatData'!AD$1</f>
        <v>0</v>
      </c>
      <c r="AD261" s="9">
        <f t="shared" si="364"/>
        <v>2.6067465334552207</v>
      </c>
      <c r="AE261" s="9">
        <f t="shared" si="365"/>
        <v>1.7459549533799672</v>
      </c>
      <c r="AF261" s="9">
        <f t="shared" si="366"/>
        <v>1.5075097641555333</v>
      </c>
      <c r="AG261" s="9">
        <f t="shared" si="367"/>
        <v>1.6933939632318364</v>
      </c>
      <c r="AH261" s="9">
        <f t="shared" si="368"/>
        <v>9.1640394095081597</v>
      </c>
      <c r="AI261" s="9">
        <f t="shared" si="369"/>
        <v>8.6234930672454073</v>
      </c>
      <c r="AJ261" s="9">
        <f t="shared" si="370"/>
        <v>8.8579505571004589</v>
      </c>
      <c r="AK261" s="9">
        <f t="shared" si="371"/>
        <v>8.8347864194724721</v>
      </c>
      <c r="AL261" s="9"/>
      <c r="AM261" s="9">
        <f t="shared" si="372"/>
        <v>7.2070798719354725</v>
      </c>
      <c r="AN261" s="9">
        <f t="shared" si="373"/>
        <v>1.4463689116569181</v>
      </c>
      <c r="AO261" s="9">
        <f t="shared" si="374"/>
        <v>0.65344878359239011</v>
      </c>
      <c r="AP261" s="9">
        <f t="shared" si="375"/>
        <v>0.16773040003585446</v>
      </c>
      <c r="AQ261" s="9">
        <f t="shared" si="376"/>
        <v>0</v>
      </c>
      <c r="AR261" s="9">
        <f t="shared" si="377"/>
        <v>7.5095593396212038E-2</v>
      </c>
      <c r="AS261" s="9">
        <f t="shared" si="378"/>
        <v>2.9904772609585692</v>
      </c>
      <c r="AT261" s="9">
        <f t="shared" si="379"/>
        <v>1.9281268509566307</v>
      </c>
      <c r="AU261" s="9">
        <f t="shared" si="380"/>
        <v>0.81487888893965632</v>
      </c>
      <c r="AV261" s="9">
        <f t="shared" si="381"/>
        <v>1.7034501259401016</v>
      </c>
      <c r="AW261" s="9">
        <f t="shared" si="382"/>
        <v>0.51832901487975791</v>
      </c>
      <c r="AX261" s="9">
        <f t="shared" si="383"/>
        <v>0</v>
      </c>
      <c r="AY261" s="9">
        <f t="shared" si="384"/>
        <v>0.44073264608757678</v>
      </c>
      <c r="AZ261" s="9">
        <f t="shared" si="385"/>
        <v>4.093833903266629E-2</v>
      </c>
      <c r="BA261" s="9">
        <f t="shared" si="386"/>
        <v>47.714318470479334</v>
      </c>
      <c r="BB261" s="10">
        <f t="shared" si="387"/>
        <v>0</v>
      </c>
      <c r="BC261" s="9">
        <f t="shared" si="388"/>
        <v>1.7143184704793342</v>
      </c>
      <c r="BD261" s="9">
        <f t="shared" si="389"/>
        <v>10.220678363092661</v>
      </c>
      <c r="BE261" s="11">
        <f t="shared" si="390"/>
        <v>1.7335441973647949</v>
      </c>
      <c r="BF261" s="9">
        <f t="shared" si="391"/>
        <v>0.22334407363515205</v>
      </c>
      <c r="BG261" s="9">
        <f t="shared" si="392"/>
        <v>24</v>
      </c>
      <c r="BH261" s="9"/>
      <c r="BI261" s="9">
        <f t="shared" si="393"/>
        <v>6.7819659577451672</v>
      </c>
      <c r="BJ261" s="9">
        <f t="shared" si="394"/>
        <v>1.3610539768534387</v>
      </c>
      <c r="BK261" s="9">
        <f t="shared" si="395"/>
        <v>0.1430199345986054</v>
      </c>
      <c r="BL261" s="9">
        <f t="shared" si="396"/>
        <v>0.15783672213093639</v>
      </c>
      <c r="BM261" s="9">
        <f t="shared" si="397"/>
        <v>0</v>
      </c>
      <c r="BN261" s="9">
        <f t="shared" si="398"/>
        <v>7.0666034932260396E-2</v>
      </c>
      <c r="BO261" s="9">
        <f t="shared" si="399"/>
        <v>2.8140821721995777</v>
      </c>
      <c r="BP261" s="9">
        <f t="shared" si="400"/>
        <v>1.8143951361386188</v>
      </c>
      <c r="BQ261" s="9">
        <f t="shared" si="401"/>
        <v>0</v>
      </c>
      <c r="BR261" s="9">
        <f t="shared" si="402"/>
        <v>1.6029711020449646</v>
      </c>
      <c r="BS261" s="9">
        <f t="shared" si="403"/>
        <v>0</v>
      </c>
      <c r="BT261" s="9">
        <f t="shared" si="404"/>
        <v>0.39702889795503538</v>
      </c>
      <c r="BU261" s="9">
        <f t="shared" si="405"/>
        <v>0.94376956380507315</v>
      </c>
      <c r="BV261" s="9">
        <f t="shared" si="406"/>
        <v>0.41473576751553121</v>
      </c>
      <c r="BW261" s="9">
        <f t="shared" si="407"/>
        <v>3.8523566634431052E-2</v>
      </c>
      <c r="BX261" s="9">
        <f t="shared" si="408"/>
        <v>44.89986087484553</v>
      </c>
      <c r="BY261" s="10">
        <f t="shared" si="409"/>
        <v>0.60633932666716561</v>
      </c>
      <c r="BZ261" s="9">
        <f t="shared" si="410"/>
        <v>0</v>
      </c>
      <c r="CA261" s="9">
        <f t="shared" si="411"/>
        <v>0</v>
      </c>
      <c r="CB261" s="11">
        <f t="shared" si="412"/>
        <v>0</v>
      </c>
      <c r="CC261" s="9">
        <f t="shared" si="413"/>
        <v>1.941339556211348</v>
      </c>
      <c r="CD261" s="9">
        <f t="shared" si="414"/>
        <v>24.000000000000004</v>
      </c>
      <c r="CE261" s="9"/>
      <c r="CF261" s="9">
        <f t="shared" si="415"/>
        <v>6.9663555899204344</v>
      </c>
      <c r="CG261" s="9">
        <f t="shared" si="416"/>
        <v>1.3980586217788651</v>
      </c>
      <c r="CH261" s="9">
        <f t="shared" si="417"/>
        <v>0.36441421169929988</v>
      </c>
      <c r="CI261" s="9">
        <f t="shared" si="418"/>
        <v>0.16212802281259731</v>
      </c>
      <c r="CJ261" s="9">
        <f t="shared" si="419"/>
        <v>0</v>
      </c>
      <c r="CK261" s="9">
        <f t="shared" si="420"/>
        <v>7.2587319154214264E-2</v>
      </c>
      <c r="CL261" s="9">
        <f t="shared" si="421"/>
        <v>2.890592078010926</v>
      </c>
      <c r="CM261" s="9">
        <f t="shared" si="422"/>
        <v>1.8637253235588493</v>
      </c>
      <c r="CN261" s="9">
        <f t="shared" si="423"/>
        <v>0.35344695523588676</v>
      </c>
      <c r="CO261" s="9">
        <f t="shared" si="424"/>
        <v>1.6465530447641115</v>
      </c>
      <c r="CP261" s="9">
        <f t="shared" si="425"/>
        <v>0</v>
      </c>
      <c r="CQ261" s="9">
        <f t="shared" si="426"/>
        <v>0.53441734803561081</v>
      </c>
      <c r="CR261" s="9">
        <f t="shared" si="427"/>
        <v>0.42601169784289916</v>
      </c>
      <c r="CS261" s="9">
        <f t="shared" si="428"/>
        <v>3.9570954121490011E-2</v>
      </c>
      <c r="CT261" s="9">
        <f t="shared" si="429"/>
        <v>46.120608499209311</v>
      </c>
      <c r="CU261" s="10">
        <f t="shared" si="430"/>
        <v>0</v>
      </c>
      <c r="CV261" s="9">
        <f t="shared" si="431"/>
        <v>0.12060849920931105</v>
      </c>
      <c r="CW261" s="9">
        <f t="shared" si="432"/>
        <v>0.74390902397373715</v>
      </c>
      <c r="CX261" s="11">
        <f t="shared" si="433"/>
        <v>0.10086241820912405</v>
      </c>
      <c r="CY261" s="9">
        <f t="shared" si="434"/>
        <v>1.8191361835212765</v>
      </c>
      <c r="CZ261" s="9">
        <f t="shared" si="435"/>
        <v>2.4851498299476492E-2</v>
      </c>
      <c r="DA261" s="9">
        <f t="shared" si="436"/>
        <v>3.5403818969935837E-2</v>
      </c>
      <c r="DB261" s="9">
        <f t="shared" si="437"/>
        <v>24</v>
      </c>
      <c r="DD261" s="9">
        <f t="shared" si="438"/>
        <v>6.9481381006027663</v>
      </c>
      <c r="DE261" s="9">
        <f t="shared" si="439"/>
        <v>1.3944026042702868</v>
      </c>
      <c r="DF261" s="9">
        <f t="shared" si="440"/>
        <v>0.34254070487305377</v>
      </c>
      <c r="DG261" s="9">
        <f t="shared" si="441"/>
        <v>0.16170404710742992</v>
      </c>
      <c r="DH261" s="9">
        <f t="shared" si="442"/>
        <v>0</v>
      </c>
      <c r="DI261" s="9">
        <f t="shared" si="443"/>
        <v>7.2397498423098644E-2</v>
      </c>
      <c r="DJ261" s="9">
        <f t="shared" si="444"/>
        <v>2.8830329849351877</v>
      </c>
      <c r="DK261" s="9">
        <f t="shared" si="445"/>
        <v>1.8588515562446848</v>
      </c>
      <c r="DL261" s="9">
        <f t="shared" si="446"/>
        <v>0.31852679158345509</v>
      </c>
      <c r="DM261" s="9">
        <f t="shared" si="447"/>
        <v>1.64224719759384</v>
      </c>
      <c r="DN261" s="9">
        <f t="shared" si="448"/>
        <v>0</v>
      </c>
      <c r="DO261" s="9">
        <f t="shared" si="449"/>
        <v>3.9226010822704938E-2</v>
      </c>
      <c r="DP261" s="9">
        <f t="shared" si="450"/>
        <v>0.57486088886797038</v>
      </c>
      <c r="DQ261" s="9">
        <f t="shared" si="451"/>
        <v>0.42489764854488687</v>
      </c>
      <c r="DR261" s="9">
        <f t="shared" si="452"/>
        <v>3.9467473409847728E-2</v>
      </c>
      <c r="DS261" s="9">
        <f t="shared" si="453"/>
        <v>46</v>
      </c>
      <c r="DT261" s="9">
        <f t="shared" si="454"/>
        <v>1.9399022544457434</v>
      </c>
      <c r="IF261" s="17"/>
      <c r="IG261" s="17"/>
      <c r="IH261" s="17"/>
      <c r="II261" s="17"/>
      <c r="IJ261" s="17"/>
      <c r="IK261" s="17"/>
      <c r="IL261" s="17"/>
      <c r="IM261" s="17"/>
      <c r="IN261" s="17"/>
      <c r="IO261" s="17"/>
      <c r="IP261" s="17"/>
      <c r="IQ261" s="17"/>
      <c r="IR261" s="17"/>
      <c r="IS261" s="17"/>
      <c r="IT261" s="17"/>
      <c r="IU261" s="17"/>
      <c r="IV261" s="17"/>
    </row>
    <row r="262" spans="1:256" s="12" customFormat="1" x14ac:dyDescent="0.25">
      <c r="A262" s="16" t="s">
        <v>206</v>
      </c>
      <c r="B262" s="16" t="s">
        <v>207</v>
      </c>
      <c r="C262" s="9">
        <v>47.752600000000001</v>
      </c>
      <c r="D262" s="9">
        <v>1.3774999999999999</v>
      </c>
      <c r="E262" s="9">
        <v>7.4596</v>
      </c>
      <c r="F262" s="9"/>
      <c r="G262" s="9">
        <v>14.92</v>
      </c>
      <c r="H262" s="9">
        <v>0.59940000000000004</v>
      </c>
      <c r="I262" s="9">
        <v>13.6785</v>
      </c>
      <c r="J262" s="9">
        <v>10.3766</v>
      </c>
      <c r="K262" s="9">
        <v>1.3752</v>
      </c>
      <c r="L262" s="9">
        <v>0.17350000000000002</v>
      </c>
      <c r="M262" s="9">
        <v>3.9900000000000005E-2</v>
      </c>
      <c r="N262" s="9">
        <v>0.13070000000000001</v>
      </c>
      <c r="P262" s="17"/>
      <c r="Q262" s="9">
        <f>C262/'ST1.2-NatData'!R$1</f>
        <v>0.79476399707076761</v>
      </c>
      <c r="R262" s="9">
        <f>D262/'ST1.2-NatData'!S$1</f>
        <v>1.7240516151641447E-2</v>
      </c>
      <c r="S262" s="9">
        <f>E262/'ST1.2-NatData'!T$1</f>
        <v>7.3161306774158746E-2</v>
      </c>
      <c r="T262" s="9">
        <f>F262/'ST1.2-NatData'!U$1</f>
        <v>0</v>
      </c>
      <c r="U262" s="9">
        <f>G262/'ST1.2-NatData'!V$1</f>
        <v>0.20766639757258579</v>
      </c>
      <c r="V262" s="9">
        <f>H262/'ST1.2-NatData'!W$1</f>
        <v>8.4497511876735713E-3</v>
      </c>
      <c r="W262" s="9">
        <f>I262/'ST1.2-NatData'!X$1</f>
        <v>0.33938318777292575</v>
      </c>
      <c r="X262" s="9">
        <f>J262/'ST1.2-NatData'!Y$1</f>
        <v>0.18503539649423134</v>
      </c>
      <c r="Y262" s="9">
        <f>K262/'ST1.2-NatData'!Z$1</f>
        <v>2.2188160505977831E-2</v>
      </c>
      <c r="Z262" s="9">
        <f>L262/'ST1.2-NatData'!AA$1</f>
        <v>1.841904114824409E-3</v>
      </c>
      <c r="AA262" s="9">
        <f>M262/'ST1.2-NatData'!AB$1</f>
        <v>2.1002210759027266E-3</v>
      </c>
      <c r="AB262" s="9">
        <f>N262/'ST1.2-NatData'!AC$1</f>
        <v>3.686570953092827E-3</v>
      </c>
      <c r="AC262" s="9">
        <f>O262/'ST1.2-NatData'!AD$1</f>
        <v>0</v>
      </c>
      <c r="AD262" s="9">
        <f t="shared" si="364"/>
        <v>2.6109511404300108</v>
      </c>
      <c r="AE262" s="9">
        <f t="shared" si="365"/>
        <v>1.7469219890397474</v>
      </c>
      <c r="AF262" s="9">
        <f t="shared" si="366"/>
        <v>1.5138264633039116</v>
      </c>
      <c r="AG262" s="9">
        <f t="shared" si="367"/>
        <v>1.6988618597981429</v>
      </c>
      <c r="AH262" s="9">
        <f t="shared" si="368"/>
        <v>9.1589665138939154</v>
      </c>
      <c r="AI262" s="9">
        <f t="shared" si="369"/>
        <v>8.5875100714170536</v>
      </c>
      <c r="AJ262" s="9">
        <f t="shared" si="370"/>
        <v>8.8294406714047291</v>
      </c>
      <c r="AK262" s="9">
        <f t="shared" si="371"/>
        <v>8.8188231450199304</v>
      </c>
      <c r="AL262" s="9"/>
      <c r="AM262" s="9">
        <f t="shared" si="372"/>
        <v>7.2792168356196427</v>
      </c>
      <c r="AN262" s="9">
        <f t="shared" si="373"/>
        <v>1.34016391771448</v>
      </c>
      <c r="AO262" s="9">
        <f t="shared" si="374"/>
        <v>0.61938075333412357</v>
      </c>
      <c r="AP262" s="9">
        <f t="shared" si="375"/>
        <v>0.1579053101151312</v>
      </c>
      <c r="AQ262" s="9">
        <f t="shared" si="376"/>
        <v>0</v>
      </c>
      <c r="AR262" s="9">
        <f t="shared" si="377"/>
        <v>7.7390988178637585E-2</v>
      </c>
      <c r="AS262" s="9">
        <f t="shared" si="378"/>
        <v>3.1083992521907979</v>
      </c>
      <c r="AT262" s="9">
        <f t="shared" si="379"/>
        <v>1.9020095814282938</v>
      </c>
      <c r="AU262" s="9">
        <f t="shared" si="380"/>
        <v>0.86508588524698382</v>
      </c>
      <c r="AV262" s="9">
        <f t="shared" si="381"/>
        <v>1.6947330003757484</v>
      </c>
      <c r="AW262" s="9">
        <f t="shared" si="382"/>
        <v>0.55981888562273241</v>
      </c>
      <c r="AX262" s="9">
        <f t="shared" si="383"/>
        <v>0</v>
      </c>
      <c r="AY262" s="9">
        <f t="shared" si="384"/>
        <v>0.40644123815830885</v>
      </c>
      <c r="AZ262" s="9">
        <f t="shared" si="385"/>
        <v>3.3739876218960352E-2</v>
      </c>
      <c r="BA262" s="9">
        <f t="shared" si="386"/>
        <v>47.774227094806761</v>
      </c>
      <c r="BB262" s="10">
        <f t="shared" si="387"/>
        <v>0</v>
      </c>
      <c r="BC262" s="9">
        <f t="shared" si="388"/>
        <v>1.7742270948067613</v>
      </c>
      <c r="BD262" s="9">
        <f t="shared" si="389"/>
        <v>11.236019190951495</v>
      </c>
      <c r="BE262" s="11">
        <f t="shared" si="390"/>
        <v>1.8971807749300305</v>
      </c>
      <c r="BF262" s="9">
        <f t="shared" si="391"/>
        <v>0.17277187077680017</v>
      </c>
      <c r="BG262" s="9">
        <f t="shared" si="392"/>
        <v>23.999999999999996</v>
      </c>
      <c r="BH262" s="9"/>
      <c r="BI262" s="9">
        <f t="shared" si="393"/>
        <v>6.8250438292448905</v>
      </c>
      <c r="BJ262" s="9">
        <f t="shared" si="394"/>
        <v>1.2565469175222419</v>
      </c>
      <c r="BK262" s="9">
        <f t="shared" si="395"/>
        <v>8.1590746767131961E-2</v>
      </c>
      <c r="BL262" s="9">
        <f t="shared" si="396"/>
        <v>0.1480531060886493</v>
      </c>
      <c r="BM262" s="9">
        <f t="shared" si="397"/>
        <v>0</v>
      </c>
      <c r="BN262" s="9">
        <f t="shared" si="398"/>
        <v>7.2562323425114997E-2</v>
      </c>
      <c r="BO262" s="9">
        <f t="shared" si="399"/>
        <v>2.9144565430696248</v>
      </c>
      <c r="BP262" s="9">
        <f t="shared" si="400"/>
        <v>1.7833372806494785</v>
      </c>
      <c r="BQ262" s="9">
        <f t="shared" si="401"/>
        <v>0</v>
      </c>
      <c r="BR262" s="9">
        <f t="shared" si="402"/>
        <v>1.5889933309628594</v>
      </c>
      <c r="BS262" s="9">
        <f t="shared" si="403"/>
        <v>0</v>
      </c>
      <c r="BT262" s="9">
        <f t="shared" si="404"/>
        <v>0.41100666903714056</v>
      </c>
      <c r="BU262" s="9">
        <f t="shared" si="405"/>
        <v>0.99828982514125675</v>
      </c>
      <c r="BV262" s="9">
        <f t="shared" si="406"/>
        <v>0.38108210362260547</v>
      </c>
      <c r="BW262" s="9">
        <f t="shared" si="407"/>
        <v>3.1634740273278249E-2</v>
      </c>
      <c r="BX262" s="9">
        <f t="shared" si="408"/>
        <v>44.793444294010925</v>
      </c>
      <c r="BY262" s="10">
        <f t="shared" si="409"/>
        <v>0.67657179552129154</v>
      </c>
      <c r="BZ262" s="9">
        <f t="shared" si="410"/>
        <v>0</v>
      </c>
      <c r="CA262" s="9">
        <f t="shared" si="411"/>
        <v>0</v>
      </c>
      <c r="CB262" s="11">
        <f t="shared" si="412"/>
        <v>0</v>
      </c>
      <c r="CC262" s="9">
        <f t="shared" si="413"/>
        <v>1.9503058651698049</v>
      </c>
      <c r="CD262" s="9">
        <f t="shared" si="414"/>
        <v>23.999999999999996</v>
      </c>
      <c r="CE262" s="9"/>
      <c r="CF262" s="9">
        <f t="shared" si="415"/>
        <v>7.0173215599048246</v>
      </c>
      <c r="CG262" s="9">
        <f t="shared" si="416"/>
        <v>1.2919468352097512</v>
      </c>
      <c r="CH262" s="9">
        <f t="shared" si="417"/>
        <v>0.30926839511457516</v>
      </c>
      <c r="CI262" s="9">
        <f t="shared" si="418"/>
        <v>0.15222411450531315</v>
      </c>
      <c r="CJ262" s="9">
        <f t="shared" si="419"/>
        <v>0</v>
      </c>
      <c r="CK262" s="9">
        <f t="shared" si="420"/>
        <v>7.4606576799695443E-2</v>
      </c>
      <c r="CL262" s="9">
        <f t="shared" si="421"/>
        <v>2.996563721313259</v>
      </c>
      <c r="CM262" s="9">
        <f t="shared" si="422"/>
        <v>1.8335781368114932</v>
      </c>
      <c r="CN262" s="9">
        <f t="shared" si="423"/>
        <v>0.36624094454433553</v>
      </c>
      <c r="CO262" s="9">
        <f t="shared" si="424"/>
        <v>1.6337590554556662</v>
      </c>
      <c r="CP262" s="9">
        <f t="shared" si="425"/>
        <v>1.7763568394002505E-15</v>
      </c>
      <c r="CQ262" s="9">
        <f t="shared" si="426"/>
        <v>0.57565594020120969</v>
      </c>
      <c r="CR262" s="9">
        <f t="shared" si="427"/>
        <v>0.39181809359027359</v>
      </c>
      <c r="CS262" s="9">
        <f t="shared" si="428"/>
        <v>3.2525966208516728E-2</v>
      </c>
      <c r="CT262" s="9">
        <f t="shared" si="429"/>
        <v>46.055382243828817</v>
      </c>
      <c r="CU262" s="10">
        <f t="shared" si="430"/>
        <v>0</v>
      </c>
      <c r="CV262" s="9">
        <f t="shared" si="431"/>
        <v>5.5382243828816513E-2</v>
      </c>
      <c r="CW262" s="9">
        <f t="shared" si="432"/>
        <v>0.36382043678686327</v>
      </c>
      <c r="CX262" s="11">
        <f t="shared" si="433"/>
        <v>4.879911813073002E-2</v>
      </c>
      <c r="CY262" s="9">
        <f t="shared" si="434"/>
        <v>1.8935236192734095</v>
      </c>
      <c r="CZ262" s="9">
        <f t="shared" si="435"/>
        <v>1.8543777386516934E-2</v>
      </c>
      <c r="DA262" s="9">
        <f t="shared" si="436"/>
        <v>3.25503595112571E-2</v>
      </c>
      <c r="DB262" s="9">
        <f t="shared" si="437"/>
        <v>24.000000000000004</v>
      </c>
      <c r="DD262" s="9">
        <f t="shared" si="438"/>
        <v>7.0088831321962379</v>
      </c>
      <c r="DE262" s="9">
        <f t="shared" si="439"/>
        <v>1.2903932509997094</v>
      </c>
      <c r="DF262" s="9">
        <f t="shared" si="440"/>
        <v>0.29927638319594685</v>
      </c>
      <c r="DG262" s="9">
        <f t="shared" si="441"/>
        <v>0.15204106287018554</v>
      </c>
      <c r="DH262" s="9">
        <f t="shared" si="442"/>
        <v>0</v>
      </c>
      <c r="DI262" s="9">
        <f t="shared" si="443"/>
        <v>7.4516861343515345E-2</v>
      </c>
      <c r="DJ262" s="9">
        <f t="shared" si="444"/>
        <v>2.9929603113625225</v>
      </c>
      <c r="DK262" s="9">
        <f t="shared" si="445"/>
        <v>1.83137323335603</v>
      </c>
      <c r="DL262" s="9">
        <f t="shared" si="446"/>
        <v>0.3501678521281999</v>
      </c>
      <c r="DM262" s="9">
        <f t="shared" si="447"/>
        <v>1.6317944372512669</v>
      </c>
      <c r="DN262" s="9">
        <f t="shared" si="448"/>
        <v>0</v>
      </c>
      <c r="DO262" s="9">
        <f t="shared" si="449"/>
        <v>1.8037710620533165E-2</v>
      </c>
      <c r="DP262" s="9">
        <f t="shared" si="450"/>
        <v>0.59420393051202236</v>
      </c>
      <c r="DQ262" s="9">
        <f t="shared" si="451"/>
        <v>0.39134692683106886</v>
      </c>
      <c r="DR262" s="9">
        <f t="shared" si="452"/>
        <v>3.2486853277441892E-2</v>
      </c>
      <c r="DS262" s="9">
        <f t="shared" si="453"/>
        <v>46</v>
      </c>
      <c r="DT262" s="9">
        <f t="shared" si="454"/>
        <v>1.9489673045192772</v>
      </c>
      <c r="IF262" s="17"/>
      <c r="IG262" s="17"/>
      <c r="IH262" s="17"/>
      <c r="II262" s="17"/>
      <c r="IJ262" s="17"/>
      <c r="IK262" s="17"/>
      <c r="IL262" s="17"/>
      <c r="IM262" s="17"/>
      <c r="IN262" s="17"/>
      <c r="IO262" s="17"/>
      <c r="IP262" s="17"/>
      <c r="IQ262" s="17"/>
      <c r="IR262" s="17"/>
      <c r="IS262" s="17"/>
      <c r="IT262" s="17"/>
      <c r="IU262" s="17"/>
      <c r="IV262" s="17"/>
    </row>
    <row r="263" spans="1:256" s="12" customFormat="1" x14ac:dyDescent="0.25">
      <c r="A263" s="16" t="s">
        <v>206</v>
      </c>
      <c r="B263" s="16" t="s">
        <v>207</v>
      </c>
      <c r="C263" s="9">
        <v>47.934899999999999</v>
      </c>
      <c r="D263" s="9">
        <v>1.3733</v>
      </c>
      <c r="E263" s="9">
        <v>7.5591999999999997</v>
      </c>
      <c r="F263" s="9"/>
      <c r="G263" s="9">
        <v>15.203799999999999</v>
      </c>
      <c r="H263" s="9">
        <v>0.59520000000000006</v>
      </c>
      <c r="I263" s="9">
        <v>13.564299999999999</v>
      </c>
      <c r="J263" s="9">
        <v>10.524100000000001</v>
      </c>
      <c r="K263" s="9">
        <v>1.3506</v>
      </c>
      <c r="L263" s="9">
        <v>0.18190000000000001</v>
      </c>
      <c r="M263" s="9">
        <v>4.2000000000000003E-2</v>
      </c>
      <c r="N263" s="9">
        <v>0.13120000000000001</v>
      </c>
      <c r="P263" s="17"/>
      <c r="Q263" s="9">
        <f>C263/'ST1.2-NatData'!R$1</f>
        <v>0.79779808268424202</v>
      </c>
      <c r="R263" s="9">
        <f>D263/'ST1.2-NatData'!S$1</f>
        <v>1.7187949786605587E-2</v>
      </c>
      <c r="S263" s="9">
        <f>E263/'ST1.2-NatData'!T$1</f>
        <v>7.4138150861603941E-2</v>
      </c>
      <c r="T263" s="9">
        <f>F263/'ST1.2-NatData'!U$1</f>
        <v>0</v>
      </c>
      <c r="U263" s="9">
        <f>G263/'ST1.2-NatData'!V$1</f>
        <v>0.21161651309745844</v>
      </c>
      <c r="V263" s="9">
        <f>H263/'ST1.2-NatData'!W$1</f>
        <v>8.3905437218940761E-3</v>
      </c>
      <c r="W263" s="9">
        <f>I263/'ST1.2-NatData'!X$1</f>
        <v>0.33654972211194917</v>
      </c>
      <c r="X263" s="9">
        <f>J263/'ST1.2-NatData'!Y$1</f>
        <v>0.18766561457943259</v>
      </c>
      <c r="Y263" s="9">
        <f>K263/'ST1.2-NatData'!Z$1</f>
        <v>2.1791251875635298E-2</v>
      </c>
      <c r="Z263" s="9">
        <f>L263/'ST1.2-NatData'!AA$1</f>
        <v>1.9310798760032275E-3</v>
      </c>
      <c r="AA263" s="9">
        <f>M263/'ST1.2-NatData'!AB$1</f>
        <v>2.2107590272660281E-3</v>
      </c>
      <c r="AB263" s="9">
        <f>N263/'ST1.2-NatData'!AC$1</f>
        <v>3.7006741319493414E-3</v>
      </c>
      <c r="AC263" s="9">
        <f>O263/'ST1.2-NatData'!AD$1</f>
        <v>0</v>
      </c>
      <c r="AD263" s="9">
        <f t="shared" si="364"/>
        <v>2.6232869593684875</v>
      </c>
      <c r="AE263" s="9">
        <f t="shared" si="365"/>
        <v>1.7549293912080668</v>
      </c>
      <c r="AF263" s="9">
        <f t="shared" si="366"/>
        <v>1.5198191131253569</v>
      </c>
      <c r="AG263" s="9">
        <f t="shared" si="367"/>
        <v>1.7074847277047895</v>
      </c>
      <c r="AH263" s="9">
        <f t="shared" si="368"/>
        <v>9.11717592750888</v>
      </c>
      <c r="AI263" s="9">
        <f t="shared" si="369"/>
        <v>8.55364950192447</v>
      </c>
      <c r="AJ263" s="9">
        <f t="shared" si="370"/>
        <v>8.7848516338784961</v>
      </c>
      <c r="AK263" s="9">
        <f t="shared" si="371"/>
        <v>8.7775162255900749</v>
      </c>
      <c r="AL263" s="9"/>
      <c r="AM263" s="9">
        <f t="shared" si="372"/>
        <v>7.2736654744615103</v>
      </c>
      <c r="AN263" s="9">
        <f t="shared" si="373"/>
        <v>1.3518611286908744</v>
      </c>
      <c r="AO263" s="9">
        <f t="shared" si="374"/>
        <v>0.62552660315238384</v>
      </c>
      <c r="AP263" s="9">
        <f t="shared" si="375"/>
        <v>0.15670556203767186</v>
      </c>
      <c r="AQ263" s="9">
        <f t="shared" si="376"/>
        <v>0</v>
      </c>
      <c r="AR263" s="9">
        <f t="shared" si="377"/>
        <v>7.6498063239963429E-2</v>
      </c>
      <c r="AS263" s="9">
        <f t="shared" si="378"/>
        <v>3.0683830248488659</v>
      </c>
      <c r="AT263" s="9">
        <f t="shared" si="379"/>
        <v>1.9293449790755157</v>
      </c>
      <c r="AU263" s="9">
        <f t="shared" si="380"/>
        <v>0.85645823235440055</v>
      </c>
      <c r="AV263" s="9">
        <f t="shared" si="381"/>
        <v>1.7109804236647623</v>
      </c>
      <c r="AW263" s="9">
        <f t="shared" si="382"/>
        <v>0.56743865601916266</v>
      </c>
      <c r="AX263" s="9">
        <f t="shared" si="383"/>
        <v>0</v>
      </c>
      <c r="AY263" s="9">
        <f t="shared" si="384"/>
        <v>0.39734935406164973</v>
      </c>
      <c r="AZ263" s="9">
        <f t="shared" si="385"/>
        <v>3.5211989919186913E-2</v>
      </c>
      <c r="BA263" s="9">
        <f t="shared" si="386"/>
        <v>47.780041857708405</v>
      </c>
      <c r="BB263" s="10">
        <f t="shared" si="387"/>
        <v>0</v>
      </c>
      <c r="BC263" s="9">
        <f t="shared" si="388"/>
        <v>1.7800418577084045</v>
      </c>
      <c r="BD263" s="9">
        <f t="shared" si="389"/>
        <v>11.359149187573088</v>
      </c>
      <c r="BE263" s="11">
        <f t="shared" si="390"/>
        <v>1.8958039559919375</v>
      </c>
      <c r="BF263" s="9">
        <f t="shared" si="391"/>
        <v>0.16606256619531937</v>
      </c>
      <c r="BG263" s="9">
        <f t="shared" si="392"/>
        <v>24</v>
      </c>
      <c r="BH263" s="9"/>
      <c r="BI263" s="9">
        <f t="shared" si="393"/>
        <v>6.8240851725883642</v>
      </c>
      <c r="BJ263" s="9">
        <f t="shared" si="394"/>
        <v>1.2683035143819195</v>
      </c>
      <c r="BK263" s="9">
        <f t="shared" si="395"/>
        <v>9.2388686970283018E-2</v>
      </c>
      <c r="BL263" s="9">
        <f t="shared" si="396"/>
        <v>0.1470196981313017</v>
      </c>
      <c r="BM263" s="9">
        <f t="shared" si="397"/>
        <v>0</v>
      </c>
      <c r="BN263" s="9">
        <f t="shared" si="398"/>
        <v>7.1769770127654758E-2</v>
      </c>
      <c r="BO263" s="9">
        <f t="shared" si="399"/>
        <v>2.8787283629156928</v>
      </c>
      <c r="BP263" s="9">
        <f t="shared" si="400"/>
        <v>1.8100934818550685</v>
      </c>
      <c r="BQ263" s="9">
        <f t="shared" si="401"/>
        <v>0</v>
      </c>
      <c r="BR263" s="9">
        <f t="shared" si="402"/>
        <v>1.6052258906757131</v>
      </c>
      <c r="BS263" s="9">
        <f t="shared" si="403"/>
        <v>0</v>
      </c>
      <c r="BT263" s="9">
        <f t="shared" si="404"/>
        <v>0.39477410932428691</v>
      </c>
      <c r="BU263" s="9">
        <f t="shared" si="405"/>
        <v>0.98894908698050699</v>
      </c>
      <c r="BV263" s="9">
        <f t="shared" si="406"/>
        <v>0.37278946150467707</v>
      </c>
      <c r="BW263" s="9">
        <f t="shared" si="407"/>
        <v>3.3035560839102751E-2</v>
      </c>
      <c r="BX263" s="9">
        <f t="shared" si="408"/>
        <v>44.826790059516455</v>
      </c>
      <c r="BY263" s="10">
        <f t="shared" si="409"/>
        <v>0.64814881233713117</v>
      </c>
      <c r="BZ263" s="9">
        <f t="shared" si="410"/>
        <v>0</v>
      </c>
      <c r="CA263" s="9">
        <f t="shared" si="411"/>
        <v>0</v>
      </c>
      <c r="CB263" s="11">
        <f t="shared" si="412"/>
        <v>0</v>
      </c>
      <c r="CC263" s="9">
        <f t="shared" si="413"/>
        <v>1.9494356727020177</v>
      </c>
      <c r="CD263" s="9">
        <f t="shared" si="414"/>
        <v>24</v>
      </c>
      <c r="CE263" s="9"/>
      <c r="CF263" s="9">
        <f t="shared" si="415"/>
        <v>7.0085377901737953</v>
      </c>
      <c r="CG263" s="9">
        <f t="shared" si="416"/>
        <v>1.3025853114585837</v>
      </c>
      <c r="CH263" s="9">
        <f t="shared" si="417"/>
        <v>0.31112310163237922</v>
      </c>
      <c r="CI263" s="9">
        <f t="shared" si="418"/>
        <v>0.15099358876588365</v>
      </c>
      <c r="CJ263" s="9">
        <f t="shared" si="419"/>
        <v>0</v>
      </c>
      <c r="CK263" s="9">
        <f t="shared" si="420"/>
        <v>7.3709681724410128E-2</v>
      </c>
      <c r="CL263" s="9">
        <f t="shared" si="421"/>
        <v>2.9565393761765106</v>
      </c>
      <c r="CM263" s="9">
        <f t="shared" si="422"/>
        <v>1.8590196708398778</v>
      </c>
      <c r="CN263" s="9">
        <f t="shared" si="423"/>
        <v>0.35138541913906174</v>
      </c>
      <c r="CO263" s="9">
        <f t="shared" si="424"/>
        <v>1.6486145808609405</v>
      </c>
      <c r="CP263" s="9">
        <f t="shared" si="425"/>
        <v>2.2204460492503131E-15</v>
      </c>
      <c r="CQ263" s="9">
        <f t="shared" si="426"/>
        <v>0.58320567030442116</v>
      </c>
      <c r="CR263" s="9">
        <f t="shared" si="427"/>
        <v>0.38286582928786517</v>
      </c>
      <c r="CS263" s="9">
        <f t="shared" si="428"/>
        <v>3.3928500407713676E-2</v>
      </c>
      <c r="CT263" s="9">
        <f t="shared" si="429"/>
        <v>46.038442399033528</v>
      </c>
      <c r="CU263" s="10">
        <f t="shared" si="430"/>
        <v>0</v>
      </c>
      <c r="CV263" s="9">
        <f t="shared" si="431"/>
        <v>3.8442399033527863E-2</v>
      </c>
      <c r="CW263" s="9">
        <f t="shared" si="432"/>
        <v>0.25459623383833208</v>
      </c>
      <c r="CX263" s="11">
        <f t="shared" si="433"/>
        <v>3.3648915853814701E-2</v>
      </c>
      <c r="CY263" s="9">
        <f t="shared" si="434"/>
        <v>1.9096265377191755</v>
      </c>
      <c r="CZ263" s="9">
        <f t="shared" si="435"/>
        <v>1.94211900527896E-2</v>
      </c>
      <c r="DA263" s="9">
        <f t="shared" si="436"/>
        <v>3.2509873194507058E-2</v>
      </c>
      <c r="DB263" s="9">
        <f t="shared" si="437"/>
        <v>24</v>
      </c>
      <c r="DD263" s="9">
        <f t="shared" si="438"/>
        <v>7.0026856155055865</v>
      </c>
      <c r="DE263" s="9">
        <f t="shared" si="439"/>
        <v>1.3014976442459467</v>
      </c>
      <c r="DF263" s="9">
        <f t="shared" si="440"/>
        <v>0.30418325975153238</v>
      </c>
      <c r="DG263" s="9">
        <f t="shared" si="441"/>
        <v>0.150867508136558</v>
      </c>
      <c r="DH263" s="9">
        <f t="shared" si="442"/>
        <v>0</v>
      </c>
      <c r="DI263" s="9">
        <f t="shared" si="443"/>
        <v>7.3648133660448187E-2</v>
      </c>
      <c r="DJ263" s="9">
        <f t="shared" si="444"/>
        <v>2.9540706465554649</v>
      </c>
      <c r="DK263" s="9">
        <f t="shared" si="445"/>
        <v>1.8574673773157362</v>
      </c>
      <c r="DL263" s="9">
        <f t="shared" si="446"/>
        <v>0.34023692541973993</v>
      </c>
      <c r="DM263" s="9">
        <f t="shared" si="447"/>
        <v>1.6472379769563028</v>
      </c>
      <c r="DN263" s="9">
        <f t="shared" si="448"/>
        <v>0</v>
      </c>
      <c r="DO263" s="9">
        <f t="shared" si="449"/>
        <v>1.252509762395726E-2</v>
      </c>
      <c r="DP263" s="9">
        <f t="shared" si="450"/>
        <v>0.5960787939062816</v>
      </c>
      <c r="DQ263" s="9">
        <f t="shared" si="451"/>
        <v>0.38254613382861796</v>
      </c>
      <c r="DR263" s="9">
        <f t="shared" si="452"/>
        <v>3.3900169889057599E-2</v>
      </c>
      <c r="DS263" s="9">
        <f t="shared" si="453"/>
        <v>46</v>
      </c>
      <c r="DT263" s="9">
        <f t="shared" si="454"/>
        <v>1.9481122995284958</v>
      </c>
      <c r="IF263" s="17"/>
      <c r="IG263" s="17"/>
      <c r="IH263" s="17"/>
      <c r="II263" s="17"/>
      <c r="IJ263" s="17"/>
      <c r="IK263" s="17"/>
      <c r="IL263" s="17"/>
      <c r="IM263" s="17"/>
      <c r="IN263" s="17"/>
      <c r="IO263" s="17"/>
      <c r="IP263" s="17"/>
      <c r="IQ263" s="17"/>
      <c r="IR263" s="17"/>
      <c r="IS263" s="17"/>
      <c r="IT263" s="17"/>
      <c r="IU263" s="17"/>
      <c r="IV263" s="17"/>
    </row>
    <row r="264" spans="1:256" s="12" customFormat="1" x14ac:dyDescent="0.25">
      <c r="A264" s="16" t="s">
        <v>206</v>
      </c>
      <c r="B264" s="16" t="s">
        <v>207</v>
      </c>
      <c r="C264" s="9">
        <v>47.7271</v>
      </c>
      <c r="D264" s="9">
        <v>1.3726</v>
      </c>
      <c r="E264" s="9">
        <v>7.5380000000000003</v>
      </c>
      <c r="F264" s="9"/>
      <c r="G264" s="9">
        <v>15.0816</v>
      </c>
      <c r="H264" s="9">
        <v>0.57920000000000005</v>
      </c>
      <c r="I264" s="9">
        <v>13.4436</v>
      </c>
      <c r="J264" s="9">
        <v>10.345599999999999</v>
      </c>
      <c r="K264" s="9">
        <v>1.3351</v>
      </c>
      <c r="L264" s="9">
        <v>0.18590000000000001</v>
      </c>
      <c r="M264" s="9">
        <v>5.7200000000000001E-2</v>
      </c>
      <c r="N264" s="9">
        <v>0.13200000000000001</v>
      </c>
      <c r="P264" s="17"/>
      <c r="Q264" s="9">
        <f>C264/'ST1.2-NatData'!R$1</f>
        <v>0.79433959123893216</v>
      </c>
      <c r="R264" s="9">
        <f>D264/'ST1.2-NatData'!S$1</f>
        <v>1.7179188725766282E-2</v>
      </c>
      <c r="S264" s="9">
        <f>E264/'ST1.2-NatData'!T$1</f>
        <v>7.3930228224517225E-2</v>
      </c>
      <c r="T264" s="9">
        <f>F264/'ST1.2-NatData'!U$1</f>
        <v>0</v>
      </c>
      <c r="U264" s="9">
        <f>G264/'ST1.2-NatData'!V$1</f>
        <v>0.20991565292431033</v>
      </c>
      <c r="V264" s="9">
        <f>H264/'ST1.2-NatData'!W$1</f>
        <v>8.1649914713055258E-3</v>
      </c>
      <c r="W264" s="9">
        <f>I264/'ST1.2-NatData'!X$1</f>
        <v>0.33355498213576812</v>
      </c>
      <c r="X264" s="9">
        <f>J264/'ST1.2-NatData'!Y$1</f>
        <v>0.18448260489666363</v>
      </c>
      <c r="Y264" s="9">
        <f>K264/'ST1.2-NatData'!Z$1</f>
        <v>2.1541167169525161E-2</v>
      </c>
      <c r="Z264" s="9">
        <f>L264/'ST1.2-NatData'!AA$1</f>
        <v>1.9735445241836173E-3</v>
      </c>
      <c r="AA264" s="9">
        <f>M264/'ST1.2-NatData'!AB$1</f>
        <v>3.0108432466575429E-3</v>
      </c>
      <c r="AB264" s="9">
        <f>N264/'ST1.2-NatData'!AC$1</f>
        <v>3.7232392181197642E-3</v>
      </c>
      <c r="AC264" s="9">
        <f>O264/'ST1.2-NatData'!AD$1</f>
        <v>0</v>
      </c>
      <c r="AD264" s="9">
        <f t="shared" si="364"/>
        <v>2.6078282289570938</v>
      </c>
      <c r="AE264" s="9">
        <f t="shared" si="365"/>
        <v>1.742526891229198</v>
      </c>
      <c r="AF264" s="9">
        <f t="shared" si="366"/>
        <v>1.511014862945117</v>
      </c>
      <c r="AG264" s="9">
        <f t="shared" si="367"/>
        <v>1.6954974678417807</v>
      </c>
      <c r="AH264" s="9">
        <f t="shared" si="368"/>
        <v>9.1820677663765746</v>
      </c>
      <c r="AI264" s="9">
        <f t="shared" si="369"/>
        <v>8.6034891640057847</v>
      </c>
      <c r="AJ264" s="9">
        <f t="shared" si="370"/>
        <v>8.8469610155736067</v>
      </c>
      <c r="AK264" s="9">
        <f t="shared" si="371"/>
        <v>8.8310012483208205</v>
      </c>
      <c r="AL264" s="9"/>
      <c r="AM264" s="9">
        <f t="shared" si="372"/>
        <v>7.2936799562717436</v>
      </c>
      <c r="AN264" s="9">
        <f t="shared" si="373"/>
        <v>1.3576647310824066</v>
      </c>
      <c r="AO264" s="9">
        <f t="shared" si="374"/>
        <v>0.65134468735415041</v>
      </c>
      <c r="AP264" s="9">
        <f t="shared" si="375"/>
        <v>0.15774047505135844</v>
      </c>
      <c r="AQ264" s="9">
        <f t="shared" si="376"/>
        <v>0</v>
      </c>
      <c r="AR264" s="9">
        <f t="shared" si="377"/>
        <v>7.4971505001414113E-2</v>
      </c>
      <c r="AS264" s="9">
        <f t="shared" si="378"/>
        <v>3.0627244497831505</v>
      </c>
      <c r="AT264" s="9">
        <f t="shared" si="379"/>
        <v>1.9274597503742024</v>
      </c>
      <c r="AU264" s="9">
        <f t="shared" si="380"/>
        <v>0.87424086756427588</v>
      </c>
      <c r="AV264" s="9">
        <f t="shared" si="381"/>
        <v>1.6939317798788402</v>
      </c>
      <c r="AW264" s="9">
        <f t="shared" si="382"/>
        <v>0.56817264744311613</v>
      </c>
      <c r="AX264" s="9">
        <f t="shared" si="383"/>
        <v>0</v>
      </c>
      <c r="AY264" s="9">
        <f t="shared" si="384"/>
        <v>0.39558491343485258</v>
      </c>
      <c r="AZ264" s="9">
        <f t="shared" si="385"/>
        <v>3.6242439122030776E-2</v>
      </c>
      <c r="BA264" s="9">
        <f t="shared" si="386"/>
        <v>47.82867824117173</v>
      </c>
      <c r="BB264" s="10">
        <f t="shared" si="387"/>
        <v>0</v>
      </c>
      <c r="BC264" s="9">
        <f t="shared" si="388"/>
        <v>1.8286782411717297</v>
      </c>
      <c r="BD264" s="9">
        <f t="shared" si="389"/>
        <v>11.592955077486192</v>
      </c>
      <c r="BE264" s="11">
        <f t="shared" si="390"/>
        <v>1.8914250618983115</v>
      </c>
      <c r="BF264" s="9">
        <f t="shared" si="391"/>
        <v>0.10948895729231685</v>
      </c>
      <c r="BG264" s="9">
        <f t="shared" si="392"/>
        <v>23.999999999999996</v>
      </c>
      <c r="BH264" s="9"/>
      <c r="BI264" s="9">
        <f t="shared" si="393"/>
        <v>6.8340920657649376</v>
      </c>
      <c r="BJ264" s="9">
        <f t="shared" si="394"/>
        <v>1.2721158348442172</v>
      </c>
      <c r="BK264" s="9">
        <f t="shared" si="395"/>
        <v>0.10620790060915475</v>
      </c>
      <c r="BL264" s="9">
        <f t="shared" si="396"/>
        <v>0.14780096404854054</v>
      </c>
      <c r="BM264" s="9">
        <f t="shared" si="397"/>
        <v>0</v>
      </c>
      <c r="BN264" s="9">
        <f t="shared" si="398"/>
        <v>7.0247415647576736E-2</v>
      </c>
      <c r="BO264" s="9">
        <f t="shared" si="399"/>
        <v>2.8697366744052242</v>
      </c>
      <c r="BP264" s="9">
        <f t="shared" si="400"/>
        <v>1.8060070452895032</v>
      </c>
      <c r="BQ264" s="9">
        <f t="shared" si="401"/>
        <v>0</v>
      </c>
      <c r="BR264" s="9">
        <f t="shared" si="402"/>
        <v>1.5871940921760059</v>
      </c>
      <c r="BS264" s="9">
        <f t="shared" si="403"/>
        <v>0</v>
      </c>
      <c r="BT264" s="9">
        <f t="shared" si="404"/>
        <v>0.41280590782399407</v>
      </c>
      <c r="BU264" s="9">
        <f t="shared" si="405"/>
        <v>1.008188773320907</v>
      </c>
      <c r="BV264" s="9">
        <f t="shared" si="406"/>
        <v>0.37065839664609379</v>
      </c>
      <c r="BW264" s="9">
        <f t="shared" si="407"/>
        <v>3.395873785699341E-2</v>
      </c>
      <c r="BX264" s="9">
        <f t="shared" si="408"/>
        <v>44.814907213326272</v>
      </c>
      <c r="BY264" s="10">
        <f t="shared" si="409"/>
        <v>0.65619499645072399</v>
      </c>
      <c r="BZ264" s="9">
        <f t="shared" si="410"/>
        <v>0</v>
      </c>
      <c r="CA264" s="9">
        <f t="shared" si="411"/>
        <v>0</v>
      </c>
      <c r="CB264" s="11">
        <f t="shared" si="412"/>
        <v>0</v>
      </c>
      <c r="CC264" s="9">
        <f t="shared" si="413"/>
        <v>1.9420633944847672</v>
      </c>
      <c r="CD264" s="9">
        <f t="shared" si="414"/>
        <v>24</v>
      </c>
      <c r="CE264" s="9"/>
      <c r="CF264" s="9">
        <f t="shared" si="415"/>
        <v>7.0274913968175072</v>
      </c>
      <c r="CG264" s="9">
        <f t="shared" si="416"/>
        <v>1.3081156939495269</v>
      </c>
      <c r="CH264" s="9">
        <f t="shared" si="417"/>
        <v>0.33560709076703432</v>
      </c>
      <c r="CI264" s="9">
        <f t="shared" si="418"/>
        <v>0.15198361293603593</v>
      </c>
      <c r="CJ264" s="9">
        <f t="shared" si="419"/>
        <v>0</v>
      </c>
      <c r="CK264" s="9">
        <f t="shared" si="420"/>
        <v>7.2235361239130977E-2</v>
      </c>
      <c r="CL264" s="9">
        <f t="shared" si="421"/>
        <v>2.9509479235054914</v>
      </c>
      <c r="CM264" s="9">
        <f t="shared" si="422"/>
        <v>1.8571155979800533</v>
      </c>
      <c r="CN264" s="9">
        <f t="shared" si="423"/>
        <v>0.36788958642774539</v>
      </c>
      <c r="CO264" s="9">
        <f t="shared" si="424"/>
        <v>1.6321104135722517</v>
      </c>
      <c r="CP264" s="9">
        <f t="shared" si="425"/>
        <v>0</v>
      </c>
      <c r="CQ264" s="9">
        <f t="shared" si="426"/>
        <v>0.58393252470661117</v>
      </c>
      <c r="CR264" s="9">
        <f t="shared" si="427"/>
        <v>0.38114773235748634</v>
      </c>
      <c r="CS264" s="9">
        <f t="shared" si="428"/>
        <v>3.4919742935902449E-2</v>
      </c>
      <c r="CT264" s="9">
        <f t="shared" si="429"/>
        <v>46.083133188749997</v>
      </c>
      <c r="CU264" s="10">
        <f t="shared" si="430"/>
        <v>0</v>
      </c>
      <c r="CV264" s="9">
        <f t="shared" si="431"/>
        <v>8.3133188749997089E-2</v>
      </c>
      <c r="CW264" s="9">
        <f t="shared" si="432"/>
        <v>0.54698784391304511</v>
      </c>
      <c r="CX264" s="11">
        <f t="shared" si="433"/>
        <v>7.3929536868607648E-2</v>
      </c>
      <c r="CY264" s="9">
        <f t="shared" si="434"/>
        <v>1.8572906462084602</v>
      </c>
      <c r="CZ264" s="9">
        <f t="shared" si="435"/>
        <v>2.663681282718235E-2</v>
      </c>
      <c r="DA264" s="9">
        <f t="shared" si="436"/>
        <v>3.2939352214360312E-2</v>
      </c>
      <c r="DB264" s="9">
        <f t="shared" si="437"/>
        <v>24</v>
      </c>
      <c r="DD264" s="9">
        <f t="shared" si="438"/>
        <v>7.014813921821661</v>
      </c>
      <c r="DE264" s="9">
        <f t="shared" si="439"/>
        <v>1.3057558754787095</v>
      </c>
      <c r="DF264" s="9">
        <f t="shared" si="440"/>
        <v>0.3205697973003705</v>
      </c>
      <c r="DG264" s="9">
        <f t="shared" si="441"/>
        <v>0.15170943708238102</v>
      </c>
      <c r="DH264" s="9">
        <f t="shared" si="442"/>
        <v>0</v>
      </c>
      <c r="DI264" s="9">
        <f t="shared" si="443"/>
        <v>7.210504987562795E-2</v>
      </c>
      <c r="DJ264" s="9">
        <f t="shared" si="444"/>
        <v>2.945624463624597</v>
      </c>
      <c r="DK264" s="9">
        <f t="shared" si="445"/>
        <v>1.8537653930166649</v>
      </c>
      <c r="DL264" s="9">
        <f t="shared" si="446"/>
        <v>0.34377414089964109</v>
      </c>
      <c r="DM264" s="9">
        <f t="shared" si="447"/>
        <v>1.6291661141359133</v>
      </c>
      <c r="DN264" s="9">
        <f t="shared" si="448"/>
        <v>0</v>
      </c>
      <c r="DO264" s="9">
        <f t="shared" si="449"/>
        <v>2.7059744964445631E-2</v>
      </c>
      <c r="DP264" s="9">
        <f t="shared" si="450"/>
        <v>0.61174284832235271</v>
      </c>
      <c r="DQ264" s="9">
        <f t="shared" si="451"/>
        <v>0.38046014832872838</v>
      </c>
      <c r="DR264" s="9">
        <f t="shared" si="452"/>
        <v>3.4856748313364487E-2</v>
      </c>
      <c r="DS264" s="9">
        <f t="shared" si="453"/>
        <v>46</v>
      </c>
      <c r="DT264" s="9">
        <f t="shared" si="454"/>
        <v>1.9405313093472563</v>
      </c>
      <c r="IF264" s="17"/>
      <c r="IG264" s="17"/>
      <c r="IH264" s="17"/>
      <c r="II264" s="17"/>
      <c r="IJ264" s="17"/>
      <c r="IK264" s="17"/>
      <c r="IL264" s="17"/>
      <c r="IM264" s="17"/>
      <c r="IN264" s="17"/>
      <c r="IO264" s="17"/>
      <c r="IP264" s="17"/>
      <c r="IQ264" s="17"/>
      <c r="IR264" s="17"/>
      <c r="IS264" s="17"/>
      <c r="IT264" s="17"/>
      <c r="IU264" s="17"/>
      <c r="IV264" s="17"/>
    </row>
    <row r="265" spans="1:256" s="12" customFormat="1" x14ac:dyDescent="0.25">
      <c r="A265" s="16" t="s">
        <v>206</v>
      </c>
      <c r="B265" s="16" t="s">
        <v>207</v>
      </c>
      <c r="C265" s="9">
        <v>47.435899999999997</v>
      </c>
      <c r="D265" s="9">
        <v>1.4467000000000001</v>
      </c>
      <c r="E265" s="9">
        <v>7.6344000000000003</v>
      </c>
      <c r="F265" s="9"/>
      <c r="G265" s="9">
        <v>15.166600000000001</v>
      </c>
      <c r="H265" s="9">
        <v>0.55990000000000006</v>
      </c>
      <c r="I265" s="9">
        <v>13.4344</v>
      </c>
      <c r="J265" s="9">
        <v>10.5084</v>
      </c>
      <c r="K265" s="9">
        <v>1.4449000000000001</v>
      </c>
      <c r="L265" s="9">
        <v>0.21610000000000001</v>
      </c>
      <c r="M265" s="9">
        <v>4.41E-2</v>
      </c>
      <c r="N265" s="9">
        <v>0.14050000000000001</v>
      </c>
      <c r="P265" s="17"/>
      <c r="Q265" s="9">
        <f>C265/'ST1.2-NatData'!R$1</f>
        <v>0.78949304307303103</v>
      </c>
      <c r="R265" s="9">
        <f>D265/'ST1.2-NatData'!S$1</f>
        <v>1.8106609594613202E-2</v>
      </c>
      <c r="S265" s="9">
        <f>E265/'ST1.2-NatData'!T$1</f>
        <v>7.4875687762968199E-2</v>
      </c>
      <c r="T265" s="9">
        <f>F265/'ST1.2-NatData'!U$1</f>
        <v>0</v>
      </c>
      <c r="U265" s="9">
        <f>G265/'ST1.2-NatData'!V$1</f>
        <v>0.21109873896946246</v>
      </c>
      <c r="V265" s="9">
        <f>H265/'ST1.2-NatData'!W$1</f>
        <v>7.8929190690330865E-3</v>
      </c>
      <c r="W265" s="9">
        <f>I265/'ST1.2-NatData'!X$1</f>
        <v>0.33332671695117111</v>
      </c>
      <c r="X265" s="9">
        <f>J265/'ST1.2-NatData'!Y$1</f>
        <v>0.18738565238324506</v>
      </c>
      <c r="Y265" s="9">
        <f>K265/'ST1.2-NatData'!Z$1</f>
        <v>2.3312734958615015E-2</v>
      </c>
      <c r="Z265" s="9">
        <f>L265/'ST1.2-NatData'!AA$1</f>
        <v>2.2941526179455604E-3</v>
      </c>
      <c r="AA265" s="9">
        <f>M265/'ST1.2-NatData'!AB$1</f>
        <v>2.3212969786293291E-3</v>
      </c>
      <c r="AB265" s="9">
        <f>N265/'ST1.2-NatData'!AC$1</f>
        <v>3.9629932586805064E-3</v>
      </c>
      <c r="AC265" s="9">
        <f>O265/'ST1.2-NatData'!AD$1</f>
        <v>0</v>
      </c>
      <c r="AD265" s="9">
        <f t="shared" si="364"/>
        <v>2.6082794286923199</v>
      </c>
      <c r="AE265" s="9">
        <f t="shared" si="365"/>
        <v>1.7482688307196137</v>
      </c>
      <c r="AF265" s="9">
        <f t="shared" si="366"/>
        <v>1.5096694031832472</v>
      </c>
      <c r="AG265" s="9">
        <f t="shared" si="367"/>
        <v>1.6970550555664923</v>
      </c>
      <c r="AH265" s="9">
        <f t="shared" si="368"/>
        <v>9.1519105751111294</v>
      </c>
      <c r="AI265" s="9">
        <f t="shared" si="369"/>
        <v>8.6111568351246692</v>
      </c>
      <c r="AJ265" s="9">
        <f t="shared" si="370"/>
        <v>8.8388411152594362</v>
      </c>
      <c r="AK265" s="9">
        <f t="shared" si="371"/>
        <v>8.8287093908729251</v>
      </c>
      <c r="AL265" s="9"/>
      <c r="AM265" s="9">
        <f t="shared" si="372"/>
        <v>7.2253697298767392</v>
      </c>
      <c r="AN265" s="9">
        <f t="shared" si="373"/>
        <v>1.3705111973132553</v>
      </c>
      <c r="AO265" s="9">
        <f t="shared" si="374"/>
        <v>0.59588092718999519</v>
      </c>
      <c r="AP265" s="9">
        <f t="shared" si="375"/>
        <v>0.16571007182834921</v>
      </c>
      <c r="AQ265" s="9">
        <f t="shared" si="376"/>
        <v>0</v>
      </c>
      <c r="AR265" s="9">
        <f t="shared" si="377"/>
        <v>7.2235289496380195E-2</v>
      </c>
      <c r="AS265" s="9">
        <f t="shared" si="378"/>
        <v>3.0505763058324971</v>
      </c>
      <c r="AT265" s="9">
        <f t="shared" si="379"/>
        <v>1.9319567815672474</v>
      </c>
      <c r="AU265" s="9">
        <f t="shared" si="380"/>
        <v>0.81635937591446961</v>
      </c>
      <c r="AV265" s="9">
        <f t="shared" si="381"/>
        <v>1.7149367336703185</v>
      </c>
      <c r="AW265" s="9">
        <f t="shared" si="382"/>
        <v>0.53129610958478812</v>
      </c>
      <c r="AX265" s="9">
        <f t="shared" si="383"/>
        <v>0</v>
      </c>
      <c r="AY265" s="9">
        <f t="shared" si="384"/>
        <v>0.42671213120502333</v>
      </c>
      <c r="AZ265" s="9">
        <f t="shared" si="385"/>
        <v>4.1991759210189716E-2</v>
      </c>
      <c r="BA265" s="9">
        <f t="shared" si="386"/>
        <v>47.683966910308214</v>
      </c>
      <c r="BB265" s="10">
        <f t="shared" si="387"/>
        <v>0</v>
      </c>
      <c r="BC265" s="9">
        <f t="shared" si="388"/>
        <v>1.6839669103082144</v>
      </c>
      <c r="BD265" s="9">
        <f t="shared" si="389"/>
        <v>10.162127695246863</v>
      </c>
      <c r="BE265" s="11">
        <f t="shared" si="390"/>
        <v>1.815987237856449</v>
      </c>
      <c r="BF265" s="9">
        <f t="shared" si="391"/>
        <v>0.25851982741188206</v>
      </c>
      <c r="BG265" s="9">
        <f t="shared" si="392"/>
        <v>23.999999999999996</v>
      </c>
      <c r="BH265" s="9"/>
      <c r="BI265" s="9">
        <f t="shared" si="393"/>
        <v>6.7984484141417063</v>
      </c>
      <c r="BJ265" s="9">
        <f t="shared" si="394"/>
        <v>1.2895325809294884</v>
      </c>
      <c r="BK265" s="9">
        <f t="shared" si="395"/>
        <v>8.7980995071195167E-2</v>
      </c>
      <c r="BL265" s="9">
        <f t="shared" si="396"/>
        <v>0.15591885497158739</v>
      </c>
      <c r="BM265" s="9">
        <f t="shared" si="397"/>
        <v>0</v>
      </c>
      <c r="BN265" s="9">
        <f t="shared" si="398"/>
        <v>6.79671639903901E-2</v>
      </c>
      <c r="BO265" s="9">
        <f t="shared" si="399"/>
        <v>2.8703286370037429</v>
      </c>
      <c r="BP265" s="9">
        <f t="shared" si="400"/>
        <v>1.8178043489630851</v>
      </c>
      <c r="BQ265" s="9">
        <f t="shared" si="401"/>
        <v>0</v>
      </c>
      <c r="BR265" s="9">
        <f t="shared" si="402"/>
        <v>1.6136072413242759</v>
      </c>
      <c r="BS265" s="9">
        <f t="shared" si="403"/>
        <v>0</v>
      </c>
      <c r="BT265" s="9">
        <f t="shared" si="404"/>
        <v>0.38639275867572409</v>
      </c>
      <c r="BU265" s="9">
        <f t="shared" si="405"/>
        <v>0.94538290871338704</v>
      </c>
      <c r="BV265" s="9">
        <f t="shared" si="406"/>
        <v>0.401499233968655</v>
      </c>
      <c r="BW265" s="9">
        <f t="shared" si="407"/>
        <v>3.9510615993682136E-2</v>
      </c>
      <c r="BX265" s="9">
        <f t="shared" si="408"/>
        <v>44.866491451766969</v>
      </c>
      <c r="BY265" s="10">
        <f t="shared" si="409"/>
        <v>0.62355915744156365</v>
      </c>
      <c r="BZ265" s="9">
        <f t="shared" si="410"/>
        <v>0</v>
      </c>
      <c r="CA265" s="9">
        <f t="shared" si="411"/>
        <v>0</v>
      </c>
      <c r="CB265" s="11">
        <f t="shared" si="412"/>
        <v>0</v>
      </c>
      <c r="CC265" s="9">
        <f t="shared" si="413"/>
        <v>1.9458849911690821</v>
      </c>
      <c r="CD265" s="9">
        <f t="shared" si="414"/>
        <v>23.999999999999993</v>
      </c>
      <c r="CE265" s="9"/>
      <c r="CF265" s="9">
        <f t="shared" si="415"/>
        <v>6.9782035693251956</v>
      </c>
      <c r="CG265" s="9">
        <f t="shared" si="416"/>
        <v>1.3236286150653023</v>
      </c>
      <c r="CH265" s="9">
        <f t="shared" si="417"/>
        <v>0.30183218439049853</v>
      </c>
      <c r="CI265" s="9">
        <f t="shared" si="418"/>
        <v>0.16004144534281817</v>
      </c>
      <c r="CJ265" s="9">
        <f t="shared" si="419"/>
        <v>0</v>
      </c>
      <c r="CK265" s="9">
        <f t="shared" si="420"/>
        <v>6.9764257586784881E-2</v>
      </c>
      <c r="CL265" s="9">
        <f t="shared" si="421"/>
        <v>2.9462218906024558</v>
      </c>
      <c r="CM265" s="9">
        <f t="shared" si="422"/>
        <v>1.8658682133827043</v>
      </c>
      <c r="CN265" s="9">
        <f t="shared" si="423"/>
        <v>0.34372799130526133</v>
      </c>
      <c r="CO265" s="9">
        <f t="shared" si="424"/>
        <v>1.6562720086947389</v>
      </c>
      <c r="CP265" s="9">
        <f t="shared" si="425"/>
        <v>0</v>
      </c>
      <c r="CQ265" s="9">
        <f t="shared" si="426"/>
        <v>0.54732957850894071</v>
      </c>
      <c r="CR265" s="9">
        <f t="shared" si="427"/>
        <v>0.41211512052270477</v>
      </c>
      <c r="CS265" s="9">
        <f t="shared" si="428"/>
        <v>4.0555300968354586E-2</v>
      </c>
      <c r="CT265" s="9">
        <f t="shared" si="429"/>
        <v>46.052789065892391</v>
      </c>
      <c r="CU265" s="10">
        <f t="shared" si="430"/>
        <v>0</v>
      </c>
      <c r="CV265" s="9">
        <f t="shared" si="431"/>
        <v>5.2789065892390852E-2</v>
      </c>
      <c r="CW265" s="9">
        <f t="shared" si="432"/>
        <v>0.32984622064186919</v>
      </c>
      <c r="CX265" s="11">
        <f t="shared" si="433"/>
        <v>4.4666926795637496E-2</v>
      </c>
      <c r="CY265" s="9">
        <f t="shared" si="434"/>
        <v>1.8916650911778514</v>
      </c>
      <c r="CZ265" s="9">
        <f t="shared" si="435"/>
        <v>2.0517575175436419E-2</v>
      </c>
      <c r="DA265" s="9">
        <f t="shared" si="436"/>
        <v>3.5028267754321232E-2</v>
      </c>
      <c r="DB265" s="9">
        <f t="shared" si="437"/>
        <v>23.999999999999993</v>
      </c>
      <c r="DD265" s="9">
        <f t="shared" si="438"/>
        <v>6.970204643407711</v>
      </c>
      <c r="DE265" s="9">
        <f t="shared" si="439"/>
        <v>1.3221113754019727</v>
      </c>
      <c r="DF265" s="9">
        <f t="shared" si="440"/>
        <v>0.29231601880968405</v>
      </c>
      <c r="DG265" s="9">
        <f t="shared" si="441"/>
        <v>0.1598579941648314</v>
      </c>
      <c r="DH265" s="9">
        <f t="shared" si="442"/>
        <v>0</v>
      </c>
      <c r="DI265" s="9">
        <f t="shared" si="443"/>
        <v>6.9684288706172409E-2</v>
      </c>
      <c r="DJ265" s="9">
        <f t="shared" si="444"/>
        <v>2.9428447161756459</v>
      </c>
      <c r="DK265" s="9">
        <f t="shared" si="445"/>
        <v>1.8637294191411256</v>
      </c>
      <c r="DL265" s="9">
        <f t="shared" si="446"/>
        <v>0.32843243699745983</v>
      </c>
      <c r="DM265" s="9">
        <f t="shared" si="447"/>
        <v>1.6543734689108052</v>
      </c>
      <c r="DN265" s="9">
        <f t="shared" si="448"/>
        <v>0</v>
      </c>
      <c r="DO265" s="9">
        <f t="shared" si="449"/>
        <v>1.7194094091735002E-2</v>
      </c>
      <c r="DP265" s="9">
        <f t="shared" si="450"/>
        <v>0.56504255645531976</v>
      </c>
      <c r="DQ265" s="9">
        <f t="shared" si="451"/>
        <v>0.41164272411211184</v>
      </c>
      <c r="DR265" s="9">
        <f t="shared" si="452"/>
        <v>4.0508813524303355E-2</v>
      </c>
      <c r="DS265" s="9">
        <f t="shared" si="453"/>
        <v>46</v>
      </c>
      <c r="DT265" s="9">
        <f t="shared" si="454"/>
        <v>1.9445178277668915</v>
      </c>
      <c r="IF265" s="17"/>
      <c r="IG265" s="17"/>
      <c r="IH265" s="17"/>
      <c r="II265" s="17"/>
      <c r="IJ265" s="17"/>
      <c r="IK265" s="17"/>
      <c r="IL265" s="17"/>
      <c r="IM265" s="17"/>
      <c r="IN265" s="17"/>
      <c r="IO265" s="17"/>
      <c r="IP265" s="17"/>
      <c r="IQ265" s="17"/>
      <c r="IR265" s="17"/>
      <c r="IS265" s="17"/>
      <c r="IT265" s="17"/>
      <c r="IU265" s="17"/>
      <c r="IV265" s="17"/>
    </row>
    <row r="266" spans="1:256" s="12" customFormat="1" x14ac:dyDescent="0.25">
      <c r="A266" s="16" t="s">
        <v>206</v>
      </c>
      <c r="B266" s="16" t="s">
        <v>207</v>
      </c>
      <c r="C266" s="9">
        <v>46.974800000000002</v>
      </c>
      <c r="D266" s="9">
        <v>1.5234000000000001</v>
      </c>
      <c r="E266" s="9">
        <v>7.8853999999999997</v>
      </c>
      <c r="F266" s="9"/>
      <c r="G266" s="9">
        <v>15.189299999999999</v>
      </c>
      <c r="H266" s="9">
        <v>0.56769999999999998</v>
      </c>
      <c r="I266" s="9">
        <v>13.245699999999999</v>
      </c>
      <c r="J266" s="9">
        <v>10.445</v>
      </c>
      <c r="K266" s="9">
        <v>1.5066999999999999</v>
      </c>
      <c r="L266" s="9">
        <v>0.21330000000000002</v>
      </c>
      <c r="M266" s="9">
        <v>5.5E-2</v>
      </c>
      <c r="N266" s="9">
        <v>0.14780000000000001</v>
      </c>
      <c r="P266" s="17"/>
      <c r="Q266" s="9">
        <f>C266/'ST1.2-NatData'!R$1</f>
        <v>0.78181878703148922</v>
      </c>
      <c r="R266" s="9">
        <f>D266/'ST1.2-NatData'!S$1</f>
        <v>1.9066571546577555E-2</v>
      </c>
      <c r="S266" s="9">
        <f>E266/'ST1.2-NatData'!T$1</f>
        <v>7.7337413324702578E-2</v>
      </c>
      <c r="T266" s="9">
        <f>F266/'ST1.2-NatData'!U$1</f>
        <v>0</v>
      </c>
      <c r="U266" s="9">
        <f>G266/'ST1.2-NatData'!V$1</f>
        <v>0.21141469253681483</v>
      </c>
      <c r="V266" s="9">
        <f>H266/'ST1.2-NatData'!W$1</f>
        <v>8.0028757911950032E-3</v>
      </c>
      <c r="W266" s="9">
        <f>I266/'ST1.2-NatData'!X$1</f>
        <v>0.32864479952362047</v>
      </c>
      <c r="X266" s="9">
        <f>J266/'ST1.2-NatData'!Y$1</f>
        <v>0.18625510440628398</v>
      </c>
      <c r="Y266" s="9">
        <f>K266/'ST1.2-NatData'!Z$1</f>
        <v>2.430984688362187E-2</v>
      </c>
      <c r="Z266" s="9">
        <f>L266/'ST1.2-NatData'!AA$1</f>
        <v>2.2644273642192878E-3</v>
      </c>
      <c r="AA266" s="9">
        <f>M266/'ST1.2-NatData'!AB$1</f>
        <v>2.8950415833245602E-3</v>
      </c>
      <c r="AB266" s="9">
        <f>N266/'ST1.2-NatData'!AC$1</f>
        <v>4.1688996699856149E-3</v>
      </c>
      <c r="AC266" s="9">
        <f>O266/'ST1.2-NatData'!AD$1</f>
        <v>0</v>
      </c>
      <c r="AD266" s="9">
        <f t="shared" si="364"/>
        <v>2.5982066742626522</v>
      </c>
      <c r="AE266" s="9">
        <f t="shared" si="365"/>
        <v>1.7430262059810686</v>
      </c>
      <c r="AF266" s="9">
        <f t="shared" si="366"/>
        <v>1.5036225530791023</v>
      </c>
      <c r="AG266" s="9">
        <f t="shared" si="367"/>
        <v>1.6898776574853862</v>
      </c>
      <c r="AH266" s="9">
        <f t="shared" si="368"/>
        <v>9.179437431919931</v>
      </c>
      <c r="AI266" s="9">
        <f t="shared" si="369"/>
        <v>8.645786785638947</v>
      </c>
      <c r="AJ266" s="9">
        <f t="shared" si="370"/>
        <v>8.8763822242141917</v>
      </c>
      <c r="AK266" s="9">
        <f t="shared" si="371"/>
        <v>8.8643096445845018</v>
      </c>
      <c r="AL266" s="9"/>
      <c r="AM266" s="9">
        <f t="shared" si="372"/>
        <v>7.1766566386550892</v>
      </c>
      <c r="AN266" s="9">
        <f t="shared" si="373"/>
        <v>1.4198278935212763</v>
      </c>
      <c r="AO266" s="9">
        <f t="shared" si="374"/>
        <v>0.59648453217636543</v>
      </c>
      <c r="AP266" s="9">
        <f t="shared" si="375"/>
        <v>0.1750204005530335</v>
      </c>
      <c r="AQ266" s="9">
        <f t="shared" si="376"/>
        <v>0</v>
      </c>
      <c r="AR266" s="9">
        <f t="shared" si="377"/>
        <v>7.3461897600701251E-2</v>
      </c>
      <c r="AS266" s="9">
        <f t="shared" si="378"/>
        <v>3.0167743745529432</v>
      </c>
      <c r="AT266" s="9">
        <f t="shared" si="379"/>
        <v>1.9406679423302813</v>
      </c>
      <c r="AU266" s="9">
        <f t="shared" si="380"/>
        <v>0.80240914721332501</v>
      </c>
      <c r="AV266" s="9">
        <f t="shared" si="381"/>
        <v>1.709717077273198</v>
      </c>
      <c r="AW266" s="9">
        <f t="shared" si="382"/>
        <v>0.51212622448652301</v>
      </c>
      <c r="AX266" s="9">
        <f t="shared" si="383"/>
        <v>0</v>
      </c>
      <c r="AY266" s="9">
        <f t="shared" si="384"/>
        <v>0.44630143689552132</v>
      </c>
      <c r="AZ266" s="9">
        <f t="shared" si="385"/>
        <v>4.1572338617956638E-2</v>
      </c>
      <c r="BA266" s="9">
        <f t="shared" si="386"/>
        <v>47.635308196424049</v>
      </c>
      <c r="BB266" s="10">
        <f t="shared" si="387"/>
        <v>0</v>
      </c>
      <c r="BC266" s="9">
        <f t="shared" si="388"/>
        <v>1.6353081964240488</v>
      </c>
      <c r="BD266" s="9">
        <f t="shared" si="389"/>
        <v>9.3435290472240045</v>
      </c>
      <c r="BE266" s="11">
        <f t="shared" si="390"/>
        <v>1.7276961734906797</v>
      </c>
      <c r="BF266" s="9">
        <f t="shared" si="391"/>
        <v>0.29984879681843241</v>
      </c>
      <c r="BG266" s="9">
        <f t="shared" si="392"/>
        <v>24</v>
      </c>
      <c r="BH266" s="9"/>
      <c r="BI266" s="9">
        <f t="shared" si="393"/>
        <v>6.7594385376811195</v>
      </c>
      <c r="BJ266" s="9">
        <f t="shared" si="394"/>
        <v>1.3372855723164219</v>
      </c>
      <c r="BK266" s="9">
        <f t="shared" si="395"/>
        <v>9.6724109997541774E-2</v>
      </c>
      <c r="BL266" s="9">
        <f t="shared" si="396"/>
        <v>0.16484551232483977</v>
      </c>
      <c r="BM266" s="9">
        <f t="shared" si="397"/>
        <v>0</v>
      </c>
      <c r="BN266" s="9">
        <f t="shared" si="398"/>
        <v>6.9191157762623592E-2</v>
      </c>
      <c r="BO266" s="9">
        <f t="shared" si="399"/>
        <v>2.8413928648902789</v>
      </c>
      <c r="BP266" s="9">
        <f t="shared" si="400"/>
        <v>1.8278463550247146</v>
      </c>
      <c r="BQ266" s="9">
        <f t="shared" si="401"/>
        <v>0</v>
      </c>
      <c r="BR266" s="9">
        <f t="shared" si="402"/>
        <v>1.6103219204336525</v>
      </c>
      <c r="BS266" s="9">
        <f t="shared" si="403"/>
        <v>0</v>
      </c>
      <c r="BT266" s="9">
        <f t="shared" si="404"/>
        <v>0.38967807956634748</v>
      </c>
      <c r="BU266" s="9">
        <f t="shared" si="405"/>
        <v>0.93016706130648652</v>
      </c>
      <c r="BV266" s="9">
        <f t="shared" si="406"/>
        <v>0.42035550589464821</v>
      </c>
      <c r="BW266" s="9">
        <f t="shared" si="407"/>
        <v>3.9155512365212697E-2</v>
      </c>
      <c r="BX266" s="9">
        <f t="shared" si="408"/>
        <v>44.866008531455506</v>
      </c>
      <c r="BY266" s="10">
        <f t="shared" si="409"/>
        <v>0.62039758726283145</v>
      </c>
      <c r="BZ266" s="9">
        <f t="shared" si="410"/>
        <v>0</v>
      </c>
      <c r="CA266" s="9">
        <f t="shared" si="411"/>
        <v>0</v>
      </c>
      <c r="CB266" s="11">
        <f t="shared" si="412"/>
        <v>0</v>
      </c>
      <c r="CC266" s="9">
        <f t="shared" si="413"/>
        <v>1.9389266700576011</v>
      </c>
      <c r="CD266" s="9">
        <f t="shared" si="414"/>
        <v>24.000000000000004</v>
      </c>
      <c r="CE266" s="9"/>
      <c r="CF266" s="9">
        <f t="shared" si="415"/>
        <v>6.9397223837630113</v>
      </c>
      <c r="CG266" s="9">
        <f t="shared" si="416"/>
        <v>1.3729528818041914</v>
      </c>
      <c r="CH266" s="9">
        <f t="shared" si="417"/>
        <v>0.31267526556720249</v>
      </c>
      <c r="CI266" s="9">
        <f t="shared" si="418"/>
        <v>0.16924217675274911</v>
      </c>
      <c r="CJ266" s="9">
        <f t="shared" si="419"/>
        <v>0</v>
      </c>
      <c r="CK266" s="9">
        <f t="shared" si="420"/>
        <v>7.1036584415557408E-2</v>
      </c>
      <c r="CL266" s="9">
        <f t="shared" si="421"/>
        <v>2.9171768565719014</v>
      </c>
      <c r="CM266" s="9">
        <f t="shared" si="422"/>
        <v>1.8765976187714919</v>
      </c>
      <c r="CN266" s="9">
        <f t="shared" si="423"/>
        <v>0.3467285020789026</v>
      </c>
      <c r="CO266" s="9">
        <f t="shared" si="424"/>
        <v>1.6532714979210976</v>
      </c>
      <c r="CP266" s="9">
        <f t="shared" si="425"/>
        <v>0</v>
      </c>
      <c r="CQ266" s="9">
        <f t="shared" si="426"/>
        <v>0.5282331688901396</v>
      </c>
      <c r="CR266" s="9">
        <f t="shared" si="427"/>
        <v>0.43156698550229983</v>
      </c>
      <c r="CS266" s="9">
        <f t="shared" si="428"/>
        <v>4.0199845607560562E-2</v>
      </c>
      <c r="CT266" s="9">
        <f t="shared" si="429"/>
        <v>46.062648833945573</v>
      </c>
      <c r="CU266" s="10">
        <f t="shared" si="430"/>
        <v>0</v>
      </c>
      <c r="CV266" s="9">
        <f t="shared" si="431"/>
        <v>6.2648833945573301E-2</v>
      </c>
      <c r="CW266" s="9">
        <f t="shared" si="432"/>
        <v>0.37017270250015061</v>
      </c>
      <c r="CX266" s="11">
        <f t="shared" si="433"/>
        <v>5.0953904363942357E-2</v>
      </c>
      <c r="CY266" s="9">
        <f t="shared" si="434"/>
        <v>1.8746489234806509</v>
      </c>
      <c r="CZ266" s="9">
        <f t="shared" si="435"/>
        <v>2.5697495648583035E-2</v>
      </c>
      <c r="DA266" s="9">
        <f t="shared" si="436"/>
        <v>3.7004746925192719E-2</v>
      </c>
      <c r="DB266" s="9">
        <f t="shared" si="437"/>
        <v>24.000000000000004</v>
      </c>
      <c r="DD266" s="9">
        <f t="shared" si="438"/>
        <v>6.9302838142005863</v>
      </c>
      <c r="DE266" s="9">
        <f t="shared" si="439"/>
        <v>1.3710855576427579</v>
      </c>
      <c r="DF266" s="9">
        <f t="shared" si="440"/>
        <v>0.30136937184334478</v>
      </c>
      <c r="DG266" s="9">
        <f t="shared" si="441"/>
        <v>0.16901199404948788</v>
      </c>
      <c r="DH266" s="9">
        <f t="shared" si="442"/>
        <v>0</v>
      </c>
      <c r="DI266" s="9">
        <f t="shared" si="443"/>
        <v>7.0939969060301686E-2</v>
      </c>
      <c r="DJ266" s="9">
        <f t="shared" si="444"/>
        <v>2.913209266059769</v>
      </c>
      <c r="DK266" s="9">
        <f t="shared" si="445"/>
        <v>1.8740452980609548</v>
      </c>
      <c r="DL266" s="9">
        <f t="shared" si="446"/>
        <v>0.32857589907385787</v>
      </c>
      <c r="DM266" s="9">
        <f t="shared" si="447"/>
        <v>1.6510229183417164</v>
      </c>
      <c r="DN266" s="9">
        <f t="shared" si="448"/>
        <v>0</v>
      </c>
      <c r="DO266" s="9">
        <f t="shared" si="449"/>
        <v>2.0401182584425692E-2</v>
      </c>
      <c r="DP266" s="9">
        <f t="shared" si="450"/>
        <v>0.54927599155848184</v>
      </c>
      <c r="DQ266" s="9">
        <f t="shared" si="451"/>
        <v>0.43098002037772365</v>
      </c>
      <c r="DR266" s="9">
        <f t="shared" si="452"/>
        <v>4.0145170648220187E-2</v>
      </c>
      <c r="DS266" s="9">
        <f t="shared" si="453"/>
        <v>46</v>
      </c>
      <c r="DT266" s="9">
        <f t="shared" si="454"/>
        <v>1.9373830374195042</v>
      </c>
      <c r="IF266" s="17"/>
      <c r="IG266" s="17"/>
      <c r="IH266" s="17"/>
      <c r="II266" s="17"/>
      <c r="IJ266" s="17"/>
      <c r="IK266" s="17"/>
      <c r="IL266" s="17"/>
      <c r="IM266" s="17"/>
      <c r="IN266" s="17"/>
      <c r="IO266" s="17"/>
      <c r="IP266" s="17"/>
      <c r="IQ266" s="17"/>
      <c r="IR266" s="17"/>
      <c r="IS266" s="17"/>
      <c r="IT266" s="17"/>
      <c r="IU266" s="17"/>
      <c r="IV266" s="17"/>
    </row>
    <row r="267" spans="1:256" s="12" customFormat="1" x14ac:dyDescent="0.25">
      <c r="A267" s="16" t="s">
        <v>206</v>
      </c>
      <c r="B267" s="16" t="s">
        <v>207</v>
      </c>
      <c r="C267" s="9">
        <v>47.334000000000003</v>
      </c>
      <c r="D267" s="9">
        <v>1.4339</v>
      </c>
      <c r="E267" s="9">
        <v>7.3159000000000001</v>
      </c>
      <c r="F267" s="9"/>
      <c r="G267" s="9">
        <v>15.1998</v>
      </c>
      <c r="H267" s="9">
        <v>0.54930000000000001</v>
      </c>
      <c r="I267" s="9">
        <v>13.548299999999999</v>
      </c>
      <c r="J267" s="9">
        <v>10.446199999999999</v>
      </c>
      <c r="K267" s="9">
        <v>1.3837999999999999</v>
      </c>
      <c r="L267" s="9">
        <v>0.1928</v>
      </c>
      <c r="M267" s="9">
        <v>4.7400000000000005E-2</v>
      </c>
      <c r="N267" s="9">
        <v>0.1326</v>
      </c>
      <c r="P267" s="17"/>
      <c r="Q267" s="9">
        <f>C267/'ST1.2-NatData'!R$1</f>
        <v>0.78779708408228477</v>
      </c>
      <c r="R267" s="9">
        <f>D267/'ST1.2-NatData'!S$1</f>
        <v>1.7946407339265821E-2</v>
      </c>
      <c r="S267" s="9">
        <f>E267/'ST1.2-NatData'!T$1</f>
        <v>7.1751944370886903E-2</v>
      </c>
      <c r="T267" s="9">
        <f>F267/'ST1.2-NatData'!U$1</f>
        <v>0</v>
      </c>
      <c r="U267" s="9">
        <f>G267/'ST1.2-NatData'!V$1</f>
        <v>0.21156083846003951</v>
      </c>
      <c r="V267" s="9">
        <f>H267/'ST1.2-NatData'!W$1</f>
        <v>7.743490703018171E-3</v>
      </c>
      <c r="W267" s="9">
        <f>I267/'ST1.2-NatData'!X$1</f>
        <v>0.33615273918221511</v>
      </c>
      <c r="X267" s="9">
        <f>J267/'ST1.2-NatData'!Y$1</f>
        <v>0.18627650279070596</v>
      </c>
      <c r="Y267" s="9">
        <f>K267/'ST1.2-NatData'!Z$1</f>
        <v>2.2326917181626035E-2</v>
      </c>
      <c r="Z267" s="9">
        <f>L267/'ST1.2-NatData'!AA$1</f>
        <v>2.0467960422947897E-3</v>
      </c>
      <c r="AA267" s="9">
        <f>M267/'ST1.2-NatData'!AB$1</f>
        <v>2.4949994736288032E-3</v>
      </c>
      <c r="AB267" s="9">
        <f>N267/'ST1.2-NatData'!AC$1</f>
        <v>3.740163032747581E-3</v>
      </c>
      <c r="AC267" s="9">
        <f>O267/'ST1.2-NatData'!AD$1</f>
        <v>0</v>
      </c>
      <c r="AD267" s="9">
        <f t="shared" si="364"/>
        <v>2.5959676815688497</v>
      </c>
      <c r="AE267" s="9">
        <f t="shared" si="365"/>
        <v>1.7397283777471448</v>
      </c>
      <c r="AF267" s="9">
        <f t="shared" si="366"/>
        <v>1.5047044485085974</v>
      </c>
      <c r="AG267" s="9">
        <f t="shared" si="367"/>
        <v>1.6909809512993035</v>
      </c>
      <c r="AH267" s="9">
        <f t="shared" si="368"/>
        <v>9.1968379688783042</v>
      </c>
      <c r="AI267" s="9">
        <f t="shared" si="369"/>
        <v>8.6395703906405519</v>
      </c>
      <c r="AJ267" s="9">
        <f t="shared" si="370"/>
        <v>8.8705907588576984</v>
      </c>
      <c r="AK267" s="9">
        <f t="shared" si="371"/>
        <v>8.8705475095532567</v>
      </c>
      <c r="AL267" s="9"/>
      <c r="AM267" s="9">
        <f t="shared" si="372"/>
        <v>7.2452421346595708</v>
      </c>
      <c r="AN267" s="9">
        <f t="shared" si="373"/>
        <v>1.3197820126620332</v>
      </c>
      <c r="AO267" s="9">
        <f t="shared" si="374"/>
        <v>0.56502414732160489</v>
      </c>
      <c r="AP267" s="9">
        <f t="shared" si="375"/>
        <v>0.16505020042271618</v>
      </c>
      <c r="AQ267" s="9">
        <f t="shared" si="376"/>
        <v>0</v>
      </c>
      <c r="AR267" s="9">
        <f t="shared" si="377"/>
        <v>7.1215629309173661E-2</v>
      </c>
      <c r="AS267" s="9">
        <f t="shared" si="378"/>
        <v>3.0915422750534414</v>
      </c>
      <c r="AT267" s="9">
        <f t="shared" si="379"/>
        <v>1.9456907518770208</v>
      </c>
      <c r="AU267" s="9">
        <f t="shared" si="380"/>
        <v>0.83852300398395663</v>
      </c>
      <c r="AV267" s="9">
        <f t="shared" si="381"/>
        <v>1.71315481357543</v>
      </c>
      <c r="AW267" s="9">
        <f t="shared" si="382"/>
        <v>0.55167781755938661</v>
      </c>
      <c r="AX267" s="9">
        <f t="shared" si="383"/>
        <v>0</v>
      </c>
      <c r="AY267" s="9">
        <f t="shared" si="384"/>
        <v>0.41067407932795941</v>
      </c>
      <c r="AZ267" s="9">
        <f t="shared" si="385"/>
        <v>3.7648103112653132E-2</v>
      </c>
      <c r="BA267" s="9">
        <f t="shared" si="386"/>
        <v>47.69204450038599</v>
      </c>
      <c r="BB267" s="10">
        <f t="shared" si="387"/>
        <v>0</v>
      </c>
      <c r="BC267" s="9">
        <f t="shared" si="388"/>
        <v>1.6920445003859896</v>
      </c>
      <c r="BD267" s="9">
        <f t="shared" si="389"/>
        <v>10.25169612670831</v>
      </c>
      <c r="BE267" s="11">
        <f t="shared" si="390"/>
        <v>1.8902894617858708</v>
      </c>
      <c r="BF267" s="9">
        <f t="shared" si="391"/>
        <v>0.25061172033324164</v>
      </c>
      <c r="BG267" s="9">
        <f t="shared" si="392"/>
        <v>24</v>
      </c>
      <c r="BH267" s="9"/>
      <c r="BI267" s="9">
        <f t="shared" si="393"/>
        <v>6.8062283614702723</v>
      </c>
      <c r="BJ267" s="9">
        <f t="shared" si="394"/>
        <v>1.239811948115205</v>
      </c>
      <c r="BK267" s="9">
        <f t="shared" si="395"/>
        <v>4.6040309585476891E-2</v>
      </c>
      <c r="BL267" s="9">
        <f t="shared" si="396"/>
        <v>0.15504924946669527</v>
      </c>
      <c r="BM267" s="9">
        <f t="shared" si="397"/>
        <v>0</v>
      </c>
      <c r="BN267" s="9">
        <f t="shared" si="398"/>
        <v>6.6900432997996181E-2</v>
      </c>
      <c r="BO267" s="9">
        <f t="shared" si="399"/>
        <v>2.9042152521713818</v>
      </c>
      <c r="BP267" s="9">
        <f t="shared" si="400"/>
        <v>1.8277947557784462</v>
      </c>
      <c r="BQ267" s="9">
        <f t="shared" si="401"/>
        <v>0</v>
      </c>
      <c r="BR267" s="9">
        <f t="shared" si="402"/>
        <v>1.6093489579826552</v>
      </c>
      <c r="BS267" s="9">
        <f t="shared" si="403"/>
        <v>0</v>
      </c>
      <c r="BT267" s="9">
        <f t="shared" si="404"/>
        <v>0.3906510420173448</v>
      </c>
      <c r="BU267" s="9">
        <f t="shared" si="405"/>
        <v>0.96949421985864392</v>
      </c>
      <c r="BV267" s="9">
        <f t="shared" si="406"/>
        <v>0.38578994519332022</v>
      </c>
      <c r="BW267" s="9">
        <f t="shared" si="407"/>
        <v>3.5366876965380663E-2</v>
      </c>
      <c r="BX267" s="9">
        <f t="shared" si="408"/>
        <v>44.802221908113147</v>
      </c>
      <c r="BY267" s="10">
        <f t="shared" si="409"/>
        <v>0.65531323366595784</v>
      </c>
      <c r="BZ267" s="9">
        <f t="shared" si="410"/>
        <v>0</v>
      </c>
      <c r="CA267" s="9">
        <f t="shared" si="411"/>
        <v>0</v>
      </c>
      <c r="CB267" s="11">
        <f t="shared" si="412"/>
        <v>0</v>
      </c>
      <c r="CC267" s="9">
        <f t="shared" si="413"/>
        <v>1.9461308746290784</v>
      </c>
      <c r="CD267" s="9">
        <f t="shared" si="414"/>
        <v>24</v>
      </c>
      <c r="CE267" s="9"/>
      <c r="CF267" s="9">
        <f t="shared" si="415"/>
        <v>6.9882255339153563</v>
      </c>
      <c r="CG267" s="9">
        <f t="shared" si="416"/>
        <v>1.2729642693329219</v>
      </c>
      <c r="CH267" s="9">
        <f t="shared" si="417"/>
        <v>0.26118980324827845</v>
      </c>
      <c r="CI267" s="9">
        <f t="shared" si="418"/>
        <v>0.15919523509838737</v>
      </c>
      <c r="CJ267" s="9">
        <f t="shared" si="419"/>
        <v>0</v>
      </c>
      <c r="CK267" s="9">
        <f t="shared" si="420"/>
        <v>6.8689337071493495E-2</v>
      </c>
      <c r="CL267" s="9">
        <f t="shared" si="421"/>
        <v>2.9818733817544594</v>
      </c>
      <c r="CM267" s="9">
        <f t="shared" si="422"/>
        <v>1.8766696185798128</v>
      </c>
      <c r="CN267" s="9">
        <f t="shared" si="423"/>
        <v>0.34761737575243146</v>
      </c>
      <c r="CO267" s="9">
        <f t="shared" si="424"/>
        <v>1.6523826242475665</v>
      </c>
      <c r="CP267" s="9">
        <f t="shared" si="425"/>
        <v>0</v>
      </c>
      <c r="CQ267" s="9">
        <f t="shared" si="426"/>
        <v>0.56758152943368045</v>
      </c>
      <c r="CR267" s="9">
        <f t="shared" si="427"/>
        <v>0.39610589045022615</v>
      </c>
      <c r="CS267" s="9">
        <f t="shared" si="428"/>
        <v>3.6312580116093347E-2</v>
      </c>
      <c r="CT267" s="9">
        <f t="shared" si="429"/>
        <v>46.000224277926726</v>
      </c>
      <c r="CU267" s="10">
        <f t="shared" si="430"/>
        <v>0</v>
      </c>
      <c r="CV267" s="9">
        <f t="shared" si="431"/>
        <v>2.2427792672630176E-4</v>
      </c>
      <c r="CW267" s="9">
        <f t="shared" si="432"/>
        <v>1.4088231132526759E-3</v>
      </c>
      <c r="CX267" s="11">
        <f t="shared" si="433"/>
        <v>1.9153179326477336E-4</v>
      </c>
      <c r="CY267" s="9">
        <f t="shared" si="434"/>
        <v>1.9444661471642355</v>
      </c>
      <c r="CZ267" s="9">
        <f t="shared" si="435"/>
        <v>2.2132119274126484E-2</v>
      </c>
      <c r="DA267" s="9">
        <f t="shared" si="436"/>
        <v>3.3177455634911875E-2</v>
      </c>
      <c r="DB267" s="9">
        <f t="shared" si="437"/>
        <v>24</v>
      </c>
      <c r="DD267" s="9">
        <f t="shared" si="438"/>
        <v>6.9881914622394286</v>
      </c>
      <c r="DE267" s="9">
        <f t="shared" si="439"/>
        <v>1.2729580628895492</v>
      </c>
      <c r="DF267" s="9">
        <f t="shared" si="440"/>
        <v>0.26114952512897815</v>
      </c>
      <c r="DG267" s="9">
        <f t="shared" si="441"/>
        <v>0.15919445892875272</v>
      </c>
      <c r="DH267" s="9">
        <f t="shared" si="442"/>
        <v>0</v>
      </c>
      <c r="DI267" s="9">
        <f t="shared" si="443"/>
        <v>6.8689002170906635E-2</v>
      </c>
      <c r="DJ267" s="9">
        <f t="shared" si="444"/>
        <v>2.9818588433823034</v>
      </c>
      <c r="DK267" s="9">
        <f t="shared" si="445"/>
        <v>1.8766604687207025</v>
      </c>
      <c r="DL267" s="9">
        <f t="shared" si="446"/>
        <v>0.34755229833164325</v>
      </c>
      <c r="DM267" s="9">
        <f t="shared" si="447"/>
        <v>1.652374567918387</v>
      </c>
      <c r="DN267" s="9">
        <f t="shared" si="448"/>
        <v>0</v>
      </c>
      <c r="DO267" s="9">
        <f t="shared" si="449"/>
        <v>7.3133749969755968E-5</v>
      </c>
      <c r="DP267" s="9">
        <f t="shared" si="450"/>
        <v>0.56765677147593752</v>
      </c>
      <c r="DQ267" s="9">
        <f t="shared" si="451"/>
        <v>0.39610395920294927</v>
      </c>
      <c r="DR267" s="9">
        <f t="shared" si="452"/>
        <v>3.6312403071083021E-2</v>
      </c>
      <c r="DS267" s="9">
        <f t="shared" si="453"/>
        <v>46.000000000000007</v>
      </c>
      <c r="DT267" s="9">
        <f t="shared" si="454"/>
        <v>1.9446906947574032</v>
      </c>
      <c r="IF267" s="17"/>
      <c r="IG267" s="17"/>
      <c r="IH267" s="17"/>
      <c r="II267" s="17"/>
      <c r="IJ267" s="17"/>
      <c r="IK267" s="17"/>
      <c r="IL267" s="17"/>
      <c r="IM267" s="17"/>
      <c r="IN267" s="17"/>
      <c r="IO267" s="17"/>
      <c r="IP267" s="17"/>
      <c r="IQ267" s="17"/>
      <c r="IR267" s="17"/>
      <c r="IS267" s="17"/>
      <c r="IT267" s="17"/>
      <c r="IU267" s="17"/>
      <c r="IV267" s="17"/>
    </row>
    <row r="268" spans="1:256" s="12" customFormat="1" x14ac:dyDescent="0.25">
      <c r="A268" s="16" t="s">
        <v>206</v>
      </c>
      <c r="B268" s="16" t="s">
        <v>207</v>
      </c>
      <c r="C268" s="9">
        <v>48.596400000000003</v>
      </c>
      <c r="D268" s="9">
        <v>1.2395</v>
      </c>
      <c r="E268" s="9">
        <v>6.5955000000000004</v>
      </c>
      <c r="F268" s="9"/>
      <c r="G268" s="9">
        <v>14.6868</v>
      </c>
      <c r="H268" s="9">
        <v>0.6179</v>
      </c>
      <c r="I268" s="9">
        <v>14.1275</v>
      </c>
      <c r="J268" s="9">
        <v>10.3743</v>
      </c>
      <c r="K268" s="9">
        <v>1.1735</v>
      </c>
      <c r="L268" s="9">
        <v>0.14630000000000001</v>
      </c>
      <c r="M268" s="9">
        <v>4.5999999999999999E-2</v>
      </c>
      <c r="N268" s="9">
        <v>0.11260000000000001</v>
      </c>
      <c r="P268" s="17"/>
      <c r="Q268" s="9">
        <f>C268/'ST1.2-NatData'!R$1</f>
        <v>0.80880766926303171</v>
      </c>
      <c r="R268" s="9">
        <f>D268/'ST1.2-NatData'!S$1</f>
        <v>1.5513335586177549E-2</v>
      </c>
      <c r="S268" s="9">
        <f>E268/'ST1.2-NatData'!T$1</f>
        <v>6.4686497778562391E-2</v>
      </c>
      <c r="T268" s="9">
        <f>F268/'ST1.2-NatData'!U$1</f>
        <v>0</v>
      </c>
      <c r="U268" s="9">
        <f>G268/'ST1.2-NatData'!V$1</f>
        <v>0.20442056621106253</v>
      </c>
      <c r="V268" s="9">
        <f>H268/'ST1.2-NatData'!W$1</f>
        <v>8.7105459774165818E-3</v>
      </c>
      <c r="W268" s="9">
        <f>I268/'ST1.2-NatData'!X$1</f>
        <v>0.35052352123858671</v>
      </c>
      <c r="X268" s="9">
        <f>J268/'ST1.2-NatData'!Y$1</f>
        <v>0.18499438292408923</v>
      </c>
      <c r="Y268" s="9">
        <f>K268/'ST1.2-NatData'!Z$1</f>
        <v>1.8933832427112409E-2</v>
      </c>
      <c r="Z268" s="9">
        <f>L268/'ST1.2-NatData'!AA$1</f>
        <v>1.553144507197758E-3</v>
      </c>
      <c r="AA268" s="9">
        <f>M268/'ST1.2-NatData'!AB$1</f>
        <v>2.4213075060532684E-3</v>
      </c>
      <c r="AB268" s="9">
        <f>N268/'ST1.2-NatData'!AC$1</f>
        <v>3.1760358784870108E-3</v>
      </c>
      <c r="AC268" s="9">
        <f>O268/'ST1.2-NatData'!AD$1</f>
        <v>0</v>
      </c>
      <c r="AD268" s="9">
        <f t="shared" si="364"/>
        <v>2.6146361680118408</v>
      </c>
      <c r="AE268" s="9">
        <f t="shared" si="365"/>
        <v>1.7433169706261091</v>
      </c>
      <c r="AF268" s="9">
        <f t="shared" si="366"/>
        <v>1.5173486338333997</v>
      </c>
      <c r="AG268" s="9">
        <f t="shared" si="367"/>
        <v>1.7023430167574889</v>
      </c>
      <c r="AH268" s="9">
        <f t="shared" si="368"/>
        <v>9.1779064103607215</v>
      </c>
      <c r="AI268" s="9">
        <f t="shared" si="369"/>
        <v>8.5675761721003152</v>
      </c>
      <c r="AJ268" s="9">
        <f t="shared" si="370"/>
        <v>8.8113851628862747</v>
      </c>
      <c r="AK268" s="9">
        <f t="shared" si="371"/>
        <v>8.8060608795187623</v>
      </c>
      <c r="AL268" s="9"/>
      <c r="AM268" s="9">
        <f t="shared" si="372"/>
        <v>7.4231610924780931</v>
      </c>
      <c r="AN268" s="9">
        <f t="shared" si="373"/>
        <v>1.1873732452513046</v>
      </c>
      <c r="AO268" s="9">
        <f t="shared" si="374"/>
        <v>0.61053433772939769</v>
      </c>
      <c r="AP268" s="9">
        <f t="shared" si="375"/>
        <v>0.14237994212245603</v>
      </c>
      <c r="AQ268" s="9">
        <f t="shared" si="376"/>
        <v>0</v>
      </c>
      <c r="AR268" s="9">
        <f t="shared" si="377"/>
        <v>7.9944575763873441E-2</v>
      </c>
      <c r="AS268" s="9">
        <f t="shared" si="378"/>
        <v>3.2170720725578374</v>
      </c>
      <c r="AT268" s="9">
        <f t="shared" si="379"/>
        <v>1.876152825038079</v>
      </c>
      <c r="AU268" s="9">
        <f t="shared" si="380"/>
        <v>0.92608375321164349</v>
      </c>
      <c r="AV268" s="9">
        <f t="shared" si="381"/>
        <v>1.6978611329197246</v>
      </c>
      <c r="AW268" s="9">
        <f t="shared" si="382"/>
        <v>0.62394488613136811</v>
      </c>
      <c r="AX268" s="9">
        <f t="shared" si="383"/>
        <v>0</v>
      </c>
      <c r="AY268" s="9">
        <f t="shared" si="384"/>
        <v>0.34754588401098135</v>
      </c>
      <c r="AZ268" s="9">
        <f t="shared" si="385"/>
        <v>2.8509229857653695E-2</v>
      </c>
      <c r="BA268" s="9">
        <f t="shared" si="386"/>
        <v>47.942400200583776</v>
      </c>
      <c r="BB268" s="10">
        <f t="shared" si="387"/>
        <v>0</v>
      </c>
      <c r="BC268" s="9">
        <f t="shared" si="388"/>
        <v>1.9424002005837764</v>
      </c>
      <c r="BD268" s="9">
        <f t="shared" si="389"/>
        <v>13.64237245519587</v>
      </c>
      <c r="BE268" s="11">
        <f t="shared" si="390"/>
        <v>2.16956633127865</v>
      </c>
      <c r="BF268" s="9">
        <f t="shared" si="391"/>
        <v>6.2279056862612134E-3</v>
      </c>
      <c r="BG268" s="9">
        <f t="shared" si="392"/>
        <v>23.999999999999996</v>
      </c>
      <c r="BH268" s="9"/>
      <c r="BI268" s="9">
        <f t="shared" si="393"/>
        <v>6.9295213149899428</v>
      </c>
      <c r="BJ268" s="9">
        <f t="shared" si="394"/>
        <v>1.1084129940484622</v>
      </c>
      <c r="BK268" s="9">
        <f t="shared" si="395"/>
        <v>3.7934309038405445E-2</v>
      </c>
      <c r="BL268" s="9">
        <f t="shared" si="396"/>
        <v>0.13291168431793066</v>
      </c>
      <c r="BM268" s="9">
        <f t="shared" si="397"/>
        <v>0</v>
      </c>
      <c r="BN268" s="9">
        <f t="shared" si="398"/>
        <v>7.4628266162098555E-2</v>
      </c>
      <c r="BO268" s="9">
        <f t="shared" si="399"/>
        <v>3.0031369683244145</v>
      </c>
      <c r="BP268" s="9">
        <f t="shared" si="400"/>
        <v>1.7513887721571542</v>
      </c>
      <c r="BQ268" s="9">
        <f t="shared" si="401"/>
        <v>0</v>
      </c>
      <c r="BR268" s="9">
        <f t="shared" si="402"/>
        <v>1.5849534671128283</v>
      </c>
      <c r="BS268" s="9">
        <f t="shared" si="403"/>
        <v>0</v>
      </c>
      <c r="BT268" s="9">
        <f t="shared" si="404"/>
        <v>0.41504653288717175</v>
      </c>
      <c r="BU268" s="9">
        <f t="shared" si="405"/>
        <v>1.0639990620456428</v>
      </c>
      <c r="BV268" s="9">
        <f t="shared" si="406"/>
        <v>0.32443410309813708</v>
      </c>
      <c r="BW268" s="9">
        <f t="shared" si="407"/>
        <v>2.6613367743391996E-2</v>
      </c>
      <c r="BX268" s="9">
        <f t="shared" si="408"/>
        <v>44.754233397731397</v>
      </c>
      <c r="BY268" s="10">
        <f t="shared" si="409"/>
        <v>0.71130215179706457</v>
      </c>
      <c r="BZ268" s="9">
        <f t="shared" si="410"/>
        <v>0</v>
      </c>
      <c r="CA268" s="9">
        <f t="shared" si="411"/>
        <v>0</v>
      </c>
      <c r="CB268" s="11">
        <f t="shared" si="412"/>
        <v>0</v>
      </c>
      <c r="CC268" s="9">
        <f t="shared" si="413"/>
        <v>1.9520443341915494</v>
      </c>
      <c r="CD268" s="9">
        <f t="shared" si="414"/>
        <v>24</v>
      </c>
      <c r="CE268" s="9"/>
      <c r="CF268" s="9">
        <f t="shared" si="415"/>
        <v>7.1267158965729065</v>
      </c>
      <c r="CG268" s="9">
        <f t="shared" si="416"/>
        <v>1.1399552935302013</v>
      </c>
      <c r="CH268" s="9">
        <f t="shared" si="417"/>
        <v>0.26667119010310714</v>
      </c>
      <c r="CI268" s="9">
        <f t="shared" si="418"/>
        <v>0.13669397501092051</v>
      </c>
      <c r="CJ268" s="9">
        <f t="shared" si="419"/>
        <v>0</v>
      </c>
      <c r="CK268" s="9">
        <f t="shared" si="420"/>
        <v>7.6751975586047197E-2</v>
      </c>
      <c r="CL268" s="9">
        <f t="shared" si="421"/>
        <v>3.088597754284335</v>
      </c>
      <c r="CM268" s="9">
        <f t="shared" si="422"/>
        <v>1.8012283441009678</v>
      </c>
      <c r="CN268" s="9">
        <f t="shared" si="423"/>
        <v>0.36994323908537829</v>
      </c>
      <c r="CO268" s="9">
        <f t="shared" si="424"/>
        <v>1.6300567609146219</v>
      </c>
      <c r="CP268" s="9">
        <f t="shared" si="425"/>
        <v>0</v>
      </c>
      <c r="CQ268" s="9">
        <f t="shared" si="426"/>
        <v>0.6389627108172522</v>
      </c>
      <c r="CR268" s="9">
        <f t="shared" si="427"/>
        <v>0.33366658024966661</v>
      </c>
      <c r="CS268" s="9">
        <f t="shared" si="428"/>
        <v>2.7370708933081279E-2</v>
      </c>
      <c r="CT268" s="9">
        <f t="shared" si="429"/>
        <v>46.027812325880603</v>
      </c>
      <c r="CU268" s="10">
        <f t="shared" si="430"/>
        <v>0</v>
      </c>
      <c r="CV268" s="9">
        <f t="shared" si="431"/>
        <v>2.7812325880603339E-2</v>
      </c>
      <c r="CW268" s="9">
        <f t="shared" si="432"/>
        <v>0.20346416788582969</v>
      </c>
      <c r="CX268" s="11">
        <f t="shared" si="433"/>
        <v>2.7537554006733106E-2</v>
      </c>
      <c r="CY268" s="9">
        <f t="shared" si="434"/>
        <v>1.9228673256692788</v>
      </c>
      <c r="CZ268" s="9">
        <f t="shared" si="435"/>
        <v>2.1335073033622937E-2</v>
      </c>
      <c r="DA268" s="9">
        <f t="shared" si="436"/>
        <v>2.7985275416494922E-2</v>
      </c>
      <c r="DB268" s="9">
        <f t="shared" si="437"/>
        <v>24</v>
      </c>
      <c r="DD268" s="9">
        <f t="shared" si="438"/>
        <v>7.1224095753519325</v>
      </c>
      <c r="DE268" s="9">
        <f t="shared" si="439"/>
        <v>1.1392664750417512</v>
      </c>
      <c r="DF268" s="9">
        <f t="shared" si="440"/>
        <v>0.26167605039368347</v>
      </c>
      <c r="DG268" s="9">
        <f t="shared" si="441"/>
        <v>0.13661137761628439</v>
      </c>
      <c r="DH268" s="9">
        <f t="shared" si="442"/>
        <v>0</v>
      </c>
      <c r="DI268" s="9">
        <f t="shared" si="443"/>
        <v>7.670559817097769E-2</v>
      </c>
      <c r="DJ268" s="9">
        <f t="shared" si="444"/>
        <v>3.0867314677302824</v>
      </c>
      <c r="DK268" s="9">
        <f t="shared" si="445"/>
        <v>1.8001399510803127</v>
      </c>
      <c r="DL268" s="9">
        <f t="shared" si="446"/>
        <v>0.36186444499154025</v>
      </c>
      <c r="DM268" s="9">
        <f t="shared" si="447"/>
        <v>1.6290717983985361</v>
      </c>
      <c r="DN268" s="9">
        <f t="shared" si="448"/>
        <v>0</v>
      </c>
      <c r="DO268" s="9">
        <f t="shared" si="449"/>
        <v>9.0637566099236455E-3</v>
      </c>
      <c r="DP268" s="9">
        <f t="shared" si="450"/>
        <v>0.64824462436825969</v>
      </c>
      <c r="DQ268" s="9">
        <f t="shared" si="451"/>
        <v>0.33346496207151671</v>
      </c>
      <c r="DR268" s="9">
        <f t="shared" si="452"/>
        <v>2.7354170170147248E-2</v>
      </c>
      <c r="DS268" s="9">
        <f t="shared" si="453"/>
        <v>46</v>
      </c>
      <c r="DT268" s="9">
        <f t="shared" si="454"/>
        <v>1.9507094533921667</v>
      </c>
      <c r="IF268" s="17"/>
      <c r="IG268" s="17"/>
      <c r="IH268" s="17"/>
      <c r="II268" s="17"/>
      <c r="IJ268" s="17"/>
      <c r="IK268" s="17"/>
      <c r="IL268" s="17"/>
      <c r="IM268" s="17"/>
      <c r="IN268" s="17"/>
      <c r="IO268" s="17"/>
      <c r="IP268" s="17"/>
      <c r="IQ268" s="17"/>
      <c r="IR268" s="17"/>
      <c r="IS268" s="17"/>
      <c r="IT268" s="17"/>
      <c r="IU268" s="17"/>
      <c r="IV268" s="17"/>
    </row>
    <row r="269" spans="1:256" s="12" customFormat="1" x14ac:dyDescent="0.25">
      <c r="A269" s="16" t="s">
        <v>206</v>
      </c>
      <c r="B269" s="16" t="s">
        <v>207</v>
      </c>
      <c r="C269" s="9">
        <v>47.3964</v>
      </c>
      <c r="D269" s="9">
        <v>1.3528</v>
      </c>
      <c r="E269" s="9">
        <v>7.1497999999999999</v>
      </c>
      <c r="F269" s="9"/>
      <c r="G269" s="9">
        <v>15.2217</v>
      </c>
      <c r="H269" s="9">
        <v>0.59860000000000002</v>
      </c>
      <c r="I269" s="9">
        <v>13.7851</v>
      </c>
      <c r="J269" s="9">
        <v>10.3704</v>
      </c>
      <c r="K269" s="9">
        <v>1.3605</v>
      </c>
      <c r="L269" s="9">
        <v>0.17630000000000001</v>
      </c>
      <c r="M269" s="9">
        <v>4.7400000000000005E-2</v>
      </c>
      <c r="N269" s="9">
        <v>0.11990000000000001</v>
      </c>
      <c r="P269" s="17"/>
      <c r="Q269" s="9">
        <f>C269/'ST1.2-NatData'!R$1</f>
        <v>0.78883563011783497</v>
      </c>
      <c r="R269" s="9">
        <f>D269/'ST1.2-NatData'!S$1</f>
        <v>1.6931375862025807E-2</v>
      </c>
      <c r="S269" s="9">
        <f>E269/'ST1.2-NatData'!T$1</f>
        <v>7.0122890124655501E-2</v>
      </c>
      <c r="T269" s="9">
        <f>F269/'ST1.2-NatData'!U$1</f>
        <v>0</v>
      </c>
      <c r="U269" s="9">
        <f>G269/'ST1.2-NatData'!V$1</f>
        <v>0.21186565709990812</v>
      </c>
      <c r="V269" s="9">
        <f>H269/'ST1.2-NatData'!W$1</f>
        <v>8.4384735751441425E-3</v>
      </c>
      <c r="W269" s="9">
        <f>I269/'ST1.2-NatData'!X$1</f>
        <v>0.34202808654227868</v>
      </c>
      <c r="X269" s="9">
        <f>J269/'ST1.2-NatData'!Y$1</f>
        <v>0.1849248381747178</v>
      </c>
      <c r="Y269" s="9">
        <f>K269/'ST1.2-NatData'!Z$1</f>
        <v>2.1950983397602413E-2</v>
      </c>
      <c r="Z269" s="9">
        <f>L269/'ST1.2-NatData'!AA$1</f>
        <v>1.8716293685506818E-3</v>
      </c>
      <c r="AA269" s="9">
        <f>M269/'ST1.2-NatData'!AB$1</f>
        <v>2.4949994736288032E-3</v>
      </c>
      <c r="AB269" s="9">
        <f>N269/'ST1.2-NatData'!AC$1</f>
        <v>3.3819422897921189E-3</v>
      </c>
      <c r="AC269" s="9">
        <f>O269/'ST1.2-NatData'!AD$1</f>
        <v>0</v>
      </c>
      <c r="AD269" s="9">
        <f t="shared" si="364"/>
        <v>2.5959208213736003</v>
      </c>
      <c r="AE269" s="9">
        <f t="shared" si="365"/>
        <v>1.740915067153527</v>
      </c>
      <c r="AF269" s="9">
        <f t="shared" si="366"/>
        <v>1.5083450034465029</v>
      </c>
      <c r="AG269" s="9">
        <f t="shared" si="367"/>
        <v>1.6932698416212206</v>
      </c>
      <c r="AH269" s="9">
        <f t="shared" si="368"/>
        <v>9.190568972535063</v>
      </c>
      <c r="AI269" s="9">
        <f t="shared" si="369"/>
        <v>8.6187178465772512</v>
      </c>
      <c r="AJ269" s="9">
        <f t="shared" si="370"/>
        <v>8.8585998706728599</v>
      </c>
      <c r="AK269" s="9">
        <f t="shared" si="371"/>
        <v>8.8700950840012052</v>
      </c>
      <c r="AL269" s="9"/>
      <c r="AM269" s="9">
        <f t="shared" si="372"/>
        <v>7.2498482665911199</v>
      </c>
      <c r="AN269" s="9">
        <f t="shared" si="373"/>
        <v>1.2889385164882885</v>
      </c>
      <c r="AO269" s="9">
        <f t="shared" si="374"/>
        <v>0.5387867830794093</v>
      </c>
      <c r="AP269" s="9">
        <f t="shared" si="375"/>
        <v>0.15560897765986348</v>
      </c>
      <c r="AQ269" s="9">
        <f t="shared" si="376"/>
        <v>0</v>
      </c>
      <c r="AR269" s="9">
        <f t="shared" si="377"/>
        <v>7.7554373415276781E-2</v>
      </c>
      <c r="AS269" s="9">
        <f t="shared" si="378"/>
        <v>3.1434327199110039</v>
      </c>
      <c r="AT269" s="9">
        <f t="shared" si="379"/>
        <v>1.9471659344881687</v>
      </c>
      <c r="AU269" s="9">
        <f t="shared" si="380"/>
        <v>0.86254878855372219</v>
      </c>
      <c r="AV269" s="9">
        <f t="shared" si="381"/>
        <v>1.699564479979629</v>
      </c>
      <c r="AW269" s="9">
        <f t="shared" si="382"/>
        <v>0.5621132685333512</v>
      </c>
      <c r="AX269" s="9">
        <f t="shared" si="383"/>
        <v>0</v>
      </c>
      <c r="AY269" s="9">
        <f t="shared" si="384"/>
        <v>0.40348405386127406</v>
      </c>
      <c r="AZ269" s="9">
        <f t="shared" si="385"/>
        <v>3.4402677605374576E-2</v>
      </c>
      <c r="BA269" s="9">
        <f t="shared" si="386"/>
        <v>47.661966273523603</v>
      </c>
      <c r="BB269" s="10">
        <f t="shared" si="387"/>
        <v>0</v>
      </c>
      <c r="BC269" s="9">
        <f t="shared" si="388"/>
        <v>1.6619662735236034</v>
      </c>
      <c r="BD269" s="9">
        <f t="shared" si="389"/>
        <v>10.680400954477047</v>
      </c>
      <c r="BE269" s="11">
        <f t="shared" si="390"/>
        <v>1.9552435397638863</v>
      </c>
      <c r="BF269" s="9">
        <f t="shared" si="391"/>
        <v>0.28402128785210479</v>
      </c>
      <c r="BG269" s="9">
        <f t="shared" si="392"/>
        <v>24</v>
      </c>
      <c r="BH269" s="9"/>
      <c r="BI269" s="9">
        <f t="shared" si="393"/>
        <v>6.7987517233125958</v>
      </c>
      <c r="BJ269" s="9">
        <f t="shared" si="394"/>
        <v>1.208738809141888</v>
      </c>
      <c r="BK269" s="9">
        <f t="shared" si="395"/>
        <v>7.4905324544829455E-3</v>
      </c>
      <c r="BL269" s="9">
        <f t="shared" si="396"/>
        <v>0.14592675130914912</v>
      </c>
      <c r="BM269" s="9">
        <f t="shared" si="397"/>
        <v>0</v>
      </c>
      <c r="BN269" s="9">
        <f t="shared" si="398"/>
        <v>7.2728822799965356E-2</v>
      </c>
      <c r="BO269" s="9">
        <f t="shared" si="399"/>
        <v>2.9478435735126056</v>
      </c>
      <c r="BP269" s="9">
        <f t="shared" si="400"/>
        <v>1.8260103199237945</v>
      </c>
      <c r="BQ269" s="9">
        <f t="shared" si="401"/>
        <v>0</v>
      </c>
      <c r="BR269" s="9">
        <f t="shared" si="402"/>
        <v>1.5938150030518505</v>
      </c>
      <c r="BS269" s="9">
        <f t="shared" si="403"/>
        <v>0</v>
      </c>
      <c r="BT269" s="9">
        <f t="shared" si="404"/>
        <v>0.40618499694814947</v>
      </c>
      <c r="BU269" s="9">
        <f t="shared" si="405"/>
        <v>0.99554424134866404</v>
      </c>
      <c r="BV269" s="9">
        <f t="shared" si="406"/>
        <v>0.37837866471767373</v>
      </c>
      <c r="BW269" s="9">
        <f t="shared" si="407"/>
        <v>3.2262090881811749E-2</v>
      </c>
      <c r="BX269" s="9">
        <f t="shared" si="408"/>
        <v>44.69636652008856</v>
      </c>
      <c r="BY269" s="10">
        <f t="shared" si="409"/>
        <v>0.71392448645407702</v>
      </c>
      <c r="BZ269" s="9">
        <f t="shared" si="410"/>
        <v>0</v>
      </c>
      <c r="CA269" s="9">
        <f t="shared" si="411"/>
        <v>0</v>
      </c>
      <c r="CB269" s="11">
        <f t="shared" si="412"/>
        <v>0</v>
      </c>
      <c r="CC269" s="9">
        <f t="shared" si="413"/>
        <v>1.9493482971403089</v>
      </c>
      <c r="CD269" s="9">
        <f t="shared" si="414"/>
        <v>24</v>
      </c>
      <c r="CE269" s="9"/>
      <c r="CF269" s="9">
        <f t="shared" si="415"/>
        <v>6.9879792109439967</v>
      </c>
      <c r="CG269" s="9">
        <f t="shared" si="416"/>
        <v>1.2423812507789609</v>
      </c>
      <c r="CH269" s="9">
        <f t="shared" si="417"/>
        <v>0.23036046172295777</v>
      </c>
      <c r="CI269" s="9">
        <f t="shared" si="418"/>
        <v>0.1499882840216554</v>
      </c>
      <c r="CJ269" s="9">
        <f t="shared" si="419"/>
        <v>0</v>
      </c>
      <c r="CK269" s="9">
        <f t="shared" si="420"/>
        <v>7.4753060921448247E-2</v>
      </c>
      <c r="CL269" s="9">
        <f t="shared" si="421"/>
        <v>3.0298899632099157</v>
      </c>
      <c r="CM269" s="9">
        <f t="shared" si="422"/>
        <v>1.8768330825852666</v>
      </c>
      <c r="CN269" s="9">
        <f t="shared" si="423"/>
        <v>0.3618248524612433</v>
      </c>
      <c r="CO269" s="9">
        <f t="shared" si="424"/>
        <v>1.6381751475387547</v>
      </c>
      <c r="CP269" s="9">
        <f t="shared" si="425"/>
        <v>0</v>
      </c>
      <c r="CQ269" s="9">
        <f t="shared" si="426"/>
        <v>0.57793001126133314</v>
      </c>
      <c r="CR269" s="9">
        <f t="shared" si="427"/>
        <v>0.38890995737428569</v>
      </c>
      <c r="CS269" s="9">
        <f t="shared" si="428"/>
        <v>3.3160031364381191E-2</v>
      </c>
      <c r="CT269" s="9">
        <f t="shared" si="429"/>
        <v>45.940386229448933</v>
      </c>
      <c r="CU269" s="10">
        <f t="shared" si="430"/>
        <v>3.17629580937221E-2</v>
      </c>
      <c r="CV269" s="9">
        <f t="shared" si="431"/>
        <v>0</v>
      </c>
      <c r="CW269" s="9">
        <f t="shared" si="432"/>
        <v>0</v>
      </c>
      <c r="CX269" s="11">
        <f t="shared" si="433"/>
        <v>0</v>
      </c>
      <c r="CY269" s="9">
        <f t="shared" si="434"/>
        <v>1.9479385244546075</v>
      </c>
      <c r="CZ269" s="9">
        <f t="shared" si="435"/>
        <v>2.2102202014416969E-2</v>
      </c>
      <c r="DA269" s="9">
        <f t="shared" si="436"/>
        <v>2.9959273530975539E-2</v>
      </c>
      <c r="DB269" s="9">
        <f t="shared" si="437"/>
        <v>23.999999999999996</v>
      </c>
      <c r="DD269" s="9">
        <f t="shared" si="438"/>
        <v>6.9970470447932005</v>
      </c>
      <c r="DE269" s="9">
        <f t="shared" si="439"/>
        <v>1.2439934059413269</v>
      </c>
      <c r="DF269" s="9">
        <f t="shared" si="440"/>
        <v>0.24104045073452696</v>
      </c>
      <c r="DG269" s="9">
        <f t="shared" si="441"/>
        <v>0.15018291379913179</v>
      </c>
      <c r="DH269" s="9">
        <f t="shared" si="442"/>
        <v>0</v>
      </c>
      <c r="DI269" s="9">
        <f t="shared" si="443"/>
        <v>7.4850062975360135E-2</v>
      </c>
      <c r="DJ269" s="9">
        <f t="shared" si="444"/>
        <v>3.0338216490290049</v>
      </c>
      <c r="DK269" s="9">
        <f t="shared" si="445"/>
        <v>1.8792685235105799</v>
      </c>
      <c r="DL269" s="9">
        <f t="shared" si="446"/>
        <v>0.37916360004860383</v>
      </c>
      <c r="DM269" s="9">
        <f t="shared" si="447"/>
        <v>1.6403008980032829</v>
      </c>
      <c r="DN269" s="9">
        <f t="shared" si="448"/>
        <v>1.9464498051886991E-2</v>
      </c>
      <c r="DO269" s="9">
        <f t="shared" si="449"/>
        <v>0</v>
      </c>
      <c r="DP269" s="9">
        <f t="shared" si="450"/>
        <v>0.57738231922976213</v>
      </c>
      <c r="DQ269" s="9">
        <f t="shared" si="451"/>
        <v>0.38941461984813047</v>
      </c>
      <c r="DR269" s="9">
        <f t="shared" si="452"/>
        <v>3.3203060922107369E-2</v>
      </c>
      <c r="DS269" s="9">
        <f t="shared" si="453"/>
        <v>46</v>
      </c>
      <c r="DT269" s="9">
        <f t="shared" si="454"/>
        <v>1.9478709677553188</v>
      </c>
      <c r="IF269" s="17"/>
      <c r="IG269" s="17"/>
      <c r="IH269" s="17"/>
      <c r="II269" s="17"/>
      <c r="IJ269" s="17"/>
      <c r="IK269" s="17"/>
      <c r="IL269" s="17"/>
      <c r="IM269" s="17"/>
      <c r="IN269" s="17"/>
      <c r="IO269" s="17"/>
      <c r="IP269" s="17"/>
      <c r="IQ269" s="17"/>
      <c r="IR269" s="17"/>
      <c r="IS269" s="17"/>
      <c r="IT269" s="17"/>
      <c r="IU269" s="17"/>
      <c r="IV269" s="17"/>
    </row>
    <row r="270" spans="1:256" s="12" customFormat="1" x14ac:dyDescent="0.25">
      <c r="A270" s="16" t="s">
        <v>206</v>
      </c>
      <c r="B270" s="16" t="s">
        <v>207</v>
      </c>
      <c r="C270" s="9">
        <v>46.797499999999999</v>
      </c>
      <c r="D270" s="9">
        <v>1.5197000000000001</v>
      </c>
      <c r="E270" s="9">
        <v>7.8016000000000005</v>
      </c>
      <c r="F270" s="9"/>
      <c r="G270" s="9">
        <v>15.226599999999999</v>
      </c>
      <c r="H270" s="9">
        <v>0.58489999999999998</v>
      </c>
      <c r="I270" s="9">
        <v>13.270799999999999</v>
      </c>
      <c r="J270" s="9">
        <v>10.4147</v>
      </c>
      <c r="K270" s="9">
        <v>1.4171</v>
      </c>
      <c r="L270" s="9">
        <v>0.1963</v>
      </c>
      <c r="M270" s="9">
        <v>4.2300000000000004E-2</v>
      </c>
      <c r="N270" s="9">
        <v>0.13800000000000001</v>
      </c>
      <c r="P270" s="17"/>
      <c r="Q270" s="9">
        <f>C270/'ST1.2-NatData'!R$1</f>
        <v>0.77886791824778634</v>
      </c>
      <c r="R270" s="9">
        <f>D270/'ST1.2-NatData'!S$1</f>
        <v>1.9020263082141203E-2</v>
      </c>
      <c r="S270" s="9">
        <f>E270/'ST1.2-NatData'!T$1</f>
        <v>7.6515530447916369E-2</v>
      </c>
      <c r="T270" s="9">
        <f>F270/'ST1.2-NatData'!U$1</f>
        <v>0</v>
      </c>
      <c r="U270" s="9">
        <f>G270/'ST1.2-NatData'!V$1</f>
        <v>0.21193385853074631</v>
      </c>
      <c r="V270" s="9">
        <f>H270/'ST1.2-NatData'!W$1</f>
        <v>8.2453444605776957E-3</v>
      </c>
      <c r="W270" s="9">
        <f>I270/'ST1.2-NatData'!X$1</f>
        <v>0.32926756649464067</v>
      </c>
      <c r="X270" s="9">
        <f>J270/'ST1.2-NatData'!Y$1</f>
        <v>0.18571479519962908</v>
      </c>
      <c r="Y270" s="9">
        <f>K270/'ST1.2-NatData'!Z$1</f>
        <v>2.2864195937333614E-2</v>
      </c>
      <c r="Z270" s="9">
        <f>L270/'ST1.2-NatData'!AA$1</f>
        <v>2.0839526094526307E-3</v>
      </c>
      <c r="AA270" s="9">
        <f>M270/'ST1.2-NatData'!AB$1</f>
        <v>2.226550163175071E-3</v>
      </c>
      <c r="AB270" s="9">
        <f>N270/'ST1.2-NatData'!AC$1</f>
        <v>3.8924773643979351E-3</v>
      </c>
      <c r="AC270" s="9">
        <f>O270/'ST1.2-NatData'!AD$1</f>
        <v>0</v>
      </c>
      <c r="AD270" s="9">
        <f t="shared" si="364"/>
        <v>2.5884921809997707</v>
      </c>
      <c r="AE270" s="9">
        <f t="shared" si="365"/>
        <v>1.735977104004927</v>
      </c>
      <c r="AF270" s="9">
        <f t="shared" si="366"/>
        <v>1.500366011711725</v>
      </c>
      <c r="AG270" s="9">
        <f t="shared" si="367"/>
        <v>1.6860808069113542</v>
      </c>
      <c r="AH270" s="9">
        <f t="shared" si="368"/>
        <v>9.2167114203797649</v>
      </c>
      <c r="AI270" s="9">
        <f t="shared" si="369"/>
        <v>8.664552448218064</v>
      </c>
      <c r="AJ270" s="9">
        <f t="shared" si="370"/>
        <v>8.8963707661661466</v>
      </c>
      <c r="AK270" s="9">
        <f t="shared" si="371"/>
        <v>8.895996515967548</v>
      </c>
      <c r="AL270" s="9"/>
      <c r="AM270" s="9">
        <f t="shared" si="372"/>
        <v>7.1786008370817855</v>
      </c>
      <c r="AN270" s="9">
        <f t="shared" si="373"/>
        <v>1.4104431266314528</v>
      </c>
      <c r="AO270" s="9">
        <f t="shared" si="374"/>
        <v>0.58904396371323742</v>
      </c>
      <c r="AP270" s="9">
        <f t="shared" si="375"/>
        <v>0.17530427596779846</v>
      </c>
      <c r="AQ270" s="9">
        <f t="shared" si="376"/>
        <v>0</v>
      </c>
      <c r="AR270" s="9">
        <f t="shared" si="377"/>
        <v>7.5994960454771485E-2</v>
      </c>
      <c r="AS270" s="9">
        <f t="shared" si="378"/>
        <v>3.0347641404718084</v>
      </c>
      <c r="AT270" s="9">
        <f t="shared" si="379"/>
        <v>1.9533332142854789</v>
      </c>
      <c r="AU270" s="9">
        <f t="shared" si="380"/>
        <v>0.82844055489309465</v>
      </c>
      <c r="AV270" s="9">
        <f t="shared" si="381"/>
        <v>1.7116796738499105</v>
      </c>
      <c r="AW270" s="9">
        <f t="shared" si="382"/>
        <v>0.54012022874300492</v>
      </c>
      <c r="AX270" s="9">
        <f t="shared" si="383"/>
        <v>0</v>
      </c>
      <c r="AY270" s="9">
        <f t="shared" si="384"/>
        <v>0.42146539162684671</v>
      </c>
      <c r="AZ270" s="9">
        <f t="shared" si="385"/>
        <v>3.8414379630144546E-2</v>
      </c>
      <c r="BA270" s="9">
        <f t="shared" si="386"/>
        <v>47.658373581473626</v>
      </c>
      <c r="BB270" s="10">
        <f t="shared" si="387"/>
        <v>0</v>
      </c>
      <c r="BC270" s="9">
        <f t="shared" si="388"/>
        <v>1.6583735814736258</v>
      </c>
      <c r="BD270" s="9">
        <f t="shared" si="389"/>
        <v>9.4599722243982889</v>
      </c>
      <c r="BE270" s="11">
        <f t="shared" si="390"/>
        <v>1.7648796271550566</v>
      </c>
      <c r="BF270" s="9">
        <f t="shared" si="391"/>
        <v>0.28522910763137393</v>
      </c>
      <c r="BG270" s="9">
        <f t="shared" si="392"/>
        <v>24</v>
      </c>
      <c r="BH270" s="9"/>
      <c r="BI270" s="9">
        <f t="shared" si="393"/>
        <v>6.7485419278923642</v>
      </c>
      <c r="BJ270" s="9">
        <f t="shared" si="394"/>
        <v>1.3259456533383951</v>
      </c>
      <c r="BK270" s="9">
        <f t="shared" si="395"/>
        <v>7.4487581230759048E-2</v>
      </c>
      <c r="BL270" s="9">
        <f t="shared" si="396"/>
        <v>0.16480206705411821</v>
      </c>
      <c r="BM270" s="9">
        <f t="shared" si="397"/>
        <v>0</v>
      </c>
      <c r="BN270" s="9">
        <f t="shared" si="398"/>
        <v>7.1442219532299719E-2</v>
      </c>
      <c r="BO270" s="9">
        <f t="shared" si="399"/>
        <v>2.8529560993899432</v>
      </c>
      <c r="BP270" s="9">
        <f t="shared" si="400"/>
        <v>1.8363120327928788</v>
      </c>
      <c r="BQ270" s="9">
        <f t="shared" si="401"/>
        <v>0</v>
      </c>
      <c r="BR270" s="9">
        <f t="shared" si="402"/>
        <v>1.6091355834172625</v>
      </c>
      <c r="BS270" s="9">
        <f t="shared" si="403"/>
        <v>0</v>
      </c>
      <c r="BT270" s="9">
        <f t="shared" si="404"/>
        <v>0.39086441658273752</v>
      </c>
      <c r="BU270" s="9">
        <f t="shared" si="405"/>
        <v>0.95853533344360808</v>
      </c>
      <c r="BV270" s="9">
        <f t="shared" si="406"/>
        <v>0.39621604977072294</v>
      </c>
      <c r="BW270" s="9">
        <f t="shared" si="407"/>
        <v>3.6113033368406433E-2</v>
      </c>
      <c r="BX270" s="9">
        <f t="shared" si="408"/>
        <v>44.803233893205018</v>
      </c>
      <c r="BY270" s="10">
        <f t="shared" si="409"/>
        <v>0.65172262960930427</v>
      </c>
      <c r="BZ270" s="9">
        <f t="shared" si="410"/>
        <v>0</v>
      </c>
      <c r="CA270" s="9">
        <f t="shared" si="411"/>
        <v>0</v>
      </c>
      <c r="CB270" s="11">
        <f t="shared" si="412"/>
        <v>0</v>
      </c>
      <c r="CC270" s="9">
        <f t="shared" si="413"/>
        <v>1.9469813650552537</v>
      </c>
      <c r="CD270" s="9">
        <f t="shared" si="414"/>
        <v>23.999999999999996</v>
      </c>
      <c r="CE270" s="9"/>
      <c r="CF270" s="9">
        <f t="shared" si="415"/>
        <v>6.9290977786042909</v>
      </c>
      <c r="CG270" s="9">
        <f t="shared" si="416"/>
        <v>1.3614210564690776</v>
      </c>
      <c r="CH270" s="9">
        <f t="shared" si="417"/>
        <v>0.29051883507336917</v>
      </c>
      <c r="CI270" s="9">
        <f t="shared" si="418"/>
        <v>0.16921131244875021</v>
      </c>
      <c r="CJ270" s="9">
        <f t="shared" si="419"/>
        <v>0</v>
      </c>
      <c r="CK270" s="9">
        <f t="shared" si="420"/>
        <v>7.3353641416053383E-2</v>
      </c>
      <c r="CL270" s="9">
        <f t="shared" si="421"/>
        <v>2.9292863528095889</v>
      </c>
      <c r="CM270" s="9">
        <f t="shared" si="422"/>
        <v>1.8854421833937234</v>
      </c>
      <c r="CN270" s="9">
        <f t="shared" si="423"/>
        <v>0.34781232514148552</v>
      </c>
      <c r="CO270" s="9">
        <f t="shared" si="424"/>
        <v>1.6521876748585131</v>
      </c>
      <c r="CP270" s="9">
        <f t="shared" si="425"/>
        <v>0</v>
      </c>
      <c r="CQ270" s="9">
        <f t="shared" si="426"/>
        <v>0.5561040411968009</v>
      </c>
      <c r="CR270" s="9">
        <f t="shared" si="427"/>
        <v>0.40681672865757906</v>
      </c>
      <c r="CS270" s="9">
        <f t="shared" si="428"/>
        <v>3.7079230145620083E-2</v>
      </c>
      <c r="CT270" s="9">
        <f t="shared" si="429"/>
        <v>46.001935197378359</v>
      </c>
      <c r="CU270" s="10">
        <f t="shared" si="430"/>
        <v>0</v>
      </c>
      <c r="CV270" s="9">
        <f t="shared" si="431"/>
        <v>1.9351973783585663E-3</v>
      </c>
      <c r="CW270" s="9">
        <f t="shared" si="432"/>
        <v>1.1436572120109808E-2</v>
      </c>
      <c r="CX270" s="11">
        <f t="shared" si="433"/>
        <v>1.5605001683670742E-3</v>
      </c>
      <c r="CY270" s="9">
        <f t="shared" si="434"/>
        <v>1.9436276650079751</v>
      </c>
      <c r="CZ270" s="9">
        <f t="shared" si="435"/>
        <v>1.9808215781073165E-2</v>
      </c>
      <c r="DA270" s="9">
        <f t="shared" si="436"/>
        <v>3.4628921832593244E-2</v>
      </c>
      <c r="DB270" s="9">
        <f t="shared" si="437"/>
        <v>23.999999999999996</v>
      </c>
      <c r="DD270" s="9">
        <f t="shared" si="438"/>
        <v>6.9288062871312048</v>
      </c>
      <c r="DE270" s="9">
        <f t="shared" si="439"/>
        <v>1.3613637845641455</v>
      </c>
      <c r="DF270" s="9">
        <f t="shared" si="440"/>
        <v>0.29017007169534992</v>
      </c>
      <c r="DG270" s="9">
        <f t="shared" si="441"/>
        <v>0.1692041941115143</v>
      </c>
      <c r="DH270" s="9">
        <f t="shared" si="442"/>
        <v>0</v>
      </c>
      <c r="DI270" s="9">
        <f t="shared" si="443"/>
        <v>7.3350555594251493E-2</v>
      </c>
      <c r="DJ270" s="9">
        <f t="shared" si="444"/>
        <v>2.9291631243574359</v>
      </c>
      <c r="DK270" s="9">
        <f t="shared" si="445"/>
        <v>1.8853628671050784</v>
      </c>
      <c r="DL270" s="9">
        <f t="shared" si="446"/>
        <v>0.34725081286362958</v>
      </c>
      <c r="DM270" s="9">
        <f t="shared" si="447"/>
        <v>1.652118171059527</v>
      </c>
      <c r="DN270" s="9">
        <f t="shared" si="448"/>
        <v>0</v>
      </c>
      <c r="DO270" s="9">
        <f t="shared" si="449"/>
        <v>6.3101607684346028E-4</v>
      </c>
      <c r="DP270" s="9">
        <f t="shared" si="450"/>
        <v>0.55675373097274095</v>
      </c>
      <c r="DQ270" s="9">
        <f t="shared" si="451"/>
        <v>0.40679961479783838</v>
      </c>
      <c r="DR270" s="9">
        <f t="shared" si="452"/>
        <v>3.7077670306264167E-2</v>
      </c>
      <c r="DS270" s="9">
        <f t="shared" si="453"/>
        <v>46</v>
      </c>
      <c r="DT270" s="9">
        <f t="shared" si="454"/>
        <v>1.9455651524336011</v>
      </c>
      <c r="IF270" s="17"/>
      <c r="IG270" s="17"/>
      <c r="IH270" s="17"/>
      <c r="II270" s="17"/>
      <c r="IJ270" s="17"/>
      <c r="IK270" s="17"/>
      <c r="IL270" s="17"/>
      <c r="IM270" s="17"/>
      <c r="IN270" s="17"/>
      <c r="IO270" s="17"/>
      <c r="IP270" s="17"/>
      <c r="IQ270" s="17"/>
      <c r="IR270" s="17"/>
      <c r="IS270" s="17"/>
      <c r="IT270" s="17"/>
      <c r="IU270" s="17"/>
      <c r="IV270" s="17"/>
    </row>
    <row r="271" spans="1:256" s="12" customFormat="1" x14ac:dyDescent="0.25">
      <c r="A271" s="16" t="s">
        <v>206</v>
      </c>
      <c r="B271" s="16" t="s">
        <v>207</v>
      </c>
      <c r="C271" s="9">
        <v>48.690100000000001</v>
      </c>
      <c r="D271" s="9">
        <v>1.2351000000000001</v>
      </c>
      <c r="E271" s="9">
        <v>6.4835000000000003</v>
      </c>
      <c r="F271" s="9"/>
      <c r="G271" s="9">
        <v>15.2814</v>
      </c>
      <c r="H271" s="9">
        <v>0.5554</v>
      </c>
      <c r="I271" s="9">
        <v>14.2384</v>
      </c>
      <c r="J271" s="9">
        <v>10.3719</v>
      </c>
      <c r="K271" s="9">
        <v>1.2275</v>
      </c>
      <c r="L271" s="9">
        <v>0.15490000000000001</v>
      </c>
      <c r="M271" s="9">
        <v>5.2900000000000003E-2</v>
      </c>
      <c r="N271" s="9">
        <v>0.10880000000000001</v>
      </c>
      <c r="P271" s="17"/>
      <c r="Q271" s="9">
        <f>C271/'ST1.2-NatData'!R$1</f>
        <v>0.81036715265295256</v>
      </c>
      <c r="R271" s="9">
        <f>D271/'ST1.2-NatData'!S$1</f>
        <v>1.5458266060901889E-2</v>
      </c>
      <c r="S271" s="9">
        <f>E271/'ST1.2-NatData'!T$1</f>
        <v>6.3588038563764576E-2</v>
      </c>
      <c r="T271" s="9">
        <f>F271/'ST1.2-NatData'!U$1</f>
        <v>0</v>
      </c>
      <c r="U271" s="9">
        <f>G271/'ST1.2-NatData'!V$1</f>
        <v>0.21269660106338556</v>
      </c>
      <c r="V271" s="9">
        <f>H271/'ST1.2-NatData'!W$1</f>
        <v>7.8294824985550571E-3</v>
      </c>
      <c r="W271" s="9">
        <f>I271/'ST1.2-NatData'!X$1</f>
        <v>0.35327510917030569</v>
      </c>
      <c r="X271" s="9">
        <f>J271/'ST1.2-NatData'!Y$1</f>
        <v>0.18495158615524529</v>
      </c>
      <c r="Y271" s="9">
        <f>K271/'ST1.2-NatData'!Z$1</f>
        <v>1.9805095274205781E-2</v>
      </c>
      <c r="Z271" s="9">
        <f>L271/'ST1.2-NatData'!AA$1</f>
        <v>1.6444435007855961E-3</v>
      </c>
      <c r="AA271" s="9">
        <f>M271/'ST1.2-NatData'!AB$1</f>
        <v>2.7845036319612592E-3</v>
      </c>
      <c r="AB271" s="9">
        <f>N271/'ST1.2-NatData'!AC$1</f>
        <v>3.0688517191775028E-3</v>
      </c>
      <c r="AC271" s="9">
        <f>O271/'ST1.2-NatData'!AD$1</f>
        <v>0</v>
      </c>
      <c r="AD271" s="9">
        <f t="shared" si="364"/>
        <v>2.6255439484570551</v>
      </c>
      <c r="AE271" s="9">
        <f t="shared" si="365"/>
        <v>1.7546533522788579</v>
      </c>
      <c r="AF271" s="9">
        <f t="shared" si="366"/>
        <v>1.5268026885736299</v>
      </c>
      <c r="AG271" s="9">
        <f t="shared" si="367"/>
        <v>1.7117542747288752</v>
      </c>
      <c r="AH271" s="9">
        <f t="shared" si="368"/>
        <v>9.1186102253302526</v>
      </c>
      <c r="AI271" s="9">
        <f t="shared" si="369"/>
        <v>8.514525221425215</v>
      </c>
      <c r="AJ271" s="9">
        <f t="shared" si="370"/>
        <v>8.7629399975506708</v>
      </c>
      <c r="AK271" s="9">
        <f t="shared" si="371"/>
        <v>8.7698652244238726</v>
      </c>
      <c r="AL271" s="9"/>
      <c r="AM271" s="9">
        <f t="shared" si="372"/>
        <v>7.3894222044529752</v>
      </c>
      <c r="AN271" s="9">
        <f t="shared" si="373"/>
        <v>1.1596690773124763</v>
      </c>
      <c r="AO271" s="9">
        <f t="shared" si="374"/>
        <v>0.54909128176545074</v>
      </c>
      <c r="AP271" s="9">
        <f t="shared" si="375"/>
        <v>0.14095790296881558</v>
      </c>
      <c r="AQ271" s="9">
        <f t="shared" si="376"/>
        <v>0</v>
      </c>
      <c r="AR271" s="9">
        <f t="shared" si="377"/>
        <v>7.13939991703684E-2</v>
      </c>
      <c r="AS271" s="9">
        <f t="shared" si="378"/>
        <v>3.2213780228350108</v>
      </c>
      <c r="AT271" s="9">
        <f t="shared" si="379"/>
        <v>1.9394974013495769</v>
      </c>
      <c r="AU271" s="9">
        <f t="shared" si="380"/>
        <v>0.92231860808922228</v>
      </c>
      <c r="AV271" s="9">
        <f t="shared" si="381"/>
        <v>1.6865014247062688</v>
      </c>
      <c r="AW271" s="9">
        <f t="shared" si="382"/>
        <v>0.60882003279549135</v>
      </c>
      <c r="AX271" s="9">
        <f t="shared" si="383"/>
        <v>0</v>
      </c>
      <c r="AY271" s="9">
        <f t="shared" si="384"/>
        <v>0.36118988856202539</v>
      </c>
      <c r="AZ271" s="9">
        <f t="shared" si="385"/>
        <v>2.9990078642482827E-2</v>
      </c>
      <c r="BA271" s="9">
        <f t="shared" si="386"/>
        <v>47.829249324951547</v>
      </c>
      <c r="BB271" s="10">
        <f t="shared" si="387"/>
        <v>0</v>
      </c>
      <c r="BC271" s="9">
        <f t="shared" si="388"/>
        <v>1.8292493249515474</v>
      </c>
      <c r="BD271" s="9">
        <f t="shared" si="389"/>
        <v>12.977273969209348</v>
      </c>
      <c r="BE271" s="11">
        <f t="shared" si="390"/>
        <v>2.2012439508881019</v>
      </c>
      <c r="BF271" s="9">
        <f t="shared" si="391"/>
        <v>0.11737620909106719</v>
      </c>
      <c r="BG271" s="9">
        <f t="shared" si="392"/>
        <v>24.000000000000004</v>
      </c>
      <c r="BH271" s="9"/>
      <c r="BI271" s="9">
        <f t="shared" si="393"/>
        <v>6.8998915598781014</v>
      </c>
      <c r="BJ271" s="9">
        <f t="shared" si="394"/>
        <v>1.0828439162642653</v>
      </c>
      <c r="BK271" s="9">
        <f t="shared" si="395"/>
        <v>-1.7264523857633662E-2</v>
      </c>
      <c r="BL271" s="9">
        <f t="shared" si="396"/>
        <v>0.13161979625505055</v>
      </c>
      <c r="BM271" s="9">
        <f t="shared" si="397"/>
        <v>0</v>
      </c>
      <c r="BN271" s="9">
        <f t="shared" si="398"/>
        <v>6.6664326204654345E-2</v>
      </c>
      <c r="BO271" s="9">
        <f t="shared" si="399"/>
        <v>3.0079698271323139</v>
      </c>
      <c r="BP271" s="9">
        <f t="shared" si="400"/>
        <v>1.8110105742656135</v>
      </c>
      <c r="BQ271" s="9">
        <f t="shared" si="401"/>
        <v>0</v>
      </c>
      <c r="BR271" s="9">
        <f t="shared" si="402"/>
        <v>1.5747749450614346</v>
      </c>
      <c r="BS271" s="9">
        <f t="shared" si="403"/>
        <v>0</v>
      </c>
      <c r="BT271" s="9">
        <f t="shared" si="404"/>
        <v>0.42522505493856544</v>
      </c>
      <c r="BU271" s="9">
        <f t="shared" si="405"/>
        <v>1.0599597771633611</v>
      </c>
      <c r="BV271" s="9">
        <f t="shared" si="406"/>
        <v>0.33726196644990891</v>
      </c>
      <c r="BW271" s="9">
        <f t="shared" si="407"/>
        <v>2.8003311325295467E-2</v>
      </c>
      <c r="BX271" s="9">
        <f t="shared" si="408"/>
        <v>44.660681796428648</v>
      </c>
      <c r="BY271" s="10">
        <f t="shared" si="409"/>
        <v>0.73954190141295106</v>
      </c>
      <c r="BZ271" s="9">
        <f t="shared" si="410"/>
        <v>0</v>
      </c>
      <c r="CA271" s="9">
        <f t="shared" si="411"/>
        <v>0</v>
      </c>
      <c r="CB271" s="11">
        <f t="shared" si="412"/>
        <v>0</v>
      </c>
      <c r="CC271" s="9">
        <f t="shared" si="413"/>
        <v>1.9501614582327649</v>
      </c>
      <c r="CD271" s="9">
        <f t="shared" si="414"/>
        <v>23.999999999999996</v>
      </c>
      <c r="CE271" s="9"/>
      <c r="CF271" s="9">
        <f t="shared" si="415"/>
        <v>7.1011987346838081</v>
      </c>
      <c r="CG271" s="9">
        <f t="shared" si="416"/>
        <v>1.1144363329924143</v>
      </c>
      <c r="CH271" s="9">
        <f t="shared" si="417"/>
        <v>0.21563506767622265</v>
      </c>
      <c r="CI271" s="9">
        <f t="shared" si="418"/>
        <v>0.13545985795785723</v>
      </c>
      <c r="CJ271" s="9">
        <f t="shared" si="419"/>
        <v>0</v>
      </c>
      <c r="CK271" s="9">
        <f t="shared" si="420"/>
        <v>6.8609285346711069E-2</v>
      </c>
      <c r="CL271" s="9">
        <f t="shared" si="421"/>
        <v>3.0957285842875515</v>
      </c>
      <c r="CM271" s="9">
        <f t="shared" si="422"/>
        <v>1.8638475528014198</v>
      </c>
      <c r="CN271" s="9">
        <f t="shared" si="423"/>
        <v>0.37928034806976196</v>
      </c>
      <c r="CO271" s="9">
        <f t="shared" si="424"/>
        <v>1.6207196519302378</v>
      </c>
      <c r="CP271" s="9">
        <f t="shared" si="425"/>
        <v>0</v>
      </c>
      <c r="CQ271" s="9">
        <f t="shared" si="426"/>
        <v>0.62407795747922801</v>
      </c>
      <c r="CR271" s="9">
        <f t="shared" si="427"/>
        <v>0.34710172306727921</v>
      </c>
      <c r="CS271" s="9">
        <f t="shared" si="428"/>
        <v>2.8820319453492695E-2</v>
      </c>
      <c r="CT271" s="9">
        <f t="shared" si="429"/>
        <v>45.963675560796517</v>
      </c>
      <c r="CU271" s="10">
        <f t="shared" si="430"/>
        <v>1.9488953991374562E-2</v>
      </c>
      <c r="CV271" s="9">
        <f t="shared" si="431"/>
        <v>0</v>
      </c>
      <c r="CW271" s="9">
        <f t="shared" si="432"/>
        <v>0</v>
      </c>
      <c r="CX271" s="11">
        <f t="shared" si="433"/>
        <v>0</v>
      </c>
      <c r="CY271" s="9">
        <f t="shared" si="434"/>
        <v>1.9487073982736289</v>
      </c>
      <c r="CZ271" s="9">
        <f t="shared" si="435"/>
        <v>2.4400438249838431E-2</v>
      </c>
      <c r="DA271" s="9">
        <f t="shared" si="436"/>
        <v>2.6892163476532678E-2</v>
      </c>
      <c r="DB271" s="9">
        <f t="shared" si="437"/>
        <v>24</v>
      </c>
      <c r="DD271" s="9">
        <f t="shared" si="438"/>
        <v>7.1068107110665206</v>
      </c>
      <c r="DE271" s="9">
        <f t="shared" si="439"/>
        <v>1.1153170561793662</v>
      </c>
      <c r="DF271" s="9">
        <f t="shared" si="440"/>
        <v>0.22212776724588679</v>
      </c>
      <c r="DG271" s="9">
        <f t="shared" si="441"/>
        <v>0.13556690995739529</v>
      </c>
      <c r="DH271" s="9">
        <f t="shared" si="442"/>
        <v>0</v>
      </c>
      <c r="DI271" s="9">
        <f t="shared" si="443"/>
        <v>6.8663506289313322E-2</v>
      </c>
      <c r="DJ271" s="9">
        <f t="shared" si="444"/>
        <v>3.0981750945672109</v>
      </c>
      <c r="DK271" s="9">
        <f t="shared" si="445"/>
        <v>1.8653205250189426</v>
      </c>
      <c r="DL271" s="9">
        <f t="shared" si="446"/>
        <v>0.38985380307874884</v>
      </c>
      <c r="DM271" s="9">
        <f t="shared" si="447"/>
        <v>1.6220004836249213</v>
      </c>
      <c r="DN271" s="9">
        <f t="shared" si="448"/>
        <v>1.1854286703670169E-2</v>
      </c>
      <c r="DO271" s="9">
        <f t="shared" si="449"/>
        <v>0</v>
      </c>
      <c r="DP271" s="9">
        <f t="shared" si="450"/>
        <v>0.62378087163454332</v>
      </c>
      <c r="DQ271" s="9">
        <f t="shared" si="451"/>
        <v>0.34737603262331768</v>
      </c>
      <c r="DR271" s="9">
        <f t="shared" si="452"/>
        <v>2.8843095742138898E-2</v>
      </c>
      <c r="DS271" s="9">
        <f t="shared" si="453"/>
        <v>45.999999999999993</v>
      </c>
      <c r="DT271" s="9">
        <f t="shared" si="454"/>
        <v>1.9486668624598529</v>
      </c>
      <c r="IF271" s="17"/>
      <c r="IG271" s="17"/>
      <c r="IH271" s="17"/>
      <c r="II271" s="17"/>
      <c r="IJ271" s="17"/>
      <c r="IK271" s="17"/>
      <c r="IL271" s="17"/>
      <c r="IM271" s="17"/>
      <c r="IN271" s="17"/>
      <c r="IO271" s="17"/>
      <c r="IP271" s="17"/>
      <c r="IQ271" s="17"/>
      <c r="IR271" s="17"/>
      <c r="IS271" s="17"/>
      <c r="IT271" s="17"/>
      <c r="IU271" s="17"/>
      <c r="IV271" s="17"/>
    </row>
    <row r="272" spans="1:256" s="12" customFormat="1" x14ac:dyDescent="0.25">
      <c r="A272" s="16" t="s">
        <v>206</v>
      </c>
      <c r="B272" s="16" t="s">
        <v>207</v>
      </c>
      <c r="C272" s="9">
        <v>48.433900000000001</v>
      </c>
      <c r="D272" s="9">
        <v>1.2335</v>
      </c>
      <c r="E272" s="9">
        <v>6.6711999999999998</v>
      </c>
      <c r="F272" s="9"/>
      <c r="G272" s="9">
        <v>14.969900000000001</v>
      </c>
      <c r="H272" s="9">
        <v>0.58130000000000004</v>
      </c>
      <c r="I272" s="9">
        <v>14.1914</v>
      </c>
      <c r="J272" s="9">
        <v>10.284700000000001</v>
      </c>
      <c r="K272" s="9">
        <v>1.2259</v>
      </c>
      <c r="L272" s="9">
        <v>0.1366</v>
      </c>
      <c r="M272" s="9">
        <v>3.5799999999999998E-2</v>
      </c>
      <c r="N272" s="9">
        <v>0.10790000000000001</v>
      </c>
      <c r="P272" s="17"/>
      <c r="Q272" s="9">
        <f>C272/'ST1.2-NatData'!R$1</f>
        <v>0.806103122295453</v>
      </c>
      <c r="R272" s="9">
        <f>D272/'ST1.2-NatData'!S$1</f>
        <v>1.5438240778983467E-2</v>
      </c>
      <c r="S272" s="9">
        <f>E272/'ST1.2-NatData'!T$1</f>
        <v>6.5428938515706983E-2</v>
      </c>
      <c r="T272" s="9">
        <f>F272/'ST1.2-NatData'!U$1</f>
        <v>0</v>
      </c>
      <c r="U272" s="9">
        <f>G272/'ST1.2-NatData'!V$1</f>
        <v>0.20836093867438688</v>
      </c>
      <c r="V272" s="9">
        <f>H272/'ST1.2-NatData'!W$1</f>
        <v>8.1945952041952725E-3</v>
      </c>
      <c r="W272" s="9">
        <f>I272/'ST1.2-NatData'!X$1</f>
        <v>0.35210897181421197</v>
      </c>
      <c r="X272" s="9">
        <f>J272/'ST1.2-NatData'!Y$1</f>
        <v>0.18339663688724836</v>
      </c>
      <c r="Y272" s="9">
        <f>K272/'ST1.2-NatData'!Z$1</f>
        <v>1.9779280078736347E-2</v>
      </c>
      <c r="Z272" s="9">
        <f>L272/'ST1.2-NatData'!AA$1</f>
        <v>1.4501677353603126E-3</v>
      </c>
      <c r="AA272" s="9">
        <f>M272/'ST1.2-NatData'!AB$1</f>
        <v>1.8844088851458047E-3</v>
      </c>
      <c r="AB272" s="9">
        <f>N272/'ST1.2-NatData'!AC$1</f>
        <v>3.043465997235777E-3</v>
      </c>
      <c r="AC272" s="9">
        <f>O272/'ST1.2-NatData'!AD$1</f>
        <v>0</v>
      </c>
      <c r="AD272" s="9">
        <f t="shared" si="364"/>
        <v>2.6151240695313236</v>
      </c>
      <c r="AE272" s="9">
        <f t="shared" si="365"/>
        <v>1.7469192783140863</v>
      </c>
      <c r="AF272" s="9">
        <f t="shared" si="366"/>
        <v>1.5210637457986447</v>
      </c>
      <c r="AG272" s="9">
        <f t="shared" si="367"/>
        <v>1.7044603826858931</v>
      </c>
      <c r="AH272" s="9">
        <f t="shared" si="368"/>
        <v>9.1589807260248737</v>
      </c>
      <c r="AI272" s="9">
        <f t="shared" si="369"/>
        <v>8.5466503530226881</v>
      </c>
      <c r="AJ272" s="9">
        <f t="shared" si="370"/>
        <v>8.800439219574562</v>
      </c>
      <c r="AK272" s="9">
        <f t="shared" si="371"/>
        <v>8.8032881573463424</v>
      </c>
      <c r="AL272" s="9"/>
      <c r="AM272" s="9">
        <f t="shared" si="372"/>
        <v>7.3830829602925254</v>
      </c>
      <c r="AN272" s="9">
        <f t="shared" si="373"/>
        <v>1.1985247735792535</v>
      </c>
      <c r="AO272" s="9">
        <f t="shared" si="374"/>
        <v>0.58160773387177933</v>
      </c>
      <c r="AP272" s="9">
        <f t="shared" si="375"/>
        <v>0.14139854973844079</v>
      </c>
      <c r="AQ272" s="9">
        <f t="shared" si="376"/>
        <v>0</v>
      </c>
      <c r="AR272" s="9">
        <f t="shared" si="377"/>
        <v>7.5054139532800365E-2</v>
      </c>
      <c r="AS272" s="9">
        <f t="shared" si="378"/>
        <v>3.2249592863068028</v>
      </c>
      <c r="AT272" s="9">
        <f t="shared" si="379"/>
        <v>1.90837382137516</v>
      </c>
      <c r="AU272" s="9">
        <f t="shared" si="380"/>
        <v>0.931393530824983</v>
      </c>
      <c r="AV272" s="9">
        <f t="shared" si="381"/>
        <v>1.6797262624680902</v>
      </c>
      <c r="AW272" s="9">
        <f t="shared" si="382"/>
        <v>0.61111979329307342</v>
      </c>
      <c r="AX272" s="9">
        <f t="shared" si="383"/>
        <v>0</v>
      </c>
      <c r="AY272" s="9">
        <f t="shared" si="384"/>
        <v>0.36231609003158788</v>
      </c>
      <c r="AZ272" s="9">
        <f t="shared" si="385"/>
        <v>2.6564116675336487E-2</v>
      </c>
      <c r="BA272" s="9">
        <f t="shared" si="386"/>
        <v>47.858607586934255</v>
      </c>
      <c r="BB272" s="10">
        <f t="shared" si="387"/>
        <v>0</v>
      </c>
      <c r="BC272" s="9">
        <f t="shared" si="388"/>
        <v>1.8586075869342551</v>
      </c>
      <c r="BD272" s="9">
        <f t="shared" si="389"/>
        <v>13.144460041296814</v>
      </c>
      <c r="BE272" s="11">
        <f t="shared" si="390"/>
        <v>2.1501587164131215</v>
      </c>
      <c r="BF272" s="9">
        <f t="shared" si="391"/>
        <v>9.6258101997749909E-2</v>
      </c>
      <c r="BG272" s="9">
        <f t="shared" si="392"/>
        <v>24</v>
      </c>
      <c r="BH272" s="9"/>
      <c r="BI272" s="9">
        <f t="shared" si="393"/>
        <v>6.8894815347391241</v>
      </c>
      <c r="BJ272" s="9">
        <f t="shared" si="394"/>
        <v>1.1183965209263336</v>
      </c>
      <c r="BK272" s="9">
        <f t="shared" si="395"/>
        <v>7.8780556654578504E-3</v>
      </c>
      <c r="BL272" s="9">
        <f t="shared" si="396"/>
        <v>0.1319452460037483</v>
      </c>
      <c r="BM272" s="9">
        <f t="shared" si="397"/>
        <v>0</v>
      </c>
      <c r="BN272" s="9">
        <f t="shared" si="398"/>
        <v>7.0036339994813554E-2</v>
      </c>
      <c r="BO272" s="9">
        <f t="shared" si="399"/>
        <v>3.0093522682583904</v>
      </c>
      <c r="BP272" s="9">
        <f t="shared" si="400"/>
        <v>1.7807880900775872</v>
      </c>
      <c r="BQ272" s="9">
        <f t="shared" si="401"/>
        <v>0</v>
      </c>
      <c r="BR272" s="9">
        <f t="shared" si="402"/>
        <v>1.5674269313955749</v>
      </c>
      <c r="BS272" s="9">
        <f t="shared" si="403"/>
        <v>0</v>
      </c>
      <c r="BT272" s="9">
        <f t="shared" si="404"/>
        <v>0.43257306860442513</v>
      </c>
      <c r="BU272" s="9">
        <f t="shared" si="405"/>
        <v>1.0696917332947731</v>
      </c>
      <c r="BV272" s="9">
        <f t="shared" si="406"/>
        <v>0.33809318213493322</v>
      </c>
      <c r="BW272" s="9">
        <f t="shared" si="407"/>
        <v>2.4788153174718656E-2</v>
      </c>
      <c r="BX272" s="9">
        <f t="shared" si="408"/>
        <v>44.658985280512873</v>
      </c>
      <c r="BY272" s="10">
        <f t="shared" si="409"/>
        <v>0.75304564701390186</v>
      </c>
      <c r="BZ272" s="9">
        <f t="shared" si="410"/>
        <v>0</v>
      </c>
      <c r="CA272" s="9">
        <f t="shared" si="411"/>
        <v>0</v>
      </c>
      <c r="CB272" s="11">
        <f t="shared" si="412"/>
        <v>0</v>
      </c>
      <c r="CC272" s="9">
        <f t="shared" si="413"/>
        <v>1.9578831763968418</v>
      </c>
      <c r="CD272" s="9">
        <f t="shared" si="414"/>
        <v>24</v>
      </c>
      <c r="CE272" s="9"/>
      <c r="CF272" s="9">
        <f t="shared" si="415"/>
        <v>7.0940615324704144</v>
      </c>
      <c r="CG272" s="9">
        <f t="shared" si="416"/>
        <v>1.1516067932175207</v>
      </c>
      <c r="CH272" s="9">
        <f t="shared" si="417"/>
        <v>0.24566832568793551</v>
      </c>
      <c r="CI272" s="9">
        <f t="shared" si="418"/>
        <v>0.13586329963260144</v>
      </c>
      <c r="CJ272" s="9">
        <f t="shared" si="419"/>
        <v>0</v>
      </c>
      <c r="CK272" s="9">
        <f t="shared" si="420"/>
        <v>7.2116037023537694E-2</v>
      </c>
      <c r="CL272" s="9">
        <f t="shared" si="421"/>
        <v>3.0987136051178652</v>
      </c>
      <c r="CM272" s="9">
        <f t="shared" si="422"/>
        <v>1.8336677765374445</v>
      </c>
      <c r="CN272" s="9">
        <f t="shared" si="423"/>
        <v>0.38602904399938431</v>
      </c>
      <c r="CO272" s="9">
        <f t="shared" si="424"/>
        <v>1.6139709560006152</v>
      </c>
      <c r="CP272" s="9">
        <f t="shared" si="425"/>
        <v>0</v>
      </c>
      <c r="CQ272" s="9">
        <f t="shared" si="426"/>
        <v>0.62634306969382458</v>
      </c>
      <c r="CR272" s="9">
        <f t="shared" si="427"/>
        <v>0.34813270427972237</v>
      </c>
      <c r="CS272" s="9">
        <f t="shared" si="428"/>
        <v>2.5524226026453038E-2</v>
      </c>
      <c r="CT272" s="9">
        <f t="shared" si="429"/>
        <v>45.985113387729726</v>
      </c>
      <c r="CU272" s="10">
        <f t="shared" si="430"/>
        <v>8.118489325468178E-3</v>
      </c>
      <c r="CV272" s="9">
        <f t="shared" si="431"/>
        <v>0</v>
      </c>
      <c r="CW272" s="9">
        <f t="shared" si="432"/>
        <v>0</v>
      </c>
      <c r="CX272" s="11">
        <f t="shared" si="433"/>
        <v>0</v>
      </c>
      <c r="CY272" s="9">
        <f t="shared" si="434"/>
        <v>1.9566325366159327</v>
      </c>
      <c r="CZ272" s="9">
        <f t="shared" si="435"/>
        <v>1.6583625858551915E-2</v>
      </c>
      <c r="DA272" s="9">
        <f t="shared" si="436"/>
        <v>2.6783837525515337E-2</v>
      </c>
      <c r="DB272" s="9">
        <f t="shared" si="437"/>
        <v>24</v>
      </c>
      <c r="DD272" s="9">
        <f t="shared" si="438"/>
        <v>7.0963580701034719</v>
      </c>
      <c r="DE272" s="9">
        <f t="shared" si="439"/>
        <v>1.1519795991661306</v>
      </c>
      <c r="DF272" s="9">
        <f t="shared" si="440"/>
        <v>0.24833766926960266</v>
      </c>
      <c r="DG272" s="9">
        <f t="shared" si="441"/>
        <v>0.13590728221988654</v>
      </c>
      <c r="DH272" s="9">
        <f t="shared" si="442"/>
        <v>0</v>
      </c>
      <c r="DI272" s="9">
        <f t="shared" si="443"/>
        <v>7.2139382915339376E-2</v>
      </c>
      <c r="DJ272" s="9">
        <f t="shared" si="444"/>
        <v>3.0997167416674496</v>
      </c>
      <c r="DK272" s="9">
        <f t="shared" si="445"/>
        <v>1.8342613838857973</v>
      </c>
      <c r="DL272" s="9">
        <f t="shared" si="446"/>
        <v>0.39036245995807572</v>
      </c>
      <c r="DM272" s="9">
        <f t="shared" si="447"/>
        <v>1.6144934416066608</v>
      </c>
      <c r="DN272" s="9">
        <f t="shared" si="448"/>
        <v>4.8559015647366977E-3</v>
      </c>
      <c r="DO272" s="9">
        <f t="shared" si="449"/>
        <v>0</v>
      </c>
      <c r="DP272" s="9">
        <f t="shared" si="450"/>
        <v>0.62622210694232139</v>
      </c>
      <c r="DQ272" s="9">
        <f t="shared" si="451"/>
        <v>0.34824540415595223</v>
      </c>
      <c r="DR272" s="9">
        <f t="shared" si="452"/>
        <v>2.5532488901726411E-2</v>
      </c>
      <c r="DS272" s="9">
        <f t="shared" si="453"/>
        <v>46</v>
      </c>
      <c r="DT272" s="9">
        <f t="shared" si="454"/>
        <v>1.9566184974070457</v>
      </c>
      <c r="IF272" s="17"/>
      <c r="IG272" s="17"/>
      <c r="IH272" s="17"/>
      <c r="II272" s="17"/>
      <c r="IJ272" s="17"/>
      <c r="IK272" s="17"/>
      <c r="IL272" s="17"/>
      <c r="IM272" s="17"/>
      <c r="IN272" s="17"/>
      <c r="IO272" s="17"/>
      <c r="IP272" s="17"/>
      <c r="IQ272" s="17"/>
      <c r="IR272" s="17"/>
      <c r="IS272" s="17"/>
      <c r="IT272" s="17"/>
      <c r="IU272" s="17"/>
      <c r="IV272" s="17"/>
    </row>
    <row r="273" spans="1:256" s="12" customFormat="1" x14ac:dyDescent="0.25">
      <c r="A273" s="16" t="s">
        <v>206</v>
      </c>
      <c r="B273" s="16" t="s">
        <v>207</v>
      </c>
      <c r="C273" s="9">
        <v>48.142400000000002</v>
      </c>
      <c r="D273" s="9">
        <v>1.2535000000000001</v>
      </c>
      <c r="E273" s="9">
        <v>6.6101000000000001</v>
      </c>
      <c r="F273" s="9"/>
      <c r="G273" s="9">
        <v>14.727</v>
      </c>
      <c r="H273" s="9">
        <v>0.60499999999999998</v>
      </c>
      <c r="I273" s="9">
        <v>14.2233</v>
      </c>
      <c r="J273" s="9">
        <v>10.2346</v>
      </c>
      <c r="K273" s="9">
        <v>1.2403999999999999</v>
      </c>
      <c r="L273" s="9">
        <v>0.17680000000000001</v>
      </c>
      <c r="M273" s="9">
        <v>0.06</v>
      </c>
      <c r="N273" s="9">
        <v>0.1149</v>
      </c>
      <c r="P273" s="17"/>
      <c r="Q273" s="9">
        <f>C273/'ST1.2-NatData'!R$1</f>
        <v>0.80125158111976569</v>
      </c>
      <c r="R273" s="9">
        <f>D273/'ST1.2-NatData'!S$1</f>
        <v>1.5688556802963743E-2</v>
      </c>
      <c r="S273" s="9">
        <f>E273/'ST1.2-NatData'!T$1</f>
        <v>6.4829689783348535E-2</v>
      </c>
      <c r="T273" s="9">
        <f>F273/'ST1.2-NatData'!U$1</f>
        <v>0</v>
      </c>
      <c r="U273" s="9">
        <f>G273/'ST1.2-NatData'!V$1</f>
        <v>0.20498009631712272</v>
      </c>
      <c r="V273" s="9">
        <f>H273/'ST1.2-NatData'!W$1</f>
        <v>8.528694475379562E-3</v>
      </c>
      <c r="W273" s="9">
        <f>I273/'ST1.2-NatData'!X$1</f>
        <v>0.35290045653036917</v>
      </c>
      <c r="X273" s="9">
        <f>J273/'ST1.2-NatData'!Y$1</f>
        <v>0.18250325433763084</v>
      </c>
      <c r="Y273" s="9">
        <f>K273/'ST1.2-NatData'!Z$1</f>
        <v>2.0013230287678083E-2</v>
      </c>
      <c r="Z273" s="9">
        <f>L273/'ST1.2-NatData'!AA$1</f>
        <v>1.8769374495732304E-3</v>
      </c>
      <c r="AA273" s="9">
        <f>M273/'ST1.2-NatData'!AB$1</f>
        <v>3.1582271818086111E-3</v>
      </c>
      <c r="AB273" s="9">
        <f>N273/'ST1.2-NatData'!AC$1</f>
        <v>3.2409105012269762E-3</v>
      </c>
      <c r="AC273" s="9">
        <f>O273/'ST1.2-NatData'!AD$1</f>
        <v>0</v>
      </c>
      <c r="AD273" s="9">
        <f t="shared" si="364"/>
        <v>2.6023715834347758</v>
      </c>
      <c r="AE273" s="9">
        <f t="shared" si="365"/>
        <v>1.7392923546244314</v>
      </c>
      <c r="AF273" s="9">
        <f t="shared" si="366"/>
        <v>1.5130087648122978</v>
      </c>
      <c r="AG273" s="9">
        <f t="shared" si="367"/>
        <v>1.6955120191499287</v>
      </c>
      <c r="AH273" s="9">
        <f t="shared" si="368"/>
        <v>9.1991435237780426</v>
      </c>
      <c r="AI273" s="9">
        <f t="shared" si="369"/>
        <v>8.5921511509636002</v>
      </c>
      <c r="AJ273" s="9">
        <f t="shared" si="370"/>
        <v>8.8468850887417965</v>
      </c>
      <c r="AK273" s="9">
        <f t="shared" si="371"/>
        <v>8.848971853676737</v>
      </c>
      <c r="AL273" s="9"/>
      <c r="AM273" s="9">
        <f t="shared" si="372"/>
        <v>7.3708282933748093</v>
      </c>
      <c r="AN273" s="9">
        <f t="shared" si="373"/>
        <v>1.1927552418380605</v>
      </c>
      <c r="AO273" s="9">
        <f t="shared" si="374"/>
        <v>0.56358353521286908</v>
      </c>
      <c r="AP273" s="9">
        <f t="shared" si="375"/>
        <v>0.14432128571140787</v>
      </c>
      <c r="AQ273" s="9">
        <f t="shared" si="376"/>
        <v>0</v>
      </c>
      <c r="AR273" s="9">
        <f t="shared" si="377"/>
        <v>7.8456684549469469E-2</v>
      </c>
      <c r="AS273" s="9">
        <f t="shared" si="378"/>
        <v>3.2463819492296602</v>
      </c>
      <c r="AT273" s="9">
        <f t="shared" si="379"/>
        <v>1.8856413255390589</v>
      </c>
      <c r="AU273" s="9">
        <f t="shared" si="380"/>
        <v>0.91838478024246584</v>
      </c>
      <c r="AV273" s="9">
        <f t="shared" si="381"/>
        <v>1.6788736302084337</v>
      </c>
      <c r="AW273" s="9">
        <f t="shared" si="382"/>
        <v>0.59725841045089956</v>
      </c>
      <c r="AX273" s="9">
        <f t="shared" si="383"/>
        <v>0</v>
      </c>
      <c r="AY273" s="9">
        <f t="shared" si="384"/>
        <v>0.36820915558154482</v>
      </c>
      <c r="AZ273" s="9">
        <f t="shared" si="385"/>
        <v>3.453243396755612E-2</v>
      </c>
      <c r="BA273" s="9">
        <f t="shared" si="386"/>
        <v>47.820312810461395</v>
      </c>
      <c r="BB273" s="10">
        <f t="shared" si="387"/>
        <v>0</v>
      </c>
      <c r="BC273" s="9">
        <f t="shared" si="388"/>
        <v>1.8203128104613953</v>
      </c>
      <c r="BD273" s="9">
        <f t="shared" si="389"/>
        <v>12.612919857860639</v>
      </c>
      <c r="BE273" s="11">
        <f t="shared" si="390"/>
        <v>2.1359505374077381</v>
      </c>
      <c r="BF273" s="9">
        <f t="shared" si="391"/>
        <v>0.12082060356394389</v>
      </c>
      <c r="BG273" s="9">
        <f t="shared" si="392"/>
        <v>24</v>
      </c>
      <c r="BH273" s="9"/>
      <c r="BI273" s="9">
        <f t="shared" si="393"/>
        <v>6.8844746949295992</v>
      </c>
      <c r="BJ273" s="9">
        <f t="shared" si="394"/>
        <v>1.1140529873772225</v>
      </c>
      <c r="BK273" s="9">
        <f t="shared" si="395"/>
        <v>-1.4723176931781268E-3</v>
      </c>
      <c r="BL273" s="9">
        <f t="shared" si="396"/>
        <v>0.13479845139154276</v>
      </c>
      <c r="BM273" s="9">
        <f t="shared" si="397"/>
        <v>0</v>
      </c>
      <c r="BN273" s="9">
        <f t="shared" si="398"/>
        <v>7.3279832052849395E-2</v>
      </c>
      <c r="BO273" s="9">
        <f t="shared" si="399"/>
        <v>3.0321740637529913</v>
      </c>
      <c r="BP273" s="9">
        <f t="shared" si="400"/>
        <v>1.7612199704957956</v>
      </c>
      <c r="BQ273" s="9">
        <f t="shared" si="401"/>
        <v>0</v>
      </c>
      <c r="BR273" s="9">
        <f t="shared" si="402"/>
        <v>1.5680955468116775</v>
      </c>
      <c r="BS273" s="9">
        <f t="shared" si="403"/>
        <v>0</v>
      </c>
      <c r="BT273" s="9">
        <f t="shared" si="404"/>
        <v>0.43190445318832249</v>
      </c>
      <c r="BU273" s="9">
        <f t="shared" si="405"/>
        <v>1.0557371933515023</v>
      </c>
      <c r="BV273" s="9">
        <f t="shared" si="406"/>
        <v>0.34391339930154563</v>
      </c>
      <c r="BW273" s="9">
        <f t="shared" si="407"/>
        <v>3.2253860535274632E-2</v>
      </c>
      <c r="BX273" s="9">
        <f t="shared" si="408"/>
        <v>44.664957633479688</v>
      </c>
      <c r="BY273" s="10">
        <f t="shared" si="409"/>
        <v>0.75802136523837438</v>
      </c>
      <c r="BZ273" s="9">
        <f t="shared" si="410"/>
        <v>0</v>
      </c>
      <c r="CA273" s="9">
        <f t="shared" si="411"/>
        <v>0</v>
      </c>
      <c r="CB273" s="11">
        <f t="shared" si="412"/>
        <v>0</v>
      </c>
      <c r="CC273" s="9">
        <f t="shared" si="413"/>
        <v>1.9450176417915312</v>
      </c>
      <c r="CD273" s="9">
        <f t="shared" si="414"/>
        <v>23.999999999999996</v>
      </c>
      <c r="CE273" s="9"/>
      <c r="CF273" s="9">
        <f t="shared" si="415"/>
        <v>7.0885806653392427</v>
      </c>
      <c r="CG273" s="9">
        <f t="shared" si="416"/>
        <v>1.147081631704125</v>
      </c>
      <c r="CH273" s="9">
        <f t="shared" si="417"/>
        <v>0.23566229704336727</v>
      </c>
      <c r="CI273" s="9">
        <f t="shared" si="418"/>
        <v>0.1387948592440186</v>
      </c>
      <c r="CJ273" s="9">
        <f t="shared" si="419"/>
        <v>0</v>
      </c>
      <c r="CK273" s="9">
        <f t="shared" si="420"/>
        <v>7.545237998066999E-2</v>
      </c>
      <c r="CL273" s="9">
        <f t="shared" si="421"/>
        <v>3.1220697866886957</v>
      </c>
      <c r="CM273" s="9">
        <f t="shared" si="422"/>
        <v>1.8134353575968103</v>
      </c>
      <c r="CN273" s="9">
        <f t="shared" si="423"/>
        <v>0.38541468055356187</v>
      </c>
      <c r="CO273" s="9">
        <f t="shared" si="424"/>
        <v>1.6145853194464379</v>
      </c>
      <c r="CP273" s="9">
        <f t="shared" si="425"/>
        <v>0</v>
      </c>
      <c r="CQ273" s="9">
        <f t="shared" si="426"/>
        <v>0.61268040291050929</v>
      </c>
      <c r="CR273" s="9">
        <f t="shared" si="427"/>
        <v>0.35410949721922985</v>
      </c>
      <c r="CS273" s="9">
        <f t="shared" si="428"/>
        <v>3.321009987026094E-2</v>
      </c>
      <c r="CT273" s="9">
        <f t="shared" si="429"/>
        <v>45.989152277960144</v>
      </c>
      <c r="CU273" s="10">
        <f t="shared" si="430"/>
        <v>5.9818630944921377E-3</v>
      </c>
      <c r="CV273" s="9">
        <f t="shared" si="431"/>
        <v>0</v>
      </c>
      <c r="CW273" s="9">
        <f t="shared" si="432"/>
        <v>0</v>
      </c>
      <c r="CX273" s="11">
        <f t="shared" si="433"/>
        <v>0</v>
      </c>
      <c r="CY273" s="9">
        <f t="shared" si="434"/>
        <v>1.9433875642511467</v>
      </c>
      <c r="CZ273" s="9">
        <f t="shared" si="435"/>
        <v>2.7940472961601629E-2</v>
      </c>
      <c r="DA273" s="9">
        <f t="shared" si="436"/>
        <v>2.8671962787251638E-2</v>
      </c>
      <c r="DB273" s="9">
        <f t="shared" si="437"/>
        <v>23.999999999999996</v>
      </c>
      <c r="DD273" s="9">
        <f t="shared" si="438"/>
        <v>7.0902526890427886</v>
      </c>
      <c r="DE273" s="9">
        <f t="shared" si="439"/>
        <v>1.1473522003508909</v>
      </c>
      <c r="DF273" s="9">
        <f t="shared" si="440"/>
        <v>0.23760488939367974</v>
      </c>
      <c r="DG273" s="9">
        <f t="shared" si="441"/>
        <v>0.13882759757423485</v>
      </c>
      <c r="DH273" s="9">
        <f t="shared" si="442"/>
        <v>0</v>
      </c>
      <c r="DI273" s="9">
        <f t="shared" si="443"/>
        <v>7.5470177361242022E-2</v>
      </c>
      <c r="DJ273" s="9">
        <f t="shared" si="444"/>
        <v>3.1228062069869078</v>
      </c>
      <c r="DK273" s="9">
        <f t="shared" si="445"/>
        <v>1.8138631028741654</v>
      </c>
      <c r="DL273" s="9">
        <f t="shared" si="446"/>
        <v>0.3885719741902296</v>
      </c>
      <c r="DM273" s="9">
        <f t="shared" si="447"/>
        <v>1.6149661608381021</v>
      </c>
      <c r="DN273" s="9">
        <f t="shared" si="448"/>
        <v>3.5381350283314461E-3</v>
      </c>
      <c r="DO273" s="9">
        <f t="shared" si="449"/>
        <v>0</v>
      </c>
      <c r="DP273" s="9">
        <f t="shared" si="450"/>
        <v>0.61258904364160105</v>
      </c>
      <c r="DQ273" s="9">
        <f t="shared" si="451"/>
        <v>0.35419302303362826</v>
      </c>
      <c r="DR273" s="9">
        <f t="shared" si="452"/>
        <v>3.3217933324770632E-2</v>
      </c>
      <c r="DS273" s="9">
        <f t="shared" si="453"/>
        <v>46</v>
      </c>
      <c r="DT273" s="9">
        <f t="shared" si="454"/>
        <v>1.9433742107550158</v>
      </c>
      <c r="IF273" s="17"/>
      <c r="IG273" s="17"/>
      <c r="IH273" s="17"/>
      <c r="II273" s="17"/>
      <c r="IJ273" s="17"/>
      <c r="IK273" s="17"/>
      <c r="IL273" s="17"/>
      <c r="IM273" s="17"/>
      <c r="IN273" s="17"/>
      <c r="IO273" s="17"/>
      <c r="IP273" s="17"/>
      <c r="IQ273" s="17"/>
      <c r="IR273" s="17"/>
      <c r="IS273" s="17"/>
      <c r="IT273" s="17"/>
      <c r="IU273" s="17"/>
      <c r="IV273" s="17"/>
    </row>
    <row r="274" spans="1:256" s="12" customFormat="1" x14ac:dyDescent="0.25">
      <c r="A274" s="16" t="s">
        <v>206</v>
      </c>
      <c r="B274" s="16" t="s">
        <v>207</v>
      </c>
      <c r="C274" s="9">
        <v>48.009900000000002</v>
      </c>
      <c r="D274" s="9">
        <v>1.2431000000000001</v>
      </c>
      <c r="E274" s="9">
        <v>6.8707000000000003</v>
      </c>
      <c r="F274" s="9"/>
      <c r="G274" s="9">
        <v>14.3872</v>
      </c>
      <c r="H274" s="9">
        <v>0.56979999999999997</v>
      </c>
      <c r="I274" s="9">
        <v>14.0785</v>
      </c>
      <c r="J274" s="9">
        <v>10.215299999999999</v>
      </c>
      <c r="K274" s="9">
        <v>1.2599</v>
      </c>
      <c r="L274" s="9">
        <v>0.16370000000000001</v>
      </c>
      <c r="M274" s="9">
        <v>3.6700000000000003E-2</v>
      </c>
      <c r="N274" s="9">
        <v>0.1237</v>
      </c>
      <c r="P274" s="17"/>
      <c r="Q274" s="9">
        <f>C274/'ST1.2-NatData'!R$1</f>
        <v>0.7990463351308168</v>
      </c>
      <c r="R274" s="9">
        <f>D274/'ST1.2-NatData'!S$1</f>
        <v>1.5558392470494E-2</v>
      </c>
      <c r="S274" s="9">
        <f>E274/'ST1.2-NatData'!T$1</f>
        <v>6.7385568992065603E-2</v>
      </c>
      <c r="T274" s="9">
        <f>F274/'ST1.2-NatData'!U$1</f>
        <v>0</v>
      </c>
      <c r="U274" s="9">
        <f>G274/'ST1.2-NatData'!V$1</f>
        <v>0.20025053586838515</v>
      </c>
      <c r="V274" s="9">
        <f>H274/'ST1.2-NatData'!W$1</f>
        <v>8.0324795240847516E-3</v>
      </c>
      <c r="W274" s="9">
        <f>I274/'ST1.2-NatData'!X$1</f>
        <v>0.34930776101627631</v>
      </c>
      <c r="X274" s="9">
        <f>J274/'ST1.2-NatData'!Y$1</f>
        <v>0.18215909698817737</v>
      </c>
      <c r="Y274" s="9">
        <f>K274/'ST1.2-NatData'!Z$1</f>
        <v>2.0327852982461803E-2</v>
      </c>
      <c r="Z274" s="9">
        <f>L274/'ST1.2-NatData'!AA$1</f>
        <v>1.7378657267824538E-3</v>
      </c>
      <c r="AA274" s="9">
        <f>M274/'ST1.2-NatData'!AB$1</f>
        <v>1.931782292872934E-3</v>
      </c>
      <c r="AB274" s="9">
        <f>N274/'ST1.2-NatData'!AC$1</f>
        <v>3.4891264491016274E-3</v>
      </c>
      <c r="AC274" s="9">
        <f>O274/'ST1.2-NatData'!AD$1</f>
        <v>0</v>
      </c>
      <c r="AD274" s="9">
        <f t="shared" si="364"/>
        <v>2.5958922086559735</v>
      </c>
      <c r="AE274" s="9">
        <f t="shared" si="365"/>
        <v>1.7332571764008535</v>
      </c>
      <c r="AF274" s="9">
        <f t="shared" si="366"/>
        <v>1.5069666419941878</v>
      </c>
      <c r="AG274" s="9">
        <f t="shared" si="367"/>
        <v>1.6891257389823653</v>
      </c>
      <c r="AH274" s="9">
        <f t="shared" si="368"/>
        <v>9.2311748180523043</v>
      </c>
      <c r="AI274" s="9">
        <f t="shared" si="369"/>
        <v>8.6266010392883921</v>
      </c>
      <c r="AJ274" s="9">
        <f t="shared" si="370"/>
        <v>8.8803335677289095</v>
      </c>
      <c r="AK274" s="9">
        <f t="shared" si="371"/>
        <v>8.8694130143383472</v>
      </c>
      <c r="AL274" s="9"/>
      <c r="AM274" s="9">
        <f t="shared" si="372"/>
        <v>7.3761364073165785</v>
      </c>
      <c r="AN274" s="9">
        <f t="shared" si="373"/>
        <v>1.2440959351593643</v>
      </c>
      <c r="AO274" s="9">
        <f t="shared" si="374"/>
        <v>0.62023234247594239</v>
      </c>
      <c r="AP274" s="9">
        <f t="shared" si="375"/>
        <v>0.14362224078299879</v>
      </c>
      <c r="AQ274" s="9">
        <f t="shared" si="376"/>
        <v>0</v>
      </c>
      <c r="AR274" s="9">
        <f t="shared" si="377"/>
        <v>7.4149222709251922E-2</v>
      </c>
      <c r="AS274" s="9">
        <f t="shared" si="378"/>
        <v>3.2245210072436823</v>
      </c>
      <c r="AT274" s="9">
        <f t="shared" si="379"/>
        <v>1.8485477040097167</v>
      </c>
      <c r="AU274" s="9">
        <f t="shared" si="380"/>
        <v>0.91107251722159255</v>
      </c>
      <c r="AV274" s="9">
        <f t="shared" si="381"/>
        <v>1.6815424689964102</v>
      </c>
      <c r="AW274" s="9">
        <f t="shared" si="382"/>
        <v>0.59261498621800257</v>
      </c>
      <c r="AX274" s="9">
        <f t="shared" si="383"/>
        <v>0</v>
      </c>
      <c r="AY274" s="9">
        <f t="shared" si="384"/>
        <v>0.37529992911354165</v>
      </c>
      <c r="AZ274" s="9">
        <f t="shared" si="385"/>
        <v>3.2085084668460703E-2</v>
      </c>
      <c r="BA274" s="9">
        <f t="shared" si="386"/>
        <v>47.876228217576525</v>
      </c>
      <c r="BB274" s="10">
        <f t="shared" si="387"/>
        <v>0</v>
      </c>
      <c r="BC274" s="9">
        <f t="shared" si="388"/>
        <v>1.876228217576525</v>
      </c>
      <c r="BD274" s="9">
        <f t="shared" si="389"/>
        <v>13.063632814442363</v>
      </c>
      <c r="BE274" s="11">
        <f t="shared" si="390"/>
        <v>2.0675219111599188</v>
      </c>
      <c r="BF274" s="9">
        <f t="shared" si="391"/>
        <v>7.3730426153599815E-2</v>
      </c>
      <c r="BG274" s="9">
        <f t="shared" si="392"/>
        <v>24</v>
      </c>
      <c r="BH274" s="9"/>
      <c r="BI274" s="9">
        <f t="shared" si="393"/>
        <v>6.8930539450790853</v>
      </c>
      <c r="BJ274" s="9">
        <f t="shared" si="394"/>
        <v>1.1626168389999856</v>
      </c>
      <c r="BK274" s="9">
        <f t="shared" si="395"/>
        <v>5.5670784079071112E-2</v>
      </c>
      <c r="BL274" s="9">
        <f t="shared" si="396"/>
        <v>0.13421604465562023</v>
      </c>
      <c r="BM274" s="9">
        <f t="shared" si="397"/>
        <v>0</v>
      </c>
      <c r="BN274" s="9">
        <f t="shared" si="398"/>
        <v>6.9292996210532254E-2</v>
      </c>
      <c r="BO274" s="9">
        <f t="shared" si="399"/>
        <v>3.0133386942145104</v>
      </c>
      <c r="BP274" s="9">
        <f t="shared" si="400"/>
        <v>1.7274814808402688</v>
      </c>
      <c r="BQ274" s="9">
        <f t="shared" si="401"/>
        <v>0</v>
      </c>
      <c r="BR274" s="9">
        <f t="shared" si="402"/>
        <v>1.5714138553940458</v>
      </c>
      <c r="BS274" s="9">
        <f t="shared" si="403"/>
        <v>0</v>
      </c>
      <c r="BT274" s="9">
        <f t="shared" si="404"/>
        <v>0.42858614460595423</v>
      </c>
      <c r="BU274" s="9">
        <f t="shared" si="405"/>
        <v>1.0478818407063306</v>
      </c>
      <c r="BV274" s="9">
        <f t="shared" si="406"/>
        <v>0.35072055533001328</v>
      </c>
      <c r="BW274" s="9">
        <f t="shared" si="407"/>
        <v>2.9983748569610384E-2</v>
      </c>
      <c r="BX274" s="9">
        <f t="shared" si="408"/>
        <v>44.740688833157115</v>
      </c>
      <c r="BY274" s="10">
        <f t="shared" si="409"/>
        <v>0.72898678267181183</v>
      </c>
      <c r="BZ274" s="9">
        <f t="shared" si="410"/>
        <v>0</v>
      </c>
      <c r="CA274" s="9">
        <f t="shared" si="411"/>
        <v>0</v>
      </c>
      <c r="CB274" s="11">
        <f t="shared" si="412"/>
        <v>0</v>
      </c>
      <c r="CC274" s="9">
        <f t="shared" si="413"/>
        <v>1.9532359830125947</v>
      </c>
      <c r="CD274" s="9">
        <f t="shared" si="414"/>
        <v>24</v>
      </c>
      <c r="CE274" s="9"/>
      <c r="CF274" s="9">
        <f t="shared" si="415"/>
        <v>7.0957979920329564</v>
      </c>
      <c r="CG274" s="9">
        <f t="shared" si="416"/>
        <v>1.196812660601505</v>
      </c>
      <c r="CH274" s="9">
        <f t="shared" si="417"/>
        <v>0.29261065263446184</v>
      </c>
      <c r="CI274" s="9">
        <f t="shared" si="418"/>
        <v>0.13816371491562859</v>
      </c>
      <c r="CJ274" s="9">
        <f t="shared" si="419"/>
        <v>0</v>
      </c>
      <c r="CK274" s="9">
        <f t="shared" si="420"/>
        <v>7.1331097549824959E-2</v>
      </c>
      <c r="CL274" s="9">
        <f t="shared" si="421"/>
        <v>3.1019694356210663</v>
      </c>
      <c r="CM274" s="9">
        <f t="shared" si="422"/>
        <v>1.7782915556277226</v>
      </c>
      <c r="CN274" s="9">
        <f t="shared" si="423"/>
        <v>0.38236645634870392</v>
      </c>
      <c r="CO274" s="9">
        <f t="shared" si="424"/>
        <v>1.6176335436512976</v>
      </c>
      <c r="CP274" s="9">
        <f t="shared" si="425"/>
        <v>1.7763568394002505E-15</v>
      </c>
      <c r="CQ274" s="9">
        <f t="shared" si="426"/>
        <v>0.60809811490046872</v>
      </c>
      <c r="CR274" s="9">
        <f t="shared" si="427"/>
        <v>0.36103623040002758</v>
      </c>
      <c r="CS274" s="9">
        <f t="shared" si="428"/>
        <v>3.0865654699503645E-2</v>
      </c>
      <c r="CT274" s="9">
        <f t="shared" si="429"/>
        <v>46.056637959598206</v>
      </c>
      <c r="CU274" s="10">
        <f t="shared" si="430"/>
        <v>0</v>
      </c>
      <c r="CV274" s="9">
        <f t="shared" si="431"/>
        <v>5.6637959598205612E-2</v>
      </c>
      <c r="CW274" s="9">
        <f t="shared" si="432"/>
        <v>0.40993367638379075</v>
      </c>
      <c r="CX274" s="11">
        <f t="shared" si="433"/>
        <v>5.4335976668124508E-2</v>
      </c>
      <c r="CY274" s="9">
        <f t="shared" si="434"/>
        <v>1.8952225625328425</v>
      </c>
      <c r="CZ274" s="9">
        <f t="shared" si="435"/>
        <v>1.7154871140943835E-2</v>
      </c>
      <c r="DA274" s="9">
        <f t="shared" si="436"/>
        <v>3.0984606728007957E-2</v>
      </c>
      <c r="DB274" s="9">
        <f t="shared" si="437"/>
        <v>24</v>
      </c>
      <c r="DD274" s="9">
        <f t="shared" si="438"/>
        <v>7.0870719638686266</v>
      </c>
      <c r="DE274" s="9">
        <f t="shared" si="439"/>
        <v>1.1953408851936425</v>
      </c>
      <c r="DF274" s="9">
        <f t="shared" si="440"/>
        <v>0.28241284906226838</v>
      </c>
      <c r="DG274" s="9">
        <f t="shared" si="441"/>
        <v>0.13799380865998323</v>
      </c>
      <c r="DH274" s="9">
        <f t="shared" si="442"/>
        <v>0</v>
      </c>
      <c r="DI274" s="9">
        <f t="shared" si="443"/>
        <v>7.1243378428323595E-2</v>
      </c>
      <c r="DJ274" s="9">
        <f t="shared" si="444"/>
        <v>3.0981548015671505</v>
      </c>
      <c r="DK274" s="9">
        <f t="shared" si="445"/>
        <v>1.7761047089592832</v>
      </c>
      <c r="DL274" s="9">
        <f t="shared" si="446"/>
        <v>0.36590954667700881</v>
      </c>
      <c r="DM274" s="9">
        <f t="shared" si="447"/>
        <v>1.6156442655070615</v>
      </c>
      <c r="DN274" s="9">
        <f t="shared" si="448"/>
        <v>0</v>
      </c>
      <c r="DO274" s="9">
        <f t="shared" si="449"/>
        <v>1.844618781592966E-2</v>
      </c>
      <c r="DP274" s="9">
        <f t="shared" si="450"/>
        <v>0.62702624243492933</v>
      </c>
      <c r="DQ274" s="9">
        <f t="shared" si="451"/>
        <v>0.3605922475924066</v>
      </c>
      <c r="DR274" s="9">
        <f t="shared" si="452"/>
        <v>3.0827697788593737E-2</v>
      </c>
      <c r="DS274" s="9">
        <f t="shared" si="453"/>
        <v>46</v>
      </c>
      <c r="DT274" s="9">
        <f t="shared" si="454"/>
        <v>1.9519197214543904</v>
      </c>
      <c r="IF274" s="17"/>
      <c r="IG274" s="17"/>
      <c r="IH274" s="17"/>
      <c r="II274" s="17"/>
      <c r="IJ274" s="17"/>
      <c r="IK274" s="17"/>
      <c r="IL274" s="17"/>
      <c r="IM274" s="17"/>
      <c r="IN274" s="17"/>
      <c r="IO274" s="17"/>
      <c r="IP274" s="17"/>
      <c r="IQ274" s="17"/>
      <c r="IR274" s="17"/>
      <c r="IS274" s="17"/>
      <c r="IT274" s="17"/>
      <c r="IU274" s="17"/>
      <c r="IV274" s="17"/>
    </row>
    <row r="275" spans="1:256" s="12" customFormat="1" x14ac:dyDescent="0.25">
      <c r="A275" s="16" t="s">
        <v>206</v>
      </c>
      <c r="B275" s="16" t="s">
        <v>207</v>
      </c>
      <c r="C275" s="9">
        <v>47.8508</v>
      </c>
      <c r="D275" s="9">
        <v>1.3571</v>
      </c>
      <c r="E275" s="9">
        <v>7.1928999999999998</v>
      </c>
      <c r="F275" s="9"/>
      <c r="G275" s="9">
        <v>15.4527</v>
      </c>
      <c r="H275" s="9">
        <v>0.56130000000000002</v>
      </c>
      <c r="I275" s="9">
        <v>13.7692</v>
      </c>
      <c r="J275" s="9">
        <v>10.427</v>
      </c>
      <c r="K275" s="9">
        <v>1.3768</v>
      </c>
      <c r="L275" s="9">
        <v>0.1825</v>
      </c>
      <c r="M275" s="9">
        <v>5.7600000000000005E-2</v>
      </c>
      <c r="N275" s="9">
        <v>0.13020000000000001</v>
      </c>
      <c r="P275" s="17"/>
      <c r="Q275" s="9">
        <f>C275/'ST1.2-NatData'!R$1</f>
        <v>0.79639837560748283</v>
      </c>
      <c r="R275" s="9">
        <f>D275/'ST1.2-NatData'!S$1</f>
        <v>1.6985193807181567E-2</v>
      </c>
      <c r="S275" s="9">
        <f>E275/'ST1.2-NatData'!T$1</f>
        <v>7.0545600768921454E-2</v>
      </c>
      <c r="T275" s="9">
        <f>F275/'ST1.2-NatData'!U$1</f>
        <v>0</v>
      </c>
      <c r="U275" s="9">
        <f>G275/'ST1.2-NatData'!V$1</f>
        <v>0.21508086741085097</v>
      </c>
      <c r="V275" s="9">
        <f>H275/'ST1.2-NatData'!W$1</f>
        <v>7.9126548909595838E-3</v>
      </c>
      <c r="W275" s="9">
        <f>I275/'ST1.2-NatData'!X$1</f>
        <v>0.34163358475585548</v>
      </c>
      <c r="X275" s="9">
        <f>J275/'ST1.2-NatData'!Y$1</f>
        <v>0.18593412863995434</v>
      </c>
      <c r="Y275" s="9">
        <f>K275/'ST1.2-NatData'!Z$1</f>
        <v>2.2213975701447265E-2</v>
      </c>
      <c r="Z275" s="9">
        <f>L275/'ST1.2-NatData'!AA$1</f>
        <v>1.9374495732302859E-3</v>
      </c>
      <c r="AA275" s="9">
        <f>M275/'ST1.2-NatData'!AB$1</f>
        <v>3.0318980945362672E-3</v>
      </c>
      <c r="AB275" s="9">
        <f>N275/'ST1.2-NatData'!AC$1</f>
        <v>3.6724677742363127E-3</v>
      </c>
      <c r="AC275" s="9">
        <f>O275/'ST1.2-NatData'!AD$1</f>
        <v>0</v>
      </c>
      <c r="AD275" s="9">
        <f t="shared" si="364"/>
        <v>2.6164687850427772</v>
      </c>
      <c r="AE275" s="9">
        <f t="shared" si="365"/>
        <v>1.7533388571994823</v>
      </c>
      <c r="AF275" s="9">
        <f t="shared" si="366"/>
        <v>1.519101878010173</v>
      </c>
      <c r="AG275" s="9">
        <f t="shared" si="367"/>
        <v>1.7050360066501273</v>
      </c>
      <c r="AH275" s="9">
        <f t="shared" si="368"/>
        <v>9.1254465355065335</v>
      </c>
      <c r="AI275" s="9">
        <f t="shared" si="369"/>
        <v>8.557688057780771</v>
      </c>
      <c r="AJ275" s="9">
        <f t="shared" si="370"/>
        <v>8.7974681716372647</v>
      </c>
      <c r="AK275" s="9">
        <f t="shared" si="371"/>
        <v>8.8017503625526956</v>
      </c>
      <c r="AL275" s="9"/>
      <c r="AM275" s="9">
        <f t="shared" si="372"/>
        <v>7.2674907975703356</v>
      </c>
      <c r="AN275" s="9">
        <f t="shared" si="373"/>
        <v>1.2875202162639627</v>
      </c>
      <c r="AO275" s="9">
        <f t="shared" si="374"/>
        <v>0.55501101383429763</v>
      </c>
      <c r="AP275" s="9">
        <f t="shared" si="375"/>
        <v>0.15499747798265207</v>
      </c>
      <c r="AQ275" s="9">
        <f t="shared" si="376"/>
        <v>0</v>
      </c>
      <c r="AR275" s="9">
        <f t="shared" si="377"/>
        <v>7.2206509161365964E-2</v>
      </c>
      <c r="AS275" s="9">
        <f t="shared" si="378"/>
        <v>3.117559012422999</v>
      </c>
      <c r="AT275" s="9">
        <f t="shared" si="379"/>
        <v>1.9627089563680902</v>
      </c>
      <c r="AU275" s="9">
        <f t="shared" si="380"/>
        <v>0.86248296976940431</v>
      </c>
      <c r="AV275" s="9">
        <f t="shared" si="381"/>
        <v>1.6967319500298974</v>
      </c>
      <c r="AW275" s="9">
        <f t="shared" si="382"/>
        <v>0.55921491979930149</v>
      </c>
      <c r="AX275" s="9">
        <f t="shared" si="383"/>
        <v>0</v>
      </c>
      <c r="AY275" s="9">
        <f t="shared" si="384"/>
        <v>0.4054248952091965</v>
      </c>
      <c r="AZ275" s="9">
        <f t="shared" si="385"/>
        <v>3.5360184991505846E-2</v>
      </c>
      <c r="BA275" s="9">
        <f t="shared" si="386"/>
        <v>47.691711687169246</v>
      </c>
      <c r="BB275" s="10">
        <f t="shared" si="387"/>
        <v>0</v>
      </c>
      <c r="BC275" s="9">
        <f t="shared" si="388"/>
        <v>1.6917116871692457</v>
      </c>
      <c r="BD275" s="9">
        <f t="shared" si="389"/>
        <v>10.914446539308136</v>
      </c>
      <c r="BE275" s="11">
        <f t="shared" si="390"/>
        <v>1.9557225571069401</v>
      </c>
      <c r="BF275" s="9">
        <f t="shared" si="391"/>
        <v>0.2471079805407953</v>
      </c>
      <c r="BG275" s="9">
        <f t="shared" si="392"/>
        <v>24</v>
      </c>
      <c r="BH275" s="9"/>
      <c r="BI275" s="9">
        <f t="shared" si="393"/>
        <v>6.8153288681721609</v>
      </c>
      <c r="BJ275" s="9">
        <f t="shared" si="394"/>
        <v>1.2074144904583382</v>
      </c>
      <c r="BK275" s="9">
        <f t="shared" si="395"/>
        <v>2.2743358630499699E-2</v>
      </c>
      <c r="BL275" s="9">
        <f t="shared" si="396"/>
        <v>0.14535399020280962</v>
      </c>
      <c r="BM275" s="9">
        <f t="shared" si="397"/>
        <v>0</v>
      </c>
      <c r="BN275" s="9">
        <f t="shared" si="398"/>
        <v>6.7714032265705437E-2</v>
      </c>
      <c r="BO275" s="9">
        <f t="shared" si="399"/>
        <v>2.9235936484020195</v>
      </c>
      <c r="BP275" s="9">
        <f t="shared" si="400"/>
        <v>1.8405949704989688</v>
      </c>
      <c r="BQ275" s="9">
        <f t="shared" si="401"/>
        <v>0</v>
      </c>
      <c r="BR275" s="9">
        <f t="shared" si="402"/>
        <v>1.5911662721960109</v>
      </c>
      <c r="BS275" s="9">
        <f t="shared" si="403"/>
        <v>0</v>
      </c>
      <c r="BT275" s="9">
        <f t="shared" si="404"/>
        <v>0.40883372780398908</v>
      </c>
      <c r="BU275" s="9">
        <f t="shared" si="405"/>
        <v>0.99547300050100362</v>
      </c>
      <c r="BV275" s="9">
        <f t="shared" si="406"/>
        <v>0.38020054915221496</v>
      </c>
      <c r="BW275" s="9">
        <f t="shared" si="407"/>
        <v>3.316017815077054E-2</v>
      </c>
      <c r="BX275" s="9">
        <f t="shared" si="408"/>
        <v>44.724473478903292</v>
      </c>
      <c r="BY275" s="10">
        <f t="shared" si="409"/>
        <v>0.69299685239872433</v>
      </c>
      <c r="BZ275" s="9">
        <f t="shared" si="410"/>
        <v>0</v>
      </c>
      <c r="CA275" s="9">
        <f t="shared" si="411"/>
        <v>0</v>
      </c>
      <c r="CB275" s="11">
        <f t="shared" si="412"/>
        <v>0</v>
      </c>
      <c r="CC275" s="9">
        <f t="shared" si="413"/>
        <v>1.9426261282698118</v>
      </c>
      <c r="CD275" s="9">
        <f t="shared" si="414"/>
        <v>24</v>
      </c>
      <c r="CE275" s="9"/>
      <c r="CF275" s="9">
        <f t="shared" si="415"/>
        <v>7.0062893613504498</v>
      </c>
      <c r="CG275" s="9">
        <f t="shared" si="416"/>
        <v>1.2412453548272318</v>
      </c>
      <c r="CH275" s="9">
        <f t="shared" si="417"/>
        <v>0.24753471617768241</v>
      </c>
      <c r="CI275" s="9">
        <f t="shared" si="418"/>
        <v>0.14942670190777022</v>
      </c>
      <c r="CJ275" s="9">
        <f t="shared" si="419"/>
        <v>0</v>
      </c>
      <c r="CK275" s="9">
        <f t="shared" si="420"/>
        <v>6.9611329556366869E-2</v>
      </c>
      <c r="CL275" s="9">
        <f t="shared" si="421"/>
        <v>3.0055105882519806</v>
      </c>
      <c r="CM275" s="9">
        <f t="shared" si="422"/>
        <v>1.892167085375096</v>
      </c>
      <c r="CN275" s="9">
        <f t="shared" si="423"/>
        <v>0.36425042126889551</v>
      </c>
      <c r="CO275" s="9">
        <f t="shared" si="424"/>
        <v>1.6357495787311072</v>
      </c>
      <c r="CP275" s="9">
        <f t="shared" si="425"/>
        <v>2.6645352591003757E-15</v>
      </c>
      <c r="CQ275" s="9">
        <f t="shared" si="426"/>
        <v>0.57505720969269691</v>
      </c>
      <c r="CR275" s="9">
        <f t="shared" si="427"/>
        <v>0.39085348839801182</v>
      </c>
      <c r="CS275" s="9">
        <f t="shared" si="428"/>
        <v>3.4089301909291284E-2</v>
      </c>
      <c r="CT275" s="9">
        <f t="shared" si="429"/>
        <v>45.977620271650977</v>
      </c>
      <c r="CU275" s="10">
        <f t="shared" si="430"/>
        <v>1.1827564553891563E-2</v>
      </c>
      <c r="CV275" s="9">
        <f t="shared" si="431"/>
        <v>0</v>
      </c>
      <c r="CW275" s="9">
        <f t="shared" si="432"/>
        <v>0</v>
      </c>
      <c r="CX275" s="11">
        <f t="shared" si="433"/>
        <v>0</v>
      </c>
      <c r="CY275" s="9">
        <f t="shared" si="434"/>
        <v>1.941018554658462</v>
      </c>
      <c r="CZ275" s="9">
        <f t="shared" si="435"/>
        <v>2.6673026986330482E-2</v>
      </c>
      <c r="DA275" s="9">
        <f t="shared" si="436"/>
        <v>3.2308418355207508E-2</v>
      </c>
      <c r="DB275" s="9">
        <f t="shared" si="437"/>
        <v>24</v>
      </c>
      <c r="DD275" s="9">
        <f t="shared" si="438"/>
        <v>7.0096996912395397</v>
      </c>
      <c r="DE275" s="9">
        <f t="shared" si="439"/>
        <v>1.2418495342887044</v>
      </c>
      <c r="DF275" s="9">
        <f t="shared" si="440"/>
        <v>0.25154922552824388</v>
      </c>
      <c r="DG275" s="9">
        <f t="shared" si="441"/>
        <v>0.14949943575038815</v>
      </c>
      <c r="DH275" s="9">
        <f t="shared" si="442"/>
        <v>0</v>
      </c>
      <c r="DI275" s="9">
        <f t="shared" si="443"/>
        <v>6.9645213055257865E-2</v>
      </c>
      <c r="DJ275" s="9">
        <f t="shared" si="444"/>
        <v>3.0069735284850281</v>
      </c>
      <c r="DK275" s="9">
        <f t="shared" si="445"/>
        <v>1.8930881027116058</v>
      </c>
      <c r="DL275" s="9">
        <f t="shared" si="446"/>
        <v>0.37075550553052405</v>
      </c>
      <c r="DM275" s="9">
        <f t="shared" si="447"/>
        <v>1.6365457841676376</v>
      </c>
      <c r="DN275" s="9">
        <f t="shared" si="448"/>
        <v>7.3012896981614617E-3</v>
      </c>
      <c r="DO275" s="9">
        <f t="shared" si="449"/>
        <v>0</v>
      </c>
      <c r="DP275" s="9">
        <f t="shared" si="450"/>
        <v>0.57485036766488495</v>
      </c>
      <c r="DQ275" s="9">
        <f t="shared" si="451"/>
        <v>0.39104373736790049</v>
      </c>
      <c r="DR275" s="9">
        <f t="shared" si="452"/>
        <v>3.4105894967214473E-2</v>
      </c>
      <c r="DS275" s="9">
        <f t="shared" si="453"/>
        <v>46</v>
      </c>
      <c r="DT275" s="9">
        <f t="shared" si="454"/>
        <v>1.940989845283845</v>
      </c>
      <c r="IF275" s="17"/>
      <c r="IG275" s="17"/>
      <c r="IH275" s="17"/>
      <c r="II275" s="17"/>
      <c r="IJ275" s="17"/>
      <c r="IK275" s="17"/>
      <c r="IL275" s="17"/>
      <c r="IM275" s="17"/>
      <c r="IN275" s="17"/>
      <c r="IO275" s="17"/>
      <c r="IP275" s="17"/>
      <c r="IQ275" s="17"/>
      <c r="IR275" s="17"/>
      <c r="IS275" s="17"/>
      <c r="IT275" s="17"/>
      <c r="IU275" s="17"/>
      <c r="IV275" s="17"/>
    </row>
    <row r="276" spans="1:256" s="12" customFormat="1" x14ac:dyDescent="0.25">
      <c r="A276" s="16" t="s">
        <v>206</v>
      </c>
      <c r="B276" s="16" t="s">
        <v>207</v>
      </c>
      <c r="C276" s="9">
        <v>48.329799999999999</v>
      </c>
      <c r="D276" s="9">
        <v>1.3563000000000001</v>
      </c>
      <c r="E276" s="9">
        <v>6.8734999999999999</v>
      </c>
      <c r="F276" s="9"/>
      <c r="G276" s="9">
        <v>14.841699999999999</v>
      </c>
      <c r="H276" s="9">
        <v>0.56259999999999999</v>
      </c>
      <c r="I276" s="9">
        <v>13.766299999999999</v>
      </c>
      <c r="J276" s="9">
        <v>10.401999999999999</v>
      </c>
      <c r="K276" s="9">
        <v>1.2835000000000001</v>
      </c>
      <c r="L276" s="9">
        <v>0.17470000000000002</v>
      </c>
      <c r="M276" s="9">
        <v>5.4900000000000004E-2</v>
      </c>
      <c r="N276" s="9">
        <v>0.1368</v>
      </c>
      <c r="P276" s="17"/>
      <c r="Q276" s="9">
        <f>C276/'ST1.2-NatData'!R$1</f>
        <v>0.80437054789960716</v>
      </c>
      <c r="R276" s="9">
        <f>D276/'ST1.2-NatData'!S$1</f>
        <v>1.6975181166222358E-2</v>
      </c>
      <c r="S276" s="9">
        <f>E276/'ST1.2-NatData'!T$1</f>
        <v>6.7413030472435534E-2</v>
      </c>
      <c r="T276" s="9">
        <f>F276/'ST1.2-NatData'!U$1</f>
        <v>0</v>
      </c>
      <c r="U276" s="9">
        <f>G276/'ST1.2-NatData'!V$1</f>
        <v>0.20657656654511036</v>
      </c>
      <c r="V276" s="9">
        <f>H276/'ST1.2-NatData'!W$1</f>
        <v>7.9309810113199035E-3</v>
      </c>
      <c r="W276" s="9">
        <f>I276/'ST1.2-NatData'!X$1</f>
        <v>0.34156163159984115</v>
      </c>
      <c r="X276" s="9">
        <f>J276/'ST1.2-NatData'!Y$1</f>
        <v>0.18548832896449649</v>
      </c>
      <c r="Y276" s="9">
        <f>K276/'ST1.2-NatData'!Z$1</f>
        <v>2.0708627115635942E-2</v>
      </c>
      <c r="Z276" s="9">
        <f>L276/'ST1.2-NatData'!AA$1</f>
        <v>1.8546435092785258E-3</v>
      </c>
      <c r="AA276" s="9">
        <f>M276/'ST1.2-NatData'!AB$1</f>
        <v>2.8897778713548794E-3</v>
      </c>
      <c r="AB276" s="9">
        <f>N276/'ST1.2-NatData'!AC$1</f>
        <v>3.8586297351423009E-3</v>
      </c>
      <c r="AC276" s="9">
        <f>O276/'ST1.2-NatData'!AD$1</f>
        <v>0</v>
      </c>
      <c r="AD276" s="9">
        <f t="shared" si="364"/>
        <v>2.6124255320978964</v>
      </c>
      <c r="AE276" s="9">
        <f t="shared" si="365"/>
        <v>1.7428558393812976</v>
      </c>
      <c r="AF276" s="9">
        <f t="shared" si="366"/>
        <v>1.512240969166972</v>
      </c>
      <c r="AG276" s="9">
        <f t="shared" si="367"/>
        <v>1.6977292981314684</v>
      </c>
      <c r="AH276" s="9">
        <f t="shared" si="368"/>
        <v>9.1803347347878734</v>
      </c>
      <c r="AI276" s="9">
        <f t="shared" si="369"/>
        <v>8.5965135616985275</v>
      </c>
      <c r="AJ276" s="9">
        <f t="shared" si="370"/>
        <v>8.8353308248311997</v>
      </c>
      <c r="AK276" s="9">
        <f t="shared" si="371"/>
        <v>8.8154647440506544</v>
      </c>
      <c r="AL276" s="9"/>
      <c r="AM276" s="9">
        <f t="shared" si="372"/>
        <v>7.3843908805231164</v>
      </c>
      <c r="AN276" s="9">
        <f t="shared" si="373"/>
        <v>1.2377483704468266</v>
      </c>
      <c r="AO276" s="9">
        <f t="shared" si="374"/>
        <v>0.62213925096994238</v>
      </c>
      <c r="AP276" s="9">
        <f t="shared" si="375"/>
        <v>0.15583784528958802</v>
      </c>
      <c r="AQ276" s="9">
        <f t="shared" si="376"/>
        <v>0</v>
      </c>
      <c r="AR276" s="9">
        <f t="shared" si="377"/>
        <v>7.2809060459163161E-2</v>
      </c>
      <c r="AS276" s="9">
        <f t="shared" si="378"/>
        <v>3.1356501106468411</v>
      </c>
      <c r="AT276" s="9">
        <f t="shared" si="379"/>
        <v>1.8964420292472952</v>
      </c>
      <c r="AU276" s="9">
        <f t="shared" si="380"/>
        <v>0.88287829661283013</v>
      </c>
      <c r="AV276" s="9">
        <f t="shared" si="381"/>
        <v>1.7028449492905267</v>
      </c>
      <c r="AW276" s="9">
        <f t="shared" si="382"/>
        <v>0.585723245903357</v>
      </c>
      <c r="AX276" s="9">
        <f t="shared" si="383"/>
        <v>0</v>
      </c>
      <c r="AY276" s="9">
        <f t="shared" si="384"/>
        <v>0.38022425763888529</v>
      </c>
      <c r="AZ276" s="9">
        <f t="shared" si="385"/>
        <v>3.4052496457757049E-2</v>
      </c>
      <c r="BA276" s="9">
        <f t="shared" si="386"/>
        <v>47.903929067975589</v>
      </c>
      <c r="BB276" s="10">
        <f t="shared" si="387"/>
        <v>0</v>
      </c>
      <c r="BC276" s="9">
        <f t="shared" si="388"/>
        <v>1.9039290679755894</v>
      </c>
      <c r="BD276" s="9">
        <f t="shared" si="389"/>
        <v>12.21737290089955</v>
      </c>
      <c r="BE276" s="11">
        <f t="shared" si="390"/>
        <v>2.0388719255414092</v>
      </c>
      <c r="BF276" s="9">
        <f t="shared" si="391"/>
        <v>3.4118291269977875E-2</v>
      </c>
      <c r="BG276" s="9">
        <f t="shared" si="392"/>
        <v>24</v>
      </c>
      <c r="BH276" s="9"/>
      <c r="BI276" s="9">
        <f t="shared" si="393"/>
        <v>6.914782323649848</v>
      </c>
      <c r="BJ276" s="9">
        <f t="shared" si="394"/>
        <v>1.1590340613829764</v>
      </c>
      <c r="BK276" s="9">
        <f t="shared" si="395"/>
        <v>7.3816385032824172E-2</v>
      </c>
      <c r="BL276" s="9">
        <f t="shared" si="396"/>
        <v>0.14592737510771991</v>
      </c>
      <c r="BM276" s="9">
        <f t="shared" si="397"/>
        <v>0</v>
      </c>
      <c r="BN276" s="9">
        <f t="shared" si="398"/>
        <v>6.8178785821385049E-2</v>
      </c>
      <c r="BO276" s="9">
        <f t="shared" si="399"/>
        <v>2.9362391982039107</v>
      </c>
      <c r="BP276" s="9">
        <f t="shared" si="400"/>
        <v>1.7758382558341597</v>
      </c>
      <c r="BQ276" s="9">
        <f t="shared" si="401"/>
        <v>0</v>
      </c>
      <c r="BR276" s="9">
        <f t="shared" si="402"/>
        <v>1.5945529354800918</v>
      </c>
      <c r="BS276" s="9">
        <f t="shared" si="403"/>
        <v>0</v>
      </c>
      <c r="BT276" s="9">
        <f t="shared" si="404"/>
        <v>0.4054470645199082</v>
      </c>
      <c r="BU276" s="9">
        <f t="shared" si="405"/>
        <v>1.0175161406732058</v>
      </c>
      <c r="BV276" s="9">
        <f t="shared" si="406"/>
        <v>0.3560439876874445</v>
      </c>
      <c r="BW276" s="9">
        <f t="shared" si="407"/>
        <v>3.1886936159257993E-2</v>
      </c>
      <c r="BX276" s="9">
        <f t="shared" si="408"/>
        <v>44.857490253705002</v>
      </c>
      <c r="BY276" s="10">
        <f t="shared" si="409"/>
        <v>0.64336362984720685</v>
      </c>
      <c r="BZ276" s="9">
        <f t="shared" si="410"/>
        <v>0</v>
      </c>
      <c r="CA276" s="9">
        <f t="shared" si="411"/>
        <v>0</v>
      </c>
      <c r="CB276" s="11">
        <f t="shared" si="412"/>
        <v>0</v>
      </c>
      <c r="CC276" s="9">
        <f t="shared" si="413"/>
        <v>1.9419872224908774</v>
      </c>
      <c r="CD276" s="9">
        <f t="shared" si="414"/>
        <v>23.999999999999996</v>
      </c>
      <c r="CE276" s="9"/>
      <c r="CF276" s="9">
        <f t="shared" si="415"/>
        <v>7.1068798964437603</v>
      </c>
      <c r="CG276" s="9">
        <f t="shared" si="416"/>
        <v>1.1912328522567892</v>
      </c>
      <c r="CH276" s="9">
        <f t="shared" si="417"/>
        <v>0.29811274870055016</v>
      </c>
      <c r="CI276" s="9">
        <f t="shared" si="418"/>
        <v>0.14998134141501843</v>
      </c>
      <c r="CJ276" s="9">
        <f t="shared" si="419"/>
        <v>0</v>
      </c>
      <c r="CK276" s="9">
        <f t="shared" si="420"/>
        <v>7.0072841000465666E-2</v>
      </c>
      <c r="CL276" s="9">
        <f t="shared" si="421"/>
        <v>3.0178100122537148</v>
      </c>
      <c r="CM276" s="9">
        <f t="shared" si="422"/>
        <v>1.8251723060838072</v>
      </c>
      <c r="CN276" s="9">
        <f t="shared" si="423"/>
        <v>0.36114924945355664</v>
      </c>
      <c r="CO276" s="9">
        <f t="shared" si="424"/>
        <v>1.6388507505464456</v>
      </c>
      <c r="CP276" s="9">
        <f t="shared" si="425"/>
        <v>2.2204460492503131E-15</v>
      </c>
      <c r="CQ276" s="9">
        <f t="shared" si="426"/>
        <v>0.60129207907736981</v>
      </c>
      <c r="CR276" s="9">
        <f t="shared" si="427"/>
        <v>0.36593514298942692</v>
      </c>
      <c r="CS276" s="9">
        <f t="shared" si="428"/>
        <v>3.2772777933203337E-2</v>
      </c>
      <c r="CT276" s="9">
        <f t="shared" si="429"/>
        <v>46.103663248896979</v>
      </c>
      <c r="CU276" s="10">
        <f t="shared" si="430"/>
        <v>0</v>
      </c>
      <c r="CV276" s="9">
        <f t="shared" si="431"/>
        <v>0.10366324889697864</v>
      </c>
      <c r="CW276" s="9">
        <f t="shared" si="432"/>
        <v>0.69117430154280701</v>
      </c>
      <c r="CX276" s="11">
        <f t="shared" si="433"/>
        <v>9.9379834431956915E-2</v>
      </c>
      <c r="CY276" s="9">
        <f t="shared" si="434"/>
        <v>1.8367123373588115</v>
      </c>
      <c r="CZ276" s="9">
        <f t="shared" si="435"/>
        <v>2.5532143503696855E-2</v>
      </c>
      <c r="DA276" s="9">
        <f t="shared" si="436"/>
        <v>3.409227024051302E-2</v>
      </c>
      <c r="DB276" s="9">
        <f t="shared" si="437"/>
        <v>24</v>
      </c>
      <c r="DD276" s="9">
        <f t="shared" si="438"/>
        <v>7.0909002061616953</v>
      </c>
      <c r="DE276" s="9">
        <f t="shared" si="439"/>
        <v>1.1885543868387358</v>
      </c>
      <c r="DF276" s="9">
        <f t="shared" si="440"/>
        <v>0.27945459300043041</v>
      </c>
      <c r="DG276" s="9">
        <f t="shared" si="441"/>
        <v>0.14964411109470585</v>
      </c>
      <c r="DH276" s="9">
        <f t="shared" si="442"/>
        <v>0</v>
      </c>
      <c r="DI276" s="9">
        <f t="shared" si="443"/>
        <v>6.9915283491025812E-2</v>
      </c>
      <c r="DJ276" s="9">
        <f t="shared" si="444"/>
        <v>3.0110245212888178</v>
      </c>
      <c r="DK276" s="9">
        <f t="shared" si="445"/>
        <v>1.8210684393254546</v>
      </c>
      <c r="DL276" s="9">
        <f t="shared" si="446"/>
        <v>0.33110694820043474</v>
      </c>
      <c r="DM276" s="9">
        <f t="shared" si="447"/>
        <v>1.6351658244193885</v>
      </c>
      <c r="DN276" s="9">
        <f t="shared" si="448"/>
        <v>0</v>
      </c>
      <c r="DO276" s="9">
        <f t="shared" si="449"/>
        <v>3.372722738017675E-2</v>
      </c>
      <c r="DP276" s="9">
        <f t="shared" si="450"/>
        <v>0.63591579397136211</v>
      </c>
      <c r="DQ276" s="9">
        <f t="shared" si="451"/>
        <v>0.36511234447116009</v>
      </c>
      <c r="DR276" s="9">
        <f t="shared" si="452"/>
        <v>3.2699088937654455E-2</v>
      </c>
      <c r="DS276" s="9">
        <f t="shared" si="453"/>
        <v>46</v>
      </c>
      <c r="DT276" s="9">
        <f t="shared" si="454"/>
        <v>1.9405096506664408</v>
      </c>
      <c r="IF276" s="17"/>
      <c r="IG276" s="17"/>
      <c r="IH276" s="17"/>
      <c r="II276" s="17"/>
      <c r="IJ276" s="17"/>
      <c r="IK276" s="17"/>
      <c r="IL276" s="17"/>
      <c r="IM276" s="17"/>
      <c r="IN276" s="17"/>
      <c r="IO276" s="17"/>
      <c r="IP276" s="17"/>
      <c r="IQ276" s="17"/>
      <c r="IR276" s="17"/>
      <c r="IS276" s="17"/>
      <c r="IT276" s="17"/>
      <c r="IU276" s="17"/>
      <c r="IV276" s="17"/>
    </row>
    <row r="277" spans="1:256" s="12" customFormat="1" x14ac:dyDescent="0.25">
      <c r="A277" s="16" t="s">
        <v>206</v>
      </c>
      <c r="B277" s="16" t="s">
        <v>207</v>
      </c>
      <c r="C277" s="9">
        <v>46.662500000000001</v>
      </c>
      <c r="D277" s="9">
        <v>1.5011000000000001</v>
      </c>
      <c r="E277" s="9">
        <v>7.8464999999999998</v>
      </c>
      <c r="F277" s="9"/>
      <c r="G277" s="9">
        <v>15.3657</v>
      </c>
      <c r="H277" s="9">
        <v>0.61930000000000007</v>
      </c>
      <c r="I277" s="9">
        <v>13.0943</v>
      </c>
      <c r="J277" s="9">
        <v>10.4373</v>
      </c>
      <c r="K277" s="9">
        <v>1.4737</v>
      </c>
      <c r="L277" s="9">
        <v>0.23120000000000002</v>
      </c>
      <c r="M277" s="9">
        <v>3.8600000000000002E-2</v>
      </c>
      <c r="N277" s="9">
        <v>0.157</v>
      </c>
      <c r="P277" s="17"/>
      <c r="Q277" s="9">
        <f>C277/'ST1.2-NatData'!R$1</f>
        <v>0.7766210638439518</v>
      </c>
      <c r="R277" s="9">
        <f>D277/'ST1.2-NatData'!S$1</f>
        <v>1.8787469179839547E-2</v>
      </c>
      <c r="S277" s="9">
        <f>E277/'ST1.2-NatData'!T$1</f>
        <v>7.6955894900991556E-2</v>
      </c>
      <c r="T277" s="9">
        <f>F277/'ST1.2-NatData'!U$1</f>
        <v>0</v>
      </c>
      <c r="U277" s="9">
        <f>G277/'ST1.2-NatData'!V$1</f>
        <v>0.21386994404698939</v>
      </c>
      <c r="V277" s="9">
        <f>H277/'ST1.2-NatData'!W$1</f>
        <v>8.7302817993430808E-3</v>
      </c>
      <c r="W277" s="9">
        <f>I277/'ST1.2-NatData'!X$1</f>
        <v>0.32488834855101228</v>
      </c>
      <c r="X277" s="9">
        <f>J277/'ST1.2-NatData'!Y$1</f>
        <v>0.18611779810624299</v>
      </c>
      <c r="Y277" s="9">
        <f>K277/'ST1.2-NatData'!Z$1</f>
        <v>2.3777408477064811E-2</v>
      </c>
      <c r="Z277" s="9">
        <f>L277/'ST1.2-NatData'!AA$1</f>
        <v>2.4544566648265322E-3</v>
      </c>
      <c r="AA277" s="9">
        <f>M277/'ST1.2-NatData'!AB$1</f>
        <v>2.0317928202968735E-3</v>
      </c>
      <c r="AB277" s="9">
        <f>N277/'ST1.2-NatData'!AC$1</f>
        <v>4.4283981609454766E-3</v>
      </c>
      <c r="AC277" s="9">
        <f>O277/'ST1.2-NatData'!AD$1</f>
        <v>0</v>
      </c>
      <c r="AD277" s="9">
        <f t="shared" si="364"/>
        <v>2.5847530838866581</v>
      </c>
      <c r="AE277" s="9">
        <f t="shared" si="365"/>
        <v>1.7353904256131449</v>
      </c>
      <c r="AF277" s="9">
        <f t="shared" si="366"/>
        <v>1.4968088972231193</v>
      </c>
      <c r="AG277" s="9">
        <f t="shared" si="367"/>
        <v>1.6829266953293622</v>
      </c>
      <c r="AH277" s="9">
        <f t="shared" si="368"/>
        <v>9.2198272871921088</v>
      </c>
      <c r="AI277" s="9">
        <f t="shared" si="369"/>
        <v>8.6851434569353554</v>
      </c>
      <c r="AJ277" s="9">
        <f t="shared" si="370"/>
        <v>8.9130441876224324</v>
      </c>
      <c r="AK277" s="9">
        <f t="shared" si="371"/>
        <v>8.9094693726862619</v>
      </c>
      <c r="AL277" s="9"/>
      <c r="AM277" s="9">
        <f t="shared" si="372"/>
        <v>7.1603120762366315</v>
      </c>
      <c r="AN277" s="9">
        <f t="shared" si="373"/>
        <v>1.4190401194369</v>
      </c>
      <c r="AO277" s="9">
        <f t="shared" si="374"/>
        <v>0.5793521956735308</v>
      </c>
      <c r="AP277" s="9">
        <f t="shared" si="375"/>
        <v>0.17321722100156539</v>
      </c>
      <c r="AQ277" s="9">
        <f t="shared" si="376"/>
        <v>0</v>
      </c>
      <c r="AR277" s="9">
        <f t="shared" si="377"/>
        <v>8.0491690358459961E-2</v>
      </c>
      <c r="AS277" s="9">
        <f t="shared" si="378"/>
        <v>2.995414461261404</v>
      </c>
      <c r="AT277" s="9">
        <f t="shared" si="379"/>
        <v>1.9718439460346824</v>
      </c>
      <c r="AU277" s="9">
        <f t="shared" si="380"/>
        <v>0.80031951432964199</v>
      </c>
      <c r="AV277" s="9">
        <f t="shared" si="381"/>
        <v>1.7159739536120509</v>
      </c>
      <c r="AW277" s="9">
        <f t="shared" si="382"/>
        <v>0.51629346794169262</v>
      </c>
      <c r="AX277" s="9">
        <f t="shared" si="383"/>
        <v>0</v>
      </c>
      <c r="AY277" s="9">
        <f t="shared" si="384"/>
        <v>0.43844719899111023</v>
      </c>
      <c r="AZ277" s="9">
        <f t="shared" si="385"/>
        <v>4.5259333067196393E-2</v>
      </c>
      <c r="BA277" s="9">
        <f t="shared" si="386"/>
        <v>47.602392181854988</v>
      </c>
      <c r="BB277" s="10">
        <f t="shared" si="387"/>
        <v>0</v>
      </c>
      <c r="BC277" s="9">
        <f t="shared" si="388"/>
        <v>1.602392181854988</v>
      </c>
      <c r="BD277" s="9">
        <f t="shared" si="389"/>
        <v>9.2507671730890255</v>
      </c>
      <c r="BE277" s="11">
        <f t="shared" si="390"/>
        <v>1.7308439295217353</v>
      </c>
      <c r="BF277" s="9">
        <f t="shared" si="391"/>
        <v>0.3380459730556814</v>
      </c>
      <c r="BG277" s="9">
        <f t="shared" si="392"/>
        <v>24.000000000000004</v>
      </c>
      <c r="BH277" s="9"/>
      <c r="BI277" s="9">
        <f t="shared" si="393"/>
        <v>6.7450653511624727</v>
      </c>
      <c r="BJ277" s="9">
        <f t="shared" si="394"/>
        <v>1.3367459741439034</v>
      </c>
      <c r="BK277" s="9">
        <f t="shared" si="395"/>
        <v>8.1811325306375693E-2</v>
      </c>
      <c r="BL277" s="9">
        <f t="shared" si="396"/>
        <v>0.16317186501965808</v>
      </c>
      <c r="BM277" s="9">
        <f t="shared" si="397"/>
        <v>0</v>
      </c>
      <c r="BN277" s="9">
        <f t="shared" si="398"/>
        <v>7.5823749846766375E-2</v>
      </c>
      <c r="BO277" s="9">
        <f t="shared" si="399"/>
        <v>2.8217019146523574</v>
      </c>
      <c r="BP277" s="9">
        <f t="shared" si="400"/>
        <v>1.8574911451748404</v>
      </c>
      <c r="BQ277" s="9">
        <f t="shared" si="401"/>
        <v>0</v>
      </c>
      <c r="BR277" s="9">
        <f t="shared" si="402"/>
        <v>1.6164597764416517</v>
      </c>
      <c r="BS277" s="9">
        <f t="shared" si="403"/>
        <v>0</v>
      </c>
      <c r="BT277" s="9">
        <f t="shared" si="404"/>
        <v>0.38354022355834827</v>
      </c>
      <c r="BU277" s="9">
        <f t="shared" si="405"/>
        <v>0.92788519975773176</v>
      </c>
      <c r="BV277" s="9">
        <f t="shared" si="406"/>
        <v>0.4130204073149174</v>
      </c>
      <c r="BW277" s="9">
        <f t="shared" si="407"/>
        <v>4.2634616485699064E-2</v>
      </c>
      <c r="BX277" s="9">
        <f t="shared" si="408"/>
        <v>44.841794983192081</v>
      </c>
      <c r="BY277" s="10">
        <f t="shared" si="409"/>
        <v>0.62353191820944087</v>
      </c>
      <c r="BZ277" s="9">
        <f t="shared" si="410"/>
        <v>0</v>
      </c>
      <c r="CA277" s="9">
        <f t="shared" si="411"/>
        <v>0</v>
      </c>
      <c r="CB277" s="11">
        <f t="shared" si="412"/>
        <v>0</v>
      </c>
      <c r="CC277" s="9">
        <f t="shared" si="413"/>
        <v>1.9438923145687101</v>
      </c>
      <c r="CD277" s="9">
        <f t="shared" si="414"/>
        <v>24.000000000000004</v>
      </c>
      <c r="CE277" s="9"/>
      <c r="CF277" s="9">
        <f t="shared" si="415"/>
        <v>6.9220578590794846</v>
      </c>
      <c r="CG277" s="9">
        <f t="shared" si="416"/>
        <v>1.3718225835011311</v>
      </c>
      <c r="CH277" s="9">
        <f t="shared" si="417"/>
        <v>0.29388044258061541</v>
      </c>
      <c r="CI277" s="9">
        <f t="shared" si="418"/>
        <v>0.16745354297350445</v>
      </c>
      <c r="CJ277" s="9">
        <f t="shared" si="419"/>
        <v>0</v>
      </c>
      <c r="CK277" s="9">
        <f t="shared" si="420"/>
        <v>7.7813387447940752E-2</v>
      </c>
      <c r="CL277" s="9">
        <f t="shared" si="421"/>
        <v>2.895744206678851</v>
      </c>
      <c r="CM277" s="9">
        <f t="shared" si="422"/>
        <v>1.9062322616951537</v>
      </c>
      <c r="CN277" s="9">
        <f t="shared" si="423"/>
        <v>0.34112384137606533</v>
      </c>
      <c r="CO277" s="9">
        <f t="shared" si="424"/>
        <v>1.6588761586239344</v>
      </c>
      <c r="CP277" s="9">
        <f t="shared" si="425"/>
        <v>0</v>
      </c>
      <c r="CQ277" s="9">
        <f t="shared" si="426"/>
        <v>0.5323884537331397</v>
      </c>
      <c r="CR277" s="9">
        <f t="shared" si="427"/>
        <v>0.42385818484645371</v>
      </c>
      <c r="CS277" s="9">
        <f t="shared" si="428"/>
        <v>4.3753361420406527E-2</v>
      </c>
      <c r="CT277" s="9">
        <f t="shared" si="429"/>
        <v>46.018456933873971</v>
      </c>
      <c r="CU277" s="10">
        <f t="shared" si="430"/>
        <v>0</v>
      </c>
      <c r="CV277" s="9">
        <f t="shared" si="431"/>
        <v>1.8456933873970627E-2</v>
      </c>
      <c r="CW277" s="9">
        <f t="shared" si="432"/>
        <v>0.11022122044256177</v>
      </c>
      <c r="CX277" s="11">
        <f t="shared" si="433"/>
        <v>1.4820136373253455E-2</v>
      </c>
      <c r="CY277" s="9">
        <f t="shared" si="434"/>
        <v>1.9239630984497365</v>
      </c>
      <c r="CZ277" s="9">
        <f t="shared" si="435"/>
        <v>1.8109459187400038E-2</v>
      </c>
      <c r="DA277" s="9">
        <f t="shared" si="436"/>
        <v>3.9470508488892948E-2</v>
      </c>
      <c r="DB277" s="9">
        <f t="shared" si="437"/>
        <v>24.000000000000007</v>
      </c>
      <c r="DD277" s="9">
        <f t="shared" si="438"/>
        <v>6.9192815825007106</v>
      </c>
      <c r="DE277" s="9">
        <f t="shared" si="439"/>
        <v>1.3712723773360942</v>
      </c>
      <c r="DF277" s="9">
        <f t="shared" si="440"/>
        <v>0.29055395983680476</v>
      </c>
      <c r="DG277" s="9">
        <f t="shared" si="441"/>
        <v>0.16738638124806751</v>
      </c>
      <c r="DH277" s="9">
        <f t="shared" si="442"/>
        <v>0</v>
      </c>
      <c r="DI277" s="9">
        <f t="shared" si="443"/>
        <v>7.7782178306167488E-2</v>
      </c>
      <c r="DJ277" s="9">
        <f t="shared" si="444"/>
        <v>2.894582790957863</v>
      </c>
      <c r="DK277" s="9">
        <f t="shared" si="445"/>
        <v>1.9054677162247766</v>
      </c>
      <c r="DL277" s="9">
        <f t="shared" si="446"/>
        <v>0.3357730265736798</v>
      </c>
      <c r="DM277" s="9">
        <f t="shared" si="447"/>
        <v>1.6582108219393772</v>
      </c>
      <c r="DN277" s="9">
        <f t="shared" si="448"/>
        <v>0</v>
      </c>
      <c r="DO277" s="9">
        <f t="shared" si="449"/>
        <v>6.0161514869430111E-3</v>
      </c>
      <c r="DP277" s="9">
        <f t="shared" si="450"/>
        <v>0.5385921533467084</v>
      </c>
      <c r="DQ277" s="9">
        <f t="shared" si="451"/>
        <v>0.42368818517651924</v>
      </c>
      <c r="DR277" s="9">
        <f t="shared" si="452"/>
        <v>4.3735812963715315E-2</v>
      </c>
      <c r="DS277" s="9">
        <f t="shared" si="453"/>
        <v>46</v>
      </c>
      <c r="DT277" s="9">
        <f t="shared" si="454"/>
        <v>1.9424431263109172</v>
      </c>
      <c r="IF277" s="17"/>
      <c r="IG277" s="17"/>
      <c r="IH277" s="17"/>
      <c r="II277" s="17"/>
      <c r="IJ277" s="17"/>
      <c r="IK277" s="17"/>
      <c r="IL277" s="17"/>
      <c r="IM277" s="17"/>
      <c r="IN277" s="17"/>
      <c r="IO277" s="17"/>
      <c r="IP277" s="17"/>
      <c r="IQ277" s="17"/>
      <c r="IR277" s="17"/>
      <c r="IS277" s="17"/>
      <c r="IT277" s="17"/>
      <c r="IU277" s="17"/>
      <c r="IV277" s="17"/>
    </row>
    <row r="278" spans="1:256" s="12" customFormat="1" x14ac:dyDescent="0.25">
      <c r="A278" s="16" t="s">
        <v>206</v>
      </c>
      <c r="B278" s="16" t="s">
        <v>207</v>
      </c>
      <c r="C278" s="9">
        <v>46.749099999999999</v>
      </c>
      <c r="D278" s="9">
        <v>1.4998</v>
      </c>
      <c r="E278" s="9">
        <v>7.9840999999999998</v>
      </c>
      <c r="F278" s="9"/>
      <c r="G278" s="9">
        <v>15.451599999999999</v>
      </c>
      <c r="H278" s="9">
        <v>0.60850000000000004</v>
      </c>
      <c r="I278" s="9">
        <v>13.152699999999999</v>
      </c>
      <c r="J278" s="9">
        <v>10.470800000000001</v>
      </c>
      <c r="K278" s="9">
        <v>1.4918</v>
      </c>
      <c r="L278" s="9">
        <v>0.24590000000000001</v>
      </c>
      <c r="M278" s="9">
        <v>5.2999999999999999E-2</v>
      </c>
      <c r="N278" s="9">
        <v>0.1598</v>
      </c>
      <c r="P278" s="17"/>
      <c r="Q278" s="9">
        <f>C278/'ST1.2-NatData'!R$1</f>
        <v>0.77806237933559674</v>
      </c>
      <c r="R278" s="9">
        <f>D278/'ST1.2-NatData'!S$1</f>
        <v>1.877119863828083E-2</v>
      </c>
      <c r="S278" s="9">
        <f>E278/'ST1.2-NatData'!T$1</f>
        <v>7.8305430507743162E-2</v>
      </c>
      <c r="T278" s="9">
        <f>F278/'ST1.2-NatData'!U$1</f>
        <v>0</v>
      </c>
      <c r="U278" s="9">
        <f>G278/'ST1.2-NatData'!V$1</f>
        <v>0.21506555688556075</v>
      </c>
      <c r="V278" s="9">
        <f>H278/'ST1.2-NatData'!W$1</f>
        <v>8.5780340301958077E-3</v>
      </c>
      <c r="W278" s="9">
        <f>I278/'ST1.2-NatData'!X$1</f>
        <v>0.32633733624454148</v>
      </c>
      <c r="X278" s="9">
        <f>J278/'ST1.2-NatData'!Y$1</f>
        <v>0.18671516967135648</v>
      </c>
      <c r="Y278" s="9">
        <f>K278/'ST1.2-NatData'!Z$1</f>
        <v>2.4069442875812776E-2</v>
      </c>
      <c r="Z278" s="9">
        <f>L278/'ST1.2-NatData'!AA$1</f>
        <v>2.6105142468894646E-3</v>
      </c>
      <c r="AA278" s="9">
        <f>M278/'ST1.2-NatData'!AB$1</f>
        <v>2.78976734393094E-3</v>
      </c>
      <c r="AB278" s="9">
        <f>N278/'ST1.2-NatData'!AC$1</f>
        <v>4.5073759625419568E-3</v>
      </c>
      <c r="AC278" s="9">
        <f>O278/'ST1.2-NatData'!AD$1</f>
        <v>0</v>
      </c>
      <c r="AD278" s="9">
        <f t="shared" si="364"/>
        <v>2.5956080730785778</v>
      </c>
      <c r="AE278" s="9">
        <f t="shared" si="365"/>
        <v>1.7435004500664228</v>
      </c>
      <c r="AF278" s="9">
        <f t="shared" si="366"/>
        <v>1.5034253661496617</v>
      </c>
      <c r="AG278" s="9">
        <f t="shared" si="367"/>
        <v>1.6901405358210182</v>
      </c>
      <c r="AH278" s="9">
        <f t="shared" si="368"/>
        <v>9.1769405619542237</v>
      </c>
      <c r="AI278" s="9">
        <f t="shared" si="369"/>
        <v>8.6469207535679473</v>
      </c>
      <c r="AJ278" s="9">
        <f t="shared" si="370"/>
        <v>8.8750016238818041</v>
      </c>
      <c r="AK278" s="9">
        <f t="shared" si="371"/>
        <v>8.8735954351725397</v>
      </c>
      <c r="AL278" s="9"/>
      <c r="AM278" s="9">
        <f t="shared" si="372"/>
        <v>7.1402322086554513</v>
      </c>
      <c r="AN278" s="9">
        <f t="shared" si="373"/>
        <v>1.437208562895592</v>
      </c>
      <c r="AO278" s="9">
        <f t="shared" si="374"/>
        <v>0.57744077155104279</v>
      </c>
      <c r="AP278" s="9">
        <f t="shared" si="375"/>
        <v>0.17226217418013925</v>
      </c>
      <c r="AQ278" s="9">
        <f t="shared" si="376"/>
        <v>0</v>
      </c>
      <c r="AR278" s="9">
        <f t="shared" si="377"/>
        <v>7.8720108433527572E-2</v>
      </c>
      <c r="AS278" s="9">
        <f t="shared" si="378"/>
        <v>2.9947783378626269</v>
      </c>
      <c r="AT278" s="9">
        <f t="shared" si="379"/>
        <v>1.973643832462376</v>
      </c>
      <c r="AU278" s="9">
        <f t="shared" si="380"/>
        <v>0.7968452244897124</v>
      </c>
      <c r="AV278" s="9">
        <f t="shared" si="381"/>
        <v>1.7134740140892364</v>
      </c>
      <c r="AW278" s="9">
        <f t="shared" si="382"/>
        <v>0.51031923857894856</v>
      </c>
      <c r="AX278" s="9">
        <f t="shared" si="383"/>
        <v>0</v>
      </c>
      <c r="AY278" s="9">
        <f t="shared" si="384"/>
        <v>0.44176769326137277</v>
      </c>
      <c r="AZ278" s="9">
        <f t="shared" si="385"/>
        <v>4.7913068159678621E-2</v>
      </c>
      <c r="BA278" s="9">
        <f t="shared" si="386"/>
        <v>47.572516567145726</v>
      </c>
      <c r="BB278" s="10">
        <f t="shared" si="387"/>
        <v>0</v>
      </c>
      <c r="BC278" s="9">
        <f t="shared" si="388"/>
        <v>1.5725165671457262</v>
      </c>
      <c r="BD278" s="9">
        <f t="shared" si="389"/>
        <v>9.128623707612693</v>
      </c>
      <c r="BE278" s="11">
        <f t="shared" si="390"/>
        <v>1.7056139469755407</v>
      </c>
      <c r="BF278" s="9">
        <f t="shared" si="391"/>
        <v>0.36051798245870992</v>
      </c>
      <c r="BG278" s="9">
        <f t="shared" si="392"/>
        <v>23.999999999999996</v>
      </c>
      <c r="BH278" s="9"/>
      <c r="BI278" s="9">
        <f t="shared" si="393"/>
        <v>6.7278437354474283</v>
      </c>
      <c r="BJ278" s="9">
        <f t="shared" si="394"/>
        <v>1.354201704348954</v>
      </c>
      <c r="BK278" s="9">
        <f t="shared" si="395"/>
        <v>8.2045439796381459E-2</v>
      </c>
      <c r="BL278" s="9">
        <f t="shared" si="396"/>
        <v>0.16231306707469689</v>
      </c>
      <c r="BM278" s="9">
        <f t="shared" si="397"/>
        <v>0</v>
      </c>
      <c r="BN278" s="9">
        <f t="shared" si="398"/>
        <v>7.417358048051223E-2</v>
      </c>
      <c r="BO278" s="9">
        <f t="shared" si="399"/>
        <v>2.8218130854370074</v>
      </c>
      <c r="BP278" s="9">
        <f t="shared" si="400"/>
        <v>1.8596548272114033</v>
      </c>
      <c r="BQ278" s="9">
        <f t="shared" si="401"/>
        <v>0</v>
      </c>
      <c r="BR278" s="9">
        <f t="shared" si="402"/>
        <v>1.6145112756372129</v>
      </c>
      <c r="BS278" s="9">
        <f t="shared" si="403"/>
        <v>0</v>
      </c>
      <c r="BT278" s="9">
        <f t="shared" si="404"/>
        <v>0.38548872436278714</v>
      </c>
      <c r="BU278" s="9">
        <f t="shared" si="405"/>
        <v>0.92408977446559326</v>
      </c>
      <c r="BV278" s="9">
        <f t="shared" si="406"/>
        <v>0.41625313025936733</v>
      </c>
      <c r="BW278" s="9">
        <f t="shared" si="407"/>
        <v>4.5145819637826622E-2</v>
      </c>
      <c r="BX278" s="9">
        <f t="shared" si="408"/>
        <v>44.824936810564836</v>
      </c>
      <c r="BY278" s="10">
        <f t="shared" si="409"/>
        <v>0.63187166362329694</v>
      </c>
      <c r="BZ278" s="9">
        <f t="shared" si="410"/>
        <v>0</v>
      </c>
      <c r="CA278" s="9">
        <f t="shared" si="411"/>
        <v>0</v>
      </c>
      <c r="CB278" s="11">
        <f t="shared" si="412"/>
        <v>0</v>
      </c>
      <c r="CC278" s="9">
        <f t="shared" si="413"/>
        <v>1.9369021801015001</v>
      </c>
      <c r="CD278" s="9">
        <f t="shared" si="414"/>
        <v>23.999999999999993</v>
      </c>
      <c r="CE278" s="9"/>
      <c r="CF278" s="9">
        <f t="shared" si="415"/>
        <v>6.9053048800847616</v>
      </c>
      <c r="CG278" s="9">
        <f t="shared" si="416"/>
        <v>1.3899216458299686</v>
      </c>
      <c r="CH278" s="9">
        <f t="shared" si="417"/>
        <v>0.29522652591472998</v>
      </c>
      <c r="CI278" s="9">
        <f t="shared" si="418"/>
        <v>0.16659441839695027</v>
      </c>
      <c r="CJ278" s="9">
        <f t="shared" si="419"/>
        <v>0</v>
      </c>
      <c r="CK278" s="9">
        <f t="shared" si="420"/>
        <v>7.6130065947701164E-2</v>
      </c>
      <c r="CL278" s="9">
        <f t="shared" si="421"/>
        <v>2.8962443891035679</v>
      </c>
      <c r="CM278" s="9">
        <f t="shared" si="422"/>
        <v>1.9087071666003963</v>
      </c>
      <c r="CN278" s="9">
        <f t="shared" si="423"/>
        <v>0.34290256596334601</v>
      </c>
      <c r="CO278" s="9">
        <f t="shared" si="424"/>
        <v>1.6570974340366553</v>
      </c>
      <c r="CP278" s="9">
        <f t="shared" si="425"/>
        <v>1.3322676295501878E-15</v>
      </c>
      <c r="CQ278" s="9">
        <f t="shared" si="426"/>
        <v>0.52643067442184144</v>
      </c>
      <c r="CR278" s="9">
        <f t="shared" si="427"/>
        <v>0.42723268921753743</v>
      </c>
      <c r="CS278" s="9">
        <f t="shared" si="428"/>
        <v>4.6336636360621165E-2</v>
      </c>
      <c r="CT278" s="9">
        <f t="shared" si="429"/>
        <v>46.007289568371554</v>
      </c>
      <c r="CU278" s="10">
        <f t="shared" si="430"/>
        <v>0</v>
      </c>
      <c r="CV278" s="9">
        <f t="shared" si="431"/>
        <v>7.2895683715543669E-3</v>
      </c>
      <c r="CW278" s="9">
        <f t="shared" si="432"/>
        <v>4.3756378164995065E-2</v>
      </c>
      <c r="CX278" s="11">
        <f t="shared" si="433"/>
        <v>5.7794567782659956E-3</v>
      </c>
      <c r="CY278" s="9">
        <f t="shared" si="434"/>
        <v>1.9279482729338004</v>
      </c>
      <c r="CZ278" s="9">
        <f t="shared" si="435"/>
        <v>2.4759189707639521E-2</v>
      </c>
      <c r="DA278" s="9">
        <f t="shared" si="436"/>
        <v>4.0002968987005678E-2</v>
      </c>
      <c r="DB278" s="9">
        <f t="shared" si="437"/>
        <v>23.999999999999996</v>
      </c>
      <c r="DD278" s="9">
        <f t="shared" si="438"/>
        <v>6.9042107775518362</v>
      </c>
      <c r="DE278" s="9">
        <f t="shared" si="439"/>
        <v>1.3897014214054604</v>
      </c>
      <c r="DF278" s="9">
        <f t="shared" si="440"/>
        <v>0.29391219895729748</v>
      </c>
      <c r="DG278" s="9">
        <f t="shared" si="441"/>
        <v>0.16656802254936576</v>
      </c>
      <c r="DH278" s="9">
        <f t="shared" si="442"/>
        <v>0</v>
      </c>
      <c r="DI278" s="9">
        <f t="shared" si="443"/>
        <v>7.6118003613100227E-2</v>
      </c>
      <c r="DJ278" s="9">
        <f t="shared" si="444"/>
        <v>2.8957854972259294</v>
      </c>
      <c r="DK278" s="9">
        <f t="shared" si="445"/>
        <v>1.908404743842552</v>
      </c>
      <c r="DL278" s="9">
        <f t="shared" si="446"/>
        <v>0.34078846618824521</v>
      </c>
      <c r="DM278" s="9">
        <f t="shared" si="447"/>
        <v>1.6568348772732151</v>
      </c>
      <c r="DN278" s="9">
        <f t="shared" si="448"/>
        <v>0</v>
      </c>
      <c r="DO278" s="9">
        <f t="shared" si="449"/>
        <v>2.3766565385396898E-3</v>
      </c>
      <c r="DP278" s="9">
        <f t="shared" si="450"/>
        <v>0.52888236506932029</v>
      </c>
      <c r="DQ278" s="9">
        <f t="shared" si="451"/>
        <v>0.42716499685991693</v>
      </c>
      <c r="DR278" s="9">
        <f t="shared" si="452"/>
        <v>4.632929460930247E-2</v>
      </c>
      <c r="DS278" s="9">
        <f t="shared" si="453"/>
        <v>46</v>
      </c>
      <c r="DT278" s="9">
        <f t="shared" si="454"/>
        <v>1.9352481024658823</v>
      </c>
      <c r="IF278" s="17"/>
      <c r="IG278" s="17"/>
      <c r="IH278" s="17"/>
      <c r="II278" s="17"/>
      <c r="IJ278" s="17"/>
      <c r="IK278" s="17"/>
      <c r="IL278" s="17"/>
      <c r="IM278" s="17"/>
      <c r="IN278" s="17"/>
      <c r="IO278" s="17"/>
      <c r="IP278" s="17"/>
      <c r="IQ278" s="17"/>
      <c r="IR278" s="17"/>
      <c r="IS278" s="17"/>
      <c r="IT278" s="17"/>
      <c r="IU278" s="17"/>
      <c r="IV278" s="17"/>
    </row>
    <row r="279" spans="1:256" s="12" customFormat="1" x14ac:dyDescent="0.25">
      <c r="A279" s="16" t="s">
        <v>206</v>
      </c>
      <c r="B279" s="16" t="s">
        <v>207</v>
      </c>
      <c r="C279" s="9">
        <v>46.307899999999997</v>
      </c>
      <c r="D279" s="9">
        <v>1.5246</v>
      </c>
      <c r="E279" s="9">
        <v>8.0965000000000007</v>
      </c>
      <c r="F279" s="9"/>
      <c r="G279" s="9">
        <v>15.6203</v>
      </c>
      <c r="H279" s="9">
        <v>0.54410000000000003</v>
      </c>
      <c r="I279" s="9">
        <v>13.023300000000001</v>
      </c>
      <c r="J279" s="9">
        <v>10.487399999999999</v>
      </c>
      <c r="K279" s="9">
        <v>1.4835</v>
      </c>
      <c r="L279" s="9">
        <v>0.24970000000000001</v>
      </c>
      <c r="M279" s="9">
        <v>4.5200000000000004E-2</v>
      </c>
      <c r="N279" s="9">
        <v>0.16900000000000001</v>
      </c>
      <c r="P279" s="17"/>
      <c r="Q279" s="9">
        <f>C279/'ST1.2-NatData'!R$1</f>
        <v>0.77071932627654605</v>
      </c>
      <c r="R279" s="9">
        <f>D279/'ST1.2-NatData'!S$1</f>
        <v>1.9081590508016371E-2</v>
      </c>
      <c r="S279" s="9">
        <f>E279/'ST1.2-NatData'!T$1</f>
        <v>7.9407812791165253E-2</v>
      </c>
      <c r="T279" s="9">
        <f>F279/'ST1.2-NatData'!U$1</f>
        <v>0</v>
      </c>
      <c r="U279" s="9">
        <f>G279/'ST1.2-NatData'!V$1</f>
        <v>0.2174136347187039</v>
      </c>
      <c r="V279" s="9">
        <f>H279/'ST1.2-NatData'!W$1</f>
        <v>7.670186221576893E-3</v>
      </c>
      <c r="W279" s="9">
        <f>I279/'ST1.2-NatData'!X$1</f>
        <v>0.32312673680031762</v>
      </c>
      <c r="X279" s="9">
        <f>J279/'ST1.2-NatData'!Y$1</f>
        <v>0.18701118065586048</v>
      </c>
      <c r="Y279" s="9">
        <f>K279/'ST1.2-NatData'!Z$1</f>
        <v>2.3935526549315092E-2</v>
      </c>
      <c r="Z279" s="9">
        <f>L279/'ST1.2-NatData'!AA$1</f>
        <v>2.6508556626608348E-3</v>
      </c>
      <c r="AA279" s="9">
        <f>M279/'ST1.2-NatData'!AB$1</f>
        <v>2.3791978102958209E-3</v>
      </c>
      <c r="AB279" s="9">
        <f>N279/'ST1.2-NatData'!AC$1</f>
        <v>4.7668744535018194E-3</v>
      </c>
      <c r="AC279" s="9">
        <f>O279/'ST1.2-NatData'!AD$1</f>
        <v>0</v>
      </c>
      <c r="AD279" s="9">
        <f t="shared" si="364"/>
        <v>2.5832064286829541</v>
      </c>
      <c r="AE279" s="9">
        <f t="shared" si="365"/>
        <v>1.7370110451873038</v>
      </c>
      <c r="AF279" s="9">
        <f t="shared" si="366"/>
        <v>1.4968271001074915</v>
      </c>
      <c r="AG279" s="9">
        <f t="shared" si="367"/>
        <v>1.6838382807633521</v>
      </c>
      <c r="AH279" s="9">
        <f t="shared" si="368"/>
        <v>9.2112252505997763</v>
      </c>
      <c r="AI279" s="9">
        <f t="shared" si="369"/>
        <v>8.6850378370798023</v>
      </c>
      <c r="AJ279" s="9">
        <f t="shared" si="370"/>
        <v>8.9082189016393496</v>
      </c>
      <c r="AK279" s="9">
        <f t="shared" si="371"/>
        <v>8.915995608684069</v>
      </c>
      <c r="AL279" s="9"/>
      <c r="AM279" s="9">
        <f t="shared" si="372"/>
        <v>7.0992693193237688</v>
      </c>
      <c r="AN279" s="9">
        <f t="shared" si="373"/>
        <v>1.4628865005537626</v>
      </c>
      <c r="AO279" s="9">
        <f t="shared" si="374"/>
        <v>0.56215581987753183</v>
      </c>
      <c r="AP279" s="9">
        <f t="shared" si="375"/>
        <v>0.17576482830904541</v>
      </c>
      <c r="AQ279" s="9">
        <f t="shared" si="376"/>
        <v>0</v>
      </c>
      <c r="AR279" s="9">
        <f t="shared" si="377"/>
        <v>7.0651813000991562E-2</v>
      </c>
      <c r="AS279" s="9">
        <f t="shared" si="378"/>
        <v>2.9763931571589937</v>
      </c>
      <c r="AT279" s="9">
        <f t="shared" si="379"/>
        <v>2.0026459619456016</v>
      </c>
      <c r="AU279" s="9">
        <f t="shared" si="380"/>
        <v>0.7876115802921646</v>
      </c>
      <c r="AV279" s="9">
        <f t="shared" si="381"/>
        <v>1.7226021094017385</v>
      </c>
      <c r="AW279" s="9">
        <f t="shared" si="382"/>
        <v>0.51021368969390313</v>
      </c>
      <c r="AX279" s="9">
        <f t="shared" si="383"/>
        <v>0</v>
      </c>
      <c r="AY279" s="9">
        <f t="shared" si="384"/>
        <v>0.44095105307490501</v>
      </c>
      <c r="AZ279" s="9">
        <f t="shared" si="385"/>
        <v>4.8835257231193765E-2</v>
      </c>
      <c r="BA279" s="9">
        <f t="shared" si="386"/>
        <v>47.523168485513295</v>
      </c>
      <c r="BB279" s="10">
        <f t="shared" si="387"/>
        <v>0</v>
      </c>
      <c r="BC279" s="9">
        <f t="shared" si="388"/>
        <v>1.5231684855132954</v>
      </c>
      <c r="BD279" s="9">
        <f t="shared" si="389"/>
        <v>8.6659458559884612</v>
      </c>
      <c r="BE279" s="11">
        <f t="shared" si="390"/>
        <v>1.667059972711072</v>
      </c>
      <c r="BF279" s="9">
        <f t="shared" si="391"/>
        <v>0.41100743320780103</v>
      </c>
      <c r="BG279" s="9">
        <f t="shared" si="392"/>
        <v>23.999999999999996</v>
      </c>
      <c r="BH279" s="9"/>
      <c r="BI279" s="9">
        <f t="shared" si="393"/>
        <v>6.693726510480456</v>
      </c>
      <c r="BJ279" s="9">
        <f t="shared" si="394"/>
        <v>1.3793197173020395</v>
      </c>
      <c r="BK279" s="9">
        <f t="shared" si="395"/>
        <v>7.304622778249481E-2</v>
      </c>
      <c r="BL279" s="9">
        <f t="shared" si="396"/>
        <v>0.16572433555378499</v>
      </c>
      <c r="BM279" s="9">
        <f t="shared" si="397"/>
        <v>0</v>
      </c>
      <c r="BN279" s="9">
        <f t="shared" si="398"/>
        <v>6.6615857551843474E-2</v>
      </c>
      <c r="BO279" s="9">
        <f t="shared" si="399"/>
        <v>2.8063679352828852</v>
      </c>
      <c r="BP279" s="9">
        <f t="shared" si="400"/>
        <v>1.8882456438289903</v>
      </c>
      <c r="BQ279" s="9">
        <f t="shared" si="401"/>
        <v>0</v>
      </c>
      <c r="BR279" s="9">
        <f t="shared" si="402"/>
        <v>1.6241991799531146</v>
      </c>
      <c r="BS279" s="9">
        <f t="shared" si="403"/>
        <v>0</v>
      </c>
      <c r="BT279" s="9">
        <f t="shared" si="404"/>
        <v>0.37580082004688542</v>
      </c>
      <c r="BU279" s="9">
        <f t="shared" si="405"/>
        <v>0.91399334912273278</v>
      </c>
      <c r="BV279" s="9">
        <f t="shared" si="406"/>
        <v>0.41576190746245945</v>
      </c>
      <c r="BW279" s="9">
        <f t="shared" si="407"/>
        <v>4.6045563461693202E-2</v>
      </c>
      <c r="BX279" s="9">
        <f t="shared" si="408"/>
        <v>44.808427240200899</v>
      </c>
      <c r="BY279" s="10">
        <f t="shared" si="409"/>
        <v>0.63104753541643344</v>
      </c>
      <c r="BZ279" s="9">
        <f t="shared" si="410"/>
        <v>0</v>
      </c>
      <c r="CA279" s="9">
        <f t="shared" si="411"/>
        <v>0</v>
      </c>
      <c r="CB279" s="11">
        <f t="shared" si="412"/>
        <v>0</v>
      </c>
      <c r="CC279" s="9">
        <f t="shared" si="413"/>
        <v>1.9379360920024109</v>
      </c>
      <c r="CD279" s="9">
        <f t="shared" si="414"/>
        <v>24</v>
      </c>
      <c r="CE279" s="9"/>
      <c r="CF279" s="9">
        <f t="shared" si="415"/>
        <v>6.8657364701954728</v>
      </c>
      <c r="CG279" s="9">
        <f t="shared" si="416"/>
        <v>1.4147643576881945</v>
      </c>
      <c r="CH279" s="9">
        <f t="shared" si="417"/>
        <v>0.28050082788366737</v>
      </c>
      <c r="CI279" s="9">
        <f t="shared" si="418"/>
        <v>0.16998298523685343</v>
      </c>
      <c r="CJ279" s="9">
        <f t="shared" si="419"/>
        <v>0</v>
      </c>
      <c r="CK279" s="9">
        <f t="shared" si="420"/>
        <v>6.832769787814498E-2</v>
      </c>
      <c r="CL279" s="9">
        <f t="shared" si="421"/>
        <v>2.8784837043896325</v>
      </c>
      <c r="CM279" s="9">
        <f t="shared" si="422"/>
        <v>1.9367682502752712</v>
      </c>
      <c r="CN279" s="9">
        <f t="shared" si="423"/>
        <v>0.33406346566356948</v>
      </c>
      <c r="CO279" s="9">
        <f t="shared" si="424"/>
        <v>1.6659365343364274</v>
      </c>
      <c r="CP279" s="9">
        <f t="shared" si="425"/>
        <v>0</v>
      </c>
      <c r="CQ279" s="9">
        <f t="shared" si="426"/>
        <v>0.52632537490613573</v>
      </c>
      <c r="CR279" s="9">
        <f t="shared" si="427"/>
        <v>0.42644582005459836</v>
      </c>
      <c r="CS279" s="9">
        <f t="shared" si="428"/>
        <v>4.7228805039265902E-2</v>
      </c>
      <c r="CT279" s="9">
        <f t="shared" si="429"/>
        <v>45.959877893646706</v>
      </c>
      <c r="CU279" s="10">
        <f t="shared" si="430"/>
        <v>2.0716007889736866E-2</v>
      </c>
      <c r="CV279" s="9">
        <f t="shared" si="431"/>
        <v>0</v>
      </c>
      <c r="CW279" s="9">
        <f t="shared" si="432"/>
        <v>0</v>
      </c>
      <c r="CX279" s="11">
        <f t="shared" si="433"/>
        <v>0</v>
      </c>
      <c r="CY279" s="9">
        <f t="shared" si="434"/>
        <v>1.9363412239871574</v>
      </c>
      <c r="CZ279" s="9">
        <f t="shared" si="435"/>
        <v>2.1194414904416183E-2</v>
      </c>
      <c r="DA279" s="9">
        <f t="shared" si="436"/>
        <v>4.2464361108426656E-2</v>
      </c>
      <c r="DB279" s="9">
        <f t="shared" si="437"/>
        <v>23.999999999999996</v>
      </c>
      <c r="DD279" s="9">
        <f t="shared" si="438"/>
        <v>6.8717301286096291</v>
      </c>
      <c r="DE279" s="9">
        <f t="shared" si="439"/>
        <v>1.4159994202824722</v>
      </c>
      <c r="DF279" s="9">
        <f t="shared" si="440"/>
        <v>0.28772954889210212</v>
      </c>
      <c r="DG279" s="9">
        <f t="shared" si="441"/>
        <v>0.17013137717618157</v>
      </c>
      <c r="DH279" s="9">
        <f t="shared" si="442"/>
        <v>0</v>
      </c>
      <c r="DI279" s="9">
        <f t="shared" si="443"/>
        <v>6.8387346669368632E-2</v>
      </c>
      <c r="DJ279" s="9">
        <f t="shared" si="444"/>
        <v>2.8809965663600448</v>
      </c>
      <c r="DK279" s="9">
        <f t="shared" si="445"/>
        <v>1.9384590124200061</v>
      </c>
      <c r="DL279" s="9">
        <f t="shared" si="446"/>
        <v>0.34570385151770289</v>
      </c>
      <c r="DM279" s="9">
        <f t="shared" si="447"/>
        <v>1.6673908655024752</v>
      </c>
      <c r="DN279" s="9">
        <f t="shared" si="448"/>
        <v>1.3094717020178059E-2</v>
      </c>
      <c r="DO279" s="9">
        <f t="shared" si="449"/>
        <v>0</v>
      </c>
      <c r="DP279" s="9">
        <f t="shared" si="450"/>
        <v>0.52591186589445271</v>
      </c>
      <c r="DQ279" s="9">
        <f t="shared" si="451"/>
        <v>0.42681809921046859</v>
      </c>
      <c r="DR279" s="9">
        <f t="shared" si="452"/>
        <v>4.7270034895078597E-2</v>
      </c>
      <c r="DS279" s="9">
        <f t="shared" si="453"/>
        <v>46</v>
      </c>
      <c r="DT279" s="9">
        <f t="shared" si="454"/>
        <v>1.9362856510766413</v>
      </c>
      <c r="IF279" s="17"/>
      <c r="IG279" s="17"/>
      <c r="IH279" s="17"/>
      <c r="II279" s="17"/>
      <c r="IJ279" s="17"/>
      <c r="IK279" s="17"/>
      <c r="IL279" s="17"/>
      <c r="IM279" s="17"/>
      <c r="IN279" s="17"/>
      <c r="IO279" s="17"/>
      <c r="IP279" s="17"/>
      <c r="IQ279" s="17"/>
      <c r="IR279" s="17"/>
      <c r="IS279" s="17"/>
      <c r="IT279" s="17"/>
      <c r="IU279" s="17"/>
      <c r="IV279" s="17"/>
    </row>
    <row r="280" spans="1:256" s="12" customFormat="1" x14ac:dyDescent="0.25">
      <c r="A280" s="16" t="s">
        <v>206</v>
      </c>
      <c r="B280" s="16" t="s">
        <v>207</v>
      </c>
      <c r="C280" s="9">
        <v>46.3688</v>
      </c>
      <c r="D280" s="9">
        <v>1.5009999999999999</v>
      </c>
      <c r="E280" s="9">
        <v>8.1350999999999996</v>
      </c>
      <c r="F280" s="9"/>
      <c r="G280" s="9">
        <v>15.2356</v>
      </c>
      <c r="H280" s="9">
        <v>0.58720000000000006</v>
      </c>
      <c r="I280" s="9">
        <v>13.2456</v>
      </c>
      <c r="J280" s="9">
        <v>10.5021</v>
      </c>
      <c r="K280" s="9">
        <v>1.4986999999999999</v>
      </c>
      <c r="L280" s="9">
        <v>0.25209999999999999</v>
      </c>
      <c r="M280" s="9">
        <v>4.3900000000000002E-2</v>
      </c>
      <c r="N280" s="9">
        <v>0.16390000000000002</v>
      </c>
      <c r="P280" s="17"/>
      <c r="Q280" s="9">
        <f>C280/'ST1.2-NatData'!R$1</f>
        <v>0.7717329072631649</v>
      </c>
      <c r="R280" s="9">
        <f>D280/'ST1.2-NatData'!S$1</f>
        <v>1.8786217599719643E-2</v>
      </c>
      <c r="S280" s="9">
        <f>E280/'ST1.2-NatData'!T$1</f>
        <v>7.9786388913408071E-2</v>
      </c>
      <c r="T280" s="9">
        <f>F280/'ST1.2-NatData'!U$1</f>
        <v>0</v>
      </c>
      <c r="U280" s="9">
        <f>G280/'ST1.2-NatData'!V$1</f>
        <v>0.21205912646493888</v>
      </c>
      <c r="V280" s="9">
        <f>H280/'ST1.2-NatData'!W$1</f>
        <v>8.2777675965998009E-3</v>
      </c>
      <c r="W280" s="9">
        <f>I280/'ST1.2-NatData'!X$1</f>
        <v>0.32864231838030961</v>
      </c>
      <c r="X280" s="9">
        <f>J280/'ST1.2-NatData'!Y$1</f>
        <v>0.18727331086502969</v>
      </c>
      <c r="Y280" s="9">
        <f>K280/'ST1.2-NatData'!Z$1</f>
        <v>2.4180770906274705E-2</v>
      </c>
      <c r="Z280" s="9">
        <f>L280/'ST1.2-NatData'!AA$1</f>
        <v>2.6763344515690689E-3</v>
      </c>
      <c r="AA280" s="9">
        <f>M280/'ST1.2-NatData'!AB$1</f>
        <v>2.3107695546899674E-3</v>
      </c>
      <c r="AB280" s="9">
        <f>N280/'ST1.2-NatData'!AC$1</f>
        <v>4.6230220291653742E-3</v>
      </c>
      <c r="AC280" s="9">
        <f>O280/'ST1.2-NatData'!AD$1</f>
        <v>0</v>
      </c>
      <c r="AD280" s="9">
        <f t="shared" si="364"/>
        <v>2.5869739409226429</v>
      </c>
      <c r="AE280" s="9">
        <f t="shared" si="365"/>
        <v>1.7400586367122659</v>
      </c>
      <c r="AF280" s="9">
        <f t="shared" si="366"/>
        <v>1.4990711151315488</v>
      </c>
      <c r="AG280" s="9">
        <f t="shared" si="367"/>
        <v>1.6863444259965785</v>
      </c>
      <c r="AH280" s="9">
        <f t="shared" si="368"/>
        <v>9.1950924310407256</v>
      </c>
      <c r="AI280" s="9">
        <f t="shared" si="369"/>
        <v>8.6720368825592402</v>
      </c>
      <c r="AJ280" s="9">
        <f t="shared" si="370"/>
        <v>8.8949800341857532</v>
      </c>
      <c r="AK280" s="9">
        <f t="shared" si="371"/>
        <v>8.9026271646324435</v>
      </c>
      <c r="AL280" s="9"/>
      <c r="AM280" s="9">
        <f t="shared" si="372"/>
        <v>7.0961554143605818</v>
      </c>
      <c r="AN280" s="9">
        <f t="shared" si="373"/>
        <v>1.4672864415955005</v>
      </c>
      <c r="AO280" s="9">
        <f t="shared" si="374"/>
        <v>0.56344185595608209</v>
      </c>
      <c r="AP280" s="9">
        <f t="shared" si="375"/>
        <v>0.17274100725906616</v>
      </c>
      <c r="AQ280" s="9">
        <f t="shared" si="376"/>
        <v>0</v>
      </c>
      <c r="AR280" s="9">
        <f t="shared" si="377"/>
        <v>7.6114838173409013E-2</v>
      </c>
      <c r="AS280" s="9">
        <f t="shared" si="378"/>
        <v>3.0218964942584612</v>
      </c>
      <c r="AT280" s="9">
        <f t="shared" si="379"/>
        <v>1.9499032686908675</v>
      </c>
      <c r="AU280" s="9">
        <f t="shared" si="380"/>
        <v>0.78409746433788641</v>
      </c>
      <c r="AV280" s="9">
        <f t="shared" si="381"/>
        <v>1.7219954032709714</v>
      </c>
      <c r="AW280" s="9">
        <f t="shared" si="382"/>
        <v>0.50609286760885785</v>
      </c>
      <c r="AX280" s="9">
        <f t="shared" si="383"/>
        <v>0</v>
      </c>
      <c r="AY280" s="9">
        <f t="shared" si="384"/>
        <v>0.44468884707403267</v>
      </c>
      <c r="AZ280" s="9">
        <f t="shared" si="385"/>
        <v>4.9218285317112552E-2</v>
      </c>
      <c r="BA280" s="9">
        <f t="shared" si="386"/>
        <v>47.511172152443663</v>
      </c>
      <c r="BB280" s="10">
        <f t="shared" si="387"/>
        <v>0</v>
      </c>
      <c r="BC280" s="9">
        <f t="shared" si="388"/>
        <v>1.5111721524436632</v>
      </c>
      <c r="BD280" s="9">
        <f t="shared" si="389"/>
        <v>8.7481957898815637</v>
      </c>
      <c r="BE280" s="11">
        <f t="shared" si="390"/>
        <v>1.6625948569875679</v>
      </c>
      <c r="BF280" s="9">
        <f t="shared" si="391"/>
        <v>0.42507099304521467</v>
      </c>
      <c r="BG280" s="9">
        <f t="shared" si="392"/>
        <v>24</v>
      </c>
      <c r="BH280" s="9"/>
      <c r="BI280" s="9">
        <f t="shared" si="393"/>
        <v>6.6924962352708359</v>
      </c>
      <c r="BJ280" s="9">
        <f t="shared" si="394"/>
        <v>1.3838210147665808</v>
      </c>
      <c r="BK280" s="9">
        <f t="shared" si="395"/>
        <v>7.6317250037416073E-2</v>
      </c>
      <c r="BL280" s="9">
        <f t="shared" si="396"/>
        <v>0.16291477190855227</v>
      </c>
      <c r="BM280" s="9">
        <f t="shared" si="397"/>
        <v>0</v>
      </c>
      <c r="BN280" s="9">
        <f t="shared" si="398"/>
        <v>7.1785105902967231E-2</v>
      </c>
      <c r="BO280" s="9">
        <f t="shared" si="399"/>
        <v>2.8499983061638212</v>
      </c>
      <c r="BP280" s="9">
        <f t="shared" si="400"/>
        <v>1.8389845659872441</v>
      </c>
      <c r="BQ280" s="9">
        <f t="shared" si="401"/>
        <v>0</v>
      </c>
      <c r="BR280" s="9">
        <f t="shared" si="402"/>
        <v>1.6240410589405194</v>
      </c>
      <c r="BS280" s="9">
        <f t="shared" si="403"/>
        <v>0</v>
      </c>
      <c r="BT280" s="9">
        <f t="shared" si="404"/>
        <v>0.37595894105948058</v>
      </c>
      <c r="BU280" s="9">
        <f t="shared" si="405"/>
        <v>0.91014732461547931</v>
      </c>
      <c r="BV280" s="9">
        <f t="shared" si="406"/>
        <v>0.41939307429585931</v>
      </c>
      <c r="BW280" s="9">
        <f t="shared" si="407"/>
        <v>4.6418542148141846E-2</v>
      </c>
      <c r="BX280" s="9">
        <f t="shared" si="408"/>
        <v>44.808536763450405</v>
      </c>
      <c r="BY280" s="10">
        <f t="shared" si="409"/>
        <v>0.64789191741256802</v>
      </c>
      <c r="BZ280" s="9">
        <f t="shared" si="410"/>
        <v>0</v>
      </c>
      <c r="CA280" s="9">
        <f t="shared" si="411"/>
        <v>0</v>
      </c>
      <c r="CB280" s="11">
        <f t="shared" si="412"/>
        <v>0</v>
      </c>
      <c r="CC280" s="9">
        <f t="shared" si="413"/>
        <v>1.9398699036488276</v>
      </c>
      <c r="CD280" s="9">
        <f t="shared" si="414"/>
        <v>24</v>
      </c>
      <c r="CE280" s="9"/>
      <c r="CF280" s="9">
        <f t="shared" si="415"/>
        <v>6.8645488018299776</v>
      </c>
      <c r="CG280" s="9">
        <f t="shared" si="416"/>
        <v>1.4193966727690888</v>
      </c>
      <c r="CH280" s="9">
        <f t="shared" si="417"/>
        <v>0.28394547459906683</v>
      </c>
      <c r="CI280" s="9">
        <f t="shared" si="418"/>
        <v>0.16710303046737524</v>
      </c>
      <c r="CJ280" s="9">
        <f t="shared" si="419"/>
        <v>0</v>
      </c>
      <c r="CK280" s="9">
        <f t="shared" si="420"/>
        <v>7.3630577499385022E-2</v>
      </c>
      <c r="CL280" s="9">
        <f t="shared" si="421"/>
        <v>2.9232668603813714</v>
      </c>
      <c r="CM280" s="9">
        <f t="shared" si="422"/>
        <v>1.8862616959725029</v>
      </c>
      <c r="CN280" s="9">
        <f t="shared" si="423"/>
        <v>0.33420763891970129</v>
      </c>
      <c r="CO280" s="9">
        <f t="shared" si="424"/>
        <v>1.6657923610803009</v>
      </c>
      <c r="CP280" s="9">
        <f t="shared" si="425"/>
        <v>2.2204460492503131E-15</v>
      </c>
      <c r="CQ280" s="9">
        <f t="shared" si="426"/>
        <v>0.52221316813191276</v>
      </c>
      <c r="CR280" s="9">
        <f t="shared" si="427"/>
        <v>0.43017494884506652</v>
      </c>
      <c r="CS280" s="9">
        <f t="shared" si="428"/>
        <v>4.761188302302069E-2</v>
      </c>
      <c r="CT280" s="9">
        <f t="shared" si="429"/>
        <v>45.960487169231882</v>
      </c>
      <c r="CU280" s="10">
        <f t="shared" si="430"/>
        <v>2.0947692916886557E-2</v>
      </c>
      <c r="CV280" s="9">
        <f t="shared" si="431"/>
        <v>0</v>
      </c>
      <c r="CW280" s="9">
        <f t="shared" si="432"/>
        <v>0</v>
      </c>
      <c r="CX280" s="11">
        <f t="shared" si="433"/>
        <v>0</v>
      </c>
      <c r="CY280" s="9">
        <f t="shared" si="434"/>
        <v>1.9383240623004014</v>
      </c>
      <c r="CZ280" s="9">
        <f t="shared" si="435"/>
        <v>2.0554249052571565E-2</v>
      </c>
      <c r="DA280" s="9">
        <f t="shared" si="436"/>
        <v>4.1121688647026908E-2</v>
      </c>
      <c r="DB280" s="9">
        <f t="shared" si="437"/>
        <v>24.000000000000004</v>
      </c>
      <c r="DD280" s="9">
        <f t="shared" si="438"/>
        <v>6.8704503440418225</v>
      </c>
      <c r="DE280" s="9">
        <f t="shared" si="439"/>
        <v>1.420616946616871</v>
      </c>
      <c r="DF280" s="9">
        <f t="shared" si="440"/>
        <v>0.29106729065869352</v>
      </c>
      <c r="DG280" s="9">
        <f t="shared" si="441"/>
        <v>0.16724669112396018</v>
      </c>
      <c r="DH280" s="9">
        <f t="shared" si="442"/>
        <v>0</v>
      </c>
      <c r="DI280" s="9">
        <f t="shared" si="443"/>
        <v>7.3693878668003601E-2</v>
      </c>
      <c r="DJ280" s="9">
        <f t="shared" si="444"/>
        <v>2.9257800310603281</v>
      </c>
      <c r="DK280" s="9">
        <f t="shared" si="445"/>
        <v>1.8878833397749917</v>
      </c>
      <c r="DL280" s="9">
        <f t="shared" si="446"/>
        <v>0.34567123128597732</v>
      </c>
      <c r="DM280" s="9">
        <f t="shared" si="447"/>
        <v>1.6672244645176695</v>
      </c>
      <c r="DN280" s="9">
        <f t="shared" si="448"/>
        <v>1.2895695803647023E-2</v>
      </c>
      <c r="DO280" s="9">
        <f t="shared" si="449"/>
        <v>0</v>
      </c>
      <c r="DP280" s="9">
        <f t="shared" si="450"/>
        <v>0.52180240855572901</v>
      </c>
      <c r="DQ280" s="9">
        <f t="shared" si="451"/>
        <v>0.4305447758639101</v>
      </c>
      <c r="DR280" s="9">
        <f t="shared" si="452"/>
        <v>4.7652815580360927E-2</v>
      </c>
      <c r="DS280" s="9">
        <f t="shared" si="453"/>
        <v>46</v>
      </c>
      <c r="DT280" s="9">
        <f t="shared" si="454"/>
        <v>1.9382710386916697</v>
      </c>
      <c r="IF280" s="17"/>
      <c r="IG280" s="17"/>
      <c r="IH280" s="17"/>
      <c r="II280" s="17"/>
      <c r="IJ280" s="17"/>
      <c r="IK280" s="17"/>
      <c r="IL280" s="17"/>
      <c r="IM280" s="17"/>
      <c r="IN280" s="17"/>
      <c r="IO280" s="17"/>
      <c r="IP280" s="17"/>
      <c r="IQ280" s="17"/>
      <c r="IR280" s="17"/>
      <c r="IS280" s="17"/>
      <c r="IT280" s="17"/>
      <c r="IU280" s="17"/>
      <c r="IV280" s="17"/>
    </row>
    <row r="281" spans="1:256" s="12" customFormat="1" x14ac:dyDescent="0.25">
      <c r="A281" s="16" t="s">
        <v>206</v>
      </c>
      <c r="B281" s="16" t="s">
        <v>207</v>
      </c>
      <c r="C281" s="9">
        <v>46.606700000000004</v>
      </c>
      <c r="D281" s="9">
        <v>1.4953000000000001</v>
      </c>
      <c r="E281" s="9">
        <v>8.0449999999999999</v>
      </c>
      <c r="F281" s="9"/>
      <c r="G281" s="9">
        <v>15.5943</v>
      </c>
      <c r="H281" s="9">
        <v>0.55880000000000007</v>
      </c>
      <c r="I281" s="9">
        <v>13.054399999999999</v>
      </c>
      <c r="J281" s="9">
        <v>10.448700000000001</v>
      </c>
      <c r="K281" s="9">
        <v>1.4512</v>
      </c>
      <c r="L281" s="9">
        <v>0.2656</v>
      </c>
      <c r="M281" s="9">
        <v>3.9E-2</v>
      </c>
      <c r="N281" s="9">
        <v>0.1623</v>
      </c>
      <c r="P281" s="17"/>
      <c r="Q281" s="9">
        <f>C281/'ST1.2-NatData'!R$1</f>
        <v>0.77569236402370012</v>
      </c>
      <c r="R281" s="9">
        <f>D281/'ST1.2-NatData'!S$1</f>
        <v>1.8714877532885268E-2</v>
      </c>
      <c r="S281" s="9">
        <f>E281/'ST1.2-NatData'!T$1</f>
        <v>7.8902717705789466E-2</v>
      </c>
      <c r="T281" s="9">
        <f>F281/'ST1.2-NatData'!U$1</f>
        <v>0</v>
      </c>
      <c r="U281" s="9">
        <f>G281/'ST1.2-NatData'!V$1</f>
        <v>0.21705174957548087</v>
      </c>
      <c r="V281" s="9">
        <f>H281/'ST1.2-NatData'!W$1</f>
        <v>7.8774123518051235E-3</v>
      </c>
      <c r="W281" s="9">
        <f>I281/'ST1.2-NatData'!X$1</f>
        <v>0.32389837236998803</v>
      </c>
      <c r="X281" s="9">
        <f>J281/'ST1.2-NatData'!Y$1</f>
        <v>0.18632108275825177</v>
      </c>
      <c r="Y281" s="9">
        <f>K281/'ST1.2-NatData'!Z$1</f>
        <v>2.3414382290775908E-2</v>
      </c>
      <c r="Z281" s="9">
        <f>L281/'ST1.2-NatData'!AA$1</f>
        <v>2.8196526391778844E-3</v>
      </c>
      <c r="AA281" s="9">
        <f>M281/'ST1.2-NatData'!AB$1</f>
        <v>2.0528476681755973E-3</v>
      </c>
      <c r="AB281" s="9">
        <f>N281/'ST1.2-NatData'!AC$1</f>
        <v>4.5778918568245277E-3</v>
      </c>
      <c r="AC281" s="9">
        <f>O281/'ST1.2-NatData'!AD$1</f>
        <v>0</v>
      </c>
      <c r="AD281" s="9">
        <f t="shared" si="364"/>
        <v>2.5902206579785187</v>
      </c>
      <c r="AE281" s="9">
        <f t="shared" si="365"/>
        <v>1.7398293638835978</v>
      </c>
      <c r="AF281" s="9">
        <f t="shared" si="366"/>
        <v>1.5010402112654382</v>
      </c>
      <c r="AG281" s="9">
        <f t="shared" si="367"/>
        <v>1.68736129402369</v>
      </c>
      <c r="AH281" s="9">
        <f t="shared" si="368"/>
        <v>9.1963041503594667</v>
      </c>
      <c r="AI281" s="9">
        <f t="shared" si="369"/>
        <v>8.6606607221004879</v>
      </c>
      <c r="AJ281" s="9">
        <f t="shared" si="370"/>
        <v>8.8896195812521732</v>
      </c>
      <c r="AK281" s="9">
        <f t="shared" si="371"/>
        <v>8.8909323834817524</v>
      </c>
      <c r="AL281" s="9"/>
      <c r="AM281" s="9">
        <f t="shared" si="372"/>
        <v>7.1335029066733</v>
      </c>
      <c r="AN281" s="9">
        <f t="shared" si="373"/>
        <v>1.4512267806247861</v>
      </c>
      <c r="AO281" s="9">
        <f t="shared" si="374"/>
        <v>0.58472968729808628</v>
      </c>
      <c r="AP281" s="9">
        <f t="shared" si="375"/>
        <v>0.17210770592914193</v>
      </c>
      <c r="AQ281" s="9">
        <f t="shared" si="376"/>
        <v>0</v>
      </c>
      <c r="AR281" s="9">
        <f t="shared" si="377"/>
        <v>7.2443079904998389E-2</v>
      </c>
      <c r="AS281" s="9">
        <f t="shared" si="378"/>
        <v>2.978667946120797</v>
      </c>
      <c r="AT281" s="9">
        <f t="shared" si="379"/>
        <v>1.9960739054637784</v>
      </c>
      <c r="AU281" s="9">
        <f t="shared" si="380"/>
        <v>0.80402232471680168</v>
      </c>
      <c r="AV281" s="9">
        <f t="shared" si="381"/>
        <v>1.7134653466691805</v>
      </c>
      <c r="AW281" s="9">
        <f t="shared" si="382"/>
        <v>0.5174876713859824</v>
      </c>
      <c r="AX281" s="9">
        <f t="shared" si="383"/>
        <v>0</v>
      </c>
      <c r="AY281" s="9">
        <f t="shared" si="384"/>
        <v>0.43065156207753136</v>
      </c>
      <c r="AZ281" s="9">
        <f t="shared" si="385"/>
        <v>5.1860766536487204E-2</v>
      </c>
      <c r="BA281" s="9">
        <f t="shared" si="386"/>
        <v>47.579935677215659</v>
      </c>
      <c r="BB281" s="10">
        <f t="shared" si="387"/>
        <v>0</v>
      </c>
      <c r="BC281" s="9">
        <f t="shared" si="388"/>
        <v>1.5799356772156585</v>
      </c>
      <c r="BD281" s="9">
        <f t="shared" si="389"/>
        <v>9.1799240986114263</v>
      </c>
      <c r="BE281" s="11">
        <f t="shared" si="390"/>
        <v>1.7007847704352941</v>
      </c>
      <c r="BF281" s="9">
        <f t="shared" si="391"/>
        <v>0.35908602537063028</v>
      </c>
      <c r="BG281" s="9">
        <f t="shared" si="392"/>
        <v>23.999999999999996</v>
      </c>
      <c r="BH281" s="9"/>
      <c r="BI281" s="9">
        <f t="shared" si="393"/>
        <v>6.7180083895333329</v>
      </c>
      <c r="BJ281" s="9">
        <f t="shared" si="394"/>
        <v>1.3666993362030271</v>
      </c>
      <c r="BK281" s="9">
        <f t="shared" si="395"/>
        <v>8.4707725736359762E-2</v>
      </c>
      <c r="BL281" s="9">
        <f t="shared" si="396"/>
        <v>0.16208320476798033</v>
      </c>
      <c r="BM281" s="9">
        <f t="shared" si="397"/>
        <v>0</v>
      </c>
      <c r="BN281" s="9">
        <f t="shared" si="398"/>
        <v>6.8223595747067864E-2</v>
      </c>
      <c r="BO281" s="9">
        <f t="shared" si="399"/>
        <v>2.8051739115370333</v>
      </c>
      <c r="BP281" s="9">
        <f t="shared" si="400"/>
        <v>1.8798115622115585</v>
      </c>
      <c r="BQ281" s="9">
        <f t="shared" si="401"/>
        <v>0</v>
      </c>
      <c r="BR281" s="9">
        <f t="shared" si="402"/>
        <v>1.6136636831436255</v>
      </c>
      <c r="BS281" s="9">
        <f t="shared" si="403"/>
        <v>0</v>
      </c>
      <c r="BT281" s="9">
        <f t="shared" si="404"/>
        <v>0.38633631685637448</v>
      </c>
      <c r="BU281" s="9">
        <f t="shared" si="405"/>
        <v>0.93192816505624854</v>
      </c>
      <c r="BV281" s="9">
        <f t="shared" si="406"/>
        <v>0.40556804207593627</v>
      </c>
      <c r="BW281" s="9">
        <f t="shared" si="407"/>
        <v>4.8840109724189763E-2</v>
      </c>
      <c r="BX281" s="9">
        <f t="shared" si="408"/>
        <v>44.808618042893031</v>
      </c>
      <c r="BY281" s="10">
        <f t="shared" si="409"/>
        <v>0.63377733229033539</v>
      </c>
      <c r="BZ281" s="9">
        <f t="shared" si="410"/>
        <v>0</v>
      </c>
      <c r="CA281" s="9">
        <f t="shared" si="411"/>
        <v>0</v>
      </c>
      <c r="CB281" s="11">
        <f t="shared" si="412"/>
        <v>0</v>
      </c>
      <c r="CC281" s="9">
        <f t="shared" si="413"/>
        <v>1.9425734146373521</v>
      </c>
      <c r="CD281" s="9">
        <f t="shared" si="414"/>
        <v>24</v>
      </c>
      <c r="CE281" s="9"/>
      <c r="CF281" s="9">
        <f t="shared" si="415"/>
        <v>6.8956100282528734</v>
      </c>
      <c r="CG281" s="9">
        <f t="shared" si="416"/>
        <v>1.4028302886627972</v>
      </c>
      <c r="CH281" s="9">
        <f t="shared" si="417"/>
        <v>0.29844031691566997</v>
      </c>
      <c r="CI281" s="9">
        <f t="shared" si="418"/>
        <v>0.16636814177707324</v>
      </c>
      <c r="CJ281" s="9">
        <f t="shared" si="419"/>
        <v>0</v>
      </c>
      <c r="CK281" s="9">
        <f t="shared" si="420"/>
        <v>7.0027199092204562E-2</v>
      </c>
      <c r="CL281" s="9">
        <f t="shared" si="421"/>
        <v>2.8793333133559535</v>
      </c>
      <c r="CM281" s="9">
        <f t="shared" si="422"/>
        <v>1.9295074831712378</v>
      </c>
      <c r="CN281" s="9">
        <f t="shared" si="423"/>
        <v>0.34367645431213845</v>
      </c>
      <c r="CO281" s="9">
        <f t="shared" si="424"/>
        <v>1.6563235456878616</v>
      </c>
      <c r="CP281" s="9">
        <f t="shared" si="425"/>
        <v>0</v>
      </c>
      <c r="CQ281" s="9">
        <f t="shared" si="426"/>
        <v>0.53357881878285851</v>
      </c>
      <c r="CR281" s="9">
        <f t="shared" si="427"/>
        <v>0.41628990259001125</v>
      </c>
      <c r="CS281" s="9">
        <f t="shared" si="428"/>
        <v>5.0131278627130182E-2</v>
      </c>
      <c r="CT281" s="9">
        <f t="shared" si="429"/>
        <v>45.993207809939832</v>
      </c>
      <c r="CU281" s="10">
        <f t="shared" si="430"/>
        <v>3.5201677730755544E-3</v>
      </c>
      <c r="CV281" s="9">
        <f t="shared" si="431"/>
        <v>0</v>
      </c>
      <c r="CW281" s="9">
        <f t="shared" si="432"/>
        <v>0</v>
      </c>
      <c r="CX281" s="11">
        <f t="shared" si="433"/>
        <v>0</v>
      </c>
      <c r="CY281" s="9">
        <f t="shared" si="434"/>
        <v>1.941055248080376</v>
      </c>
      <c r="CZ281" s="9">
        <f t="shared" si="435"/>
        <v>1.8249034828341653E-2</v>
      </c>
      <c r="DA281" s="9">
        <f t="shared" si="436"/>
        <v>4.0695717091282189E-2</v>
      </c>
      <c r="DB281" s="9">
        <f t="shared" si="437"/>
        <v>24</v>
      </c>
      <c r="DD281" s="9">
        <f t="shared" si="438"/>
        <v>6.8966283589178312</v>
      </c>
      <c r="DE281" s="9">
        <f t="shared" si="439"/>
        <v>1.4030374559902452</v>
      </c>
      <c r="DF281" s="9">
        <f t="shared" si="440"/>
        <v>0.2996658149080762</v>
      </c>
      <c r="DG281" s="9">
        <f t="shared" si="441"/>
        <v>0.1663927107100247</v>
      </c>
      <c r="DH281" s="9">
        <f t="shared" si="442"/>
        <v>0</v>
      </c>
      <c r="DI281" s="9">
        <f t="shared" si="443"/>
        <v>7.0037540576703319E-2</v>
      </c>
      <c r="DJ281" s="9">
        <f t="shared" si="444"/>
        <v>2.879758527861358</v>
      </c>
      <c r="DK281" s="9">
        <f t="shared" si="445"/>
        <v>1.9297924291920145</v>
      </c>
      <c r="DL281" s="9">
        <f t="shared" si="446"/>
        <v>0.34564702324817631</v>
      </c>
      <c r="DM281" s="9">
        <f t="shared" si="447"/>
        <v>1.6565681484207242</v>
      </c>
      <c r="DN281" s="9">
        <f t="shared" si="448"/>
        <v>2.2151716689005063E-3</v>
      </c>
      <c r="DO281" s="9">
        <f t="shared" si="449"/>
        <v>0</v>
      </c>
      <c r="DP281" s="9">
        <f t="shared" si="450"/>
        <v>0.53350993858376483</v>
      </c>
      <c r="DQ281" s="9">
        <f t="shared" si="451"/>
        <v>0.41635137949656237</v>
      </c>
      <c r="DR281" s="9">
        <f t="shared" si="452"/>
        <v>5.0138681919672884E-2</v>
      </c>
      <c r="DS281" s="9">
        <f t="shared" si="453"/>
        <v>46</v>
      </c>
      <c r="DT281" s="9">
        <f t="shared" si="454"/>
        <v>1.941046543230744</v>
      </c>
      <c r="IF281" s="17"/>
      <c r="IG281" s="17"/>
      <c r="IH281" s="17"/>
      <c r="II281" s="17"/>
      <c r="IJ281" s="17"/>
      <c r="IK281" s="17"/>
      <c r="IL281" s="17"/>
      <c r="IM281" s="17"/>
      <c r="IN281" s="17"/>
      <c r="IO281" s="17"/>
      <c r="IP281" s="17"/>
      <c r="IQ281" s="17"/>
      <c r="IR281" s="17"/>
      <c r="IS281" s="17"/>
      <c r="IT281" s="17"/>
      <c r="IU281" s="17"/>
      <c r="IV281" s="17"/>
    </row>
    <row r="282" spans="1:256" s="12" customFormat="1" x14ac:dyDescent="0.25">
      <c r="A282" s="16" t="s">
        <v>206</v>
      </c>
      <c r="B282" s="16" t="s">
        <v>207</v>
      </c>
      <c r="C282" s="9">
        <v>46.351700000000001</v>
      </c>
      <c r="D282" s="9">
        <v>1.5070000000000001</v>
      </c>
      <c r="E282" s="9">
        <v>8.0436999999999994</v>
      </c>
      <c r="F282" s="9"/>
      <c r="G282" s="9">
        <v>15.469200000000001</v>
      </c>
      <c r="H282" s="9">
        <v>0.57650000000000001</v>
      </c>
      <c r="I282" s="9">
        <v>13.3154</v>
      </c>
      <c r="J282" s="9">
        <v>10.5129</v>
      </c>
      <c r="K282" s="9">
        <v>1.4874000000000001</v>
      </c>
      <c r="L282" s="9">
        <v>0.22770000000000001</v>
      </c>
      <c r="M282" s="9">
        <v>5.9200000000000003E-2</v>
      </c>
      <c r="N282" s="9">
        <v>0.16020000000000001</v>
      </c>
      <c r="P282" s="17"/>
      <c r="Q282" s="9">
        <f>C282/'ST1.2-NatData'!R$1</f>
        <v>0.77144830570534584</v>
      </c>
      <c r="R282" s="9">
        <f>D282/'ST1.2-NatData'!S$1</f>
        <v>1.886131240691373E-2</v>
      </c>
      <c r="S282" s="9">
        <f>E282/'ST1.2-NatData'!T$1</f>
        <v>7.8889967732760566E-2</v>
      </c>
      <c r="T282" s="9">
        <f>F282/'ST1.2-NatData'!U$1</f>
        <v>0</v>
      </c>
      <c r="U282" s="9">
        <f>G282/'ST1.2-NatData'!V$1</f>
        <v>0.21531052529020406</v>
      </c>
      <c r="V282" s="9">
        <f>H282/'ST1.2-NatData'!W$1</f>
        <v>8.1269295290187071E-3</v>
      </c>
      <c r="W282" s="9">
        <f>I282/'ST1.2-NatData'!X$1</f>
        <v>0.33037415641127432</v>
      </c>
      <c r="X282" s="9">
        <f>J282/'ST1.2-NatData'!Y$1</f>
        <v>0.18746589632482746</v>
      </c>
      <c r="Y282" s="9">
        <f>K282/'ST1.2-NatData'!Z$1</f>
        <v>2.3998451088271835E-2</v>
      </c>
      <c r="Z282" s="9">
        <f>L282/'ST1.2-NatData'!AA$1</f>
        <v>2.4173000976686911E-3</v>
      </c>
      <c r="AA282" s="9">
        <f>M282/'ST1.2-NatData'!AB$1</f>
        <v>3.1161174860511631E-3</v>
      </c>
      <c r="AB282" s="9">
        <f>N282/'ST1.2-NatData'!AC$1</f>
        <v>4.5186585056271687E-3</v>
      </c>
      <c r="AC282" s="9">
        <f>O282/'ST1.2-NatData'!AD$1</f>
        <v>0</v>
      </c>
      <c r="AD282" s="9">
        <f t="shared" si="364"/>
        <v>2.588799786159905</v>
      </c>
      <c r="AE282" s="9">
        <f t="shared" si="365"/>
        <v>1.7421985635049861</v>
      </c>
      <c r="AF282" s="9">
        <f t="shared" si="366"/>
        <v>1.5019011648082778</v>
      </c>
      <c r="AG282" s="9">
        <f t="shared" si="367"/>
        <v>1.6893670611331053</v>
      </c>
      <c r="AH282" s="9">
        <f t="shared" si="368"/>
        <v>9.1837981818851429</v>
      </c>
      <c r="AI282" s="9">
        <f t="shared" si="369"/>
        <v>8.6556960635019475</v>
      </c>
      <c r="AJ282" s="9">
        <f t="shared" si="370"/>
        <v>8.8790650327579392</v>
      </c>
      <c r="AK282" s="9">
        <f t="shared" si="371"/>
        <v>8.8975460785865739</v>
      </c>
      <c r="AL282" s="9"/>
      <c r="AM282" s="9">
        <f t="shared" si="372"/>
        <v>7.0848255473551287</v>
      </c>
      <c r="AN282" s="9">
        <f t="shared" si="373"/>
        <v>1.4490190844662081</v>
      </c>
      <c r="AO282" s="9">
        <f t="shared" si="374"/>
        <v>0.53384463182133679</v>
      </c>
      <c r="AP282" s="9">
        <f t="shared" si="375"/>
        <v>0.173218486590582</v>
      </c>
      <c r="AQ282" s="9">
        <f t="shared" si="376"/>
        <v>0</v>
      </c>
      <c r="AR282" s="9">
        <f t="shared" si="377"/>
        <v>7.4636080632910676E-2</v>
      </c>
      <c r="AS282" s="9">
        <f t="shared" si="378"/>
        <v>3.0340895769916991</v>
      </c>
      <c r="AT282" s="9">
        <f t="shared" si="379"/>
        <v>1.9773684107009111</v>
      </c>
      <c r="AU282" s="9">
        <f t="shared" si="380"/>
        <v>0.79315718673743962</v>
      </c>
      <c r="AV282" s="9">
        <f t="shared" si="381"/>
        <v>1.7216489578334191</v>
      </c>
      <c r="AW282" s="9">
        <f t="shared" si="382"/>
        <v>0.51480614457085849</v>
      </c>
      <c r="AX282" s="9">
        <f t="shared" si="383"/>
        <v>0</v>
      </c>
      <c r="AY282" s="9">
        <f t="shared" si="384"/>
        <v>0.44079386294506079</v>
      </c>
      <c r="AZ282" s="9">
        <f t="shared" si="385"/>
        <v>4.4399992484081011E-2</v>
      </c>
      <c r="BA282" s="9">
        <f t="shared" si="386"/>
        <v>47.479913296928487</v>
      </c>
      <c r="BB282" s="10">
        <f t="shared" si="387"/>
        <v>0</v>
      </c>
      <c r="BC282" s="9">
        <f t="shared" si="388"/>
        <v>1.4799132969284869</v>
      </c>
      <c r="BD282" s="9">
        <f t="shared" si="389"/>
        <v>8.5436221390526264</v>
      </c>
      <c r="BE282" s="11">
        <f t="shared" si="390"/>
        <v>1.6811816679098759</v>
      </c>
      <c r="BF282" s="9">
        <f t="shared" si="391"/>
        <v>0.44997046120003725</v>
      </c>
      <c r="BG282" s="9">
        <f t="shared" si="392"/>
        <v>24</v>
      </c>
      <c r="BH282" s="9"/>
      <c r="BI282" s="9">
        <f t="shared" si="393"/>
        <v>6.6774220628890086</v>
      </c>
      <c r="BJ282" s="9">
        <f t="shared" si="394"/>
        <v>1.3656951663085026</v>
      </c>
      <c r="BK282" s="9">
        <f t="shared" si="395"/>
        <v>4.3117229197511264E-2</v>
      </c>
      <c r="BL282" s="9">
        <f t="shared" si="396"/>
        <v>0.1632577875530036</v>
      </c>
      <c r="BM282" s="9">
        <f t="shared" si="397"/>
        <v>0</v>
      </c>
      <c r="BN282" s="9">
        <f t="shared" si="398"/>
        <v>7.0344231932684964E-2</v>
      </c>
      <c r="BO282" s="9">
        <f t="shared" si="399"/>
        <v>2.8596182851318437</v>
      </c>
      <c r="BP282" s="9">
        <f t="shared" si="400"/>
        <v>1.8636624661849557</v>
      </c>
      <c r="BQ282" s="9">
        <f t="shared" si="401"/>
        <v>0</v>
      </c>
      <c r="BR282" s="9">
        <f t="shared" si="402"/>
        <v>1.6226478208596733</v>
      </c>
      <c r="BS282" s="9">
        <f t="shared" si="403"/>
        <v>0</v>
      </c>
      <c r="BT282" s="9">
        <f t="shared" si="404"/>
        <v>0.3773521791403267</v>
      </c>
      <c r="BU282" s="9">
        <f t="shared" si="405"/>
        <v>0.92005875203114207</v>
      </c>
      <c r="BV282" s="9">
        <f t="shared" si="406"/>
        <v>0.4154465972297971</v>
      </c>
      <c r="BW282" s="9">
        <f t="shared" si="407"/>
        <v>4.1846829879387523E-2</v>
      </c>
      <c r="BX282" s="9">
        <f t="shared" si="408"/>
        <v>44.749643936021059</v>
      </c>
      <c r="BY282" s="10">
        <f t="shared" si="409"/>
        <v>0.67091336906006671</v>
      </c>
      <c r="BZ282" s="9">
        <f t="shared" si="410"/>
        <v>0</v>
      </c>
      <c r="CA282" s="9">
        <f t="shared" si="411"/>
        <v>0</v>
      </c>
      <c r="CB282" s="11">
        <f t="shared" si="412"/>
        <v>0</v>
      </c>
      <c r="CC282" s="9">
        <f t="shared" si="413"/>
        <v>1.9339156995031106</v>
      </c>
      <c r="CD282" s="9">
        <f t="shared" si="414"/>
        <v>24</v>
      </c>
      <c r="CE282" s="9"/>
      <c r="CF282" s="9">
        <f t="shared" si="415"/>
        <v>6.849739675768693</v>
      </c>
      <c r="CG282" s="9">
        <f t="shared" si="416"/>
        <v>1.4009383078627129</v>
      </c>
      <c r="CH282" s="9">
        <f t="shared" si="417"/>
        <v>0.25067798363140525</v>
      </c>
      <c r="CI282" s="9">
        <f t="shared" si="418"/>
        <v>0.16747081946415118</v>
      </c>
      <c r="CJ282" s="9">
        <f t="shared" si="419"/>
        <v>0</v>
      </c>
      <c r="CK282" s="9">
        <f t="shared" si="420"/>
        <v>7.2159535804797947E-2</v>
      </c>
      <c r="CL282" s="9">
        <f t="shared" si="421"/>
        <v>2.9334136199182481</v>
      </c>
      <c r="CM282" s="9">
        <f t="shared" si="422"/>
        <v>1.9117561562889949</v>
      </c>
      <c r="CN282" s="9">
        <f t="shared" si="423"/>
        <v>0.3354781151075974</v>
      </c>
      <c r="CO282" s="9">
        <f t="shared" si="424"/>
        <v>1.6645218848924006</v>
      </c>
      <c r="CP282" s="9">
        <f t="shared" si="425"/>
        <v>0</v>
      </c>
      <c r="CQ282" s="9">
        <f t="shared" si="426"/>
        <v>0.53090565466176276</v>
      </c>
      <c r="CR282" s="9">
        <f t="shared" si="427"/>
        <v>0.42616761579645235</v>
      </c>
      <c r="CS282" s="9">
        <f t="shared" si="428"/>
        <v>4.292672954178485E-2</v>
      </c>
      <c r="CT282" s="9">
        <f t="shared" si="429"/>
        <v>45.904453643666635</v>
      </c>
      <c r="CU282" s="10">
        <f t="shared" si="430"/>
        <v>4.9978317589851502E-2</v>
      </c>
      <c r="CV282" s="9">
        <f t="shared" si="431"/>
        <v>0</v>
      </c>
      <c r="CW282" s="9">
        <f t="shared" si="432"/>
        <v>0</v>
      </c>
      <c r="CX282" s="11">
        <f t="shared" si="433"/>
        <v>0</v>
      </c>
      <c r="CY282" s="9">
        <f t="shared" si="434"/>
        <v>1.9322103274593492</v>
      </c>
      <c r="CZ282" s="9">
        <f t="shared" si="435"/>
        <v>2.7668209808362459E-2</v>
      </c>
      <c r="DA282" s="9">
        <f t="shared" si="436"/>
        <v>4.0121462732288435E-2</v>
      </c>
      <c r="DB282" s="9">
        <f t="shared" si="437"/>
        <v>24</v>
      </c>
      <c r="DD282" s="9">
        <f t="shared" si="438"/>
        <v>6.8639968472608563</v>
      </c>
      <c r="DE282" s="9">
        <f t="shared" si="439"/>
        <v>1.40385424608089</v>
      </c>
      <c r="DF282" s="9">
        <f t="shared" si="440"/>
        <v>0.26785109334174706</v>
      </c>
      <c r="DG282" s="9">
        <f t="shared" si="441"/>
        <v>0.16781939624313155</v>
      </c>
      <c r="DH282" s="9">
        <f t="shared" si="442"/>
        <v>0</v>
      </c>
      <c r="DI282" s="9">
        <f t="shared" si="443"/>
        <v>7.2309729961869823E-2</v>
      </c>
      <c r="DJ282" s="9">
        <f t="shared" si="444"/>
        <v>2.9395192798434815</v>
      </c>
      <c r="DK282" s="9">
        <f t="shared" si="445"/>
        <v>1.9157353199742706</v>
      </c>
      <c r="DL282" s="9">
        <f t="shared" si="446"/>
        <v>0.36323481936450097</v>
      </c>
      <c r="DM282" s="9">
        <f t="shared" si="447"/>
        <v>1.6679864507136859</v>
      </c>
      <c r="DN282" s="9">
        <f t="shared" si="448"/>
        <v>3.1221270078186869E-2</v>
      </c>
      <c r="DO282" s="9">
        <f t="shared" si="449"/>
        <v>0</v>
      </c>
      <c r="DP282" s="9">
        <f t="shared" si="450"/>
        <v>0.52992927324523242</v>
      </c>
      <c r="DQ282" s="9">
        <f t="shared" si="451"/>
        <v>0.42705464874520954</v>
      </c>
      <c r="DR282" s="9">
        <f t="shared" si="452"/>
        <v>4.3016078009558006E-2</v>
      </c>
      <c r="DS282" s="9">
        <f t="shared" si="453"/>
        <v>46.000000000000007</v>
      </c>
      <c r="DT282" s="9">
        <f t="shared" si="454"/>
        <v>1.9320692288143555</v>
      </c>
      <c r="IF282" s="17"/>
      <c r="IG282" s="17"/>
      <c r="IH282" s="17"/>
      <c r="II282" s="17"/>
      <c r="IJ282" s="17"/>
      <c r="IK282" s="17"/>
      <c r="IL282" s="17"/>
      <c r="IM282" s="17"/>
      <c r="IN282" s="17"/>
      <c r="IO282" s="17"/>
      <c r="IP282" s="17"/>
      <c r="IQ282" s="17"/>
      <c r="IR282" s="17"/>
      <c r="IS282" s="17"/>
      <c r="IT282" s="17"/>
      <c r="IU282" s="17"/>
      <c r="IV282" s="17"/>
    </row>
    <row r="283" spans="1:256" s="12" customFormat="1" x14ac:dyDescent="0.25">
      <c r="A283" s="16" t="s">
        <v>206</v>
      </c>
      <c r="B283" s="16" t="s">
        <v>207</v>
      </c>
      <c r="C283" s="9">
        <v>45.780700000000003</v>
      </c>
      <c r="D283" s="9">
        <v>1.5348000000000002</v>
      </c>
      <c r="E283" s="9">
        <v>8.2207000000000008</v>
      </c>
      <c r="F283" s="9"/>
      <c r="G283" s="9">
        <v>15.507099999999999</v>
      </c>
      <c r="H283" s="9">
        <v>0.53570000000000007</v>
      </c>
      <c r="I283" s="9">
        <v>13.0846</v>
      </c>
      <c r="J283" s="9">
        <v>10.441800000000001</v>
      </c>
      <c r="K283" s="9">
        <v>1.4664999999999999</v>
      </c>
      <c r="L283" s="9">
        <v>0.24280000000000002</v>
      </c>
      <c r="M283" s="9">
        <v>5.16E-2</v>
      </c>
      <c r="N283" s="9">
        <v>0.15960000000000002</v>
      </c>
      <c r="P283" s="17"/>
      <c r="Q283" s="9">
        <f>C283/'ST1.2-NatData'!R$1</f>
        <v>0.7619449437454231</v>
      </c>
      <c r="R283" s="9">
        <f>D283/'ST1.2-NatData'!S$1</f>
        <v>1.9209251680246314E-2</v>
      </c>
      <c r="S283" s="9">
        <f>E283/'ST1.2-NatData'!T$1</f>
        <v>8.0625925599003556E-2</v>
      </c>
      <c r="T283" s="9">
        <f>F283/'ST1.2-NatData'!U$1</f>
        <v>0</v>
      </c>
      <c r="U283" s="9">
        <f>G283/'ST1.2-NatData'!V$1</f>
        <v>0.21583804247974833</v>
      </c>
      <c r="V283" s="9">
        <f>H283/'ST1.2-NatData'!W$1</f>
        <v>7.5517712900179043E-3</v>
      </c>
      <c r="W283" s="9">
        <f>I283/'ST1.2-NatData'!X$1</f>
        <v>0.32464767764986102</v>
      </c>
      <c r="X283" s="9">
        <f>J283/'ST1.2-NatData'!Y$1</f>
        <v>0.18619804204782539</v>
      </c>
      <c r="Y283" s="9">
        <f>K283/'ST1.2-NatData'!Z$1</f>
        <v>2.3661240097452362E-2</v>
      </c>
      <c r="Z283" s="9">
        <f>L283/'ST1.2-NatData'!AA$1</f>
        <v>2.5776041445496624E-3</v>
      </c>
      <c r="AA283" s="9">
        <f>M283/'ST1.2-NatData'!AB$1</f>
        <v>2.7160753763554057E-3</v>
      </c>
      <c r="AB283" s="9">
        <f>N283/'ST1.2-NatData'!AC$1</f>
        <v>4.5017346909993518E-3</v>
      </c>
      <c r="AC283" s="9">
        <f>O283/'ST1.2-NatData'!AD$1</f>
        <v>0</v>
      </c>
      <c r="AD283" s="9">
        <f t="shared" si="364"/>
        <v>2.5682694503914814</v>
      </c>
      <c r="AE283" s="9">
        <f t="shared" si="365"/>
        <v>1.7291192685751333</v>
      </c>
      <c r="AF283" s="9">
        <f t="shared" si="366"/>
        <v>1.4904435380433039</v>
      </c>
      <c r="AG283" s="9">
        <f t="shared" si="367"/>
        <v>1.6766415800911292</v>
      </c>
      <c r="AH283" s="9">
        <f t="shared" si="368"/>
        <v>9.2532656889450262</v>
      </c>
      <c r="AI283" s="9">
        <f t="shared" si="369"/>
        <v>8.7222358097957642</v>
      </c>
      <c r="AJ283" s="9">
        <f t="shared" si="370"/>
        <v>8.9464559260093726</v>
      </c>
      <c r="AK283" s="9">
        <f t="shared" si="371"/>
        <v>8.9680484388592614</v>
      </c>
      <c r="AL283" s="9"/>
      <c r="AM283" s="9">
        <f t="shared" si="372"/>
        <v>7.0504790048246715</v>
      </c>
      <c r="AN283" s="9">
        <f t="shared" si="373"/>
        <v>1.4921062219693881</v>
      </c>
      <c r="AO283" s="9">
        <f t="shared" si="374"/>
        <v>0.54258522679405985</v>
      </c>
      <c r="AP283" s="9">
        <f t="shared" si="375"/>
        <v>0.1777483094831328</v>
      </c>
      <c r="AQ283" s="9">
        <f t="shared" si="376"/>
        <v>0</v>
      </c>
      <c r="AR283" s="9">
        <f t="shared" si="377"/>
        <v>6.987854616868279E-2</v>
      </c>
      <c r="AS283" s="9">
        <f t="shared" si="378"/>
        <v>3.0040512165931439</v>
      </c>
      <c r="AT283" s="9">
        <f t="shared" si="379"/>
        <v>1.9972067528469142</v>
      </c>
      <c r="AU283" s="9">
        <f t="shared" si="380"/>
        <v>0.79147005188593322</v>
      </c>
      <c r="AV283" s="9">
        <f t="shared" si="381"/>
        <v>1.722939953829886</v>
      </c>
      <c r="AW283" s="9">
        <f t="shared" si="382"/>
        <v>0.51441000571581919</v>
      </c>
      <c r="AX283" s="9">
        <f t="shared" si="383"/>
        <v>0</v>
      </c>
      <c r="AY283" s="9">
        <f t="shared" si="384"/>
        <v>0.43788748230329244</v>
      </c>
      <c r="AZ283" s="9">
        <f t="shared" si="385"/>
        <v>4.7702511980887777E-2</v>
      </c>
      <c r="BA283" s="9">
        <f t="shared" si="386"/>
        <v>47.462970856300814</v>
      </c>
      <c r="BB283" s="10">
        <f t="shared" si="387"/>
        <v>0</v>
      </c>
      <c r="BC283" s="9">
        <f t="shared" si="388"/>
        <v>1.4629708563008137</v>
      </c>
      <c r="BD283" s="9">
        <f t="shared" si="389"/>
        <v>8.2305753599284746</v>
      </c>
      <c r="BE283" s="11">
        <f t="shared" si="390"/>
        <v>1.6289950222323526</v>
      </c>
      <c r="BF283" s="9">
        <f t="shared" si="391"/>
        <v>0.47024082945361056</v>
      </c>
      <c r="BG283" s="9">
        <f t="shared" si="392"/>
        <v>24</v>
      </c>
      <c r="BH283" s="9"/>
      <c r="BI283" s="9">
        <f t="shared" si="393"/>
        <v>6.6458634734291486</v>
      </c>
      <c r="BJ283" s="9">
        <f t="shared" si="394"/>
        <v>1.4064766709151155</v>
      </c>
      <c r="BK283" s="9">
        <f t="shared" si="395"/>
        <v>5.2340144344263706E-2</v>
      </c>
      <c r="BL283" s="9">
        <f t="shared" si="396"/>
        <v>0.16754762288482386</v>
      </c>
      <c r="BM283" s="9">
        <f t="shared" si="397"/>
        <v>0</v>
      </c>
      <c r="BN283" s="9">
        <f t="shared" si="398"/>
        <v>6.5868329973181719E-2</v>
      </c>
      <c r="BO283" s="9">
        <f t="shared" si="399"/>
        <v>2.8316535995646497</v>
      </c>
      <c r="BP283" s="9">
        <f t="shared" si="400"/>
        <v>1.8825903032330802</v>
      </c>
      <c r="BQ283" s="9">
        <f t="shared" si="401"/>
        <v>0</v>
      </c>
      <c r="BR283" s="9">
        <f t="shared" si="402"/>
        <v>1.6240632300634001</v>
      </c>
      <c r="BS283" s="9">
        <f t="shared" si="403"/>
        <v>0</v>
      </c>
      <c r="BT283" s="9">
        <f t="shared" si="404"/>
        <v>0.37593676993659986</v>
      </c>
      <c r="BU283" s="9">
        <f t="shared" si="405"/>
        <v>0.91821399622611288</v>
      </c>
      <c r="BV283" s="9">
        <f t="shared" si="406"/>
        <v>0.41275783136434885</v>
      </c>
      <c r="BW283" s="9">
        <f t="shared" si="407"/>
        <v>4.4964942346138084E-2</v>
      </c>
      <c r="BX283" s="9">
        <f t="shared" si="408"/>
        <v>44.739148097380351</v>
      </c>
      <c r="BY283" s="10">
        <f t="shared" si="409"/>
        <v>0.66974311960192068</v>
      </c>
      <c r="BZ283" s="9">
        <f t="shared" si="410"/>
        <v>0</v>
      </c>
      <c r="CA283" s="9">
        <f t="shared" si="411"/>
        <v>0</v>
      </c>
      <c r="CB283" s="11">
        <f t="shared" si="412"/>
        <v>0</v>
      </c>
      <c r="CC283" s="9">
        <f t="shared" si="413"/>
        <v>1.937044558562214</v>
      </c>
      <c r="CD283" s="9">
        <f t="shared" si="414"/>
        <v>23.999999999999996</v>
      </c>
      <c r="CE283" s="9"/>
      <c r="CF283" s="9">
        <f t="shared" si="415"/>
        <v>6.8167068572641183</v>
      </c>
      <c r="CG283" s="9">
        <f t="shared" si="416"/>
        <v>1.4426325797303923</v>
      </c>
      <c r="CH283" s="9">
        <f t="shared" si="417"/>
        <v>0.25933943699451056</v>
      </c>
      <c r="CI283" s="9">
        <f t="shared" si="418"/>
        <v>0.17185472352894512</v>
      </c>
      <c r="CJ283" s="9">
        <f t="shared" si="419"/>
        <v>0</v>
      </c>
      <c r="CK283" s="9">
        <f t="shared" si="420"/>
        <v>6.7561589009448128E-2</v>
      </c>
      <c r="CL283" s="9">
        <f t="shared" si="421"/>
        <v>2.9044461395757795</v>
      </c>
      <c r="CM283" s="9">
        <f t="shared" si="422"/>
        <v>1.9309855342012072</v>
      </c>
      <c r="CN283" s="9">
        <f t="shared" si="423"/>
        <v>0.33418742330989026</v>
      </c>
      <c r="CO283" s="9">
        <f t="shared" si="424"/>
        <v>1.6658125766901097</v>
      </c>
      <c r="CP283" s="9">
        <f t="shared" si="425"/>
        <v>0</v>
      </c>
      <c r="CQ283" s="9">
        <f t="shared" si="426"/>
        <v>0.5305106728790081</v>
      </c>
      <c r="CR283" s="9">
        <f t="shared" si="427"/>
        <v>0.42336848337316652</v>
      </c>
      <c r="CS283" s="9">
        <f t="shared" si="428"/>
        <v>4.6120843747825296E-2</v>
      </c>
      <c r="CT283" s="9">
        <f t="shared" si="429"/>
        <v>45.889245068437511</v>
      </c>
      <c r="CU283" s="10">
        <f t="shared" si="430"/>
        <v>5.7356686314227356E-2</v>
      </c>
      <c r="CV283" s="9">
        <f t="shared" si="431"/>
        <v>0</v>
      </c>
      <c r="CW283" s="9">
        <f t="shared" si="432"/>
        <v>0</v>
      </c>
      <c r="CX283" s="11">
        <f t="shared" si="433"/>
        <v>0</v>
      </c>
      <c r="CY283" s="9">
        <f t="shared" si="434"/>
        <v>1.9354261803501038</v>
      </c>
      <c r="CZ283" s="9">
        <f t="shared" si="435"/>
        <v>2.4299248646282957E-2</v>
      </c>
      <c r="DA283" s="9">
        <f t="shared" si="436"/>
        <v>4.0274571003613126E-2</v>
      </c>
      <c r="DB283" s="9">
        <f t="shared" si="437"/>
        <v>24</v>
      </c>
      <c r="DD283" s="9">
        <f t="shared" si="438"/>
        <v>6.8331591632528488</v>
      </c>
      <c r="DE283" s="9">
        <f t="shared" si="439"/>
        <v>1.4461144123994536</v>
      </c>
      <c r="DF283" s="9">
        <f t="shared" si="440"/>
        <v>0.2792735756523026</v>
      </c>
      <c r="DG283" s="9">
        <f t="shared" si="441"/>
        <v>0.17226949954268758</v>
      </c>
      <c r="DH283" s="9">
        <f t="shared" si="442"/>
        <v>0</v>
      </c>
      <c r="DI283" s="9">
        <f t="shared" si="443"/>
        <v>6.772465072806727E-2</v>
      </c>
      <c r="DJ283" s="9">
        <f t="shared" si="444"/>
        <v>2.9114560987271205</v>
      </c>
      <c r="DK283" s="9">
        <f t="shared" si="445"/>
        <v>1.9356460199069461</v>
      </c>
      <c r="DL283" s="9">
        <f t="shared" si="446"/>
        <v>0.36636984455712351</v>
      </c>
      <c r="DM283" s="9">
        <f t="shared" si="447"/>
        <v>1.6698330603056515</v>
      </c>
      <c r="DN283" s="9">
        <f t="shared" si="448"/>
        <v>3.620290486277522E-2</v>
      </c>
      <c r="DO283" s="9">
        <f t="shared" si="449"/>
        <v>0</v>
      </c>
      <c r="DP283" s="9">
        <f t="shared" si="450"/>
        <v>0.52937754771608481</v>
      </c>
      <c r="DQ283" s="9">
        <f t="shared" si="451"/>
        <v>0.42439029463486361</v>
      </c>
      <c r="DR283" s="9">
        <f t="shared" si="452"/>
        <v>4.6232157649051531E-2</v>
      </c>
      <c r="DS283" s="9">
        <f t="shared" si="453"/>
        <v>45.999999999999993</v>
      </c>
      <c r="DT283" s="9">
        <f t="shared" si="454"/>
        <v>1.9352703296934766</v>
      </c>
      <c r="IF283" s="17"/>
      <c r="IG283" s="17"/>
      <c r="IH283" s="17"/>
      <c r="II283" s="17"/>
      <c r="IJ283" s="17"/>
      <c r="IK283" s="17"/>
      <c r="IL283" s="17"/>
      <c r="IM283" s="17"/>
      <c r="IN283" s="17"/>
      <c r="IO283" s="17"/>
      <c r="IP283" s="17"/>
      <c r="IQ283" s="17"/>
      <c r="IR283" s="17"/>
      <c r="IS283" s="17"/>
      <c r="IT283" s="17"/>
      <c r="IU283" s="17"/>
      <c r="IV283" s="17"/>
    </row>
    <row r="284" spans="1:256" s="12" customFormat="1" x14ac:dyDescent="0.25">
      <c r="A284" s="16" t="s">
        <v>206</v>
      </c>
      <c r="B284" s="16" t="s">
        <v>207</v>
      </c>
      <c r="C284" s="9">
        <v>46.451000000000001</v>
      </c>
      <c r="D284" s="9">
        <v>1.5426</v>
      </c>
      <c r="E284" s="9">
        <v>8.0800999999999998</v>
      </c>
      <c r="F284" s="9"/>
      <c r="G284" s="9">
        <v>15.5114</v>
      </c>
      <c r="H284" s="9">
        <v>0.55710000000000004</v>
      </c>
      <c r="I284" s="9">
        <v>13.279199999999999</v>
      </c>
      <c r="J284" s="9">
        <v>10.5992</v>
      </c>
      <c r="K284" s="9">
        <v>1.5014000000000001</v>
      </c>
      <c r="L284" s="9">
        <v>0.24560000000000001</v>
      </c>
      <c r="M284" s="9">
        <v>4.4299999999999999E-2</v>
      </c>
      <c r="N284" s="9">
        <v>0.15140000000000001</v>
      </c>
      <c r="P284" s="17"/>
      <c r="Q284" s="9">
        <f>C284/'ST1.2-NatData'!R$1</f>
        <v>0.77310099194461079</v>
      </c>
      <c r="R284" s="9">
        <f>D284/'ST1.2-NatData'!S$1</f>
        <v>1.9306874929598618E-2</v>
      </c>
      <c r="S284" s="9">
        <f>E284/'ST1.2-NatData'!T$1</f>
        <v>7.924696697756986E-2</v>
      </c>
      <c r="T284" s="9">
        <f>F284/'ST1.2-NatData'!U$1</f>
        <v>0</v>
      </c>
      <c r="U284" s="9">
        <f>G284/'ST1.2-NatData'!V$1</f>
        <v>0.21589789271497367</v>
      </c>
      <c r="V284" s="9">
        <f>H284/'ST1.2-NatData'!W$1</f>
        <v>7.8534474251800903E-3</v>
      </c>
      <c r="W284" s="9">
        <f>I284/'ST1.2-NatData'!X$1</f>
        <v>0.32947598253275107</v>
      </c>
      <c r="X284" s="9">
        <f>J284/'ST1.2-NatData'!Y$1</f>
        <v>0.18900479680450791</v>
      </c>
      <c r="Y284" s="9">
        <f>K284/'ST1.2-NatData'!Z$1</f>
        <v>2.4224334048629375E-2</v>
      </c>
      <c r="Z284" s="9">
        <f>L284/'ST1.2-NatData'!AA$1</f>
        <v>2.6073293982759355E-3</v>
      </c>
      <c r="AA284" s="9">
        <f>M284/'ST1.2-NatData'!AB$1</f>
        <v>2.3318244025686912E-3</v>
      </c>
      <c r="AB284" s="9">
        <f>N284/'ST1.2-NatData'!AC$1</f>
        <v>4.2704425577525171E-3</v>
      </c>
      <c r="AC284" s="9">
        <f>O284/'ST1.2-NatData'!AD$1</f>
        <v>0</v>
      </c>
      <c r="AD284" s="9">
        <f t="shared" si="364"/>
        <v>2.5949215510856067</v>
      </c>
      <c r="AE284" s="9">
        <f t="shared" si="365"/>
        <v>1.7467972472005728</v>
      </c>
      <c r="AF284" s="9">
        <f t="shared" si="366"/>
        <v>1.504129123502254</v>
      </c>
      <c r="AG284" s="9">
        <f t="shared" si="367"/>
        <v>1.6931339203067619</v>
      </c>
      <c r="AH284" s="9">
        <f t="shared" si="368"/>
        <v>9.1596205716729227</v>
      </c>
      <c r="AI284" s="9">
        <f t="shared" si="369"/>
        <v>8.642875001137174</v>
      </c>
      <c r="AJ284" s="9">
        <f t="shared" si="370"/>
        <v>8.8593110208803214</v>
      </c>
      <c r="AK284" s="9">
        <f t="shared" si="371"/>
        <v>8.8747564434034985</v>
      </c>
      <c r="AL284" s="9"/>
      <c r="AM284" s="9">
        <f t="shared" si="372"/>
        <v>7.0813117497965994</v>
      </c>
      <c r="AN284" s="9">
        <f t="shared" si="373"/>
        <v>1.4517442979408672</v>
      </c>
      <c r="AO284" s="9">
        <f t="shared" si="374"/>
        <v>0.53305604773746751</v>
      </c>
      <c r="AP284" s="9">
        <f t="shared" si="375"/>
        <v>0.17684364877986772</v>
      </c>
      <c r="AQ284" s="9">
        <f t="shared" si="376"/>
        <v>0</v>
      </c>
      <c r="AR284" s="9">
        <f t="shared" si="377"/>
        <v>7.1934598594231305E-2</v>
      </c>
      <c r="AS284" s="9">
        <f t="shared" si="378"/>
        <v>3.0178749874791353</v>
      </c>
      <c r="AT284" s="9">
        <f t="shared" si="379"/>
        <v>1.9775427794929064</v>
      </c>
      <c r="AU284" s="9">
        <f t="shared" si="380"/>
        <v>0.77725206208360831</v>
      </c>
      <c r="AV284" s="9">
        <f t="shared" si="381"/>
        <v>1.7312122249554314</v>
      </c>
      <c r="AW284" s="9">
        <f t="shared" si="382"/>
        <v>0.50846428703903968</v>
      </c>
      <c r="AX284" s="9">
        <f t="shared" si="383"/>
        <v>0</v>
      </c>
      <c r="AY284" s="9">
        <f t="shared" si="384"/>
        <v>0.4437714169738049</v>
      </c>
      <c r="AZ284" s="9">
        <f t="shared" si="385"/>
        <v>4.7764295987151685E-2</v>
      </c>
      <c r="BA284" s="9">
        <f t="shared" si="386"/>
        <v>47.476519382132835</v>
      </c>
      <c r="BB284" s="10">
        <f t="shared" si="387"/>
        <v>0</v>
      </c>
      <c r="BC284" s="9">
        <f t="shared" si="388"/>
        <v>1.4765193821328353</v>
      </c>
      <c r="BD284" s="9">
        <f t="shared" si="389"/>
        <v>8.3492926792682507</v>
      </c>
      <c r="BE284" s="11">
        <f t="shared" si="390"/>
        <v>1.6651034258824482</v>
      </c>
      <c r="BF284" s="9">
        <f t="shared" si="391"/>
        <v>0.46300635759773012</v>
      </c>
      <c r="BG284" s="9">
        <f t="shared" si="392"/>
        <v>23.999999999999996</v>
      </c>
      <c r="BH284" s="9"/>
      <c r="BI284" s="9">
        <f t="shared" si="393"/>
        <v>6.6818152366324286</v>
      </c>
      <c r="BJ284" s="9">
        <f t="shared" si="394"/>
        <v>1.3698432596127634</v>
      </c>
      <c r="BK284" s="9">
        <f t="shared" si="395"/>
        <v>5.1658496245192254E-2</v>
      </c>
      <c r="BL284" s="9">
        <f t="shared" si="396"/>
        <v>0.16686690667910994</v>
      </c>
      <c r="BM284" s="9">
        <f t="shared" si="397"/>
        <v>0</v>
      </c>
      <c r="BN284" s="9">
        <f t="shared" si="398"/>
        <v>6.7876364423834115E-2</v>
      </c>
      <c r="BO284" s="9">
        <f t="shared" si="399"/>
        <v>2.8476197329074222</v>
      </c>
      <c r="BP284" s="9">
        <f t="shared" si="400"/>
        <v>1.8659784997444415</v>
      </c>
      <c r="BQ284" s="9">
        <f t="shared" si="401"/>
        <v>0</v>
      </c>
      <c r="BR284" s="9">
        <f t="shared" si="402"/>
        <v>1.6335448333966927</v>
      </c>
      <c r="BS284" s="9">
        <f t="shared" si="403"/>
        <v>0</v>
      </c>
      <c r="BT284" s="9">
        <f t="shared" si="404"/>
        <v>0.36645516660330735</v>
      </c>
      <c r="BU284" s="9">
        <f t="shared" si="405"/>
        <v>0.90264974011493937</v>
      </c>
      <c r="BV284" s="9">
        <f t="shared" si="406"/>
        <v>0.4187357823361898</v>
      </c>
      <c r="BW284" s="9">
        <f t="shared" si="407"/>
        <v>4.5069644152178227E-2</v>
      </c>
      <c r="BX284" s="9">
        <f t="shared" si="408"/>
        <v>44.798102639517595</v>
      </c>
      <c r="BY284" s="10">
        <f t="shared" si="409"/>
        <v>0.64411104449864431</v>
      </c>
      <c r="BZ284" s="9">
        <f t="shared" si="410"/>
        <v>0</v>
      </c>
      <c r="CA284" s="9">
        <f t="shared" si="411"/>
        <v>0</v>
      </c>
      <c r="CB284" s="11">
        <f t="shared" si="412"/>
        <v>0</v>
      </c>
      <c r="CC284" s="9">
        <f t="shared" si="413"/>
        <v>1.9429374319378059</v>
      </c>
      <c r="CD284" s="9">
        <f t="shared" si="414"/>
        <v>23.999999999999996</v>
      </c>
      <c r="CE284" s="9"/>
      <c r="CF284" s="9">
        <f t="shared" si="415"/>
        <v>6.849142138188399</v>
      </c>
      <c r="CG284" s="9">
        <f t="shared" si="416"/>
        <v>1.4041470558314471</v>
      </c>
      <c r="CH284" s="9">
        <f t="shared" si="417"/>
        <v>0.25328919401984606</v>
      </c>
      <c r="CI284" s="9">
        <f t="shared" si="418"/>
        <v>0.17104560984255102</v>
      </c>
      <c r="CJ284" s="9">
        <f t="shared" si="419"/>
        <v>0</v>
      </c>
      <c r="CK284" s="9">
        <f t="shared" si="420"/>
        <v>6.9576133325802161E-2</v>
      </c>
      <c r="CL284" s="9">
        <f t="shared" si="421"/>
        <v>2.9189302031677737</v>
      </c>
      <c r="CM284" s="9">
        <f t="shared" si="422"/>
        <v>1.9127065803146035</v>
      </c>
      <c r="CN284" s="9">
        <f t="shared" si="423"/>
        <v>0.32554772067057591</v>
      </c>
      <c r="CO284" s="9">
        <f t="shared" si="424"/>
        <v>1.6744522793294228</v>
      </c>
      <c r="CP284" s="9">
        <f t="shared" si="425"/>
        <v>0</v>
      </c>
      <c r="CQ284" s="9">
        <f t="shared" si="426"/>
        <v>0.52457989663256022</v>
      </c>
      <c r="CR284" s="9">
        <f t="shared" si="427"/>
        <v>0.42922181922101726</v>
      </c>
      <c r="CS284" s="9">
        <f t="shared" si="428"/>
        <v>4.6198284146422505E-2</v>
      </c>
      <c r="CT284" s="9">
        <f t="shared" si="429"/>
        <v>45.919942655260783</v>
      </c>
      <c r="CU284" s="10">
        <f t="shared" si="430"/>
        <v>4.1855528476327446E-2</v>
      </c>
      <c r="CV284" s="9">
        <f t="shared" si="431"/>
        <v>0</v>
      </c>
      <c r="CW284" s="9">
        <f t="shared" si="432"/>
        <v>0</v>
      </c>
      <c r="CX284" s="11">
        <f t="shared" si="433"/>
        <v>0</v>
      </c>
      <c r="CY284" s="9">
        <f t="shared" si="434"/>
        <v>1.9415084635556323</v>
      </c>
      <c r="CZ284" s="9">
        <f t="shared" si="435"/>
        <v>2.0658357628434477E-2</v>
      </c>
      <c r="DA284" s="9">
        <f t="shared" si="436"/>
        <v>3.7833178815933226E-2</v>
      </c>
      <c r="DB284" s="9">
        <f t="shared" si="437"/>
        <v>24</v>
      </c>
      <c r="DD284" s="9">
        <f t="shared" si="438"/>
        <v>6.861083009662071</v>
      </c>
      <c r="DE284" s="9">
        <f t="shared" si="439"/>
        <v>1.4065950616087448</v>
      </c>
      <c r="DF284" s="9">
        <f t="shared" si="440"/>
        <v>0.26767807127081511</v>
      </c>
      <c r="DG284" s="9">
        <f t="shared" si="441"/>
        <v>0.17134381268344082</v>
      </c>
      <c r="DH284" s="9">
        <f t="shared" si="442"/>
        <v>0</v>
      </c>
      <c r="DI284" s="9">
        <f t="shared" si="443"/>
        <v>6.9697433139547613E-2</v>
      </c>
      <c r="DJ284" s="9">
        <f t="shared" si="444"/>
        <v>2.924019098929231</v>
      </c>
      <c r="DK284" s="9">
        <f t="shared" si="445"/>
        <v>1.9160412144894499</v>
      </c>
      <c r="DL284" s="9">
        <f t="shared" si="446"/>
        <v>0.3487796305124844</v>
      </c>
      <c r="DM284" s="9">
        <f t="shared" si="447"/>
        <v>1.6773715382749756</v>
      </c>
      <c r="DN284" s="9">
        <f t="shared" si="448"/>
        <v>2.6151168787460044E-2</v>
      </c>
      <c r="DO284" s="9">
        <f t="shared" si="449"/>
        <v>0</v>
      </c>
      <c r="DP284" s="9">
        <f t="shared" si="450"/>
        <v>0.52375104387468607</v>
      </c>
      <c r="DQ284" s="9">
        <f t="shared" si="451"/>
        <v>0.42997012937046458</v>
      </c>
      <c r="DR284" s="9">
        <f t="shared" si="452"/>
        <v>4.6278826754849449E-2</v>
      </c>
      <c r="DS284" s="9">
        <f t="shared" si="453"/>
        <v>46</v>
      </c>
      <c r="DT284" s="9">
        <f t="shared" si="454"/>
        <v>1.9414064887528193</v>
      </c>
      <c r="IF284" s="17"/>
      <c r="IG284" s="17"/>
      <c r="IH284" s="17"/>
      <c r="II284" s="17"/>
      <c r="IJ284" s="17"/>
      <c r="IK284" s="17"/>
      <c r="IL284" s="17"/>
      <c r="IM284" s="17"/>
      <c r="IN284" s="17"/>
      <c r="IO284" s="17"/>
      <c r="IP284" s="17"/>
      <c r="IQ284" s="17"/>
      <c r="IR284" s="17"/>
      <c r="IS284" s="17"/>
      <c r="IT284" s="17"/>
      <c r="IU284" s="17"/>
      <c r="IV284" s="17"/>
    </row>
    <row r="285" spans="1:256" s="12" customFormat="1" x14ac:dyDescent="0.25">
      <c r="A285" s="16" t="s">
        <v>206</v>
      </c>
      <c r="B285" s="16" t="s">
        <v>207</v>
      </c>
      <c r="C285" s="9">
        <v>48.491300000000003</v>
      </c>
      <c r="D285" s="9">
        <v>1.232</v>
      </c>
      <c r="E285" s="9">
        <v>6.6551</v>
      </c>
      <c r="F285" s="9"/>
      <c r="G285" s="9">
        <v>14.4711</v>
      </c>
      <c r="H285" s="9">
        <v>0.54690000000000005</v>
      </c>
      <c r="I285" s="9">
        <v>14.280799999999999</v>
      </c>
      <c r="J285" s="9">
        <v>10.479800000000001</v>
      </c>
      <c r="K285" s="9">
        <v>1.1839999999999999</v>
      </c>
      <c r="L285" s="9">
        <v>0.15910000000000002</v>
      </c>
      <c r="M285" s="9">
        <v>0.05</v>
      </c>
      <c r="N285" s="9">
        <v>0.1075</v>
      </c>
      <c r="P285" s="17"/>
      <c r="Q285" s="9">
        <f>C285/'ST1.2-NatData'!R$1</f>
        <v>0.80705845150123157</v>
      </c>
      <c r="R285" s="9">
        <f>D285/'ST1.2-NatData'!S$1</f>
        <v>1.5419467077184945E-2</v>
      </c>
      <c r="S285" s="9">
        <f>E285/'ST1.2-NatData'!T$1</f>
        <v>6.5271035003579808E-2</v>
      </c>
      <c r="T285" s="9">
        <f>F285/'ST1.2-NatData'!U$1</f>
        <v>0</v>
      </c>
      <c r="U285" s="9">
        <f>G285/'ST1.2-NatData'!V$1</f>
        <v>0.20141831138824706</v>
      </c>
      <c r="V285" s="9">
        <f>H285/'ST1.2-NatData'!W$1</f>
        <v>7.7096578654298892E-3</v>
      </c>
      <c r="W285" s="9">
        <f>I285/'ST1.2-NatData'!X$1</f>
        <v>0.35432711393410082</v>
      </c>
      <c r="X285" s="9">
        <f>J285/'ST1.2-NatData'!Y$1</f>
        <v>0.18687565755452132</v>
      </c>
      <c r="Y285" s="9">
        <f>K285/'ST1.2-NatData'!Z$1</f>
        <v>1.9103244647380564E-2</v>
      </c>
      <c r="Z285" s="9">
        <f>L285/'ST1.2-NatData'!AA$1</f>
        <v>1.6890313813750055E-3</v>
      </c>
      <c r="AA285" s="9">
        <f>M285/'ST1.2-NatData'!AB$1</f>
        <v>2.6318559848405097E-3</v>
      </c>
      <c r="AB285" s="9">
        <f>N285/'ST1.2-NatData'!AC$1</f>
        <v>3.0321834541505652E-3</v>
      </c>
      <c r="AC285" s="9">
        <f>O285/'ST1.2-NatData'!AD$1</f>
        <v>0</v>
      </c>
      <c r="AD285" s="9">
        <f t="shared" si="364"/>
        <v>2.6147239786581227</v>
      </c>
      <c r="AE285" s="9">
        <f t="shared" si="365"/>
        <v>1.7449352813853869</v>
      </c>
      <c r="AF285" s="9">
        <f t="shared" si="366"/>
        <v>1.5164750717733539</v>
      </c>
      <c r="AG285" s="9">
        <f t="shared" si="367"/>
        <v>1.7033507293278753</v>
      </c>
      <c r="AH285" s="9">
        <f t="shared" si="368"/>
        <v>9.1693945160515309</v>
      </c>
      <c r="AI285" s="9">
        <f t="shared" si="369"/>
        <v>8.5725115051168643</v>
      </c>
      <c r="AJ285" s="9">
        <f t="shared" si="370"/>
        <v>8.80617229425137</v>
      </c>
      <c r="AK285" s="9">
        <f t="shared" si="371"/>
        <v>8.8058772573986257</v>
      </c>
      <c r="AL285" s="9"/>
      <c r="AM285" s="9">
        <f t="shared" si="372"/>
        <v>7.4002373393284335</v>
      </c>
      <c r="AN285" s="9">
        <f t="shared" si="373"/>
        <v>1.1969917408376645</v>
      </c>
      <c r="AO285" s="9">
        <f t="shared" si="374"/>
        <v>0.59722908016609821</v>
      </c>
      <c r="AP285" s="9">
        <f t="shared" si="375"/>
        <v>0.14138717685797678</v>
      </c>
      <c r="AQ285" s="9">
        <f t="shared" si="376"/>
        <v>0</v>
      </c>
      <c r="AR285" s="9">
        <f t="shared" si="377"/>
        <v>7.0692894551906374E-2</v>
      </c>
      <c r="AS285" s="9">
        <f t="shared" si="378"/>
        <v>3.2489650953957101</v>
      </c>
      <c r="AT285" s="9">
        <f t="shared" si="379"/>
        <v>1.8468839598757523</v>
      </c>
      <c r="AU285" s="9">
        <f t="shared" si="380"/>
        <v>0.90515820684744419</v>
      </c>
      <c r="AV285" s="9">
        <f t="shared" si="381"/>
        <v>1.7135366295639516</v>
      </c>
      <c r="AW285" s="9">
        <f t="shared" si="382"/>
        <v>0.61869483641139578</v>
      </c>
      <c r="AX285" s="9">
        <f t="shared" si="383"/>
        <v>0</v>
      </c>
      <c r="AY285" s="9">
        <f t="shared" si="384"/>
        <v>0.35033037341696421</v>
      </c>
      <c r="AZ285" s="9">
        <f t="shared" si="385"/>
        <v>3.0974790171637834E-2</v>
      </c>
      <c r="BA285" s="9">
        <f t="shared" si="386"/>
        <v>47.898935609621873</v>
      </c>
      <c r="BB285" s="10">
        <f t="shared" si="387"/>
        <v>0</v>
      </c>
      <c r="BC285" s="9">
        <f t="shared" si="388"/>
        <v>1.8989356096218728</v>
      </c>
      <c r="BD285" s="9">
        <f t="shared" si="389"/>
        <v>13.430748472538998</v>
      </c>
      <c r="BE285" s="11">
        <f t="shared" si="390"/>
        <v>2.157872954250756</v>
      </c>
      <c r="BF285" s="9">
        <f t="shared" si="391"/>
        <v>4.9128578207542843E-2</v>
      </c>
      <c r="BG285" s="9">
        <f t="shared" si="392"/>
        <v>24.000000000000004</v>
      </c>
      <c r="BH285" s="9"/>
      <c r="BI285" s="9">
        <f t="shared" si="393"/>
        <v>6.9185178607961086</v>
      </c>
      <c r="BJ285" s="9">
        <f t="shared" si="394"/>
        <v>1.119073397038147</v>
      </c>
      <c r="BK285" s="9">
        <f t="shared" si="395"/>
        <v>3.7591257834256098E-2</v>
      </c>
      <c r="BL285" s="9">
        <f t="shared" si="396"/>
        <v>0.13218355892193864</v>
      </c>
      <c r="BM285" s="9">
        <f t="shared" si="397"/>
        <v>0</v>
      </c>
      <c r="BN285" s="9">
        <f t="shared" si="398"/>
        <v>6.6091130751912447E-2</v>
      </c>
      <c r="BO285" s="9">
        <f t="shared" si="399"/>
        <v>3.0374732607749335</v>
      </c>
      <c r="BP285" s="9">
        <f t="shared" si="400"/>
        <v>1.7266607917169592</v>
      </c>
      <c r="BQ285" s="9">
        <f t="shared" si="401"/>
        <v>0</v>
      </c>
      <c r="BR285" s="9">
        <f t="shared" si="402"/>
        <v>1.6019937244124132</v>
      </c>
      <c r="BS285" s="9">
        <f t="shared" si="403"/>
        <v>0</v>
      </c>
      <c r="BT285" s="9">
        <f t="shared" si="404"/>
        <v>0.39800627558758683</v>
      </c>
      <c r="BU285" s="9">
        <f t="shared" si="405"/>
        <v>1.0415222246394416</v>
      </c>
      <c r="BV285" s="9">
        <f t="shared" si="406"/>
        <v>0.32752556904946406</v>
      </c>
      <c r="BW285" s="9">
        <f t="shared" si="407"/>
        <v>2.8958481898681328E-2</v>
      </c>
      <c r="BX285" s="9">
        <f t="shared" si="408"/>
        <v>44.780947736247214</v>
      </c>
      <c r="BY285" s="10">
        <f t="shared" si="409"/>
        <v>0.70601722677711554</v>
      </c>
      <c r="BZ285" s="9">
        <f t="shared" si="410"/>
        <v>0</v>
      </c>
      <c r="CA285" s="9">
        <f t="shared" si="411"/>
        <v>0</v>
      </c>
      <c r="CB285" s="11">
        <f t="shared" si="412"/>
        <v>0</v>
      </c>
      <c r="CC285" s="9">
        <f t="shared" si="413"/>
        <v>1.9514449567438132</v>
      </c>
      <c r="CD285" s="9">
        <f t="shared" si="414"/>
        <v>24</v>
      </c>
      <c r="CE285" s="9"/>
      <c r="CF285" s="9">
        <f t="shared" si="415"/>
        <v>7.1070957754515582</v>
      </c>
      <c r="CG285" s="9">
        <f t="shared" si="416"/>
        <v>1.1495759601312718</v>
      </c>
      <c r="CH285" s="9">
        <f t="shared" si="417"/>
        <v>0.25667173558283096</v>
      </c>
      <c r="CI285" s="9">
        <f t="shared" si="418"/>
        <v>0.13578648376722721</v>
      </c>
      <c r="CJ285" s="9">
        <f t="shared" si="419"/>
        <v>0</v>
      </c>
      <c r="CK285" s="9">
        <f t="shared" si="420"/>
        <v>6.7892575492705845E-2</v>
      </c>
      <c r="CL285" s="9">
        <f t="shared" si="421"/>
        <v>3.1202656138285274</v>
      </c>
      <c r="CM285" s="9">
        <f t="shared" si="422"/>
        <v>1.7737243533020766</v>
      </c>
      <c r="CN285" s="9">
        <f t="shared" si="423"/>
        <v>0.3543407619733685</v>
      </c>
      <c r="CO285" s="9">
        <f t="shared" si="424"/>
        <v>1.6456592380266324</v>
      </c>
      <c r="CP285" s="9">
        <f t="shared" si="425"/>
        <v>8.8817841970012523E-16</v>
      </c>
      <c r="CQ285" s="9">
        <f t="shared" si="426"/>
        <v>0.63379926980229173</v>
      </c>
      <c r="CR285" s="9">
        <f t="shared" si="427"/>
        <v>0.33645292748813699</v>
      </c>
      <c r="CS285" s="9">
        <f t="shared" si="428"/>
        <v>2.9747802709571385E-2</v>
      </c>
      <c r="CT285" s="9">
        <f t="shared" si="429"/>
        <v>46.001541208766554</v>
      </c>
      <c r="CU285" s="10">
        <f t="shared" si="430"/>
        <v>0</v>
      </c>
      <c r="CV285" s="9">
        <f t="shared" si="431"/>
        <v>1.5412087665538365E-3</v>
      </c>
      <c r="CW285" s="9">
        <f t="shared" si="432"/>
        <v>1.1350236958752558E-2</v>
      </c>
      <c r="CX285" s="11">
        <f t="shared" si="433"/>
        <v>1.498223668295149E-3</v>
      </c>
      <c r="CY285" s="9">
        <f t="shared" si="434"/>
        <v>1.9485802840522559</v>
      </c>
      <c r="CZ285" s="9">
        <f t="shared" si="435"/>
        <v>2.3176577256162151E-2</v>
      </c>
      <c r="DA285" s="9">
        <f t="shared" si="436"/>
        <v>2.6701929925028126E-2</v>
      </c>
      <c r="DB285" s="9">
        <f t="shared" si="437"/>
        <v>23.999999999999996</v>
      </c>
      <c r="DD285" s="9">
        <f t="shared" si="438"/>
        <v>7.1068576634660463</v>
      </c>
      <c r="DE285" s="9">
        <f t="shared" si="439"/>
        <v>1.1495374454097862</v>
      </c>
      <c r="DF285" s="9">
        <f t="shared" si="440"/>
        <v>0.25639510887583228</v>
      </c>
      <c r="DG285" s="9">
        <f t="shared" si="441"/>
        <v>0.13578193445618977</v>
      </c>
      <c r="DH285" s="9">
        <f t="shared" si="442"/>
        <v>0</v>
      </c>
      <c r="DI285" s="9">
        <f t="shared" si="443"/>
        <v>6.7890300859513489E-2</v>
      </c>
      <c r="DJ285" s="9">
        <f t="shared" si="444"/>
        <v>3.1201610742719903</v>
      </c>
      <c r="DK285" s="9">
        <f t="shared" si="445"/>
        <v>1.7736649274773995</v>
      </c>
      <c r="DL285" s="9">
        <f t="shared" si="446"/>
        <v>0.35389334594092503</v>
      </c>
      <c r="DM285" s="9">
        <f t="shared" si="447"/>
        <v>1.6456041028207729</v>
      </c>
      <c r="DN285" s="9">
        <f t="shared" si="448"/>
        <v>0</v>
      </c>
      <c r="DO285" s="9">
        <f t="shared" si="449"/>
        <v>5.0255123830211801E-4</v>
      </c>
      <c r="DP285" s="9">
        <f t="shared" si="450"/>
        <v>0.63431409001595551</v>
      </c>
      <c r="DQ285" s="9">
        <f t="shared" si="451"/>
        <v>0.33644165516578106</v>
      </c>
      <c r="DR285" s="9">
        <f t="shared" si="452"/>
        <v>2.9746806056565493E-2</v>
      </c>
      <c r="DS285" s="9">
        <f t="shared" si="453"/>
        <v>46</v>
      </c>
      <c r="DT285" s="9">
        <f t="shared" si="454"/>
        <v>1.9501231639191796</v>
      </c>
      <c r="IF285" s="17"/>
      <c r="IG285" s="17"/>
      <c r="IH285" s="17"/>
      <c r="II285" s="17"/>
      <c r="IJ285" s="17"/>
      <c r="IK285" s="17"/>
      <c r="IL285" s="17"/>
      <c r="IM285" s="17"/>
      <c r="IN285" s="17"/>
      <c r="IO285" s="17"/>
      <c r="IP285" s="17"/>
      <c r="IQ285" s="17"/>
      <c r="IR285" s="17"/>
      <c r="IS285" s="17"/>
      <c r="IT285" s="17"/>
      <c r="IU285" s="17"/>
      <c r="IV285" s="17"/>
    </row>
    <row r="286" spans="1:256" s="12" customFormat="1" x14ac:dyDescent="0.25">
      <c r="A286" s="16" t="s">
        <v>206</v>
      </c>
      <c r="B286" s="16" t="s">
        <v>207</v>
      </c>
      <c r="C286" s="9">
        <v>47.337600000000002</v>
      </c>
      <c r="D286" s="9">
        <v>1.2843</v>
      </c>
      <c r="E286" s="9">
        <v>7.0049999999999999</v>
      </c>
      <c r="F286" s="9"/>
      <c r="G286" s="9">
        <v>14.588200000000001</v>
      </c>
      <c r="H286" s="9">
        <v>0.55730000000000002</v>
      </c>
      <c r="I286" s="9">
        <v>14.101800000000001</v>
      </c>
      <c r="J286" s="9">
        <v>10.334199999999999</v>
      </c>
      <c r="K286" s="9">
        <v>1.3077000000000001</v>
      </c>
      <c r="L286" s="9">
        <v>0.1774</v>
      </c>
      <c r="M286" s="9">
        <v>4.82E-2</v>
      </c>
      <c r="N286" s="9">
        <v>0.127</v>
      </c>
      <c r="P286" s="17"/>
      <c r="Q286" s="9">
        <f>C286/'ST1.2-NatData'!R$1</f>
        <v>0.78785700019972038</v>
      </c>
      <c r="R286" s="9">
        <f>D286/'ST1.2-NatData'!S$1</f>
        <v>1.6074043479893364E-2</v>
      </c>
      <c r="S286" s="9">
        <f>E286/'ST1.2-NatData'!T$1</f>
        <v>6.8702739282666903E-2</v>
      </c>
      <c r="T286" s="9">
        <f>F286/'ST1.2-NatData'!U$1</f>
        <v>0</v>
      </c>
      <c r="U286" s="9">
        <f>G286/'ST1.2-NatData'!V$1</f>
        <v>0.20304818639868608</v>
      </c>
      <c r="V286" s="9">
        <f>H286/'ST1.2-NatData'!W$1</f>
        <v>7.856266828312447E-3</v>
      </c>
      <c r="W286" s="9">
        <f>I286/'ST1.2-NatData'!X$1</f>
        <v>0.34988586740770145</v>
      </c>
      <c r="X286" s="9">
        <f>J286/'ST1.2-NatData'!Y$1</f>
        <v>0.18427932024465485</v>
      </c>
      <c r="Y286" s="9">
        <f>K286/'ST1.2-NatData'!Z$1</f>
        <v>2.1099081947111121E-2</v>
      </c>
      <c r="Z286" s="9">
        <f>L286/'ST1.2-NatData'!AA$1</f>
        <v>1.8833071468002888E-3</v>
      </c>
      <c r="AA286" s="9">
        <f>M286/'ST1.2-NatData'!AB$1</f>
        <v>2.5371091693862512E-3</v>
      </c>
      <c r="AB286" s="9">
        <f>N286/'ST1.2-NatData'!AC$1</f>
        <v>3.5822074295546215E-3</v>
      </c>
      <c r="AC286" s="9">
        <f>O286/'ST1.2-NatData'!AD$1</f>
        <v>0</v>
      </c>
      <c r="AD286" s="9">
        <f t="shared" si="364"/>
        <v>2.5850819934799651</v>
      </c>
      <c r="AE286" s="9">
        <f t="shared" si="365"/>
        <v>1.7323709413121251</v>
      </c>
      <c r="AF286" s="9">
        <f t="shared" si="366"/>
        <v>1.5021268428796475</v>
      </c>
      <c r="AG286" s="9">
        <f t="shared" si="367"/>
        <v>1.6864061631243024</v>
      </c>
      <c r="AH286" s="9">
        <f t="shared" si="368"/>
        <v>9.2358972425855566</v>
      </c>
      <c r="AI286" s="9">
        <f t="shared" si="369"/>
        <v>8.6543956401700353</v>
      </c>
      <c r="AJ286" s="9">
        <f t="shared" si="370"/>
        <v>8.8946544005807056</v>
      </c>
      <c r="AK286" s="9">
        <f t="shared" si="371"/>
        <v>8.9077463376753485</v>
      </c>
      <c r="AL286" s="9"/>
      <c r="AM286" s="9">
        <f t="shared" si="372"/>
        <v>7.276566295696326</v>
      </c>
      <c r="AN286" s="9">
        <f t="shared" si="373"/>
        <v>1.2690628805977153</v>
      </c>
      <c r="AO286" s="9">
        <f t="shared" si="374"/>
        <v>0.54562917629404062</v>
      </c>
      <c r="AP286" s="9">
        <f t="shared" si="375"/>
        <v>0.14845821385314747</v>
      </c>
      <c r="AQ286" s="9">
        <f t="shared" si="376"/>
        <v>0</v>
      </c>
      <c r="AR286" s="9">
        <f t="shared" si="377"/>
        <v>7.2559673136627312E-2</v>
      </c>
      <c r="AS286" s="9">
        <f t="shared" si="378"/>
        <v>3.2315099180104454</v>
      </c>
      <c r="AT286" s="9">
        <f t="shared" si="379"/>
        <v>1.8753321848716229</v>
      </c>
      <c r="AU286" s="9">
        <f t="shared" si="380"/>
        <v>0.8734891661658839</v>
      </c>
      <c r="AV286" s="9">
        <f t="shared" si="381"/>
        <v>1.7019848657131484</v>
      </c>
      <c r="AW286" s="9">
        <f t="shared" si="382"/>
        <v>0.57547403187903257</v>
      </c>
      <c r="AX286" s="9">
        <f t="shared" si="383"/>
        <v>0</v>
      </c>
      <c r="AY286" s="9">
        <f t="shared" si="384"/>
        <v>0.38973790555282062</v>
      </c>
      <c r="AZ286" s="9">
        <f t="shared" si="385"/>
        <v>3.4788062568148918E-2</v>
      </c>
      <c r="BA286" s="9">
        <f t="shared" si="386"/>
        <v>47.694585931575695</v>
      </c>
      <c r="BB286" s="10">
        <f t="shared" si="387"/>
        <v>0</v>
      </c>
      <c r="BC286" s="9">
        <f t="shared" si="388"/>
        <v>1.6945859315756948</v>
      </c>
      <c r="BD286" s="9">
        <f t="shared" si="389"/>
        <v>11.414564998417349</v>
      </c>
      <c r="BE286" s="11">
        <f t="shared" si="390"/>
        <v>2.0112690915838187</v>
      </c>
      <c r="BF286" s="9">
        <f t="shared" si="391"/>
        <v>0.24889668912163915</v>
      </c>
      <c r="BG286" s="9">
        <f t="shared" si="392"/>
        <v>24.000000000000004</v>
      </c>
      <c r="BH286" s="9"/>
      <c r="BI286" s="9">
        <f t="shared" si="393"/>
        <v>6.8184261876059029</v>
      </c>
      <c r="BJ286" s="9">
        <f t="shared" si="394"/>
        <v>1.1891613746313021</v>
      </c>
      <c r="BK286" s="9">
        <f t="shared" si="395"/>
        <v>7.5875622372052476E-3</v>
      </c>
      <c r="BL286" s="9">
        <f t="shared" si="396"/>
        <v>0.1391111318122927</v>
      </c>
      <c r="BM286" s="9">
        <f t="shared" si="397"/>
        <v>0</v>
      </c>
      <c r="BN286" s="9">
        <f t="shared" si="398"/>
        <v>6.7991241386959708E-2</v>
      </c>
      <c r="BO286" s="9">
        <f t="shared" si="399"/>
        <v>3.0280507254503224</v>
      </c>
      <c r="BP286" s="9">
        <f t="shared" si="400"/>
        <v>1.7572593391132214</v>
      </c>
      <c r="BQ286" s="9">
        <f t="shared" si="401"/>
        <v>0</v>
      </c>
      <c r="BR286" s="9">
        <f t="shared" si="402"/>
        <v>1.5948261456988386</v>
      </c>
      <c r="BS286" s="9">
        <f t="shared" si="403"/>
        <v>0</v>
      </c>
      <c r="BT286" s="9">
        <f t="shared" si="404"/>
        <v>0.40517385430116137</v>
      </c>
      <c r="BU286" s="9">
        <f t="shared" si="405"/>
        <v>1.0073764783510848</v>
      </c>
      <c r="BV286" s="9">
        <f t="shared" si="406"/>
        <v>0.36519960562933756</v>
      </c>
      <c r="BW286" s="9">
        <f t="shared" si="407"/>
        <v>3.2597770320738975E-2</v>
      </c>
      <c r="BX286" s="9">
        <f t="shared" si="408"/>
        <v>44.691685680815446</v>
      </c>
      <c r="BY286" s="10">
        <f t="shared" si="409"/>
        <v>0.74451977011246262</v>
      </c>
      <c r="BZ286" s="9">
        <f t="shared" si="410"/>
        <v>0</v>
      </c>
      <c r="CA286" s="9">
        <f t="shared" si="411"/>
        <v>0</v>
      </c>
      <c r="CB286" s="11">
        <f t="shared" si="412"/>
        <v>0</v>
      </c>
      <c r="CC286" s="9">
        <f t="shared" si="413"/>
        <v>1.947041013105306</v>
      </c>
      <c r="CD286" s="9">
        <f t="shared" si="414"/>
        <v>24.000000000000004</v>
      </c>
      <c r="CE286" s="9"/>
      <c r="CF286" s="9">
        <f t="shared" si="415"/>
        <v>7.0077157338547567</v>
      </c>
      <c r="CG286" s="9">
        <f t="shared" si="416"/>
        <v>1.2221742445850441</v>
      </c>
      <c r="CH286" s="9">
        <f t="shared" si="417"/>
        <v>0.2298899784398003</v>
      </c>
      <c r="CI286" s="9">
        <f t="shared" si="418"/>
        <v>0.1429730615735591</v>
      </c>
      <c r="CJ286" s="9">
        <f t="shared" si="419"/>
        <v>0</v>
      </c>
      <c r="CK286" s="9">
        <f t="shared" si="420"/>
        <v>6.9878778316585524E-2</v>
      </c>
      <c r="CL286" s="9">
        <f t="shared" si="421"/>
        <v>3.1121138702389088</v>
      </c>
      <c r="CM286" s="9">
        <f t="shared" si="422"/>
        <v>1.8060434446810045</v>
      </c>
      <c r="CN286" s="9">
        <f t="shared" si="423"/>
        <v>0.36089913324985812</v>
      </c>
      <c r="CO286" s="9">
        <f t="shared" si="424"/>
        <v>1.6391008667501403</v>
      </c>
      <c r="CP286" s="9">
        <f t="shared" si="425"/>
        <v>0</v>
      </c>
      <c r="CQ286" s="9">
        <f t="shared" si="426"/>
        <v>0.59115918341996576</v>
      </c>
      <c r="CR286" s="9">
        <f t="shared" si="427"/>
        <v>0.37533808417816972</v>
      </c>
      <c r="CS286" s="9">
        <f t="shared" si="428"/>
        <v>3.3502732401864563E-2</v>
      </c>
      <c r="CT286" s="9">
        <f t="shared" si="429"/>
        <v>45.932392652021704</v>
      </c>
      <c r="CU286" s="10">
        <f t="shared" si="430"/>
        <v>3.743395441422339E-2</v>
      </c>
      <c r="CV286" s="9">
        <f t="shared" si="431"/>
        <v>0</v>
      </c>
      <c r="CW286" s="9">
        <f t="shared" si="432"/>
        <v>0</v>
      </c>
      <c r="CX286" s="11">
        <f t="shared" si="433"/>
        <v>0</v>
      </c>
      <c r="CY286" s="9">
        <f t="shared" si="434"/>
        <v>1.945570793684684</v>
      </c>
      <c r="CZ286" s="9">
        <f t="shared" si="435"/>
        <v>2.2566709238235078E-2</v>
      </c>
      <c r="DA286" s="9">
        <f t="shared" si="436"/>
        <v>3.1862497077080915E-2</v>
      </c>
      <c r="DB286" s="9">
        <f t="shared" si="437"/>
        <v>24.000000000000004</v>
      </c>
      <c r="DD286" s="9">
        <f t="shared" si="438"/>
        <v>7.0180303081409461</v>
      </c>
      <c r="DE286" s="9">
        <f t="shared" si="439"/>
        <v>1.2239731484668808</v>
      </c>
      <c r="DF286" s="9">
        <f t="shared" si="440"/>
        <v>0.24200345660782752</v>
      </c>
      <c r="DG286" s="9">
        <f t="shared" si="441"/>
        <v>0.14318350193965443</v>
      </c>
      <c r="DH286" s="9">
        <f t="shared" si="442"/>
        <v>0</v>
      </c>
      <c r="DI286" s="9">
        <f t="shared" si="443"/>
        <v>6.9981632067700528E-2</v>
      </c>
      <c r="DJ286" s="9">
        <f t="shared" si="444"/>
        <v>3.1166945540053148</v>
      </c>
      <c r="DK286" s="9">
        <f t="shared" si="445"/>
        <v>1.8087017387645177</v>
      </c>
      <c r="DL286" s="9">
        <f t="shared" si="446"/>
        <v>0.3805648833850146</v>
      </c>
      <c r="DM286" s="9">
        <f t="shared" si="447"/>
        <v>1.6415134400186271</v>
      </c>
      <c r="DN286" s="9">
        <f t="shared" si="448"/>
        <v>2.2078323403641686E-2</v>
      </c>
      <c r="DO286" s="9">
        <f t="shared" si="449"/>
        <v>0</v>
      </c>
      <c r="DP286" s="9">
        <f t="shared" si="450"/>
        <v>0.59055741543536155</v>
      </c>
      <c r="DQ286" s="9">
        <f t="shared" si="451"/>
        <v>0.37589053988538229</v>
      </c>
      <c r="DR286" s="9">
        <f t="shared" si="452"/>
        <v>3.3552044679256168E-2</v>
      </c>
      <c r="DS286" s="9">
        <f t="shared" si="453"/>
        <v>46.000000000000007</v>
      </c>
      <c r="DT286" s="9">
        <f t="shared" si="454"/>
        <v>1.9454906799767084</v>
      </c>
      <c r="IF286" s="17"/>
      <c r="IG286" s="17"/>
      <c r="IH286" s="17"/>
      <c r="II286" s="17"/>
      <c r="IJ286" s="17"/>
      <c r="IK286" s="17"/>
      <c r="IL286" s="17"/>
      <c r="IM286" s="17"/>
      <c r="IN286" s="17"/>
      <c r="IO286" s="17"/>
      <c r="IP286" s="17"/>
      <c r="IQ286" s="17"/>
      <c r="IR286" s="17"/>
      <c r="IS286" s="17"/>
      <c r="IT286" s="17"/>
      <c r="IU286" s="17"/>
      <c r="IV286" s="17"/>
    </row>
    <row r="287" spans="1:256" s="12" customFormat="1" x14ac:dyDescent="0.25">
      <c r="A287" s="16" t="s">
        <v>206</v>
      </c>
      <c r="B287" s="16" t="s">
        <v>207</v>
      </c>
      <c r="C287" s="9">
        <v>47.8369</v>
      </c>
      <c r="D287" s="9">
        <v>1.2541</v>
      </c>
      <c r="E287" s="9">
        <v>7.0987</v>
      </c>
      <c r="F287" s="9"/>
      <c r="G287" s="9">
        <v>14.706</v>
      </c>
      <c r="H287" s="9">
        <v>0.57340000000000002</v>
      </c>
      <c r="I287" s="9">
        <v>14.0542</v>
      </c>
      <c r="J287" s="9">
        <v>10.412000000000001</v>
      </c>
      <c r="K287" s="9">
        <v>1.3075000000000001</v>
      </c>
      <c r="L287" s="9">
        <v>0.20400000000000001</v>
      </c>
      <c r="M287" s="9">
        <v>4.8899999999999999E-2</v>
      </c>
      <c r="N287" s="9">
        <v>0.12970000000000001</v>
      </c>
      <c r="P287" s="17"/>
      <c r="Q287" s="9">
        <f>C287/'ST1.2-NatData'!R$1</f>
        <v>0.79616703282071766</v>
      </c>
      <c r="R287" s="9">
        <f>D287/'ST1.2-NatData'!S$1</f>
        <v>1.5696066283683148E-2</v>
      </c>
      <c r="S287" s="9">
        <f>E287/'ST1.2-NatData'!T$1</f>
        <v>6.9621718107904004E-2</v>
      </c>
      <c r="T287" s="9">
        <f>F287/'ST1.2-NatData'!U$1</f>
        <v>0</v>
      </c>
      <c r="U287" s="9">
        <f>G287/'ST1.2-NatData'!V$1</f>
        <v>0.20468780447067336</v>
      </c>
      <c r="V287" s="9">
        <f>H287/'ST1.2-NatData'!W$1</f>
        <v>8.0832287804671749E-3</v>
      </c>
      <c r="W287" s="9">
        <f>I287/'ST1.2-NatData'!X$1</f>
        <v>0.34870484319174272</v>
      </c>
      <c r="X287" s="9">
        <f>J287/'ST1.2-NatData'!Y$1</f>
        <v>0.18566664883467965</v>
      </c>
      <c r="Y287" s="9">
        <f>K287/'ST1.2-NatData'!Z$1</f>
        <v>2.1095855047677442E-2</v>
      </c>
      <c r="Z287" s="9">
        <f>L287/'ST1.2-NatData'!AA$1</f>
        <v>2.1656970571998814E-3</v>
      </c>
      <c r="AA287" s="9">
        <f>M287/'ST1.2-NatData'!AB$1</f>
        <v>2.5739551531740179E-3</v>
      </c>
      <c r="AB287" s="9">
        <f>N287/'ST1.2-NatData'!AC$1</f>
        <v>3.6583645953797987E-3</v>
      </c>
      <c r="AC287" s="9">
        <f>O287/'ST1.2-NatData'!AD$1</f>
        <v>0</v>
      </c>
      <c r="AD287" s="9">
        <f t="shared" si="364"/>
        <v>2.6061115897892311</v>
      </c>
      <c r="AE287" s="9">
        <f t="shared" si="365"/>
        <v>1.7447721648075263</v>
      </c>
      <c r="AF287" s="9">
        <f t="shared" si="366"/>
        <v>1.5125824117630919</v>
      </c>
      <c r="AG287" s="9">
        <f t="shared" si="367"/>
        <v>1.6982490605977716</v>
      </c>
      <c r="AH287" s="9">
        <f t="shared" si="368"/>
        <v>9.170251751331115</v>
      </c>
      <c r="AI287" s="9">
        <f t="shared" si="369"/>
        <v>8.5945730288156508</v>
      </c>
      <c r="AJ287" s="9">
        <f t="shared" si="370"/>
        <v>8.8326267024226155</v>
      </c>
      <c r="AK287" s="9">
        <f t="shared" si="371"/>
        <v>8.8359740227248356</v>
      </c>
      <c r="AL287" s="9"/>
      <c r="AM287" s="9">
        <f t="shared" si="372"/>
        <v>7.3010521270762831</v>
      </c>
      <c r="AN287" s="9">
        <f t="shared" si="373"/>
        <v>1.2768973648193758</v>
      </c>
      <c r="AO287" s="9">
        <f t="shared" si="374"/>
        <v>0.5779494918956587</v>
      </c>
      <c r="AP287" s="9">
        <f t="shared" si="375"/>
        <v>0.14393687932695465</v>
      </c>
      <c r="AQ287" s="9">
        <f t="shared" si="376"/>
        <v>0</v>
      </c>
      <c r="AR287" s="9">
        <f t="shared" si="377"/>
        <v>7.4125242880489189E-2</v>
      </c>
      <c r="AS287" s="9">
        <f t="shared" si="378"/>
        <v>3.1977111989767204</v>
      </c>
      <c r="AT287" s="9">
        <f t="shared" si="379"/>
        <v>1.8770386974233133</v>
      </c>
      <c r="AU287" s="9">
        <f t="shared" si="380"/>
        <v>0.87076151050313655</v>
      </c>
      <c r="AV287" s="9">
        <f t="shared" si="381"/>
        <v>1.7026099116400002</v>
      </c>
      <c r="AW287" s="9">
        <f t="shared" si="382"/>
        <v>0.57337142214313674</v>
      </c>
      <c r="AX287" s="9">
        <f t="shared" si="383"/>
        <v>0</v>
      </c>
      <c r="AY287" s="9">
        <f t="shared" si="384"/>
        <v>0.3869086033935828</v>
      </c>
      <c r="AZ287" s="9">
        <f t="shared" si="385"/>
        <v>3.9719974463279711E-2</v>
      </c>
      <c r="BA287" s="9">
        <f t="shared" si="386"/>
        <v>47.740246799768983</v>
      </c>
      <c r="BB287" s="10">
        <f t="shared" si="387"/>
        <v>0</v>
      </c>
      <c r="BC287" s="9">
        <f t="shared" si="388"/>
        <v>1.7402467997689826</v>
      </c>
      <c r="BD287" s="9">
        <f t="shared" si="389"/>
        <v>12.090346879176026</v>
      </c>
      <c r="BE287" s="11">
        <f t="shared" si="390"/>
        <v>2.0099330881497899</v>
      </c>
      <c r="BF287" s="9">
        <f t="shared" si="391"/>
        <v>0.20260125914198632</v>
      </c>
      <c r="BG287" s="9">
        <f t="shared" si="392"/>
        <v>24.000000000000007</v>
      </c>
      <c r="BH287" s="9"/>
      <c r="BI287" s="9">
        <f t="shared" si="393"/>
        <v>6.8427157067131246</v>
      </c>
      <c r="BJ287" s="9">
        <f t="shared" si="394"/>
        <v>1.1967378813399958</v>
      </c>
      <c r="BK287" s="9">
        <f t="shared" si="395"/>
        <v>3.9453588053120825E-2</v>
      </c>
      <c r="BL287" s="9">
        <f t="shared" si="396"/>
        <v>0.13490098794024588</v>
      </c>
      <c r="BM287" s="9">
        <f t="shared" si="397"/>
        <v>0</v>
      </c>
      <c r="BN287" s="9">
        <f t="shared" si="398"/>
        <v>6.9471900062349601E-2</v>
      </c>
      <c r="BO287" s="9">
        <f t="shared" si="399"/>
        <v>2.9969692403131427</v>
      </c>
      <c r="BP287" s="9">
        <f t="shared" si="400"/>
        <v>1.7592042836311408</v>
      </c>
      <c r="BQ287" s="9">
        <f t="shared" si="401"/>
        <v>0</v>
      </c>
      <c r="BR287" s="9">
        <f t="shared" si="402"/>
        <v>1.5957255724251245</v>
      </c>
      <c r="BS287" s="9">
        <f t="shared" si="403"/>
        <v>0</v>
      </c>
      <c r="BT287" s="9">
        <f t="shared" si="404"/>
        <v>0.40427442757487553</v>
      </c>
      <c r="BU287" s="9">
        <f t="shared" si="405"/>
        <v>1.0044282109169385</v>
      </c>
      <c r="BV287" s="9">
        <f t="shared" si="406"/>
        <v>0.3626197336251461</v>
      </c>
      <c r="BW287" s="9">
        <f t="shared" si="407"/>
        <v>3.7226483032791052E-2</v>
      </c>
      <c r="BX287" s="9">
        <f t="shared" si="408"/>
        <v>44.743268632154923</v>
      </c>
      <c r="BY287" s="10">
        <f t="shared" si="409"/>
        <v>0.71437489070404125</v>
      </c>
      <c r="BZ287" s="9">
        <f t="shared" si="410"/>
        <v>0</v>
      </c>
      <c r="CA287" s="9">
        <f t="shared" si="411"/>
        <v>0</v>
      </c>
      <c r="CB287" s="11">
        <f t="shared" si="412"/>
        <v>0</v>
      </c>
      <c r="CC287" s="9">
        <f t="shared" si="413"/>
        <v>1.9464358727821243</v>
      </c>
      <c r="CD287" s="9">
        <f t="shared" si="414"/>
        <v>24.000000000000004</v>
      </c>
      <c r="CE287" s="9"/>
      <c r="CF287" s="9">
        <f t="shared" si="415"/>
        <v>7.0322461936808534</v>
      </c>
      <c r="CG287" s="9">
        <f t="shared" si="416"/>
        <v>1.229885292856826</v>
      </c>
      <c r="CH287" s="9">
        <f t="shared" si="417"/>
        <v>0.26213148653767959</v>
      </c>
      <c r="CI287" s="9">
        <f t="shared" si="418"/>
        <v>0.13863749418025509</v>
      </c>
      <c r="CJ287" s="9">
        <f t="shared" si="419"/>
        <v>0</v>
      </c>
      <c r="CK287" s="9">
        <f t="shared" si="420"/>
        <v>7.1396142368145357E-2</v>
      </c>
      <c r="CL287" s="9">
        <f t="shared" si="421"/>
        <v>3.0799797092394776</v>
      </c>
      <c r="CM287" s="9">
        <f t="shared" si="422"/>
        <v>1.8079309674279287</v>
      </c>
      <c r="CN287" s="9">
        <f t="shared" si="423"/>
        <v>0.36007579975348669</v>
      </c>
      <c r="CO287" s="9">
        <f t="shared" si="424"/>
        <v>1.6399242002465142</v>
      </c>
      <c r="CP287" s="9">
        <f t="shared" si="425"/>
        <v>8.8817841970012523E-16</v>
      </c>
      <c r="CQ287" s="9">
        <f t="shared" si="426"/>
        <v>0.58907878747733111</v>
      </c>
      <c r="CR287" s="9">
        <f t="shared" si="427"/>
        <v>0.3726636252091054</v>
      </c>
      <c r="CS287" s="9">
        <f t="shared" si="428"/>
        <v>3.8257587313563504E-2</v>
      </c>
      <c r="CT287" s="9">
        <f t="shared" si="429"/>
        <v>45.982573881101715</v>
      </c>
      <c r="CU287" s="10">
        <f t="shared" si="430"/>
        <v>9.638708121182761E-3</v>
      </c>
      <c r="CV287" s="9">
        <f t="shared" si="431"/>
        <v>0</v>
      </c>
      <c r="CW287" s="9">
        <f t="shared" si="432"/>
        <v>0</v>
      </c>
      <c r="CX287" s="11">
        <f t="shared" si="433"/>
        <v>0</v>
      </c>
      <c r="CY287" s="9">
        <f t="shared" si="434"/>
        <v>1.9449522461708877</v>
      </c>
      <c r="CZ287" s="9">
        <f t="shared" si="435"/>
        <v>2.2734785016763123E-2</v>
      </c>
      <c r="DA287" s="9">
        <f t="shared" si="436"/>
        <v>3.2312968812349116E-2</v>
      </c>
      <c r="DB287" s="9">
        <f t="shared" si="437"/>
        <v>24</v>
      </c>
      <c r="DD287" s="9">
        <f t="shared" si="438"/>
        <v>7.0349112197537726</v>
      </c>
      <c r="DE287" s="9">
        <f t="shared" si="439"/>
        <v>1.2303513852378221</v>
      </c>
      <c r="DF287" s="9">
        <f t="shared" si="440"/>
        <v>0.26526260499159449</v>
      </c>
      <c r="DG287" s="9">
        <f t="shared" si="441"/>
        <v>0.13869003394159143</v>
      </c>
      <c r="DH287" s="9">
        <f t="shared" si="442"/>
        <v>0</v>
      </c>
      <c r="DI287" s="9">
        <f t="shared" si="443"/>
        <v>7.1423199523949696E-2</v>
      </c>
      <c r="DJ287" s="9">
        <f t="shared" si="444"/>
        <v>3.0811469360405761</v>
      </c>
      <c r="DK287" s="9">
        <f t="shared" si="445"/>
        <v>1.8086161230714501</v>
      </c>
      <c r="DL287" s="9">
        <f t="shared" si="446"/>
        <v>0.36513889756916207</v>
      </c>
      <c r="DM287" s="9">
        <f t="shared" si="447"/>
        <v>1.6405456859896037</v>
      </c>
      <c r="DN287" s="9">
        <f t="shared" si="448"/>
        <v>5.6845835587657767E-3</v>
      </c>
      <c r="DO287" s="9">
        <f t="shared" si="449"/>
        <v>0</v>
      </c>
      <c r="DP287" s="9">
        <f t="shared" si="450"/>
        <v>0.5889230597460875</v>
      </c>
      <c r="DQ287" s="9">
        <f t="shared" si="451"/>
        <v>0.37280485437689298</v>
      </c>
      <c r="DR287" s="9">
        <f t="shared" si="452"/>
        <v>3.8272085877019552E-2</v>
      </c>
      <c r="DS287" s="9">
        <f t="shared" si="453"/>
        <v>45.999999999999993</v>
      </c>
      <c r="DT287" s="9">
        <f t="shared" si="454"/>
        <v>1.9449313846004634</v>
      </c>
      <c r="IF287" s="17"/>
      <c r="IG287" s="17"/>
      <c r="IH287" s="17"/>
      <c r="II287" s="17"/>
      <c r="IJ287" s="17"/>
      <c r="IK287" s="17"/>
      <c r="IL287" s="17"/>
      <c r="IM287" s="17"/>
      <c r="IN287" s="17"/>
      <c r="IO287" s="17"/>
      <c r="IP287" s="17"/>
      <c r="IQ287" s="17"/>
      <c r="IR287" s="17"/>
      <c r="IS287" s="17"/>
      <c r="IT287" s="17"/>
      <c r="IU287" s="17"/>
      <c r="IV287" s="17"/>
    </row>
    <row r="288" spans="1:256" s="12" customFormat="1" x14ac:dyDescent="0.25">
      <c r="A288" s="16" t="s">
        <v>206</v>
      </c>
      <c r="B288" s="16" t="s">
        <v>207</v>
      </c>
      <c r="C288" s="9">
        <v>47.212899999999998</v>
      </c>
      <c r="D288" s="9">
        <v>1.2686999999999999</v>
      </c>
      <c r="E288" s="9">
        <v>7.4726999999999997</v>
      </c>
      <c r="F288" s="9"/>
      <c r="G288" s="9">
        <v>14.864100000000001</v>
      </c>
      <c r="H288" s="9">
        <v>0.51819999999999999</v>
      </c>
      <c r="I288" s="9">
        <v>13.8363</v>
      </c>
      <c r="J288" s="9">
        <v>10.4862</v>
      </c>
      <c r="K288" s="9">
        <v>1.3987000000000001</v>
      </c>
      <c r="L288" s="9">
        <v>0.19490000000000002</v>
      </c>
      <c r="M288" s="9">
        <v>3.8700000000000005E-2</v>
      </c>
      <c r="N288" s="9">
        <v>0.1346</v>
      </c>
      <c r="P288" s="17"/>
      <c r="Q288" s="9">
        <f>C288/'ST1.2-NatData'!R$1</f>
        <v>0.78578157246521529</v>
      </c>
      <c r="R288" s="9">
        <f>D288/'ST1.2-NatData'!S$1</f>
        <v>1.5878796981188749E-2</v>
      </c>
      <c r="S288" s="9">
        <f>E288/'ST1.2-NatData'!T$1</f>
        <v>7.3289787271603846E-2</v>
      </c>
      <c r="T288" s="9">
        <f>F288/'ST1.2-NatData'!U$1</f>
        <v>0</v>
      </c>
      <c r="U288" s="9">
        <f>G288/'ST1.2-NatData'!V$1</f>
        <v>0.20688834451465635</v>
      </c>
      <c r="V288" s="9">
        <f>H288/'ST1.2-NatData'!W$1</f>
        <v>7.3050735159366767E-3</v>
      </c>
      <c r="W288" s="9">
        <f>I288/'ST1.2-NatData'!X$1</f>
        <v>0.34329843191742754</v>
      </c>
      <c r="X288" s="9">
        <f>J288/'ST1.2-NatData'!Y$1</f>
        <v>0.1869897822714385</v>
      </c>
      <c r="Y288" s="9">
        <f>K288/'ST1.2-NatData'!Z$1</f>
        <v>2.2567321189435132E-2</v>
      </c>
      <c r="Z288" s="9">
        <f>L288/'ST1.2-NatData'!AA$1</f>
        <v>2.0690899825894947E-3</v>
      </c>
      <c r="AA288" s="9">
        <f>M288/'ST1.2-NatData'!AB$1</f>
        <v>2.0370565322665544E-3</v>
      </c>
      <c r="AB288" s="9">
        <f>N288/'ST1.2-NatData'!AC$1</f>
        <v>3.796575748173638E-3</v>
      </c>
      <c r="AC288" s="9">
        <f>O288/'ST1.2-NatData'!AD$1</f>
        <v>0</v>
      </c>
      <c r="AD288" s="9">
        <f t="shared" si="364"/>
        <v>2.5952249602393236</v>
      </c>
      <c r="AE288" s="9">
        <f t="shared" si="365"/>
        <v>1.7419943985531199</v>
      </c>
      <c r="AF288" s="9">
        <f t="shared" si="366"/>
        <v>1.5057317939376322</v>
      </c>
      <c r="AG288" s="9">
        <f t="shared" si="367"/>
        <v>1.6927215762090708</v>
      </c>
      <c r="AH288" s="9">
        <f t="shared" si="368"/>
        <v>9.1848745399465184</v>
      </c>
      <c r="AI288" s="9">
        <f t="shared" si="369"/>
        <v>8.6336756999755977</v>
      </c>
      <c r="AJ288" s="9">
        <f t="shared" si="370"/>
        <v>8.8614691339807941</v>
      </c>
      <c r="AK288" s="9">
        <f t="shared" si="371"/>
        <v>8.8724020145348561</v>
      </c>
      <c r="AL288" s="9"/>
      <c r="AM288" s="9">
        <f t="shared" si="372"/>
        <v>7.217305158894896</v>
      </c>
      <c r="AN288" s="9">
        <f t="shared" si="373"/>
        <v>1.3463150022981012</v>
      </c>
      <c r="AO288" s="9">
        <f t="shared" si="374"/>
        <v>0.56362016119299696</v>
      </c>
      <c r="AP288" s="9">
        <f t="shared" si="375"/>
        <v>0.14584475811750017</v>
      </c>
      <c r="AQ288" s="9">
        <f t="shared" si="376"/>
        <v>0</v>
      </c>
      <c r="AR288" s="9">
        <f t="shared" si="377"/>
        <v>6.709618374896438E-2</v>
      </c>
      <c r="AS288" s="9">
        <f t="shared" si="378"/>
        <v>3.1531530269219434</v>
      </c>
      <c r="AT288" s="9">
        <f t="shared" si="379"/>
        <v>1.9002434881443511</v>
      </c>
      <c r="AU288" s="9">
        <f t="shared" si="380"/>
        <v>0.82995761812575619</v>
      </c>
      <c r="AV288" s="9">
        <f t="shared" si="381"/>
        <v>1.7174776904150784</v>
      </c>
      <c r="AW288" s="9">
        <f t="shared" si="382"/>
        <v>0.54743530854083478</v>
      </c>
      <c r="AX288" s="9">
        <f t="shared" si="383"/>
        <v>0</v>
      </c>
      <c r="AY288" s="9">
        <f t="shared" si="384"/>
        <v>0.41455602765527666</v>
      </c>
      <c r="AZ288" s="9">
        <f t="shared" si="385"/>
        <v>3.8008663803889266E-2</v>
      </c>
      <c r="BA288" s="9">
        <f t="shared" si="386"/>
        <v>47.620050144863725</v>
      </c>
      <c r="BB288" s="10">
        <f t="shared" si="387"/>
        <v>0</v>
      </c>
      <c r="BC288" s="9">
        <f t="shared" si="388"/>
        <v>1.6200501448637254</v>
      </c>
      <c r="BD288" s="9">
        <f t="shared" si="389"/>
        <v>11.108045059518206</v>
      </c>
      <c r="BE288" s="11">
        <f t="shared" si="390"/>
        <v>1.8941094525381497</v>
      </c>
      <c r="BF288" s="9">
        <f t="shared" si="391"/>
        <v>0.3263686745282493</v>
      </c>
      <c r="BG288" s="9">
        <f t="shared" si="392"/>
        <v>24.000000000000004</v>
      </c>
      <c r="BH288" s="9"/>
      <c r="BI288" s="9">
        <f t="shared" si="393"/>
        <v>6.7841832676815432</v>
      </c>
      <c r="BJ288" s="9">
        <f t="shared" si="394"/>
        <v>1.265520510846454</v>
      </c>
      <c r="BK288" s="9">
        <f t="shared" si="395"/>
        <v>4.9703778527996789E-2</v>
      </c>
      <c r="BL288" s="9">
        <f t="shared" si="396"/>
        <v>0.13709238364133519</v>
      </c>
      <c r="BM288" s="9">
        <f t="shared" si="397"/>
        <v>0</v>
      </c>
      <c r="BN288" s="9">
        <f t="shared" si="398"/>
        <v>6.3069635701077792E-2</v>
      </c>
      <c r="BO288" s="9">
        <f t="shared" si="399"/>
        <v>2.9639273294852213</v>
      </c>
      <c r="BP288" s="9">
        <f t="shared" si="400"/>
        <v>1.7862068726443683</v>
      </c>
      <c r="BQ288" s="9">
        <f t="shared" si="401"/>
        <v>0</v>
      </c>
      <c r="BR288" s="9">
        <f t="shared" si="402"/>
        <v>1.6144091393406463</v>
      </c>
      <c r="BS288" s="9">
        <f t="shared" si="403"/>
        <v>0</v>
      </c>
      <c r="BT288" s="9">
        <f t="shared" si="404"/>
        <v>0.38559086065935366</v>
      </c>
      <c r="BU288" s="9">
        <f t="shared" si="405"/>
        <v>0.9601852917183209</v>
      </c>
      <c r="BV288" s="9">
        <f t="shared" si="406"/>
        <v>0.38967786513354102</v>
      </c>
      <c r="BW288" s="9">
        <f t="shared" si="407"/>
        <v>3.5727703807491705E-2</v>
      </c>
      <c r="BX288" s="9">
        <f t="shared" si="408"/>
        <v>44.762295661114536</v>
      </c>
      <c r="BY288" s="10">
        <f t="shared" si="409"/>
        <v>0.69292328780099255</v>
      </c>
      <c r="BZ288" s="9">
        <f t="shared" si="410"/>
        <v>0</v>
      </c>
      <c r="CA288" s="9">
        <f t="shared" si="411"/>
        <v>0</v>
      </c>
      <c r="CB288" s="11">
        <f t="shared" si="412"/>
        <v>0</v>
      </c>
      <c r="CC288" s="9">
        <f t="shared" si="413"/>
        <v>1.9496343107377703</v>
      </c>
      <c r="CD288" s="9">
        <f t="shared" si="414"/>
        <v>24.000000000000004</v>
      </c>
      <c r="CE288" s="9"/>
      <c r="CF288" s="9">
        <f t="shared" si="415"/>
        <v>6.9631791504513982</v>
      </c>
      <c r="CG288" s="9">
        <f t="shared" si="416"/>
        <v>1.298910375486672</v>
      </c>
      <c r="CH288" s="9">
        <f t="shared" si="417"/>
        <v>0.26208952593806956</v>
      </c>
      <c r="CI288" s="9">
        <f t="shared" si="418"/>
        <v>0.14070946933355152</v>
      </c>
      <c r="CJ288" s="9">
        <f t="shared" si="419"/>
        <v>0</v>
      </c>
      <c r="CK288" s="9">
        <f t="shared" si="420"/>
        <v>6.4733683482933416E-2</v>
      </c>
      <c r="CL288" s="9">
        <f t="shared" si="421"/>
        <v>3.042128458180291</v>
      </c>
      <c r="CM288" s="9">
        <f t="shared" si="422"/>
        <v>1.833334679097012</v>
      </c>
      <c r="CN288" s="9">
        <f t="shared" si="423"/>
        <v>0.34299581603185736</v>
      </c>
      <c r="CO288" s="9">
        <f t="shared" si="424"/>
        <v>1.6570041839681413</v>
      </c>
      <c r="CP288" s="9">
        <f t="shared" si="425"/>
        <v>0</v>
      </c>
      <c r="CQ288" s="9">
        <f t="shared" si="426"/>
        <v>0.56337040565408836</v>
      </c>
      <c r="CR288" s="9">
        <f t="shared" si="427"/>
        <v>0.39995924031362035</v>
      </c>
      <c r="CS288" s="9">
        <f t="shared" si="428"/>
        <v>3.6670354032291332E-2</v>
      </c>
      <c r="CT288" s="9">
        <f t="shared" si="429"/>
        <v>45.94331720940248</v>
      </c>
      <c r="CU288" s="10">
        <f t="shared" si="430"/>
        <v>3.0917863085118041E-2</v>
      </c>
      <c r="CV288" s="9">
        <f t="shared" si="431"/>
        <v>0</v>
      </c>
      <c r="CW288" s="9">
        <f t="shared" si="432"/>
        <v>0</v>
      </c>
      <c r="CX288" s="11">
        <f t="shared" si="433"/>
        <v>0</v>
      </c>
      <c r="CY288" s="9">
        <f t="shared" si="434"/>
        <v>1.9483054476078852</v>
      </c>
      <c r="CZ288" s="9">
        <f t="shared" si="435"/>
        <v>1.8051313584854022E-2</v>
      </c>
      <c r="DA288" s="9">
        <f t="shared" si="436"/>
        <v>3.3643238807260736E-2</v>
      </c>
      <c r="DB288" s="9">
        <f t="shared" si="437"/>
        <v>24.000000000000004</v>
      </c>
      <c r="DD288" s="9">
        <f t="shared" si="438"/>
        <v>6.9717700065247437</v>
      </c>
      <c r="DE288" s="9">
        <f t="shared" si="439"/>
        <v>1.3005129124668182</v>
      </c>
      <c r="DF288" s="9">
        <f t="shared" si="440"/>
        <v>0.27228291899156254</v>
      </c>
      <c r="DG288" s="9">
        <f t="shared" si="441"/>
        <v>0.14088307032428907</v>
      </c>
      <c r="DH288" s="9">
        <f t="shared" si="442"/>
        <v>0</v>
      </c>
      <c r="DI288" s="9">
        <f t="shared" si="443"/>
        <v>6.4813548979121796E-2</v>
      </c>
      <c r="DJ288" s="9">
        <f t="shared" si="444"/>
        <v>3.0458816989308408</v>
      </c>
      <c r="DK288" s="9">
        <f t="shared" si="445"/>
        <v>1.8355965646556185</v>
      </c>
      <c r="DL288" s="9">
        <f t="shared" si="446"/>
        <v>0.35945780188143317</v>
      </c>
      <c r="DM288" s="9">
        <f t="shared" si="447"/>
        <v>1.659048520922545</v>
      </c>
      <c r="DN288" s="9">
        <f t="shared" si="448"/>
        <v>1.8506322803978126E-2</v>
      </c>
      <c r="DO288" s="9">
        <f t="shared" si="449"/>
        <v>0</v>
      </c>
      <c r="DP288" s="9">
        <f t="shared" si="450"/>
        <v>0.5628317117728393</v>
      </c>
      <c r="DQ288" s="9">
        <f t="shared" si="451"/>
        <v>0.40045269196759886</v>
      </c>
      <c r="DR288" s="9">
        <f t="shared" si="452"/>
        <v>3.6715596259561847E-2</v>
      </c>
      <c r="DS288" s="9">
        <f t="shared" si="453"/>
        <v>46</v>
      </c>
      <c r="DT288" s="9">
        <f t="shared" si="454"/>
        <v>1.9482416692029669</v>
      </c>
      <c r="IF288" s="17"/>
      <c r="IG288" s="17"/>
      <c r="IH288" s="17"/>
      <c r="II288" s="17"/>
      <c r="IJ288" s="17"/>
      <c r="IK288" s="17"/>
      <c r="IL288" s="17"/>
      <c r="IM288" s="17"/>
      <c r="IN288" s="17"/>
      <c r="IO288" s="17"/>
      <c r="IP288" s="17"/>
      <c r="IQ288" s="17"/>
      <c r="IR288" s="17"/>
      <c r="IS288" s="17"/>
      <c r="IT288" s="17"/>
      <c r="IU288" s="17"/>
      <c r="IV288" s="17"/>
    </row>
    <row r="289" spans="1:256" s="12" customFormat="1" x14ac:dyDescent="0.25">
      <c r="A289" s="16" t="s">
        <v>206</v>
      </c>
      <c r="B289" s="16" t="s">
        <v>207</v>
      </c>
      <c r="C289" s="9">
        <v>46.899500000000003</v>
      </c>
      <c r="D289" s="9">
        <v>1.3273000000000001</v>
      </c>
      <c r="E289" s="9">
        <v>7.6824000000000003</v>
      </c>
      <c r="F289" s="9"/>
      <c r="G289" s="9">
        <v>14.717000000000001</v>
      </c>
      <c r="H289" s="9">
        <v>0.51980000000000004</v>
      </c>
      <c r="I289" s="9">
        <v>13.6938</v>
      </c>
      <c r="J289" s="9">
        <v>10.4809</v>
      </c>
      <c r="K289" s="9">
        <v>1.4480999999999999</v>
      </c>
      <c r="L289" s="9">
        <v>0.20200000000000001</v>
      </c>
      <c r="M289" s="9">
        <v>4.8600000000000004E-2</v>
      </c>
      <c r="N289" s="9">
        <v>0.14120000000000002</v>
      </c>
      <c r="P289" s="17"/>
      <c r="Q289" s="9">
        <f>C289/'ST1.2-NatData'!R$1</f>
        <v>0.78056554157512814</v>
      </c>
      <c r="R289" s="9">
        <f>D289/'ST1.2-NatData'!S$1</f>
        <v>1.6612222931450957E-2</v>
      </c>
      <c r="S289" s="9">
        <f>E289/'ST1.2-NatData'!T$1</f>
        <v>7.5346455997881548E-2</v>
      </c>
      <c r="T289" s="9">
        <f>F289/'ST1.2-NatData'!U$1</f>
        <v>0</v>
      </c>
      <c r="U289" s="9">
        <f>G289/'ST1.2-NatData'!V$1</f>
        <v>0.20484090972357541</v>
      </c>
      <c r="V289" s="9">
        <f>H289/'ST1.2-NatData'!W$1</f>
        <v>7.3276287409955324E-3</v>
      </c>
      <c r="W289" s="9">
        <f>I289/'ST1.2-NatData'!X$1</f>
        <v>0.33976280269948389</v>
      </c>
      <c r="X289" s="9">
        <f>J289/'ST1.2-NatData'!Y$1</f>
        <v>0.18689527274024145</v>
      </c>
      <c r="Y289" s="9">
        <f>K289/'ST1.2-NatData'!Z$1</f>
        <v>2.336436534955388E-2</v>
      </c>
      <c r="Z289" s="9">
        <f>L289/'ST1.2-NatData'!AA$1</f>
        <v>2.1444647331096862E-3</v>
      </c>
      <c r="AA289" s="9">
        <f>M289/'ST1.2-NatData'!AB$1</f>
        <v>2.5581640172649754E-3</v>
      </c>
      <c r="AB289" s="9">
        <f>N289/'ST1.2-NatData'!AC$1</f>
        <v>3.9827377090796267E-3</v>
      </c>
      <c r="AC289" s="9">
        <f>O289/'ST1.2-NatData'!AD$1</f>
        <v>0</v>
      </c>
      <c r="AD289" s="9">
        <f t="shared" si="364"/>
        <v>2.5880007918569348</v>
      </c>
      <c r="AE289" s="9">
        <f t="shared" si="365"/>
        <v>1.7377149505719658</v>
      </c>
      <c r="AF289" s="9">
        <f t="shared" si="366"/>
        <v>1.4998020176663971</v>
      </c>
      <c r="AG289" s="9">
        <f t="shared" si="367"/>
        <v>1.6866972904066386</v>
      </c>
      <c r="AH289" s="9">
        <f t="shared" si="368"/>
        <v>9.20749401087539</v>
      </c>
      <c r="AI289" s="9">
        <f t="shared" si="369"/>
        <v>8.6678107155951345</v>
      </c>
      <c r="AJ289" s="9">
        <f t="shared" si="370"/>
        <v>8.8931191656706314</v>
      </c>
      <c r="AK289" s="9">
        <f t="shared" si="371"/>
        <v>8.8984137475467122</v>
      </c>
      <c r="AL289" s="9"/>
      <c r="AM289" s="9">
        <f t="shared" si="372"/>
        <v>7.1870525491486976</v>
      </c>
      <c r="AN289" s="9">
        <f t="shared" si="373"/>
        <v>1.387504084682361</v>
      </c>
      <c r="AO289" s="9">
        <f t="shared" si="374"/>
        <v>0.57455663383105815</v>
      </c>
      <c r="AP289" s="9">
        <f t="shared" si="375"/>
        <v>0.15295694314866151</v>
      </c>
      <c r="AQ289" s="9">
        <f t="shared" si="376"/>
        <v>0</v>
      </c>
      <c r="AR289" s="9">
        <f t="shared" si="377"/>
        <v>6.7469097746634732E-2</v>
      </c>
      <c r="AS289" s="9">
        <f t="shared" si="378"/>
        <v>3.1283639709737345</v>
      </c>
      <c r="AT289" s="9">
        <f t="shared" si="379"/>
        <v>1.8860714494620869</v>
      </c>
      <c r="AU289" s="9">
        <f t="shared" si="380"/>
        <v>0.80941809516217589</v>
      </c>
      <c r="AV289" s="9">
        <f t="shared" si="381"/>
        <v>1.7208371044166957</v>
      </c>
      <c r="AW289" s="9">
        <f t="shared" si="382"/>
        <v>0.53025519957887157</v>
      </c>
      <c r="AX289" s="9">
        <f t="shared" si="383"/>
        <v>0</v>
      </c>
      <c r="AY289" s="9">
        <f t="shared" si="384"/>
        <v>0.43025450804784371</v>
      </c>
      <c r="AZ289" s="9">
        <f t="shared" si="385"/>
        <v>3.9490292373281853E-2</v>
      </c>
      <c r="BA289" s="9">
        <f t="shared" si="386"/>
        <v>47.597778268855947</v>
      </c>
      <c r="BB289" s="10">
        <f t="shared" si="387"/>
        <v>0</v>
      </c>
      <c r="BC289" s="9">
        <f t="shared" si="388"/>
        <v>1.5977782688559472</v>
      </c>
      <c r="BD289" s="9">
        <f t="shared" si="389"/>
        <v>10.445934888375996</v>
      </c>
      <c r="BE289" s="11">
        <f t="shared" si="390"/>
        <v>1.8146868433743537</v>
      </c>
      <c r="BF289" s="9">
        <f t="shared" si="391"/>
        <v>0.34199641767301037</v>
      </c>
      <c r="BG289" s="9">
        <f t="shared" si="392"/>
        <v>23.999999999999996</v>
      </c>
      <c r="BH289" s="9"/>
      <c r="BI289" s="9">
        <f t="shared" si="393"/>
        <v>6.7657943654892154</v>
      </c>
      <c r="BJ289" s="9">
        <f t="shared" si="394"/>
        <v>1.30617763736111</v>
      </c>
      <c r="BK289" s="9">
        <f t="shared" si="395"/>
        <v>7.1972002850325012E-2</v>
      </c>
      <c r="BL289" s="9">
        <f t="shared" si="396"/>
        <v>0.14399160393508584</v>
      </c>
      <c r="BM289" s="9">
        <f t="shared" si="397"/>
        <v>0</v>
      </c>
      <c r="BN289" s="9">
        <f t="shared" si="398"/>
        <v>6.351449892110396E-2</v>
      </c>
      <c r="BO289" s="9">
        <f t="shared" si="399"/>
        <v>2.9449996619992218</v>
      </c>
      <c r="BP289" s="9">
        <f t="shared" si="400"/>
        <v>1.7755222322942625</v>
      </c>
      <c r="BQ289" s="9">
        <f t="shared" si="401"/>
        <v>0</v>
      </c>
      <c r="BR289" s="9">
        <f t="shared" si="402"/>
        <v>1.6199728477519402</v>
      </c>
      <c r="BS289" s="9">
        <f t="shared" si="403"/>
        <v>0</v>
      </c>
      <c r="BT289" s="9">
        <f t="shared" si="404"/>
        <v>0.38002715224805983</v>
      </c>
      <c r="BU289" s="9">
        <f t="shared" si="405"/>
        <v>0.93781573078244629</v>
      </c>
      <c r="BV289" s="9">
        <f t="shared" si="406"/>
        <v>0.40503579267988554</v>
      </c>
      <c r="BW289" s="9">
        <f t="shared" si="407"/>
        <v>3.7175628785727999E-2</v>
      </c>
      <c r="BX289" s="9">
        <f t="shared" si="408"/>
        <v>44.807906693179206</v>
      </c>
      <c r="BY289" s="10">
        <f t="shared" si="409"/>
        <v>0.67140432552084495</v>
      </c>
      <c r="BZ289" s="9">
        <f t="shared" si="410"/>
        <v>0</v>
      </c>
      <c r="CA289" s="9">
        <f t="shared" si="411"/>
        <v>0</v>
      </c>
      <c r="CB289" s="11">
        <f t="shared" si="412"/>
        <v>0</v>
      </c>
      <c r="CC289" s="9">
        <f t="shared" si="413"/>
        <v>1.9433047019267355</v>
      </c>
      <c r="CD289" s="9">
        <f t="shared" si="414"/>
        <v>23.999999999999996</v>
      </c>
      <c r="CE289" s="9"/>
      <c r="CF289" s="9">
        <f t="shared" si="415"/>
        <v>6.9416623778438478</v>
      </c>
      <c r="CG289" s="9">
        <f t="shared" si="416"/>
        <v>1.3401300238002385</v>
      </c>
      <c r="CH289" s="9">
        <f t="shared" si="417"/>
        <v>0.28179240164408625</v>
      </c>
      <c r="CI289" s="9">
        <f t="shared" si="418"/>
        <v>0.14773447813607968</v>
      </c>
      <c r="CJ289" s="9">
        <f t="shared" si="419"/>
        <v>0</v>
      </c>
      <c r="CK289" s="9">
        <f t="shared" si="420"/>
        <v>6.516547559546633E-2</v>
      </c>
      <c r="CL289" s="9">
        <f t="shared" si="421"/>
        <v>3.0215510924687496</v>
      </c>
      <c r="CM289" s="9">
        <f t="shared" si="422"/>
        <v>1.821674620176136</v>
      </c>
      <c r="CN289" s="9">
        <f t="shared" si="423"/>
        <v>0.33791806802051738</v>
      </c>
      <c r="CO289" s="9">
        <f t="shared" si="424"/>
        <v>1.6620819319794811</v>
      </c>
      <c r="CP289" s="9">
        <f t="shared" si="425"/>
        <v>0</v>
      </c>
      <c r="CQ289" s="9">
        <f t="shared" si="426"/>
        <v>0.54629386859605811</v>
      </c>
      <c r="CR289" s="9">
        <f t="shared" si="427"/>
        <v>0.41556417056769684</v>
      </c>
      <c r="CS289" s="9">
        <f t="shared" si="428"/>
        <v>3.8141960836245013E-2</v>
      </c>
      <c r="CT289" s="9">
        <f t="shared" si="429"/>
        <v>45.972629867164031</v>
      </c>
      <c r="CU289" s="10">
        <f t="shared" si="430"/>
        <v>1.5024709974453525E-2</v>
      </c>
      <c r="CV289" s="9">
        <f t="shared" si="431"/>
        <v>0</v>
      </c>
      <c r="CW289" s="9">
        <f t="shared" si="432"/>
        <v>0</v>
      </c>
      <c r="CX289" s="11">
        <f t="shared" si="433"/>
        <v>0</v>
      </c>
      <c r="CY289" s="9">
        <f t="shared" si="434"/>
        <v>1.9418309814966768</v>
      </c>
      <c r="CZ289" s="9">
        <f t="shared" si="435"/>
        <v>2.2750057450868128E-2</v>
      </c>
      <c r="DA289" s="9">
        <f t="shared" si="436"/>
        <v>3.5418961052455171E-2</v>
      </c>
      <c r="DB289" s="9">
        <f t="shared" si="437"/>
        <v>24</v>
      </c>
      <c r="DD289" s="9">
        <f t="shared" si="438"/>
        <v>6.9457951460133645</v>
      </c>
      <c r="DE289" s="9">
        <f t="shared" si="439"/>
        <v>1.3409278797609452</v>
      </c>
      <c r="DF289" s="9">
        <f t="shared" si="440"/>
        <v>0.28672302577430919</v>
      </c>
      <c r="DG289" s="9">
        <f t="shared" si="441"/>
        <v>0.14782243291053396</v>
      </c>
      <c r="DH289" s="9">
        <f t="shared" si="442"/>
        <v>0</v>
      </c>
      <c r="DI289" s="9">
        <f t="shared" si="443"/>
        <v>6.5204272325793053E-2</v>
      </c>
      <c r="DJ289" s="9">
        <f t="shared" si="444"/>
        <v>3.0233499944460891</v>
      </c>
      <c r="DK289" s="9">
        <f t="shared" si="445"/>
        <v>1.8227591671442382</v>
      </c>
      <c r="DL289" s="9">
        <f t="shared" si="446"/>
        <v>0.34585889260096359</v>
      </c>
      <c r="DM289" s="9">
        <f t="shared" si="447"/>
        <v>1.6630714643032567</v>
      </c>
      <c r="DN289" s="9">
        <f t="shared" si="448"/>
        <v>8.9303569042202824E-3</v>
      </c>
      <c r="DO289" s="9">
        <f t="shared" si="449"/>
        <v>0</v>
      </c>
      <c r="DP289" s="9">
        <f t="shared" si="450"/>
        <v>0.54602375141718673</v>
      </c>
      <c r="DQ289" s="9">
        <f t="shared" si="451"/>
        <v>0.41581157965834858</v>
      </c>
      <c r="DR289" s="9">
        <f t="shared" si="452"/>
        <v>3.8164668924464649E-2</v>
      </c>
      <c r="DS289" s="9">
        <f t="shared" si="453"/>
        <v>46</v>
      </c>
      <c r="DT289" s="9">
        <f t="shared" si="454"/>
        <v>1.9417963501569431</v>
      </c>
      <c r="IF289" s="17"/>
      <c r="IG289" s="17"/>
      <c r="IH289" s="17"/>
      <c r="II289" s="17"/>
      <c r="IJ289" s="17"/>
      <c r="IK289" s="17"/>
      <c r="IL289" s="17"/>
      <c r="IM289" s="17"/>
      <c r="IN289" s="17"/>
      <c r="IO289" s="17"/>
      <c r="IP289" s="17"/>
      <c r="IQ289" s="17"/>
      <c r="IR289" s="17"/>
      <c r="IS289" s="17"/>
      <c r="IT289" s="17"/>
      <c r="IU289" s="17"/>
      <c r="IV289" s="17"/>
    </row>
    <row r="290" spans="1:256" s="12" customFormat="1" x14ac:dyDescent="0.25">
      <c r="A290" s="16" t="s">
        <v>206</v>
      </c>
      <c r="B290" s="16" t="s">
        <v>207</v>
      </c>
      <c r="C290" s="9">
        <v>46.211199999999998</v>
      </c>
      <c r="D290" s="9">
        <v>1.4824999999999999</v>
      </c>
      <c r="E290" s="9">
        <v>8.0525000000000002</v>
      </c>
      <c r="F290" s="9"/>
      <c r="G290" s="9">
        <v>14.738200000000001</v>
      </c>
      <c r="H290" s="9">
        <v>0.51539999999999997</v>
      </c>
      <c r="I290" s="9">
        <v>13.526899999999999</v>
      </c>
      <c r="J290" s="9">
        <v>10.5801</v>
      </c>
      <c r="K290" s="9">
        <v>1.4531000000000001</v>
      </c>
      <c r="L290" s="9">
        <v>0.2248</v>
      </c>
      <c r="M290" s="9">
        <v>5.7600000000000005E-2</v>
      </c>
      <c r="N290" s="9">
        <v>0.1522</v>
      </c>
      <c r="P290" s="17"/>
      <c r="Q290" s="9">
        <f>C290/'ST1.2-NatData'!R$1</f>
        <v>0.76910991278876228</v>
      </c>
      <c r="R290" s="9">
        <f>D290/'ST1.2-NatData'!S$1</f>
        <v>1.8554675277537892E-2</v>
      </c>
      <c r="S290" s="9">
        <f>E290/'ST1.2-NatData'!T$1</f>
        <v>7.8976275242494676E-2</v>
      </c>
      <c r="T290" s="9">
        <f>F290/'ST1.2-NatData'!U$1</f>
        <v>0</v>
      </c>
      <c r="U290" s="9">
        <f>G290/'ST1.2-NatData'!V$1</f>
        <v>0.20513598530189572</v>
      </c>
      <c r="V290" s="9">
        <f>H290/'ST1.2-NatData'!W$1</f>
        <v>7.2656018720836796E-3</v>
      </c>
      <c r="W290" s="9">
        <f>I290/'ST1.2-NatData'!X$1</f>
        <v>0.3356217745136959</v>
      </c>
      <c r="X290" s="9">
        <f>J290/'ST1.2-NatData'!Y$1</f>
        <v>0.18866420585245813</v>
      </c>
      <c r="Y290" s="9">
        <f>K290/'ST1.2-NatData'!Z$1</f>
        <v>2.3445037835395862E-2</v>
      </c>
      <c r="Z290" s="9">
        <f>L290/'ST1.2-NatData'!AA$1</f>
        <v>2.3865132277379082E-3</v>
      </c>
      <c r="AA290" s="9">
        <f>M290/'ST1.2-NatData'!AB$1</f>
        <v>3.0318980945362672E-3</v>
      </c>
      <c r="AB290" s="9">
        <f>N290/'ST1.2-NatData'!AC$1</f>
        <v>4.2930076439229399E-3</v>
      </c>
      <c r="AC290" s="9">
        <f>O290/'ST1.2-NatData'!AD$1</f>
        <v>0</v>
      </c>
      <c r="AD290" s="9">
        <f t="shared" si="364"/>
        <v>2.5784395733325813</v>
      </c>
      <c r="AE290" s="9">
        <f t="shared" si="365"/>
        <v>1.7339678082176904</v>
      </c>
      <c r="AF290" s="9">
        <f t="shared" si="366"/>
        <v>1.4936405002389648</v>
      </c>
      <c r="AG290" s="9">
        <f t="shared" si="367"/>
        <v>1.6823047060914229</v>
      </c>
      <c r="AH290" s="9">
        <f t="shared" si="368"/>
        <v>9.2273916067946313</v>
      </c>
      <c r="AI290" s="9">
        <f t="shared" si="369"/>
        <v>8.7035668876949668</v>
      </c>
      <c r="AJ290" s="9">
        <f t="shared" si="370"/>
        <v>8.9163395582778815</v>
      </c>
      <c r="AK290" s="9">
        <f t="shared" si="371"/>
        <v>8.9328120159235258</v>
      </c>
      <c r="AL290" s="9"/>
      <c r="AM290" s="9">
        <f t="shared" si="372"/>
        <v>7.0968783539695757</v>
      </c>
      <c r="AN290" s="9">
        <f t="shared" si="373"/>
        <v>1.457490038616996</v>
      </c>
      <c r="AO290" s="9">
        <f t="shared" si="374"/>
        <v>0.55436839258657145</v>
      </c>
      <c r="AP290" s="9">
        <f t="shared" si="375"/>
        <v>0.17121125492275299</v>
      </c>
      <c r="AQ290" s="9">
        <f t="shared" si="376"/>
        <v>0</v>
      </c>
      <c r="AR290" s="9">
        <f t="shared" si="377"/>
        <v>6.7042553732776303E-2</v>
      </c>
      <c r="AS290" s="9">
        <f t="shared" si="378"/>
        <v>3.0969135452051977</v>
      </c>
      <c r="AT290" s="9">
        <f t="shared" si="379"/>
        <v>1.8928700690262594</v>
      </c>
      <c r="AU290" s="9">
        <f t="shared" si="380"/>
        <v>0.78240581547355781</v>
      </c>
      <c r="AV290" s="9">
        <f t="shared" si="381"/>
        <v>1.7408785095855468</v>
      </c>
      <c r="AW290" s="9">
        <f t="shared" si="382"/>
        <v>0.52328432505910438</v>
      </c>
      <c r="AX290" s="9">
        <f t="shared" si="383"/>
        <v>0</v>
      </c>
      <c r="AY290" s="9">
        <f t="shared" si="384"/>
        <v>0.43267309068662868</v>
      </c>
      <c r="AZ290" s="9">
        <f t="shared" si="385"/>
        <v>4.4042584254266277E-2</v>
      </c>
      <c r="BA290" s="9">
        <f t="shared" si="386"/>
        <v>47.516953581460754</v>
      </c>
      <c r="BB290" s="10">
        <f t="shared" si="387"/>
        <v>0</v>
      </c>
      <c r="BC290" s="9">
        <f t="shared" si="388"/>
        <v>1.5169535814607542</v>
      </c>
      <c r="BD290" s="9">
        <f t="shared" si="389"/>
        <v>8.8601276951399761</v>
      </c>
      <c r="BE290" s="11">
        <f t="shared" si="390"/>
        <v>1.6915354263148845</v>
      </c>
      <c r="BF290" s="9">
        <f t="shared" si="391"/>
        <v>0.41545664480762545</v>
      </c>
      <c r="BG290" s="9">
        <f t="shared" si="392"/>
        <v>24.000000000000004</v>
      </c>
      <c r="BH290" s="9"/>
      <c r="BI290" s="9">
        <f t="shared" si="393"/>
        <v>6.6939995699462349</v>
      </c>
      <c r="BJ290" s="9">
        <f t="shared" si="394"/>
        <v>1.3747505882281208</v>
      </c>
      <c r="BK290" s="9">
        <f t="shared" si="395"/>
        <v>6.8750158174355036E-2</v>
      </c>
      <c r="BL290" s="9">
        <f t="shared" si="396"/>
        <v>0.1614918573575112</v>
      </c>
      <c r="BM290" s="9">
        <f t="shared" si="397"/>
        <v>0</v>
      </c>
      <c r="BN290" s="9">
        <f t="shared" si="398"/>
        <v>6.3236651873042074E-2</v>
      </c>
      <c r="BO290" s="9">
        <f t="shared" si="399"/>
        <v>2.9211065634468301</v>
      </c>
      <c r="BP290" s="9">
        <f t="shared" si="400"/>
        <v>1.7854147691482609</v>
      </c>
      <c r="BQ290" s="9">
        <f t="shared" si="401"/>
        <v>0</v>
      </c>
      <c r="BR290" s="9">
        <f t="shared" si="402"/>
        <v>1.6420515349507216</v>
      </c>
      <c r="BS290" s="9">
        <f t="shared" si="403"/>
        <v>0</v>
      </c>
      <c r="BT290" s="9">
        <f t="shared" si="404"/>
        <v>0.35794846504927835</v>
      </c>
      <c r="BU290" s="9">
        <f t="shared" si="405"/>
        <v>0.90829520006749287</v>
      </c>
      <c r="BV290" s="9">
        <f t="shared" si="406"/>
        <v>0.4081109099698142</v>
      </c>
      <c r="BW290" s="9">
        <f t="shared" si="407"/>
        <v>4.1542355011971392E-2</v>
      </c>
      <c r="BX290" s="9">
        <f t="shared" si="408"/>
        <v>44.819489777718843</v>
      </c>
      <c r="BY290" s="10">
        <f t="shared" si="409"/>
        <v>0.66119662650954991</v>
      </c>
      <c r="BZ290" s="9">
        <f t="shared" si="410"/>
        <v>0</v>
      </c>
      <c r="CA290" s="9">
        <f t="shared" si="411"/>
        <v>0</v>
      </c>
      <c r="CB290" s="11">
        <f t="shared" si="412"/>
        <v>0</v>
      </c>
      <c r="CC290" s="9">
        <f t="shared" si="413"/>
        <v>1.9362471929592595</v>
      </c>
      <c r="CD290" s="9">
        <f t="shared" si="414"/>
        <v>24</v>
      </c>
      <c r="CE290" s="9"/>
      <c r="CF290" s="9">
        <f t="shared" si="415"/>
        <v>6.8576451400620924</v>
      </c>
      <c r="CG290" s="9">
        <f t="shared" si="416"/>
        <v>1.4083585742201947</v>
      </c>
      <c r="CH290" s="9">
        <f t="shared" si="417"/>
        <v>0.26600371428228797</v>
      </c>
      <c r="CI290" s="9">
        <f t="shared" si="418"/>
        <v>0.16543978516811172</v>
      </c>
      <c r="CJ290" s="9">
        <f t="shared" si="419"/>
        <v>0</v>
      </c>
      <c r="CK290" s="9">
        <f t="shared" si="420"/>
        <v>6.4782573386757539E-2</v>
      </c>
      <c r="CL290" s="9">
        <f t="shared" si="421"/>
        <v>2.992517704715886</v>
      </c>
      <c r="CM290" s="9">
        <f t="shared" si="422"/>
        <v>1.829062100573603</v>
      </c>
      <c r="CN290" s="9">
        <f t="shared" si="423"/>
        <v>0.31780587812664596</v>
      </c>
      <c r="CO290" s="9">
        <f t="shared" si="424"/>
        <v>1.6821941218733538</v>
      </c>
      <c r="CP290" s="9">
        <f t="shared" si="425"/>
        <v>0</v>
      </c>
      <c r="CQ290" s="9">
        <f t="shared" si="426"/>
        <v>0.53935423880821065</v>
      </c>
      <c r="CR290" s="9">
        <f t="shared" si="427"/>
        <v>0.41808783659412352</v>
      </c>
      <c r="CS290" s="9">
        <f t="shared" si="428"/>
        <v>4.2557924597665886E-2</v>
      </c>
      <c r="CT290" s="9">
        <f t="shared" si="429"/>
        <v>45.915174185872395</v>
      </c>
      <c r="CU290" s="10">
        <f t="shared" si="430"/>
        <v>4.6376672558576887E-2</v>
      </c>
      <c r="CV290" s="9">
        <f t="shared" si="431"/>
        <v>0</v>
      </c>
      <c r="CW290" s="9">
        <f t="shared" si="432"/>
        <v>0</v>
      </c>
      <c r="CX290" s="11">
        <f t="shared" si="433"/>
        <v>0</v>
      </c>
      <c r="CY290" s="9">
        <f t="shared" si="434"/>
        <v>1.9346886532035195</v>
      </c>
      <c r="CZ290" s="9">
        <f t="shared" si="435"/>
        <v>2.703343291698105E-2</v>
      </c>
      <c r="DA290" s="9">
        <f t="shared" si="436"/>
        <v>3.8277913879499435E-2</v>
      </c>
      <c r="DB290" s="9">
        <f t="shared" si="437"/>
        <v>24</v>
      </c>
      <c r="DD290" s="9">
        <f t="shared" si="438"/>
        <v>6.8703142705253502</v>
      </c>
      <c r="DE290" s="9">
        <f t="shared" si="439"/>
        <v>1.4109604409180803</v>
      </c>
      <c r="DF290" s="9">
        <f t="shared" si="440"/>
        <v>0.28127471144343019</v>
      </c>
      <c r="DG290" s="9">
        <f t="shared" si="441"/>
        <v>0.16574542627074965</v>
      </c>
      <c r="DH290" s="9">
        <f t="shared" si="442"/>
        <v>0</v>
      </c>
      <c r="DI290" s="9">
        <f t="shared" si="443"/>
        <v>6.4902255705865552E-2</v>
      </c>
      <c r="DJ290" s="9">
        <f t="shared" si="444"/>
        <v>2.9980462201815188</v>
      </c>
      <c r="DK290" s="9">
        <f t="shared" si="445"/>
        <v>1.8324411944030858</v>
      </c>
      <c r="DL290" s="9">
        <f t="shared" si="446"/>
        <v>0.34240980800464982</v>
      </c>
      <c r="DM290" s="9">
        <f t="shared" si="447"/>
        <v>1.6853018850135075</v>
      </c>
      <c r="DN290" s="9">
        <f t="shared" si="448"/>
        <v>2.7711693018157568E-2</v>
      </c>
      <c r="DO290" s="9">
        <f t="shared" si="449"/>
        <v>0</v>
      </c>
      <c r="DP290" s="9">
        <f t="shared" si="450"/>
        <v>0.53850322054659305</v>
      </c>
      <c r="DQ290" s="9">
        <f t="shared" si="451"/>
        <v>0.4188602313796117</v>
      </c>
      <c r="DR290" s="9">
        <f t="shared" si="452"/>
        <v>4.2636548073795251E-2</v>
      </c>
      <c r="DS290" s="9">
        <f t="shared" si="453"/>
        <v>46</v>
      </c>
      <c r="DT290" s="9">
        <f t="shared" si="454"/>
        <v>1.9345679940039844</v>
      </c>
      <c r="IF290" s="17"/>
      <c r="IG290" s="17"/>
      <c r="IH290" s="17"/>
      <c r="II290" s="17"/>
      <c r="IJ290" s="17"/>
      <c r="IK290" s="17"/>
      <c r="IL290" s="17"/>
      <c r="IM290" s="17"/>
      <c r="IN290" s="17"/>
      <c r="IO290" s="17"/>
      <c r="IP290" s="17"/>
      <c r="IQ290" s="17"/>
      <c r="IR290" s="17"/>
      <c r="IS290" s="17"/>
      <c r="IT290" s="17"/>
      <c r="IU290" s="17"/>
      <c r="IV290" s="17"/>
    </row>
    <row r="291" spans="1:256" s="12" customFormat="1" x14ac:dyDescent="0.25">
      <c r="A291" s="16" t="s">
        <v>206</v>
      </c>
      <c r="B291" s="16" t="s">
        <v>207</v>
      </c>
      <c r="C291" s="9">
        <v>47.397500000000001</v>
      </c>
      <c r="D291" s="9">
        <v>1.4224000000000001</v>
      </c>
      <c r="E291" s="9">
        <v>7.0613999999999999</v>
      </c>
      <c r="F291" s="9"/>
      <c r="G291" s="9">
        <v>14.2074</v>
      </c>
      <c r="H291" s="9">
        <v>0.47540000000000004</v>
      </c>
      <c r="I291" s="9">
        <v>14.129899999999999</v>
      </c>
      <c r="J291" s="9">
        <v>10.805899999999999</v>
      </c>
      <c r="K291" s="9">
        <v>1.3254999999999999</v>
      </c>
      <c r="L291" s="9">
        <v>0.1862</v>
      </c>
      <c r="M291" s="9">
        <v>5.2299999999999999E-2</v>
      </c>
      <c r="N291" s="9">
        <v>0.12770000000000001</v>
      </c>
      <c r="P291" s="17"/>
      <c r="Q291" s="9">
        <f>C291/'ST1.2-NatData'!R$1</f>
        <v>0.78885393782038482</v>
      </c>
      <c r="R291" s="9">
        <f>D291/'ST1.2-NatData'!S$1</f>
        <v>1.7802475625477165E-2</v>
      </c>
      <c r="S291" s="9">
        <f>E291/'ST1.2-NatData'!T$1</f>
        <v>6.9255891958690086E-2</v>
      </c>
      <c r="T291" s="9">
        <f>F291/'ST1.2-NatData'!U$1</f>
        <v>0</v>
      </c>
      <c r="U291" s="9">
        <f>G291/'ST1.2-NatData'!V$1</f>
        <v>0.19774796091640451</v>
      </c>
      <c r="V291" s="9">
        <f>H291/'ST1.2-NatData'!W$1</f>
        <v>6.7017212456123047E-3</v>
      </c>
      <c r="W291" s="9">
        <f>I291/'ST1.2-NatData'!X$1</f>
        <v>0.35058306867804678</v>
      </c>
      <c r="X291" s="9">
        <f>J291/'ST1.2-NatData'!Y$1</f>
        <v>0.19269066852119329</v>
      </c>
      <c r="Y291" s="9">
        <f>K291/'ST1.2-NatData'!Z$1</f>
        <v>2.1386275996708563E-2</v>
      </c>
      <c r="Z291" s="9">
        <f>L291/'ST1.2-NatData'!AA$1</f>
        <v>1.9767293727971464E-3</v>
      </c>
      <c r="AA291" s="9">
        <f>M291/'ST1.2-NatData'!AB$1</f>
        <v>2.7529213601431728E-3</v>
      </c>
      <c r="AB291" s="9">
        <f>N291/'ST1.2-NatData'!AC$1</f>
        <v>3.6019518799537413E-3</v>
      </c>
      <c r="AC291" s="9">
        <f>O291/'ST1.2-NatData'!AD$1</f>
        <v>0</v>
      </c>
      <c r="AD291" s="9">
        <f t="shared" si="364"/>
        <v>2.5953443641186054</v>
      </c>
      <c r="AE291" s="9">
        <f t="shared" si="365"/>
        <v>1.7396176274635109</v>
      </c>
      <c r="AF291" s="9">
        <f t="shared" si="366"/>
        <v>1.5002009482033061</v>
      </c>
      <c r="AG291" s="9">
        <f t="shared" si="367"/>
        <v>1.6928916167244994</v>
      </c>
      <c r="AH291" s="9">
        <f t="shared" si="368"/>
        <v>9.1974234724955988</v>
      </c>
      <c r="AI291" s="9">
        <f t="shared" si="369"/>
        <v>8.6655057881207593</v>
      </c>
      <c r="AJ291" s="9">
        <f t="shared" si="370"/>
        <v>8.8605790540937477</v>
      </c>
      <c r="AK291" s="9">
        <f t="shared" si="371"/>
        <v>8.8728853670681698</v>
      </c>
      <c r="AL291" s="9"/>
      <c r="AM291" s="9">
        <f t="shared" si="372"/>
        <v>7.2554237240797912</v>
      </c>
      <c r="AN291" s="9">
        <f t="shared" si="373"/>
        <v>1.2739515326189508</v>
      </c>
      <c r="AO291" s="9">
        <f t="shared" si="374"/>
        <v>0.52937525669874219</v>
      </c>
      <c r="AP291" s="9">
        <f t="shared" si="375"/>
        <v>0.16373690718629444</v>
      </c>
      <c r="AQ291" s="9">
        <f t="shared" si="376"/>
        <v>0</v>
      </c>
      <c r="AR291" s="9">
        <f t="shared" si="377"/>
        <v>6.1638568290517053E-2</v>
      </c>
      <c r="AS291" s="9">
        <f t="shared" si="378"/>
        <v>3.224460944919004</v>
      </c>
      <c r="AT291" s="9">
        <f t="shared" si="379"/>
        <v>1.8187717373706811</v>
      </c>
      <c r="AU291" s="9">
        <f t="shared" si="380"/>
        <v>0.79798341446523846</v>
      </c>
      <c r="AV291" s="9">
        <f t="shared" si="381"/>
        <v>1.7722576775876919</v>
      </c>
      <c r="AW291" s="9">
        <f t="shared" si="382"/>
        <v>0.57024109205293039</v>
      </c>
      <c r="AX291" s="9">
        <f t="shared" si="383"/>
        <v>0</v>
      </c>
      <c r="AY291" s="9">
        <f t="shared" si="384"/>
        <v>0.39339727368279309</v>
      </c>
      <c r="AZ291" s="9">
        <f t="shared" si="385"/>
        <v>3.6361634264271955E-2</v>
      </c>
      <c r="BA291" s="9">
        <f t="shared" si="386"/>
        <v>47.682513887204053</v>
      </c>
      <c r="BB291" s="10">
        <f t="shared" si="387"/>
        <v>0</v>
      </c>
      <c r="BC291" s="9">
        <f t="shared" si="388"/>
        <v>1.6825138872040526</v>
      </c>
      <c r="BD291" s="9">
        <f t="shared" si="389"/>
        <v>10.275715573946586</v>
      </c>
      <c r="BE291" s="11">
        <f t="shared" si="390"/>
        <v>1.9636058951436812</v>
      </c>
      <c r="BF291" s="9">
        <f t="shared" si="391"/>
        <v>0.25903765249274591</v>
      </c>
      <c r="BG291" s="9">
        <f t="shared" si="392"/>
        <v>23.999999999999996</v>
      </c>
      <c r="BH291" s="9"/>
      <c r="BI291" s="9">
        <f t="shared" si="393"/>
        <v>6.8358183641643979</v>
      </c>
      <c r="BJ291" s="9">
        <f t="shared" si="394"/>
        <v>1.2002746652589897</v>
      </c>
      <c r="BK291" s="9">
        <f t="shared" si="395"/>
        <v>3.6093029423387435E-2</v>
      </c>
      <c r="BL291" s="9">
        <f t="shared" si="396"/>
        <v>0.1542674555754511</v>
      </c>
      <c r="BM291" s="9">
        <f t="shared" si="397"/>
        <v>0</v>
      </c>
      <c r="BN291" s="9">
        <f t="shared" si="398"/>
        <v>5.8073804244225292E-2</v>
      </c>
      <c r="BO291" s="9">
        <f t="shared" si="399"/>
        <v>3.0379796108467523</v>
      </c>
      <c r="BP291" s="9">
        <f t="shared" si="400"/>
        <v>1.7135860999101811</v>
      </c>
      <c r="BQ291" s="9">
        <f t="shared" si="401"/>
        <v>0</v>
      </c>
      <c r="BR291" s="9">
        <f t="shared" si="402"/>
        <v>1.6697621033872592</v>
      </c>
      <c r="BS291" s="9">
        <f t="shared" si="403"/>
        <v>0</v>
      </c>
      <c r="BT291" s="9">
        <f t="shared" si="404"/>
        <v>0.33023789661274083</v>
      </c>
      <c r="BU291" s="9">
        <f t="shared" si="405"/>
        <v>0.92533338009804467</v>
      </c>
      <c r="BV291" s="9">
        <f t="shared" si="406"/>
        <v>0.37064579687165222</v>
      </c>
      <c r="BW291" s="9">
        <f t="shared" si="407"/>
        <v>3.4258719643043979E-2</v>
      </c>
      <c r="BX291" s="9">
        <f t="shared" si="408"/>
        <v>44.924875028027898</v>
      </c>
      <c r="BY291" s="10">
        <f t="shared" si="409"/>
        <v>0.62741228586556297</v>
      </c>
      <c r="BZ291" s="9">
        <f t="shared" si="410"/>
        <v>0</v>
      </c>
      <c r="CA291" s="9">
        <f t="shared" si="411"/>
        <v>0</v>
      </c>
      <c r="CB291" s="11">
        <f t="shared" si="412"/>
        <v>0</v>
      </c>
      <c r="CC291" s="9">
        <f t="shared" si="413"/>
        <v>1.9449318091551664</v>
      </c>
      <c r="CD291" s="9">
        <f t="shared" si="414"/>
        <v>24</v>
      </c>
      <c r="CE291" s="9"/>
      <c r="CF291" s="9">
        <f t="shared" si="415"/>
        <v>6.9897026781906737</v>
      </c>
      <c r="CG291" s="9">
        <f t="shared" si="416"/>
        <v>1.2272946113234979</v>
      </c>
      <c r="CH291" s="9">
        <f t="shared" si="417"/>
        <v>0.21699728951417185</v>
      </c>
      <c r="CI291" s="9">
        <f t="shared" si="418"/>
        <v>0.15774024263811745</v>
      </c>
      <c r="CJ291" s="9">
        <f t="shared" si="419"/>
        <v>0</v>
      </c>
      <c r="CK291" s="9">
        <f t="shared" si="420"/>
        <v>5.938113089524745E-2</v>
      </c>
      <c r="CL291" s="9">
        <f t="shared" si="421"/>
        <v>3.1063689950486113</v>
      </c>
      <c r="CM291" s="9">
        <f t="shared" si="422"/>
        <v>1.7521614404856429</v>
      </c>
      <c r="CN291" s="9">
        <f t="shared" si="423"/>
        <v>0.29264909858179067</v>
      </c>
      <c r="CO291" s="9">
        <f t="shared" si="424"/>
        <v>1.7073509014182067</v>
      </c>
      <c r="CP291" s="9">
        <f t="shared" si="425"/>
        <v>0</v>
      </c>
      <c r="CQ291" s="9">
        <f t="shared" si="426"/>
        <v>0.58598048796455593</v>
      </c>
      <c r="CR291" s="9">
        <f t="shared" si="427"/>
        <v>0.37898957828300756</v>
      </c>
      <c r="CS291" s="9">
        <f t="shared" si="428"/>
        <v>3.5029933752436536E-2</v>
      </c>
      <c r="CT291" s="9">
        <f t="shared" si="429"/>
        <v>45.93619996501652</v>
      </c>
      <c r="CU291" s="10">
        <f t="shared" si="430"/>
        <v>3.6412189829834643E-2</v>
      </c>
      <c r="CV291" s="9">
        <f t="shared" si="431"/>
        <v>0</v>
      </c>
      <c r="CW291" s="9">
        <f t="shared" si="432"/>
        <v>0</v>
      </c>
      <c r="CX291" s="11">
        <f t="shared" si="433"/>
        <v>0</v>
      </c>
      <c r="CY291" s="9">
        <f t="shared" si="434"/>
        <v>1.9436921432773764</v>
      </c>
      <c r="CZ291" s="9">
        <f t="shared" si="435"/>
        <v>2.4392477341251866E-2</v>
      </c>
      <c r="DA291" s="9">
        <f t="shared" si="436"/>
        <v>3.191537938137172E-2</v>
      </c>
      <c r="DB291" s="9">
        <f t="shared" si="437"/>
        <v>24</v>
      </c>
      <c r="DD291" s="9">
        <f t="shared" si="438"/>
        <v>6.9994105616405964</v>
      </c>
      <c r="DE291" s="9">
        <f t="shared" si="439"/>
        <v>1.2289991806870308</v>
      </c>
      <c r="DF291" s="9">
        <f t="shared" si="440"/>
        <v>0.2284097423276279</v>
      </c>
      <c r="DG291" s="9">
        <f t="shared" si="441"/>
        <v>0.15795932547488409</v>
      </c>
      <c r="DH291" s="9">
        <f t="shared" si="442"/>
        <v>0</v>
      </c>
      <c r="DI291" s="9">
        <f t="shared" si="443"/>
        <v>5.9463604374363294E-2</v>
      </c>
      <c r="DJ291" s="9">
        <f t="shared" si="444"/>
        <v>3.1106833800152964</v>
      </c>
      <c r="DK291" s="9">
        <f t="shared" si="445"/>
        <v>1.7545949887827341</v>
      </c>
      <c r="DL291" s="9">
        <f t="shared" si="446"/>
        <v>0.31111104097490561</v>
      </c>
      <c r="DM291" s="9">
        <f t="shared" si="447"/>
        <v>1.7097222130922791</v>
      </c>
      <c r="DN291" s="9">
        <f t="shared" si="448"/>
        <v>2.0833254067184725E-2</v>
      </c>
      <c r="DO291" s="9">
        <f t="shared" si="449"/>
        <v>0</v>
      </c>
      <c r="DP291" s="9">
        <f t="shared" si="450"/>
        <v>0.58540546305235541</v>
      </c>
      <c r="DQ291" s="9">
        <f t="shared" si="451"/>
        <v>0.37951595069455329</v>
      </c>
      <c r="DR291" s="9">
        <f t="shared" si="452"/>
        <v>3.5078586253091286E-2</v>
      </c>
      <c r="DS291" s="9">
        <f t="shared" si="453"/>
        <v>46.000000000000007</v>
      </c>
      <c r="DT291" s="9">
        <f t="shared" si="454"/>
        <v>1.943613938218371</v>
      </c>
      <c r="IF291" s="17"/>
      <c r="IG291" s="17"/>
      <c r="IH291" s="17"/>
      <c r="II291" s="17"/>
      <c r="IJ291" s="17"/>
      <c r="IK291" s="17"/>
      <c r="IL291" s="17"/>
      <c r="IM291" s="17"/>
      <c r="IN291" s="17"/>
      <c r="IO291" s="17"/>
      <c r="IP291" s="17"/>
      <c r="IQ291" s="17"/>
      <c r="IR291" s="17"/>
      <c r="IS291" s="17"/>
      <c r="IT291" s="17"/>
      <c r="IU291" s="17"/>
      <c r="IV291" s="17"/>
    </row>
    <row r="292" spans="1:256" s="12" customFormat="1" x14ac:dyDescent="0.25">
      <c r="A292" s="16" t="s">
        <v>206</v>
      </c>
      <c r="B292" s="16" t="s">
        <v>207</v>
      </c>
      <c r="C292" s="9">
        <v>47.432899999999997</v>
      </c>
      <c r="D292" s="9">
        <v>1.4969000000000001</v>
      </c>
      <c r="E292" s="9">
        <v>6.7919</v>
      </c>
      <c r="F292" s="9"/>
      <c r="G292" s="9">
        <v>14.057700000000001</v>
      </c>
      <c r="H292" s="9">
        <v>0.41520000000000001</v>
      </c>
      <c r="I292" s="9">
        <v>13.8977</v>
      </c>
      <c r="J292" s="9">
        <v>10.8683</v>
      </c>
      <c r="K292" s="9">
        <v>1.3021</v>
      </c>
      <c r="L292" s="9">
        <v>0.1701</v>
      </c>
      <c r="M292" s="9">
        <v>5.1000000000000004E-2</v>
      </c>
      <c r="N292" s="9">
        <v>0.1193</v>
      </c>
      <c r="P292" s="17"/>
      <c r="Q292" s="9">
        <f>C292/'ST1.2-NatData'!R$1</f>
        <v>0.789443112975168</v>
      </c>
      <c r="R292" s="9">
        <f>D292/'ST1.2-NatData'!S$1</f>
        <v>1.8734902814803691E-2</v>
      </c>
      <c r="S292" s="9">
        <f>E292/'ST1.2-NatData'!T$1</f>
        <v>6.6612724473082849E-2</v>
      </c>
      <c r="T292" s="9">
        <f>F292/'ST1.2-NatData'!U$1</f>
        <v>0</v>
      </c>
      <c r="U292" s="9">
        <f>G292/'ST1.2-NatData'!V$1</f>
        <v>0.1956643376110013</v>
      </c>
      <c r="V292" s="9">
        <f>H292/'ST1.2-NatData'!W$1</f>
        <v>5.8530809027728834E-3</v>
      </c>
      <c r="W292" s="9">
        <f>I292/'ST1.2-NatData'!X$1</f>
        <v>0.34482185391028186</v>
      </c>
      <c r="X292" s="9">
        <f>J292/'ST1.2-NatData'!Y$1</f>
        <v>0.19380338451113607</v>
      </c>
      <c r="Y292" s="9">
        <f>K292/'ST1.2-NatData'!Z$1</f>
        <v>2.1008728762968103E-2</v>
      </c>
      <c r="Z292" s="9">
        <f>L292/'ST1.2-NatData'!AA$1</f>
        <v>1.8058091638710773E-3</v>
      </c>
      <c r="AA292" s="9">
        <f>M292/'ST1.2-NatData'!AB$1</f>
        <v>2.6844931045373198E-3</v>
      </c>
      <c r="AB292" s="9">
        <f>N292/'ST1.2-NatData'!AC$1</f>
        <v>3.365018475164302E-3</v>
      </c>
      <c r="AC292" s="9">
        <f>O292/'ST1.2-NatData'!AD$1</f>
        <v>0</v>
      </c>
      <c r="AD292" s="9">
        <f t="shared" si="364"/>
        <v>2.5821761556510738</v>
      </c>
      <c r="AE292" s="9">
        <f t="shared" si="365"/>
        <v>1.7271751975250076</v>
      </c>
      <c r="AF292" s="9">
        <f t="shared" si="366"/>
        <v>1.4877427371601932</v>
      </c>
      <c r="AG292" s="9">
        <f t="shared" si="367"/>
        <v>1.6815461216713292</v>
      </c>
      <c r="AH292" s="9">
        <f t="shared" si="368"/>
        <v>9.2636809646916767</v>
      </c>
      <c r="AI292" s="9">
        <f t="shared" si="369"/>
        <v>8.7380698794836196</v>
      </c>
      <c r="AJ292" s="9">
        <f t="shared" si="370"/>
        <v>8.9203619256610924</v>
      </c>
      <c r="AK292" s="9">
        <f t="shared" si="371"/>
        <v>8.9176618329724899</v>
      </c>
      <c r="AL292" s="9"/>
      <c r="AM292" s="9">
        <f t="shared" si="372"/>
        <v>7.3131491383750049</v>
      </c>
      <c r="AN292" s="9">
        <f t="shared" si="373"/>
        <v>1.2341580554150979</v>
      </c>
      <c r="AO292" s="9">
        <f t="shared" si="374"/>
        <v>0.54730719379010218</v>
      </c>
      <c r="AP292" s="9">
        <f t="shared" si="375"/>
        <v>0.17355416258084547</v>
      </c>
      <c r="AQ292" s="9">
        <f t="shared" si="376"/>
        <v>0</v>
      </c>
      <c r="AR292" s="9">
        <f t="shared" si="377"/>
        <v>5.4221074143817535E-2</v>
      </c>
      <c r="AS292" s="9">
        <f t="shared" si="378"/>
        <v>3.1943196442783721</v>
      </c>
      <c r="AT292" s="9">
        <f t="shared" si="379"/>
        <v>1.8125719997960383</v>
      </c>
      <c r="AU292" s="9">
        <f t="shared" si="380"/>
        <v>0.78197407458917567</v>
      </c>
      <c r="AV292" s="9">
        <f t="shared" si="381"/>
        <v>1.795332723988633</v>
      </c>
      <c r="AW292" s="9">
        <f t="shared" si="382"/>
        <v>0.57730679857780842</v>
      </c>
      <c r="AX292" s="9">
        <f t="shared" si="383"/>
        <v>0</v>
      </c>
      <c r="AY292" s="9">
        <f t="shared" si="384"/>
        <v>0.38923632146775627</v>
      </c>
      <c r="AZ292" s="9">
        <f t="shared" si="385"/>
        <v>3.345687995443658E-2</v>
      </c>
      <c r="BA292" s="9">
        <f t="shared" si="386"/>
        <v>47.784871455904614</v>
      </c>
      <c r="BB292" s="10">
        <f t="shared" si="387"/>
        <v>0</v>
      </c>
      <c r="BC292" s="9">
        <f t="shared" si="388"/>
        <v>1.7848714559046144</v>
      </c>
      <c r="BD292" s="9">
        <f t="shared" si="389"/>
        <v>10.284233056485641</v>
      </c>
      <c r="BE292" s="11">
        <f t="shared" si="390"/>
        <v>1.995572994972614</v>
      </c>
      <c r="BF292" s="9">
        <f t="shared" si="391"/>
        <v>0.15908779882882182</v>
      </c>
      <c r="BG292" s="9">
        <f t="shared" si="392"/>
        <v>23.999999999999996</v>
      </c>
      <c r="BH292" s="9"/>
      <c r="BI292" s="9">
        <f t="shared" si="393"/>
        <v>6.8982090870540995</v>
      </c>
      <c r="BJ292" s="9">
        <f t="shared" si="394"/>
        <v>1.1641332826171733</v>
      </c>
      <c r="BK292" s="9">
        <f t="shared" si="395"/>
        <v>6.234236967127238E-2</v>
      </c>
      <c r="BL292" s="9">
        <f t="shared" si="396"/>
        <v>0.16370688998108901</v>
      </c>
      <c r="BM292" s="9">
        <f t="shared" si="397"/>
        <v>0</v>
      </c>
      <c r="BN292" s="9">
        <f t="shared" si="398"/>
        <v>5.1144629938700524E-2</v>
      </c>
      <c r="BO292" s="9">
        <f t="shared" si="399"/>
        <v>3.013077455441135</v>
      </c>
      <c r="BP292" s="9">
        <f t="shared" si="400"/>
        <v>1.7097286549678044</v>
      </c>
      <c r="BQ292" s="9">
        <f t="shared" si="401"/>
        <v>0</v>
      </c>
      <c r="BR292" s="9">
        <f t="shared" si="402"/>
        <v>1.6934675167387403</v>
      </c>
      <c r="BS292" s="9">
        <f t="shared" si="403"/>
        <v>0</v>
      </c>
      <c r="BT292" s="9">
        <f t="shared" si="404"/>
        <v>0.3065324832612597</v>
      </c>
      <c r="BU292" s="9">
        <f t="shared" si="405"/>
        <v>0.90782242991555961</v>
      </c>
      <c r="BV292" s="9">
        <f t="shared" si="406"/>
        <v>0.36715148001986547</v>
      </c>
      <c r="BW292" s="9">
        <f t="shared" si="407"/>
        <v>3.155857332583472E-2</v>
      </c>
      <c r="BX292" s="9">
        <f t="shared" si="408"/>
        <v>45.073610323510735</v>
      </c>
      <c r="BY292" s="10">
        <f t="shared" si="409"/>
        <v>0.54183432780256569</v>
      </c>
      <c r="BZ292" s="9">
        <f t="shared" si="410"/>
        <v>0</v>
      </c>
      <c r="CA292" s="9">
        <f t="shared" si="411"/>
        <v>0</v>
      </c>
      <c r="CB292" s="11">
        <f t="shared" si="412"/>
        <v>0</v>
      </c>
      <c r="CC292" s="9">
        <f t="shared" si="413"/>
        <v>1.9471389450798218</v>
      </c>
      <c r="CD292" s="9">
        <f t="shared" si="414"/>
        <v>23.999999999999996</v>
      </c>
      <c r="CE292" s="9"/>
      <c r="CF292" s="9">
        <f t="shared" si="415"/>
        <v>7.0421182874590569</v>
      </c>
      <c r="CG292" s="9">
        <f t="shared" si="416"/>
        <v>1.1884192223084822</v>
      </c>
      <c r="CH292" s="9">
        <f t="shared" si="417"/>
        <v>0.2305375097675384</v>
      </c>
      <c r="CI292" s="9">
        <f t="shared" si="418"/>
        <v>0.16712211375013566</v>
      </c>
      <c r="CJ292" s="9">
        <f t="shared" si="419"/>
        <v>0</v>
      </c>
      <c r="CK292" s="9">
        <f t="shared" si="420"/>
        <v>5.2211600032909283E-2</v>
      </c>
      <c r="CL292" s="9">
        <f t="shared" si="421"/>
        <v>3.0759357367571498</v>
      </c>
      <c r="CM292" s="9">
        <f t="shared" si="422"/>
        <v>1.7453967074348737</v>
      </c>
      <c r="CN292" s="9">
        <f t="shared" si="423"/>
        <v>0.27120366774260685</v>
      </c>
      <c r="CO292" s="9">
        <f t="shared" si="424"/>
        <v>1.7287963322573949</v>
      </c>
      <c r="CP292" s="9">
        <f t="shared" si="425"/>
        <v>1.7763568394002505E-15</v>
      </c>
      <c r="CQ292" s="9">
        <f t="shared" si="426"/>
        <v>0.59297212905174568</v>
      </c>
      <c r="CR292" s="9">
        <f t="shared" si="427"/>
        <v>0.37481092832744345</v>
      </c>
      <c r="CS292" s="9">
        <f t="shared" si="428"/>
        <v>3.2216942620810901E-2</v>
      </c>
      <c r="CT292" s="9">
        <f t="shared" si="429"/>
        <v>46.013927895675124</v>
      </c>
      <c r="CU292" s="10">
        <f t="shared" si="430"/>
        <v>0</v>
      </c>
      <c r="CV292" s="9">
        <f t="shared" si="431"/>
        <v>1.3927895675124091E-2</v>
      </c>
      <c r="CW292" s="9">
        <f t="shared" si="432"/>
        <v>8.3339633293219917E-2</v>
      </c>
      <c r="CX292" s="11">
        <f t="shared" si="433"/>
        <v>1.2380309603960801E-2</v>
      </c>
      <c r="CY292" s="9">
        <f t="shared" si="434"/>
        <v>1.9321082715604596</v>
      </c>
      <c r="CZ292" s="9">
        <f t="shared" si="435"/>
        <v>2.3946650079414451E-2</v>
      </c>
      <c r="DA292" s="9">
        <f t="shared" si="436"/>
        <v>3.0017182685001784E-2</v>
      </c>
      <c r="DB292" s="9">
        <f t="shared" si="437"/>
        <v>24</v>
      </c>
      <c r="DD292" s="9">
        <f t="shared" si="438"/>
        <v>7.0399867178816447</v>
      </c>
      <c r="DE292" s="9">
        <f t="shared" si="439"/>
        <v>1.188059501247847</v>
      </c>
      <c r="DF292" s="9">
        <f t="shared" si="440"/>
        <v>0.2280462191294923</v>
      </c>
      <c r="DG292" s="9">
        <f t="shared" si="441"/>
        <v>0.16707152777602374</v>
      </c>
      <c r="DH292" s="9">
        <f t="shared" si="442"/>
        <v>0</v>
      </c>
      <c r="DI292" s="9">
        <f t="shared" si="443"/>
        <v>5.2195796171957909E-2</v>
      </c>
      <c r="DJ292" s="9">
        <f t="shared" si="444"/>
        <v>3.0750046857905362</v>
      </c>
      <c r="DK292" s="9">
        <f t="shared" si="445"/>
        <v>1.74486839558747</v>
      </c>
      <c r="DL292" s="9">
        <f t="shared" si="446"/>
        <v>0.26718662445547992</v>
      </c>
      <c r="DM292" s="9">
        <f t="shared" si="447"/>
        <v>1.7282730451558501</v>
      </c>
      <c r="DN292" s="9">
        <f t="shared" si="448"/>
        <v>0</v>
      </c>
      <c r="DO292" s="9">
        <f t="shared" si="449"/>
        <v>4.5403303886699664E-3</v>
      </c>
      <c r="DP292" s="9">
        <f t="shared" si="450"/>
        <v>0.59763566217451591</v>
      </c>
      <c r="DQ292" s="9">
        <f t="shared" si="451"/>
        <v>0.37469747729758401</v>
      </c>
      <c r="DR292" s="9">
        <f t="shared" si="452"/>
        <v>3.2207190916570143E-2</v>
      </c>
      <c r="DS292" s="9">
        <f t="shared" si="453"/>
        <v>46</v>
      </c>
      <c r="DT292" s="9">
        <f t="shared" si="454"/>
        <v>1.9460525014775698</v>
      </c>
      <c r="IF292" s="17"/>
      <c r="IG292" s="17"/>
      <c r="IH292" s="17"/>
      <c r="II292" s="17"/>
      <c r="IJ292" s="17"/>
      <c r="IK292" s="17"/>
      <c r="IL292" s="17"/>
      <c r="IM292" s="17"/>
      <c r="IN292" s="17"/>
      <c r="IO292" s="17"/>
      <c r="IP292" s="17"/>
      <c r="IQ292" s="17"/>
      <c r="IR292" s="17"/>
      <c r="IS292" s="17"/>
      <c r="IT292" s="17"/>
      <c r="IU292" s="17"/>
      <c r="IV292" s="17"/>
    </row>
    <row r="293" spans="1:256" s="12" customFormat="1" x14ac:dyDescent="0.25">
      <c r="A293" s="16" t="s">
        <v>206</v>
      </c>
      <c r="B293" s="16" t="s">
        <v>207</v>
      </c>
      <c r="C293" s="9">
        <v>47.440300000000001</v>
      </c>
      <c r="D293" s="9">
        <v>1.528</v>
      </c>
      <c r="E293" s="9">
        <v>6.9382999999999999</v>
      </c>
      <c r="F293" s="9"/>
      <c r="G293" s="9">
        <v>14.0886</v>
      </c>
      <c r="H293" s="9">
        <v>0.44870000000000004</v>
      </c>
      <c r="I293" s="9">
        <v>14.260999999999999</v>
      </c>
      <c r="J293" s="9">
        <v>11.017300000000001</v>
      </c>
      <c r="K293" s="9">
        <v>1.3177000000000001</v>
      </c>
      <c r="L293" s="9">
        <v>0.14030000000000001</v>
      </c>
      <c r="M293" s="9">
        <v>5.7200000000000001E-2</v>
      </c>
      <c r="N293" s="9">
        <v>0.1206</v>
      </c>
      <c r="P293" s="17"/>
      <c r="Q293" s="9">
        <f>C293/'ST1.2-NatData'!R$1</f>
        <v>0.78956627388323009</v>
      </c>
      <c r="R293" s="9">
        <f>D293/'ST1.2-NatData'!S$1</f>
        <v>1.9124144232093018E-2</v>
      </c>
      <c r="S293" s="9">
        <f>E293/'ST1.2-NatData'!T$1</f>
        <v>6.8048567589568565E-2</v>
      </c>
      <c r="T293" s="9">
        <f>F293/'ST1.2-NatData'!U$1</f>
        <v>0</v>
      </c>
      <c r="U293" s="9">
        <f>G293/'ST1.2-NatData'!V$1</f>
        <v>0.19609442418506248</v>
      </c>
      <c r="V293" s="9">
        <f>H293/'ST1.2-NatData'!W$1</f>
        <v>6.3253309274426614E-3</v>
      </c>
      <c r="W293" s="9">
        <f>I293/'ST1.2-NatData'!X$1</f>
        <v>0.35383584755855496</v>
      </c>
      <c r="X293" s="9">
        <f>J293/'ST1.2-NatData'!Y$1</f>
        <v>0.19646035057686478</v>
      </c>
      <c r="Y293" s="9">
        <f>K293/'ST1.2-NatData'!Z$1</f>
        <v>2.1260426918795077E-2</v>
      </c>
      <c r="Z293" s="9">
        <f>L293/'ST1.2-NatData'!AA$1</f>
        <v>1.4894475349271732E-3</v>
      </c>
      <c r="AA293" s="9">
        <f>M293/'ST1.2-NatData'!AB$1</f>
        <v>3.0108432466575429E-3</v>
      </c>
      <c r="AB293" s="9">
        <f>N293/'ST1.2-NatData'!AC$1</f>
        <v>3.4016867401912387E-3</v>
      </c>
      <c r="AC293" s="9">
        <f>O293/'ST1.2-NatData'!AD$1</f>
        <v>0</v>
      </c>
      <c r="AD293" s="9">
        <f t="shared" si="364"/>
        <v>2.6001986316944228</v>
      </c>
      <c r="AE293" s="9">
        <f t="shared" si="365"/>
        <v>1.7430032554498296</v>
      </c>
      <c r="AF293" s="9">
        <f t="shared" si="366"/>
        <v>1.5010431559655204</v>
      </c>
      <c r="AG293" s="9">
        <f t="shared" si="367"/>
        <v>1.6975035065423851</v>
      </c>
      <c r="AH293" s="9">
        <f t="shared" si="368"/>
        <v>9.1795582997180141</v>
      </c>
      <c r="AI293" s="9">
        <f t="shared" si="369"/>
        <v>8.6606437318838925</v>
      </c>
      <c r="AJ293" s="9">
        <f t="shared" si="370"/>
        <v>8.8365060467846899</v>
      </c>
      <c r="AK293" s="9">
        <f t="shared" si="371"/>
        <v>8.8563987691720758</v>
      </c>
      <c r="AL293" s="9"/>
      <c r="AM293" s="9">
        <f t="shared" si="372"/>
        <v>7.2478696426022315</v>
      </c>
      <c r="AN293" s="9">
        <f t="shared" si="373"/>
        <v>1.2493115868014928</v>
      </c>
      <c r="AO293" s="9">
        <f t="shared" si="374"/>
        <v>0.49718122940372389</v>
      </c>
      <c r="AP293" s="9">
        <f t="shared" si="375"/>
        <v>0.17555119691071386</v>
      </c>
      <c r="AQ293" s="9">
        <f t="shared" si="376"/>
        <v>0</v>
      </c>
      <c r="AR293" s="9">
        <f t="shared" si="377"/>
        <v>5.8063744013469323E-2</v>
      </c>
      <c r="AS293" s="9">
        <f t="shared" si="378"/>
        <v>3.2480567911938913</v>
      </c>
      <c r="AT293" s="9">
        <f t="shared" si="379"/>
        <v>1.8000601990564151</v>
      </c>
      <c r="AU293" s="9">
        <f t="shared" si="380"/>
        <v>0.77891316057821314</v>
      </c>
      <c r="AV293" s="9">
        <f t="shared" si="381"/>
        <v>1.8034192417033699</v>
      </c>
      <c r="AW293" s="9">
        <f t="shared" si="382"/>
        <v>0.58233240228158323</v>
      </c>
      <c r="AX293" s="9">
        <f t="shared" si="383"/>
        <v>0</v>
      </c>
      <c r="AY293" s="9">
        <f t="shared" si="384"/>
        <v>0.39032265675594729</v>
      </c>
      <c r="AZ293" s="9">
        <f t="shared" si="385"/>
        <v>2.7344940962470539E-2</v>
      </c>
      <c r="BA293" s="9">
        <f t="shared" si="386"/>
        <v>47.678485668108976</v>
      </c>
      <c r="BB293" s="10">
        <f t="shared" si="387"/>
        <v>0</v>
      </c>
      <c r="BC293" s="9">
        <f t="shared" si="388"/>
        <v>1.6784856681089764</v>
      </c>
      <c r="BD293" s="9">
        <f t="shared" si="389"/>
        <v>9.5612316956327099</v>
      </c>
      <c r="BE293" s="11">
        <f t="shared" si="390"/>
        <v>1.9786845132379414</v>
      </c>
      <c r="BF293" s="9">
        <f t="shared" si="391"/>
        <v>0.26265013902805523</v>
      </c>
      <c r="BG293" s="9">
        <f t="shared" si="392"/>
        <v>23.999999999999989</v>
      </c>
      <c r="BH293" s="9"/>
      <c r="BI293" s="9">
        <f t="shared" si="393"/>
        <v>6.8381522008137177</v>
      </c>
      <c r="BJ293" s="9">
        <f t="shared" si="394"/>
        <v>1.1786888007165488</v>
      </c>
      <c r="BK293" s="9">
        <f t="shared" si="395"/>
        <v>1.6841001530266908E-2</v>
      </c>
      <c r="BL293" s="9">
        <f t="shared" si="396"/>
        <v>0.16562739987131989</v>
      </c>
      <c r="BM293" s="9">
        <f t="shared" si="397"/>
        <v>0</v>
      </c>
      <c r="BN293" s="9">
        <f t="shared" si="398"/>
        <v>5.4781437648847617E-2</v>
      </c>
      <c r="BO293" s="9">
        <f t="shared" si="399"/>
        <v>3.0644462152738234</v>
      </c>
      <c r="BP293" s="9">
        <f t="shared" si="400"/>
        <v>1.6983039456757425</v>
      </c>
      <c r="BQ293" s="9">
        <f t="shared" si="401"/>
        <v>0</v>
      </c>
      <c r="BR293" s="9">
        <f t="shared" si="402"/>
        <v>1.7014731037872362</v>
      </c>
      <c r="BS293" s="9">
        <f t="shared" si="403"/>
        <v>0</v>
      </c>
      <c r="BT293" s="9">
        <f t="shared" si="404"/>
        <v>0.29852689621276385</v>
      </c>
      <c r="BU293" s="9">
        <f t="shared" si="405"/>
        <v>0.90446978103521369</v>
      </c>
      <c r="BV293" s="9">
        <f t="shared" si="406"/>
        <v>0.36825796626287632</v>
      </c>
      <c r="BW293" s="9">
        <f t="shared" si="407"/>
        <v>2.5799148914673876E-2</v>
      </c>
      <c r="BX293" s="9">
        <f t="shared" si="408"/>
        <v>44.983251324838648</v>
      </c>
      <c r="BY293" s="10">
        <f t="shared" si="409"/>
        <v>0.598684751189691</v>
      </c>
      <c r="BZ293" s="9">
        <f t="shared" si="410"/>
        <v>0</v>
      </c>
      <c r="CA293" s="9">
        <f t="shared" si="411"/>
        <v>0</v>
      </c>
      <c r="CB293" s="11">
        <f t="shared" si="412"/>
        <v>0</v>
      </c>
      <c r="CC293" s="9">
        <f t="shared" si="413"/>
        <v>1.9444633623638805</v>
      </c>
      <c r="CD293" s="9">
        <f t="shared" si="414"/>
        <v>23.999999999999993</v>
      </c>
      <c r="CE293" s="9"/>
      <c r="CF293" s="9">
        <f t="shared" si="415"/>
        <v>6.9770071535064195</v>
      </c>
      <c r="CG293" s="9">
        <f t="shared" si="416"/>
        <v>1.2026231579605187</v>
      </c>
      <c r="CH293" s="9">
        <f t="shared" si="417"/>
        <v>0.17963031146693886</v>
      </c>
      <c r="CI293" s="9">
        <f t="shared" si="418"/>
        <v>0.16899061614647251</v>
      </c>
      <c r="CJ293" s="9">
        <f t="shared" si="419"/>
        <v>0</v>
      </c>
      <c r="CK293" s="9">
        <f t="shared" si="420"/>
        <v>5.5893824988261287E-2</v>
      </c>
      <c r="CL293" s="9">
        <f t="shared" si="421"/>
        <v>3.1266726065203567</v>
      </c>
      <c r="CM293" s="9">
        <f t="shared" si="422"/>
        <v>1.7327895650520666</v>
      </c>
      <c r="CN293" s="9">
        <f t="shared" si="423"/>
        <v>0.26397692417409591</v>
      </c>
      <c r="CO293" s="9">
        <f t="shared" si="424"/>
        <v>1.7360230758259056</v>
      </c>
      <c r="CP293" s="9">
        <f t="shared" si="425"/>
        <v>1.7763568394002505E-15</v>
      </c>
      <c r="CQ293" s="9">
        <f t="shared" si="426"/>
        <v>0.59794119365218168</v>
      </c>
      <c r="CR293" s="9">
        <f t="shared" si="427"/>
        <v>0.37573578205031338</v>
      </c>
      <c r="CS293" s="9">
        <f t="shared" si="428"/>
        <v>2.6323024297505031E-2</v>
      </c>
      <c r="CT293" s="9">
        <f t="shared" si="429"/>
        <v>45.896677503614129</v>
      </c>
      <c r="CU293" s="10">
        <f t="shared" si="430"/>
        <v>5.9627838526813158E-2</v>
      </c>
      <c r="CV293" s="9">
        <f t="shared" si="431"/>
        <v>0</v>
      </c>
      <c r="CW293" s="9">
        <f t="shared" si="432"/>
        <v>0</v>
      </c>
      <c r="CX293" s="11">
        <f t="shared" si="433"/>
        <v>0</v>
      </c>
      <c r="CY293" s="9">
        <f t="shared" si="434"/>
        <v>1.9433356399960227</v>
      </c>
      <c r="CZ293" s="9">
        <f t="shared" si="435"/>
        <v>2.6605334555010227E-2</v>
      </c>
      <c r="DA293" s="9">
        <f t="shared" si="436"/>
        <v>3.0059025448967183E-2</v>
      </c>
      <c r="DB293" s="9">
        <f t="shared" si="437"/>
        <v>23.999999999999989</v>
      </c>
      <c r="DD293" s="9">
        <f t="shared" si="438"/>
        <v>6.9927137761992215</v>
      </c>
      <c r="DE293" s="9">
        <f t="shared" si="439"/>
        <v>1.2053305004883559</v>
      </c>
      <c r="DF293" s="9">
        <f t="shared" si="440"/>
        <v>0.19804427668757718</v>
      </c>
      <c r="DG293" s="9">
        <f t="shared" si="441"/>
        <v>0.16937104743857787</v>
      </c>
      <c r="DH293" s="9">
        <f t="shared" si="442"/>
        <v>0</v>
      </c>
      <c r="DI293" s="9">
        <f t="shared" si="443"/>
        <v>5.6019653040409248E-2</v>
      </c>
      <c r="DJ293" s="9">
        <f t="shared" si="444"/>
        <v>3.1337113648065444</v>
      </c>
      <c r="DK293" s="9">
        <f t="shared" si="445"/>
        <v>1.7366904169940942</v>
      </c>
      <c r="DL293" s="9">
        <f t="shared" si="446"/>
        <v>0.29383675896720263</v>
      </c>
      <c r="DM293" s="9">
        <f t="shared" si="447"/>
        <v>1.7399312070400597</v>
      </c>
      <c r="DN293" s="9">
        <f t="shared" si="448"/>
        <v>3.3767966007262284E-2</v>
      </c>
      <c r="DO293" s="9">
        <f t="shared" si="449"/>
        <v>0</v>
      </c>
      <c r="DP293" s="9">
        <f t="shared" si="450"/>
        <v>0.59703607977847006</v>
      </c>
      <c r="DQ293" s="9">
        <f t="shared" si="451"/>
        <v>0.37658163759137919</v>
      </c>
      <c r="DR293" s="9">
        <f t="shared" si="452"/>
        <v>2.6382282630150796E-2</v>
      </c>
      <c r="DS293" s="9">
        <f t="shared" si="453"/>
        <v>46.000000000000014</v>
      </c>
      <c r="DT293" s="9">
        <f t="shared" si="454"/>
        <v>1.9432080773171934</v>
      </c>
      <c r="IF293" s="17"/>
      <c r="IG293" s="17"/>
      <c r="IH293" s="17"/>
      <c r="II293" s="17"/>
      <c r="IJ293" s="17"/>
      <c r="IK293" s="17"/>
      <c r="IL293" s="17"/>
      <c r="IM293" s="17"/>
      <c r="IN293" s="17"/>
      <c r="IO293" s="17"/>
      <c r="IP293" s="17"/>
      <c r="IQ293" s="17"/>
      <c r="IR293" s="17"/>
      <c r="IS293" s="17"/>
      <c r="IT293" s="17"/>
      <c r="IU293" s="17"/>
      <c r="IV293" s="17"/>
    </row>
    <row r="294" spans="1:256" s="12" customFormat="1" x14ac:dyDescent="0.25">
      <c r="A294" s="16" t="s">
        <v>206</v>
      </c>
      <c r="B294" s="16" t="s">
        <v>207</v>
      </c>
      <c r="C294" s="9">
        <v>47.277099999999997</v>
      </c>
      <c r="D294" s="9">
        <v>1.5544</v>
      </c>
      <c r="E294" s="9">
        <v>6.9390000000000001</v>
      </c>
      <c r="F294" s="9"/>
      <c r="G294" s="9">
        <v>14.2113</v>
      </c>
      <c r="H294" s="9">
        <v>0.45580000000000004</v>
      </c>
      <c r="I294" s="9">
        <v>14.041499999999999</v>
      </c>
      <c r="J294" s="9">
        <v>10.888999999999999</v>
      </c>
      <c r="K294" s="9">
        <v>1.3444</v>
      </c>
      <c r="L294" s="9">
        <v>0.15540000000000001</v>
      </c>
      <c r="M294" s="9">
        <v>5.0200000000000002E-2</v>
      </c>
      <c r="N294" s="9">
        <v>0.12380000000000001</v>
      </c>
      <c r="P294" s="17"/>
      <c r="Q294" s="9">
        <f>C294/'ST1.2-NatData'!R$1</f>
        <v>0.78685007655948325</v>
      </c>
      <c r="R294" s="9">
        <f>D294/'ST1.2-NatData'!S$1</f>
        <v>1.9454561383746981E-2</v>
      </c>
      <c r="S294" s="9">
        <f>E294/'ST1.2-NatData'!T$1</f>
        <v>6.8055432959661044E-2</v>
      </c>
      <c r="T294" s="9">
        <f>F294/'ST1.2-NatData'!U$1</f>
        <v>0</v>
      </c>
      <c r="U294" s="9">
        <f>G294/'ST1.2-NatData'!V$1</f>
        <v>0.19780224368788796</v>
      </c>
      <c r="V294" s="9">
        <f>H294/'ST1.2-NatData'!W$1</f>
        <v>6.4254197386413303E-3</v>
      </c>
      <c r="W294" s="9">
        <f>I294/'ST1.2-NatData'!X$1</f>
        <v>0.34838973799126632</v>
      </c>
      <c r="X294" s="9">
        <f>J294/'ST1.2-NatData'!Y$1</f>
        <v>0.19417250664241514</v>
      </c>
      <c r="Y294" s="9">
        <f>K294/'ST1.2-NatData'!Z$1</f>
        <v>2.1691217993191243E-2</v>
      </c>
      <c r="Z294" s="9">
        <f>L294/'ST1.2-NatData'!AA$1</f>
        <v>1.6497515818081449E-3</v>
      </c>
      <c r="AA294" s="9">
        <f>M294/'ST1.2-NatData'!AB$1</f>
        <v>2.6423834087798714E-3</v>
      </c>
      <c r="AB294" s="9">
        <f>N294/'ST1.2-NatData'!AC$1</f>
        <v>3.4919470848729303E-3</v>
      </c>
      <c r="AC294" s="9">
        <f>O294/'ST1.2-NatData'!AD$1</f>
        <v>0</v>
      </c>
      <c r="AD294" s="9">
        <f t="shared" si="364"/>
        <v>2.5899736176474804</v>
      </c>
      <c r="AE294" s="9">
        <f t="shared" si="365"/>
        <v>1.7358873510727617</v>
      </c>
      <c r="AF294" s="9">
        <f t="shared" si="366"/>
        <v>1.4950329052803479</v>
      </c>
      <c r="AG294" s="9">
        <f t="shared" si="367"/>
        <v>1.6892054119227631</v>
      </c>
      <c r="AH294" s="9">
        <f t="shared" si="368"/>
        <v>9.2171879644794661</v>
      </c>
      <c r="AI294" s="9">
        <f t="shared" si="369"/>
        <v>8.6954607848997441</v>
      </c>
      <c r="AJ294" s="9">
        <f t="shared" si="370"/>
        <v>8.8799147185575418</v>
      </c>
      <c r="AK294" s="9">
        <f t="shared" si="371"/>
        <v>8.8909283822984637</v>
      </c>
      <c r="AL294" s="9"/>
      <c r="AM294" s="9">
        <f t="shared" si="372"/>
        <v>7.2525450555138153</v>
      </c>
      <c r="AN294" s="9">
        <f t="shared" si="373"/>
        <v>1.254559435186454</v>
      </c>
      <c r="AO294" s="9">
        <f t="shared" si="374"/>
        <v>0.50710449070026975</v>
      </c>
      <c r="AP294" s="9">
        <f t="shared" si="375"/>
        <v>0.17931634904049967</v>
      </c>
      <c r="AQ294" s="9">
        <f t="shared" si="376"/>
        <v>0</v>
      </c>
      <c r="AR294" s="9">
        <f t="shared" si="377"/>
        <v>5.9224301481733667E-2</v>
      </c>
      <c r="AS294" s="9">
        <f t="shared" si="378"/>
        <v>3.2111736999612543</v>
      </c>
      <c r="AT294" s="9">
        <f t="shared" si="379"/>
        <v>1.8231804598670354</v>
      </c>
      <c r="AU294" s="9">
        <f t="shared" si="380"/>
        <v>0.77999930105079329</v>
      </c>
      <c r="AV294" s="9">
        <f t="shared" si="381"/>
        <v>1.7897244912572781</v>
      </c>
      <c r="AW294" s="9">
        <f t="shared" si="382"/>
        <v>0.56972379230807135</v>
      </c>
      <c r="AX294" s="9">
        <f t="shared" si="383"/>
        <v>0</v>
      </c>
      <c r="AY294" s="9">
        <f t="shared" si="384"/>
        <v>0.39986406684348552</v>
      </c>
      <c r="AZ294" s="9">
        <f t="shared" si="385"/>
        <v>3.0412140848445988E-2</v>
      </c>
      <c r="BA294" s="9">
        <f t="shared" si="386"/>
        <v>47.688006036603156</v>
      </c>
      <c r="BB294" s="10">
        <f t="shared" si="387"/>
        <v>0</v>
      </c>
      <c r="BC294" s="9">
        <f t="shared" si="388"/>
        <v>1.6880060366031557</v>
      </c>
      <c r="BD294" s="9">
        <f t="shared" si="389"/>
        <v>9.4135646059908868</v>
      </c>
      <c r="BE294" s="11">
        <f t="shared" si="390"/>
        <v>1.9497903734266349</v>
      </c>
      <c r="BF294" s="9">
        <f t="shared" si="391"/>
        <v>0.25545268620060829</v>
      </c>
      <c r="BG294" s="9">
        <f t="shared" si="392"/>
        <v>24</v>
      </c>
      <c r="BH294" s="9"/>
      <c r="BI294" s="9">
        <f t="shared" si="393"/>
        <v>6.8420239843183479</v>
      </c>
      <c r="BJ294" s="9">
        <f t="shared" si="394"/>
        <v>1.1835466970002122</v>
      </c>
      <c r="BK294" s="9">
        <f t="shared" si="395"/>
        <v>2.5570681318560773E-2</v>
      </c>
      <c r="BL294" s="9">
        <f t="shared" si="396"/>
        <v>0.16916637559979678</v>
      </c>
      <c r="BM294" s="9">
        <f t="shared" si="397"/>
        <v>0</v>
      </c>
      <c r="BN294" s="9">
        <f t="shared" si="398"/>
        <v>5.5871985363876449E-2</v>
      </c>
      <c r="BO294" s="9">
        <f t="shared" si="399"/>
        <v>3.0294093045645529</v>
      </c>
      <c r="BP294" s="9">
        <f t="shared" si="400"/>
        <v>1.7199816531532126</v>
      </c>
      <c r="BQ294" s="9">
        <f t="shared" si="401"/>
        <v>0</v>
      </c>
      <c r="BR294" s="9">
        <f t="shared" si="402"/>
        <v>1.6884194170148059</v>
      </c>
      <c r="BS294" s="9">
        <f t="shared" si="403"/>
        <v>0</v>
      </c>
      <c r="BT294" s="9">
        <f t="shared" si="404"/>
        <v>0.31158058298519409</v>
      </c>
      <c r="BU294" s="9">
        <f t="shared" si="405"/>
        <v>0.90565961174330356</v>
      </c>
      <c r="BV294" s="9">
        <f t="shared" si="406"/>
        <v>0.37723027087301236</v>
      </c>
      <c r="BW294" s="9">
        <f t="shared" si="407"/>
        <v>2.8690700368878091E-2</v>
      </c>
      <c r="BX294" s="9">
        <f t="shared" si="408"/>
        <v>44.988687222107998</v>
      </c>
      <c r="BY294" s="10">
        <f t="shared" si="409"/>
        <v>0.58797881712167077</v>
      </c>
      <c r="BZ294" s="9">
        <f t="shared" si="410"/>
        <v>0</v>
      </c>
      <c r="CA294" s="9">
        <f t="shared" si="411"/>
        <v>0</v>
      </c>
      <c r="CB294" s="11">
        <f t="shared" si="412"/>
        <v>0</v>
      </c>
      <c r="CC294" s="9">
        <f t="shared" si="413"/>
        <v>1.9466591697508273</v>
      </c>
      <c r="CD294" s="9">
        <f t="shared" si="414"/>
        <v>24.000000000000004</v>
      </c>
      <c r="CE294" s="9"/>
      <c r="CF294" s="9">
        <f t="shared" si="415"/>
        <v>6.9871615761386838</v>
      </c>
      <c r="CG294" s="9">
        <f t="shared" si="416"/>
        <v>1.2086528816326003</v>
      </c>
      <c r="CH294" s="9">
        <f t="shared" si="417"/>
        <v>0.19581445777128437</v>
      </c>
      <c r="CI294" s="9">
        <f t="shared" si="418"/>
        <v>0.17275484597461599</v>
      </c>
      <c r="CJ294" s="9">
        <f t="shared" si="419"/>
        <v>0</v>
      </c>
      <c r="CK294" s="9">
        <f t="shared" si="420"/>
        <v>5.7057179310071302E-2</v>
      </c>
      <c r="CL294" s="9">
        <f t="shared" si="421"/>
        <v>3.0936711621830515</v>
      </c>
      <c r="CM294" s="9">
        <f t="shared" si="422"/>
        <v>1.7564670550877819</v>
      </c>
      <c r="CN294" s="9">
        <f t="shared" si="423"/>
        <v>0.27576470032680511</v>
      </c>
      <c r="CO294" s="9">
        <f t="shared" si="424"/>
        <v>1.7242352996731942</v>
      </c>
      <c r="CP294" s="9">
        <f t="shared" si="425"/>
        <v>0</v>
      </c>
      <c r="CQ294" s="9">
        <f t="shared" si="426"/>
        <v>0.58546836145111825</v>
      </c>
      <c r="CR294" s="9">
        <f t="shared" si="427"/>
        <v>0.38523233184235822</v>
      </c>
      <c r="CS294" s="9">
        <f t="shared" si="428"/>
        <v>2.9299306706523465E-2</v>
      </c>
      <c r="CT294" s="9">
        <f t="shared" si="429"/>
        <v>45.943017364408078</v>
      </c>
      <c r="CU294" s="10">
        <f t="shared" si="430"/>
        <v>3.2441619344277459E-2</v>
      </c>
      <c r="CV294" s="9">
        <f t="shared" si="431"/>
        <v>0</v>
      </c>
      <c r="CW294" s="9">
        <f t="shared" si="432"/>
        <v>0</v>
      </c>
      <c r="CX294" s="11">
        <f t="shared" si="433"/>
        <v>0</v>
      </c>
      <c r="CY294" s="9">
        <f t="shared" si="434"/>
        <v>1.945527668360916</v>
      </c>
      <c r="CZ294" s="9">
        <f t="shared" si="435"/>
        <v>2.346413932369663E-2</v>
      </c>
      <c r="DA294" s="9">
        <f t="shared" si="436"/>
        <v>3.1008192315387234E-2</v>
      </c>
      <c r="DB294" s="9">
        <f t="shared" si="437"/>
        <v>24.000000000000004</v>
      </c>
      <c r="DD294" s="9">
        <f t="shared" si="438"/>
        <v>6.9958276782964282</v>
      </c>
      <c r="DE294" s="9">
        <f t="shared" si="439"/>
        <v>1.2101519609413216</v>
      </c>
      <c r="DF294" s="9">
        <f t="shared" si="440"/>
        <v>0.20597963923774998</v>
      </c>
      <c r="DG294" s="9">
        <f t="shared" si="441"/>
        <v>0.17296911197192369</v>
      </c>
      <c r="DH294" s="9">
        <f t="shared" si="442"/>
        <v>0</v>
      </c>
      <c r="DI294" s="9">
        <f t="shared" si="443"/>
        <v>5.7127946722466974E-2</v>
      </c>
      <c r="DJ294" s="9">
        <f t="shared" si="444"/>
        <v>3.0975082096080753</v>
      </c>
      <c r="DK294" s="9">
        <f t="shared" si="445"/>
        <v>1.75864558248696</v>
      </c>
      <c r="DL294" s="9">
        <f t="shared" si="446"/>
        <v>0.29223049002717616</v>
      </c>
      <c r="DM294" s="9">
        <f t="shared" si="447"/>
        <v>1.7263738503690857</v>
      </c>
      <c r="DN294" s="9">
        <f t="shared" si="448"/>
        <v>1.8604340396262131E-2</v>
      </c>
      <c r="DO294" s="9">
        <f t="shared" si="449"/>
        <v>0</v>
      </c>
      <c r="DP294" s="9">
        <f t="shared" si="450"/>
        <v>0.58495422227054605</v>
      </c>
      <c r="DQ294" s="9">
        <f t="shared" si="451"/>
        <v>0.38571013140457433</v>
      </c>
      <c r="DR294" s="9">
        <f t="shared" si="452"/>
        <v>2.9335646324879644E-2</v>
      </c>
      <c r="DS294" s="9">
        <f t="shared" si="453"/>
        <v>46</v>
      </c>
      <c r="DT294" s="9">
        <f t="shared" si="454"/>
        <v>1.9454601069075834</v>
      </c>
      <c r="IF294" s="17"/>
      <c r="IG294" s="17"/>
      <c r="IH294" s="17"/>
      <c r="II294" s="17"/>
      <c r="IJ294" s="17"/>
      <c r="IK294" s="17"/>
      <c r="IL294" s="17"/>
      <c r="IM294" s="17"/>
      <c r="IN294" s="17"/>
      <c r="IO294" s="17"/>
      <c r="IP294" s="17"/>
      <c r="IQ294" s="17"/>
      <c r="IR294" s="17"/>
      <c r="IS294" s="17"/>
      <c r="IT294" s="17"/>
      <c r="IU294" s="17"/>
      <c r="IV294" s="17"/>
    </row>
    <row r="295" spans="1:256" s="12" customFormat="1" x14ac:dyDescent="0.25">
      <c r="A295" s="16" t="s">
        <v>206</v>
      </c>
      <c r="B295" s="16" t="s">
        <v>207</v>
      </c>
      <c r="C295" s="9">
        <v>47.462200000000003</v>
      </c>
      <c r="D295" s="9">
        <v>1.5137</v>
      </c>
      <c r="E295" s="9">
        <v>7.0255999999999998</v>
      </c>
      <c r="F295" s="9"/>
      <c r="G295" s="9">
        <v>14.159599999999999</v>
      </c>
      <c r="H295" s="9">
        <v>0.4662</v>
      </c>
      <c r="I295" s="9">
        <v>14.071999999999999</v>
      </c>
      <c r="J295" s="9">
        <v>10.872199999999999</v>
      </c>
      <c r="K295" s="9">
        <v>1.3029999999999999</v>
      </c>
      <c r="L295" s="9">
        <v>0.20200000000000001</v>
      </c>
      <c r="M295" s="9">
        <v>3.5200000000000002E-2</v>
      </c>
      <c r="N295" s="9">
        <v>0.11900000000000001</v>
      </c>
      <c r="P295" s="17"/>
      <c r="Q295" s="9">
        <f>C295/'ST1.2-NatData'!R$1</f>
        <v>0.78993076359763004</v>
      </c>
      <c r="R295" s="9">
        <f>D295/'ST1.2-NatData'!S$1</f>
        <v>1.8945168274947122E-2</v>
      </c>
      <c r="S295" s="9">
        <f>E295/'ST1.2-NatData'!T$1</f>
        <v>6.8904777316817212E-2</v>
      </c>
      <c r="T295" s="9">
        <f>F295/'ST1.2-NatData'!U$1</f>
        <v>0</v>
      </c>
      <c r="U295" s="9">
        <f>G295/'ST1.2-NatData'!V$1</f>
        <v>0.19708264899924838</v>
      </c>
      <c r="V295" s="9">
        <f>H295/'ST1.2-NatData'!W$1</f>
        <v>6.5720287015238873E-3</v>
      </c>
      <c r="W295" s="9">
        <f>I295/'ST1.2-NatData'!X$1</f>
        <v>0.34914648670107179</v>
      </c>
      <c r="X295" s="9">
        <f>J295/'ST1.2-NatData'!Y$1</f>
        <v>0.19387292926050748</v>
      </c>
      <c r="Y295" s="9">
        <f>K295/'ST1.2-NatData'!Z$1</f>
        <v>2.1023249810419656E-2</v>
      </c>
      <c r="Z295" s="9">
        <f>L295/'ST1.2-NatData'!AA$1</f>
        <v>2.1444647331096862E-3</v>
      </c>
      <c r="AA295" s="9">
        <f>M295/'ST1.2-NatData'!AB$1</f>
        <v>1.8528266133277188E-3</v>
      </c>
      <c r="AB295" s="9">
        <f>N295/'ST1.2-NatData'!AC$1</f>
        <v>3.3565565678503936E-3</v>
      </c>
      <c r="AC295" s="9">
        <f>O295/'ST1.2-NatData'!AD$1</f>
        <v>0</v>
      </c>
      <c r="AD295" s="9">
        <f t="shared" si="364"/>
        <v>2.596912695492076</v>
      </c>
      <c r="AE295" s="9">
        <f t="shared" si="365"/>
        <v>1.7396950092556218</v>
      </c>
      <c r="AF295" s="9">
        <f t="shared" si="366"/>
        <v>1.4994866509080556</v>
      </c>
      <c r="AG295" s="9">
        <f t="shared" si="367"/>
        <v>1.693359580168563</v>
      </c>
      <c r="AH295" s="9">
        <f t="shared" si="368"/>
        <v>9.1970143702637035</v>
      </c>
      <c r="AI295" s="9">
        <f t="shared" si="369"/>
        <v>8.6696336990579344</v>
      </c>
      <c r="AJ295" s="9">
        <f t="shared" si="370"/>
        <v>8.8581304146322228</v>
      </c>
      <c r="AK295" s="9">
        <f t="shared" si="371"/>
        <v>8.8655625952705392</v>
      </c>
      <c r="AL295" s="9"/>
      <c r="AM295" s="9">
        <f t="shared" si="372"/>
        <v>7.265004584320784</v>
      </c>
      <c r="AN295" s="9">
        <f t="shared" si="373"/>
        <v>1.2674364543251768</v>
      </c>
      <c r="AO295" s="9">
        <f t="shared" si="374"/>
        <v>0.53244103864596148</v>
      </c>
      <c r="AP295" s="9">
        <f t="shared" si="375"/>
        <v>0.17423898487175271</v>
      </c>
      <c r="AQ295" s="9">
        <f t="shared" si="376"/>
        <v>0</v>
      </c>
      <c r="AR295" s="9">
        <f t="shared" si="377"/>
        <v>6.0443042409700699E-2</v>
      </c>
      <c r="AS295" s="9">
        <f t="shared" si="378"/>
        <v>3.2111052555168422</v>
      </c>
      <c r="AT295" s="9">
        <f t="shared" si="379"/>
        <v>1.8125719549757249</v>
      </c>
      <c r="AU295" s="9">
        <f t="shared" si="380"/>
        <v>0.79080027641998196</v>
      </c>
      <c r="AV295" s="9">
        <f t="shared" si="381"/>
        <v>1.7830521164140056</v>
      </c>
      <c r="AW295" s="9">
        <f t="shared" si="382"/>
        <v>0.57385239283398759</v>
      </c>
      <c r="AX295" s="9">
        <f t="shared" si="383"/>
        <v>0</v>
      </c>
      <c r="AY295" s="9">
        <f t="shared" si="384"/>
        <v>0.38670226123214652</v>
      </c>
      <c r="AZ295" s="9">
        <f t="shared" si="385"/>
        <v>3.9445345933867004E-2</v>
      </c>
      <c r="BA295" s="9">
        <f t="shared" si="386"/>
        <v>47.719775985544238</v>
      </c>
      <c r="BB295" s="10">
        <f t="shared" si="387"/>
        <v>0</v>
      </c>
      <c r="BC295" s="9">
        <f t="shared" si="388"/>
        <v>1.7197759855442385</v>
      </c>
      <c r="BD295" s="9">
        <f t="shared" si="389"/>
        <v>9.8702135277593968</v>
      </c>
      <c r="BE295" s="11">
        <f t="shared" si="390"/>
        <v>1.9522521016868566</v>
      </c>
      <c r="BF295" s="9">
        <f t="shared" si="391"/>
        <v>0.23231324247825635</v>
      </c>
      <c r="BG295" s="9">
        <f t="shared" si="392"/>
        <v>24</v>
      </c>
      <c r="BH295" s="9"/>
      <c r="BI295" s="9">
        <f t="shared" si="393"/>
        <v>6.8484103680085804</v>
      </c>
      <c r="BJ295" s="9">
        <f t="shared" si="394"/>
        <v>1.1947583589039226</v>
      </c>
      <c r="BK295" s="9">
        <f t="shared" si="395"/>
        <v>4.3168726912503175E-2</v>
      </c>
      <c r="BL295" s="9">
        <f t="shared" si="396"/>
        <v>0.16424766931080484</v>
      </c>
      <c r="BM295" s="9">
        <f t="shared" si="397"/>
        <v>0</v>
      </c>
      <c r="BN295" s="9">
        <f t="shared" si="398"/>
        <v>5.6977081501907452E-2</v>
      </c>
      <c r="BO295" s="9">
        <f t="shared" si="399"/>
        <v>3.0269721470112949</v>
      </c>
      <c r="BP295" s="9">
        <f t="shared" si="400"/>
        <v>1.7086343752634903</v>
      </c>
      <c r="BQ295" s="9">
        <f t="shared" si="401"/>
        <v>0</v>
      </c>
      <c r="BR295" s="9">
        <f t="shared" si="402"/>
        <v>1.6808072808519707</v>
      </c>
      <c r="BS295" s="9">
        <f t="shared" si="403"/>
        <v>0</v>
      </c>
      <c r="BT295" s="9">
        <f t="shared" si="404"/>
        <v>0.31919271914802927</v>
      </c>
      <c r="BU295" s="9">
        <f t="shared" si="405"/>
        <v>0.9174815216745561</v>
      </c>
      <c r="BV295" s="9">
        <f t="shared" si="406"/>
        <v>0.36452775004025517</v>
      </c>
      <c r="BW295" s="9">
        <f t="shared" si="407"/>
        <v>3.7183447433218032E-2</v>
      </c>
      <c r="BX295" s="9">
        <f t="shared" si="408"/>
        <v>44.983400192720111</v>
      </c>
      <c r="BY295" s="10">
        <f t="shared" si="409"/>
        <v>0.59497796719858076</v>
      </c>
      <c r="BZ295" s="9">
        <f t="shared" si="410"/>
        <v>0</v>
      </c>
      <c r="CA295" s="9">
        <f t="shared" si="411"/>
        <v>0</v>
      </c>
      <c r="CB295" s="11">
        <f t="shared" si="412"/>
        <v>0</v>
      </c>
      <c r="CC295" s="9">
        <f t="shared" si="413"/>
        <v>1.9548365560211527</v>
      </c>
      <c r="CD295" s="9">
        <f t="shared" si="414"/>
        <v>23.999999999999996</v>
      </c>
      <c r="CE295" s="9"/>
      <c r="CF295" s="9">
        <f t="shared" si="415"/>
        <v>6.9973097224778229</v>
      </c>
      <c r="CG295" s="9">
        <f t="shared" si="416"/>
        <v>1.2207350073271181</v>
      </c>
      <c r="CH295" s="9">
        <f t="shared" si="417"/>
        <v>0.21804472980494083</v>
      </c>
      <c r="CI295" s="9">
        <f t="shared" si="418"/>
        <v>0.16781877130663458</v>
      </c>
      <c r="CJ295" s="9">
        <f t="shared" si="419"/>
        <v>0</v>
      </c>
      <c r="CK295" s="9">
        <f t="shared" si="420"/>
        <v>5.8215887326804661E-2</v>
      </c>
      <c r="CL295" s="9">
        <f t="shared" si="421"/>
        <v>3.0927851130087491</v>
      </c>
      <c r="CM295" s="9">
        <f t="shared" si="422"/>
        <v>1.7457838072965288</v>
      </c>
      <c r="CN295" s="9">
        <f t="shared" si="423"/>
        <v>0.28264830874365821</v>
      </c>
      <c r="CO295" s="9">
        <f t="shared" si="424"/>
        <v>1.7173516912563427</v>
      </c>
      <c r="CP295" s="9">
        <f t="shared" si="425"/>
        <v>8.8817841970012523E-16</v>
      </c>
      <c r="CQ295" s="9">
        <f t="shared" si="426"/>
        <v>0.58955472632889083</v>
      </c>
      <c r="CR295" s="9">
        <f t="shared" si="427"/>
        <v>0.37245337712017895</v>
      </c>
      <c r="CS295" s="9">
        <f t="shared" si="428"/>
        <v>3.7991896550930167E-2</v>
      </c>
      <c r="CT295" s="9">
        <f t="shared" si="429"/>
        <v>45.961437268567146</v>
      </c>
      <c r="CU295" s="10">
        <f t="shared" si="430"/>
        <v>2.2089064677814626E-2</v>
      </c>
      <c r="CV295" s="9">
        <f t="shared" si="431"/>
        <v>0</v>
      </c>
      <c r="CW295" s="9">
        <f t="shared" si="432"/>
        <v>0</v>
      </c>
      <c r="CX295" s="11">
        <f t="shared" si="433"/>
        <v>0</v>
      </c>
      <c r="CY295" s="9">
        <f t="shared" si="434"/>
        <v>1.9538546044013327</v>
      </c>
      <c r="CZ295" s="9">
        <f t="shared" si="435"/>
        <v>1.6412579776558283E-2</v>
      </c>
      <c r="DA295" s="9">
        <f t="shared" si="436"/>
        <v>2.9732815822109116E-2</v>
      </c>
      <c r="DB295" s="9">
        <f t="shared" si="437"/>
        <v>24.000000000000004</v>
      </c>
      <c r="DD295" s="9">
        <f t="shared" si="438"/>
        <v>7.0031806306046436</v>
      </c>
      <c r="DE295" s="9">
        <f t="shared" si="439"/>
        <v>1.2217592328308413</v>
      </c>
      <c r="DF295" s="9">
        <f t="shared" si="440"/>
        <v>0.224939863435484</v>
      </c>
      <c r="DG295" s="9">
        <f t="shared" si="441"/>
        <v>0.1679595752194773</v>
      </c>
      <c r="DH295" s="9">
        <f t="shared" si="442"/>
        <v>0</v>
      </c>
      <c r="DI295" s="9">
        <f t="shared" si="443"/>
        <v>5.8264731831274584E-2</v>
      </c>
      <c r="DJ295" s="9">
        <f t="shared" si="444"/>
        <v>3.095380032767145</v>
      </c>
      <c r="DK295" s="9">
        <f t="shared" si="445"/>
        <v>1.7472485611445692</v>
      </c>
      <c r="DL295" s="9">
        <f t="shared" si="446"/>
        <v>0.2937927643979501</v>
      </c>
      <c r="DM295" s="9">
        <f t="shared" si="447"/>
        <v>1.7187925898874863</v>
      </c>
      <c r="DN295" s="9">
        <f t="shared" si="448"/>
        <v>1.2585354285436168E-2</v>
      </c>
      <c r="DO295" s="9">
        <f t="shared" si="449"/>
        <v>0</v>
      </c>
      <c r="DP295" s="9">
        <f t="shared" si="450"/>
        <v>0.58921035304996194</v>
      </c>
      <c r="DQ295" s="9">
        <f t="shared" si="451"/>
        <v>0.3727658743005699</v>
      </c>
      <c r="DR295" s="9">
        <f t="shared" si="452"/>
        <v>3.8023772649468109E-2</v>
      </c>
      <c r="DS295" s="9">
        <f t="shared" si="453"/>
        <v>46</v>
      </c>
      <c r="DT295" s="9">
        <f t="shared" si="454"/>
        <v>1.9538158873245159</v>
      </c>
      <c r="IF295" s="17"/>
      <c r="IG295" s="17"/>
      <c r="IH295" s="17"/>
      <c r="II295" s="17"/>
      <c r="IJ295" s="17"/>
      <c r="IK295" s="17"/>
      <c r="IL295" s="17"/>
      <c r="IM295" s="17"/>
      <c r="IN295" s="17"/>
      <c r="IO295" s="17"/>
      <c r="IP295" s="17"/>
      <c r="IQ295" s="17"/>
      <c r="IR295" s="17"/>
      <c r="IS295" s="17"/>
      <c r="IT295" s="17"/>
      <c r="IU295" s="17"/>
      <c r="IV295" s="17"/>
    </row>
    <row r="296" spans="1:256" s="12" customFormat="1" x14ac:dyDescent="0.25">
      <c r="A296" s="16" t="s">
        <v>206</v>
      </c>
      <c r="B296" s="16" t="s">
        <v>207</v>
      </c>
      <c r="C296" s="9">
        <v>47.494999999999997</v>
      </c>
      <c r="D296" s="9">
        <v>1.5379</v>
      </c>
      <c r="E296" s="9">
        <v>7.0965999999999996</v>
      </c>
      <c r="F296" s="9"/>
      <c r="G296" s="9">
        <v>13.8903</v>
      </c>
      <c r="H296" s="9">
        <v>0.46900000000000003</v>
      </c>
      <c r="I296" s="9">
        <v>13.975</v>
      </c>
      <c r="J296" s="9">
        <v>10.8619</v>
      </c>
      <c r="K296" s="9">
        <v>1.3531</v>
      </c>
      <c r="L296" s="9">
        <v>0.193</v>
      </c>
      <c r="M296" s="9">
        <v>3.8200000000000005E-2</v>
      </c>
      <c r="N296" s="9">
        <v>0.11960000000000001</v>
      </c>
      <c r="P296" s="17"/>
      <c r="Q296" s="9">
        <f>C296/'ST1.2-NatData'!R$1</f>
        <v>0.79047666600093192</v>
      </c>
      <c r="R296" s="9">
        <f>D296/'ST1.2-NatData'!S$1</f>
        <v>1.9248050663963255E-2</v>
      </c>
      <c r="S296" s="9">
        <f>E296/'ST1.2-NatData'!T$1</f>
        <v>6.9601121997626539E-2</v>
      </c>
      <c r="T296" s="9">
        <f>F296/'ST1.2-NatData'!U$1</f>
        <v>0</v>
      </c>
      <c r="U296" s="9">
        <f>G296/'ST1.2-NatData'!V$1</f>
        <v>0.19333435403501933</v>
      </c>
      <c r="V296" s="9">
        <f>H296/'ST1.2-NatData'!W$1</f>
        <v>6.6115003453768844E-3</v>
      </c>
      <c r="W296" s="9">
        <f>I296/'ST1.2-NatData'!X$1</f>
        <v>0.34673977768955933</v>
      </c>
      <c r="X296" s="9">
        <f>J296/'ST1.2-NatData'!Y$1</f>
        <v>0.19368925979421886</v>
      </c>
      <c r="Y296" s="9">
        <f>K296/'ST1.2-NatData'!Z$1</f>
        <v>2.1831588118556285E-2</v>
      </c>
      <c r="Z296" s="9">
        <f>L296/'ST1.2-NatData'!AA$1</f>
        <v>2.0489192747038094E-3</v>
      </c>
      <c r="AA296" s="9">
        <f>M296/'ST1.2-NatData'!AB$1</f>
        <v>2.0107379724181493E-3</v>
      </c>
      <c r="AB296" s="9">
        <f>N296/'ST1.2-NatData'!AC$1</f>
        <v>3.3734803824782104E-3</v>
      </c>
      <c r="AC296" s="9">
        <f>O296/'ST1.2-NatData'!AD$1</f>
        <v>0</v>
      </c>
      <c r="AD296" s="9">
        <f t="shared" si="364"/>
        <v>2.5952003077575529</v>
      </c>
      <c r="AE296" s="9">
        <f t="shared" si="365"/>
        <v>1.7370628673108426</v>
      </c>
      <c r="AF296" s="9">
        <f t="shared" si="366"/>
        <v>1.4956125927301038</v>
      </c>
      <c r="AG296" s="9">
        <f t="shared" si="367"/>
        <v>1.6893018525243226</v>
      </c>
      <c r="AH296" s="9">
        <f t="shared" si="368"/>
        <v>9.210950450382775</v>
      </c>
      <c r="AI296" s="9">
        <f t="shared" si="369"/>
        <v>8.6920904940160284</v>
      </c>
      <c r="AJ296" s="9">
        <f t="shared" si="370"/>
        <v>8.8794077728533303</v>
      </c>
      <c r="AK296" s="9">
        <f t="shared" si="371"/>
        <v>8.871717363361439</v>
      </c>
      <c r="AL296" s="9"/>
      <c r="AM296" s="9">
        <f t="shared" si="372"/>
        <v>7.2810414027183583</v>
      </c>
      <c r="AN296" s="9">
        <f t="shared" si="373"/>
        <v>1.2821849720223693</v>
      </c>
      <c r="AO296" s="9">
        <f t="shared" si="374"/>
        <v>0.56322637474072756</v>
      </c>
      <c r="AP296" s="9">
        <f t="shared" si="375"/>
        <v>0.17729284093222281</v>
      </c>
      <c r="AQ296" s="9">
        <f t="shared" si="376"/>
        <v>0</v>
      </c>
      <c r="AR296" s="9">
        <f t="shared" si="377"/>
        <v>6.0898202083955084E-2</v>
      </c>
      <c r="AS296" s="9">
        <f t="shared" si="378"/>
        <v>3.1938029114752697</v>
      </c>
      <c r="AT296" s="9">
        <f t="shared" si="379"/>
        <v>1.7807931553733243</v>
      </c>
      <c r="AU296" s="9">
        <f t="shared" si="380"/>
        <v>0.77601348460549957</v>
      </c>
      <c r="AV296" s="9">
        <f t="shared" si="381"/>
        <v>1.7840621747358665</v>
      </c>
      <c r="AW296" s="9">
        <f t="shared" si="382"/>
        <v>0.56007565934136583</v>
      </c>
      <c r="AX296" s="9">
        <f t="shared" si="383"/>
        <v>0</v>
      </c>
      <c r="AY296" s="9">
        <f t="shared" si="384"/>
        <v>0.40217935282637451</v>
      </c>
      <c r="AZ296" s="9">
        <f t="shared" si="385"/>
        <v>3.7744987832262003E-2</v>
      </c>
      <c r="BA296" s="9">
        <f t="shared" si="386"/>
        <v>47.758929118664902</v>
      </c>
      <c r="BB296" s="10">
        <f t="shared" si="387"/>
        <v>0</v>
      </c>
      <c r="BC296" s="9">
        <f t="shared" si="388"/>
        <v>1.7589291186649021</v>
      </c>
      <c r="BD296" s="9">
        <f t="shared" si="389"/>
        <v>9.9210386015379051</v>
      </c>
      <c r="BE296" s="11">
        <f t="shared" si="390"/>
        <v>1.9164371463705481</v>
      </c>
      <c r="BF296" s="9">
        <f t="shared" si="391"/>
        <v>0.19147711285410607</v>
      </c>
      <c r="BG296" s="9">
        <f t="shared" si="392"/>
        <v>24.000000000000004</v>
      </c>
      <c r="BH296" s="9"/>
      <c r="BI296" s="9">
        <f t="shared" si="393"/>
        <v>6.8708947142881831</v>
      </c>
      <c r="BJ296" s="9">
        <f t="shared" si="394"/>
        <v>1.2099585017768391</v>
      </c>
      <c r="BK296" s="9">
        <f t="shared" si="395"/>
        <v>8.0853216065023048E-2</v>
      </c>
      <c r="BL296" s="9">
        <f t="shared" si="396"/>
        <v>0.16730579820457392</v>
      </c>
      <c r="BM296" s="9">
        <f t="shared" si="397"/>
        <v>0</v>
      </c>
      <c r="BN296" s="9">
        <f t="shared" si="398"/>
        <v>5.7467759303234105E-2</v>
      </c>
      <c r="BO296" s="9">
        <f t="shared" si="399"/>
        <v>3.0138935255526498</v>
      </c>
      <c r="BP296" s="9">
        <f t="shared" si="400"/>
        <v>1.6804797008745209</v>
      </c>
      <c r="BQ296" s="9">
        <f t="shared" si="401"/>
        <v>0</v>
      </c>
      <c r="BR296" s="9">
        <f t="shared" si="402"/>
        <v>1.6835645738503306</v>
      </c>
      <c r="BS296" s="9">
        <f t="shared" si="403"/>
        <v>0</v>
      </c>
      <c r="BT296" s="9">
        <f t="shared" si="404"/>
        <v>0.31643542614966935</v>
      </c>
      <c r="BU296" s="9">
        <f t="shared" si="405"/>
        <v>0.90129236353919828</v>
      </c>
      <c r="BV296" s="9">
        <f t="shared" si="406"/>
        <v>0.37952427910915271</v>
      </c>
      <c r="BW296" s="9">
        <f t="shared" si="407"/>
        <v>3.5618783501318391E-2</v>
      </c>
      <c r="BX296" s="9">
        <f t="shared" si="408"/>
        <v>45.068631737073488</v>
      </c>
      <c r="BY296" s="10">
        <f t="shared" si="409"/>
        <v>0.55422761872209936</v>
      </c>
      <c r="BZ296" s="9">
        <f t="shared" si="410"/>
        <v>0</v>
      </c>
      <c r="CA296" s="9">
        <f t="shared" si="411"/>
        <v>0</v>
      </c>
      <c r="CB296" s="11">
        <f t="shared" si="412"/>
        <v>0</v>
      </c>
      <c r="CC296" s="9">
        <f t="shared" si="413"/>
        <v>1.9531998868196987</v>
      </c>
      <c r="CD296" s="9">
        <f t="shared" si="414"/>
        <v>24</v>
      </c>
      <c r="CE296" s="9"/>
      <c r="CF296" s="9">
        <f t="shared" si="415"/>
        <v>7.0189646523478606</v>
      </c>
      <c r="CG296" s="9">
        <f t="shared" si="416"/>
        <v>1.236033487330076</v>
      </c>
      <c r="CH296" s="9">
        <f t="shared" si="417"/>
        <v>0.25499813967793727</v>
      </c>
      <c r="CI296" s="9">
        <f t="shared" si="418"/>
        <v>0.17091129067787003</v>
      </c>
      <c r="CJ296" s="9">
        <f t="shared" si="419"/>
        <v>0</v>
      </c>
      <c r="CK296" s="9">
        <f t="shared" si="420"/>
        <v>5.8706207556961987E-2</v>
      </c>
      <c r="CL296" s="9">
        <f t="shared" si="421"/>
        <v>3.0788438771741089</v>
      </c>
      <c r="CM296" s="9">
        <f t="shared" si="422"/>
        <v>1.7166945659781283</v>
      </c>
      <c r="CN296" s="9">
        <f t="shared" si="423"/>
        <v>0.28015408106500672</v>
      </c>
      <c r="CO296" s="9">
        <f t="shared" si="424"/>
        <v>1.7198459189349951</v>
      </c>
      <c r="CP296" s="9">
        <f t="shared" si="425"/>
        <v>1.7763568394002505E-15</v>
      </c>
      <c r="CQ296" s="9">
        <f t="shared" si="426"/>
        <v>0.57591047406520979</v>
      </c>
      <c r="CR296" s="9">
        <f t="shared" si="427"/>
        <v>0.38770314646728221</v>
      </c>
      <c r="CS296" s="9">
        <f t="shared" si="428"/>
        <v>3.6386379467508022E-2</v>
      </c>
      <c r="CT296" s="9">
        <f t="shared" si="429"/>
        <v>46.039874899316331</v>
      </c>
      <c r="CU296" s="10">
        <f t="shared" si="430"/>
        <v>0</v>
      </c>
      <c r="CV296" s="9">
        <f t="shared" si="431"/>
        <v>3.9874899316330925E-2</v>
      </c>
      <c r="CW296" s="9">
        <f t="shared" si="432"/>
        <v>0.23330757820726009</v>
      </c>
      <c r="CX296" s="11">
        <f t="shared" si="433"/>
        <v>3.4615231287221805E-2</v>
      </c>
      <c r="CY296" s="9">
        <f t="shared" si="434"/>
        <v>1.9123164303724629</v>
      </c>
      <c r="CZ296" s="9">
        <f t="shared" si="435"/>
        <v>1.785416238146106E-2</v>
      </c>
      <c r="DA296" s="9">
        <f t="shared" si="436"/>
        <v>2.9954507929745248E-2</v>
      </c>
      <c r="DB296" s="9">
        <f t="shared" si="437"/>
        <v>24.000000000000004</v>
      </c>
      <c r="DD296" s="9">
        <f t="shared" si="438"/>
        <v>7.0128855630925289</v>
      </c>
      <c r="DE296" s="9">
        <f t="shared" si="439"/>
        <v>1.2349629650715623</v>
      </c>
      <c r="DF296" s="9">
        <f t="shared" si="440"/>
        <v>0.24784852816409142</v>
      </c>
      <c r="DG296" s="9">
        <f t="shared" si="441"/>
        <v>0.1707632652863435</v>
      </c>
      <c r="DH296" s="9">
        <f t="shared" si="442"/>
        <v>0</v>
      </c>
      <c r="DI296" s="9">
        <f t="shared" si="443"/>
        <v>5.8655362411950261E-2</v>
      </c>
      <c r="DJ296" s="9">
        <f t="shared" si="444"/>
        <v>3.076177306296549</v>
      </c>
      <c r="DK296" s="9">
        <f t="shared" si="445"/>
        <v>1.7152077456267487</v>
      </c>
      <c r="DL296" s="9">
        <f t="shared" si="446"/>
        <v>0.26865220778568322</v>
      </c>
      <c r="DM296" s="9">
        <f t="shared" si="447"/>
        <v>1.7183563692129962</v>
      </c>
      <c r="DN296" s="9">
        <f t="shared" si="448"/>
        <v>0</v>
      </c>
      <c r="DO296" s="9">
        <f t="shared" si="449"/>
        <v>1.2991423001320612E-2</v>
      </c>
      <c r="DP296" s="9">
        <f t="shared" si="450"/>
        <v>0.58926919882798701</v>
      </c>
      <c r="DQ296" s="9">
        <f t="shared" si="451"/>
        <v>0.38736735876230222</v>
      </c>
      <c r="DR296" s="9">
        <f t="shared" si="452"/>
        <v>3.6354865411031417E-2</v>
      </c>
      <c r="DS296" s="9">
        <f t="shared" si="453"/>
        <v>46</v>
      </c>
      <c r="DT296" s="9">
        <f t="shared" si="454"/>
        <v>1.9522327365327365</v>
      </c>
      <c r="IF296" s="17"/>
      <c r="IG296" s="17"/>
      <c r="IH296" s="17"/>
      <c r="II296" s="17"/>
      <c r="IJ296" s="17"/>
      <c r="IK296" s="17"/>
      <c r="IL296" s="17"/>
      <c r="IM296" s="17"/>
      <c r="IN296" s="17"/>
      <c r="IO296" s="17"/>
      <c r="IP296" s="17"/>
      <c r="IQ296" s="17"/>
      <c r="IR296" s="17"/>
      <c r="IS296" s="17"/>
      <c r="IT296" s="17"/>
      <c r="IU296" s="17"/>
      <c r="IV296" s="17"/>
    </row>
    <row r="297" spans="1:256" s="12" customFormat="1" x14ac:dyDescent="0.25">
      <c r="A297" s="16" t="s">
        <v>206</v>
      </c>
      <c r="B297" s="16" t="s">
        <v>207</v>
      </c>
      <c r="C297" s="9">
        <v>47.192999999999998</v>
      </c>
      <c r="D297" s="9">
        <v>1.5310999999999999</v>
      </c>
      <c r="E297" s="9">
        <v>7.2073</v>
      </c>
      <c r="F297" s="9"/>
      <c r="G297" s="9">
        <v>14.8339</v>
      </c>
      <c r="H297" s="9">
        <v>0.47310000000000002</v>
      </c>
      <c r="I297" s="9">
        <v>13.8689</v>
      </c>
      <c r="J297" s="9">
        <v>10.826599999999999</v>
      </c>
      <c r="K297" s="9">
        <v>1.3789</v>
      </c>
      <c r="L297" s="9">
        <v>0.17730000000000001</v>
      </c>
      <c r="M297" s="9">
        <v>4.3000000000000003E-2</v>
      </c>
      <c r="N297" s="9">
        <v>0.1305</v>
      </c>
      <c r="P297" s="17"/>
      <c r="Q297" s="9">
        <f>C297/'ST1.2-NatData'!R$1</f>
        <v>0.78545036948272406</v>
      </c>
      <c r="R297" s="9">
        <f>D297/'ST1.2-NatData'!S$1</f>
        <v>1.9162943215809958E-2</v>
      </c>
      <c r="S297" s="9">
        <f>E297/'ST1.2-NatData'!T$1</f>
        <v>7.0686831239395453E-2</v>
      </c>
      <c r="T297" s="9">
        <f>F297/'ST1.2-NatData'!U$1</f>
        <v>0</v>
      </c>
      <c r="U297" s="9">
        <f>G297/'ST1.2-NatData'!V$1</f>
        <v>0.20646800100214346</v>
      </c>
      <c r="V297" s="9">
        <f>H297/'ST1.2-NatData'!W$1</f>
        <v>6.6692981095902003E-3</v>
      </c>
      <c r="W297" s="9">
        <f>I297/'ST1.2-NatData'!X$1</f>
        <v>0.3441072846367606</v>
      </c>
      <c r="X297" s="9">
        <f>J297/'ST1.2-NatData'!Y$1</f>
        <v>0.19305979065247239</v>
      </c>
      <c r="Y297" s="9">
        <f>K297/'ST1.2-NatData'!Z$1</f>
        <v>2.2247858145500895E-2</v>
      </c>
      <c r="Z297" s="9">
        <f>L297/'ST1.2-NatData'!AA$1</f>
        <v>1.8822455305957792E-3</v>
      </c>
      <c r="AA297" s="9">
        <f>M297/'ST1.2-NatData'!AB$1</f>
        <v>2.2633961469628382E-3</v>
      </c>
      <c r="AB297" s="9">
        <f>N297/'ST1.2-NatData'!AC$1</f>
        <v>3.6809296815502211E-3</v>
      </c>
      <c r="AC297" s="9">
        <f>O297/'ST1.2-NatData'!AD$1</f>
        <v>0</v>
      </c>
      <c r="AD297" s="9">
        <f t="shared" si="364"/>
        <v>2.5986937601065745</v>
      </c>
      <c r="AE297" s="9">
        <f t="shared" si="365"/>
        <v>1.7445515569304848</v>
      </c>
      <c r="AF297" s="9">
        <f t="shared" si="366"/>
        <v>1.5032315589258189</v>
      </c>
      <c r="AG297" s="9">
        <f t="shared" si="367"/>
        <v>1.6962913495782914</v>
      </c>
      <c r="AH297" s="9">
        <f t="shared" si="368"/>
        <v>9.1714113787223273</v>
      </c>
      <c r="AI297" s="9">
        <f t="shared" si="369"/>
        <v>8.6480355756298497</v>
      </c>
      <c r="AJ297" s="9">
        <f t="shared" si="370"/>
        <v>8.8428205471478076</v>
      </c>
      <c r="AK297" s="9">
        <f t="shared" si="371"/>
        <v>8.8607345351975049</v>
      </c>
      <c r="AL297" s="9"/>
      <c r="AM297" s="9">
        <f t="shared" si="372"/>
        <v>7.2036884560955112</v>
      </c>
      <c r="AN297" s="9">
        <f t="shared" si="373"/>
        <v>1.2965960167096326</v>
      </c>
      <c r="AO297" s="9">
        <f t="shared" si="374"/>
        <v>0.50028447280514321</v>
      </c>
      <c r="AP297" s="9">
        <f t="shared" si="375"/>
        <v>0.17575123545928928</v>
      </c>
      <c r="AQ297" s="9">
        <f t="shared" si="376"/>
        <v>0</v>
      </c>
      <c r="AR297" s="9">
        <f t="shared" si="377"/>
        <v>6.1166876570386872E-2</v>
      </c>
      <c r="AS297" s="9">
        <f t="shared" si="378"/>
        <v>3.155949465818829</v>
      </c>
      <c r="AT297" s="9">
        <f t="shared" si="379"/>
        <v>1.8936029737331115</v>
      </c>
      <c r="AU297" s="9">
        <f t="shared" si="380"/>
        <v>0.78675502438675959</v>
      </c>
      <c r="AV297" s="9">
        <f t="shared" si="381"/>
        <v>1.7706307607638356</v>
      </c>
      <c r="AW297" s="9">
        <f t="shared" si="382"/>
        <v>0.55738578515059523</v>
      </c>
      <c r="AX297" s="9">
        <f t="shared" si="383"/>
        <v>0</v>
      </c>
      <c r="AY297" s="9">
        <f t="shared" si="384"/>
        <v>0.40808851869569424</v>
      </c>
      <c r="AZ297" s="9">
        <f t="shared" si="385"/>
        <v>3.4525696153710747E-2</v>
      </c>
      <c r="BA297" s="9">
        <f t="shared" si="386"/>
        <v>47.61286118496983</v>
      </c>
      <c r="BB297" s="10">
        <f t="shared" si="387"/>
        <v>0</v>
      </c>
      <c r="BC297" s="9">
        <f t="shared" si="388"/>
        <v>1.6128611849698302</v>
      </c>
      <c r="BD297" s="9">
        <f t="shared" si="389"/>
        <v>9.1769550339430221</v>
      </c>
      <c r="BE297" s="11">
        <f t="shared" si="390"/>
        <v>1.8935030606585159</v>
      </c>
      <c r="BF297" s="9">
        <f t="shared" si="391"/>
        <v>0.33262095748771209</v>
      </c>
      <c r="BG297" s="9">
        <f t="shared" si="392"/>
        <v>24.000000000000004</v>
      </c>
      <c r="BH297" s="9"/>
      <c r="BI297" s="9">
        <f t="shared" si="393"/>
        <v>6.7926027381782079</v>
      </c>
      <c r="BJ297" s="9">
        <f t="shared" si="394"/>
        <v>1.2226044625736705</v>
      </c>
      <c r="BK297" s="9">
        <f t="shared" si="395"/>
        <v>1.5207200751877537E-2</v>
      </c>
      <c r="BL297" s="9">
        <f t="shared" si="396"/>
        <v>0.16572181466409919</v>
      </c>
      <c r="BM297" s="9">
        <f t="shared" si="397"/>
        <v>0</v>
      </c>
      <c r="BN297" s="9">
        <f t="shared" si="398"/>
        <v>5.7676327316216955E-2</v>
      </c>
      <c r="BO297" s="9">
        <f t="shared" si="399"/>
        <v>2.9758520393720924</v>
      </c>
      <c r="BP297" s="9">
        <f t="shared" si="400"/>
        <v>1.7855426178957161</v>
      </c>
      <c r="BQ297" s="9">
        <f t="shared" si="401"/>
        <v>0</v>
      </c>
      <c r="BR297" s="9">
        <f t="shared" si="402"/>
        <v>1.6695879377862324</v>
      </c>
      <c r="BS297" s="9">
        <f t="shared" si="403"/>
        <v>0</v>
      </c>
      <c r="BT297" s="9">
        <f t="shared" si="404"/>
        <v>0.33041206221376762</v>
      </c>
      <c r="BU297" s="9">
        <f t="shared" si="405"/>
        <v>0.91305607214472628</v>
      </c>
      <c r="BV297" s="9">
        <f t="shared" si="406"/>
        <v>0.38480053744771614</v>
      </c>
      <c r="BW297" s="9">
        <f t="shared" si="407"/>
        <v>3.2555452621325164E-2</v>
      </c>
      <c r="BX297" s="9">
        <f t="shared" si="408"/>
        <v>44.895785433899796</v>
      </c>
      <c r="BY297" s="10">
        <f t="shared" si="409"/>
        <v>0.61841960815336583</v>
      </c>
      <c r="BZ297" s="9">
        <f t="shared" si="410"/>
        <v>0</v>
      </c>
      <c r="CA297" s="9">
        <f t="shared" si="411"/>
        <v>0</v>
      </c>
      <c r="CB297" s="11">
        <f t="shared" si="412"/>
        <v>0</v>
      </c>
      <c r="CC297" s="9">
        <f t="shared" si="413"/>
        <v>1.9485932587618837</v>
      </c>
      <c r="CD297" s="9">
        <f t="shared" si="414"/>
        <v>24</v>
      </c>
      <c r="CE297" s="9"/>
      <c r="CF297" s="9">
        <f t="shared" si="415"/>
        <v>6.9455966660266695</v>
      </c>
      <c r="CG297" s="9">
        <f t="shared" si="416"/>
        <v>1.2501419273929912</v>
      </c>
      <c r="CH297" s="9">
        <f t="shared" si="417"/>
        <v>0.19573859341966049</v>
      </c>
      <c r="CI297" s="9">
        <f t="shared" si="418"/>
        <v>0.16945446801259098</v>
      </c>
      <c r="CJ297" s="9">
        <f t="shared" si="419"/>
        <v>0</v>
      </c>
      <c r="CK297" s="9">
        <f t="shared" si="420"/>
        <v>5.8975406358538256E-2</v>
      </c>
      <c r="CL297" s="9">
        <f t="shared" si="421"/>
        <v>3.0428789670091856</v>
      </c>
      <c r="CM297" s="9">
        <f t="shared" si="422"/>
        <v>1.8257594815902884</v>
      </c>
      <c r="CN297" s="9">
        <f t="shared" si="423"/>
        <v>0.29280691639026379</v>
      </c>
      <c r="CO297" s="9">
        <f t="shared" si="424"/>
        <v>1.7071930836097371</v>
      </c>
      <c r="CP297" s="9">
        <f t="shared" si="425"/>
        <v>8.8817841970012523E-16</v>
      </c>
      <c r="CQ297" s="9">
        <f t="shared" si="426"/>
        <v>0.57324364681641105</v>
      </c>
      <c r="CR297" s="9">
        <f t="shared" si="427"/>
        <v>0.39346763427813009</v>
      </c>
      <c r="CS297" s="9">
        <f t="shared" si="428"/>
        <v>3.3288718905458967E-2</v>
      </c>
      <c r="CT297" s="9">
        <f t="shared" si="429"/>
        <v>45.907000548655105</v>
      </c>
      <c r="CU297" s="10">
        <f t="shared" si="430"/>
        <v>5.0937405656461092E-2</v>
      </c>
      <c r="CV297" s="9">
        <f t="shared" si="431"/>
        <v>0</v>
      </c>
      <c r="CW297" s="9">
        <f t="shared" si="432"/>
        <v>0</v>
      </c>
      <c r="CX297" s="11">
        <f t="shared" si="433"/>
        <v>0</v>
      </c>
      <c r="CY297" s="9">
        <f t="shared" si="434"/>
        <v>1.9474353934246833</v>
      </c>
      <c r="CZ297" s="9">
        <f t="shared" si="435"/>
        <v>2.0014805954698164E-2</v>
      </c>
      <c r="DA297" s="9">
        <f t="shared" si="436"/>
        <v>3.2549800620618533E-2</v>
      </c>
      <c r="DB297" s="9">
        <f t="shared" si="437"/>
        <v>24</v>
      </c>
      <c r="DD297" s="9">
        <f t="shared" si="438"/>
        <v>6.9596672145592136</v>
      </c>
      <c r="DE297" s="9">
        <f t="shared" si="439"/>
        <v>1.2526744934931782</v>
      </c>
      <c r="DF297" s="9">
        <f t="shared" si="440"/>
        <v>0.21234170805239216</v>
      </c>
      <c r="DG297" s="9">
        <f t="shared" si="441"/>
        <v>0.16979775274835604</v>
      </c>
      <c r="DH297" s="9">
        <f t="shared" si="442"/>
        <v>0</v>
      </c>
      <c r="DI297" s="9">
        <f t="shared" si="443"/>
        <v>5.9094880085173322E-2</v>
      </c>
      <c r="DJ297" s="9">
        <f t="shared" si="444"/>
        <v>3.0490433007939823</v>
      </c>
      <c r="DK297" s="9">
        <f t="shared" si="445"/>
        <v>1.8294581468928857</v>
      </c>
      <c r="DL297" s="9">
        <f t="shared" si="446"/>
        <v>0.31973578857278895</v>
      </c>
      <c r="DM297" s="9">
        <f t="shared" si="447"/>
        <v>1.7106515543923626</v>
      </c>
      <c r="DN297" s="9">
        <f t="shared" si="448"/>
        <v>3.0387342965151554E-2</v>
      </c>
      <c r="DO297" s="9">
        <f t="shared" si="449"/>
        <v>0</v>
      </c>
      <c r="DP297" s="9">
        <f t="shared" si="450"/>
        <v>0.57237911403862785</v>
      </c>
      <c r="DQ297" s="9">
        <f t="shared" si="451"/>
        <v>0.39426473000802981</v>
      </c>
      <c r="DR297" s="9">
        <f t="shared" si="452"/>
        <v>3.3356155953342348E-2</v>
      </c>
      <c r="DS297" s="9">
        <f t="shared" si="453"/>
        <v>45.999999999999993</v>
      </c>
      <c r="DT297" s="9">
        <f t="shared" si="454"/>
        <v>1.9473289068428279</v>
      </c>
      <c r="IF297" s="17"/>
      <c r="IG297" s="17"/>
      <c r="IH297" s="17"/>
      <c r="II297" s="17"/>
      <c r="IJ297" s="17"/>
      <c r="IK297" s="17"/>
      <c r="IL297" s="17"/>
      <c r="IM297" s="17"/>
      <c r="IN297" s="17"/>
      <c r="IO297" s="17"/>
      <c r="IP297" s="17"/>
      <c r="IQ297" s="17"/>
      <c r="IR297" s="17"/>
      <c r="IS297" s="17"/>
      <c r="IT297" s="17"/>
      <c r="IU297" s="17"/>
      <c r="IV297" s="17"/>
    </row>
    <row r="298" spans="1:256" s="12" customFormat="1" x14ac:dyDescent="0.25">
      <c r="A298" s="16"/>
      <c r="B298" s="16"/>
      <c r="C298" s="9"/>
      <c r="D298" s="9"/>
      <c r="E298" s="9"/>
      <c r="F298" s="9"/>
      <c r="G298" s="9"/>
      <c r="H298" s="9"/>
      <c r="I298" s="9"/>
      <c r="J298" s="9"/>
      <c r="K298" s="9"/>
      <c r="L298" s="9"/>
      <c r="M298" s="9"/>
      <c r="N298" s="9"/>
      <c r="P298" s="17"/>
      <c r="Q298" s="9">
        <f>C298/'ST1.2-NatData'!R$1</f>
        <v>0</v>
      </c>
      <c r="R298" s="9">
        <f>D298/'ST1.2-NatData'!S$1</f>
        <v>0</v>
      </c>
      <c r="S298" s="9">
        <f>E298/'ST1.2-NatData'!T$1</f>
        <v>0</v>
      </c>
      <c r="T298" s="9">
        <f>F298/'ST1.2-NatData'!U$1</f>
        <v>0</v>
      </c>
      <c r="U298" s="9">
        <f>G298/'ST1.2-NatData'!V$1</f>
        <v>0</v>
      </c>
      <c r="V298" s="9">
        <f>H298/'ST1.2-NatData'!W$1</f>
        <v>0</v>
      </c>
      <c r="W298" s="9">
        <f>I298/'ST1.2-NatData'!X$1</f>
        <v>0</v>
      </c>
      <c r="X298" s="9">
        <f>J298/'ST1.2-NatData'!Y$1</f>
        <v>0</v>
      </c>
      <c r="Y298" s="9">
        <f>K298/'ST1.2-NatData'!Z$1</f>
        <v>0</v>
      </c>
      <c r="Z298" s="9">
        <f>L298/'ST1.2-NatData'!AA$1</f>
        <v>0</v>
      </c>
      <c r="AA298" s="9">
        <f>M298/'ST1.2-NatData'!AB$1</f>
        <v>0</v>
      </c>
      <c r="AB298" s="9">
        <f>N298/'ST1.2-NatData'!AC$1</f>
        <v>0</v>
      </c>
      <c r="AC298" s="9">
        <f>O298/'ST1.2-NatData'!AD$1</f>
        <v>0</v>
      </c>
      <c r="AD298" s="9">
        <f t="shared" si="364"/>
        <v>0</v>
      </c>
      <c r="AE298" s="9">
        <f t="shared" si="365"/>
        <v>0</v>
      </c>
      <c r="AF298" s="9">
        <f t="shared" si="366"/>
        <v>0</v>
      </c>
      <c r="AG298" s="9">
        <f t="shared" si="367"/>
        <v>0</v>
      </c>
      <c r="AH298" s="9" t="e">
        <f t="shared" si="368"/>
        <v>#DIV/0!</v>
      </c>
      <c r="AI298" s="9" t="e">
        <f t="shared" si="369"/>
        <v>#DIV/0!</v>
      </c>
      <c r="AJ298" s="9" t="e">
        <f t="shared" si="370"/>
        <v>#DIV/0!</v>
      </c>
      <c r="AK298" s="9" t="e">
        <f t="shared" si="371"/>
        <v>#DIV/0!</v>
      </c>
      <c r="AL298" s="9"/>
      <c r="AM298" s="9" t="e">
        <f t="shared" si="372"/>
        <v>#DIV/0!</v>
      </c>
      <c r="AN298" s="9" t="e">
        <f t="shared" si="373"/>
        <v>#DIV/0!</v>
      </c>
      <c r="AO298" s="9" t="e">
        <f t="shared" si="374"/>
        <v>#DIV/0!</v>
      </c>
      <c r="AP298" s="9" t="e">
        <f t="shared" si="375"/>
        <v>#DIV/0!</v>
      </c>
      <c r="AQ298" s="9" t="e">
        <f t="shared" si="376"/>
        <v>#DIV/0!</v>
      </c>
      <c r="AR298" s="9" t="e">
        <f t="shared" si="377"/>
        <v>#DIV/0!</v>
      </c>
      <c r="AS298" s="9" t="e">
        <f t="shared" si="378"/>
        <v>#DIV/0!</v>
      </c>
      <c r="AT298" s="9" t="e">
        <f t="shared" si="379"/>
        <v>#DIV/0!</v>
      </c>
      <c r="AU298" s="9" t="e">
        <f t="shared" si="380"/>
        <v>#DIV/0!</v>
      </c>
      <c r="AV298" s="9" t="e">
        <f t="shared" si="381"/>
        <v>#DIV/0!</v>
      </c>
      <c r="AW298" s="9" t="e">
        <f t="shared" si="382"/>
        <v>#DIV/0!</v>
      </c>
      <c r="AX298" s="9" t="e">
        <f t="shared" si="383"/>
        <v>#DIV/0!</v>
      </c>
      <c r="AY298" s="9" t="e">
        <f t="shared" si="384"/>
        <v>#DIV/0!</v>
      </c>
      <c r="AZ298" s="9" t="e">
        <f t="shared" si="385"/>
        <v>#DIV/0!</v>
      </c>
      <c r="BA298" s="9" t="e">
        <f t="shared" si="386"/>
        <v>#DIV/0!</v>
      </c>
      <c r="BB298" s="10" t="e">
        <f t="shared" si="387"/>
        <v>#DIV/0!</v>
      </c>
      <c r="BC298" s="9" t="e">
        <f t="shared" si="388"/>
        <v>#DIV/0!</v>
      </c>
      <c r="BD298" s="9" t="e">
        <f t="shared" si="389"/>
        <v>#DIV/0!</v>
      </c>
      <c r="BE298" s="11" t="e">
        <f t="shared" si="390"/>
        <v>#DIV/0!</v>
      </c>
      <c r="BF298" s="9" t="e">
        <f t="shared" si="391"/>
        <v>#DIV/0!</v>
      </c>
      <c r="BG298" s="9" t="e">
        <f t="shared" si="392"/>
        <v>#DIV/0!</v>
      </c>
      <c r="BH298" s="9"/>
      <c r="BI298" s="9" t="e">
        <f t="shared" si="393"/>
        <v>#DIV/0!</v>
      </c>
      <c r="BJ298" s="9" t="e">
        <f t="shared" si="394"/>
        <v>#DIV/0!</v>
      </c>
      <c r="BK298" s="9" t="e">
        <f t="shared" si="395"/>
        <v>#DIV/0!</v>
      </c>
      <c r="BL298" s="9" t="e">
        <f t="shared" si="396"/>
        <v>#DIV/0!</v>
      </c>
      <c r="BM298" s="9" t="e">
        <f t="shared" si="397"/>
        <v>#DIV/0!</v>
      </c>
      <c r="BN298" s="9" t="e">
        <f t="shared" si="398"/>
        <v>#DIV/0!</v>
      </c>
      <c r="BO298" s="9" t="e">
        <f t="shared" si="399"/>
        <v>#DIV/0!</v>
      </c>
      <c r="BP298" s="9" t="e">
        <f t="shared" si="400"/>
        <v>#DIV/0!</v>
      </c>
      <c r="BQ298" s="9" t="e">
        <f t="shared" si="401"/>
        <v>#DIV/0!</v>
      </c>
      <c r="BR298" s="9" t="e">
        <f t="shared" si="402"/>
        <v>#DIV/0!</v>
      </c>
      <c r="BS298" s="9" t="e">
        <f t="shared" si="403"/>
        <v>#DIV/0!</v>
      </c>
      <c r="BT298" s="9" t="e">
        <f t="shared" si="404"/>
        <v>#DIV/0!</v>
      </c>
      <c r="BU298" s="9" t="e">
        <f t="shared" si="405"/>
        <v>#DIV/0!</v>
      </c>
      <c r="BV298" s="9" t="e">
        <f t="shared" si="406"/>
        <v>#DIV/0!</v>
      </c>
      <c r="BW298" s="9" t="e">
        <f t="shared" si="407"/>
        <v>#DIV/0!</v>
      </c>
      <c r="BX298" s="9" t="e">
        <f t="shared" si="408"/>
        <v>#DIV/0!</v>
      </c>
      <c r="BY298" s="10" t="e">
        <f t="shared" si="409"/>
        <v>#DIV/0!</v>
      </c>
      <c r="BZ298" s="9" t="e">
        <f t="shared" si="410"/>
        <v>#DIV/0!</v>
      </c>
      <c r="CA298" s="9" t="e">
        <f t="shared" si="411"/>
        <v>#DIV/0!</v>
      </c>
      <c r="CB298" s="11" t="e">
        <f t="shared" si="412"/>
        <v>#DIV/0!</v>
      </c>
      <c r="CC298" s="9" t="e">
        <f t="shared" si="413"/>
        <v>#DIV/0!</v>
      </c>
      <c r="CD298" s="9" t="e">
        <f t="shared" si="414"/>
        <v>#DIV/0!</v>
      </c>
      <c r="CE298" s="9"/>
      <c r="CF298" s="9" t="e">
        <f t="shared" si="415"/>
        <v>#DIV/0!</v>
      </c>
      <c r="CG298" s="9" t="e">
        <f t="shared" si="416"/>
        <v>#DIV/0!</v>
      </c>
      <c r="CH298" s="9" t="e">
        <f t="shared" si="417"/>
        <v>#DIV/0!</v>
      </c>
      <c r="CI298" s="9" t="e">
        <f t="shared" si="418"/>
        <v>#DIV/0!</v>
      </c>
      <c r="CJ298" s="9" t="e">
        <f t="shared" si="419"/>
        <v>#DIV/0!</v>
      </c>
      <c r="CK298" s="9" t="e">
        <f t="shared" si="420"/>
        <v>#DIV/0!</v>
      </c>
      <c r="CL298" s="9" t="e">
        <f t="shared" si="421"/>
        <v>#DIV/0!</v>
      </c>
      <c r="CM298" s="9" t="e">
        <f t="shared" si="422"/>
        <v>#DIV/0!</v>
      </c>
      <c r="CN298" s="9" t="e">
        <f t="shared" si="423"/>
        <v>#DIV/0!</v>
      </c>
      <c r="CO298" s="9" t="e">
        <f t="shared" si="424"/>
        <v>#DIV/0!</v>
      </c>
      <c r="CP298" s="9" t="e">
        <f t="shared" si="425"/>
        <v>#DIV/0!</v>
      </c>
      <c r="CQ298" s="9" t="e">
        <f t="shared" si="426"/>
        <v>#DIV/0!</v>
      </c>
      <c r="CR298" s="9" t="e">
        <f t="shared" si="427"/>
        <v>#DIV/0!</v>
      </c>
      <c r="CS298" s="9" t="e">
        <f t="shared" si="428"/>
        <v>#DIV/0!</v>
      </c>
      <c r="CT298" s="9" t="e">
        <f t="shared" si="429"/>
        <v>#DIV/0!</v>
      </c>
      <c r="CU298" s="10" t="e">
        <f t="shared" si="430"/>
        <v>#DIV/0!</v>
      </c>
      <c r="CV298" s="9" t="e">
        <f t="shared" si="431"/>
        <v>#DIV/0!</v>
      </c>
      <c r="CW298" s="9" t="e">
        <f t="shared" si="432"/>
        <v>#DIV/0!</v>
      </c>
      <c r="CX298" s="11" t="e">
        <f t="shared" si="433"/>
        <v>#DIV/0!</v>
      </c>
      <c r="CY298" s="9" t="e">
        <f t="shared" si="434"/>
        <v>#DIV/0!</v>
      </c>
      <c r="CZ298" s="9" t="e">
        <f t="shared" si="435"/>
        <v>#DIV/0!</v>
      </c>
      <c r="DA298" s="9" t="e">
        <f t="shared" si="436"/>
        <v>#DIV/0!</v>
      </c>
      <c r="DB298" s="9" t="e">
        <f t="shared" si="437"/>
        <v>#DIV/0!</v>
      </c>
      <c r="DD298" s="9" t="e">
        <f t="shared" si="438"/>
        <v>#DIV/0!</v>
      </c>
      <c r="DE298" s="9" t="e">
        <f t="shared" si="439"/>
        <v>#DIV/0!</v>
      </c>
      <c r="DF298" s="9" t="e">
        <f t="shared" si="440"/>
        <v>#DIV/0!</v>
      </c>
      <c r="DG298" s="9" t="e">
        <f t="shared" si="441"/>
        <v>#DIV/0!</v>
      </c>
      <c r="DH298" s="9" t="e">
        <f t="shared" si="442"/>
        <v>#DIV/0!</v>
      </c>
      <c r="DI298" s="9" t="e">
        <f t="shared" si="443"/>
        <v>#DIV/0!</v>
      </c>
      <c r="DJ298" s="9" t="e">
        <f t="shared" si="444"/>
        <v>#DIV/0!</v>
      </c>
      <c r="DK298" s="9" t="e">
        <f t="shared" si="445"/>
        <v>#DIV/0!</v>
      </c>
      <c r="DL298" s="9" t="e">
        <f t="shared" si="446"/>
        <v>#DIV/0!</v>
      </c>
      <c r="DM298" s="9" t="e">
        <f t="shared" si="447"/>
        <v>#DIV/0!</v>
      </c>
      <c r="DN298" s="9" t="e">
        <f t="shared" si="448"/>
        <v>#DIV/0!</v>
      </c>
      <c r="DO298" s="9" t="e">
        <f t="shared" si="449"/>
        <v>#DIV/0!</v>
      </c>
      <c r="DP298" s="9" t="e">
        <f t="shared" si="450"/>
        <v>#DIV/0!</v>
      </c>
      <c r="DQ298" s="9" t="e">
        <f t="shared" si="451"/>
        <v>#DIV/0!</v>
      </c>
      <c r="DR298" s="9" t="e">
        <f t="shared" si="452"/>
        <v>#DIV/0!</v>
      </c>
      <c r="DS298" s="9" t="e">
        <f t="shared" si="453"/>
        <v>#DIV/0!</v>
      </c>
      <c r="DT298" s="9" t="e">
        <f t="shared" si="454"/>
        <v>#DIV/0!</v>
      </c>
      <c r="IF298" s="17"/>
      <c r="IG298" s="17"/>
      <c r="IH298" s="17"/>
      <c r="II298" s="17"/>
      <c r="IJ298" s="17"/>
      <c r="IK298" s="17"/>
      <c r="IL298" s="17"/>
      <c r="IM298" s="17"/>
      <c r="IN298" s="17"/>
      <c r="IO298" s="17"/>
      <c r="IP298" s="17"/>
      <c r="IQ298" s="17"/>
      <c r="IR298" s="17"/>
      <c r="IS298" s="17"/>
      <c r="IT298" s="17"/>
      <c r="IU298" s="17"/>
      <c r="IV298" s="17"/>
    </row>
    <row r="299" spans="1:256" s="12" customFormat="1" x14ac:dyDescent="0.25">
      <c r="A299" s="16" t="s">
        <v>206</v>
      </c>
      <c r="B299" s="16" t="s">
        <v>207</v>
      </c>
      <c r="C299" s="9">
        <v>47.344900000000003</v>
      </c>
      <c r="D299" s="9">
        <v>1.6001000000000001</v>
      </c>
      <c r="E299" s="9">
        <v>7.4009</v>
      </c>
      <c r="F299" s="9"/>
      <c r="G299" s="9">
        <v>15.000500000000001</v>
      </c>
      <c r="H299" s="9">
        <v>0.46290000000000003</v>
      </c>
      <c r="I299" s="9">
        <v>13.8492</v>
      </c>
      <c r="J299" s="9">
        <v>10.8033</v>
      </c>
      <c r="K299" s="9">
        <v>1.4297</v>
      </c>
      <c r="L299" s="9">
        <v>0.19440000000000002</v>
      </c>
      <c r="M299" s="9">
        <v>4.6900000000000004E-2</v>
      </c>
      <c r="N299" s="9">
        <v>0.13739999999999999</v>
      </c>
      <c r="P299" s="17"/>
      <c r="Q299" s="9">
        <f>C299/'ST1.2-NatData'!R$1</f>
        <v>0.78797849677118703</v>
      </c>
      <c r="R299" s="9">
        <f>D299/'ST1.2-NatData'!S$1</f>
        <v>2.0026533498541908E-2</v>
      </c>
      <c r="S299" s="9">
        <f>E299/'ST1.2-NatData'!T$1</f>
        <v>7.2585596453545967E-2</v>
      </c>
      <c r="T299" s="9">
        <f>F299/'ST1.2-NatData'!U$1</f>
        <v>0</v>
      </c>
      <c r="U299" s="9">
        <f>G299/'ST1.2-NatData'!V$1</f>
        <v>0.20878684965064165</v>
      </c>
      <c r="V299" s="9">
        <f>H299/'ST1.2-NatData'!W$1</f>
        <v>6.5255085498399992E-3</v>
      </c>
      <c r="W299" s="9">
        <f>I299/'ST1.2-NatData'!X$1</f>
        <v>0.3436184994045256</v>
      </c>
      <c r="X299" s="9">
        <f>J299/'ST1.2-NatData'!Y$1</f>
        <v>0.1926443053549457</v>
      </c>
      <c r="Y299" s="9">
        <f>K299/'ST1.2-NatData'!Z$1</f>
        <v>2.3067490601655399E-2</v>
      </c>
      <c r="Z299" s="9">
        <f>L299/'ST1.2-NatData'!AA$1</f>
        <v>2.0637819015669459E-3</v>
      </c>
      <c r="AA299" s="9">
        <f>M299/'ST1.2-NatData'!AB$1</f>
        <v>2.4686809137803981E-3</v>
      </c>
      <c r="AB299" s="9">
        <f>N299/'ST1.2-NatData'!AC$1</f>
        <v>3.8755535497701178E-3</v>
      </c>
      <c r="AC299" s="9">
        <f>O299/'ST1.2-NatData'!AD$1</f>
        <v>0</v>
      </c>
      <c r="AD299" s="9">
        <f t="shared" si="364"/>
        <v>2.6136454025950466</v>
      </c>
      <c r="AE299" s="9">
        <f t="shared" si="365"/>
        <v>1.7550139311432187</v>
      </c>
      <c r="AF299" s="9">
        <f t="shared" si="366"/>
        <v>1.512107080781828</v>
      </c>
      <c r="AG299" s="9">
        <f t="shared" si="367"/>
        <v>1.7047513861367736</v>
      </c>
      <c r="AH299" s="9">
        <f t="shared" si="368"/>
        <v>9.1167367483958248</v>
      </c>
      <c r="AI299" s="9">
        <f t="shared" si="369"/>
        <v>8.5972747335317088</v>
      </c>
      <c r="AJ299" s="9">
        <f t="shared" si="370"/>
        <v>8.7989369722656665</v>
      </c>
      <c r="AK299" s="9">
        <f t="shared" si="371"/>
        <v>8.8106628514297718</v>
      </c>
      <c r="AL299" s="9"/>
      <c r="AM299" s="9">
        <f t="shared" si="372"/>
        <v>7.1837925184595814</v>
      </c>
      <c r="AN299" s="9">
        <f t="shared" si="373"/>
        <v>1.3234875491845444</v>
      </c>
      <c r="AO299" s="9">
        <f t="shared" si="374"/>
        <v>0.50728006764412648</v>
      </c>
      <c r="AP299" s="9">
        <f t="shared" si="375"/>
        <v>0.18257663388913703</v>
      </c>
      <c r="AQ299" s="9">
        <f t="shared" si="376"/>
        <v>0</v>
      </c>
      <c r="AR299" s="9">
        <f t="shared" si="377"/>
        <v>5.9491343598297469E-2</v>
      </c>
      <c r="AS299" s="9">
        <f t="shared" si="378"/>
        <v>3.1326794009498675</v>
      </c>
      <c r="AT299" s="9">
        <f t="shared" si="379"/>
        <v>1.9034547447917987</v>
      </c>
      <c r="AU299" s="9">
        <f t="shared" si="380"/>
        <v>0.78548219087322746</v>
      </c>
      <c r="AV299" s="9">
        <f t="shared" si="381"/>
        <v>1.7562874179986201</v>
      </c>
      <c r="AW299" s="9">
        <f t="shared" si="382"/>
        <v>0.54176960887184755</v>
      </c>
      <c r="AX299" s="9">
        <f t="shared" si="383"/>
        <v>0</v>
      </c>
      <c r="AY299" s="9">
        <f t="shared" si="384"/>
        <v>0.42060047852277416</v>
      </c>
      <c r="AZ299" s="9">
        <f t="shared" si="385"/>
        <v>3.7629912605379179E-2</v>
      </c>
      <c r="BA299" s="9">
        <f t="shared" si="386"/>
        <v>47.597995462753829</v>
      </c>
      <c r="BB299" s="10">
        <f t="shared" si="387"/>
        <v>0</v>
      </c>
      <c r="BC299" s="9">
        <f t="shared" si="388"/>
        <v>1.5979954627538291</v>
      </c>
      <c r="BD299" s="9">
        <f t="shared" si="389"/>
        <v>8.752464259605933</v>
      </c>
      <c r="BE299" s="11">
        <f t="shared" si="390"/>
        <v>1.8316533743866374</v>
      </c>
      <c r="BF299" s="9">
        <f t="shared" si="391"/>
        <v>0.34416582177188065</v>
      </c>
      <c r="BG299" s="9">
        <f t="shared" si="392"/>
        <v>24.000000000000004</v>
      </c>
      <c r="BH299" s="9"/>
      <c r="BI299" s="9">
        <f t="shared" si="393"/>
        <v>6.7744676208572239</v>
      </c>
      <c r="BJ299" s="9">
        <f t="shared" si="394"/>
        <v>1.248076628816799</v>
      </c>
      <c r="BK299" s="9">
        <f t="shared" si="395"/>
        <v>2.2544249674023575E-2</v>
      </c>
      <c r="BL299" s="9">
        <f t="shared" si="396"/>
        <v>0.17217361044724072</v>
      </c>
      <c r="BM299" s="9">
        <f t="shared" si="397"/>
        <v>0</v>
      </c>
      <c r="BN299" s="9">
        <f t="shared" si="398"/>
        <v>5.6101589778984565E-2</v>
      </c>
      <c r="BO299" s="9">
        <f t="shared" si="399"/>
        <v>2.9541826429046085</v>
      </c>
      <c r="BP299" s="9">
        <f t="shared" si="400"/>
        <v>1.7949979071951452</v>
      </c>
      <c r="BQ299" s="9">
        <f t="shared" si="401"/>
        <v>0</v>
      </c>
      <c r="BR299" s="9">
        <f t="shared" si="402"/>
        <v>1.656216018986842</v>
      </c>
      <c r="BS299" s="9">
        <f t="shared" si="403"/>
        <v>0</v>
      </c>
      <c r="BT299" s="9">
        <f t="shared" si="404"/>
        <v>0.34378398101315799</v>
      </c>
      <c r="BU299" s="9">
        <f t="shared" si="405"/>
        <v>0.91166307278625058</v>
      </c>
      <c r="BV299" s="9">
        <f t="shared" si="406"/>
        <v>0.39663510823118425</v>
      </c>
      <c r="BW299" s="9">
        <f t="shared" si="407"/>
        <v>3.5485799995723058E-2</v>
      </c>
      <c r="BX299" s="9">
        <f t="shared" si="408"/>
        <v>44.885912037626326</v>
      </c>
      <c r="BY299" s="10">
        <f t="shared" si="409"/>
        <v>0.62066254111378993</v>
      </c>
      <c r="BZ299" s="9">
        <f t="shared" si="410"/>
        <v>0</v>
      </c>
      <c r="CA299" s="9">
        <f t="shared" si="411"/>
        <v>0</v>
      </c>
      <c r="CB299" s="11">
        <f t="shared" si="412"/>
        <v>0</v>
      </c>
      <c r="CC299" s="9">
        <f t="shared" si="413"/>
        <v>1.9454568733429161</v>
      </c>
      <c r="CD299" s="9">
        <f t="shared" si="414"/>
        <v>24</v>
      </c>
      <c r="CE299" s="9"/>
      <c r="CF299" s="9">
        <f t="shared" si="415"/>
        <v>6.9333731285903193</v>
      </c>
      <c r="CG299" s="9">
        <f t="shared" si="416"/>
        <v>1.2773521765781226</v>
      </c>
      <c r="CH299" s="9">
        <f t="shared" si="417"/>
        <v>0.21072530516844168</v>
      </c>
      <c r="CI299" s="9">
        <f t="shared" si="418"/>
        <v>0.17621220602663729</v>
      </c>
      <c r="CJ299" s="9">
        <f t="shared" si="419"/>
        <v>0</v>
      </c>
      <c r="CK299" s="9">
        <f t="shared" si="420"/>
        <v>5.7417538442022881E-2</v>
      </c>
      <c r="CL299" s="9">
        <f t="shared" si="421"/>
        <v>3.0234775187649281</v>
      </c>
      <c r="CM299" s="9">
        <f t="shared" si="422"/>
        <v>1.8371023307139038</v>
      </c>
      <c r="CN299" s="9">
        <f t="shared" si="423"/>
        <v>0.30493489911593397</v>
      </c>
      <c r="CO299" s="9">
        <f t="shared" si="424"/>
        <v>1.6950651008840685</v>
      </c>
      <c r="CP299" s="9">
        <f t="shared" si="425"/>
        <v>2.6645352591003757E-15</v>
      </c>
      <c r="CQ299" s="9">
        <f t="shared" si="426"/>
        <v>0.55774303442262685</v>
      </c>
      <c r="CR299" s="9">
        <f t="shared" si="427"/>
        <v>0.40593879182459291</v>
      </c>
      <c r="CS299" s="9">
        <f t="shared" si="428"/>
        <v>3.6318173752780285E-2</v>
      </c>
      <c r="CT299" s="9">
        <f t="shared" si="429"/>
        <v>45.938779811389409</v>
      </c>
      <c r="CU299" s="10">
        <f t="shared" si="430"/>
        <v>3.3324321452904801E-2</v>
      </c>
      <c r="CV299" s="9">
        <f t="shared" si="431"/>
        <v>0</v>
      </c>
      <c r="CW299" s="9">
        <f t="shared" si="432"/>
        <v>0</v>
      </c>
      <c r="CX299" s="11">
        <f t="shared" si="433"/>
        <v>0</v>
      </c>
      <c r="CY299" s="9">
        <f t="shared" si="434"/>
        <v>1.9441774808179433</v>
      </c>
      <c r="CZ299" s="9">
        <f t="shared" si="435"/>
        <v>2.1721767764988936E-2</v>
      </c>
      <c r="DA299" s="9">
        <f t="shared" si="436"/>
        <v>3.4100751417067733E-2</v>
      </c>
      <c r="DB299" s="9">
        <f t="shared" si="437"/>
        <v>24.000000000000004</v>
      </c>
      <c r="DD299" s="9">
        <f t="shared" si="438"/>
        <v>6.9426128692273714</v>
      </c>
      <c r="DE299" s="9">
        <f t="shared" si="439"/>
        <v>1.2790544364442602</v>
      </c>
      <c r="DF299" s="9">
        <f t="shared" si="440"/>
        <v>0.22166730567163206</v>
      </c>
      <c r="DG299" s="9">
        <f t="shared" si="441"/>
        <v>0.17644703473851708</v>
      </c>
      <c r="DH299" s="9">
        <f t="shared" si="442"/>
        <v>0</v>
      </c>
      <c r="DI299" s="9">
        <f t="shared" si="443"/>
        <v>5.7494055766762642E-2</v>
      </c>
      <c r="DJ299" s="9">
        <f t="shared" si="444"/>
        <v>3.0275067477674966</v>
      </c>
      <c r="DK299" s="9">
        <f t="shared" si="445"/>
        <v>1.8395505400839613</v>
      </c>
      <c r="DL299" s="9">
        <f t="shared" si="446"/>
        <v>0.3226656840283697</v>
      </c>
      <c r="DM299" s="9">
        <f t="shared" si="447"/>
        <v>1.6973240247303134</v>
      </c>
      <c r="DN299" s="9">
        <f t="shared" si="448"/>
        <v>1.9989708758683111E-2</v>
      </c>
      <c r="DO299" s="9">
        <f t="shared" si="449"/>
        <v>0</v>
      </c>
      <c r="DP299" s="9">
        <f t="shared" si="450"/>
        <v>0.55715366189340088</v>
      </c>
      <c r="DQ299" s="9">
        <f t="shared" si="451"/>
        <v>0.40647976503942124</v>
      </c>
      <c r="DR299" s="9">
        <f t="shared" si="452"/>
        <v>3.6366573067177964E-2</v>
      </c>
      <c r="DS299" s="9">
        <f t="shared" si="453"/>
        <v>46</v>
      </c>
      <c r="DT299" s="9">
        <f t="shared" si="454"/>
        <v>1.944103089091235</v>
      </c>
      <c r="IF299" s="17"/>
      <c r="IG299" s="17"/>
      <c r="IH299" s="17"/>
      <c r="II299" s="17"/>
      <c r="IJ299" s="17"/>
      <c r="IK299" s="17"/>
      <c r="IL299" s="17"/>
      <c r="IM299" s="17"/>
      <c r="IN299" s="17"/>
      <c r="IO299" s="17"/>
      <c r="IP299" s="17"/>
      <c r="IQ299" s="17"/>
      <c r="IR299" s="17"/>
      <c r="IS299" s="17"/>
      <c r="IT299" s="17"/>
      <c r="IU299" s="17"/>
      <c r="IV299" s="17"/>
    </row>
    <row r="300" spans="1:256" s="12" customFormat="1" x14ac:dyDescent="0.25">
      <c r="A300" s="16" t="s">
        <v>206</v>
      </c>
      <c r="B300" s="16" t="s">
        <v>207</v>
      </c>
      <c r="C300" s="9">
        <v>47.258000000000003</v>
      </c>
      <c r="D300" s="9">
        <v>1.6137999999999999</v>
      </c>
      <c r="E300" s="9">
        <v>7.4343000000000004</v>
      </c>
      <c r="F300" s="9"/>
      <c r="G300" s="9">
        <v>14.9411</v>
      </c>
      <c r="H300" s="9">
        <v>0.47020000000000001</v>
      </c>
      <c r="I300" s="9">
        <v>13.71</v>
      </c>
      <c r="J300" s="9">
        <v>10.726100000000001</v>
      </c>
      <c r="K300" s="9">
        <v>1.4403000000000001</v>
      </c>
      <c r="L300" s="9">
        <v>0.20400000000000001</v>
      </c>
      <c r="M300" s="9">
        <v>4.2599999999999999E-2</v>
      </c>
      <c r="N300" s="9">
        <v>0.13830000000000001</v>
      </c>
      <c r="P300" s="17"/>
      <c r="Q300" s="9">
        <f>C300/'ST1.2-NatData'!R$1</f>
        <v>0.78653218826975568</v>
      </c>
      <c r="R300" s="9">
        <f>D300/'ST1.2-NatData'!S$1</f>
        <v>2.0197999974968395E-2</v>
      </c>
      <c r="S300" s="9">
        <f>E300/'ST1.2-NatData'!T$1</f>
        <v>7.2913172683673172E-2</v>
      </c>
      <c r="T300" s="9">
        <f>F300/'ST1.2-NatData'!U$1</f>
        <v>0</v>
      </c>
      <c r="U300" s="9">
        <f>G300/'ST1.2-NatData'!V$1</f>
        <v>0.20796008128497062</v>
      </c>
      <c r="V300" s="9">
        <f>H300/'ST1.2-NatData'!W$1</f>
        <v>6.6284167641710249E-3</v>
      </c>
      <c r="W300" s="9">
        <f>I300/'ST1.2-NatData'!X$1</f>
        <v>0.34016474791583962</v>
      </c>
      <c r="X300" s="9">
        <f>J300/'ST1.2-NatData'!Y$1</f>
        <v>0.1912676759571319</v>
      </c>
      <c r="Y300" s="9">
        <f>K300/'ST1.2-NatData'!Z$1</f>
        <v>2.3238516271640398E-2</v>
      </c>
      <c r="Z300" s="9">
        <f>L300/'ST1.2-NatData'!AA$1</f>
        <v>2.1656970571998814E-3</v>
      </c>
      <c r="AA300" s="9">
        <f>M300/'ST1.2-NatData'!AB$1</f>
        <v>2.2423412990841139E-3</v>
      </c>
      <c r="AB300" s="9">
        <f>N300/'ST1.2-NatData'!AC$1</f>
        <v>3.9009392717118435E-3</v>
      </c>
      <c r="AC300" s="9">
        <f>O300/'ST1.2-NatData'!AD$1</f>
        <v>0</v>
      </c>
      <c r="AD300" s="9">
        <f t="shared" si="364"/>
        <v>2.6066966700768188</v>
      </c>
      <c r="AE300" s="9">
        <f t="shared" si="365"/>
        <v>1.7493858821918642</v>
      </c>
      <c r="AF300" s="9">
        <f t="shared" si="366"/>
        <v>1.5073097795770516</v>
      </c>
      <c r="AG300" s="9">
        <f t="shared" si="367"/>
        <v>1.6985774555341835</v>
      </c>
      <c r="AH300" s="9">
        <f t="shared" si="368"/>
        <v>9.1460667213988618</v>
      </c>
      <c r="AI300" s="9">
        <f t="shared" si="369"/>
        <v>8.6246372020805016</v>
      </c>
      <c r="AJ300" s="9">
        <f t="shared" si="370"/>
        <v>8.8309190441260554</v>
      </c>
      <c r="AK300" s="9">
        <f t="shared" si="371"/>
        <v>8.8338373371078536</v>
      </c>
      <c r="AL300" s="9"/>
      <c r="AM300" s="9">
        <f t="shared" si="372"/>
        <v>7.1936758724430367</v>
      </c>
      <c r="AN300" s="9">
        <f t="shared" si="373"/>
        <v>1.3337374844675034</v>
      </c>
      <c r="AO300" s="9">
        <f t="shared" si="374"/>
        <v>0.52741335691053948</v>
      </c>
      <c r="AP300" s="9">
        <f t="shared" si="375"/>
        <v>0.18473225540987348</v>
      </c>
      <c r="AQ300" s="9">
        <f t="shared" si="376"/>
        <v>0</v>
      </c>
      <c r="AR300" s="9">
        <f t="shared" si="377"/>
        <v>6.0623941982346941E-2</v>
      </c>
      <c r="AS300" s="9">
        <f t="shared" si="378"/>
        <v>3.1111694807060934</v>
      </c>
      <c r="AT300" s="9">
        <f t="shared" si="379"/>
        <v>1.9020167788198721</v>
      </c>
      <c r="AU300" s="9">
        <f t="shared" si="380"/>
        <v>0.7859558138287257</v>
      </c>
      <c r="AV300" s="9">
        <f t="shared" si="381"/>
        <v>1.7493469259508252</v>
      </c>
      <c r="AW300" s="9">
        <f t="shared" si="382"/>
        <v>0.53530273977955112</v>
      </c>
      <c r="AX300" s="9">
        <f t="shared" si="383"/>
        <v>0</v>
      </c>
      <c r="AY300" s="9">
        <f t="shared" si="384"/>
        <v>0.42508204065347238</v>
      </c>
      <c r="AZ300" s="9">
        <f t="shared" si="385"/>
        <v>3.9615219566974565E-2</v>
      </c>
      <c r="BA300" s="9">
        <f t="shared" si="386"/>
        <v>47.625856479952873</v>
      </c>
      <c r="BB300" s="10">
        <f t="shared" si="387"/>
        <v>0</v>
      </c>
      <c r="BC300" s="9">
        <f t="shared" si="388"/>
        <v>1.6258564799528727</v>
      </c>
      <c r="BD300" s="9">
        <f t="shared" si="389"/>
        <v>8.8011510298811348</v>
      </c>
      <c r="BE300" s="11">
        <f t="shared" si="390"/>
        <v>1.8127958537625641</v>
      </c>
      <c r="BF300" s="9">
        <f t="shared" si="391"/>
        <v>0.31795666605835415</v>
      </c>
      <c r="BG300" s="9">
        <f t="shared" si="392"/>
        <v>24</v>
      </c>
      <c r="BH300" s="9"/>
      <c r="BI300" s="9">
        <f t="shared" si="393"/>
        <v>6.7835547715851199</v>
      </c>
      <c r="BJ300" s="9">
        <f t="shared" si="394"/>
        <v>1.2576993232986549</v>
      </c>
      <c r="BK300" s="9">
        <f t="shared" si="395"/>
        <v>4.1254094883774073E-2</v>
      </c>
      <c r="BL300" s="9">
        <f t="shared" si="396"/>
        <v>0.17420042199173347</v>
      </c>
      <c r="BM300" s="9">
        <f t="shared" si="397"/>
        <v>0</v>
      </c>
      <c r="BN300" s="9">
        <f t="shared" si="398"/>
        <v>5.7167689815163479E-2</v>
      </c>
      <c r="BO300" s="9">
        <f t="shared" si="399"/>
        <v>2.9337975397112861</v>
      </c>
      <c r="BP300" s="9">
        <f t="shared" si="400"/>
        <v>1.7935802535980427</v>
      </c>
      <c r="BQ300" s="9">
        <f t="shared" si="401"/>
        <v>0</v>
      </c>
      <c r="BR300" s="9">
        <f t="shared" si="402"/>
        <v>1.649614313615358</v>
      </c>
      <c r="BS300" s="9">
        <f t="shared" si="403"/>
        <v>0</v>
      </c>
      <c r="BT300" s="9">
        <f t="shared" si="404"/>
        <v>0.35038568638464196</v>
      </c>
      <c r="BU300" s="9">
        <f t="shared" si="405"/>
        <v>0.91218143965363152</v>
      </c>
      <c r="BV300" s="9">
        <f t="shared" si="406"/>
        <v>0.4008475439150857</v>
      </c>
      <c r="BW300" s="9">
        <f t="shared" si="407"/>
        <v>3.7356702815924722E-2</v>
      </c>
      <c r="BX300" s="9">
        <f t="shared" si="408"/>
        <v>44.910642584414092</v>
      </c>
      <c r="BY300" s="10">
        <f t="shared" si="409"/>
        <v>0.60736474623902903</v>
      </c>
      <c r="BZ300" s="9">
        <f t="shared" si="410"/>
        <v>0</v>
      </c>
      <c r="CA300" s="9">
        <f t="shared" si="411"/>
        <v>0</v>
      </c>
      <c r="CB300" s="11">
        <f t="shared" si="412"/>
        <v>0</v>
      </c>
      <c r="CC300" s="9">
        <f t="shared" si="413"/>
        <v>1.9470164338462947</v>
      </c>
      <c r="CD300" s="9">
        <f t="shared" si="414"/>
        <v>23.999999999999996</v>
      </c>
      <c r="CE300" s="9"/>
      <c r="CF300" s="9">
        <f t="shared" si="415"/>
        <v>6.9458020802095257</v>
      </c>
      <c r="CG300" s="9">
        <f t="shared" si="416"/>
        <v>1.2877806504398022</v>
      </c>
      <c r="CH300" s="9">
        <f t="shared" si="417"/>
        <v>0.23358273064932789</v>
      </c>
      <c r="CI300" s="9">
        <f t="shared" si="418"/>
        <v>0.178366902632206</v>
      </c>
      <c r="CJ300" s="9">
        <f t="shared" si="419"/>
        <v>0</v>
      </c>
      <c r="CK300" s="9">
        <f t="shared" si="420"/>
        <v>5.8535011835122309E-2</v>
      </c>
      <c r="CL300" s="9">
        <f t="shared" si="421"/>
        <v>3.0039673505103268</v>
      </c>
      <c r="CM300" s="9">
        <f t="shared" si="422"/>
        <v>1.8364786422374495</v>
      </c>
      <c r="CN300" s="9">
        <f t="shared" si="423"/>
        <v>0.31093063786443231</v>
      </c>
      <c r="CO300" s="9">
        <f t="shared" si="424"/>
        <v>1.6890693621355672</v>
      </c>
      <c r="CP300" s="9">
        <f t="shared" si="425"/>
        <v>0</v>
      </c>
      <c r="CQ300" s="9">
        <f t="shared" si="426"/>
        <v>0.55131489742660678</v>
      </c>
      <c r="CR300" s="9">
        <f t="shared" si="427"/>
        <v>0.41043491180092484</v>
      </c>
      <c r="CS300" s="9">
        <f t="shared" si="428"/>
        <v>3.8250190772468377E-2</v>
      </c>
      <c r="CT300" s="9">
        <f t="shared" si="429"/>
        <v>45.984803718696654</v>
      </c>
      <c r="CU300" s="10">
        <f t="shared" si="430"/>
        <v>8.2746844715995138E-3</v>
      </c>
      <c r="CV300" s="9">
        <f t="shared" si="431"/>
        <v>0</v>
      </c>
      <c r="CW300" s="9">
        <f t="shared" si="432"/>
        <v>0</v>
      </c>
      <c r="CX300" s="11">
        <f t="shared" si="433"/>
        <v>0</v>
      </c>
      <c r="CY300" s="9">
        <f t="shared" si="434"/>
        <v>1.9457491866139482</v>
      </c>
      <c r="CZ300" s="9">
        <f t="shared" si="435"/>
        <v>1.9801934481512261E-2</v>
      </c>
      <c r="DA300" s="9">
        <f t="shared" si="436"/>
        <v>3.4448878904539341E-2</v>
      </c>
      <c r="DB300" s="9">
        <f t="shared" si="437"/>
        <v>24</v>
      </c>
      <c r="DD300" s="9">
        <f t="shared" si="438"/>
        <v>6.948097411574512</v>
      </c>
      <c r="DE300" s="9">
        <f t="shared" si="439"/>
        <v>1.288206214440049</v>
      </c>
      <c r="DF300" s="9">
        <f t="shared" si="440"/>
        <v>0.23630362601456056</v>
      </c>
      <c r="DG300" s="9">
        <f t="shared" si="441"/>
        <v>0.17842584631377931</v>
      </c>
      <c r="DH300" s="9">
        <f t="shared" si="442"/>
        <v>0</v>
      </c>
      <c r="DI300" s="9">
        <f t="shared" si="443"/>
        <v>5.8554355497245615E-2</v>
      </c>
      <c r="DJ300" s="9">
        <f t="shared" si="444"/>
        <v>3.0049600509068246</v>
      </c>
      <c r="DK300" s="9">
        <f t="shared" si="445"/>
        <v>1.8370855306831575</v>
      </c>
      <c r="DL300" s="9">
        <f t="shared" si="446"/>
        <v>0.31532940941556831</v>
      </c>
      <c r="DM300" s="9">
        <f t="shared" si="447"/>
        <v>1.6896275372519578</v>
      </c>
      <c r="DN300" s="9">
        <f t="shared" si="448"/>
        <v>4.9569466675261076E-3</v>
      </c>
      <c r="DO300" s="9">
        <f t="shared" si="449"/>
        <v>0</v>
      </c>
      <c r="DP300" s="9">
        <f t="shared" si="450"/>
        <v>0.55116662355167545</v>
      </c>
      <c r="DQ300" s="9">
        <f t="shared" si="451"/>
        <v>0.41057054539881072</v>
      </c>
      <c r="DR300" s="9">
        <f t="shared" si="452"/>
        <v>3.8262831049513835E-2</v>
      </c>
      <c r="DS300" s="9">
        <f t="shared" si="453"/>
        <v>46.000000000000007</v>
      </c>
      <c r="DT300" s="9">
        <f t="shared" si="454"/>
        <v>1.9457312587213735</v>
      </c>
      <c r="IF300" s="17"/>
      <c r="IG300" s="17"/>
      <c r="IH300" s="17"/>
      <c r="II300" s="17"/>
      <c r="IJ300" s="17"/>
      <c r="IK300" s="17"/>
      <c r="IL300" s="17"/>
      <c r="IM300" s="17"/>
      <c r="IN300" s="17"/>
      <c r="IO300" s="17"/>
      <c r="IP300" s="17"/>
      <c r="IQ300" s="17"/>
      <c r="IR300" s="17"/>
      <c r="IS300" s="17"/>
      <c r="IT300" s="17"/>
      <c r="IU300" s="17"/>
      <c r="IV300" s="17"/>
    </row>
    <row r="301" spans="1:256" s="12" customFormat="1" x14ac:dyDescent="0.25">
      <c r="A301" s="16" t="s">
        <v>206</v>
      </c>
      <c r="B301" s="16" t="s">
        <v>207</v>
      </c>
      <c r="C301" s="9">
        <v>48.176099999999998</v>
      </c>
      <c r="D301" s="9">
        <v>1.4935</v>
      </c>
      <c r="E301" s="9">
        <v>6.9449000000000005</v>
      </c>
      <c r="F301" s="9"/>
      <c r="G301" s="9">
        <v>14.7155</v>
      </c>
      <c r="H301" s="9">
        <v>0.49130000000000001</v>
      </c>
      <c r="I301" s="9">
        <v>14.0352</v>
      </c>
      <c r="J301" s="9">
        <v>10.882400000000001</v>
      </c>
      <c r="K301" s="9">
        <v>1.3014999999999999</v>
      </c>
      <c r="L301" s="9">
        <v>0.18690000000000001</v>
      </c>
      <c r="M301" s="9">
        <v>4.65E-2</v>
      </c>
      <c r="N301" s="9">
        <v>0.1227</v>
      </c>
      <c r="P301" s="17"/>
      <c r="Q301" s="9">
        <f>C301/'ST1.2-NatData'!R$1</f>
        <v>0.80181246255242655</v>
      </c>
      <c r="R301" s="9">
        <f>D301/'ST1.2-NatData'!S$1</f>
        <v>1.8692349090727044E-2</v>
      </c>
      <c r="S301" s="9">
        <f>E301/'ST1.2-NatData'!T$1</f>
        <v>6.8113298221869151E-2</v>
      </c>
      <c r="T301" s="9">
        <f>F301/'ST1.2-NatData'!U$1</f>
        <v>0</v>
      </c>
      <c r="U301" s="9">
        <f>G301/'ST1.2-NatData'!V$1</f>
        <v>0.20482003173454333</v>
      </c>
      <c r="V301" s="9">
        <f>H301/'ST1.2-NatData'!W$1</f>
        <v>6.9258637946346766E-3</v>
      </c>
      <c r="W301" s="9">
        <f>I301/'ST1.2-NatData'!X$1</f>
        <v>0.34823342596268358</v>
      </c>
      <c r="X301" s="9">
        <f>J301/'ST1.2-NatData'!Y$1</f>
        <v>0.19405481552809431</v>
      </c>
      <c r="Y301" s="9">
        <f>K301/'ST1.2-NatData'!Z$1</f>
        <v>2.0999048064667063E-2</v>
      </c>
      <c r="Z301" s="9">
        <f>L301/'ST1.2-NatData'!AA$1</f>
        <v>1.9841606862287149E-3</v>
      </c>
      <c r="AA301" s="9">
        <f>M301/'ST1.2-NatData'!AB$1</f>
        <v>2.4476260659016735E-3</v>
      </c>
      <c r="AB301" s="9">
        <f>N301/'ST1.2-NatData'!AC$1</f>
        <v>3.4609200913885987E-3</v>
      </c>
      <c r="AC301" s="9">
        <f>O301/'ST1.2-NatData'!AD$1</f>
        <v>0</v>
      </c>
      <c r="AD301" s="9">
        <f t="shared" si="364"/>
        <v>2.6253211368014111</v>
      </c>
      <c r="AE301" s="9">
        <f t="shared" si="365"/>
        <v>1.7567319626086397</v>
      </c>
      <c r="AF301" s="9">
        <f t="shared" si="366"/>
        <v>1.5167107295787536</v>
      </c>
      <c r="AG301" s="9">
        <f t="shared" si="367"/>
        <v>1.710765545106848</v>
      </c>
      <c r="AH301" s="9">
        <f t="shared" si="368"/>
        <v>9.1078208517598647</v>
      </c>
      <c r="AI301" s="9">
        <f t="shared" si="369"/>
        <v>8.5711795574958298</v>
      </c>
      <c r="AJ301" s="9">
        <f t="shared" si="370"/>
        <v>8.7680045012030892</v>
      </c>
      <c r="AK301" s="9">
        <f t="shared" si="371"/>
        <v>8.7707026496470917</v>
      </c>
      <c r="AL301" s="9"/>
      <c r="AM301" s="9">
        <f t="shared" si="372"/>
        <v>7.3027642656359166</v>
      </c>
      <c r="AN301" s="9">
        <f t="shared" si="373"/>
        <v>1.2407274356545559</v>
      </c>
      <c r="AO301" s="9">
        <f t="shared" si="374"/>
        <v>0.54349170129047231</v>
      </c>
      <c r="AP301" s="9">
        <f t="shared" si="375"/>
        <v>0.17024656681689831</v>
      </c>
      <c r="AQ301" s="9">
        <f t="shared" si="376"/>
        <v>0</v>
      </c>
      <c r="AR301" s="9">
        <f t="shared" si="377"/>
        <v>6.3079526685222403E-2</v>
      </c>
      <c r="AS301" s="9">
        <f t="shared" si="378"/>
        <v>3.1716476582627045</v>
      </c>
      <c r="AT301" s="9">
        <f t="shared" si="379"/>
        <v>1.8654641558899909</v>
      </c>
      <c r="AU301" s="9">
        <f t="shared" si="380"/>
        <v>0.81392960894528876</v>
      </c>
      <c r="AV301" s="9">
        <f t="shared" si="381"/>
        <v>1.7674164952511913</v>
      </c>
      <c r="AW301" s="9">
        <f t="shared" si="382"/>
        <v>0.58134610419647981</v>
      </c>
      <c r="AX301" s="9">
        <f t="shared" si="383"/>
        <v>0</v>
      </c>
      <c r="AY301" s="9">
        <f t="shared" si="384"/>
        <v>0.38251113566096462</v>
      </c>
      <c r="AZ301" s="9">
        <f t="shared" si="385"/>
        <v>3.6142760142552105E-2</v>
      </c>
      <c r="BA301" s="9">
        <f t="shared" si="386"/>
        <v>47.768095204756662</v>
      </c>
      <c r="BB301" s="10">
        <f t="shared" si="387"/>
        <v>0</v>
      </c>
      <c r="BC301" s="9">
        <f t="shared" si="388"/>
        <v>1.768095204756662</v>
      </c>
      <c r="BD301" s="9">
        <f t="shared" si="389"/>
        <v>10.385496975444234</v>
      </c>
      <c r="BE301" s="11">
        <f t="shared" si="390"/>
        <v>2.0001420102508147</v>
      </c>
      <c r="BF301" s="9">
        <f t="shared" si="391"/>
        <v>0.178090815348384</v>
      </c>
      <c r="BG301" s="9">
        <f t="shared" si="392"/>
        <v>23.999999999999996</v>
      </c>
      <c r="BH301" s="9"/>
      <c r="BI301" s="9">
        <f t="shared" si="393"/>
        <v>6.872478587974749</v>
      </c>
      <c r="BJ301" s="9">
        <f t="shared" si="394"/>
        <v>1.1676226186258039</v>
      </c>
      <c r="BK301" s="9">
        <f t="shared" si="395"/>
        <v>4.0101206600553496E-2</v>
      </c>
      <c r="BL301" s="9">
        <f t="shared" si="396"/>
        <v>0.16021548040801539</v>
      </c>
      <c r="BM301" s="9">
        <f t="shared" si="397"/>
        <v>0</v>
      </c>
      <c r="BN301" s="9">
        <f t="shared" si="398"/>
        <v>5.9362822174573233E-2</v>
      </c>
      <c r="BO301" s="9">
        <f t="shared" si="399"/>
        <v>2.9847712218480913</v>
      </c>
      <c r="BP301" s="9">
        <f t="shared" si="400"/>
        <v>1.7555492689687648</v>
      </c>
      <c r="BQ301" s="9">
        <f t="shared" si="401"/>
        <v>0</v>
      </c>
      <c r="BR301" s="9">
        <f t="shared" si="402"/>
        <v>1.6632786678880263</v>
      </c>
      <c r="BS301" s="9">
        <f t="shared" si="403"/>
        <v>0</v>
      </c>
      <c r="BT301" s="9">
        <f t="shared" si="404"/>
        <v>0.33672133211197375</v>
      </c>
      <c r="BU301" s="9">
        <f t="shared" si="405"/>
        <v>0.94273491408929933</v>
      </c>
      <c r="BV301" s="9">
        <f t="shared" si="406"/>
        <v>0.3599732229974934</v>
      </c>
      <c r="BW301" s="9">
        <f t="shared" si="407"/>
        <v>3.4013195025180916E-2</v>
      </c>
      <c r="BX301" s="9">
        <f t="shared" si="408"/>
        <v>44.953554509190056</v>
      </c>
      <c r="BY301" s="10">
        <f t="shared" si="409"/>
        <v>0.59607867993624664</v>
      </c>
      <c r="BZ301" s="9">
        <f t="shared" si="410"/>
        <v>0</v>
      </c>
      <c r="CA301" s="9">
        <f t="shared" si="411"/>
        <v>0</v>
      </c>
      <c r="CB301" s="11">
        <f t="shared" si="412"/>
        <v>0</v>
      </c>
      <c r="CC301" s="9">
        <f t="shared" si="413"/>
        <v>1.9493567899621131</v>
      </c>
      <c r="CD301" s="9">
        <f t="shared" si="414"/>
        <v>23.999999999999996</v>
      </c>
      <c r="CE301" s="9"/>
      <c r="CF301" s="9">
        <f t="shared" si="415"/>
        <v>7.0302952807804093</v>
      </c>
      <c r="CG301" s="9">
        <f t="shared" si="416"/>
        <v>1.1944354108022741</v>
      </c>
      <c r="CH301" s="9">
        <f t="shared" si="417"/>
        <v>0.22473069158268366</v>
      </c>
      <c r="CI301" s="9">
        <f t="shared" si="418"/>
        <v>0.16389460096555419</v>
      </c>
      <c r="CJ301" s="9">
        <f t="shared" si="419"/>
        <v>0</v>
      </c>
      <c r="CK301" s="9">
        <f t="shared" si="420"/>
        <v>6.0726004926076355E-2</v>
      </c>
      <c r="CL301" s="9">
        <f t="shared" si="421"/>
        <v>3.0533122463101825</v>
      </c>
      <c r="CM301" s="9">
        <f t="shared" si="422"/>
        <v>1.7958629601850356</v>
      </c>
      <c r="CN301" s="9">
        <f t="shared" si="423"/>
        <v>0.29852650396953173</v>
      </c>
      <c r="CO301" s="9">
        <f t="shared" si="424"/>
        <v>1.701473496030466</v>
      </c>
      <c r="CP301" s="9">
        <f t="shared" si="425"/>
        <v>0</v>
      </c>
      <c r="CQ301" s="9">
        <f t="shared" si="426"/>
        <v>0.59696624444011115</v>
      </c>
      <c r="CR301" s="9">
        <f t="shared" si="427"/>
        <v>0.36823949590396166</v>
      </c>
      <c r="CS301" s="9">
        <f t="shared" si="428"/>
        <v>3.4794259655927168E-2</v>
      </c>
      <c r="CT301" s="9">
        <f t="shared" si="429"/>
        <v>45.985848929854086</v>
      </c>
      <c r="CU301" s="10">
        <f t="shared" si="430"/>
        <v>7.8798162552759284E-3</v>
      </c>
      <c r="CV301" s="9">
        <f t="shared" si="431"/>
        <v>0</v>
      </c>
      <c r="CW301" s="9">
        <f t="shared" si="432"/>
        <v>0</v>
      </c>
      <c r="CX301" s="11">
        <f t="shared" si="433"/>
        <v>0</v>
      </c>
      <c r="CY301" s="9">
        <f t="shared" si="434"/>
        <v>1.9481938406973125</v>
      </c>
      <c r="CZ301" s="9">
        <f t="shared" si="435"/>
        <v>2.1460796363087883E-2</v>
      </c>
      <c r="DA301" s="9">
        <f t="shared" si="436"/>
        <v>3.0345362939599441E-2</v>
      </c>
      <c r="DB301" s="9">
        <f t="shared" si="437"/>
        <v>23.999999999999996</v>
      </c>
      <c r="DD301" s="9">
        <f t="shared" si="438"/>
        <v>7.0324586898286272</v>
      </c>
      <c r="DE301" s="9">
        <f t="shared" si="439"/>
        <v>1.1948029703815006</v>
      </c>
      <c r="DF301" s="9">
        <f t="shared" si="440"/>
        <v>0.22726166021012872</v>
      </c>
      <c r="DG301" s="9">
        <f t="shared" si="441"/>
        <v>0.1639450356981681</v>
      </c>
      <c r="DH301" s="9">
        <f t="shared" si="442"/>
        <v>0</v>
      </c>
      <c r="DI301" s="9">
        <f t="shared" si="443"/>
        <v>6.0744691934697219E-2</v>
      </c>
      <c r="DJ301" s="9">
        <f t="shared" si="444"/>
        <v>3.0542518317865932</v>
      </c>
      <c r="DK301" s="9">
        <f t="shared" si="445"/>
        <v>1.7964155950349607</v>
      </c>
      <c r="DL301" s="9">
        <f t="shared" si="446"/>
        <v>0.3026188146645481</v>
      </c>
      <c r="DM301" s="9">
        <f t="shared" si="447"/>
        <v>1.7019970847290344</v>
      </c>
      <c r="DN301" s="9">
        <f t="shared" si="448"/>
        <v>4.6158993935825343E-3</v>
      </c>
      <c r="DO301" s="9">
        <f t="shared" si="449"/>
        <v>0</v>
      </c>
      <c r="DP301" s="9">
        <f t="shared" si="450"/>
        <v>0.59684222022225231</v>
      </c>
      <c r="DQ301" s="9">
        <f t="shared" si="451"/>
        <v>0.3683528130016841</v>
      </c>
      <c r="DR301" s="9">
        <f t="shared" si="452"/>
        <v>3.4804966776063567E-2</v>
      </c>
      <c r="DS301" s="9">
        <f t="shared" si="453"/>
        <v>46</v>
      </c>
      <c r="DT301" s="9">
        <f t="shared" si="454"/>
        <v>1.9481778985626921</v>
      </c>
      <c r="IF301" s="17"/>
      <c r="IG301" s="17"/>
      <c r="IH301" s="17"/>
      <c r="II301" s="17"/>
      <c r="IJ301" s="17"/>
      <c r="IK301" s="17"/>
      <c r="IL301" s="17"/>
      <c r="IM301" s="17"/>
      <c r="IN301" s="17"/>
      <c r="IO301" s="17"/>
      <c r="IP301" s="17"/>
      <c r="IQ301" s="17"/>
      <c r="IR301" s="17"/>
      <c r="IS301" s="17"/>
      <c r="IT301" s="17"/>
      <c r="IU301" s="17"/>
      <c r="IV301" s="17"/>
    </row>
    <row r="302" spans="1:256" s="12" customFormat="1" x14ac:dyDescent="0.25">
      <c r="A302" s="16" t="s">
        <v>206</v>
      </c>
      <c r="B302" s="16" t="s">
        <v>207</v>
      </c>
      <c r="C302" s="9">
        <v>48.536799999999999</v>
      </c>
      <c r="D302" s="9">
        <v>1.4095</v>
      </c>
      <c r="E302" s="9">
        <v>6.3651999999999997</v>
      </c>
      <c r="F302" s="9"/>
      <c r="G302" s="9">
        <v>14.0616</v>
      </c>
      <c r="H302" s="9">
        <v>0.48399999999999999</v>
      </c>
      <c r="I302" s="9">
        <v>14.341200000000001</v>
      </c>
      <c r="J302" s="9">
        <v>10.652100000000001</v>
      </c>
      <c r="K302" s="9">
        <v>1.2756000000000001</v>
      </c>
      <c r="L302" s="9">
        <v>0.1741</v>
      </c>
      <c r="M302" s="9">
        <v>4.6400000000000004E-2</v>
      </c>
      <c r="N302" s="9">
        <v>0.1144</v>
      </c>
      <c r="P302" s="17"/>
      <c r="Q302" s="9">
        <f>C302/'ST1.2-NatData'!R$1</f>
        <v>0.80781572465215357</v>
      </c>
      <c r="R302" s="9">
        <f>D302/'ST1.2-NatData'!S$1</f>
        <v>1.7641021790009887E-2</v>
      </c>
      <c r="S302" s="9">
        <f>E302/'ST1.2-NatData'!T$1</f>
        <v>6.2427791018134386E-2</v>
      </c>
      <c r="T302" s="9">
        <f>F302/'ST1.2-NatData'!U$1</f>
        <v>0</v>
      </c>
      <c r="U302" s="9">
        <f>G302/'ST1.2-NatData'!V$1</f>
        <v>0.19571862038248475</v>
      </c>
      <c r="V302" s="9">
        <f>H302/'ST1.2-NatData'!W$1</f>
        <v>6.8229555803036501E-3</v>
      </c>
      <c r="W302" s="9">
        <f>I302/'ST1.2-NatData'!X$1</f>
        <v>0.35582572449384675</v>
      </c>
      <c r="X302" s="9">
        <f>J302/'ST1.2-NatData'!Y$1</f>
        <v>0.18994810891777672</v>
      </c>
      <c r="Y302" s="9">
        <f>K302/'ST1.2-NatData'!Z$1</f>
        <v>2.0581164588005615E-2</v>
      </c>
      <c r="Z302" s="9">
        <f>L302/'ST1.2-NatData'!AA$1</f>
        <v>1.8482738120514672E-3</v>
      </c>
      <c r="AA302" s="9">
        <f>M302/'ST1.2-NatData'!AB$1</f>
        <v>2.4423623539319931E-3</v>
      </c>
      <c r="AB302" s="9">
        <f>N302/'ST1.2-NatData'!AC$1</f>
        <v>3.2268073223704623E-3</v>
      </c>
      <c r="AC302" s="9">
        <f>O302/'ST1.2-NatData'!AD$1</f>
        <v>0</v>
      </c>
      <c r="AD302" s="9">
        <f t="shared" si="364"/>
        <v>2.6117762985513506</v>
      </c>
      <c r="AE302" s="9">
        <f t="shared" si="365"/>
        <v>1.7434866146529584</v>
      </c>
      <c r="AF302" s="9">
        <f t="shared" si="366"/>
        <v>1.5086796289350672</v>
      </c>
      <c r="AG302" s="9">
        <f t="shared" si="367"/>
        <v>1.698627737852844</v>
      </c>
      <c r="AH302" s="9">
        <f t="shared" si="368"/>
        <v>9.1770133854367479</v>
      </c>
      <c r="AI302" s="9">
        <f t="shared" si="369"/>
        <v>8.6168062129773162</v>
      </c>
      <c r="AJ302" s="9">
        <f t="shared" si="370"/>
        <v>8.8306576336500893</v>
      </c>
      <c r="AK302" s="9">
        <f t="shared" si="371"/>
        <v>8.8158351254482596</v>
      </c>
      <c r="AL302" s="9"/>
      <c r="AM302" s="9">
        <f t="shared" si="372"/>
        <v>7.4133357180990993</v>
      </c>
      <c r="AN302" s="9">
        <f t="shared" si="373"/>
        <v>1.1458013475933344</v>
      </c>
      <c r="AO302" s="9">
        <f t="shared" si="374"/>
        <v>0.55913706569243438</v>
      </c>
      <c r="AP302" s="9">
        <f t="shared" si="375"/>
        <v>0.16189189309970206</v>
      </c>
      <c r="AQ302" s="9">
        <f t="shared" si="376"/>
        <v>0</v>
      </c>
      <c r="AR302" s="9">
        <f t="shared" si="377"/>
        <v>6.2614354688686952E-2</v>
      </c>
      <c r="AS302" s="9">
        <f t="shared" si="378"/>
        <v>3.26541743656276</v>
      </c>
      <c r="AT302" s="9">
        <f t="shared" si="379"/>
        <v>1.796112399029276</v>
      </c>
      <c r="AU302" s="9">
        <f t="shared" si="380"/>
        <v>0.84517314907285979</v>
      </c>
      <c r="AV302" s="9">
        <f t="shared" si="381"/>
        <v>1.7431563380768342</v>
      </c>
      <c r="AW302" s="9">
        <f t="shared" si="382"/>
        <v>0.5883294871496938</v>
      </c>
      <c r="AX302" s="9">
        <f t="shared" si="383"/>
        <v>0</v>
      </c>
      <c r="AY302" s="9">
        <f t="shared" si="384"/>
        <v>0.37774724582400865</v>
      </c>
      <c r="AZ302" s="9">
        <f t="shared" si="385"/>
        <v>3.3923267026297034E-2</v>
      </c>
      <c r="BA302" s="9">
        <f t="shared" si="386"/>
        <v>47.884586057140631</v>
      </c>
      <c r="BB302" s="10">
        <f t="shared" si="387"/>
        <v>0</v>
      </c>
      <c r="BC302" s="9">
        <f t="shared" si="388"/>
        <v>1.8845860571406305</v>
      </c>
      <c r="BD302" s="9">
        <f t="shared" si="389"/>
        <v>11.641015625038106</v>
      </c>
      <c r="BE302" s="11">
        <f t="shared" si="390"/>
        <v>2.1344903714783938</v>
      </c>
      <c r="BF302" s="9">
        <f t="shared" si="391"/>
        <v>6.3387896855629705E-2</v>
      </c>
      <c r="BG302" s="9">
        <f t="shared" si="392"/>
        <v>24.000000000000004</v>
      </c>
      <c r="BH302" s="9"/>
      <c r="BI302" s="9">
        <f t="shared" si="393"/>
        <v>6.9607915551234498</v>
      </c>
      <c r="BJ302" s="9">
        <f t="shared" si="394"/>
        <v>1.0758563550150197</v>
      </c>
      <c r="BK302" s="9">
        <f t="shared" si="395"/>
        <v>3.6647910138469797E-2</v>
      </c>
      <c r="BL302" s="9">
        <f t="shared" si="396"/>
        <v>0.15200926616342542</v>
      </c>
      <c r="BM302" s="9">
        <f t="shared" si="397"/>
        <v>0</v>
      </c>
      <c r="BN302" s="9">
        <f t="shared" si="398"/>
        <v>5.8792086035228744E-2</v>
      </c>
      <c r="BO302" s="9">
        <f t="shared" si="399"/>
        <v>3.0660813135557334</v>
      </c>
      <c r="BP302" s="9">
        <f t="shared" si="400"/>
        <v>1.6864694241071434</v>
      </c>
      <c r="BQ302" s="9">
        <f t="shared" si="401"/>
        <v>0</v>
      </c>
      <c r="BR302" s="9">
        <f t="shared" si="402"/>
        <v>1.6367460450659903</v>
      </c>
      <c r="BS302" s="9">
        <f t="shared" si="403"/>
        <v>0</v>
      </c>
      <c r="BT302" s="9">
        <f t="shared" si="404"/>
        <v>0.36325395493400969</v>
      </c>
      <c r="BU302" s="9">
        <f t="shared" si="405"/>
        <v>0.97671370661560208</v>
      </c>
      <c r="BV302" s="9">
        <f t="shared" si="406"/>
        <v>0.35468781378447101</v>
      </c>
      <c r="BW302" s="9">
        <f t="shared" si="407"/>
        <v>3.1852434533936699E-2</v>
      </c>
      <c r="BX302" s="9">
        <f t="shared" si="408"/>
        <v>44.961490336039162</v>
      </c>
      <c r="BY302" s="10">
        <f t="shared" si="409"/>
        <v>0.61578920383371272</v>
      </c>
      <c r="BZ302" s="9">
        <f t="shared" si="410"/>
        <v>0</v>
      </c>
      <c r="CA302" s="9">
        <f t="shared" si="411"/>
        <v>0</v>
      </c>
      <c r="CB302" s="11">
        <f t="shared" si="412"/>
        <v>0</v>
      </c>
      <c r="CC302" s="9">
        <f t="shared" si="413"/>
        <v>1.9511498635108144</v>
      </c>
      <c r="CD302" s="9">
        <f t="shared" si="414"/>
        <v>24.000000000000004</v>
      </c>
      <c r="CE302" s="9"/>
      <c r="CF302" s="9">
        <f t="shared" si="415"/>
        <v>7.1335440954821188</v>
      </c>
      <c r="CG302" s="9">
        <f t="shared" si="416"/>
        <v>1.1025568986124017</v>
      </c>
      <c r="CH302" s="9">
        <f t="shared" si="417"/>
        <v>0.2361009940945209</v>
      </c>
      <c r="CI302" s="9">
        <f t="shared" si="418"/>
        <v>0.15578182373533836</v>
      </c>
      <c r="CJ302" s="9">
        <f t="shared" si="419"/>
        <v>0</v>
      </c>
      <c r="CK302" s="9">
        <f t="shared" si="420"/>
        <v>6.0251184779263903E-2</v>
      </c>
      <c r="CL302" s="9">
        <f t="shared" si="421"/>
        <v>3.1421751502506612</v>
      </c>
      <c r="CM302" s="9">
        <f t="shared" si="422"/>
        <v>1.7283241291280529</v>
      </c>
      <c r="CN302" s="9">
        <f t="shared" si="423"/>
        <v>0.32263328198783725</v>
      </c>
      <c r="CO302" s="9">
        <f t="shared" si="424"/>
        <v>1.6773667180121636</v>
      </c>
      <c r="CP302" s="9">
        <f t="shared" si="425"/>
        <v>8.8817841970012523E-16</v>
      </c>
      <c r="CQ302" s="9">
        <f t="shared" si="426"/>
        <v>0.60386661714810297</v>
      </c>
      <c r="CR302" s="9">
        <f t="shared" si="427"/>
        <v>0.36349043635696138</v>
      </c>
      <c r="CS302" s="9">
        <f t="shared" si="428"/>
        <v>3.2642946494935675E-2</v>
      </c>
      <c r="CT302" s="9">
        <f t="shared" si="429"/>
        <v>46.077342119899214</v>
      </c>
      <c r="CU302" s="10">
        <f t="shared" si="430"/>
        <v>0</v>
      </c>
      <c r="CV302" s="9">
        <f t="shared" si="431"/>
        <v>7.7342119899213913E-2</v>
      </c>
      <c r="CW302" s="9">
        <f t="shared" si="432"/>
        <v>0.49647717586496082</v>
      </c>
      <c r="CX302" s="11">
        <f t="shared" si="433"/>
        <v>7.5659621790104201E-2</v>
      </c>
      <c r="CY302" s="9">
        <f t="shared" si="434"/>
        <v>1.8725953836222882</v>
      </c>
      <c r="CZ302" s="9">
        <f t="shared" si="435"/>
        <v>2.1567665764889155E-2</v>
      </c>
      <c r="DA302" s="9">
        <f t="shared" si="436"/>
        <v>2.8494830713608726E-2</v>
      </c>
      <c r="DB302" s="9">
        <f t="shared" si="437"/>
        <v>24.000000000000004</v>
      </c>
      <c r="DD302" s="9">
        <f t="shared" si="438"/>
        <v>7.1215702402778955</v>
      </c>
      <c r="DE302" s="9">
        <f t="shared" si="439"/>
        <v>1.1007062257236249</v>
      </c>
      <c r="DF302" s="9">
        <f t="shared" si="440"/>
        <v>0.22227646600152084</v>
      </c>
      <c r="DG302" s="9">
        <f t="shared" si="441"/>
        <v>0.15552033954516728</v>
      </c>
      <c r="DH302" s="9">
        <f t="shared" si="442"/>
        <v>0</v>
      </c>
      <c r="DI302" s="9">
        <f t="shared" si="443"/>
        <v>6.0150051464214128E-2</v>
      </c>
      <c r="DJ302" s="9">
        <f t="shared" si="444"/>
        <v>3.1369009205309291</v>
      </c>
      <c r="DK302" s="9">
        <f t="shared" si="445"/>
        <v>1.7254230882721828</v>
      </c>
      <c r="DL302" s="9">
        <f t="shared" si="446"/>
        <v>0.30027086581401452</v>
      </c>
      <c r="DM302" s="9">
        <f t="shared" si="447"/>
        <v>1.6745512106098079</v>
      </c>
      <c r="DN302" s="9">
        <f t="shared" si="448"/>
        <v>0</v>
      </c>
      <c r="DO302" s="9">
        <f t="shared" si="449"/>
        <v>2.5177923576177541E-2</v>
      </c>
      <c r="DP302" s="9">
        <f t="shared" si="450"/>
        <v>0.62970946179357501</v>
      </c>
      <c r="DQ302" s="9">
        <f t="shared" si="451"/>
        <v>0.36288030739514354</v>
      </c>
      <c r="DR302" s="9">
        <f t="shared" si="452"/>
        <v>3.2588154387458955E-2</v>
      </c>
      <c r="DS302" s="9">
        <f t="shared" si="453"/>
        <v>46</v>
      </c>
      <c r="DT302" s="9">
        <f t="shared" si="454"/>
        <v>1.9500215348355268</v>
      </c>
      <c r="IF302" s="17"/>
      <c r="IG302" s="17"/>
      <c r="IH302" s="17"/>
      <c r="II302" s="17"/>
      <c r="IJ302" s="17"/>
      <c r="IK302" s="17"/>
      <c r="IL302" s="17"/>
      <c r="IM302" s="17"/>
      <c r="IN302" s="17"/>
      <c r="IO302" s="17"/>
      <c r="IP302" s="17"/>
      <c r="IQ302" s="17"/>
      <c r="IR302" s="17"/>
      <c r="IS302" s="17"/>
      <c r="IT302" s="17"/>
      <c r="IU302" s="17"/>
      <c r="IV302" s="17"/>
    </row>
    <row r="303" spans="1:256" s="12" customFormat="1" x14ac:dyDescent="0.25">
      <c r="A303" s="16" t="s">
        <v>206</v>
      </c>
      <c r="B303" s="16" t="s">
        <v>207</v>
      </c>
      <c r="C303" s="9">
        <v>48.249400000000001</v>
      </c>
      <c r="D303" s="9">
        <v>1.3834</v>
      </c>
      <c r="E303" s="9">
        <v>6.39</v>
      </c>
      <c r="F303" s="9"/>
      <c r="G303" s="9">
        <v>14.210100000000001</v>
      </c>
      <c r="H303" s="9">
        <v>0.4632</v>
      </c>
      <c r="I303" s="9">
        <v>14.0905</v>
      </c>
      <c r="J303" s="9">
        <v>10.7973</v>
      </c>
      <c r="K303" s="9">
        <v>1.3021</v>
      </c>
      <c r="L303" s="9">
        <v>0.17450000000000002</v>
      </c>
      <c r="M303" s="9">
        <v>5.0599999999999999E-2</v>
      </c>
      <c r="N303" s="9">
        <v>0.11660000000000001</v>
      </c>
      <c r="P303" s="17"/>
      <c r="Q303" s="9">
        <f>C303/'ST1.2-NatData'!R$1</f>
        <v>0.80303242127687902</v>
      </c>
      <c r="R303" s="9">
        <f>D303/'ST1.2-NatData'!S$1</f>
        <v>1.7314359378715626E-2</v>
      </c>
      <c r="S303" s="9">
        <f>E303/'ST1.2-NatData'!T$1</f>
        <v>6.2671021272839619E-2</v>
      </c>
      <c r="T303" s="9">
        <f>F303/'ST1.2-NatData'!U$1</f>
        <v>0</v>
      </c>
      <c r="U303" s="9">
        <f>G303/'ST1.2-NatData'!V$1</f>
        <v>0.19778554129666231</v>
      </c>
      <c r="V303" s="9">
        <f>H303/'ST1.2-NatData'!W$1</f>
        <v>6.5297376545385344E-3</v>
      </c>
      <c r="W303" s="9">
        <f>I303/'ST1.2-NatData'!X$1</f>
        <v>0.34960549821357684</v>
      </c>
      <c r="X303" s="9">
        <f>J303/'ST1.2-NatData'!Y$1</f>
        <v>0.19253731343283581</v>
      </c>
      <c r="Y303" s="9">
        <f>K303/'ST1.2-NatData'!Z$1</f>
        <v>2.1008728762968103E-2</v>
      </c>
      <c r="Z303" s="9">
        <f>L303/'ST1.2-NatData'!AA$1</f>
        <v>1.8525202768695063E-3</v>
      </c>
      <c r="AA303" s="9">
        <f>M303/'ST1.2-NatData'!AB$1</f>
        <v>2.6634382566585956E-3</v>
      </c>
      <c r="AB303" s="9">
        <f>N303/'ST1.2-NatData'!AC$1</f>
        <v>3.2888613093391252E-3</v>
      </c>
      <c r="AC303" s="9">
        <f>O303/'ST1.2-NatData'!AD$1</f>
        <v>0</v>
      </c>
      <c r="AD303" s="9">
        <f t="shared" si="364"/>
        <v>2.6010021145501581</v>
      </c>
      <c r="AE303" s="9">
        <f t="shared" si="365"/>
        <v>1.7378694118785627</v>
      </c>
      <c r="AF303" s="9">
        <f t="shared" si="366"/>
        <v>1.4996096003660515</v>
      </c>
      <c r="AG303" s="9">
        <f t="shared" si="367"/>
        <v>1.6921469137988874</v>
      </c>
      <c r="AH303" s="9">
        <f t="shared" si="368"/>
        <v>9.2066756515984025</v>
      </c>
      <c r="AI303" s="9">
        <f t="shared" si="369"/>
        <v>8.6689228962169409</v>
      </c>
      <c r="AJ303" s="9">
        <f t="shared" si="370"/>
        <v>8.8644785376967317</v>
      </c>
      <c r="AK303" s="9">
        <f t="shared" si="371"/>
        <v>8.8528753414753911</v>
      </c>
      <c r="AL303" s="9"/>
      <c r="AM303" s="9">
        <f t="shared" si="372"/>
        <v>7.3932590404139527</v>
      </c>
      <c r="AN303" s="9">
        <f t="shared" si="373"/>
        <v>1.153983531226916</v>
      </c>
      <c r="AO303" s="9">
        <f t="shared" si="374"/>
        <v>0.54724257164086865</v>
      </c>
      <c r="AP303" s="9">
        <f t="shared" si="375"/>
        <v>0.15940769091504561</v>
      </c>
      <c r="AQ303" s="9">
        <f t="shared" si="376"/>
        <v>0</v>
      </c>
      <c r="AR303" s="9">
        <f t="shared" si="377"/>
        <v>6.0117176675365189E-2</v>
      </c>
      <c r="AS303" s="9">
        <f t="shared" si="378"/>
        <v>3.2187044280678667</v>
      </c>
      <c r="AT303" s="9">
        <f t="shared" si="379"/>
        <v>1.8209473272941912</v>
      </c>
      <c r="AU303" s="9">
        <f t="shared" si="380"/>
        <v>0.806419194593337</v>
      </c>
      <c r="AV303" s="9">
        <f t="shared" si="381"/>
        <v>1.7726285956062595</v>
      </c>
      <c r="AW303" s="9">
        <f t="shared" si="382"/>
        <v>0.57904779019959651</v>
      </c>
      <c r="AX303" s="9">
        <f t="shared" si="383"/>
        <v>0</v>
      </c>
      <c r="AY303" s="9">
        <f t="shared" si="384"/>
        <v>0.38684110314610692</v>
      </c>
      <c r="AZ303" s="9">
        <f t="shared" si="385"/>
        <v>3.4111106654293628E-2</v>
      </c>
      <c r="BA303" s="9">
        <f t="shared" si="386"/>
        <v>47.838364784084504</v>
      </c>
      <c r="BB303" s="10">
        <f t="shared" si="387"/>
        <v>0</v>
      </c>
      <c r="BC303" s="9">
        <f t="shared" si="388"/>
        <v>1.8383647840845043</v>
      </c>
      <c r="BD303" s="9">
        <f t="shared" si="389"/>
        <v>11.53247232634615</v>
      </c>
      <c r="BE303" s="11">
        <f t="shared" si="390"/>
        <v>2.1226810246551788</v>
      </c>
      <c r="BF303" s="9">
        <f t="shared" si="391"/>
        <v>0.10683432443020473</v>
      </c>
      <c r="BG303" s="9">
        <f t="shared" si="392"/>
        <v>24</v>
      </c>
      <c r="BH303" s="9"/>
      <c r="BI303" s="9">
        <f t="shared" si="393"/>
        <v>6.9614261432116642</v>
      </c>
      <c r="BJ303" s="9">
        <f t="shared" si="394"/>
        <v>1.0865805024828368</v>
      </c>
      <c r="BK303" s="9">
        <f t="shared" si="395"/>
        <v>4.8006645694501415E-2</v>
      </c>
      <c r="BL303" s="9">
        <f t="shared" si="396"/>
        <v>0.15009684645147642</v>
      </c>
      <c r="BM303" s="9">
        <f t="shared" si="397"/>
        <v>0</v>
      </c>
      <c r="BN303" s="9">
        <f t="shared" si="398"/>
        <v>5.6605792259719005E-2</v>
      </c>
      <c r="BO303" s="9">
        <f t="shared" si="399"/>
        <v>3.0307031081070073</v>
      </c>
      <c r="BP303" s="9">
        <f t="shared" si="400"/>
        <v>1.7145876074872972</v>
      </c>
      <c r="BQ303" s="9">
        <f t="shared" si="401"/>
        <v>0</v>
      </c>
      <c r="BR303" s="9">
        <f t="shared" si="402"/>
        <v>1.6690911247940079</v>
      </c>
      <c r="BS303" s="9">
        <f t="shared" si="403"/>
        <v>0</v>
      </c>
      <c r="BT303" s="9">
        <f t="shared" si="404"/>
        <v>0.3309088752059921</v>
      </c>
      <c r="BU303" s="9">
        <f t="shared" si="405"/>
        <v>0.93454406473086049</v>
      </c>
      <c r="BV303" s="9">
        <f t="shared" si="406"/>
        <v>0.36424609958741117</v>
      </c>
      <c r="BW303" s="9">
        <f t="shared" si="407"/>
        <v>3.211871088772042E-2</v>
      </c>
      <c r="BX303" s="9">
        <f t="shared" si="408"/>
        <v>45.044173541872269</v>
      </c>
      <c r="BY303" s="10">
        <f t="shared" si="409"/>
        <v>0.55746726148830672</v>
      </c>
      <c r="BZ303" s="9">
        <f t="shared" si="410"/>
        <v>0</v>
      </c>
      <c r="CA303" s="9">
        <f t="shared" si="411"/>
        <v>0</v>
      </c>
      <c r="CB303" s="11">
        <f t="shared" si="412"/>
        <v>0</v>
      </c>
      <c r="CC303" s="9">
        <f t="shared" si="413"/>
        <v>1.9483999740071802</v>
      </c>
      <c r="CD303" s="9">
        <f t="shared" si="414"/>
        <v>24</v>
      </c>
      <c r="CE303" s="9"/>
      <c r="CF303" s="9">
        <f t="shared" si="415"/>
        <v>7.1184636634835341</v>
      </c>
      <c r="CG303" s="9">
        <f t="shared" si="416"/>
        <v>1.1110918460172443</v>
      </c>
      <c r="CH303" s="9">
        <f t="shared" si="417"/>
        <v>0.22955550950077885</v>
      </c>
      <c r="CI303" s="9">
        <f t="shared" si="418"/>
        <v>0.15348276710659278</v>
      </c>
      <c r="CJ303" s="9">
        <f t="shared" si="419"/>
        <v>0</v>
      </c>
      <c r="CK303" s="9">
        <f t="shared" si="420"/>
        <v>5.7882719295447034E-2</v>
      </c>
      <c r="CL303" s="9">
        <f t="shared" si="421"/>
        <v>3.0990704355750252</v>
      </c>
      <c r="CM303" s="9">
        <f t="shared" si="422"/>
        <v>1.7532656858909936</v>
      </c>
      <c r="CN303" s="9">
        <f t="shared" si="423"/>
        <v>0.29325711736883697</v>
      </c>
      <c r="CO303" s="9">
        <f t="shared" si="424"/>
        <v>1.7067428826311617</v>
      </c>
      <c r="CP303" s="9">
        <f t="shared" si="425"/>
        <v>0</v>
      </c>
      <c r="CQ303" s="9">
        <f t="shared" si="426"/>
        <v>0.59469389708283893</v>
      </c>
      <c r="CR303" s="9">
        <f t="shared" si="427"/>
        <v>0.37246285044724553</v>
      </c>
      <c r="CS303" s="9">
        <f t="shared" si="428"/>
        <v>3.2843252469915492E-2</v>
      </c>
      <c r="CT303" s="9">
        <f t="shared" si="429"/>
        <v>46.060290810114651</v>
      </c>
      <c r="CU303" s="10">
        <f t="shared" si="430"/>
        <v>0</v>
      </c>
      <c r="CV303" s="9">
        <f t="shared" si="431"/>
        <v>6.0290810114651094E-2</v>
      </c>
      <c r="CW303" s="9">
        <f t="shared" si="432"/>
        <v>0.39281810753893642</v>
      </c>
      <c r="CX303" s="11">
        <f t="shared" si="433"/>
        <v>5.8250915276447178E-2</v>
      </c>
      <c r="CY303" s="9">
        <f t="shared" si="434"/>
        <v>1.8869451581326206</v>
      </c>
      <c r="CZ303" s="9">
        <f t="shared" si="435"/>
        <v>2.3609991262630518E-2</v>
      </c>
      <c r="DA303" s="9">
        <f t="shared" si="436"/>
        <v>2.9154040490097847E-2</v>
      </c>
      <c r="DB303" s="9">
        <f t="shared" si="437"/>
        <v>24</v>
      </c>
      <c r="DD303" s="9">
        <f t="shared" si="438"/>
        <v>7.10914592072736</v>
      </c>
      <c r="DE303" s="9">
        <f t="shared" si="439"/>
        <v>1.1096374777028033</v>
      </c>
      <c r="DF303" s="9">
        <f t="shared" si="440"/>
        <v>0.2187833984301637</v>
      </c>
      <c r="DG303" s="9">
        <f t="shared" si="441"/>
        <v>0.15328186519727474</v>
      </c>
      <c r="DH303" s="9">
        <f t="shared" si="442"/>
        <v>0</v>
      </c>
      <c r="DI303" s="9">
        <f t="shared" si="443"/>
        <v>5.7806953468167555E-2</v>
      </c>
      <c r="DJ303" s="9">
        <f t="shared" si="444"/>
        <v>3.0950138943791932</v>
      </c>
      <c r="DK303" s="9">
        <f t="shared" si="445"/>
        <v>1.7509707414455844</v>
      </c>
      <c r="DL303" s="9">
        <f t="shared" si="446"/>
        <v>0.27585685292038331</v>
      </c>
      <c r="DM303" s="9">
        <f t="shared" si="447"/>
        <v>1.7045088344034707</v>
      </c>
      <c r="DN303" s="9">
        <f t="shared" si="448"/>
        <v>0</v>
      </c>
      <c r="DO303" s="9">
        <f t="shared" si="449"/>
        <v>1.9634312676146015E-2</v>
      </c>
      <c r="DP303" s="9">
        <f t="shared" si="450"/>
        <v>0.61485873687593329</v>
      </c>
      <c r="DQ303" s="9">
        <f t="shared" si="451"/>
        <v>0.37197531364285025</v>
      </c>
      <c r="DR303" s="9">
        <f t="shared" si="452"/>
        <v>3.2800262157362432E-2</v>
      </c>
      <c r="DS303" s="9">
        <f t="shared" si="453"/>
        <v>45.999999999999993</v>
      </c>
      <c r="DT303" s="9">
        <f t="shared" si="454"/>
        <v>1.9473050339471041</v>
      </c>
      <c r="IF303" s="17"/>
      <c r="IG303" s="17"/>
      <c r="IH303" s="17"/>
      <c r="II303" s="17"/>
      <c r="IJ303" s="17"/>
      <c r="IK303" s="17"/>
      <c r="IL303" s="17"/>
      <c r="IM303" s="17"/>
      <c r="IN303" s="17"/>
      <c r="IO303" s="17"/>
      <c r="IP303" s="17"/>
      <c r="IQ303" s="17"/>
      <c r="IR303" s="17"/>
      <c r="IS303" s="17"/>
      <c r="IT303" s="17"/>
      <c r="IU303" s="17"/>
      <c r="IV303" s="17"/>
    </row>
    <row r="304" spans="1:256" s="12" customFormat="1" x14ac:dyDescent="0.25">
      <c r="A304" s="16" t="s">
        <v>206</v>
      </c>
      <c r="B304" s="16" t="s">
        <v>207</v>
      </c>
      <c r="C304" s="9">
        <v>48.187199999999997</v>
      </c>
      <c r="D304" s="9">
        <v>1.4177999999999999</v>
      </c>
      <c r="E304" s="9">
        <v>6.5846</v>
      </c>
      <c r="F304" s="9"/>
      <c r="G304" s="9">
        <v>14.5717</v>
      </c>
      <c r="H304" s="9">
        <v>0.48430000000000001</v>
      </c>
      <c r="I304" s="9">
        <v>14.072100000000001</v>
      </c>
      <c r="J304" s="9">
        <v>10.759</v>
      </c>
      <c r="K304" s="9">
        <v>1.5710000000000002</v>
      </c>
      <c r="L304" s="9">
        <v>0.17650000000000002</v>
      </c>
      <c r="M304" s="9">
        <v>6.1100000000000002E-2</v>
      </c>
      <c r="N304" s="9">
        <v>0.11910000000000001</v>
      </c>
      <c r="P304" s="17"/>
      <c r="Q304" s="9">
        <f>C304/'ST1.2-NatData'!R$1</f>
        <v>0.80199720391451956</v>
      </c>
      <c r="R304" s="9">
        <f>D304/'ST1.2-NatData'!S$1</f>
        <v>1.7744902939961702E-2</v>
      </c>
      <c r="S304" s="9">
        <f>E304/'ST1.2-NatData'!T$1</f>
        <v>6.4579594158550815E-2</v>
      </c>
      <c r="T304" s="9">
        <f>F304/'ST1.2-NatData'!U$1</f>
        <v>0</v>
      </c>
      <c r="U304" s="9">
        <f>G304/'ST1.2-NatData'!V$1</f>
        <v>0.20281852851933302</v>
      </c>
      <c r="V304" s="9">
        <f>H304/'ST1.2-NatData'!W$1</f>
        <v>6.8271846850021852E-3</v>
      </c>
      <c r="W304" s="9">
        <f>I304/'ST1.2-NatData'!X$1</f>
        <v>0.34914896784438271</v>
      </c>
      <c r="X304" s="9">
        <f>J304/'ST1.2-NatData'!Y$1</f>
        <v>0.19185434833003442</v>
      </c>
      <c r="Y304" s="9">
        <f>K304/'ST1.2-NatData'!Z$1</f>
        <v>2.5347295051549722E-2</v>
      </c>
      <c r="Z304" s="9">
        <f>L304/'ST1.2-NatData'!AA$1</f>
        <v>1.8737526009597013E-3</v>
      </c>
      <c r="AA304" s="9">
        <f>M304/'ST1.2-NatData'!AB$1</f>
        <v>3.2161280134751025E-3</v>
      </c>
      <c r="AB304" s="9">
        <f>N304/'ST1.2-NatData'!AC$1</f>
        <v>3.3593772036216965E-3</v>
      </c>
      <c r="AC304" s="9">
        <f>O304/'ST1.2-NatData'!AD$1</f>
        <v>0</v>
      </c>
      <c r="AD304" s="9">
        <f t="shared" si="364"/>
        <v>2.6143808258244254</v>
      </c>
      <c r="AE304" s="9">
        <f t="shared" si="365"/>
        <v>1.7539924198553538</v>
      </c>
      <c r="AF304" s="9">
        <f t="shared" si="366"/>
        <v>1.5076959762203006</v>
      </c>
      <c r="AG304" s="9">
        <f t="shared" si="367"/>
        <v>1.6995503245503349</v>
      </c>
      <c r="AH304" s="9">
        <f t="shared" si="368"/>
        <v>9.1220462636431865</v>
      </c>
      <c r="AI304" s="9">
        <f t="shared" si="369"/>
        <v>8.6224279994367201</v>
      </c>
      <c r="AJ304" s="9">
        <f t="shared" si="370"/>
        <v>8.8258639849153528</v>
      </c>
      <c r="AK304" s="9">
        <f t="shared" si="371"/>
        <v>8.8085714890556233</v>
      </c>
      <c r="AL304" s="9"/>
      <c r="AM304" s="9">
        <f t="shared" si="372"/>
        <v>7.3158555974207262</v>
      </c>
      <c r="AN304" s="9">
        <f t="shared" si="373"/>
        <v>1.1781960912032037</v>
      </c>
      <c r="AO304" s="9">
        <f t="shared" si="374"/>
        <v>0.49405168862393012</v>
      </c>
      <c r="AP304" s="9">
        <f t="shared" si="375"/>
        <v>0.16186982556218865</v>
      </c>
      <c r="AQ304" s="9">
        <f t="shared" si="376"/>
        <v>0</v>
      </c>
      <c r="AR304" s="9">
        <f t="shared" si="377"/>
        <v>6.2277894547026168E-2</v>
      </c>
      <c r="AS304" s="9">
        <f t="shared" si="378"/>
        <v>3.1849530375797261</v>
      </c>
      <c r="AT304" s="9">
        <f t="shared" si="379"/>
        <v>1.8501200002773908</v>
      </c>
      <c r="AU304" s="9">
        <f t="shared" si="380"/>
        <v>0.7532724465902616</v>
      </c>
      <c r="AV304" s="9">
        <f t="shared" si="381"/>
        <v>1.7501042413476888</v>
      </c>
      <c r="AW304" s="9">
        <f t="shared" si="382"/>
        <v>0.50337668793795043</v>
      </c>
      <c r="AX304" s="9">
        <f t="shared" si="383"/>
        <v>0</v>
      </c>
      <c r="AY304" s="9">
        <f t="shared" si="384"/>
        <v>0.46243839623690114</v>
      </c>
      <c r="AZ304" s="9">
        <f t="shared" si="385"/>
        <v>3.418491582515229E-2</v>
      </c>
      <c r="BA304" s="9">
        <f t="shared" si="386"/>
        <v>47.637023625106991</v>
      </c>
      <c r="BB304" s="10">
        <f t="shared" si="387"/>
        <v>0</v>
      </c>
      <c r="BC304" s="9">
        <f t="shared" si="388"/>
        <v>1.6370236251069912</v>
      </c>
      <c r="BD304" s="9">
        <f t="shared" si="389"/>
        <v>10.113210534585177</v>
      </c>
      <c r="BE304" s="11">
        <f t="shared" si="390"/>
        <v>2.001761996661422</v>
      </c>
      <c r="BF304" s="9">
        <f t="shared" si="391"/>
        <v>0.30299431209582467</v>
      </c>
      <c r="BG304" s="9">
        <f t="shared" si="392"/>
        <v>24</v>
      </c>
      <c r="BH304" s="9"/>
      <c r="BI304" s="9">
        <f t="shared" si="393"/>
        <v>6.9151631465025138</v>
      </c>
      <c r="BJ304" s="9">
        <f t="shared" si="394"/>
        <v>1.1136658017298973</v>
      </c>
      <c r="BK304" s="9">
        <f t="shared" si="395"/>
        <v>2.8828948232410667E-2</v>
      </c>
      <c r="BL304" s="9">
        <f t="shared" si="396"/>
        <v>0.15300414795681275</v>
      </c>
      <c r="BM304" s="9">
        <f t="shared" si="397"/>
        <v>0</v>
      </c>
      <c r="BN304" s="9">
        <f t="shared" si="398"/>
        <v>5.8866908385288408E-2</v>
      </c>
      <c r="BO304" s="9">
        <f t="shared" si="399"/>
        <v>3.0105118363158363</v>
      </c>
      <c r="BP304" s="9">
        <f t="shared" si="400"/>
        <v>1.7487881591096519</v>
      </c>
      <c r="BQ304" s="9">
        <f t="shared" si="401"/>
        <v>0</v>
      </c>
      <c r="BR304" s="9">
        <f t="shared" si="402"/>
        <v>1.6542503048545745</v>
      </c>
      <c r="BS304" s="9">
        <f t="shared" si="403"/>
        <v>0</v>
      </c>
      <c r="BT304" s="9">
        <f t="shared" si="404"/>
        <v>0.34574969514542553</v>
      </c>
      <c r="BU304" s="9">
        <f t="shared" si="405"/>
        <v>0.87632664823942852</v>
      </c>
      <c r="BV304" s="9">
        <f t="shared" si="406"/>
        <v>0.4371104531249323</v>
      </c>
      <c r="BW304" s="9">
        <f t="shared" si="407"/>
        <v>3.2312593781064616E-2</v>
      </c>
      <c r="BX304" s="9">
        <f t="shared" si="408"/>
        <v>45.027924047263696</v>
      </c>
      <c r="BY304" s="10">
        <f t="shared" si="409"/>
        <v>0.55585689305628105</v>
      </c>
      <c r="BZ304" s="9">
        <f t="shared" si="410"/>
        <v>0</v>
      </c>
      <c r="CA304" s="9">
        <f t="shared" si="411"/>
        <v>0</v>
      </c>
      <c r="CB304" s="11">
        <f t="shared" si="412"/>
        <v>0</v>
      </c>
      <c r="CC304" s="9">
        <f t="shared" si="413"/>
        <v>1.9433031797056624</v>
      </c>
      <c r="CD304" s="9">
        <f t="shared" si="414"/>
        <v>24.000000000000007</v>
      </c>
      <c r="CE304" s="9"/>
      <c r="CF304" s="9">
        <f t="shared" si="415"/>
        <v>7.0783182380319722</v>
      </c>
      <c r="CG304" s="9">
        <f t="shared" si="416"/>
        <v>1.1399414284888072</v>
      </c>
      <c r="CH304" s="9">
        <f t="shared" si="417"/>
        <v>0.21825966652077966</v>
      </c>
      <c r="CI304" s="9">
        <f t="shared" si="418"/>
        <v>0.15661409977362656</v>
      </c>
      <c r="CJ304" s="9">
        <f t="shared" si="419"/>
        <v>0</v>
      </c>
      <c r="CK304" s="9">
        <f t="shared" si="420"/>
        <v>6.0255803429726452E-2</v>
      </c>
      <c r="CL304" s="9">
        <f t="shared" si="421"/>
        <v>3.0815413006681061</v>
      </c>
      <c r="CM304" s="9">
        <f t="shared" si="422"/>
        <v>1.7900487463323087</v>
      </c>
      <c r="CN304" s="9">
        <f t="shared" si="423"/>
        <v>0.30671961672454717</v>
      </c>
      <c r="CO304" s="9">
        <f t="shared" si="424"/>
        <v>1.6932803832754557</v>
      </c>
      <c r="CP304" s="9">
        <f t="shared" si="425"/>
        <v>2.6645352591003757E-15</v>
      </c>
      <c r="CQ304" s="9">
        <f t="shared" si="426"/>
        <v>0.51950147178410488</v>
      </c>
      <c r="CR304" s="9">
        <f t="shared" si="427"/>
        <v>0.44742355702099168</v>
      </c>
      <c r="CS304" s="9">
        <f t="shared" si="428"/>
        <v>3.3074971194903394E-2</v>
      </c>
      <c r="CT304" s="9">
        <f t="shared" si="429"/>
        <v>46.090304632315906</v>
      </c>
      <c r="CU304" s="10">
        <f t="shared" si="430"/>
        <v>0</v>
      </c>
      <c r="CV304" s="9">
        <f t="shared" si="431"/>
        <v>9.0304632315906019E-2</v>
      </c>
      <c r="CW304" s="9">
        <f t="shared" si="432"/>
        <v>0.57660601725153937</v>
      </c>
      <c r="CX304" s="11">
        <f t="shared" si="433"/>
        <v>8.3747546030684697E-2</v>
      </c>
      <c r="CY304" s="9">
        <f t="shared" si="434"/>
        <v>1.8516608530058962</v>
      </c>
      <c r="CZ304" s="9">
        <f t="shared" si="435"/>
        <v>2.8385108405007266E-2</v>
      </c>
      <c r="DA304" s="9">
        <f t="shared" si="436"/>
        <v>2.964940627319038E-2</v>
      </c>
      <c r="DB304" s="9">
        <f t="shared" si="437"/>
        <v>24.000000000000004</v>
      </c>
      <c r="DD304" s="9">
        <f t="shared" si="438"/>
        <v>7.0644497047037653</v>
      </c>
      <c r="DE304" s="9">
        <f t="shared" si="439"/>
        <v>1.1377079437595878</v>
      </c>
      <c r="DF304" s="9">
        <f t="shared" si="440"/>
        <v>0.20215764846335382</v>
      </c>
      <c r="DG304" s="9">
        <f t="shared" si="441"/>
        <v>0.15630724611300598</v>
      </c>
      <c r="DH304" s="9">
        <f t="shared" si="442"/>
        <v>0</v>
      </c>
      <c r="DI304" s="9">
        <f t="shared" si="443"/>
        <v>6.013774436682745E-2</v>
      </c>
      <c r="DJ304" s="9">
        <f t="shared" si="444"/>
        <v>3.0755036435872283</v>
      </c>
      <c r="DK304" s="9">
        <f t="shared" si="445"/>
        <v>1.7865415077676117</v>
      </c>
      <c r="DL304" s="9">
        <f t="shared" si="446"/>
        <v>0.28064779029802711</v>
      </c>
      <c r="DM304" s="9">
        <f t="shared" si="447"/>
        <v>1.6899627427512875</v>
      </c>
      <c r="DN304" s="9">
        <f t="shared" si="448"/>
        <v>0</v>
      </c>
      <c r="DO304" s="9">
        <f t="shared" si="449"/>
        <v>2.9389466950685339E-2</v>
      </c>
      <c r="DP304" s="9">
        <f t="shared" si="450"/>
        <v>0.54983237844244726</v>
      </c>
      <c r="DQ304" s="9">
        <f t="shared" si="451"/>
        <v>0.44654692103152316</v>
      </c>
      <c r="DR304" s="9">
        <f t="shared" si="452"/>
        <v>3.3010167476714883E-2</v>
      </c>
      <c r="DS304" s="9">
        <f t="shared" si="453"/>
        <v>46</v>
      </c>
      <c r="DT304" s="9">
        <f t="shared" si="454"/>
        <v>1.9420791922185445</v>
      </c>
      <c r="IF304" s="17"/>
      <c r="IG304" s="17"/>
      <c r="IH304" s="17"/>
      <c r="II304" s="17"/>
      <c r="IJ304" s="17"/>
      <c r="IK304" s="17"/>
      <c r="IL304" s="17"/>
      <c r="IM304" s="17"/>
      <c r="IN304" s="17"/>
      <c r="IO304" s="17"/>
      <c r="IP304" s="17"/>
      <c r="IQ304" s="17"/>
      <c r="IR304" s="17"/>
      <c r="IS304" s="17"/>
      <c r="IT304" s="17"/>
      <c r="IU304" s="17"/>
      <c r="IV304" s="17"/>
    </row>
    <row r="305" spans="1:256" s="12" customFormat="1" x14ac:dyDescent="0.25">
      <c r="A305" s="16" t="s">
        <v>206</v>
      </c>
      <c r="B305" s="16" t="s">
        <v>207</v>
      </c>
      <c r="C305" s="9">
        <v>48.131799999999998</v>
      </c>
      <c r="D305" s="9">
        <v>1.4695</v>
      </c>
      <c r="E305" s="9">
        <v>6.7103000000000002</v>
      </c>
      <c r="F305" s="9"/>
      <c r="G305" s="9">
        <v>14.7629</v>
      </c>
      <c r="H305" s="9">
        <v>0.46510000000000001</v>
      </c>
      <c r="I305" s="9">
        <v>13.8368</v>
      </c>
      <c r="J305" s="9">
        <v>10.624499999999999</v>
      </c>
      <c r="K305" s="9">
        <v>1.8271999999999999</v>
      </c>
      <c r="L305" s="9">
        <v>0.18890000000000001</v>
      </c>
      <c r="M305" s="9">
        <v>5.3100000000000001E-2</v>
      </c>
      <c r="N305" s="9">
        <v>0.12820000000000001</v>
      </c>
      <c r="P305" s="17"/>
      <c r="Q305" s="9">
        <f>C305/'ST1.2-NatData'!R$1</f>
        <v>0.80107516144064972</v>
      </c>
      <c r="R305" s="9">
        <f>D305/'ST1.2-NatData'!S$1</f>
        <v>1.8391969861950713E-2</v>
      </c>
      <c r="S305" s="9">
        <f>E305/'ST1.2-NatData'!T$1</f>
        <v>6.581241847373015E-2</v>
      </c>
      <c r="T305" s="9">
        <f>F305/'ST1.2-NatData'!U$1</f>
        <v>0</v>
      </c>
      <c r="U305" s="9">
        <f>G305/'ST1.2-NatData'!V$1</f>
        <v>0.20547977618795757</v>
      </c>
      <c r="V305" s="9">
        <f>H305/'ST1.2-NatData'!W$1</f>
        <v>6.5565219842959252E-3</v>
      </c>
      <c r="W305" s="9">
        <f>I305/'ST1.2-NatData'!X$1</f>
        <v>0.34331083763398174</v>
      </c>
      <c r="X305" s="9">
        <f>J305/'ST1.2-NatData'!Y$1</f>
        <v>0.18945594607607125</v>
      </c>
      <c r="Y305" s="9">
        <f>K305/'ST1.2-NatData'!Z$1</f>
        <v>2.9480953226092708E-2</v>
      </c>
      <c r="Z305" s="9">
        <f>L305/'ST1.2-NatData'!AA$1</f>
        <v>2.0053930103189096E-3</v>
      </c>
      <c r="AA305" s="9">
        <f>M305/'ST1.2-NatData'!AB$1</f>
        <v>2.7950310559006208E-3</v>
      </c>
      <c r="AB305" s="9">
        <f>N305/'ST1.2-NatData'!AC$1</f>
        <v>3.6160550588102557E-3</v>
      </c>
      <c r="AC305" s="9">
        <f>O305/'ST1.2-NatData'!AD$1</f>
        <v>0</v>
      </c>
      <c r="AD305" s="9">
        <f t="shared" si="364"/>
        <v>2.6158664892024648</v>
      </c>
      <c r="AE305" s="9">
        <f t="shared" si="365"/>
        <v>1.7588677426051906</v>
      </c>
      <c r="AF305" s="9">
        <f t="shared" si="366"/>
        <v>1.5064391040562961</v>
      </c>
      <c r="AG305" s="9">
        <f t="shared" si="367"/>
        <v>1.6958950501323673</v>
      </c>
      <c r="AH305" s="9">
        <f t="shared" si="368"/>
        <v>9.0967612927514399</v>
      </c>
      <c r="AI305" s="9">
        <f t="shared" si="369"/>
        <v>8.6296219774139544</v>
      </c>
      <c r="AJ305" s="9">
        <f t="shared" si="370"/>
        <v>8.8448869514827742</v>
      </c>
      <c r="AK305" s="9">
        <f t="shared" si="371"/>
        <v>8.8032854144108139</v>
      </c>
      <c r="AL305" s="9"/>
      <c r="AM305" s="9">
        <f t="shared" si="372"/>
        <v>7.287189521177913</v>
      </c>
      <c r="AN305" s="9">
        <f t="shared" si="373"/>
        <v>1.1973597219083765</v>
      </c>
      <c r="AO305" s="9">
        <f t="shared" si="374"/>
        <v>0.4845492430862901</v>
      </c>
      <c r="AP305" s="9">
        <f t="shared" si="375"/>
        <v>0.16730735953764428</v>
      </c>
      <c r="AQ305" s="9">
        <f t="shared" si="376"/>
        <v>0</v>
      </c>
      <c r="AR305" s="9">
        <f t="shared" si="377"/>
        <v>5.9643115401817035E-2</v>
      </c>
      <c r="AS305" s="9">
        <f t="shared" si="378"/>
        <v>3.1230167391708794</v>
      </c>
      <c r="AT305" s="9">
        <f t="shared" si="379"/>
        <v>1.8692004744698414</v>
      </c>
      <c r="AU305" s="9">
        <f t="shared" si="380"/>
        <v>0.70371693166647198</v>
      </c>
      <c r="AV305" s="9">
        <f t="shared" si="381"/>
        <v>1.7234355169464091</v>
      </c>
      <c r="AW305" s="9">
        <f t="shared" si="382"/>
        <v>0.42715244861288104</v>
      </c>
      <c r="AX305" s="9">
        <f t="shared" si="383"/>
        <v>0</v>
      </c>
      <c r="AY305" s="9">
        <f t="shared" si="384"/>
        <v>0.53636238836107164</v>
      </c>
      <c r="AZ305" s="9">
        <f t="shared" si="385"/>
        <v>3.6485163026046694E-2</v>
      </c>
      <c r="BA305" s="9">
        <f t="shared" si="386"/>
        <v>47.533505931952376</v>
      </c>
      <c r="BB305" s="10">
        <f t="shared" si="387"/>
        <v>0</v>
      </c>
      <c r="BC305" s="9">
        <f t="shared" si="388"/>
        <v>1.5335059319523765</v>
      </c>
      <c r="BD305" s="9">
        <f t="shared" si="389"/>
        <v>9.1658008122908452</v>
      </c>
      <c r="BE305" s="11">
        <f t="shared" si="390"/>
        <v>1.8720378370965189</v>
      </c>
      <c r="BF305" s="9">
        <f t="shared" si="391"/>
        <v>0.40817394803482537</v>
      </c>
      <c r="BG305" s="9">
        <f t="shared" si="392"/>
        <v>23.999999999999996</v>
      </c>
      <c r="BH305" s="9"/>
      <c r="BI305" s="9">
        <f t="shared" si="393"/>
        <v>6.9129758187286621</v>
      </c>
      <c r="BJ305" s="9">
        <f t="shared" si="394"/>
        <v>1.1358725856953318</v>
      </c>
      <c r="BK305" s="9">
        <f t="shared" si="395"/>
        <v>4.8848404423994296E-2</v>
      </c>
      <c r="BL305" s="9">
        <f t="shared" si="396"/>
        <v>0.15871574732862498</v>
      </c>
      <c r="BM305" s="9">
        <f t="shared" si="397"/>
        <v>0</v>
      </c>
      <c r="BN305" s="9">
        <f t="shared" si="398"/>
        <v>5.6580306211077867E-2</v>
      </c>
      <c r="BO305" s="9">
        <f t="shared" si="399"/>
        <v>2.9626427495306027</v>
      </c>
      <c r="BP305" s="9">
        <f t="shared" si="400"/>
        <v>1.7732127925056991</v>
      </c>
      <c r="BQ305" s="9">
        <f t="shared" si="401"/>
        <v>0</v>
      </c>
      <c r="BR305" s="9">
        <f t="shared" si="402"/>
        <v>1.6349331960098175</v>
      </c>
      <c r="BS305" s="9">
        <f t="shared" si="403"/>
        <v>0</v>
      </c>
      <c r="BT305" s="9">
        <f t="shared" si="404"/>
        <v>0.36506680399018254</v>
      </c>
      <c r="BU305" s="9">
        <f t="shared" si="405"/>
        <v>0.82163627304977682</v>
      </c>
      <c r="BV305" s="9">
        <f t="shared" si="406"/>
        <v>0.5088189637500049</v>
      </c>
      <c r="BW305" s="9">
        <f t="shared" si="407"/>
        <v>3.4611567190400781E-2</v>
      </c>
      <c r="BX305" s="9">
        <f t="shared" si="408"/>
        <v>45.092552640769938</v>
      </c>
      <c r="BY305" s="10">
        <f t="shared" si="409"/>
        <v>0.51175322164677284</v>
      </c>
      <c r="BZ305" s="9">
        <f t="shared" si="410"/>
        <v>0</v>
      </c>
      <c r="CA305" s="9">
        <f t="shared" si="411"/>
        <v>0</v>
      </c>
      <c r="CB305" s="11">
        <f t="shared" si="412"/>
        <v>0</v>
      </c>
      <c r="CC305" s="9">
        <f t="shared" si="413"/>
        <v>1.9446747503653976</v>
      </c>
      <c r="CD305" s="9">
        <f t="shared" si="414"/>
        <v>24.000000000000004</v>
      </c>
      <c r="CE305" s="9"/>
      <c r="CF305" s="9">
        <f t="shared" si="415"/>
        <v>7.0854192425833595</v>
      </c>
      <c r="CG305" s="9">
        <f t="shared" si="416"/>
        <v>1.1642068028076393</v>
      </c>
      <c r="CH305" s="9">
        <f t="shared" si="417"/>
        <v>0.24962604539099864</v>
      </c>
      <c r="CI305" s="9">
        <f t="shared" si="418"/>
        <v>0.16267489424403231</v>
      </c>
      <c r="CJ305" s="9">
        <f t="shared" si="419"/>
        <v>0</v>
      </c>
      <c r="CK305" s="9">
        <f t="shared" si="420"/>
        <v>5.7991695746008973E-2</v>
      </c>
      <c r="CL305" s="9">
        <f t="shared" si="421"/>
        <v>3.0365455480914263</v>
      </c>
      <c r="CM305" s="9">
        <f t="shared" si="422"/>
        <v>1.8174453911984667</v>
      </c>
      <c r="CN305" s="9">
        <f t="shared" si="423"/>
        <v>0.3242835746709325</v>
      </c>
      <c r="CO305" s="9">
        <f t="shared" si="424"/>
        <v>1.6757164253290666</v>
      </c>
      <c r="CP305" s="9">
        <f t="shared" si="425"/>
        <v>0</v>
      </c>
      <c r="CQ305" s="9">
        <f t="shared" si="426"/>
        <v>0.44301365404738824</v>
      </c>
      <c r="CR305" s="9">
        <f t="shared" si="427"/>
        <v>0.52151139701348281</v>
      </c>
      <c r="CS305" s="9">
        <f t="shared" si="428"/>
        <v>3.5474948939128968E-2</v>
      </c>
      <c r="CT305" s="9">
        <f t="shared" si="429"/>
        <v>46.217381422415031</v>
      </c>
      <c r="CU305" s="10">
        <f t="shared" si="430"/>
        <v>0</v>
      </c>
      <c r="CV305" s="9">
        <f t="shared" si="431"/>
        <v>0.21738142241503056</v>
      </c>
      <c r="CW305" s="9">
        <f t="shared" si="432"/>
        <v>1.3362936144832018</v>
      </c>
      <c r="CX305" s="11">
        <f t="shared" si="433"/>
        <v>0.20179186071562522</v>
      </c>
      <c r="CY305" s="9">
        <f t="shared" si="434"/>
        <v>1.7259132456641308</v>
      </c>
      <c r="CZ305" s="9">
        <f t="shared" si="435"/>
        <v>2.4721733715324521E-2</v>
      </c>
      <c r="DA305" s="9">
        <f t="shared" si="436"/>
        <v>3.1983598205514108E-2</v>
      </c>
      <c r="DB305" s="9">
        <f t="shared" si="437"/>
        <v>24</v>
      </c>
      <c r="DD305" s="9">
        <f t="shared" si="438"/>
        <v>7.0520932845572597</v>
      </c>
      <c r="DE305" s="9">
        <f t="shared" si="439"/>
        <v>1.1587310072737789</v>
      </c>
      <c r="DF305" s="9">
        <f t="shared" si="440"/>
        <v>0.21082429183103812</v>
      </c>
      <c r="DG305" s="9">
        <f t="shared" si="441"/>
        <v>0.16190976002799398</v>
      </c>
      <c r="DH305" s="9">
        <f t="shared" si="442"/>
        <v>0</v>
      </c>
      <c r="DI305" s="9">
        <f t="shared" si="443"/>
        <v>5.7718934353616164E-2</v>
      </c>
      <c r="DJ305" s="9">
        <f t="shared" si="444"/>
        <v>3.0222632895523907</v>
      </c>
      <c r="DK305" s="9">
        <f t="shared" si="445"/>
        <v>1.8088971166718453</v>
      </c>
      <c r="DL305" s="9">
        <f t="shared" si="446"/>
        <v>0.26161339243688442</v>
      </c>
      <c r="DM305" s="9">
        <f t="shared" si="447"/>
        <v>1.6678347667648796</v>
      </c>
      <c r="DN305" s="9">
        <f t="shared" si="448"/>
        <v>0</v>
      </c>
      <c r="DO305" s="9">
        <f t="shared" si="449"/>
        <v>7.0551840798235954E-2</v>
      </c>
      <c r="DP305" s="9">
        <f t="shared" si="450"/>
        <v>0.51618525564605344</v>
      </c>
      <c r="DQ305" s="9">
        <f t="shared" si="451"/>
        <v>0.5190584910763788</v>
      </c>
      <c r="DR305" s="9">
        <f t="shared" si="452"/>
        <v>3.5308094075803709E-2</v>
      </c>
      <c r="DS305" s="9">
        <f t="shared" si="453"/>
        <v>46</v>
      </c>
      <c r="DT305" s="9">
        <f t="shared" si="454"/>
        <v>1.9435613791158342</v>
      </c>
      <c r="IF305" s="17"/>
      <c r="IG305" s="17"/>
      <c r="IH305" s="17"/>
      <c r="II305" s="17"/>
      <c r="IJ305" s="17"/>
      <c r="IK305" s="17"/>
      <c r="IL305" s="17"/>
      <c r="IM305" s="17"/>
      <c r="IN305" s="17"/>
      <c r="IO305" s="17"/>
      <c r="IP305" s="17"/>
      <c r="IQ305" s="17"/>
      <c r="IR305" s="17"/>
      <c r="IS305" s="17"/>
      <c r="IT305" s="17"/>
      <c r="IU305" s="17"/>
      <c r="IV305" s="17"/>
    </row>
    <row r="306" spans="1:256" s="12" customFormat="1" x14ac:dyDescent="0.25">
      <c r="A306" s="16" t="s">
        <v>206</v>
      </c>
      <c r="B306" s="16" t="s">
        <v>207</v>
      </c>
      <c r="C306" s="9">
        <v>48.855499999999999</v>
      </c>
      <c r="D306" s="9">
        <v>1.3633999999999999</v>
      </c>
      <c r="E306" s="9">
        <v>6.4246999999999996</v>
      </c>
      <c r="F306" s="9"/>
      <c r="G306" s="9">
        <v>14.193300000000001</v>
      </c>
      <c r="H306" s="9">
        <v>0.5101</v>
      </c>
      <c r="I306" s="9">
        <v>14.2768</v>
      </c>
      <c r="J306" s="9">
        <v>10.724299999999999</v>
      </c>
      <c r="K306" s="9">
        <v>1.2323999999999999</v>
      </c>
      <c r="L306" s="9">
        <v>0.1827</v>
      </c>
      <c r="M306" s="9">
        <v>5.33E-2</v>
      </c>
      <c r="N306" s="9">
        <v>0.1125</v>
      </c>
      <c r="P306" s="17"/>
      <c r="Q306" s="9">
        <f>C306/'ST1.2-NatData'!R$1</f>
        <v>0.81311996538179876</v>
      </c>
      <c r="R306" s="9">
        <f>D306/'ST1.2-NatData'!S$1</f>
        <v>1.7064043354735353E-2</v>
      </c>
      <c r="S306" s="9">
        <f>E306/'ST1.2-NatData'!T$1</f>
        <v>6.3011347475995724E-2</v>
      </c>
      <c r="T306" s="9">
        <f>F306/'ST1.2-NatData'!U$1</f>
        <v>0</v>
      </c>
      <c r="U306" s="9">
        <f>G306/'ST1.2-NatData'!V$1</f>
        <v>0.19755170781950282</v>
      </c>
      <c r="V306" s="9">
        <f>H306/'ST1.2-NatData'!W$1</f>
        <v>7.1908876890762231E-3</v>
      </c>
      <c r="W306" s="9">
        <f>I306/'ST1.2-NatData'!X$1</f>
        <v>0.3542278682016673</v>
      </c>
      <c r="X306" s="9">
        <f>J306/'ST1.2-NatData'!Y$1</f>
        <v>0.19123557838049893</v>
      </c>
      <c r="Y306" s="9">
        <f>K306/'ST1.2-NatData'!Z$1</f>
        <v>1.9884154310330918E-2</v>
      </c>
      <c r="Z306" s="9">
        <f>L306/'ST1.2-NatData'!AA$1</f>
        <v>1.9395728056393054E-3</v>
      </c>
      <c r="AA306" s="9">
        <f>M306/'ST1.2-NatData'!AB$1</f>
        <v>2.8055584798399829E-3</v>
      </c>
      <c r="AB306" s="9">
        <f>N306/'ST1.2-NatData'!AC$1</f>
        <v>3.1732152427157078E-3</v>
      </c>
      <c r="AC306" s="9">
        <f>O306/'ST1.2-NatData'!AD$1</f>
        <v>0</v>
      </c>
      <c r="AD306" s="9">
        <f t="shared" si="364"/>
        <v>2.6244212159690483</v>
      </c>
      <c r="AE306" s="9">
        <f t="shared" si="365"/>
        <v>1.7500602000112111</v>
      </c>
      <c r="AF306" s="9">
        <f t="shared" si="366"/>
        <v>1.5151771673987717</v>
      </c>
      <c r="AG306" s="9">
        <f t="shared" si="367"/>
        <v>1.7064127457792706</v>
      </c>
      <c r="AH306" s="9">
        <f t="shared" si="368"/>
        <v>9.1425426393317792</v>
      </c>
      <c r="AI306" s="9">
        <f t="shared" si="369"/>
        <v>8.5798547389135766</v>
      </c>
      <c r="AJ306" s="9">
        <f t="shared" si="370"/>
        <v>8.790370346858797</v>
      </c>
      <c r="AK306" s="9">
        <f t="shared" si="371"/>
        <v>8.7738310585128847</v>
      </c>
      <c r="AL306" s="9"/>
      <c r="AM306" s="9">
        <f t="shared" si="372"/>
        <v>7.4339839543950754</v>
      </c>
      <c r="AN306" s="9">
        <f t="shared" si="373"/>
        <v>1.1521678621220837</v>
      </c>
      <c r="AO306" s="9">
        <f t="shared" si="374"/>
        <v>0.58615181651715886</v>
      </c>
      <c r="AP306" s="9">
        <f t="shared" si="375"/>
        <v>0.15600874397007405</v>
      </c>
      <c r="AQ306" s="9">
        <f t="shared" si="376"/>
        <v>0</v>
      </c>
      <c r="AR306" s="9">
        <f t="shared" si="377"/>
        <v>6.5742997312025334E-2</v>
      </c>
      <c r="AS306" s="9">
        <f t="shared" si="378"/>
        <v>3.2385433890733411</v>
      </c>
      <c r="AT306" s="9">
        <f t="shared" si="379"/>
        <v>1.8061249122126177</v>
      </c>
      <c r="AU306" s="9">
        <f t="shared" si="380"/>
        <v>0.85257185908521738</v>
      </c>
      <c r="AV306" s="9">
        <f t="shared" si="381"/>
        <v>1.748379429500986</v>
      </c>
      <c r="AW306" s="9">
        <f t="shared" si="382"/>
        <v>0.60095128858620317</v>
      </c>
      <c r="AX306" s="9">
        <f t="shared" si="383"/>
        <v>0</v>
      </c>
      <c r="AY306" s="9">
        <f t="shared" si="384"/>
        <v>0.36358345725850644</v>
      </c>
      <c r="AZ306" s="9">
        <f t="shared" si="385"/>
        <v>3.5465254155291441E-2</v>
      </c>
      <c r="BA306" s="9">
        <f t="shared" si="386"/>
        <v>47.933104547438589</v>
      </c>
      <c r="BB306" s="10">
        <f t="shared" si="387"/>
        <v>0</v>
      </c>
      <c r="BC306" s="9">
        <f t="shared" si="388"/>
        <v>1.9331045474385888</v>
      </c>
      <c r="BD306" s="9">
        <f t="shared" si="389"/>
        <v>12.391001287782954</v>
      </c>
      <c r="BE306" s="11">
        <f t="shared" si="390"/>
        <v>2.1522718911070022</v>
      </c>
      <c r="BF306" s="9">
        <f t="shared" si="391"/>
        <v>1.223425887202937E-2</v>
      </c>
      <c r="BG306" s="9">
        <f t="shared" si="392"/>
        <v>23.999999999999993</v>
      </c>
      <c r="BH306" s="9"/>
      <c r="BI306" s="9">
        <f t="shared" si="393"/>
        <v>6.9764511882862692</v>
      </c>
      <c r="BJ306" s="9">
        <f t="shared" si="394"/>
        <v>1.081256416494504</v>
      </c>
      <c r="BK306" s="9">
        <f t="shared" si="395"/>
        <v>5.7707604780773636E-2</v>
      </c>
      <c r="BL306" s="9">
        <f t="shared" si="396"/>
        <v>0.14640701324215286</v>
      </c>
      <c r="BM306" s="9">
        <f t="shared" si="397"/>
        <v>0</v>
      </c>
      <c r="BN306" s="9">
        <f t="shared" si="398"/>
        <v>6.1696771816115929E-2</v>
      </c>
      <c r="BO306" s="9">
        <f t="shared" si="399"/>
        <v>3.0392236536453292</v>
      </c>
      <c r="BP306" s="9">
        <f t="shared" si="400"/>
        <v>1.6949649565156315</v>
      </c>
      <c r="BQ306" s="9">
        <f t="shared" si="401"/>
        <v>0</v>
      </c>
      <c r="BR306" s="9">
        <f t="shared" si="402"/>
        <v>1.6407734834168024</v>
      </c>
      <c r="BS306" s="9">
        <f t="shared" si="403"/>
        <v>0</v>
      </c>
      <c r="BT306" s="9">
        <f t="shared" si="404"/>
        <v>0.3592265165831976</v>
      </c>
      <c r="BU306" s="9">
        <f t="shared" si="405"/>
        <v>0.98473769954976986</v>
      </c>
      <c r="BV306" s="9">
        <f t="shared" si="406"/>
        <v>0.34120631117756312</v>
      </c>
      <c r="BW306" s="9">
        <f t="shared" si="407"/>
        <v>3.3282505855864591E-2</v>
      </c>
      <c r="BX306" s="9">
        <f t="shared" si="408"/>
        <v>44.983008603418384</v>
      </c>
      <c r="BY306" s="10">
        <f t="shared" si="409"/>
        <v>0.6000073291616973</v>
      </c>
      <c r="BZ306" s="9">
        <f t="shared" si="410"/>
        <v>0</v>
      </c>
      <c r="CA306" s="9">
        <f t="shared" si="411"/>
        <v>0</v>
      </c>
      <c r="CB306" s="11">
        <f t="shared" si="412"/>
        <v>0</v>
      </c>
      <c r="CC306" s="9">
        <f t="shared" si="413"/>
        <v>1.9487029899436386</v>
      </c>
      <c r="CD306" s="9">
        <f t="shared" si="414"/>
        <v>24</v>
      </c>
      <c r="CE306" s="9"/>
      <c r="CF306" s="9">
        <f t="shared" si="415"/>
        <v>7.1476256321310156</v>
      </c>
      <c r="CG306" s="9">
        <f t="shared" si="416"/>
        <v>1.1077861607372175</v>
      </c>
      <c r="CH306" s="9">
        <f t="shared" si="417"/>
        <v>0.25541179286823379</v>
      </c>
      <c r="CI306" s="9">
        <f t="shared" si="418"/>
        <v>0.14999926070297856</v>
      </c>
      <c r="CJ306" s="9">
        <f t="shared" si="419"/>
        <v>0</v>
      </c>
      <c r="CK306" s="9">
        <f t="shared" si="420"/>
        <v>6.3210565909647617E-2</v>
      </c>
      <c r="CL306" s="9">
        <f t="shared" si="421"/>
        <v>3.1137941486709422</v>
      </c>
      <c r="CM306" s="9">
        <f t="shared" si="422"/>
        <v>1.7365526743878708</v>
      </c>
      <c r="CN306" s="9">
        <f t="shared" si="423"/>
        <v>0.31896844253967327</v>
      </c>
      <c r="CO306" s="9">
        <f t="shared" si="424"/>
        <v>1.681031557460329</v>
      </c>
      <c r="CP306" s="9">
        <f t="shared" si="425"/>
        <v>2.2204460492503131E-15</v>
      </c>
      <c r="CQ306" s="9">
        <f t="shared" si="426"/>
        <v>0.61632271260367422</v>
      </c>
      <c r="CR306" s="9">
        <f t="shared" si="427"/>
        <v>0.34957816084379489</v>
      </c>
      <c r="CS306" s="9">
        <f t="shared" si="428"/>
        <v>3.4099126552530938E-2</v>
      </c>
      <c r="CT306" s="9">
        <f t="shared" si="429"/>
        <v>46.086713233801532</v>
      </c>
      <c r="CU306" s="10">
        <f t="shared" si="430"/>
        <v>0</v>
      </c>
      <c r="CV306" s="9">
        <f t="shared" si="431"/>
        <v>8.6713233801532397E-2</v>
      </c>
      <c r="CW306" s="9">
        <f t="shared" si="432"/>
        <v>0.57809107455027953</v>
      </c>
      <c r="CX306" s="11">
        <f t="shared" si="433"/>
        <v>8.650789618744148E-2</v>
      </c>
      <c r="CY306" s="9">
        <f t="shared" si="434"/>
        <v>1.8607311309571355</v>
      </c>
      <c r="CZ306" s="9">
        <f t="shared" si="435"/>
        <v>2.466189806756363E-2</v>
      </c>
      <c r="DA306" s="9">
        <f t="shared" si="436"/>
        <v>2.7893737173768498E-2</v>
      </c>
      <c r="DB306" s="9">
        <f t="shared" si="437"/>
        <v>23.999999999999996</v>
      </c>
      <c r="DD306" s="9">
        <f t="shared" si="438"/>
        <v>7.1341772065637477</v>
      </c>
      <c r="DE306" s="9">
        <f t="shared" si="439"/>
        <v>1.1057018350472776</v>
      </c>
      <c r="DF306" s="9">
        <f t="shared" si="440"/>
        <v>0.23987904161102591</v>
      </c>
      <c r="DG306" s="9">
        <f t="shared" si="441"/>
        <v>0.14971703356958743</v>
      </c>
      <c r="DH306" s="9">
        <f t="shared" si="442"/>
        <v>0</v>
      </c>
      <c r="DI306" s="9">
        <f t="shared" si="443"/>
        <v>6.3091633744694925E-2</v>
      </c>
      <c r="DJ306" s="9">
        <f t="shared" si="444"/>
        <v>3.107935471818597</v>
      </c>
      <c r="DK306" s="9">
        <f t="shared" si="445"/>
        <v>1.7332853097290166</v>
      </c>
      <c r="DL306" s="9">
        <f t="shared" si="446"/>
        <v>0.29390849047292189</v>
      </c>
      <c r="DM306" s="9">
        <f t="shared" si="447"/>
        <v>1.6778686570874966</v>
      </c>
      <c r="DN306" s="9">
        <f t="shared" si="448"/>
        <v>0</v>
      </c>
      <c r="DO306" s="9">
        <f t="shared" si="449"/>
        <v>2.8222852439581558E-2</v>
      </c>
      <c r="DP306" s="9">
        <f t="shared" si="450"/>
        <v>0.64526746287436287</v>
      </c>
      <c r="DQ306" s="9">
        <f t="shared" si="451"/>
        <v>0.34892042132048851</v>
      </c>
      <c r="DR306" s="9">
        <f t="shared" si="452"/>
        <v>3.4034968244730221E-2</v>
      </c>
      <c r="DS306" s="9">
        <f t="shared" si="453"/>
        <v>46</v>
      </c>
      <c r="DT306" s="9">
        <f t="shared" si="454"/>
        <v>1.9475432494212201</v>
      </c>
      <c r="IF306" s="17"/>
      <c r="IG306" s="17"/>
      <c r="IH306" s="17"/>
      <c r="II306" s="17"/>
      <c r="IJ306" s="17"/>
      <c r="IK306" s="17"/>
      <c r="IL306" s="17"/>
      <c r="IM306" s="17"/>
      <c r="IN306" s="17"/>
      <c r="IO306" s="17"/>
      <c r="IP306" s="17"/>
      <c r="IQ306" s="17"/>
      <c r="IR306" s="17"/>
      <c r="IS306" s="17"/>
      <c r="IT306" s="17"/>
      <c r="IU306" s="17"/>
      <c r="IV306" s="17"/>
    </row>
    <row r="307" spans="1:256" s="12" customFormat="1" x14ac:dyDescent="0.25">
      <c r="A307" s="16" t="s">
        <v>206</v>
      </c>
      <c r="B307" s="16" t="s">
        <v>207</v>
      </c>
      <c r="C307" s="9">
        <v>49.274000000000001</v>
      </c>
      <c r="D307" s="9">
        <v>1.3792</v>
      </c>
      <c r="E307" s="9">
        <v>6.2706999999999997</v>
      </c>
      <c r="F307" s="9"/>
      <c r="G307" s="9">
        <v>14.0503</v>
      </c>
      <c r="H307" s="9">
        <v>0.53300000000000003</v>
      </c>
      <c r="I307" s="9">
        <v>14.1854</v>
      </c>
      <c r="J307" s="9">
        <v>10.6037</v>
      </c>
      <c r="K307" s="9">
        <v>1.1841999999999999</v>
      </c>
      <c r="L307" s="9">
        <v>0.1676</v>
      </c>
      <c r="M307" s="9">
        <v>4.53E-2</v>
      </c>
      <c r="N307" s="9">
        <v>0.11410000000000001</v>
      </c>
      <c r="P307" s="17"/>
      <c r="Q307" s="9">
        <f>C307/'ST1.2-NatData'!R$1</f>
        <v>0.82008521403368617</v>
      </c>
      <c r="R307" s="9">
        <f>D307/'ST1.2-NatData'!S$1</f>
        <v>1.726179301367977E-2</v>
      </c>
      <c r="S307" s="9">
        <f>E307/'ST1.2-NatData'!T$1</f>
        <v>6.1500966055648726E-2</v>
      </c>
      <c r="T307" s="9">
        <f>F307/'ST1.2-NatData'!U$1</f>
        <v>0</v>
      </c>
      <c r="U307" s="9">
        <f>G307/'ST1.2-NatData'!V$1</f>
        <v>0.19556133953177629</v>
      </c>
      <c r="V307" s="9">
        <f>H307/'ST1.2-NatData'!W$1</f>
        <v>7.5137093477310856E-3</v>
      </c>
      <c r="W307" s="9">
        <f>I307/'ST1.2-NatData'!X$1</f>
        <v>0.3519601032155617</v>
      </c>
      <c r="X307" s="9">
        <f>J307/'ST1.2-NatData'!Y$1</f>
        <v>0.18908504074609034</v>
      </c>
      <c r="Y307" s="9">
        <f>K307/'ST1.2-NatData'!Z$1</f>
        <v>1.9106471546814243E-2</v>
      </c>
      <c r="Z307" s="9">
        <f>L307/'ST1.2-NatData'!AA$1</f>
        <v>1.7792687587583338E-3</v>
      </c>
      <c r="AA307" s="9">
        <f>M307/'ST1.2-NatData'!AB$1</f>
        <v>2.3844615222655013E-3</v>
      </c>
      <c r="AB307" s="9">
        <f>N307/'ST1.2-NatData'!AC$1</f>
        <v>3.2183454150565539E-3</v>
      </c>
      <c r="AC307" s="9">
        <f>O307/'ST1.2-NatData'!AD$1</f>
        <v>0</v>
      </c>
      <c r="AD307" s="9">
        <f t="shared" si="364"/>
        <v>2.6270042488770713</v>
      </c>
      <c r="AE307" s="9">
        <f t="shared" si="365"/>
        <v>1.7462406126109682</v>
      </c>
      <c r="AF307" s="9">
        <f t="shared" si="366"/>
        <v>1.5153840912537324</v>
      </c>
      <c r="AG307" s="9">
        <f t="shared" si="367"/>
        <v>1.7044691319998226</v>
      </c>
      <c r="AH307" s="9">
        <f t="shared" si="368"/>
        <v>9.1625403077053047</v>
      </c>
      <c r="AI307" s="9">
        <f t="shared" si="369"/>
        <v>8.5786831701820407</v>
      </c>
      <c r="AJ307" s="9">
        <f t="shared" si="370"/>
        <v>8.800394045505989</v>
      </c>
      <c r="AK307" s="9">
        <f t="shared" si="371"/>
        <v>8.7645663673611569</v>
      </c>
      <c r="AL307" s="9"/>
      <c r="AM307" s="9">
        <f t="shared" si="372"/>
        <v>7.5140638293367816</v>
      </c>
      <c r="AN307" s="9">
        <f t="shared" si="373"/>
        <v>1.1270101608953944</v>
      </c>
      <c r="AO307" s="9">
        <f t="shared" si="374"/>
        <v>0.64107399023217582</v>
      </c>
      <c r="AP307" s="9">
        <f t="shared" si="375"/>
        <v>0.15816187427110673</v>
      </c>
      <c r="AQ307" s="9">
        <f t="shared" si="376"/>
        <v>0</v>
      </c>
      <c r="AR307" s="9">
        <f t="shared" si="377"/>
        <v>6.8844664758968208E-2</v>
      </c>
      <c r="AS307" s="9">
        <f t="shared" si="378"/>
        <v>3.2248486324167036</v>
      </c>
      <c r="AT307" s="9">
        <f t="shared" si="379"/>
        <v>1.7918386560887432</v>
      </c>
      <c r="AU307" s="9">
        <f t="shared" si="380"/>
        <v>0.8847678177676972</v>
      </c>
      <c r="AV307" s="9">
        <f t="shared" si="381"/>
        <v>1.7324993074201527</v>
      </c>
      <c r="AW307" s="9">
        <f t="shared" si="382"/>
        <v>0.61726712518784987</v>
      </c>
      <c r="AX307" s="9">
        <f t="shared" si="383"/>
        <v>0</v>
      </c>
      <c r="AY307" s="9">
        <f t="shared" si="384"/>
        <v>0.35012763137142006</v>
      </c>
      <c r="AZ307" s="9">
        <f t="shared" si="385"/>
        <v>3.2605243440728036E-2</v>
      </c>
      <c r="BA307" s="9">
        <f t="shared" si="386"/>
        <v>48.088728693299018</v>
      </c>
      <c r="BB307" s="10">
        <f t="shared" si="387"/>
        <v>0</v>
      </c>
      <c r="BC307" s="9">
        <f t="shared" si="388"/>
        <v>2.0887286932990179</v>
      </c>
      <c r="BD307" s="9">
        <f t="shared" si="389"/>
        <v>13.206271757495164</v>
      </c>
      <c r="BE307" s="11">
        <f t="shared" si="390"/>
        <v>2.1816728917418371</v>
      </c>
      <c r="BF307" s="9">
        <f t="shared" si="391"/>
        <v>-0.14006463769852212</v>
      </c>
      <c r="BG307" s="9">
        <f t="shared" si="392"/>
        <v>24.000000000000004</v>
      </c>
      <c r="BH307" s="9"/>
      <c r="BI307" s="9">
        <f t="shared" si="393"/>
        <v>7.0352512237459202</v>
      </c>
      <c r="BJ307" s="9">
        <f t="shared" si="394"/>
        <v>1.0551946049030614</v>
      </c>
      <c r="BK307" s="9">
        <f t="shared" si="395"/>
        <v>9.0445828648981319E-2</v>
      </c>
      <c r="BL307" s="9">
        <f t="shared" si="396"/>
        <v>0.14808345321362057</v>
      </c>
      <c r="BM307" s="9">
        <f t="shared" si="397"/>
        <v>0</v>
      </c>
      <c r="BN307" s="9">
        <f t="shared" si="398"/>
        <v>6.4457731927020145E-2</v>
      </c>
      <c r="BO307" s="9">
        <f t="shared" si="399"/>
        <v>3.0193542140308733</v>
      </c>
      <c r="BP307" s="9">
        <f t="shared" si="400"/>
        <v>1.6776587721795051</v>
      </c>
      <c r="BQ307" s="9">
        <f t="shared" si="401"/>
        <v>0</v>
      </c>
      <c r="BR307" s="9">
        <f t="shared" si="402"/>
        <v>1.6221006567816707</v>
      </c>
      <c r="BS307" s="9">
        <f t="shared" si="403"/>
        <v>0</v>
      </c>
      <c r="BT307" s="9">
        <f t="shared" si="404"/>
        <v>0.3778993432183293</v>
      </c>
      <c r="BU307" s="9">
        <f t="shared" si="405"/>
        <v>1.0195550455059128</v>
      </c>
      <c r="BV307" s="9">
        <f t="shared" si="406"/>
        <v>0.32781673180043475</v>
      </c>
      <c r="BW307" s="9">
        <f t="shared" si="407"/>
        <v>3.0527565911981615E-2</v>
      </c>
      <c r="BX307" s="9">
        <f t="shared" si="408"/>
        <v>45.024409570097902</v>
      </c>
      <c r="BY307" s="10">
        <f t="shared" si="409"/>
        <v>0.58151898710288663</v>
      </c>
      <c r="BZ307" s="9">
        <f t="shared" si="410"/>
        <v>0</v>
      </c>
      <c r="CA307" s="9">
        <f t="shared" si="411"/>
        <v>0</v>
      </c>
      <c r="CB307" s="11">
        <f t="shared" si="412"/>
        <v>0</v>
      </c>
      <c r="CC307" s="9">
        <f t="shared" si="413"/>
        <v>1.9519352944210162</v>
      </c>
      <c r="CD307" s="9">
        <f t="shared" si="414"/>
        <v>24</v>
      </c>
      <c r="CE307" s="9"/>
      <c r="CF307" s="9">
        <f t="shared" si="415"/>
        <v>7.2170730343895562</v>
      </c>
      <c r="CG307" s="9">
        <f t="shared" si="416"/>
        <v>1.0824654709379939</v>
      </c>
      <c r="CH307" s="9">
        <f t="shared" si="417"/>
        <v>0.29953850532755055</v>
      </c>
      <c r="CI307" s="9">
        <f t="shared" si="418"/>
        <v>0.15191058045234432</v>
      </c>
      <c r="CJ307" s="9">
        <f t="shared" si="419"/>
        <v>0</v>
      </c>
      <c r="CK307" s="9">
        <f t="shared" si="420"/>
        <v>6.6123603003435338E-2</v>
      </c>
      <c r="CL307" s="9">
        <f t="shared" si="421"/>
        <v>3.0973875965939026</v>
      </c>
      <c r="CM307" s="9">
        <f t="shared" si="422"/>
        <v>1.721016847946619</v>
      </c>
      <c r="CN307" s="9">
        <f t="shared" si="423"/>
        <v>0.33597713332385215</v>
      </c>
      <c r="CO307" s="9">
        <f t="shared" si="424"/>
        <v>1.6640228666761507</v>
      </c>
      <c r="CP307" s="9">
        <f t="shared" si="425"/>
        <v>2.6645352591003757E-15</v>
      </c>
      <c r="CQ307" s="9">
        <f t="shared" si="426"/>
        <v>0.63239451075770936</v>
      </c>
      <c r="CR307" s="9">
        <f t="shared" si="427"/>
        <v>0.33628895686242732</v>
      </c>
      <c r="CS307" s="9">
        <f t="shared" si="428"/>
        <v>3.1316532379863343E-2</v>
      </c>
      <c r="CT307" s="9">
        <f t="shared" si="429"/>
        <v>46.188038189864088</v>
      </c>
      <c r="CU307" s="10">
        <f t="shared" si="430"/>
        <v>0</v>
      </c>
      <c r="CV307" s="9">
        <f t="shared" si="431"/>
        <v>0.18803818986408771</v>
      </c>
      <c r="CW307" s="9">
        <f t="shared" si="432"/>
        <v>1.2378215480723342</v>
      </c>
      <c r="CX307" s="11">
        <f t="shared" si="433"/>
        <v>0.20114531199141436</v>
      </c>
      <c r="CY307" s="9">
        <f t="shared" si="434"/>
        <v>1.7626549013265838</v>
      </c>
      <c r="CZ307" s="9">
        <f t="shared" si="435"/>
        <v>2.0984200982283464E-2</v>
      </c>
      <c r="DA307" s="9">
        <f t="shared" si="436"/>
        <v>2.8322707827045199E-2</v>
      </c>
      <c r="DB307" s="9">
        <f t="shared" si="437"/>
        <v>24.000000000000004</v>
      </c>
      <c r="DD307" s="9">
        <f t="shared" si="438"/>
        <v>7.1876912852898212</v>
      </c>
      <c r="DE307" s="9">
        <f t="shared" si="439"/>
        <v>1.0780585973031178</v>
      </c>
      <c r="DF307" s="9">
        <f t="shared" si="440"/>
        <v>0.26574988259293875</v>
      </c>
      <c r="DG307" s="9">
        <f t="shared" si="441"/>
        <v>0.15129213048804749</v>
      </c>
      <c r="DH307" s="9">
        <f t="shared" si="442"/>
        <v>0</v>
      </c>
      <c r="DI307" s="9">
        <f t="shared" si="443"/>
        <v>6.5854404243251022E-2</v>
      </c>
      <c r="DJ307" s="9">
        <f t="shared" si="444"/>
        <v>3.0847776832960734</v>
      </c>
      <c r="DK307" s="9">
        <f t="shared" si="445"/>
        <v>1.7140103392163022</v>
      </c>
      <c r="DL307" s="9">
        <f t="shared" si="446"/>
        <v>0.28168443983661273</v>
      </c>
      <c r="DM307" s="9">
        <f t="shared" si="447"/>
        <v>1.6572483886942975</v>
      </c>
      <c r="DN307" s="9">
        <f t="shared" si="448"/>
        <v>0</v>
      </c>
      <c r="DO307" s="9">
        <f t="shared" si="449"/>
        <v>6.1067171469089798E-2</v>
      </c>
      <c r="DP307" s="9">
        <f t="shared" si="450"/>
        <v>0.69495825738976835</v>
      </c>
      <c r="DQ307" s="9">
        <f t="shared" si="451"/>
        <v>0.33491987583630201</v>
      </c>
      <c r="DR307" s="9">
        <f t="shared" si="452"/>
        <v>3.1189038243019447E-2</v>
      </c>
      <c r="DS307" s="9">
        <f t="shared" si="453"/>
        <v>46</v>
      </c>
      <c r="DT307" s="9">
        <f t="shared" si="454"/>
        <v>1.9508938267543294</v>
      </c>
      <c r="IF307" s="17"/>
      <c r="IG307" s="17"/>
      <c r="IH307" s="17"/>
      <c r="II307" s="17"/>
      <c r="IJ307" s="17"/>
      <c r="IK307" s="17"/>
      <c r="IL307" s="17"/>
      <c r="IM307" s="17"/>
      <c r="IN307" s="17"/>
      <c r="IO307" s="17"/>
      <c r="IP307" s="17"/>
      <c r="IQ307" s="17"/>
      <c r="IR307" s="17"/>
      <c r="IS307" s="17"/>
      <c r="IT307" s="17"/>
      <c r="IU307" s="17"/>
      <c r="IV307" s="17"/>
    </row>
    <row r="308" spans="1:256" s="12" customFormat="1" x14ac:dyDescent="0.25">
      <c r="A308" s="16" t="s">
        <v>206</v>
      </c>
      <c r="B308" s="16" t="s">
        <v>207</v>
      </c>
      <c r="C308" s="9">
        <v>48.570799999999998</v>
      </c>
      <c r="D308" s="9">
        <v>1.3749</v>
      </c>
      <c r="E308" s="9">
        <v>6.3745000000000003</v>
      </c>
      <c r="F308" s="9"/>
      <c r="G308" s="9">
        <v>13.829000000000001</v>
      </c>
      <c r="H308" s="9">
        <v>0.51319999999999999</v>
      </c>
      <c r="I308" s="9">
        <v>14.257300000000001</v>
      </c>
      <c r="J308" s="9">
        <v>10.8048</v>
      </c>
      <c r="K308" s="9">
        <v>1.2561</v>
      </c>
      <c r="L308" s="9">
        <v>0.15090000000000001</v>
      </c>
      <c r="M308" s="9">
        <v>4.9700000000000001E-2</v>
      </c>
      <c r="N308" s="9">
        <v>0.12520000000000001</v>
      </c>
      <c r="P308" s="17"/>
      <c r="Q308" s="9">
        <f>C308/'ST1.2-NatData'!R$1</f>
        <v>0.80838159909460083</v>
      </c>
      <c r="R308" s="9">
        <f>D308/'ST1.2-NatData'!S$1</f>
        <v>1.7207975068524013E-2</v>
      </c>
      <c r="S308" s="9">
        <f>E308/'ST1.2-NatData'!T$1</f>
        <v>6.2519002363648851E-2</v>
      </c>
      <c r="T308" s="9">
        <f>F308/'ST1.2-NatData'!U$1</f>
        <v>0</v>
      </c>
      <c r="U308" s="9">
        <f>G308/'ST1.2-NatData'!V$1</f>
        <v>0.19248114021657434</v>
      </c>
      <c r="V308" s="9">
        <f>H308/'ST1.2-NatData'!W$1</f>
        <v>7.2345884376277545E-3</v>
      </c>
      <c r="W308" s="9">
        <f>I308/'ST1.2-NatData'!X$1</f>
        <v>0.35374404525605396</v>
      </c>
      <c r="X308" s="9">
        <f>J308/'ST1.2-NatData'!Y$1</f>
        <v>0.19267105333547319</v>
      </c>
      <c r="Y308" s="9">
        <f>K308/'ST1.2-NatData'!Z$1</f>
        <v>2.0266541893221898E-2</v>
      </c>
      <c r="Z308" s="9">
        <f>L308/'ST1.2-NatData'!AA$1</f>
        <v>1.6019788526052063E-3</v>
      </c>
      <c r="AA308" s="9">
        <f>M308/'ST1.2-NatData'!AB$1</f>
        <v>2.6160648489314663E-3</v>
      </c>
      <c r="AB308" s="9">
        <f>N308/'ST1.2-NatData'!AC$1</f>
        <v>3.53143598567117E-3</v>
      </c>
      <c r="AC308" s="9">
        <f>O308/'ST1.2-NatData'!AD$1</f>
        <v>0</v>
      </c>
      <c r="AD308" s="9">
        <f t="shared" si="364"/>
        <v>2.6098092538260538</v>
      </c>
      <c r="AE308" s="9">
        <f t="shared" si="365"/>
        <v>1.7404954476278061</v>
      </c>
      <c r="AF308" s="9">
        <f t="shared" si="366"/>
        <v>1.5040873528006786</v>
      </c>
      <c r="AG308" s="9">
        <f t="shared" si="367"/>
        <v>1.6967584061361518</v>
      </c>
      <c r="AH308" s="9">
        <f t="shared" si="368"/>
        <v>9.1927847451753291</v>
      </c>
      <c r="AI308" s="9">
        <f t="shared" si="369"/>
        <v>8.6431150263935219</v>
      </c>
      <c r="AJ308" s="9">
        <f t="shared" si="370"/>
        <v>8.8403864367219551</v>
      </c>
      <c r="AK308" s="9">
        <f t="shared" si="371"/>
        <v>8.8232964065297637</v>
      </c>
      <c r="AL308" s="9"/>
      <c r="AM308" s="9">
        <f t="shared" si="372"/>
        <v>7.4312780324372856</v>
      </c>
      <c r="AN308" s="9">
        <f t="shared" si="373"/>
        <v>1.149447462424263</v>
      </c>
      <c r="AO308" s="9">
        <f t="shared" si="374"/>
        <v>0.58072549486154834</v>
      </c>
      <c r="AP308" s="9">
        <f t="shared" si="375"/>
        <v>0.15818921070528494</v>
      </c>
      <c r="AQ308" s="9">
        <f t="shared" si="376"/>
        <v>0</v>
      </c>
      <c r="AR308" s="9">
        <f t="shared" si="377"/>
        <v>6.6506014227046245E-2</v>
      </c>
      <c r="AS308" s="9">
        <f t="shared" si="378"/>
        <v>3.2518928629264643</v>
      </c>
      <c r="AT308" s="9">
        <f t="shared" si="379"/>
        <v>1.7694376895168782</v>
      </c>
      <c r="AU308" s="9">
        <f t="shared" si="380"/>
        <v>0.82675127223722189</v>
      </c>
      <c r="AV308" s="9">
        <f t="shared" si="381"/>
        <v>1.7711835199392001</v>
      </c>
      <c r="AW308" s="9">
        <f t="shared" si="382"/>
        <v>0.59793479217642176</v>
      </c>
      <c r="AX308" s="9">
        <f t="shared" si="383"/>
        <v>0</v>
      </c>
      <c r="AY308" s="9">
        <f t="shared" si="384"/>
        <v>0.37261191430693402</v>
      </c>
      <c r="AZ308" s="9">
        <f t="shared" si="385"/>
        <v>2.9453293516645235E-2</v>
      </c>
      <c r="BA308" s="9">
        <f t="shared" si="386"/>
        <v>47.926316740885831</v>
      </c>
      <c r="BB308" s="10">
        <f t="shared" si="387"/>
        <v>0</v>
      </c>
      <c r="BC308" s="9">
        <f t="shared" si="388"/>
        <v>1.9263167408858308</v>
      </c>
      <c r="BD308" s="9">
        <f t="shared" si="389"/>
        <v>12.177295355968766</v>
      </c>
      <c r="BE308" s="11">
        <f t="shared" si="390"/>
        <v>2.1472615445605991</v>
      </c>
      <c r="BF308" s="9">
        <f t="shared" si="391"/>
        <v>1.7170607220881456E-2</v>
      </c>
      <c r="BG308" s="9">
        <f t="shared" si="392"/>
        <v>23.999999999999996</v>
      </c>
      <c r="BH308" s="9"/>
      <c r="BI308" s="9">
        <f t="shared" si="393"/>
        <v>6.9869351461945683</v>
      </c>
      <c r="BJ308" s="9">
        <f t="shared" si="394"/>
        <v>1.080717857528771</v>
      </c>
      <c r="BK308" s="9">
        <f t="shared" si="395"/>
        <v>6.7653003723339822E-2</v>
      </c>
      <c r="BL308" s="9">
        <f t="shared" si="396"/>
        <v>0.14873050788856498</v>
      </c>
      <c r="BM308" s="9">
        <f t="shared" si="397"/>
        <v>0</v>
      </c>
      <c r="BN308" s="9">
        <f t="shared" si="398"/>
        <v>6.2529380035033277E-2</v>
      </c>
      <c r="BO308" s="9">
        <f t="shared" si="399"/>
        <v>3.0574504730498302</v>
      </c>
      <c r="BP308" s="9">
        <f t="shared" si="400"/>
        <v>1.6636366353032321</v>
      </c>
      <c r="BQ308" s="9">
        <f t="shared" si="401"/>
        <v>0</v>
      </c>
      <c r="BR308" s="9">
        <f t="shared" si="402"/>
        <v>1.665278076234896</v>
      </c>
      <c r="BS308" s="9">
        <f t="shared" si="403"/>
        <v>0</v>
      </c>
      <c r="BT308" s="9">
        <f t="shared" si="404"/>
        <v>0.33472192376510401</v>
      </c>
      <c r="BU308" s="9">
        <f t="shared" si="405"/>
        <v>0.95669764323859052</v>
      </c>
      <c r="BV308" s="9">
        <f t="shared" si="406"/>
        <v>0.35033210554068001</v>
      </c>
      <c r="BW308" s="9">
        <f t="shared" si="407"/>
        <v>2.7692174985833422E-2</v>
      </c>
      <c r="BX308" s="9">
        <f t="shared" si="408"/>
        <v>45.060629598691342</v>
      </c>
      <c r="BY308" s="10">
        <f t="shared" si="409"/>
        <v>0.56464878289809839</v>
      </c>
      <c r="BZ308" s="9">
        <f t="shared" si="410"/>
        <v>0</v>
      </c>
      <c r="CA308" s="9">
        <f t="shared" si="411"/>
        <v>0</v>
      </c>
      <c r="CB308" s="11">
        <f t="shared" si="412"/>
        <v>0</v>
      </c>
      <c r="CC308" s="9">
        <f t="shared" si="413"/>
        <v>1.9468664431616793</v>
      </c>
      <c r="CD308" s="9">
        <f t="shared" si="414"/>
        <v>24</v>
      </c>
      <c r="CE308" s="9"/>
      <c r="CF308" s="9">
        <f t="shared" si="415"/>
        <v>7.1464057243315144</v>
      </c>
      <c r="CG308" s="9">
        <f t="shared" si="416"/>
        <v>1.1053842810659784</v>
      </c>
      <c r="CH308" s="9">
        <f t="shared" si="417"/>
        <v>0.25179000539749197</v>
      </c>
      <c r="CI308" s="9">
        <f t="shared" si="418"/>
        <v>0.15212514939922925</v>
      </c>
      <c r="CJ308" s="9">
        <f t="shared" si="419"/>
        <v>0</v>
      </c>
      <c r="CK308" s="9">
        <f t="shared" si="420"/>
        <v>6.3956557499269887E-2</v>
      </c>
      <c r="CL308" s="9">
        <f t="shared" si="421"/>
        <v>3.127234059752777</v>
      </c>
      <c r="CM308" s="9">
        <f t="shared" si="422"/>
        <v>1.7016076612953805</v>
      </c>
      <c r="CN308" s="9">
        <f t="shared" si="423"/>
        <v>0.29671343334414857</v>
      </c>
      <c r="CO308" s="9">
        <f t="shared" si="424"/>
        <v>1.7032865666558497</v>
      </c>
      <c r="CP308" s="9">
        <f t="shared" si="425"/>
        <v>0</v>
      </c>
      <c r="CQ308" s="9">
        <f t="shared" si="426"/>
        <v>0.61334765161483473</v>
      </c>
      <c r="CR308" s="9">
        <f t="shared" si="427"/>
        <v>0.35832812414419235</v>
      </c>
      <c r="CS308" s="9">
        <f t="shared" si="428"/>
        <v>2.8324224240972931E-2</v>
      </c>
      <c r="CT308" s="9">
        <f t="shared" si="429"/>
        <v>46.089098376912631</v>
      </c>
      <c r="CU308" s="10">
        <f t="shared" si="430"/>
        <v>0</v>
      </c>
      <c r="CV308" s="9">
        <f t="shared" si="431"/>
        <v>8.9098376912630783E-2</v>
      </c>
      <c r="CW308" s="9">
        <f t="shared" si="432"/>
        <v>0.58569130261825209</v>
      </c>
      <c r="CX308" s="11">
        <f t="shared" si="433"/>
        <v>8.8591683417700531E-2</v>
      </c>
      <c r="CY308" s="9">
        <f t="shared" si="434"/>
        <v>1.8565553400894113</v>
      </c>
      <c r="CZ308" s="9">
        <f t="shared" si="435"/>
        <v>2.3127024208078807E-2</v>
      </c>
      <c r="DA308" s="9">
        <f t="shared" si="436"/>
        <v>3.1219258789879238E-2</v>
      </c>
      <c r="DB308" s="9">
        <f t="shared" si="437"/>
        <v>24</v>
      </c>
      <c r="DD308" s="9">
        <f t="shared" si="438"/>
        <v>7.1325904583961757</v>
      </c>
      <c r="DE308" s="9">
        <f t="shared" si="439"/>
        <v>1.1032473777900176</v>
      </c>
      <c r="DF308" s="9">
        <f t="shared" si="440"/>
        <v>0.23583783618619236</v>
      </c>
      <c r="DG308" s="9">
        <f t="shared" si="441"/>
        <v>0.1518310645857617</v>
      </c>
      <c r="DH308" s="9">
        <f t="shared" si="442"/>
        <v>0</v>
      </c>
      <c r="DI308" s="9">
        <f t="shared" si="443"/>
        <v>6.3832918164442753E-2</v>
      </c>
      <c r="DJ308" s="9">
        <f t="shared" si="444"/>
        <v>3.1211885633390435</v>
      </c>
      <c r="DK308" s="9">
        <f t="shared" si="445"/>
        <v>1.6983181527976519</v>
      </c>
      <c r="DL308" s="9">
        <f t="shared" si="446"/>
        <v>0.27100853507309175</v>
      </c>
      <c r="DM308" s="9">
        <f t="shared" si="447"/>
        <v>1.6999938125371852</v>
      </c>
      <c r="DN308" s="9">
        <f t="shared" si="448"/>
        <v>0</v>
      </c>
      <c r="DO308" s="9">
        <f t="shared" si="449"/>
        <v>2.8997652389723072E-2</v>
      </c>
      <c r="DP308" s="9">
        <f t="shared" si="450"/>
        <v>0.64309277136416731</v>
      </c>
      <c r="DQ308" s="9">
        <f t="shared" si="451"/>
        <v>0.3576354125184994</v>
      </c>
      <c r="DR308" s="9">
        <f t="shared" si="452"/>
        <v>2.8269468507056379E-2</v>
      </c>
      <c r="DS308" s="9">
        <f t="shared" si="453"/>
        <v>46.000000000000007</v>
      </c>
      <c r="DT308" s="9">
        <f t="shared" si="454"/>
        <v>1.9457587779769119</v>
      </c>
      <c r="IF308" s="17"/>
      <c r="IG308" s="17"/>
      <c r="IH308" s="17"/>
      <c r="II308" s="17"/>
      <c r="IJ308" s="17"/>
      <c r="IK308" s="17"/>
      <c r="IL308" s="17"/>
      <c r="IM308" s="17"/>
      <c r="IN308" s="17"/>
      <c r="IO308" s="17"/>
      <c r="IP308" s="17"/>
      <c r="IQ308" s="17"/>
      <c r="IR308" s="17"/>
      <c r="IS308" s="17"/>
      <c r="IT308" s="17"/>
      <c r="IU308" s="17"/>
      <c r="IV308" s="17"/>
    </row>
    <row r="309" spans="1:256" s="12" customFormat="1" x14ac:dyDescent="0.25">
      <c r="A309" s="16" t="s">
        <v>206</v>
      </c>
      <c r="B309" s="16" t="s">
        <v>207</v>
      </c>
      <c r="C309" s="9">
        <v>48.138199999999998</v>
      </c>
      <c r="D309" s="9">
        <v>1.3780000000000001</v>
      </c>
      <c r="E309" s="9">
        <v>6.6566999999999998</v>
      </c>
      <c r="F309" s="9"/>
      <c r="G309" s="9">
        <v>14.7552</v>
      </c>
      <c r="H309" s="9">
        <v>0.50480000000000003</v>
      </c>
      <c r="I309" s="9">
        <v>14.136200000000001</v>
      </c>
      <c r="J309" s="9">
        <v>10.6823</v>
      </c>
      <c r="K309" s="9">
        <v>1.3124</v>
      </c>
      <c r="L309" s="9">
        <v>0.1885</v>
      </c>
      <c r="M309" s="9">
        <v>4.7300000000000002E-2</v>
      </c>
      <c r="N309" s="9">
        <v>0.12720000000000001</v>
      </c>
      <c r="P309" s="17"/>
      <c r="Q309" s="9">
        <f>C309/'ST1.2-NatData'!R$1</f>
        <v>0.80118167898275738</v>
      </c>
      <c r="R309" s="9">
        <f>D309/'ST1.2-NatData'!S$1</f>
        <v>1.7246774052240954E-2</v>
      </c>
      <c r="S309" s="9">
        <f>E309/'ST1.2-NatData'!T$1</f>
        <v>6.5286727278076911E-2</v>
      </c>
      <c r="T309" s="9">
        <f>F309/'ST1.2-NatData'!U$1</f>
        <v>0</v>
      </c>
      <c r="U309" s="9">
        <f>G309/'ST1.2-NatData'!V$1</f>
        <v>0.20537260251092615</v>
      </c>
      <c r="V309" s="9">
        <f>H309/'ST1.2-NatData'!W$1</f>
        <v>7.1161735060687658E-3</v>
      </c>
      <c r="W309" s="9">
        <f>I309/'ST1.2-NatData'!X$1</f>
        <v>0.35073938070662963</v>
      </c>
      <c r="X309" s="9">
        <f>J309/'ST1.2-NatData'!Y$1</f>
        <v>0.19048663492572976</v>
      </c>
      <c r="Y309" s="9">
        <f>K309/'ST1.2-NatData'!Z$1</f>
        <v>2.1174914083802579E-2</v>
      </c>
      <c r="Z309" s="9">
        <f>L309/'ST1.2-NatData'!AA$1</f>
        <v>2.0011465455008707E-3</v>
      </c>
      <c r="AA309" s="9">
        <f>M309/'ST1.2-NatData'!AB$1</f>
        <v>2.4897357616591219E-3</v>
      </c>
      <c r="AB309" s="9">
        <f>N309/'ST1.2-NatData'!AC$1</f>
        <v>3.5878487010972274E-3</v>
      </c>
      <c r="AC309" s="9">
        <f>O309/'ST1.2-NatData'!AD$1</f>
        <v>0</v>
      </c>
      <c r="AD309" s="9">
        <f t="shared" si="364"/>
        <v>2.6126467324142633</v>
      </c>
      <c r="AE309" s="9">
        <f t="shared" si="365"/>
        <v>1.7490688204991132</v>
      </c>
      <c r="AF309" s="9">
        <f t="shared" si="366"/>
        <v>1.5122300643147766</v>
      </c>
      <c r="AG309" s="9">
        <f t="shared" si="367"/>
        <v>1.7027166992405063</v>
      </c>
      <c r="AH309" s="9">
        <f t="shared" si="368"/>
        <v>9.1477246706817681</v>
      </c>
      <c r="AI309" s="9">
        <f t="shared" si="369"/>
        <v>8.5965755520741975</v>
      </c>
      <c r="AJ309" s="9">
        <f t="shared" si="370"/>
        <v>8.8094513941695194</v>
      </c>
      <c r="AK309" s="9">
        <f t="shared" si="371"/>
        <v>8.8135844644878443</v>
      </c>
      <c r="AL309" s="9"/>
      <c r="AM309" s="9">
        <f t="shared" si="372"/>
        <v>7.32898941052881</v>
      </c>
      <c r="AN309" s="9">
        <f t="shared" si="373"/>
        <v>1.1944500115794729</v>
      </c>
      <c r="AO309" s="9">
        <f t="shared" si="374"/>
        <v>0.52343942210828232</v>
      </c>
      <c r="AP309" s="9">
        <f t="shared" si="375"/>
        <v>0.15776874048735876</v>
      </c>
      <c r="AQ309" s="9">
        <f t="shared" si="376"/>
        <v>0</v>
      </c>
      <c r="AR309" s="9">
        <f t="shared" si="377"/>
        <v>6.5096795942317223E-2</v>
      </c>
      <c r="AS309" s="9">
        <f t="shared" si="378"/>
        <v>3.208467285869681</v>
      </c>
      <c r="AT309" s="9">
        <f t="shared" si="379"/>
        <v>1.8786920226713195</v>
      </c>
      <c r="AU309" s="9">
        <f t="shared" si="380"/>
        <v>0.83346426707895915</v>
      </c>
      <c r="AV309" s="9">
        <f t="shared" si="381"/>
        <v>1.7425192897452495</v>
      </c>
      <c r="AW309" s="9">
        <f t="shared" si="382"/>
        <v>0.57598355682420888</v>
      </c>
      <c r="AX309" s="9">
        <f t="shared" si="383"/>
        <v>0</v>
      </c>
      <c r="AY309" s="9">
        <f t="shared" si="384"/>
        <v>0.38740456792793537</v>
      </c>
      <c r="AZ309" s="9">
        <f t="shared" si="385"/>
        <v>3.6611875247855821E-2</v>
      </c>
      <c r="BA309" s="9">
        <f t="shared" si="386"/>
        <v>47.743949870436019</v>
      </c>
      <c r="BB309" s="10">
        <f t="shared" si="387"/>
        <v>0</v>
      </c>
      <c r="BC309" s="9">
        <f t="shared" si="388"/>
        <v>1.743949870436019</v>
      </c>
      <c r="BD309" s="9">
        <f t="shared" si="389"/>
        <v>11.053836552468093</v>
      </c>
      <c r="BE309" s="11">
        <f t="shared" si="390"/>
        <v>2.0786625520053086</v>
      </c>
      <c r="BF309" s="9">
        <f t="shared" si="391"/>
        <v>0.20045406023587253</v>
      </c>
      <c r="BG309" s="9">
        <f t="shared" si="392"/>
        <v>24</v>
      </c>
      <c r="BH309" s="9"/>
      <c r="BI309" s="9">
        <f t="shared" si="393"/>
        <v>6.8874188343129301</v>
      </c>
      <c r="BJ309" s="9">
        <f t="shared" si="394"/>
        <v>1.1224845671873032</v>
      </c>
      <c r="BK309" s="9">
        <f t="shared" si="395"/>
        <v>9.9034015002334996E-3</v>
      </c>
      <c r="BL309" s="9">
        <f t="shared" si="396"/>
        <v>0.14826319616964223</v>
      </c>
      <c r="BM309" s="9">
        <f t="shared" si="397"/>
        <v>0</v>
      </c>
      <c r="BN309" s="9">
        <f t="shared" si="398"/>
        <v>6.1174723186588877E-2</v>
      </c>
      <c r="BO309" s="9">
        <f t="shared" si="399"/>
        <v>3.0151575853322568</v>
      </c>
      <c r="BP309" s="9">
        <f t="shared" si="400"/>
        <v>1.7655010938112796</v>
      </c>
      <c r="BQ309" s="9">
        <f t="shared" si="401"/>
        <v>0</v>
      </c>
      <c r="BR309" s="9">
        <f t="shared" si="402"/>
        <v>1.6375327487994114</v>
      </c>
      <c r="BS309" s="9">
        <f t="shared" si="403"/>
        <v>0</v>
      </c>
      <c r="BT309" s="9">
        <f t="shared" si="404"/>
        <v>0.36246725120058865</v>
      </c>
      <c r="BU309" s="9">
        <f t="shared" si="405"/>
        <v>0.96399773880206985</v>
      </c>
      <c r="BV309" s="9">
        <f t="shared" si="406"/>
        <v>0.36406349746017769</v>
      </c>
      <c r="BW309" s="9">
        <f t="shared" si="407"/>
        <v>3.4406014938341042E-2</v>
      </c>
      <c r="BX309" s="9">
        <f t="shared" si="408"/>
        <v>44.867383638149789</v>
      </c>
      <c r="BY309" s="10">
        <f t="shared" si="409"/>
        <v>0.64152685366236306</v>
      </c>
      <c r="BZ309" s="9">
        <f t="shared" si="410"/>
        <v>0</v>
      </c>
      <c r="CA309" s="9">
        <f t="shared" si="411"/>
        <v>0</v>
      </c>
      <c r="CB309" s="11">
        <f t="shared" si="412"/>
        <v>0</v>
      </c>
      <c r="CC309" s="9">
        <f t="shared" si="413"/>
        <v>1.9477535859918027</v>
      </c>
      <c r="CD309" s="9">
        <f t="shared" si="414"/>
        <v>24</v>
      </c>
      <c r="CE309" s="9"/>
      <c r="CF309" s="9">
        <f t="shared" si="415"/>
        <v>7.0579710588977287</v>
      </c>
      <c r="CG309" s="9">
        <f t="shared" si="416"/>
        <v>1.1502805012812396</v>
      </c>
      <c r="CH309" s="9">
        <f t="shared" si="417"/>
        <v>0.20825156017896873</v>
      </c>
      <c r="CI309" s="9">
        <f t="shared" si="418"/>
        <v>0.15193461771944075</v>
      </c>
      <c r="CJ309" s="9">
        <f t="shared" si="419"/>
        <v>0</v>
      </c>
      <c r="CK309" s="9">
        <f t="shared" si="420"/>
        <v>6.2689584614189692E-2</v>
      </c>
      <c r="CL309" s="9">
        <f t="shared" si="421"/>
        <v>3.0898215263561721</v>
      </c>
      <c r="CM309" s="9">
        <f t="shared" si="422"/>
        <v>1.809219959514101</v>
      </c>
      <c r="CN309" s="9">
        <f t="shared" si="423"/>
        <v>0.3219172483828725</v>
      </c>
      <c r="CO309" s="9">
        <f t="shared" si="424"/>
        <v>1.6780827516171304</v>
      </c>
      <c r="CP309" s="9">
        <f t="shared" si="425"/>
        <v>2.6645352591003757E-15</v>
      </c>
      <c r="CQ309" s="9">
        <f t="shared" si="426"/>
        <v>0.5916632407556508</v>
      </c>
      <c r="CR309" s="9">
        <f t="shared" si="427"/>
        <v>0.37307875279394886</v>
      </c>
      <c r="CS309" s="9">
        <f t="shared" si="428"/>
        <v>3.5258006450400323E-2</v>
      </c>
      <c r="CT309" s="9">
        <f t="shared" si="429"/>
        <v>45.978428613759931</v>
      </c>
      <c r="CU309" s="10">
        <f t="shared" si="430"/>
        <v>1.1923031318901895E-2</v>
      </c>
      <c r="CV309" s="9">
        <f t="shared" si="431"/>
        <v>0</v>
      </c>
      <c r="CW309" s="9">
        <f t="shared" si="432"/>
        <v>0</v>
      </c>
      <c r="CX309" s="11">
        <f t="shared" si="433"/>
        <v>0</v>
      </c>
      <c r="CY309" s="9">
        <f t="shared" si="434"/>
        <v>1.9464598150813881</v>
      </c>
      <c r="CZ309" s="9">
        <f t="shared" si="435"/>
        <v>2.1933206176661661E-2</v>
      </c>
      <c r="DA309" s="9">
        <f t="shared" si="436"/>
        <v>3.1606978741950266E-2</v>
      </c>
      <c r="DB309" s="9">
        <f t="shared" si="437"/>
        <v>24</v>
      </c>
      <c r="DD309" s="9">
        <f t="shared" si="438"/>
        <v>7.0612823991147184</v>
      </c>
      <c r="DE309" s="9">
        <f t="shared" si="439"/>
        <v>1.1508201705506267</v>
      </c>
      <c r="DF309" s="9">
        <f t="shared" si="440"/>
        <v>0.2121025696653458</v>
      </c>
      <c r="DG309" s="9">
        <f t="shared" si="441"/>
        <v>0.15200589984936294</v>
      </c>
      <c r="DH309" s="9">
        <f t="shared" si="442"/>
        <v>0</v>
      </c>
      <c r="DI309" s="9">
        <f t="shared" si="443"/>
        <v>6.2718996259687673E-2</v>
      </c>
      <c r="DJ309" s="9">
        <f t="shared" si="444"/>
        <v>3.0912711568800382</v>
      </c>
      <c r="DK309" s="9">
        <f t="shared" si="445"/>
        <v>1.810068778921736</v>
      </c>
      <c r="DL309" s="9">
        <f t="shared" si="446"/>
        <v>0.32816740157617108</v>
      </c>
      <c r="DM309" s="9">
        <f t="shared" si="447"/>
        <v>1.6788700462739794</v>
      </c>
      <c r="DN309" s="9">
        <f t="shared" si="448"/>
        <v>7.037447850150258E-3</v>
      </c>
      <c r="DO309" s="9">
        <f t="shared" si="449"/>
        <v>0</v>
      </c>
      <c r="DP309" s="9">
        <f t="shared" si="450"/>
        <v>0.59147166417908548</v>
      </c>
      <c r="DQ309" s="9">
        <f t="shared" si="451"/>
        <v>0.37325378761173456</v>
      </c>
      <c r="DR309" s="9">
        <f t="shared" si="452"/>
        <v>3.5274548209179982E-2</v>
      </c>
      <c r="DS309" s="9">
        <f t="shared" si="453"/>
        <v>46</v>
      </c>
      <c r="DT309" s="9">
        <f t="shared" si="454"/>
        <v>1.9464346959974379</v>
      </c>
      <c r="IF309" s="17"/>
      <c r="IG309" s="17"/>
      <c r="IH309" s="17"/>
      <c r="II309" s="17"/>
      <c r="IJ309" s="17"/>
      <c r="IK309" s="17"/>
      <c r="IL309" s="17"/>
      <c r="IM309" s="17"/>
      <c r="IN309" s="17"/>
      <c r="IO309" s="17"/>
      <c r="IP309" s="17"/>
      <c r="IQ309" s="17"/>
      <c r="IR309" s="17"/>
      <c r="IS309" s="17"/>
      <c r="IT309" s="17"/>
      <c r="IU309" s="17"/>
      <c r="IV309" s="17"/>
    </row>
    <row r="310" spans="1:256" s="12" customFormat="1" x14ac:dyDescent="0.25">
      <c r="A310" s="16" t="s">
        <v>206</v>
      </c>
      <c r="B310" s="16" t="s">
        <v>207</v>
      </c>
      <c r="C310" s="9">
        <v>48.339399999999998</v>
      </c>
      <c r="D310" s="9">
        <v>1.3673</v>
      </c>
      <c r="E310" s="9">
        <v>6.6353</v>
      </c>
      <c r="F310" s="9"/>
      <c r="G310" s="9">
        <v>14.3901</v>
      </c>
      <c r="H310" s="9">
        <v>0.53260000000000007</v>
      </c>
      <c r="I310" s="9">
        <v>13.9819</v>
      </c>
      <c r="J310" s="9">
        <v>10.7357</v>
      </c>
      <c r="K310" s="9">
        <v>1.2935000000000001</v>
      </c>
      <c r="L310" s="9">
        <v>0.16440000000000002</v>
      </c>
      <c r="M310" s="9">
        <v>5.1300000000000005E-2</v>
      </c>
      <c r="N310" s="9">
        <v>0.12520000000000001</v>
      </c>
      <c r="P310" s="17"/>
      <c r="Q310" s="9">
        <f>C310/'ST1.2-NatData'!R$1</f>
        <v>0.80453032421276871</v>
      </c>
      <c r="R310" s="9">
        <f>D310/'ST1.2-NatData'!S$1</f>
        <v>1.7112854979411507E-2</v>
      </c>
      <c r="S310" s="9">
        <f>E310/'ST1.2-NatData'!T$1</f>
        <v>6.5076843106678051E-2</v>
      </c>
      <c r="T310" s="9">
        <f>F310/'ST1.2-NatData'!U$1</f>
        <v>0</v>
      </c>
      <c r="U310" s="9">
        <f>G310/'ST1.2-NatData'!V$1</f>
        <v>0.20029089998051386</v>
      </c>
      <c r="V310" s="9">
        <f>H310/'ST1.2-NatData'!W$1</f>
        <v>7.508070541466373E-3</v>
      </c>
      <c r="W310" s="9">
        <f>I310/'ST1.2-NatData'!X$1</f>
        <v>0.34691097657800712</v>
      </c>
      <c r="X310" s="9">
        <f>J310/'ST1.2-NatData'!Y$1</f>
        <v>0.19143886303250771</v>
      </c>
      <c r="Y310" s="9">
        <f>K310/'ST1.2-NatData'!Z$1</f>
        <v>2.0869972087319902E-2</v>
      </c>
      <c r="Z310" s="9">
        <f>L310/'ST1.2-NatData'!AA$1</f>
        <v>1.745297040214022E-3</v>
      </c>
      <c r="AA310" s="9">
        <f>M310/'ST1.2-NatData'!AB$1</f>
        <v>2.7002842404463628E-3</v>
      </c>
      <c r="AB310" s="9">
        <f>N310/'ST1.2-NatData'!AC$1</f>
        <v>3.53143598567117E-3</v>
      </c>
      <c r="AC310" s="9">
        <f>O310/'ST1.2-NatData'!AD$1</f>
        <v>0</v>
      </c>
      <c r="AD310" s="9">
        <f t="shared" si="364"/>
        <v>2.6103968270774822</v>
      </c>
      <c r="AE310" s="9">
        <f t="shared" si="365"/>
        <v>1.7431762137930997</v>
      </c>
      <c r="AF310" s="9">
        <f t="shared" si="366"/>
        <v>1.5065068125055237</v>
      </c>
      <c r="AG310" s="9">
        <f t="shared" si="367"/>
        <v>1.6979456755380313</v>
      </c>
      <c r="AH310" s="9">
        <f t="shared" si="368"/>
        <v>9.1786475018406062</v>
      </c>
      <c r="AI310" s="9">
        <f t="shared" si="369"/>
        <v>8.6292341276434392</v>
      </c>
      <c r="AJ310" s="9">
        <f t="shared" si="370"/>
        <v>8.8342048960117179</v>
      </c>
      <c r="AK310" s="9">
        <f t="shared" si="371"/>
        <v>8.8214505039624438</v>
      </c>
      <c r="AL310" s="9"/>
      <c r="AM310" s="9">
        <f t="shared" si="372"/>
        <v>7.3845002504905422</v>
      </c>
      <c r="AN310" s="9">
        <f t="shared" si="373"/>
        <v>1.1946348068175672</v>
      </c>
      <c r="AO310" s="9">
        <f t="shared" si="374"/>
        <v>0.57913505730810932</v>
      </c>
      <c r="AP310" s="9">
        <f t="shared" si="375"/>
        <v>0.15707286360613601</v>
      </c>
      <c r="AQ310" s="9">
        <f t="shared" si="376"/>
        <v>0</v>
      </c>
      <c r="AR310" s="9">
        <f t="shared" si="377"/>
        <v>6.891393291907337E-2</v>
      </c>
      <c r="AS310" s="9">
        <f t="shared" si="378"/>
        <v>3.1841735685288102</v>
      </c>
      <c r="AT310" s="9">
        <f t="shared" si="379"/>
        <v>1.8383995687475503</v>
      </c>
      <c r="AU310" s="9">
        <f t="shared" si="380"/>
        <v>0.82769499110967892</v>
      </c>
      <c r="AV310" s="9">
        <f t="shared" si="381"/>
        <v>1.7571498419285327</v>
      </c>
      <c r="AW310" s="9">
        <f t="shared" si="382"/>
        <v>0.58484483303821166</v>
      </c>
      <c r="AX310" s="9">
        <f t="shared" si="383"/>
        <v>0</v>
      </c>
      <c r="AY310" s="9">
        <f t="shared" si="384"/>
        <v>0.383116234325524</v>
      </c>
      <c r="AZ310" s="9">
        <f t="shared" si="385"/>
        <v>3.2038932636260474E-2</v>
      </c>
      <c r="BA310" s="9">
        <f t="shared" si="386"/>
        <v>47.862625868049136</v>
      </c>
      <c r="BB310" s="10">
        <f t="shared" si="387"/>
        <v>0</v>
      </c>
      <c r="BC310" s="9">
        <f t="shared" si="388"/>
        <v>1.8626258680491361</v>
      </c>
      <c r="BD310" s="9">
        <f t="shared" si="389"/>
        <v>11.858355576426717</v>
      </c>
      <c r="BE310" s="11">
        <f t="shared" si="390"/>
        <v>2.0851516122662526</v>
      </c>
      <c r="BF310" s="9">
        <f t="shared" si="391"/>
        <v>8.0175368665240637E-2</v>
      </c>
      <c r="BG310" s="9">
        <f t="shared" si="392"/>
        <v>23.999999999999996</v>
      </c>
      <c r="BH310" s="9"/>
      <c r="BI310" s="9">
        <f t="shared" si="393"/>
        <v>6.9424805304208643</v>
      </c>
      <c r="BJ310" s="9">
        <f t="shared" si="394"/>
        <v>1.1231266309108878</v>
      </c>
      <c r="BK310" s="9">
        <f t="shared" si="395"/>
        <v>6.5607161331751485E-2</v>
      </c>
      <c r="BL310" s="9">
        <f t="shared" si="396"/>
        <v>0.14767083220975075</v>
      </c>
      <c r="BM310" s="9">
        <f t="shared" si="397"/>
        <v>0</v>
      </c>
      <c r="BN310" s="9">
        <f t="shared" si="398"/>
        <v>6.478889854917598E-2</v>
      </c>
      <c r="BO310" s="9">
        <f t="shared" si="399"/>
        <v>2.993576038341053</v>
      </c>
      <c r="BP310" s="9">
        <f t="shared" si="400"/>
        <v>1.7283570695682688</v>
      </c>
      <c r="BQ310" s="9">
        <f t="shared" si="401"/>
        <v>0</v>
      </c>
      <c r="BR310" s="9">
        <f t="shared" si="402"/>
        <v>1.6519707702373734</v>
      </c>
      <c r="BS310" s="9">
        <f t="shared" si="403"/>
        <v>0</v>
      </c>
      <c r="BT310" s="9">
        <f t="shared" si="404"/>
        <v>0.34802922976262662</v>
      </c>
      <c r="BU310" s="9">
        <f t="shared" si="405"/>
        <v>0.95772432544031305</v>
      </c>
      <c r="BV310" s="9">
        <f t="shared" si="406"/>
        <v>0.36018375075773373</v>
      </c>
      <c r="BW310" s="9">
        <f t="shared" si="407"/>
        <v>3.0121153564579846E-2</v>
      </c>
      <c r="BX310" s="9">
        <f t="shared" si="408"/>
        <v>44.997675800969176</v>
      </c>
      <c r="BY310" s="10">
        <f t="shared" si="409"/>
        <v>0.57992889124537039</v>
      </c>
      <c r="BZ310" s="9">
        <f t="shared" si="410"/>
        <v>0</v>
      </c>
      <c r="CA310" s="9">
        <f t="shared" si="411"/>
        <v>0</v>
      </c>
      <c r="CB310" s="11">
        <f t="shared" si="412"/>
        <v>0</v>
      </c>
      <c r="CC310" s="9">
        <f t="shared" si="413"/>
        <v>1.9462250271508608</v>
      </c>
      <c r="CD310" s="9">
        <f t="shared" si="414"/>
        <v>24</v>
      </c>
      <c r="CE310" s="9"/>
      <c r="CF310" s="9">
        <f t="shared" si="415"/>
        <v>7.1073857291503364</v>
      </c>
      <c r="CG310" s="9">
        <f t="shared" si="416"/>
        <v>1.1498043319800033</v>
      </c>
      <c r="CH310" s="9">
        <f t="shared" si="417"/>
        <v>0.25719006113033949</v>
      </c>
      <c r="CI310" s="9">
        <f t="shared" si="418"/>
        <v>0.15117846724385564</v>
      </c>
      <c r="CJ310" s="9">
        <f t="shared" si="419"/>
        <v>0</v>
      </c>
      <c r="CK310" s="9">
        <f t="shared" si="420"/>
        <v>6.6327833537023581E-2</v>
      </c>
      <c r="CL310" s="9">
        <f t="shared" si="421"/>
        <v>3.064682647765637</v>
      </c>
      <c r="CM310" s="9">
        <f t="shared" si="422"/>
        <v>1.7694108492344489</v>
      </c>
      <c r="CN310" s="9">
        <f t="shared" si="423"/>
        <v>0.30878985891130473</v>
      </c>
      <c r="CO310" s="9">
        <f t="shared" si="424"/>
        <v>1.6912101410886962</v>
      </c>
      <c r="CP310" s="9">
        <f t="shared" si="425"/>
        <v>8.8817841970012523E-16</v>
      </c>
      <c r="CQ310" s="9">
        <f t="shared" si="426"/>
        <v>0.60042415749783429</v>
      </c>
      <c r="CR310" s="9">
        <f t="shared" si="427"/>
        <v>0.36873921918685876</v>
      </c>
      <c r="CS310" s="9">
        <f t="shared" si="428"/>
        <v>3.0836623315306948E-2</v>
      </c>
      <c r="CT310" s="9">
        <f t="shared" si="429"/>
        <v>46.06650856727056</v>
      </c>
      <c r="CU310" s="10">
        <f t="shared" si="430"/>
        <v>0</v>
      </c>
      <c r="CV310" s="9">
        <f t="shared" si="431"/>
        <v>6.6508567270560093E-2</v>
      </c>
      <c r="CW310" s="9">
        <f t="shared" si="432"/>
        <v>0.43993412873593746</v>
      </c>
      <c r="CX310" s="11">
        <f t="shared" si="433"/>
        <v>6.3718173966258437E-2</v>
      </c>
      <c r="CY310" s="9">
        <f t="shared" si="434"/>
        <v>1.8784391393972972</v>
      </c>
      <c r="CZ310" s="9">
        <f t="shared" si="435"/>
        <v>2.3854864257574541E-2</v>
      </c>
      <c r="DA310" s="9">
        <f t="shared" si="436"/>
        <v>3.1197429074568218E-2</v>
      </c>
      <c r="DB310" s="9">
        <f t="shared" si="437"/>
        <v>23.999999999999993</v>
      </c>
      <c r="DD310" s="9">
        <f t="shared" si="438"/>
        <v>7.097124433979797</v>
      </c>
      <c r="DE310" s="9">
        <f t="shared" si="439"/>
        <v>1.1481443008393799</v>
      </c>
      <c r="DF310" s="9">
        <f t="shared" si="440"/>
        <v>0.24526873481917733</v>
      </c>
      <c r="DG310" s="9">
        <f t="shared" si="441"/>
        <v>0.15096020318236586</v>
      </c>
      <c r="DH310" s="9">
        <f t="shared" si="442"/>
        <v>0</v>
      </c>
      <c r="DI310" s="9">
        <f t="shared" si="443"/>
        <v>6.6232072661804114E-2</v>
      </c>
      <c r="DJ310" s="9">
        <f t="shared" si="444"/>
        <v>3.0602580091641647</v>
      </c>
      <c r="DK310" s="9">
        <f t="shared" si="445"/>
        <v>1.7668562605721954</v>
      </c>
      <c r="DL310" s="9">
        <f t="shared" si="446"/>
        <v>0.28957528039970715</v>
      </c>
      <c r="DM310" s="9">
        <f t="shared" si="447"/>
        <v>1.6887684547761124</v>
      </c>
      <c r="DN310" s="9">
        <f t="shared" si="448"/>
        <v>0</v>
      </c>
      <c r="DO310" s="9">
        <f t="shared" si="449"/>
        <v>2.1656264824180482E-2</v>
      </c>
      <c r="DP310" s="9">
        <f t="shared" si="450"/>
        <v>0.62265731033951965</v>
      </c>
      <c r="DQ310" s="9">
        <f t="shared" si="451"/>
        <v>0.36820685157474059</v>
      </c>
      <c r="DR310" s="9">
        <f t="shared" si="452"/>
        <v>3.079210290992029E-2</v>
      </c>
      <c r="DS310" s="9">
        <f t="shared" si="453"/>
        <v>46</v>
      </c>
      <c r="DT310" s="9">
        <f t="shared" si="454"/>
        <v>1.9450271884707626</v>
      </c>
      <c r="IF310" s="17"/>
      <c r="IG310" s="17"/>
      <c r="IH310" s="17"/>
      <c r="II310" s="17"/>
      <c r="IJ310" s="17"/>
      <c r="IK310" s="17"/>
      <c r="IL310" s="17"/>
      <c r="IM310" s="17"/>
      <c r="IN310" s="17"/>
      <c r="IO310" s="17"/>
      <c r="IP310" s="17"/>
      <c r="IQ310" s="17"/>
      <c r="IR310" s="17"/>
      <c r="IS310" s="17"/>
      <c r="IT310" s="17"/>
      <c r="IU310" s="17"/>
      <c r="IV310" s="17"/>
    </row>
    <row r="311" spans="1:256" s="12" customFormat="1" x14ac:dyDescent="0.25">
      <c r="A311" s="16" t="s">
        <v>206</v>
      </c>
      <c r="B311" s="16" t="s">
        <v>207</v>
      </c>
      <c r="C311" s="9">
        <v>48.313400000000001</v>
      </c>
      <c r="D311" s="9">
        <v>1.3792</v>
      </c>
      <c r="E311" s="9">
        <v>6.6449999999999996</v>
      </c>
      <c r="F311" s="9"/>
      <c r="G311" s="9">
        <v>14.648199999999999</v>
      </c>
      <c r="H311" s="9">
        <v>0.52750000000000008</v>
      </c>
      <c r="I311" s="9">
        <v>14.3415</v>
      </c>
      <c r="J311" s="9">
        <v>10.790699999999999</v>
      </c>
      <c r="K311" s="9">
        <v>1.2814000000000001</v>
      </c>
      <c r="L311" s="9">
        <v>0.18030000000000002</v>
      </c>
      <c r="M311" s="9">
        <v>4.8400000000000006E-2</v>
      </c>
      <c r="N311" s="9">
        <v>0.13090000000000002</v>
      </c>
      <c r="P311" s="17"/>
      <c r="Q311" s="9">
        <f>C311/'ST1.2-NatData'!R$1</f>
        <v>0.80409759669795622</v>
      </c>
      <c r="R311" s="9">
        <f>D311/'ST1.2-NatData'!S$1</f>
        <v>1.726179301367977E-2</v>
      </c>
      <c r="S311" s="9">
        <f>E311/'ST1.2-NatData'!T$1</f>
        <v>6.5171977520816785E-2</v>
      </c>
      <c r="T311" s="9">
        <f>F311/'ST1.2-NatData'!U$1</f>
        <v>0</v>
      </c>
      <c r="U311" s="9">
        <f>G311/'ST1.2-NatData'!V$1</f>
        <v>0.20388330595996992</v>
      </c>
      <c r="V311" s="9">
        <f>H311/'ST1.2-NatData'!W$1</f>
        <v>7.4361757615912724E-3</v>
      </c>
      <c r="W311" s="9">
        <f>I311/'ST1.2-NatData'!X$1</f>
        <v>0.35583316792377928</v>
      </c>
      <c r="X311" s="9">
        <f>J311/'ST1.2-NatData'!Y$1</f>
        <v>0.19241962231851495</v>
      </c>
      <c r="Y311" s="9">
        <f>K311/'ST1.2-NatData'!Z$1</f>
        <v>2.0674744671582312E-2</v>
      </c>
      <c r="Z311" s="9">
        <f>L311/'ST1.2-NatData'!AA$1</f>
        <v>1.9140940167310717E-3</v>
      </c>
      <c r="AA311" s="9">
        <f>M311/'ST1.2-NatData'!AB$1</f>
        <v>2.5476365933256133E-3</v>
      </c>
      <c r="AB311" s="9">
        <f>N311/'ST1.2-NatData'!AC$1</f>
        <v>3.6922122246354329E-3</v>
      </c>
      <c r="AC311" s="9">
        <f>O311/'ST1.2-NatData'!AD$1</f>
        <v>0</v>
      </c>
      <c r="AD311" s="9">
        <f t="shared" si="364"/>
        <v>2.6235157470468717</v>
      </c>
      <c r="AE311" s="9">
        <f t="shared" si="365"/>
        <v>1.7564532940937518</v>
      </c>
      <c r="AF311" s="9">
        <f t="shared" si="366"/>
        <v>1.5188559943986102</v>
      </c>
      <c r="AG311" s="9">
        <f t="shared" si="367"/>
        <v>1.711275616717125</v>
      </c>
      <c r="AH311" s="9">
        <f t="shared" si="368"/>
        <v>9.1092658448713575</v>
      </c>
      <c r="AI311" s="9">
        <f t="shared" si="369"/>
        <v>8.5590734394456796</v>
      </c>
      <c r="AJ311" s="9">
        <f t="shared" si="370"/>
        <v>8.7653910646934143</v>
      </c>
      <c r="AK311" s="9">
        <f t="shared" si="371"/>
        <v>8.777299903052981</v>
      </c>
      <c r="AL311" s="9"/>
      <c r="AM311" s="9">
        <f t="shared" si="372"/>
        <v>7.3247387735438361</v>
      </c>
      <c r="AN311" s="9">
        <f t="shared" si="373"/>
        <v>1.1873377377462004</v>
      </c>
      <c r="AO311" s="9">
        <f t="shared" si="374"/>
        <v>0.51207651129003651</v>
      </c>
      <c r="AP311" s="9">
        <f t="shared" si="375"/>
        <v>0.15724226152075216</v>
      </c>
      <c r="AQ311" s="9">
        <f t="shared" si="376"/>
        <v>0</v>
      </c>
      <c r="AR311" s="9">
        <f t="shared" si="377"/>
        <v>6.7738101881523627E-2</v>
      </c>
      <c r="AS311" s="9">
        <f t="shared" si="378"/>
        <v>3.241378923040457</v>
      </c>
      <c r="AT311" s="9">
        <f t="shared" si="379"/>
        <v>1.857227235320611</v>
      </c>
      <c r="AU311" s="9">
        <f t="shared" si="380"/>
        <v>0.83566303305338074</v>
      </c>
      <c r="AV311" s="9">
        <f t="shared" si="381"/>
        <v>1.7528014934690945</v>
      </c>
      <c r="AW311" s="9">
        <f t="shared" si="382"/>
        <v>0.5884645265224755</v>
      </c>
      <c r="AX311" s="9">
        <f t="shared" si="383"/>
        <v>0</v>
      </c>
      <c r="AY311" s="9">
        <f t="shared" si="384"/>
        <v>0.37666349097656171</v>
      </c>
      <c r="AZ311" s="9">
        <f t="shared" si="385"/>
        <v>3.4871982500961955E-2</v>
      </c>
      <c r="BA311" s="9">
        <f t="shared" si="386"/>
        <v>47.739764334397847</v>
      </c>
      <c r="BB311" s="10">
        <f t="shared" si="387"/>
        <v>0</v>
      </c>
      <c r="BC311" s="9">
        <f t="shared" si="388"/>
        <v>1.7397643343978473</v>
      </c>
      <c r="BD311" s="9">
        <f t="shared" si="389"/>
        <v>11.064228646751182</v>
      </c>
      <c r="BE311" s="11">
        <f t="shared" si="390"/>
        <v>2.1048225867613457</v>
      </c>
      <c r="BF311" s="9">
        <f t="shared" si="391"/>
        <v>0.20339522388753925</v>
      </c>
      <c r="BG311" s="9">
        <f t="shared" si="392"/>
        <v>24.000000000000004</v>
      </c>
      <c r="BH311" s="9"/>
      <c r="BI311" s="9">
        <f t="shared" si="393"/>
        <v>6.882330382619581</v>
      </c>
      <c r="BJ311" s="9">
        <f t="shared" si="394"/>
        <v>1.1156234835891476</v>
      </c>
      <c r="BK311" s="9">
        <f t="shared" si="395"/>
        <v>-2.0461337912713873E-3</v>
      </c>
      <c r="BL311" s="9">
        <f t="shared" si="396"/>
        <v>0.14774495410059552</v>
      </c>
      <c r="BM311" s="9">
        <f t="shared" si="397"/>
        <v>0</v>
      </c>
      <c r="BN311" s="9">
        <f t="shared" si="398"/>
        <v>6.3646774452085608E-2</v>
      </c>
      <c r="BO311" s="9">
        <f t="shared" si="399"/>
        <v>3.0456022164502334</v>
      </c>
      <c r="BP311" s="9">
        <f t="shared" si="400"/>
        <v>1.7450521887883557</v>
      </c>
      <c r="BQ311" s="9">
        <f t="shared" si="401"/>
        <v>0</v>
      </c>
      <c r="BR311" s="9">
        <f t="shared" si="402"/>
        <v>1.6469336786145703</v>
      </c>
      <c r="BS311" s="9">
        <f t="shared" si="403"/>
        <v>0</v>
      </c>
      <c r="BT311" s="9">
        <f t="shared" si="404"/>
        <v>0.3530663213854297</v>
      </c>
      <c r="BU311" s="9">
        <f t="shared" si="405"/>
        <v>0.96638726289529764</v>
      </c>
      <c r="BV311" s="9">
        <f t="shared" si="406"/>
        <v>0.35391331597172254</v>
      </c>
      <c r="BW311" s="9">
        <f t="shared" si="407"/>
        <v>3.2765742518409621E-2</v>
      </c>
      <c r="BX311" s="9">
        <f t="shared" si="408"/>
        <v>44.856320572748771</v>
      </c>
      <c r="BY311" s="10">
        <f t="shared" si="409"/>
        <v>0.65538408226364919</v>
      </c>
      <c r="BZ311" s="9">
        <f t="shared" si="410"/>
        <v>0</v>
      </c>
      <c r="CA311" s="9">
        <f t="shared" si="411"/>
        <v>0</v>
      </c>
      <c r="CB311" s="11">
        <f t="shared" si="412"/>
        <v>0</v>
      </c>
      <c r="CC311" s="9">
        <f t="shared" si="413"/>
        <v>1.946592675716033</v>
      </c>
      <c r="CD311" s="9">
        <f t="shared" si="414"/>
        <v>24</v>
      </c>
      <c r="CE311" s="9"/>
      <c r="CF311" s="9">
        <f t="shared" si="415"/>
        <v>7.0482298892377138</v>
      </c>
      <c r="CG311" s="9">
        <f t="shared" si="416"/>
        <v>1.142515738858735</v>
      </c>
      <c r="CH311" s="9">
        <f t="shared" si="417"/>
        <v>0.19074562809644924</v>
      </c>
      <c r="CI311" s="9">
        <f t="shared" si="418"/>
        <v>0.15130636624269586</v>
      </c>
      <c r="CJ311" s="9">
        <f t="shared" si="419"/>
        <v>0</v>
      </c>
      <c r="CK311" s="9">
        <f t="shared" si="420"/>
        <v>6.5180988576141879E-2</v>
      </c>
      <c r="CL311" s="9">
        <f t="shared" si="421"/>
        <v>3.119016870640646</v>
      </c>
      <c r="CM311" s="9">
        <f t="shared" si="422"/>
        <v>1.787116908301674</v>
      </c>
      <c r="CN311" s="9">
        <f t="shared" si="423"/>
        <v>0.31336676185760659</v>
      </c>
      <c r="CO311" s="9">
        <f t="shared" si="424"/>
        <v>1.6866332381423925</v>
      </c>
      <c r="CP311" s="9">
        <f t="shared" si="425"/>
        <v>0</v>
      </c>
      <c r="CQ311" s="9">
        <f t="shared" si="426"/>
        <v>0.60399999039931385</v>
      </c>
      <c r="CR311" s="9">
        <f t="shared" si="427"/>
        <v>0.36244444441821078</v>
      </c>
      <c r="CS311" s="9">
        <f t="shared" si="428"/>
        <v>3.3555565182475322E-2</v>
      </c>
      <c r="CT311" s="9">
        <f t="shared" si="429"/>
        <v>45.937588259420238</v>
      </c>
      <c r="CU311" s="10">
        <f t="shared" si="430"/>
        <v>3.4923143690175726E-2</v>
      </c>
      <c r="CV311" s="9">
        <f t="shared" si="431"/>
        <v>0</v>
      </c>
      <c r="CW311" s="9">
        <f t="shared" si="432"/>
        <v>0</v>
      </c>
      <c r="CX311" s="11">
        <f t="shared" si="433"/>
        <v>0</v>
      </c>
      <c r="CY311" s="9">
        <f t="shared" si="434"/>
        <v>1.9453052849260064</v>
      </c>
      <c r="CZ311" s="9">
        <f t="shared" si="435"/>
        <v>2.23310310312223E-2</v>
      </c>
      <c r="DA311" s="9">
        <f t="shared" si="436"/>
        <v>3.2363684042771214E-2</v>
      </c>
      <c r="DB311" s="9">
        <f t="shared" si="437"/>
        <v>24.000000000000004</v>
      </c>
      <c r="DD311" s="9">
        <f t="shared" si="438"/>
        <v>7.0578057575421056</v>
      </c>
      <c r="DE311" s="9">
        <f t="shared" si="439"/>
        <v>1.1440679839504726</v>
      </c>
      <c r="DF311" s="9">
        <f t="shared" si="440"/>
        <v>0.20187374149257842</v>
      </c>
      <c r="DG311" s="9">
        <f t="shared" si="441"/>
        <v>0.15151193414549208</v>
      </c>
      <c r="DH311" s="9">
        <f t="shared" si="442"/>
        <v>0</v>
      </c>
      <c r="DI311" s="9">
        <f t="shared" si="443"/>
        <v>6.5269544791299997E-2</v>
      </c>
      <c r="DJ311" s="9">
        <f t="shared" si="444"/>
        <v>3.123254430320423</v>
      </c>
      <c r="DK311" s="9">
        <f t="shared" si="445"/>
        <v>1.7895449216365653</v>
      </c>
      <c r="DL311" s="9">
        <f t="shared" si="446"/>
        <v>0.33145457238635867</v>
      </c>
      <c r="DM311" s="9">
        <f t="shared" si="447"/>
        <v>1.6889247323217926</v>
      </c>
      <c r="DN311" s="9">
        <f t="shared" si="448"/>
        <v>2.0379304708151302E-2</v>
      </c>
      <c r="DO311" s="9">
        <f t="shared" si="449"/>
        <v>0</v>
      </c>
      <c r="DP311" s="9">
        <f t="shared" si="450"/>
        <v>0.60346197674197499</v>
      </c>
      <c r="DQ311" s="9">
        <f t="shared" si="451"/>
        <v>0.36293686880304915</v>
      </c>
      <c r="DR311" s="9">
        <f t="shared" si="452"/>
        <v>3.360115445497585E-2</v>
      </c>
      <c r="DS311" s="9">
        <f t="shared" si="453"/>
        <v>45.999999999999993</v>
      </c>
      <c r="DT311" s="9">
        <f t="shared" si="454"/>
        <v>1.9452309755750452</v>
      </c>
      <c r="IF311" s="17"/>
      <c r="IG311" s="17"/>
      <c r="IH311" s="17"/>
      <c r="II311" s="17"/>
      <c r="IJ311" s="17"/>
      <c r="IK311" s="17"/>
      <c r="IL311" s="17"/>
      <c r="IM311" s="17"/>
      <c r="IN311" s="17"/>
      <c r="IO311" s="17"/>
      <c r="IP311" s="17"/>
      <c r="IQ311" s="17"/>
      <c r="IR311" s="17"/>
      <c r="IS311" s="17"/>
      <c r="IT311" s="17"/>
      <c r="IU311" s="17"/>
      <c r="IV311" s="17"/>
    </row>
    <row r="312" spans="1:256" s="12" customFormat="1" x14ac:dyDescent="0.25">
      <c r="A312" s="16" t="s">
        <v>206</v>
      </c>
      <c r="B312" s="16" t="s">
        <v>207</v>
      </c>
      <c r="C312" s="9">
        <v>48.148400000000002</v>
      </c>
      <c r="D312" s="9">
        <v>1.4470000000000001</v>
      </c>
      <c r="E312" s="9">
        <v>6.6947000000000001</v>
      </c>
      <c r="F312" s="9"/>
      <c r="G312" s="9">
        <v>14.6183</v>
      </c>
      <c r="H312" s="9">
        <v>0.50980000000000003</v>
      </c>
      <c r="I312" s="9">
        <v>14.204599999999999</v>
      </c>
      <c r="J312" s="9">
        <v>10.7753</v>
      </c>
      <c r="K312" s="9">
        <v>1.2349000000000001</v>
      </c>
      <c r="L312" s="9">
        <v>0.17830000000000001</v>
      </c>
      <c r="M312" s="9">
        <v>4.9700000000000001E-2</v>
      </c>
      <c r="N312" s="9">
        <v>0.12870000000000001</v>
      </c>
      <c r="P312" s="17"/>
      <c r="Q312" s="9">
        <f>C312/'ST1.2-NatData'!R$1</f>
        <v>0.80135144131549163</v>
      </c>
      <c r="R312" s="9">
        <f>D312/'ST1.2-NatData'!S$1</f>
        <v>1.8110364334972904E-2</v>
      </c>
      <c r="S312" s="9">
        <f>E312/'ST1.2-NatData'!T$1</f>
        <v>6.5659418797383309E-2</v>
      </c>
      <c r="T312" s="9">
        <f>F312/'ST1.2-NatData'!U$1</f>
        <v>0</v>
      </c>
      <c r="U312" s="9">
        <f>G312/'ST1.2-NatData'!V$1</f>
        <v>0.20346713804526345</v>
      </c>
      <c r="V312" s="9">
        <f>H312/'ST1.2-NatData'!W$1</f>
        <v>7.186658584377688E-3</v>
      </c>
      <c r="W312" s="9">
        <f>I312/'ST1.2-NatData'!X$1</f>
        <v>0.35243648273124251</v>
      </c>
      <c r="X312" s="9">
        <f>J312/'ST1.2-NatData'!Y$1</f>
        <v>0.19214500971843293</v>
      </c>
      <c r="Y312" s="9">
        <f>K312/'ST1.2-NatData'!Z$1</f>
        <v>1.9924490553251909E-2</v>
      </c>
      <c r="Z312" s="9">
        <f>L312/'ST1.2-NatData'!AA$1</f>
        <v>1.8928616926408768E-3</v>
      </c>
      <c r="AA312" s="9">
        <f>M312/'ST1.2-NatData'!AB$1</f>
        <v>2.6160648489314663E-3</v>
      </c>
      <c r="AB312" s="9">
        <f>N312/'ST1.2-NatData'!AC$1</f>
        <v>3.63015823766677E-3</v>
      </c>
      <c r="AC312" s="9">
        <f>O312/'ST1.2-NatData'!AD$1</f>
        <v>0</v>
      </c>
      <c r="AD312" s="9">
        <f t="shared" si="364"/>
        <v>2.6160776205615872</v>
      </c>
      <c r="AE312" s="9">
        <f t="shared" si="365"/>
        <v>1.7496506368163331</v>
      </c>
      <c r="AF312" s="9">
        <f t="shared" si="366"/>
        <v>1.5138709226061149</v>
      </c>
      <c r="AG312" s="9">
        <f t="shared" si="367"/>
        <v>1.7060159323245478</v>
      </c>
      <c r="AH312" s="9">
        <f t="shared" si="368"/>
        <v>9.1446827517027192</v>
      </c>
      <c r="AI312" s="9">
        <f t="shared" si="369"/>
        <v>8.5872578737562506</v>
      </c>
      <c r="AJ312" s="9">
        <f t="shared" si="370"/>
        <v>8.7924149568530758</v>
      </c>
      <c r="AK312" s="9">
        <f t="shared" si="371"/>
        <v>8.8022963739392921</v>
      </c>
      <c r="AL312" s="9"/>
      <c r="AM312" s="9">
        <f t="shared" si="372"/>
        <v>7.3281047034498901</v>
      </c>
      <c r="AN312" s="9">
        <f t="shared" si="373"/>
        <v>1.2008691091265129</v>
      </c>
      <c r="AO312" s="9">
        <f t="shared" si="374"/>
        <v>0.52897381257640319</v>
      </c>
      <c r="AP312" s="9">
        <f t="shared" si="375"/>
        <v>0.16561353636107881</v>
      </c>
      <c r="AQ312" s="9">
        <f t="shared" si="376"/>
        <v>0</v>
      </c>
      <c r="AR312" s="9">
        <f t="shared" si="377"/>
        <v>6.5719712798934918E-2</v>
      </c>
      <c r="AS312" s="9">
        <f t="shared" si="378"/>
        <v>3.2229198247031667</v>
      </c>
      <c r="AT312" s="9">
        <f t="shared" si="379"/>
        <v>1.8606424278208369</v>
      </c>
      <c r="AU312" s="9">
        <f t="shared" si="380"/>
        <v>0.84386931426042011</v>
      </c>
      <c r="AV312" s="9">
        <f t="shared" si="381"/>
        <v>1.757105156197905</v>
      </c>
      <c r="AW312" s="9">
        <f t="shared" si="382"/>
        <v>0.60097447045832508</v>
      </c>
      <c r="AX312" s="9">
        <f t="shared" si="383"/>
        <v>0</v>
      </c>
      <c r="AY312" s="9">
        <f t="shared" si="384"/>
        <v>0.36440629019757298</v>
      </c>
      <c r="AZ312" s="9">
        <f t="shared" si="385"/>
        <v>3.4619239344103679E-2</v>
      </c>
      <c r="BA312" s="9">
        <f t="shared" si="386"/>
        <v>47.789280059206774</v>
      </c>
      <c r="BB312" s="10">
        <f t="shared" si="387"/>
        <v>0</v>
      </c>
      <c r="BC312" s="9">
        <f t="shared" si="388"/>
        <v>1.7892800592067744</v>
      </c>
      <c r="BD312" s="9">
        <f t="shared" si="389"/>
        <v>10.803948146519241</v>
      </c>
      <c r="BE312" s="11">
        <f t="shared" si="390"/>
        <v>2.0800723293672809</v>
      </c>
      <c r="BF312" s="9">
        <f t="shared" si="391"/>
        <v>0.15360021226992343</v>
      </c>
      <c r="BG312" s="9">
        <f t="shared" si="392"/>
        <v>23.999999999999996</v>
      </c>
      <c r="BH312" s="9"/>
      <c r="BI312" s="9">
        <f t="shared" si="393"/>
        <v>6.8814114740823751</v>
      </c>
      <c r="BJ312" s="9">
        <f t="shared" si="394"/>
        <v>1.127668722108178</v>
      </c>
      <c r="BK312" s="9">
        <f t="shared" si="395"/>
        <v>9.0801961905526696E-3</v>
      </c>
      <c r="BL312" s="9">
        <f t="shared" si="396"/>
        <v>0.15551836873209046</v>
      </c>
      <c r="BM312" s="9">
        <f t="shared" si="397"/>
        <v>0</v>
      </c>
      <c r="BN312" s="9">
        <f t="shared" si="398"/>
        <v>6.1713690514695253E-2</v>
      </c>
      <c r="BO312" s="9">
        <f t="shared" si="399"/>
        <v>3.0264629613328209</v>
      </c>
      <c r="BP312" s="9">
        <f t="shared" si="400"/>
        <v>1.7472247832298387</v>
      </c>
      <c r="BQ312" s="9">
        <f t="shared" si="401"/>
        <v>0</v>
      </c>
      <c r="BR312" s="9">
        <f t="shared" si="402"/>
        <v>1.6499987476075844</v>
      </c>
      <c r="BS312" s="9">
        <f t="shared" si="403"/>
        <v>0</v>
      </c>
      <c r="BT312" s="9">
        <f t="shared" si="404"/>
        <v>0.35000125239241564</v>
      </c>
      <c r="BU312" s="9">
        <f t="shared" si="405"/>
        <v>0.97529879267630271</v>
      </c>
      <c r="BV312" s="9">
        <f t="shared" si="406"/>
        <v>0.342193476767989</v>
      </c>
      <c r="BW312" s="9">
        <f t="shared" si="407"/>
        <v>3.2508982948123905E-2</v>
      </c>
      <c r="BX312" s="9">
        <f t="shared" si="408"/>
        <v>44.876228362668385</v>
      </c>
      <c r="BY312" s="10">
        <f t="shared" si="409"/>
        <v>0.64317519309350835</v>
      </c>
      <c r="BZ312" s="9">
        <f t="shared" si="410"/>
        <v>0</v>
      </c>
      <c r="CA312" s="9">
        <f t="shared" si="411"/>
        <v>0</v>
      </c>
      <c r="CB312" s="11">
        <f t="shared" si="412"/>
        <v>0</v>
      </c>
      <c r="CC312" s="9">
        <f t="shared" si="413"/>
        <v>1.9463620716183712</v>
      </c>
      <c r="CD312" s="9">
        <f t="shared" si="414"/>
        <v>24</v>
      </c>
      <c r="CE312" s="9"/>
      <c r="CF312" s="9">
        <f t="shared" si="415"/>
        <v>7.0458143983180985</v>
      </c>
      <c r="CG312" s="9">
        <f t="shared" si="416"/>
        <v>1.154609711784786</v>
      </c>
      <c r="CH312" s="9">
        <f t="shared" si="417"/>
        <v>0.20042411010288497</v>
      </c>
      <c r="CI312" s="9">
        <f t="shared" si="418"/>
        <v>0.15923383825287427</v>
      </c>
      <c r="CJ312" s="9">
        <f t="shared" si="419"/>
        <v>0</v>
      </c>
      <c r="CK312" s="9">
        <f t="shared" si="420"/>
        <v>6.3188084427078933E-2</v>
      </c>
      <c r="CL312" s="9">
        <f t="shared" si="421"/>
        <v>3.0987678021068672</v>
      </c>
      <c r="CM312" s="9">
        <f t="shared" si="422"/>
        <v>1.7889675077772638</v>
      </c>
      <c r="CN312" s="9">
        <f t="shared" si="423"/>
        <v>0.31058134266696946</v>
      </c>
      <c r="CO312" s="9">
        <f t="shared" si="424"/>
        <v>1.6894186573330292</v>
      </c>
      <c r="CP312" s="9">
        <f t="shared" si="425"/>
        <v>0</v>
      </c>
      <c r="CQ312" s="9">
        <f t="shared" si="426"/>
        <v>0.61634557158856051</v>
      </c>
      <c r="CR312" s="9">
        <f t="shared" si="427"/>
        <v>0.35036877749617978</v>
      </c>
      <c r="CS312" s="9">
        <f t="shared" si="428"/>
        <v>3.328565091525975E-2</v>
      </c>
      <c r="CT312" s="9">
        <f t="shared" si="429"/>
        <v>45.948360613338167</v>
      </c>
      <c r="CU312" s="10">
        <f t="shared" si="430"/>
        <v>2.8865469292951727E-2</v>
      </c>
      <c r="CV312" s="9">
        <f t="shared" si="431"/>
        <v>0</v>
      </c>
      <c r="CW312" s="9">
        <f t="shared" si="432"/>
        <v>0</v>
      </c>
      <c r="CX312" s="11">
        <f t="shared" si="433"/>
        <v>0</v>
      </c>
      <c r="CY312" s="9">
        <f t="shared" si="434"/>
        <v>1.9450806147095527</v>
      </c>
      <c r="CZ312" s="9">
        <f t="shared" si="435"/>
        <v>2.3001527705842607E-2</v>
      </c>
      <c r="DA312" s="9">
        <f t="shared" si="436"/>
        <v>3.1917857584604713E-2</v>
      </c>
      <c r="DB312" s="9">
        <f t="shared" si="437"/>
        <v>24</v>
      </c>
      <c r="DD312" s="9">
        <f t="shared" si="438"/>
        <v>7.0537328861423774</v>
      </c>
      <c r="DE312" s="9">
        <f t="shared" si="439"/>
        <v>1.1559073279903369</v>
      </c>
      <c r="DF312" s="9">
        <f t="shared" si="440"/>
        <v>0.20964021413271361</v>
      </c>
      <c r="DG312" s="9">
        <f t="shared" si="441"/>
        <v>0.15941279431645147</v>
      </c>
      <c r="DH312" s="9">
        <f t="shared" si="442"/>
        <v>0</v>
      </c>
      <c r="DI312" s="9">
        <f t="shared" si="443"/>
        <v>6.325909879800741E-2</v>
      </c>
      <c r="DJ312" s="9">
        <f t="shared" si="444"/>
        <v>3.1022503739891336</v>
      </c>
      <c r="DK312" s="9">
        <f t="shared" si="445"/>
        <v>1.7909780514316276</v>
      </c>
      <c r="DL312" s="9">
        <f t="shared" si="446"/>
        <v>0.32554053266793392</v>
      </c>
      <c r="DM312" s="9">
        <f t="shared" si="447"/>
        <v>1.6913173223150921</v>
      </c>
      <c r="DN312" s="9">
        <f t="shared" si="448"/>
        <v>1.6857854983026055E-2</v>
      </c>
      <c r="DO312" s="9">
        <f t="shared" si="449"/>
        <v>0</v>
      </c>
      <c r="DP312" s="9">
        <f t="shared" si="450"/>
        <v>0.61591439887404331</v>
      </c>
      <c r="DQ312" s="9">
        <f t="shared" si="451"/>
        <v>0.35076254189895389</v>
      </c>
      <c r="DR312" s="9">
        <f t="shared" si="452"/>
        <v>3.3323059227002766E-2</v>
      </c>
      <c r="DS312" s="9">
        <f t="shared" si="453"/>
        <v>46</v>
      </c>
      <c r="DT312" s="9">
        <f t="shared" si="454"/>
        <v>1.9450188931740204</v>
      </c>
      <c r="IF312" s="17"/>
      <c r="IG312" s="17"/>
      <c r="IH312" s="17"/>
      <c r="II312" s="17"/>
      <c r="IJ312" s="17"/>
      <c r="IK312" s="17"/>
      <c r="IL312" s="17"/>
      <c r="IM312" s="17"/>
      <c r="IN312" s="17"/>
      <c r="IO312" s="17"/>
      <c r="IP312" s="17"/>
      <c r="IQ312" s="17"/>
      <c r="IR312" s="17"/>
      <c r="IS312" s="17"/>
      <c r="IT312" s="17"/>
      <c r="IU312" s="17"/>
      <c r="IV312" s="17"/>
    </row>
    <row r="313" spans="1:256" s="12" customFormat="1" x14ac:dyDescent="0.25">
      <c r="A313" s="16" t="s">
        <v>206</v>
      </c>
      <c r="B313" s="16" t="s">
        <v>207</v>
      </c>
      <c r="C313" s="9">
        <v>47.724699999999999</v>
      </c>
      <c r="D313" s="9">
        <v>1.5556999999999999</v>
      </c>
      <c r="E313" s="9">
        <v>6.8249000000000004</v>
      </c>
      <c r="F313" s="9"/>
      <c r="G313" s="9">
        <v>14.405100000000001</v>
      </c>
      <c r="H313" s="9">
        <v>0.42850000000000005</v>
      </c>
      <c r="I313" s="9">
        <v>14.081099999999999</v>
      </c>
      <c r="J313" s="9">
        <v>10.7187</v>
      </c>
      <c r="K313" s="9">
        <v>1.3224</v>
      </c>
      <c r="L313" s="9">
        <v>0.16140000000000002</v>
      </c>
      <c r="M313" s="9">
        <v>5.8300000000000005E-2</v>
      </c>
      <c r="N313" s="9">
        <v>0.11850000000000001</v>
      </c>
      <c r="P313" s="17"/>
      <c r="Q313" s="9">
        <f>C313/'ST1.2-NatData'!R$1</f>
        <v>0.79429964716064172</v>
      </c>
      <c r="R313" s="9">
        <f>D313/'ST1.2-NatData'!S$1</f>
        <v>1.9470831925305698E-2</v>
      </c>
      <c r="S313" s="9">
        <f>E313/'ST1.2-NatData'!T$1</f>
        <v>6.6936377634585778E-2</v>
      </c>
      <c r="T313" s="9">
        <f>F313/'ST1.2-NatData'!U$1</f>
        <v>0</v>
      </c>
      <c r="U313" s="9">
        <f>G313/'ST1.2-NatData'!V$1</f>
        <v>0.20049967987083483</v>
      </c>
      <c r="V313" s="9">
        <f>H313/'ST1.2-NatData'!W$1</f>
        <v>6.0405712110746168E-3</v>
      </c>
      <c r="W313" s="9">
        <f>I313/'ST1.2-NatData'!X$1</f>
        <v>0.34937227074235805</v>
      </c>
      <c r="X313" s="9">
        <f>J313/'ST1.2-NatData'!Y$1</f>
        <v>0.19113571925319639</v>
      </c>
      <c r="Y313" s="9">
        <f>K313/'ST1.2-NatData'!Z$1</f>
        <v>2.1336259055486535E-2</v>
      </c>
      <c r="Z313" s="9">
        <f>L313/'ST1.2-NatData'!AA$1</f>
        <v>1.7134485540787297E-3</v>
      </c>
      <c r="AA313" s="9">
        <f>M313/'ST1.2-NatData'!AB$1</f>
        <v>3.0687440783240343E-3</v>
      </c>
      <c r="AB313" s="9">
        <f>N313/'ST1.2-NatData'!AC$1</f>
        <v>3.3424533889938792E-3</v>
      </c>
      <c r="AC313" s="9">
        <f>O313/'ST1.2-NatData'!AD$1</f>
        <v>0</v>
      </c>
      <c r="AD313" s="9">
        <f t="shared" si="364"/>
        <v>2.6016536384963405</v>
      </c>
      <c r="AE313" s="9">
        <f t="shared" si="365"/>
        <v>1.7407908906517136</v>
      </c>
      <c r="AF313" s="9">
        <f t="shared" si="366"/>
        <v>1.5035557561793866</v>
      </c>
      <c r="AG313" s="9">
        <f t="shared" si="367"/>
        <v>1.694691475432583</v>
      </c>
      <c r="AH313" s="9">
        <f t="shared" si="368"/>
        <v>9.1912245669035837</v>
      </c>
      <c r="AI313" s="9">
        <f t="shared" si="369"/>
        <v>8.6461708829698978</v>
      </c>
      <c r="AJ313" s="9">
        <f t="shared" si="370"/>
        <v>8.851168615320459</v>
      </c>
      <c r="AK313" s="9">
        <f t="shared" si="371"/>
        <v>8.8514373379968028</v>
      </c>
      <c r="AL313" s="9"/>
      <c r="AM313" s="9">
        <f t="shared" si="372"/>
        <v>7.3005864304657386</v>
      </c>
      <c r="AN313" s="9">
        <f t="shared" si="373"/>
        <v>1.2304545570690808</v>
      </c>
      <c r="AO313" s="9">
        <f t="shared" si="374"/>
        <v>0.53104098753481921</v>
      </c>
      <c r="AP313" s="9">
        <f t="shared" si="375"/>
        <v>0.17896078872992033</v>
      </c>
      <c r="AQ313" s="9">
        <f t="shared" si="376"/>
        <v>0</v>
      </c>
      <c r="AR313" s="9">
        <f t="shared" si="377"/>
        <v>5.5520246513359552E-2</v>
      </c>
      <c r="AS313" s="9">
        <f t="shared" si="378"/>
        <v>3.2111589978420514</v>
      </c>
      <c r="AT313" s="9">
        <f t="shared" si="379"/>
        <v>1.8428375832851212</v>
      </c>
      <c r="AU313" s="9">
        <f t="shared" si="380"/>
        <v>0.81951860390527109</v>
      </c>
      <c r="AV313" s="9">
        <f t="shared" si="381"/>
        <v>1.7567713184127649</v>
      </c>
      <c r="AW313" s="9">
        <f t="shared" si="382"/>
        <v>0.57628992231803622</v>
      </c>
      <c r="AX313" s="9">
        <f t="shared" si="383"/>
        <v>0</v>
      </c>
      <c r="AY313" s="9">
        <f t="shared" si="384"/>
        <v>0.3922126967932138</v>
      </c>
      <c r="AZ313" s="9">
        <f t="shared" si="385"/>
        <v>3.1497380888747692E-2</v>
      </c>
      <c r="BA313" s="9">
        <f t="shared" si="386"/>
        <v>47.765838917778439</v>
      </c>
      <c r="BB313" s="10">
        <f t="shared" si="387"/>
        <v>0</v>
      </c>
      <c r="BC313" s="9">
        <f t="shared" si="388"/>
        <v>1.7658389177784386</v>
      </c>
      <c r="BD313" s="9">
        <f t="shared" si="389"/>
        <v>9.8671833663147535</v>
      </c>
      <c r="BE313" s="11">
        <f t="shared" si="390"/>
        <v>1.9864041381641828</v>
      </c>
      <c r="BF313" s="9">
        <f t="shared" si="391"/>
        <v>0.17523432655667895</v>
      </c>
      <c r="BG313" s="9">
        <f t="shared" si="392"/>
        <v>23.999999999999996</v>
      </c>
      <c r="BH313" s="9"/>
      <c r="BI313" s="9">
        <f t="shared" si="393"/>
        <v>6.8676504816336035</v>
      </c>
      <c r="BJ313" s="9">
        <f t="shared" si="394"/>
        <v>1.1574867186312661</v>
      </c>
      <c r="BK313" s="9">
        <f t="shared" si="395"/>
        <v>2.5137200264868653E-2</v>
      </c>
      <c r="BL313" s="9">
        <f t="shared" si="396"/>
        <v>0.16834814005977883</v>
      </c>
      <c r="BM313" s="9">
        <f t="shared" si="397"/>
        <v>0</v>
      </c>
      <c r="BN313" s="9">
        <f t="shared" si="398"/>
        <v>5.2227810921699563E-2</v>
      </c>
      <c r="BO313" s="9">
        <f t="shared" si="399"/>
        <v>3.0207323546096521</v>
      </c>
      <c r="BP313" s="9">
        <f t="shared" si="400"/>
        <v>1.7335544941439978</v>
      </c>
      <c r="BQ313" s="9">
        <f t="shared" si="401"/>
        <v>0</v>
      </c>
      <c r="BR313" s="9">
        <f t="shared" si="402"/>
        <v>1.6525920905024956</v>
      </c>
      <c r="BS313" s="9">
        <f t="shared" si="403"/>
        <v>0</v>
      </c>
      <c r="BT313" s="9">
        <f t="shared" si="404"/>
        <v>0.34740790949750444</v>
      </c>
      <c r="BU313" s="9">
        <f t="shared" si="405"/>
        <v>0.94882448790791873</v>
      </c>
      <c r="BV313" s="9">
        <f t="shared" si="406"/>
        <v>0.36895388359410097</v>
      </c>
      <c r="BW313" s="9">
        <f t="shared" si="407"/>
        <v>2.9629537995484772E-2</v>
      </c>
      <c r="BX313" s="9">
        <f t="shared" si="408"/>
        <v>44.933251564612604</v>
      </c>
      <c r="BY313" s="10">
        <f t="shared" si="409"/>
        <v>0.61535327501437431</v>
      </c>
      <c r="BZ313" s="9">
        <f t="shared" si="410"/>
        <v>0</v>
      </c>
      <c r="CA313" s="9">
        <f t="shared" si="411"/>
        <v>0</v>
      </c>
      <c r="CB313" s="11">
        <f t="shared" si="412"/>
        <v>0</v>
      </c>
      <c r="CC313" s="9">
        <f t="shared" si="413"/>
        <v>1.9445676911331056</v>
      </c>
      <c r="CD313" s="9">
        <f t="shared" si="414"/>
        <v>24</v>
      </c>
      <c r="CE313" s="9"/>
      <c r="CF313" s="9">
        <f t="shared" si="415"/>
        <v>7.0304801081083861</v>
      </c>
      <c r="CG313" s="9">
        <f t="shared" si="416"/>
        <v>1.1849303298849678</v>
      </c>
      <c r="CH313" s="9">
        <f t="shared" si="417"/>
        <v>0.21541043799335391</v>
      </c>
      <c r="CI313" s="9">
        <f t="shared" si="418"/>
        <v>0.17233961645144541</v>
      </c>
      <c r="CJ313" s="9">
        <f t="shared" si="419"/>
        <v>0</v>
      </c>
      <c r="CK313" s="9">
        <f t="shared" si="420"/>
        <v>5.3466114322071941E-2</v>
      </c>
      <c r="CL313" s="9">
        <f t="shared" si="421"/>
        <v>3.0923528778580018</v>
      </c>
      <c r="CM313" s="9">
        <f t="shared" si="422"/>
        <v>1.7746564738545325</v>
      </c>
      <c r="CN313" s="9">
        <f t="shared" si="423"/>
        <v>0.30822552047940555</v>
      </c>
      <c r="CO313" s="9">
        <f t="shared" si="424"/>
        <v>1.6917744795205942</v>
      </c>
      <c r="CP313" s="9">
        <f t="shared" si="425"/>
        <v>0</v>
      </c>
      <c r="CQ313" s="9">
        <f t="shared" si="426"/>
        <v>0.59196630282780549</v>
      </c>
      <c r="CR313" s="9">
        <f t="shared" si="427"/>
        <v>0.37770165304053871</v>
      </c>
      <c r="CS313" s="9">
        <f t="shared" si="428"/>
        <v>3.0332044131655744E-2</v>
      </c>
      <c r="CT313" s="9">
        <f t="shared" si="429"/>
        <v>45.998603476176825</v>
      </c>
      <c r="CU313" s="10">
        <f t="shared" si="430"/>
        <v>7.8692628333953333E-4</v>
      </c>
      <c r="CV313" s="9">
        <f t="shared" si="431"/>
        <v>0</v>
      </c>
      <c r="CW313" s="9">
        <f t="shared" si="432"/>
        <v>0</v>
      </c>
      <c r="CX313" s="11">
        <f t="shared" si="433"/>
        <v>0</v>
      </c>
      <c r="CY313" s="9">
        <f t="shared" si="434"/>
        <v>1.9432534101906538</v>
      </c>
      <c r="CZ313" s="9">
        <f t="shared" si="435"/>
        <v>2.7161971274512201E-2</v>
      </c>
      <c r="DA313" s="9">
        <f t="shared" si="436"/>
        <v>2.9584618534834128E-2</v>
      </c>
      <c r="DB313" s="9">
        <f t="shared" si="437"/>
        <v>24.000000000000004</v>
      </c>
      <c r="DD313" s="9">
        <f t="shared" si="438"/>
        <v>7.0306935544353895</v>
      </c>
      <c r="DE313" s="9">
        <f t="shared" si="439"/>
        <v>1.1849663045300534</v>
      </c>
      <c r="DF313" s="9">
        <f t="shared" si="440"/>
        <v>0.21565985896544326</v>
      </c>
      <c r="DG313" s="9">
        <f t="shared" si="441"/>
        <v>0.17234484870551101</v>
      </c>
      <c r="DH313" s="9">
        <f t="shared" si="442"/>
        <v>0</v>
      </c>
      <c r="DI313" s="9">
        <f t="shared" si="443"/>
        <v>5.3467737560534426E-2</v>
      </c>
      <c r="DJ313" s="9">
        <f t="shared" si="444"/>
        <v>3.0924467621096361</v>
      </c>
      <c r="DK313" s="9">
        <f t="shared" si="445"/>
        <v>1.7747103526651136</v>
      </c>
      <c r="DL313" s="9">
        <f t="shared" si="446"/>
        <v>0.30862956000623853</v>
      </c>
      <c r="DM313" s="9">
        <f t="shared" si="447"/>
        <v>1.6918258420226169</v>
      </c>
      <c r="DN313" s="9">
        <f t="shared" si="448"/>
        <v>4.5540202885518966E-4</v>
      </c>
      <c r="DO313" s="9">
        <f t="shared" si="449"/>
        <v>0</v>
      </c>
      <c r="DP313" s="9">
        <f t="shared" si="450"/>
        <v>0.59195391486957005</v>
      </c>
      <c r="DQ313" s="9">
        <f t="shared" si="451"/>
        <v>0.37771312011381181</v>
      </c>
      <c r="DR313" s="9">
        <f t="shared" si="452"/>
        <v>3.0332965016618203E-2</v>
      </c>
      <c r="DS313" s="9">
        <f t="shared" si="453"/>
        <v>46</v>
      </c>
      <c r="DT313" s="9">
        <f t="shared" si="454"/>
        <v>1.9432516873565118</v>
      </c>
      <c r="IF313" s="17"/>
      <c r="IG313" s="17"/>
      <c r="IH313" s="17"/>
      <c r="II313" s="17"/>
      <c r="IJ313" s="17"/>
      <c r="IK313" s="17"/>
      <c r="IL313" s="17"/>
      <c r="IM313" s="17"/>
      <c r="IN313" s="17"/>
      <c r="IO313" s="17"/>
      <c r="IP313" s="17"/>
      <c r="IQ313" s="17"/>
      <c r="IR313" s="17"/>
      <c r="IS313" s="17"/>
      <c r="IT313" s="17"/>
      <c r="IU313" s="17"/>
      <c r="IV313" s="17"/>
    </row>
    <row r="314" spans="1:256" s="12" customFormat="1" x14ac:dyDescent="0.25">
      <c r="A314" s="16" t="s">
        <v>206</v>
      </c>
      <c r="B314" s="16" t="s">
        <v>207</v>
      </c>
      <c r="C314" s="9">
        <v>45.628100000000003</v>
      </c>
      <c r="D314" s="9">
        <v>1.7530999999999999</v>
      </c>
      <c r="E314" s="9">
        <v>7.7689000000000004</v>
      </c>
      <c r="F314" s="9"/>
      <c r="G314" s="9">
        <v>14.8833</v>
      </c>
      <c r="H314" s="9">
        <v>0.44840000000000002</v>
      </c>
      <c r="I314" s="9">
        <v>13.6111</v>
      </c>
      <c r="J314" s="9">
        <v>10.8718</v>
      </c>
      <c r="K314" s="9">
        <v>1.4058999999999999</v>
      </c>
      <c r="L314" s="9">
        <v>0.19770000000000001</v>
      </c>
      <c r="M314" s="9">
        <v>5.04E-2</v>
      </c>
      <c r="N314" s="9">
        <v>0.1012</v>
      </c>
      <c r="P314" s="17"/>
      <c r="Q314" s="9">
        <f>C314/'ST1.2-NatData'!R$1</f>
        <v>0.75940516610079223</v>
      </c>
      <c r="R314" s="9">
        <f>D314/'ST1.2-NatData'!S$1</f>
        <v>2.1941451081991012E-2</v>
      </c>
      <c r="S314" s="9">
        <f>E314/'ST1.2-NatData'!T$1</f>
        <v>7.6194819587881643E-2</v>
      </c>
      <c r="T314" s="9">
        <f>F314/'ST1.2-NatData'!U$1</f>
        <v>0</v>
      </c>
      <c r="U314" s="9">
        <f>G314/'ST1.2-NatData'!V$1</f>
        <v>0.20715558277426718</v>
      </c>
      <c r="V314" s="9">
        <f>H314/'ST1.2-NatData'!W$1</f>
        <v>6.3211018227441254E-3</v>
      </c>
      <c r="W314" s="9">
        <f>I314/'ST1.2-NatData'!X$1</f>
        <v>0.33771089718142117</v>
      </c>
      <c r="X314" s="9">
        <f>J314/'ST1.2-NatData'!Y$1</f>
        <v>0.19386579646570018</v>
      </c>
      <c r="Y314" s="9">
        <f>K314/'ST1.2-NatData'!Z$1</f>
        <v>2.2683489569047581E-2</v>
      </c>
      <c r="Z314" s="9">
        <f>L314/'ST1.2-NatData'!AA$1</f>
        <v>2.0988152363157673E-3</v>
      </c>
      <c r="AA314" s="9">
        <f>M314/'ST1.2-NatData'!AB$1</f>
        <v>2.6529108327192335E-3</v>
      </c>
      <c r="AB314" s="9">
        <f>N314/'ST1.2-NatData'!AC$1</f>
        <v>2.8544834005584858E-3</v>
      </c>
      <c r="AC314" s="9">
        <f>O314/'ST1.2-NatData'!AD$1</f>
        <v>0</v>
      </c>
      <c r="AD314" s="9">
        <f t="shared" si="364"/>
        <v>2.5638670732953464</v>
      </c>
      <c r="AE314" s="9">
        <f t="shared" si="365"/>
        <v>1.7283542442134057</v>
      </c>
      <c r="AF314" s="9">
        <f t="shared" si="366"/>
        <v>1.4849238381369789</v>
      </c>
      <c r="AG314" s="9">
        <f t="shared" si="367"/>
        <v>1.6787896346026792</v>
      </c>
      <c r="AH314" s="9">
        <f t="shared" si="368"/>
        <v>9.2573614775840056</v>
      </c>
      <c r="AI314" s="9">
        <f t="shared" si="369"/>
        <v>8.7546577582794498</v>
      </c>
      <c r="AJ314" s="9">
        <f t="shared" si="370"/>
        <v>8.93500870557261</v>
      </c>
      <c r="AK314" s="9">
        <f t="shared" si="371"/>
        <v>8.9804692810269096</v>
      </c>
      <c r="AL314" s="9"/>
      <c r="AM314" s="9">
        <f t="shared" si="372"/>
        <v>7.0300881305397569</v>
      </c>
      <c r="AN314" s="9">
        <f t="shared" si="373"/>
        <v>1.4107259752886374</v>
      </c>
      <c r="AO314" s="9">
        <f t="shared" si="374"/>
        <v>0.44081410582839453</v>
      </c>
      <c r="AP314" s="9">
        <f t="shared" si="375"/>
        <v>0.2031199440087175</v>
      </c>
      <c r="AQ314" s="9">
        <f t="shared" si="376"/>
        <v>0</v>
      </c>
      <c r="AR314" s="9">
        <f t="shared" si="377"/>
        <v>5.8516724509757506E-2</v>
      </c>
      <c r="AS314" s="9">
        <f t="shared" si="378"/>
        <v>3.126311850127621</v>
      </c>
      <c r="AT314" s="9">
        <f t="shared" si="379"/>
        <v>1.9177141118409657</v>
      </c>
      <c r="AU314" s="9">
        <f t="shared" si="380"/>
        <v>0.74647673631545608</v>
      </c>
      <c r="AV314" s="9">
        <f t="shared" si="381"/>
        <v>1.7946857560227143</v>
      </c>
      <c r="AW314" s="9">
        <f t="shared" si="382"/>
        <v>0.54116249233817015</v>
      </c>
      <c r="AX314" s="9">
        <f t="shared" si="383"/>
        <v>0</v>
      </c>
      <c r="AY314" s="9">
        <f t="shared" si="384"/>
        <v>0.41997852502735938</v>
      </c>
      <c r="AZ314" s="9">
        <f t="shared" si="385"/>
        <v>3.8858982634471913E-2</v>
      </c>
      <c r="BA314" s="9">
        <f t="shared" si="386"/>
        <v>47.418304616723759</v>
      </c>
      <c r="BB314" s="10">
        <f t="shared" si="387"/>
        <v>0</v>
      </c>
      <c r="BC314" s="9">
        <f t="shared" si="388"/>
        <v>1.4183046167237592</v>
      </c>
      <c r="BD314" s="9">
        <f t="shared" si="389"/>
        <v>6.9825965325339414</v>
      </c>
      <c r="BE314" s="11">
        <f t="shared" si="390"/>
        <v>1.6743969416687525</v>
      </c>
      <c r="BF314" s="9">
        <f t="shared" si="391"/>
        <v>0.53071144405922732</v>
      </c>
      <c r="BG314" s="9">
        <f t="shared" si="392"/>
        <v>24.000000000000004</v>
      </c>
      <c r="BH314" s="9"/>
      <c r="BI314" s="9">
        <f t="shared" si="393"/>
        <v>6.6483323290817946</v>
      </c>
      <c r="BJ314" s="9">
        <f t="shared" si="394"/>
        <v>1.334119136891502</v>
      </c>
      <c r="BK314" s="9">
        <f t="shared" si="395"/>
        <v>-1.7548534026703422E-2</v>
      </c>
      <c r="BL314" s="9">
        <f t="shared" si="396"/>
        <v>0.19208989494286163</v>
      </c>
      <c r="BM314" s="9">
        <f t="shared" si="397"/>
        <v>0</v>
      </c>
      <c r="BN314" s="9">
        <f t="shared" si="398"/>
        <v>5.5339083113361227E-2</v>
      </c>
      <c r="BO314" s="9">
        <f t="shared" si="399"/>
        <v>2.9565433260648426</v>
      </c>
      <c r="BP314" s="9">
        <f t="shared" si="400"/>
        <v>1.813576229905639</v>
      </c>
      <c r="BQ314" s="9">
        <f t="shared" si="401"/>
        <v>0</v>
      </c>
      <c r="BR314" s="9">
        <f t="shared" si="402"/>
        <v>1.6972286990934669</v>
      </c>
      <c r="BS314" s="9">
        <f t="shared" si="403"/>
        <v>0</v>
      </c>
      <c r="BT314" s="9">
        <f t="shared" si="404"/>
        <v>0.30277130090653315</v>
      </c>
      <c r="BU314" s="9">
        <f t="shared" si="405"/>
        <v>0.86885010684189246</v>
      </c>
      <c r="BV314" s="9">
        <f t="shared" si="406"/>
        <v>0.39717237588102677</v>
      </c>
      <c r="BW314" s="9">
        <f t="shared" si="407"/>
        <v>3.6748818183613897E-2</v>
      </c>
      <c r="BX314" s="9">
        <f t="shared" si="408"/>
        <v>44.84334217719239</v>
      </c>
      <c r="BY314" s="10">
        <f t="shared" si="409"/>
        <v>0.63777733945475834</v>
      </c>
      <c r="BZ314" s="9">
        <f t="shared" si="410"/>
        <v>0</v>
      </c>
      <c r="CA314" s="9">
        <f t="shared" si="411"/>
        <v>0</v>
      </c>
      <c r="CB314" s="11">
        <f t="shared" si="412"/>
        <v>0</v>
      </c>
      <c r="CC314" s="9">
        <f t="shared" si="413"/>
        <v>1.9517846483477317</v>
      </c>
      <c r="CD314" s="9">
        <f t="shared" si="414"/>
        <v>24.000000000000004</v>
      </c>
      <c r="CE314" s="9"/>
      <c r="CF314" s="9">
        <f t="shared" si="415"/>
        <v>6.785291770167392</v>
      </c>
      <c r="CG314" s="9">
        <f t="shared" si="416"/>
        <v>1.3616027526745138</v>
      </c>
      <c r="CH314" s="9">
        <f t="shared" si="417"/>
        <v>0.14689452284190629</v>
      </c>
      <c r="CI314" s="9">
        <f t="shared" si="418"/>
        <v>0.19604705643048526</v>
      </c>
      <c r="CJ314" s="9">
        <f t="shared" si="419"/>
        <v>0</v>
      </c>
      <c r="CK314" s="9">
        <f t="shared" si="420"/>
        <v>5.6479099815029653E-2</v>
      </c>
      <c r="CL314" s="9">
        <f t="shared" si="421"/>
        <v>3.0174498062827348</v>
      </c>
      <c r="CM314" s="9">
        <f t="shared" si="422"/>
        <v>1.8509369354960448</v>
      </c>
      <c r="CN314" s="9">
        <f t="shared" si="423"/>
        <v>0.26780742086620091</v>
      </c>
      <c r="CO314" s="9">
        <f t="shared" si="424"/>
        <v>1.7321925791337989</v>
      </c>
      <c r="CP314" s="9">
        <f t="shared" si="425"/>
        <v>0</v>
      </c>
      <c r="CQ314" s="9">
        <f t="shared" si="426"/>
        <v>0.55713978163984912</v>
      </c>
      <c r="CR314" s="9">
        <f t="shared" si="427"/>
        <v>0.40535435354441124</v>
      </c>
      <c r="CS314" s="9">
        <f t="shared" si="428"/>
        <v>3.7505864815739628E-2</v>
      </c>
      <c r="CT314" s="9">
        <f t="shared" si="429"/>
        <v>45.767140624230414</v>
      </c>
      <c r="CU314" s="10">
        <f t="shared" si="430"/>
        <v>0.12580621808553411</v>
      </c>
      <c r="CV314" s="9">
        <f t="shared" si="431"/>
        <v>0</v>
      </c>
      <c r="CW314" s="9">
        <f t="shared" si="432"/>
        <v>0</v>
      </c>
      <c r="CX314" s="11">
        <f t="shared" si="433"/>
        <v>0</v>
      </c>
      <c r="CY314" s="9">
        <f t="shared" si="434"/>
        <v>1.9507913845806433</v>
      </c>
      <c r="CZ314" s="9">
        <f t="shared" si="435"/>
        <v>2.3703781385454235E-2</v>
      </c>
      <c r="DA314" s="9">
        <f t="shared" si="436"/>
        <v>2.5504834033902579E-2</v>
      </c>
      <c r="DB314" s="9">
        <f t="shared" si="437"/>
        <v>24</v>
      </c>
      <c r="DD314" s="9">
        <f t="shared" si="438"/>
        <v>6.8198147660213015</v>
      </c>
      <c r="DE314" s="9">
        <f t="shared" si="439"/>
        <v>1.368530473364717</v>
      </c>
      <c r="DF314" s="9">
        <f t="shared" si="440"/>
        <v>0.18834523938601855</v>
      </c>
      <c r="DG314" s="9">
        <f t="shared" si="441"/>
        <v>0.19704452742297493</v>
      </c>
      <c r="DH314" s="9">
        <f t="shared" si="442"/>
        <v>0</v>
      </c>
      <c r="DI314" s="9">
        <f t="shared" si="443"/>
        <v>5.6766460741396824E-2</v>
      </c>
      <c r="DJ314" s="9">
        <f t="shared" si="444"/>
        <v>3.0328023380057902</v>
      </c>
      <c r="DK314" s="9">
        <f t="shared" si="445"/>
        <v>1.8603543474975337</v>
      </c>
      <c r="DL314" s="9">
        <f t="shared" si="446"/>
        <v>0.33531291305371447</v>
      </c>
      <c r="DM314" s="9">
        <f t="shared" si="447"/>
        <v>1.7410058298020357</v>
      </c>
      <c r="DN314" s="9">
        <f t="shared" si="448"/>
        <v>7.631874285574991E-2</v>
      </c>
      <c r="DO314" s="9">
        <f t="shared" si="449"/>
        <v>0</v>
      </c>
      <c r="DP314" s="9">
        <f t="shared" si="450"/>
        <v>0.55488654596477782</v>
      </c>
      <c r="DQ314" s="9">
        <f t="shared" si="451"/>
        <v>0.40741676252265224</v>
      </c>
      <c r="DR314" s="9">
        <f t="shared" si="452"/>
        <v>3.7696691512569963E-2</v>
      </c>
      <c r="DS314" s="9">
        <f t="shared" si="453"/>
        <v>45.999999999999986</v>
      </c>
      <c r="DT314" s="9">
        <f t="shared" si="454"/>
        <v>1.9505410152695446</v>
      </c>
      <c r="IF314" s="17"/>
      <c r="IG314" s="17"/>
      <c r="IH314" s="17"/>
      <c r="II314" s="17"/>
      <c r="IJ314" s="17"/>
      <c r="IK314" s="17"/>
      <c r="IL314" s="17"/>
      <c r="IM314" s="17"/>
      <c r="IN314" s="17"/>
      <c r="IO314" s="17"/>
      <c r="IP314" s="17"/>
      <c r="IQ314" s="17"/>
      <c r="IR314" s="17"/>
      <c r="IS314" s="17"/>
      <c r="IT314" s="17"/>
      <c r="IU314" s="17"/>
      <c r="IV314" s="17"/>
    </row>
    <row r="315" spans="1:256" s="12" customFormat="1" x14ac:dyDescent="0.25">
      <c r="A315" s="16" t="s">
        <v>206</v>
      </c>
      <c r="B315" s="16" t="s">
        <v>207</v>
      </c>
      <c r="C315" s="9">
        <v>47.02</v>
      </c>
      <c r="D315" s="9">
        <v>1.6884000000000001</v>
      </c>
      <c r="E315" s="9">
        <v>7.4039000000000001</v>
      </c>
      <c r="F315" s="9"/>
      <c r="G315" s="9">
        <v>14.491099999999999</v>
      </c>
      <c r="H315" s="9">
        <v>0.46010000000000001</v>
      </c>
      <c r="I315" s="9">
        <v>13.862</v>
      </c>
      <c r="J315" s="9">
        <v>10.876899999999999</v>
      </c>
      <c r="K315" s="9">
        <v>1.4656</v>
      </c>
      <c r="L315" s="9">
        <v>0.16880000000000001</v>
      </c>
      <c r="M315" s="9">
        <v>4.5999999999999999E-2</v>
      </c>
      <c r="N315" s="9">
        <v>9.7600000000000006E-2</v>
      </c>
      <c r="P315" s="17"/>
      <c r="Q315" s="9">
        <f>C315/'ST1.2-NatData'!R$1</f>
        <v>0.78257106717262503</v>
      </c>
      <c r="R315" s="9">
        <f>D315/'ST1.2-NatData'!S$1</f>
        <v>2.1131678744414826E-2</v>
      </c>
      <c r="S315" s="9">
        <f>E315/'ST1.2-NatData'!T$1</f>
        <v>7.2615019468228056E-2</v>
      </c>
      <c r="T315" s="9">
        <f>F315/'ST1.2-NatData'!U$1</f>
        <v>0</v>
      </c>
      <c r="U315" s="9">
        <f>G315/'ST1.2-NatData'!V$1</f>
        <v>0.20169668457534168</v>
      </c>
      <c r="V315" s="9">
        <f>H315/'ST1.2-NatData'!W$1</f>
        <v>6.486036905987003E-3</v>
      </c>
      <c r="W315" s="9">
        <f>I315/'ST1.2-NatData'!X$1</f>
        <v>0.3439360857483128</v>
      </c>
      <c r="X315" s="9">
        <f>J315/'ST1.2-NatData'!Y$1</f>
        <v>0.19395673959949356</v>
      </c>
      <c r="Y315" s="9">
        <f>K315/'ST1.2-NatData'!Z$1</f>
        <v>2.3646719050000806E-2</v>
      </c>
      <c r="Z315" s="9">
        <f>L315/'ST1.2-NatData'!AA$1</f>
        <v>1.7920081532124506E-3</v>
      </c>
      <c r="AA315" s="9">
        <f>M315/'ST1.2-NatData'!AB$1</f>
        <v>2.4213075060532684E-3</v>
      </c>
      <c r="AB315" s="9">
        <f>N315/'ST1.2-NatData'!AC$1</f>
        <v>2.7529405127915832E-3</v>
      </c>
      <c r="AC315" s="9">
        <f>O315/'ST1.2-NatData'!AD$1</f>
        <v>0</v>
      </c>
      <c r="AD315" s="9">
        <f t="shared" si="364"/>
        <v>2.5993519482805345</v>
      </c>
      <c r="AE315" s="9">
        <f t="shared" si="365"/>
        <v>1.7458857860890571</v>
      </c>
      <c r="AF315" s="9">
        <f t="shared" si="366"/>
        <v>1.5010515920831373</v>
      </c>
      <c r="AG315" s="9">
        <f t="shared" si="367"/>
        <v>1.6950083316826308</v>
      </c>
      <c r="AH315" s="9">
        <f t="shared" si="368"/>
        <v>9.1644024640589201</v>
      </c>
      <c r="AI315" s="9">
        <f t="shared" si="369"/>
        <v>8.6605950578679245</v>
      </c>
      <c r="AJ315" s="9">
        <f t="shared" si="370"/>
        <v>8.8495140228069182</v>
      </c>
      <c r="AK315" s="9">
        <f t="shared" si="371"/>
        <v>8.8571748142251909</v>
      </c>
      <c r="AL315" s="9"/>
      <c r="AM315" s="9">
        <f t="shared" si="372"/>
        <v>7.1717962162980236</v>
      </c>
      <c r="AN315" s="9">
        <f t="shared" si="373"/>
        <v>1.3309465266846312</v>
      </c>
      <c r="AO315" s="9">
        <f t="shared" si="374"/>
        <v>0.50274274298265453</v>
      </c>
      <c r="AP315" s="9">
        <f t="shared" si="375"/>
        <v>0.19365920875501674</v>
      </c>
      <c r="AQ315" s="9">
        <f t="shared" si="376"/>
        <v>0</v>
      </c>
      <c r="AR315" s="9">
        <f t="shared" si="377"/>
        <v>5.9440652603204386E-2</v>
      </c>
      <c r="AS315" s="9">
        <f t="shared" si="378"/>
        <v>3.1519687117106181</v>
      </c>
      <c r="AT315" s="9">
        <f t="shared" si="379"/>
        <v>1.8484295931147761</v>
      </c>
      <c r="AU315" s="9">
        <f t="shared" si="380"/>
        <v>0.75624090916627029</v>
      </c>
      <c r="AV315" s="9">
        <f t="shared" si="381"/>
        <v>1.7774976223064332</v>
      </c>
      <c r="AW315" s="9">
        <f t="shared" si="382"/>
        <v>0.53373853147270367</v>
      </c>
      <c r="AX315" s="9">
        <f t="shared" si="383"/>
        <v>0</v>
      </c>
      <c r="AY315" s="9">
        <f t="shared" si="384"/>
        <v>0.43341610065747277</v>
      </c>
      <c r="AZ315" s="9">
        <f t="shared" si="385"/>
        <v>3.2845367869827717E-2</v>
      </c>
      <c r="BA315" s="9">
        <f t="shared" si="386"/>
        <v>47.595595908263419</v>
      </c>
      <c r="BB315" s="10">
        <f t="shared" si="387"/>
        <v>0</v>
      </c>
      <c r="BC315" s="9">
        <f t="shared" si="388"/>
        <v>1.5955959082634195</v>
      </c>
      <c r="BD315" s="9">
        <f t="shared" si="389"/>
        <v>8.2391946064485069</v>
      </c>
      <c r="BE315" s="11">
        <f t="shared" si="390"/>
        <v>1.7926811988742291</v>
      </c>
      <c r="BF315" s="9">
        <f t="shared" si="391"/>
        <v>0.35698520044302678</v>
      </c>
      <c r="BG315" s="9">
        <f t="shared" si="392"/>
        <v>24</v>
      </c>
      <c r="BH315" s="9"/>
      <c r="BI315" s="9">
        <f t="shared" si="393"/>
        <v>6.7775311167856636</v>
      </c>
      <c r="BJ315" s="9">
        <f t="shared" si="394"/>
        <v>1.2577785574670381</v>
      </c>
      <c r="BK315" s="9">
        <f t="shared" si="395"/>
        <v>3.5309674252701484E-2</v>
      </c>
      <c r="BL315" s="9">
        <f t="shared" si="396"/>
        <v>0.18301291249833171</v>
      </c>
      <c r="BM315" s="9">
        <f t="shared" si="397"/>
        <v>0</v>
      </c>
      <c r="BN315" s="9">
        <f t="shared" si="398"/>
        <v>5.617293917314E-2</v>
      </c>
      <c r="BO315" s="9">
        <f t="shared" si="399"/>
        <v>2.9786911644542764</v>
      </c>
      <c r="BP315" s="9">
        <f t="shared" si="400"/>
        <v>1.7468133096215497</v>
      </c>
      <c r="BQ315" s="9">
        <f t="shared" si="401"/>
        <v>0</v>
      </c>
      <c r="BR315" s="9">
        <f t="shared" si="402"/>
        <v>1.6797807804155498</v>
      </c>
      <c r="BS315" s="9">
        <f t="shared" si="403"/>
        <v>0</v>
      </c>
      <c r="BT315" s="9">
        <f t="shared" si="404"/>
        <v>0.32021921958445021</v>
      </c>
      <c r="BU315" s="9">
        <f t="shared" si="405"/>
        <v>0.87959018939525213</v>
      </c>
      <c r="BV315" s="9">
        <f t="shared" si="406"/>
        <v>0.40958931627845657</v>
      </c>
      <c r="BW315" s="9">
        <f t="shared" si="407"/>
        <v>3.1039713910741552E-2</v>
      </c>
      <c r="BX315" s="9">
        <f t="shared" si="408"/>
        <v>44.979057207055327</v>
      </c>
      <c r="BY315" s="10">
        <f t="shared" si="409"/>
        <v>0.58446016372857978</v>
      </c>
      <c r="BZ315" s="9">
        <f t="shared" si="410"/>
        <v>0</v>
      </c>
      <c r="CA315" s="9">
        <f t="shared" si="411"/>
        <v>0</v>
      </c>
      <c r="CB315" s="11">
        <f t="shared" si="412"/>
        <v>0</v>
      </c>
      <c r="CC315" s="9">
        <f t="shared" si="413"/>
        <v>1.9551879331798094</v>
      </c>
      <c r="CD315" s="9">
        <f t="shared" si="414"/>
        <v>24</v>
      </c>
      <c r="CE315" s="9"/>
      <c r="CF315" s="9">
        <f t="shared" si="415"/>
        <v>6.92537363278712</v>
      </c>
      <c r="CG315" s="9">
        <f t="shared" si="416"/>
        <v>1.285215266100963</v>
      </c>
      <c r="CH315" s="9">
        <f t="shared" si="417"/>
        <v>0.21058889888808352</v>
      </c>
      <c r="CI315" s="9">
        <f t="shared" si="418"/>
        <v>0.18700508737414989</v>
      </c>
      <c r="CJ315" s="9">
        <f t="shared" si="419"/>
        <v>0</v>
      </c>
      <c r="CK315" s="9">
        <f t="shared" si="420"/>
        <v>5.739827455197518E-2</v>
      </c>
      <c r="CL315" s="9">
        <f t="shared" si="421"/>
        <v>3.0436672137790168</v>
      </c>
      <c r="CM315" s="9">
        <f t="shared" si="422"/>
        <v>1.78491763850315</v>
      </c>
      <c r="CN315" s="9">
        <f t="shared" si="423"/>
        <v>0.28357711309637601</v>
      </c>
      <c r="CO315" s="9">
        <f t="shared" si="424"/>
        <v>1.7164228869036282</v>
      </c>
      <c r="CP315" s="9">
        <f t="shared" si="425"/>
        <v>4.4408920985006262E-15</v>
      </c>
      <c r="CQ315" s="9">
        <f t="shared" si="426"/>
        <v>0.54975925378560886</v>
      </c>
      <c r="CR315" s="9">
        <f t="shared" si="427"/>
        <v>0.41852394365271522</v>
      </c>
      <c r="CS315" s="9">
        <f t="shared" si="428"/>
        <v>3.1716802561675819E-2</v>
      </c>
      <c r="CT315" s="9">
        <f t="shared" si="429"/>
        <v>45.960213452637902</v>
      </c>
      <c r="CU315" s="10">
        <f t="shared" si="430"/>
        <v>2.2290410775179292E-2</v>
      </c>
      <c r="CV315" s="9">
        <f t="shared" si="431"/>
        <v>0</v>
      </c>
      <c r="CW315" s="9">
        <f t="shared" si="432"/>
        <v>0</v>
      </c>
      <c r="CX315" s="11">
        <f t="shared" si="433"/>
        <v>0</v>
      </c>
      <c r="CY315" s="9">
        <f t="shared" si="434"/>
        <v>1.9542104195997516</v>
      </c>
      <c r="CZ315" s="9">
        <f t="shared" si="435"/>
        <v>2.1427394728346046E-2</v>
      </c>
      <c r="DA315" s="9">
        <f t="shared" si="436"/>
        <v>2.4362185671902382E-2</v>
      </c>
      <c r="DB315" s="9">
        <f t="shared" si="437"/>
        <v>24</v>
      </c>
      <c r="DD315" s="9">
        <f t="shared" si="438"/>
        <v>6.931368746502705</v>
      </c>
      <c r="DE315" s="9">
        <f t="shared" si="439"/>
        <v>1.2863278431369229</v>
      </c>
      <c r="DF315" s="9">
        <f t="shared" si="440"/>
        <v>0.2176965896396279</v>
      </c>
      <c r="DG315" s="9">
        <f t="shared" si="441"/>
        <v>0.1871669727573288</v>
      </c>
      <c r="DH315" s="9">
        <f t="shared" si="442"/>
        <v>0</v>
      </c>
      <c r="DI315" s="9">
        <f t="shared" si="443"/>
        <v>5.7447962727843166E-2</v>
      </c>
      <c r="DJ315" s="9">
        <f t="shared" si="444"/>
        <v>3.0463020363931519</v>
      </c>
      <c r="DK315" s="9">
        <f t="shared" si="445"/>
        <v>1.7864627947334388</v>
      </c>
      <c r="DL315" s="9">
        <f t="shared" si="446"/>
        <v>0.29507635625139095</v>
      </c>
      <c r="DM315" s="9">
        <f t="shared" si="447"/>
        <v>1.7179087490298681</v>
      </c>
      <c r="DN315" s="9">
        <f t="shared" si="448"/>
        <v>1.2985105281258846E-2</v>
      </c>
      <c r="DO315" s="9">
        <f t="shared" si="449"/>
        <v>0</v>
      </c>
      <c r="DP315" s="9">
        <f t="shared" si="450"/>
        <v>0.5493694922195087</v>
      </c>
      <c r="DQ315" s="9">
        <f t="shared" si="451"/>
        <v>0.41888624881745229</v>
      </c>
      <c r="DR315" s="9">
        <f t="shared" si="452"/>
        <v>3.1744258963039028E-2</v>
      </c>
      <c r="DS315" s="9">
        <f t="shared" si="453"/>
        <v>46</v>
      </c>
      <c r="DT315" s="9">
        <f t="shared" si="454"/>
        <v>1.9541707807649329</v>
      </c>
      <c r="IF315" s="17"/>
      <c r="IG315" s="17"/>
      <c r="IH315" s="17"/>
      <c r="II315" s="17"/>
      <c r="IJ315" s="17"/>
      <c r="IK315" s="17"/>
      <c r="IL315" s="17"/>
      <c r="IM315" s="17"/>
      <c r="IN315" s="17"/>
      <c r="IO315" s="17"/>
      <c r="IP315" s="17"/>
      <c r="IQ315" s="17"/>
      <c r="IR315" s="17"/>
      <c r="IS315" s="17"/>
      <c r="IT315" s="17"/>
      <c r="IU315" s="17"/>
      <c r="IV315" s="17"/>
    </row>
    <row r="316" spans="1:256" s="12" customFormat="1" x14ac:dyDescent="0.25">
      <c r="A316" s="16" t="s">
        <v>206</v>
      </c>
      <c r="B316" s="16" t="s">
        <v>207</v>
      </c>
      <c r="C316" s="9">
        <v>46.872799999999998</v>
      </c>
      <c r="D316" s="9">
        <v>1.7376</v>
      </c>
      <c r="E316" s="9">
        <v>7.8323</v>
      </c>
      <c r="F316" s="9"/>
      <c r="G316" s="9">
        <v>14.4336</v>
      </c>
      <c r="H316" s="9">
        <v>0.4486</v>
      </c>
      <c r="I316" s="9">
        <v>13.598599999999999</v>
      </c>
      <c r="J316" s="9">
        <v>10.8896</v>
      </c>
      <c r="K316" s="9">
        <v>1.5159</v>
      </c>
      <c r="L316" s="9">
        <v>0.19640000000000002</v>
      </c>
      <c r="M316" s="9">
        <v>5.1500000000000004E-2</v>
      </c>
      <c r="N316" s="9">
        <v>0.1047</v>
      </c>
      <c r="P316" s="17"/>
      <c r="Q316" s="9">
        <f>C316/'ST1.2-NatData'!R$1</f>
        <v>0.78012116370414741</v>
      </c>
      <c r="R316" s="9">
        <f>D316/'ST1.2-NatData'!S$1</f>
        <v>2.1747456163406301E-2</v>
      </c>
      <c r="S316" s="9">
        <f>E316/'ST1.2-NatData'!T$1</f>
        <v>7.6816625964829688E-2</v>
      </c>
      <c r="T316" s="9">
        <f>F316/'ST1.2-NatData'!U$1</f>
        <v>0</v>
      </c>
      <c r="U316" s="9">
        <f>G316/'ST1.2-NatData'!V$1</f>
        <v>0.20089636166244468</v>
      </c>
      <c r="V316" s="9">
        <f>H316/'ST1.2-NatData'!W$1</f>
        <v>6.3239212258764822E-3</v>
      </c>
      <c r="W316" s="9">
        <f>I316/'ST1.2-NatData'!X$1</f>
        <v>0.33740075426756644</v>
      </c>
      <c r="X316" s="9">
        <f>J316/'ST1.2-NatData'!Y$1</f>
        <v>0.19418320583462614</v>
      </c>
      <c r="Y316" s="9">
        <f>K316/'ST1.2-NatData'!Z$1</f>
        <v>2.4458284257571114E-2</v>
      </c>
      <c r="Z316" s="9">
        <f>L316/'ST1.2-NatData'!AA$1</f>
        <v>2.0850142256571406E-3</v>
      </c>
      <c r="AA316" s="9">
        <f>M316/'ST1.2-NatData'!AB$1</f>
        <v>2.7108116643857249E-3</v>
      </c>
      <c r="AB316" s="9">
        <f>N316/'ST1.2-NatData'!AC$1</f>
        <v>2.9532056525540854E-3</v>
      </c>
      <c r="AC316" s="9">
        <f>O316/'ST1.2-NatData'!AD$1</f>
        <v>0</v>
      </c>
      <c r="AD316" s="9">
        <f t="shared" si="364"/>
        <v>2.6023666677618085</v>
      </c>
      <c r="AE316" s="9">
        <f t="shared" si="365"/>
        <v>1.7473927117541839</v>
      </c>
      <c r="AF316" s="9">
        <f t="shared" si="366"/>
        <v>1.500122908953101</v>
      </c>
      <c r="AG316" s="9">
        <f t="shared" si="367"/>
        <v>1.6943061147877272</v>
      </c>
      <c r="AH316" s="9">
        <f t="shared" si="368"/>
        <v>9.1564992187347602</v>
      </c>
      <c r="AI316" s="9">
        <f t="shared" si="369"/>
        <v>8.6659565842324096</v>
      </c>
      <c r="AJ316" s="9">
        <f t="shared" si="370"/>
        <v>8.8531817651376947</v>
      </c>
      <c r="AK316" s="9">
        <f t="shared" si="371"/>
        <v>8.8477373900194216</v>
      </c>
      <c r="AL316" s="9"/>
      <c r="AM316" s="9">
        <f t="shared" si="372"/>
        <v>7.143178825975478</v>
      </c>
      <c r="AN316" s="9">
        <f t="shared" si="373"/>
        <v>1.4067427512656068</v>
      </c>
      <c r="AO316" s="9">
        <f t="shared" si="374"/>
        <v>0.54992157724108459</v>
      </c>
      <c r="AP316" s="9">
        <f t="shared" si="375"/>
        <v>0.19913056536969823</v>
      </c>
      <c r="AQ316" s="9">
        <f t="shared" si="376"/>
        <v>0</v>
      </c>
      <c r="AR316" s="9">
        <f t="shared" si="377"/>
        <v>5.7904979764078178E-2</v>
      </c>
      <c r="AS316" s="9">
        <f t="shared" si="378"/>
        <v>3.0894097428514908</v>
      </c>
      <c r="AT316" s="9">
        <f t="shared" si="379"/>
        <v>1.8395073786088305</v>
      </c>
      <c r="AU316" s="9">
        <f t="shared" si="380"/>
        <v>0.73587424383518218</v>
      </c>
      <c r="AV316" s="9">
        <f t="shared" si="381"/>
        <v>1.7780383725161655</v>
      </c>
      <c r="AW316" s="9">
        <f t="shared" si="382"/>
        <v>0.51391261635134766</v>
      </c>
      <c r="AX316" s="9">
        <f t="shared" si="383"/>
        <v>0</v>
      </c>
      <c r="AY316" s="9">
        <f t="shared" si="384"/>
        <v>0.4479045213920852</v>
      </c>
      <c r="AZ316" s="9">
        <f t="shared" si="385"/>
        <v>3.8182862256560937E-2</v>
      </c>
      <c r="BA316" s="9">
        <f t="shared" si="386"/>
        <v>47.605274150307302</v>
      </c>
      <c r="BB316" s="10">
        <f t="shared" si="387"/>
        <v>0</v>
      </c>
      <c r="BC316" s="9">
        <f t="shared" si="388"/>
        <v>1.6052741503073022</v>
      </c>
      <c r="BD316" s="9">
        <f t="shared" si="389"/>
        <v>8.0614151189045806</v>
      </c>
      <c r="BE316" s="11">
        <f t="shared" si="390"/>
        <v>1.6930008708198758</v>
      </c>
      <c r="BF316" s="9">
        <f t="shared" si="391"/>
        <v>0.34286327955523821</v>
      </c>
      <c r="BG316" s="9">
        <f t="shared" si="392"/>
        <v>24</v>
      </c>
      <c r="BH316" s="9"/>
      <c r="BI316" s="9">
        <f t="shared" si="393"/>
        <v>6.7604961351010058</v>
      </c>
      <c r="BJ316" s="9">
        <f t="shared" si="394"/>
        <v>1.3313790911168681</v>
      </c>
      <c r="BK316" s="9">
        <f t="shared" si="395"/>
        <v>9.1875226217874584E-2</v>
      </c>
      <c r="BL316" s="9">
        <f t="shared" si="396"/>
        <v>0.18846251092957653</v>
      </c>
      <c r="BM316" s="9">
        <f t="shared" si="397"/>
        <v>0</v>
      </c>
      <c r="BN316" s="9">
        <f t="shared" si="398"/>
        <v>5.4802826785551394E-2</v>
      </c>
      <c r="BO316" s="9">
        <f t="shared" si="399"/>
        <v>2.9239002879699987</v>
      </c>
      <c r="BP316" s="9">
        <f t="shared" si="400"/>
        <v>1.7409591480969979</v>
      </c>
      <c r="BQ316" s="9">
        <f t="shared" si="401"/>
        <v>0</v>
      </c>
      <c r="BR316" s="9">
        <f t="shared" si="402"/>
        <v>1.6827832311499358</v>
      </c>
      <c r="BS316" s="9">
        <f t="shared" si="403"/>
        <v>0</v>
      </c>
      <c r="BT316" s="9">
        <f t="shared" si="404"/>
        <v>0.31721676885006422</v>
      </c>
      <c r="BU316" s="9">
        <f t="shared" si="405"/>
        <v>0.85717062433410818</v>
      </c>
      <c r="BV316" s="9">
        <f t="shared" si="406"/>
        <v>0.4239088590018526</v>
      </c>
      <c r="BW316" s="9">
        <f t="shared" si="407"/>
        <v>3.6137285514103473E-2</v>
      </c>
      <c r="BX316" s="9">
        <f t="shared" si="408"/>
        <v>45.054908989993862</v>
      </c>
      <c r="BY316" s="10">
        <f t="shared" si="409"/>
        <v>0.54285651161843451</v>
      </c>
      <c r="BZ316" s="9">
        <f t="shared" si="410"/>
        <v>0</v>
      </c>
      <c r="CA316" s="9">
        <f t="shared" si="411"/>
        <v>0</v>
      </c>
      <c r="CB316" s="11">
        <f t="shared" si="412"/>
        <v>0</v>
      </c>
      <c r="CC316" s="9">
        <f t="shared" si="413"/>
        <v>1.9509158718390591</v>
      </c>
      <c r="CD316" s="9">
        <f t="shared" si="414"/>
        <v>23.999999999999996</v>
      </c>
      <c r="CE316" s="9"/>
      <c r="CF316" s="9">
        <f t="shared" si="415"/>
        <v>6.9065544611035561</v>
      </c>
      <c r="CG316" s="9">
        <f t="shared" si="416"/>
        <v>1.3601431045024659</v>
      </c>
      <c r="CH316" s="9">
        <f t="shared" si="417"/>
        <v>0.26669756560602131</v>
      </c>
      <c r="CI316" s="9">
        <f t="shared" si="418"/>
        <v>0.19253418234400002</v>
      </c>
      <c r="CJ316" s="9">
        <f t="shared" si="419"/>
        <v>0</v>
      </c>
      <c r="CK316" s="9">
        <f t="shared" si="420"/>
        <v>5.5986824081096891E-2</v>
      </c>
      <c r="CL316" s="9">
        <f t="shared" si="421"/>
        <v>2.9870702052253235</v>
      </c>
      <c r="CM316" s="9">
        <f t="shared" si="422"/>
        <v>1.7785720057524628</v>
      </c>
      <c r="CN316" s="9">
        <f t="shared" si="423"/>
        <v>0.28086078300890449</v>
      </c>
      <c r="CO316" s="9">
        <f t="shared" si="424"/>
        <v>1.7191392169910917</v>
      </c>
      <c r="CP316" s="9">
        <f t="shared" si="425"/>
        <v>0</v>
      </c>
      <c r="CQ316" s="9">
        <f t="shared" si="426"/>
        <v>0.53001470776335324</v>
      </c>
      <c r="CR316" s="9">
        <f t="shared" si="427"/>
        <v>0.43306727239136583</v>
      </c>
      <c r="CS316" s="9">
        <f t="shared" si="428"/>
        <v>3.6918019845280974E-2</v>
      </c>
      <c r="CT316" s="9">
        <f t="shared" si="429"/>
        <v>46.028305683634215</v>
      </c>
      <c r="CU316" s="10">
        <f t="shared" si="430"/>
        <v>0</v>
      </c>
      <c r="CV316" s="9">
        <f t="shared" si="431"/>
        <v>2.8305683634215484E-2</v>
      </c>
      <c r="CW316" s="9">
        <f t="shared" si="432"/>
        <v>0.14701640659133366</v>
      </c>
      <c r="CX316" s="11">
        <f t="shared" si="433"/>
        <v>2.2010987550341841E-2</v>
      </c>
      <c r="CY316" s="9">
        <f t="shared" si="434"/>
        <v>1.9215497415380289</v>
      </c>
      <c r="CZ316" s="9">
        <f t="shared" si="435"/>
        <v>2.3999308395862264E-2</v>
      </c>
      <c r="DA316" s="9">
        <f t="shared" si="436"/>
        <v>2.6145266431893396E-2</v>
      </c>
      <c r="DB316" s="9">
        <f t="shared" si="437"/>
        <v>24.000000000000004</v>
      </c>
      <c r="DD316" s="9">
        <f t="shared" si="438"/>
        <v>6.9023071888506466</v>
      </c>
      <c r="DE316" s="9">
        <f t="shared" si="439"/>
        <v>1.3593066674483207</v>
      </c>
      <c r="DF316" s="9">
        <f t="shared" si="440"/>
        <v>0.26161385629896827</v>
      </c>
      <c r="DG316" s="9">
        <f t="shared" si="441"/>
        <v>0.19241578103477822</v>
      </c>
      <c r="DH316" s="9">
        <f t="shared" si="442"/>
        <v>0</v>
      </c>
      <c r="DI316" s="9">
        <f t="shared" si="443"/>
        <v>5.5952394281724813E-2</v>
      </c>
      <c r="DJ316" s="9">
        <f t="shared" si="444"/>
        <v>2.9852332689539023</v>
      </c>
      <c r="DK316" s="9">
        <f t="shared" si="445"/>
        <v>1.7774782505996762</v>
      </c>
      <c r="DL316" s="9">
        <f t="shared" si="446"/>
        <v>0.27269355116905025</v>
      </c>
      <c r="DM316" s="9">
        <f t="shared" si="447"/>
        <v>1.7180820107768593</v>
      </c>
      <c r="DN316" s="9">
        <f t="shared" si="448"/>
        <v>0</v>
      </c>
      <c r="DO316" s="9">
        <f t="shared" si="449"/>
        <v>9.2244380540904558E-3</v>
      </c>
      <c r="DP316" s="9">
        <f t="shared" si="450"/>
        <v>0.53952816916508173</v>
      </c>
      <c r="DQ316" s="9">
        <f t="shared" si="451"/>
        <v>0.43280095224287068</v>
      </c>
      <c r="DR316" s="9">
        <f t="shared" si="452"/>
        <v>3.6895316646138147E-2</v>
      </c>
      <c r="DS316" s="9">
        <f t="shared" si="453"/>
        <v>46</v>
      </c>
      <c r="DT316" s="9">
        <f t="shared" si="454"/>
        <v>1.9498862622071942</v>
      </c>
      <c r="IF316" s="17"/>
      <c r="IG316" s="17"/>
      <c r="IH316" s="17"/>
      <c r="II316" s="17"/>
      <c r="IJ316" s="17"/>
      <c r="IK316" s="17"/>
      <c r="IL316" s="17"/>
      <c r="IM316" s="17"/>
      <c r="IN316" s="17"/>
      <c r="IO316" s="17"/>
      <c r="IP316" s="17"/>
      <c r="IQ316" s="17"/>
      <c r="IR316" s="17"/>
      <c r="IS316" s="17"/>
      <c r="IT316" s="17"/>
      <c r="IU316" s="17"/>
      <c r="IV316" s="17"/>
    </row>
    <row r="317" spans="1:256" s="12" customFormat="1" x14ac:dyDescent="0.25">
      <c r="A317" s="16" t="s">
        <v>206</v>
      </c>
      <c r="B317" s="16" t="s">
        <v>207</v>
      </c>
      <c r="C317" s="9">
        <v>47.226100000000002</v>
      </c>
      <c r="D317" s="9">
        <v>1.6192000000000002</v>
      </c>
      <c r="E317" s="9">
        <v>7.5732999999999997</v>
      </c>
      <c r="F317" s="9"/>
      <c r="G317" s="9">
        <v>14.6677</v>
      </c>
      <c r="H317" s="9">
        <v>0.47210000000000002</v>
      </c>
      <c r="I317" s="9">
        <v>13.778</v>
      </c>
      <c r="J317" s="9">
        <v>10.826700000000001</v>
      </c>
      <c r="K317" s="9">
        <v>1.4283999999999999</v>
      </c>
      <c r="L317" s="9">
        <v>0.18010000000000001</v>
      </c>
      <c r="M317" s="9">
        <v>5.4800000000000001E-2</v>
      </c>
      <c r="N317" s="9">
        <v>0.10060000000000001</v>
      </c>
      <c r="P317" s="17"/>
      <c r="Q317" s="9">
        <f>C317/'ST1.2-NatData'!R$1</f>
        <v>0.78600126489581257</v>
      </c>
      <c r="R317" s="9">
        <f>D317/'ST1.2-NatData'!S$1</f>
        <v>2.0265585301443075E-2</v>
      </c>
      <c r="S317" s="9">
        <f>E317/'ST1.2-NatData'!T$1</f>
        <v>7.4276439030609737E-2</v>
      </c>
      <c r="T317" s="9">
        <f>F317/'ST1.2-NatData'!U$1</f>
        <v>0</v>
      </c>
      <c r="U317" s="9">
        <f>G317/'ST1.2-NatData'!V$1</f>
        <v>0.20415471981738717</v>
      </c>
      <c r="V317" s="9">
        <f>H317/'ST1.2-NatData'!W$1</f>
        <v>6.6552010939284157E-3</v>
      </c>
      <c r="W317" s="9">
        <f>I317/'ST1.2-NatData'!X$1</f>
        <v>0.34185192536720921</v>
      </c>
      <c r="X317" s="9">
        <f>J317/'ST1.2-NatData'!Y$1</f>
        <v>0.19306157385117426</v>
      </c>
      <c r="Y317" s="9">
        <f>K317/'ST1.2-NatData'!Z$1</f>
        <v>2.3046515755336484E-2</v>
      </c>
      <c r="Z317" s="9">
        <f>L317/'ST1.2-NatData'!AA$1</f>
        <v>1.911970784322052E-3</v>
      </c>
      <c r="AA317" s="9">
        <f>M317/'ST1.2-NatData'!AB$1</f>
        <v>2.8845141593851985E-3</v>
      </c>
      <c r="AB317" s="9">
        <f>N317/'ST1.2-NatData'!AC$1</f>
        <v>2.8375595859306689E-3</v>
      </c>
      <c r="AC317" s="9">
        <f>O317/'ST1.2-NatData'!AD$1</f>
        <v>0</v>
      </c>
      <c r="AD317" s="9">
        <f t="shared" si="364"/>
        <v>2.608905961028356</v>
      </c>
      <c r="AE317" s="9">
        <f t="shared" si="365"/>
        <v>1.7504601214674913</v>
      </c>
      <c r="AF317" s="9">
        <f t="shared" si="366"/>
        <v>1.5074815745369998</v>
      </c>
      <c r="AG317" s="9">
        <f t="shared" si="367"/>
        <v>1.7005431483881741</v>
      </c>
      <c r="AH317" s="9">
        <f t="shared" si="368"/>
        <v>9.1404538748283297</v>
      </c>
      <c r="AI317" s="9">
        <f t="shared" si="369"/>
        <v>8.6236543249245035</v>
      </c>
      <c r="AJ317" s="9">
        <f t="shared" si="370"/>
        <v>8.8207112028985861</v>
      </c>
      <c r="AK317" s="9">
        <f t="shared" si="371"/>
        <v>8.8256345033850483</v>
      </c>
      <c r="AL317" s="9"/>
      <c r="AM317" s="9">
        <f t="shared" si="372"/>
        <v>7.1844083073368985</v>
      </c>
      <c r="AN317" s="9">
        <f t="shared" si="373"/>
        <v>1.357840729891574</v>
      </c>
      <c r="AO317" s="9">
        <f t="shared" si="374"/>
        <v>0.54224903722847273</v>
      </c>
      <c r="AP317" s="9">
        <f t="shared" si="375"/>
        <v>0.18523664769423939</v>
      </c>
      <c r="AQ317" s="9">
        <f t="shared" si="376"/>
        <v>0</v>
      </c>
      <c r="AR317" s="9">
        <f t="shared" si="377"/>
        <v>6.0831558626759728E-2</v>
      </c>
      <c r="AS317" s="9">
        <f t="shared" si="378"/>
        <v>3.1246817558402324</v>
      </c>
      <c r="AT317" s="9">
        <f t="shared" si="379"/>
        <v>1.8660667998193285</v>
      </c>
      <c r="AU317" s="9">
        <f t="shared" si="380"/>
        <v>0.77906579920903241</v>
      </c>
      <c r="AV317" s="9">
        <f t="shared" si="381"/>
        <v>1.7646704107884215</v>
      </c>
      <c r="AW317" s="9">
        <f t="shared" si="382"/>
        <v>0.54373620999745409</v>
      </c>
      <c r="AX317" s="9">
        <f t="shared" si="383"/>
        <v>0</v>
      </c>
      <c r="AY317" s="9">
        <f t="shared" si="384"/>
        <v>0.42131122847431501</v>
      </c>
      <c r="AZ317" s="9">
        <f t="shared" si="385"/>
        <v>3.4952561528230119E-2</v>
      </c>
      <c r="BA317" s="9">
        <f t="shared" si="386"/>
        <v>47.640866849951301</v>
      </c>
      <c r="BB317" s="10">
        <f t="shared" si="387"/>
        <v>0</v>
      </c>
      <c r="BC317" s="9">
        <f t="shared" si="388"/>
        <v>1.6408668499513013</v>
      </c>
      <c r="BD317" s="9">
        <f t="shared" si="389"/>
        <v>8.8582193123025839</v>
      </c>
      <c r="BE317" s="11">
        <f t="shared" si="390"/>
        <v>1.7977722153972264</v>
      </c>
      <c r="BF317" s="9">
        <f t="shared" si="391"/>
        <v>0.30683079891127285</v>
      </c>
      <c r="BG317" s="9">
        <f t="shared" si="392"/>
        <v>24</v>
      </c>
      <c r="BH317" s="9"/>
      <c r="BI317" s="9">
        <f t="shared" si="393"/>
        <v>6.7782032074149043</v>
      </c>
      <c r="BJ317" s="9">
        <f t="shared" si="394"/>
        <v>1.2810686693726177</v>
      </c>
      <c r="BK317" s="9">
        <f t="shared" si="395"/>
        <v>5.9271876787521549E-2</v>
      </c>
      <c r="BL317" s="9">
        <f t="shared" si="396"/>
        <v>0.17476340233191601</v>
      </c>
      <c r="BM317" s="9">
        <f t="shared" si="397"/>
        <v>0</v>
      </c>
      <c r="BN317" s="9">
        <f t="shared" si="398"/>
        <v>5.7392153696898068E-2</v>
      </c>
      <c r="BO317" s="9">
        <f t="shared" si="399"/>
        <v>2.9480128346767023</v>
      </c>
      <c r="BP317" s="9">
        <f t="shared" si="400"/>
        <v>1.7605597325069611</v>
      </c>
      <c r="BQ317" s="9">
        <f t="shared" si="401"/>
        <v>0</v>
      </c>
      <c r="BR317" s="9">
        <f t="shared" si="402"/>
        <v>1.6648962763184103</v>
      </c>
      <c r="BS317" s="9">
        <f t="shared" si="403"/>
        <v>0</v>
      </c>
      <c r="BT317" s="9">
        <f t="shared" si="404"/>
        <v>0.33510372368158969</v>
      </c>
      <c r="BU317" s="9">
        <f t="shared" si="405"/>
        <v>0.90463700289899707</v>
      </c>
      <c r="BV317" s="9">
        <f t="shared" si="406"/>
        <v>0.39749037053589636</v>
      </c>
      <c r="BW317" s="9">
        <f t="shared" si="407"/>
        <v>3.2976350246696318E-2</v>
      </c>
      <c r="BX317" s="9">
        <f t="shared" si="408"/>
        <v>44.94726116228567</v>
      </c>
      <c r="BY317" s="10">
        <f t="shared" si="409"/>
        <v>0.59795689875019176</v>
      </c>
      <c r="BZ317" s="9">
        <f t="shared" si="410"/>
        <v>0</v>
      </c>
      <c r="CA317" s="9">
        <f t="shared" si="411"/>
        <v>0</v>
      </c>
      <c r="CB317" s="11">
        <f t="shared" si="412"/>
        <v>0</v>
      </c>
      <c r="CC317" s="9">
        <f t="shared" si="413"/>
        <v>1.9506548139986699</v>
      </c>
      <c r="CD317" s="9">
        <f t="shared" si="414"/>
        <v>24</v>
      </c>
      <c r="CE317" s="9"/>
      <c r="CF317" s="9">
        <f t="shared" si="415"/>
        <v>6.933090162758953</v>
      </c>
      <c r="CG317" s="9">
        <f t="shared" si="416"/>
        <v>1.3103420357374262</v>
      </c>
      <c r="CH317" s="9">
        <f t="shared" si="417"/>
        <v>0.24343219849637876</v>
      </c>
      <c r="CI317" s="9">
        <f t="shared" si="418"/>
        <v>0.17875687530173584</v>
      </c>
      <c r="CJ317" s="9">
        <f t="shared" si="419"/>
        <v>0</v>
      </c>
      <c r="CK317" s="9">
        <f t="shared" si="420"/>
        <v>5.8703606846757302E-2</v>
      </c>
      <c r="CL317" s="9">
        <f t="shared" si="421"/>
        <v>3.0153771078189937</v>
      </c>
      <c r="CM317" s="9">
        <f t="shared" si="422"/>
        <v>1.8007898242178491</v>
      </c>
      <c r="CN317" s="9">
        <f t="shared" si="423"/>
        <v>0.29705961268171421</v>
      </c>
      <c r="CO317" s="9">
        <f t="shared" si="424"/>
        <v>1.7029403873182856</v>
      </c>
      <c r="CP317" s="9">
        <f t="shared" si="425"/>
        <v>0</v>
      </c>
      <c r="CQ317" s="9">
        <f t="shared" si="426"/>
        <v>0.55969679634448066</v>
      </c>
      <c r="CR317" s="9">
        <f t="shared" si="427"/>
        <v>0.40657331942175062</v>
      </c>
      <c r="CS317" s="9">
        <f t="shared" si="428"/>
        <v>3.3729884233768638E-2</v>
      </c>
      <c r="CT317" s="9">
        <f t="shared" si="429"/>
        <v>45.974339315514328</v>
      </c>
      <c r="CU317" s="10">
        <f t="shared" si="430"/>
        <v>1.4249683189329071E-2</v>
      </c>
      <c r="CV317" s="9">
        <f t="shared" si="431"/>
        <v>0</v>
      </c>
      <c r="CW317" s="9">
        <f t="shared" si="432"/>
        <v>0</v>
      </c>
      <c r="CX317" s="11">
        <f t="shared" si="433"/>
        <v>0</v>
      </c>
      <c r="CY317" s="9">
        <f t="shared" si="434"/>
        <v>1.9495272400108803</v>
      </c>
      <c r="CZ317" s="9">
        <f t="shared" si="435"/>
        <v>2.5443466360608617E-2</v>
      </c>
      <c r="DA317" s="9">
        <f t="shared" si="436"/>
        <v>2.5029293628510925E-2</v>
      </c>
      <c r="DB317" s="9">
        <f t="shared" si="437"/>
        <v>24</v>
      </c>
      <c r="DD317" s="9">
        <f t="shared" si="438"/>
        <v>6.9369598831687744</v>
      </c>
      <c r="DE317" s="9">
        <f t="shared" si="439"/>
        <v>1.3110734061942504</v>
      </c>
      <c r="DF317" s="9">
        <f t="shared" si="440"/>
        <v>0.24803328936302549</v>
      </c>
      <c r="DG317" s="9">
        <f t="shared" si="441"/>
        <v>0.17885664886770888</v>
      </c>
      <c r="DH317" s="9">
        <f t="shared" si="442"/>
        <v>0</v>
      </c>
      <c r="DI317" s="9">
        <f t="shared" si="443"/>
        <v>5.8736372401540539E-2</v>
      </c>
      <c r="DJ317" s="9">
        <f t="shared" si="444"/>
        <v>3.0170601475694521</v>
      </c>
      <c r="DK317" s="9">
        <f t="shared" si="445"/>
        <v>1.8017949392492394</v>
      </c>
      <c r="DL317" s="9">
        <f t="shared" si="446"/>
        <v>0.30448139745096636</v>
      </c>
      <c r="DM317" s="9">
        <f t="shared" si="447"/>
        <v>1.7038908874587442</v>
      </c>
      <c r="DN317" s="9">
        <f t="shared" si="448"/>
        <v>8.3722849097105367E-3</v>
      </c>
      <c r="DO317" s="9">
        <f t="shared" si="449"/>
        <v>0</v>
      </c>
      <c r="DP317" s="9">
        <f t="shared" si="450"/>
        <v>0.5594510400866366</v>
      </c>
      <c r="DQ317" s="9">
        <f t="shared" si="451"/>
        <v>0.40680024926620961</v>
      </c>
      <c r="DR317" s="9">
        <f t="shared" si="452"/>
        <v>3.3748710647153748E-2</v>
      </c>
      <c r="DS317" s="9">
        <f t="shared" si="453"/>
        <v>46</v>
      </c>
      <c r="DT317" s="9">
        <f t="shared" si="454"/>
        <v>1.9494990685224265</v>
      </c>
      <c r="IF317" s="17"/>
      <c r="IG317" s="17"/>
      <c r="IH317" s="17"/>
      <c r="II317" s="17"/>
      <c r="IJ317" s="17"/>
      <c r="IK317" s="17"/>
      <c r="IL317" s="17"/>
      <c r="IM317" s="17"/>
      <c r="IN317" s="17"/>
      <c r="IO317" s="17"/>
      <c r="IP317" s="17"/>
      <c r="IQ317" s="17"/>
      <c r="IR317" s="17"/>
      <c r="IS317" s="17"/>
      <c r="IT317" s="17"/>
      <c r="IU317" s="17"/>
      <c r="IV317" s="17"/>
    </row>
    <row r="318" spans="1:256" s="12" customFormat="1" x14ac:dyDescent="0.25">
      <c r="A318" s="16" t="s">
        <v>206</v>
      </c>
      <c r="B318" s="16" t="s">
        <v>207</v>
      </c>
      <c r="C318" s="9">
        <v>47.067500000000003</v>
      </c>
      <c r="D318" s="9">
        <v>1.6046</v>
      </c>
      <c r="E318" s="9">
        <v>7.5359999999999996</v>
      </c>
      <c r="F318" s="9"/>
      <c r="G318" s="9">
        <v>14.2241</v>
      </c>
      <c r="H318" s="9">
        <v>0.45</v>
      </c>
      <c r="I318" s="9">
        <v>13.9139</v>
      </c>
      <c r="J318" s="9">
        <v>10.951700000000001</v>
      </c>
      <c r="K318" s="9">
        <v>1.4784000000000002</v>
      </c>
      <c r="L318" s="9">
        <v>0.18160000000000001</v>
      </c>
      <c r="M318" s="9">
        <v>5.2200000000000003E-2</v>
      </c>
      <c r="N318" s="9">
        <v>0.10650000000000001</v>
      </c>
      <c r="P318" s="17"/>
      <c r="Q318" s="9">
        <f>C318/'ST1.2-NatData'!R$1</f>
        <v>0.78336162705545564</v>
      </c>
      <c r="R318" s="9">
        <f>D318/'ST1.2-NatData'!S$1</f>
        <v>2.008285460393747E-2</v>
      </c>
      <c r="S318" s="9">
        <f>E318/'ST1.2-NatData'!T$1</f>
        <v>7.3910612881395818E-2</v>
      </c>
      <c r="T318" s="9">
        <f>F318/'ST1.2-NatData'!U$1</f>
        <v>0</v>
      </c>
      <c r="U318" s="9">
        <f>G318/'ST1.2-NatData'!V$1</f>
        <v>0.19798040252762852</v>
      </c>
      <c r="V318" s="9">
        <f>H318/'ST1.2-NatData'!W$1</f>
        <v>6.3436570478029803E-3</v>
      </c>
      <c r="W318" s="9">
        <f>I318/'ST1.2-NatData'!X$1</f>
        <v>0.34522379912663753</v>
      </c>
      <c r="X318" s="9">
        <f>J318/'ST1.2-NatData'!Y$1</f>
        <v>0.19529057222846344</v>
      </c>
      <c r="Y318" s="9">
        <f>K318/'ST1.2-NatData'!Z$1</f>
        <v>2.3853240613756276E-2</v>
      </c>
      <c r="Z318" s="9">
        <f>L318/'ST1.2-NatData'!AA$1</f>
        <v>1.9278950273896981E-3</v>
      </c>
      <c r="AA318" s="9">
        <f>M318/'ST1.2-NatData'!AB$1</f>
        <v>2.747657648173492E-3</v>
      </c>
      <c r="AB318" s="9">
        <f>N318/'ST1.2-NatData'!AC$1</f>
        <v>3.0039770964375369E-3</v>
      </c>
      <c r="AC318" s="9">
        <f>O318/'ST1.2-NatData'!AD$1</f>
        <v>0</v>
      </c>
      <c r="AD318" s="9">
        <f t="shared" si="364"/>
        <v>2.6021161859069575</v>
      </c>
      <c r="AE318" s="9">
        <f t="shared" si="365"/>
        <v>1.7476664096350096</v>
      </c>
      <c r="AF318" s="9">
        <f t="shared" si="366"/>
        <v>1.5008135661242539</v>
      </c>
      <c r="AG318" s="9">
        <f t="shared" si="367"/>
        <v>1.6961041383527173</v>
      </c>
      <c r="AH318" s="9">
        <f t="shared" si="368"/>
        <v>9.1550652411643654</v>
      </c>
      <c r="AI318" s="9">
        <f t="shared" si="369"/>
        <v>8.6619686105127585</v>
      </c>
      <c r="AJ318" s="9">
        <f t="shared" si="370"/>
        <v>8.843796592919249</v>
      </c>
      <c r="AK318" s="9">
        <f t="shared" si="371"/>
        <v>8.848739146417028</v>
      </c>
      <c r="AL318" s="9"/>
      <c r="AM318" s="9">
        <f t="shared" si="372"/>
        <v>7.1717268031173651</v>
      </c>
      <c r="AN318" s="9">
        <f t="shared" si="373"/>
        <v>1.353312965887244</v>
      </c>
      <c r="AO318" s="9">
        <f t="shared" si="374"/>
        <v>0.52503976900460891</v>
      </c>
      <c r="AP318" s="9">
        <f t="shared" si="375"/>
        <v>0.18385984412786568</v>
      </c>
      <c r="AQ318" s="9">
        <f t="shared" si="376"/>
        <v>0</v>
      </c>
      <c r="AR318" s="9">
        <f t="shared" si="377"/>
        <v>5.8076594140208417E-2</v>
      </c>
      <c r="AS318" s="9">
        <f t="shared" si="378"/>
        <v>3.1605464038069884</v>
      </c>
      <c r="AT318" s="9">
        <f t="shared" si="379"/>
        <v>1.8125235016124215</v>
      </c>
      <c r="AU318" s="9">
        <f t="shared" si="380"/>
        <v>0.74004611269209342</v>
      </c>
      <c r="AV318" s="9">
        <f t="shared" si="381"/>
        <v>1.7878979297359046</v>
      </c>
      <c r="AW318" s="9">
        <f t="shared" si="382"/>
        <v>0.52794404242799775</v>
      </c>
      <c r="AX318" s="9">
        <f t="shared" si="383"/>
        <v>0</v>
      </c>
      <c r="AY318" s="9">
        <f t="shared" si="384"/>
        <v>0.43675594806426049</v>
      </c>
      <c r="AZ318" s="9">
        <f t="shared" si="385"/>
        <v>3.5300009507738095E-2</v>
      </c>
      <c r="BA318" s="9">
        <f t="shared" si="386"/>
        <v>47.592430302805695</v>
      </c>
      <c r="BB318" s="10">
        <f t="shared" si="387"/>
        <v>0</v>
      </c>
      <c r="BC318" s="9">
        <f t="shared" si="388"/>
        <v>1.5924303028056954</v>
      </c>
      <c r="BD318" s="9">
        <f t="shared" si="389"/>
        <v>8.6611098272129325</v>
      </c>
      <c r="BE318" s="11">
        <f t="shared" si="390"/>
        <v>1.783717091827258</v>
      </c>
      <c r="BF318" s="9">
        <f t="shared" si="391"/>
        <v>0.35491310586404284</v>
      </c>
      <c r="BG318" s="9">
        <f t="shared" si="392"/>
        <v>24</v>
      </c>
      <c r="BH318" s="9"/>
      <c r="BI318" s="9">
        <f t="shared" si="393"/>
        <v>6.7854538242345592</v>
      </c>
      <c r="BJ318" s="9">
        <f t="shared" si="394"/>
        <v>1.2804228175248211</v>
      </c>
      <c r="BK318" s="9">
        <f t="shared" si="395"/>
        <v>6.5876641759381016E-2</v>
      </c>
      <c r="BL318" s="9">
        <f t="shared" si="396"/>
        <v>0.173957056188798</v>
      </c>
      <c r="BM318" s="9">
        <f t="shared" si="397"/>
        <v>0</v>
      </c>
      <c r="BN318" s="9">
        <f t="shared" si="398"/>
        <v>5.4948558223927448E-2</v>
      </c>
      <c r="BO318" s="9">
        <f t="shared" si="399"/>
        <v>2.9903177116368962</v>
      </c>
      <c r="BP318" s="9">
        <f t="shared" si="400"/>
        <v>1.7149000321909991</v>
      </c>
      <c r="BQ318" s="9">
        <f t="shared" si="401"/>
        <v>0</v>
      </c>
      <c r="BR318" s="9">
        <f t="shared" si="402"/>
        <v>1.6916008065720249</v>
      </c>
      <c r="BS318" s="9">
        <f t="shared" si="403"/>
        <v>0</v>
      </c>
      <c r="BT318" s="9">
        <f t="shared" si="404"/>
        <v>0.30839919342797506</v>
      </c>
      <c r="BU318" s="9">
        <f t="shared" si="405"/>
        <v>0.86176841809401872</v>
      </c>
      <c r="BV318" s="9">
        <f t="shared" si="406"/>
        <v>0.4132320429107299</v>
      </c>
      <c r="BW318" s="9">
        <f t="shared" si="407"/>
        <v>3.3398732423226399E-2</v>
      </c>
      <c r="BX318" s="9">
        <f t="shared" si="408"/>
        <v>45.029076966849544</v>
      </c>
      <c r="BY318" s="10">
        <f t="shared" si="409"/>
        <v>0.56616888152365374</v>
      </c>
      <c r="BZ318" s="9">
        <f t="shared" si="410"/>
        <v>0</v>
      </c>
      <c r="CA318" s="9">
        <f t="shared" si="411"/>
        <v>0</v>
      </c>
      <c r="CB318" s="11">
        <f t="shared" si="412"/>
        <v>0</v>
      </c>
      <c r="CC318" s="9">
        <f t="shared" si="413"/>
        <v>1.9501795203830448</v>
      </c>
      <c r="CD318" s="9">
        <f t="shared" si="414"/>
        <v>23.999999999999996</v>
      </c>
      <c r="CE318" s="9"/>
      <c r="CF318" s="9">
        <f t="shared" si="415"/>
        <v>6.9278908883767176</v>
      </c>
      <c r="CG318" s="9">
        <f t="shared" si="416"/>
        <v>1.3073008527621237</v>
      </c>
      <c r="CH318" s="9">
        <f t="shared" si="417"/>
        <v>0.23519174113884134</v>
      </c>
      <c r="CI318" s="9">
        <f t="shared" si="418"/>
        <v>0.17760868112239486</v>
      </c>
      <c r="CJ318" s="9">
        <f t="shared" si="419"/>
        <v>0</v>
      </c>
      <c r="CK318" s="9">
        <f t="shared" si="420"/>
        <v>5.6102012586008179E-2</v>
      </c>
      <c r="CL318" s="9">
        <f t="shared" si="421"/>
        <v>3.0530890585107961</v>
      </c>
      <c r="CM318" s="9">
        <f t="shared" si="422"/>
        <v>1.7508984093386226</v>
      </c>
      <c r="CN318" s="9">
        <f t="shared" si="423"/>
        <v>0.27288990269666336</v>
      </c>
      <c r="CO318" s="9">
        <f t="shared" si="424"/>
        <v>1.7271100973033355</v>
      </c>
      <c r="CP318" s="9">
        <f t="shared" si="425"/>
        <v>0</v>
      </c>
      <c r="CQ318" s="9">
        <f t="shared" si="426"/>
        <v>0.54399376091048834</v>
      </c>
      <c r="CR318" s="9">
        <f t="shared" si="427"/>
        <v>0.42190641614004165</v>
      </c>
      <c r="CS318" s="9">
        <f t="shared" si="428"/>
        <v>3.4099822949469949E-2</v>
      </c>
      <c r="CT318" s="9">
        <f t="shared" si="429"/>
        <v>45.974306230849855</v>
      </c>
      <c r="CU318" s="10">
        <f t="shared" si="430"/>
        <v>1.4674620191042572E-2</v>
      </c>
      <c r="CV318" s="9">
        <f t="shared" si="431"/>
        <v>0</v>
      </c>
      <c r="CW318" s="9">
        <f t="shared" si="432"/>
        <v>0</v>
      </c>
      <c r="CX318" s="11">
        <f t="shared" si="433"/>
        <v>0</v>
      </c>
      <c r="CY318" s="9">
        <f t="shared" si="434"/>
        <v>1.949133712241893</v>
      </c>
      <c r="CZ318" s="9">
        <f t="shared" si="435"/>
        <v>2.4299725347425246E-2</v>
      </c>
      <c r="DA318" s="9">
        <f t="shared" si="436"/>
        <v>2.6566562410681747E-2</v>
      </c>
      <c r="DB318" s="9">
        <f t="shared" si="437"/>
        <v>24.000000000000004</v>
      </c>
      <c r="DD318" s="9">
        <f t="shared" si="438"/>
        <v>6.9317626951265465</v>
      </c>
      <c r="DE318" s="9">
        <f t="shared" si="439"/>
        <v>1.3080314670785635</v>
      </c>
      <c r="DF318" s="9">
        <f t="shared" si="440"/>
        <v>0.23979416220510963</v>
      </c>
      <c r="DG318" s="9">
        <f t="shared" si="441"/>
        <v>0.17770794170566295</v>
      </c>
      <c r="DH318" s="9">
        <f t="shared" si="442"/>
        <v>0</v>
      </c>
      <c r="DI318" s="9">
        <f t="shared" si="443"/>
        <v>5.6133366450338514E-2</v>
      </c>
      <c r="DJ318" s="9">
        <f t="shared" si="444"/>
        <v>3.0547953456066859</v>
      </c>
      <c r="DK318" s="9">
        <f t="shared" si="445"/>
        <v>1.7518769380696273</v>
      </c>
      <c r="DL318" s="9">
        <f t="shared" si="446"/>
        <v>0.28030775403742414</v>
      </c>
      <c r="DM318" s="9">
        <f t="shared" si="447"/>
        <v>1.7280753314041866</v>
      </c>
      <c r="DN318" s="9">
        <f t="shared" si="448"/>
        <v>8.3830854416104827E-3</v>
      </c>
      <c r="DO318" s="9">
        <f t="shared" si="449"/>
        <v>0</v>
      </c>
      <c r="DP318" s="9">
        <f t="shared" si="450"/>
        <v>0.5437389116262088</v>
      </c>
      <c r="DQ318" s="9">
        <f t="shared" si="451"/>
        <v>0.4221422079756994</v>
      </c>
      <c r="DR318" s="9">
        <f t="shared" si="452"/>
        <v>3.4118880398091897E-2</v>
      </c>
      <c r="DS318" s="9">
        <f t="shared" si="453"/>
        <v>46</v>
      </c>
      <c r="DT318" s="9">
        <f t="shared" si="454"/>
        <v>1.9491052844794681</v>
      </c>
      <c r="IF318" s="17"/>
      <c r="IG318" s="17"/>
      <c r="IH318" s="17"/>
      <c r="II318" s="17"/>
      <c r="IJ318" s="17"/>
      <c r="IK318" s="17"/>
      <c r="IL318" s="17"/>
      <c r="IM318" s="17"/>
      <c r="IN318" s="17"/>
      <c r="IO318" s="17"/>
      <c r="IP318" s="17"/>
      <c r="IQ318" s="17"/>
      <c r="IR318" s="17"/>
      <c r="IS318" s="17"/>
      <c r="IT318" s="17"/>
      <c r="IU318" s="17"/>
      <c r="IV318" s="17"/>
    </row>
    <row r="319" spans="1:256" s="12" customFormat="1" x14ac:dyDescent="0.25">
      <c r="A319" s="16" t="s">
        <v>206</v>
      </c>
      <c r="B319" s="16" t="s">
        <v>207</v>
      </c>
      <c r="C319" s="9">
        <v>48.237900000000003</v>
      </c>
      <c r="D319" s="9">
        <v>1.4007000000000001</v>
      </c>
      <c r="E319" s="9">
        <v>6.5914000000000001</v>
      </c>
      <c r="F319" s="9"/>
      <c r="G319" s="9">
        <v>14.044499999999999</v>
      </c>
      <c r="H319" s="9">
        <v>0.4521</v>
      </c>
      <c r="I319" s="9">
        <v>14.508100000000001</v>
      </c>
      <c r="J319" s="9">
        <v>10.817299999999999</v>
      </c>
      <c r="K319" s="9">
        <v>1.2803</v>
      </c>
      <c r="L319" s="9">
        <v>0.15330000000000002</v>
      </c>
      <c r="M319" s="9">
        <v>4.7100000000000003E-2</v>
      </c>
      <c r="N319" s="9">
        <v>0.1179</v>
      </c>
      <c r="P319" s="17"/>
      <c r="Q319" s="9">
        <f>C319/'ST1.2-NatData'!R$1</f>
        <v>0.80284102256840428</v>
      </c>
      <c r="R319" s="9">
        <f>D319/'ST1.2-NatData'!S$1</f>
        <v>1.7530882739458568E-2</v>
      </c>
      <c r="S319" s="9">
        <f>E319/'ST1.2-NatData'!T$1</f>
        <v>6.4646286325163546E-2</v>
      </c>
      <c r="T319" s="9">
        <f>F319/'ST1.2-NatData'!U$1</f>
        <v>0</v>
      </c>
      <c r="U319" s="9">
        <f>G319/'ST1.2-NatData'!V$1</f>
        <v>0.19548061130751884</v>
      </c>
      <c r="V319" s="9">
        <f>H319/'ST1.2-NatData'!W$1</f>
        <v>6.3732607806927279E-3</v>
      </c>
      <c r="W319" s="9">
        <f>I319/'ST1.2-NatData'!X$1</f>
        <v>0.35996675267963479</v>
      </c>
      <c r="X319" s="9">
        <f>J319/'ST1.2-NatData'!Y$1</f>
        <v>0.19289395317320207</v>
      </c>
      <c r="Y319" s="9">
        <f>K319/'ST1.2-NatData'!Z$1</f>
        <v>2.0656996724697074E-2</v>
      </c>
      <c r="Z319" s="9">
        <f>L319/'ST1.2-NatData'!AA$1</f>
        <v>1.6274576415134404E-3</v>
      </c>
      <c r="AA319" s="9">
        <f>M319/'ST1.2-NatData'!AB$1</f>
        <v>2.4792083377197598E-3</v>
      </c>
      <c r="AB319" s="9">
        <f>N319/'ST1.2-NatData'!AC$1</f>
        <v>3.3255295743660619E-3</v>
      </c>
      <c r="AC319" s="9">
        <f>O319/'ST1.2-NatData'!AD$1</f>
        <v>0</v>
      </c>
      <c r="AD319" s="9">
        <f t="shared" si="364"/>
        <v>2.614584070854518</v>
      </c>
      <c r="AE319" s="9">
        <f t="shared" si="365"/>
        <v>1.7489479646316595</v>
      </c>
      <c r="AF319" s="9">
        <f t="shared" si="366"/>
        <v>1.5114851027260365</v>
      </c>
      <c r="AG319" s="9">
        <f t="shared" si="367"/>
        <v>1.7043790558992387</v>
      </c>
      <c r="AH319" s="9">
        <f t="shared" si="368"/>
        <v>9.148356797092994</v>
      </c>
      <c r="AI319" s="9">
        <f t="shared" si="369"/>
        <v>8.60081252309657</v>
      </c>
      <c r="AJ319" s="9">
        <f t="shared" si="370"/>
        <v>8.8008591446143569</v>
      </c>
      <c r="AK319" s="9">
        <f t="shared" si="371"/>
        <v>8.8065861867014323</v>
      </c>
      <c r="AL319" s="9"/>
      <c r="AM319" s="9">
        <f t="shared" si="372"/>
        <v>7.3446761257987507</v>
      </c>
      <c r="AN319" s="9">
        <f t="shared" si="373"/>
        <v>1.1828145858192596</v>
      </c>
      <c r="AO319" s="9">
        <f t="shared" si="374"/>
        <v>0.52749071161801098</v>
      </c>
      <c r="AP319" s="9">
        <f t="shared" si="375"/>
        <v>0.16037877026856603</v>
      </c>
      <c r="AQ319" s="9">
        <f t="shared" si="376"/>
        <v>0</v>
      </c>
      <c r="AR319" s="9">
        <f t="shared" si="377"/>
        <v>5.8304863582696521E-2</v>
      </c>
      <c r="AS319" s="9">
        <f t="shared" si="378"/>
        <v>3.2931042886042299</v>
      </c>
      <c r="AT319" s="9">
        <f t="shared" si="379"/>
        <v>1.7883263791550337</v>
      </c>
      <c r="AU319" s="9">
        <f t="shared" si="380"/>
        <v>0.82760501322853663</v>
      </c>
      <c r="AV319" s="9">
        <f t="shared" si="381"/>
        <v>1.7646627076302008</v>
      </c>
      <c r="AW319" s="9">
        <f t="shared" si="382"/>
        <v>0.59226772085873769</v>
      </c>
      <c r="AX319" s="9">
        <f t="shared" si="383"/>
        <v>0</v>
      </c>
      <c r="AY319" s="9">
        <f t="shared" si="384"/>
        <v>0.37795515278782038</v>
      </c>
      <c r="AZ319" s="9">
        <f t="shared" si="385"/>
        <v>2.977712635344083E-2</v>
      </c>
      <c r="BA319" s="9">
        <f t="shared" si="386"/>
        <v>47.78519209881263</v>
      </c>
      <c r="BB319" s="10">
        <f t="shared" si="387"/>
        <v>0</v>
      </c>
      <c r="BC319" s="9">
        <f t="shared" si="388"/>
        <v>1.7851920988126295</v>
      </c>
      <c r="BD319" s="9">
        <f t="shared" si="389"/>
        <v>11.131099807182673</v>
      </c>
      <c r="BE319" s="11">
        <f t="shared" si="390"/>
        <v>2.1045632505307199</v>
      </c>
      <c r="BF319" s="9">
        <f t="shared" si="391"/>
        <v>0.16170408765399674</v>
      </c>
      <c r="BG319" s="9">
        <f t="shared" si="392"/>
        <v>23.999999999999996</v>
      </c>
      <c r="BH319" s="9"/>
      <c r="BI319" s="9">
        <f t="shared" si="393"/>
        <v>6.9050851209619877</v>
      </c>
      <c r="BJ319" s="9">
        <f t="shared" si="394"/>
        <v>1.1120211779943063</v>
      </c>
      <c r="BK319" s="9">
        <f t="shared" si="395"/>
        <v>1.7106298956294452E-2</v>
      </c>
      <c r="BL319" s="9">
        <f t="shared" si="396"/>
        <v>0.15077983580647275</v>
      </c>
      <c r="BM319" s="9">
        <f t="shared" si="397"/>
        <v>0</v>
      </c>
      <c r="BN319" s="9">
        <f t="shared" si="398"/>
        <v>5.4815221135542234E-2</v>
      </c>
      <c r="BO319" s="9">
        <f t="shared" si="399"/>
        <v>3.0960065543454087</v>
      </c>
      <c r="BP319" s="9">
        <f t="shared" si="400"/>
        <v>1.6812920897562811</v>
      </c>
      <c r="BQ319" s="9">
        <f t="shared" si="401"/>
        <v>0</v>
      </c>
      <c r="BR319" s="9">
        <f t="shared" si="402"/>
        <v>1.6590447280816798</v>
      </c>
      <c r="BS319" s="9">
        <f t="shared" si="403"/>
        <v>0</v>
      </c>
      <c r="BT319" s="9">
        <f t="shared" si="404"/>
        <v>0.3409552719183202</v>
      </c>
      <c r="BU319" s="9">
        <f t="shared" si="405"/>
        <v>0.95762644355176541</v>
      </c>
      <c r="BV319" s="9">
        <f t="shared" si="406"/>
        <v>0.35533391223867883</v>
      </c>
      <c r="BW319" s="9">
        <f t="shared" si="407"/>
        <v>2.7994916127876013E-2</v>
      </c>
      <c r="BX319" s="9">
        <f t="shared" si="408"/>
        <v>44.925169376061135</v>
      </c>
      <c r="BY319" s="10">
        <f t="shared" si="409"/>
        <v>0.63928845587721295</v>
      </c>
      <c r="BZ319" s="9">
        <f t="shared" si="410"/>
        <v>0</v>
      </c>
      <c r="CA319" s="9">
        <f t="shared" si="411"/>
        <v>0</v>
      </c>
      <c r="CB319" s="11">
        <f t="shared" si="412"/>
        <v>0</v>
      </c>
      <c r="CC319" s="9">
        <f t="shared" si="413"/>
        <v>1.9500745374724389</v>
      </c>
      <c r="CD319" s="9">
        <f t="shared" si="414"/>
        <v>24</v>
      </c>
      <c r="CE319" s="9"/>
      <c r="CF319" s="9">
        <f t="shared" si="415"/>
        <v>7.0656907551426817</v>
      </c>
      <c r="CG319" s="9">
        <f t="shared" si="416"/>
        <v>1.1378857203403472</v>
      </c>
      <c r="CH319" s="9">
        <f t="shared" si="417"/>
        <v>0.20357647548302893</v>
      </c>
      <c r="CI319" s="9">
        <f t="shared" si="418"/>
        <v>0.15428682967072593</v>
      </c>
      <c r="CJ319" s="9">
        <f t="shared" si="419"/>
        <v>0</v>
      </c>
      <c r="CK319" s="9">
        <f t="shared" si="420"/>
        <v>5.6090170422771632E-2</v>
      </c>
      <c r="CL319" s="9">
        <f t="shared" si="421"/>
        <v>3.1680166870776985</v>
      </c>
      <c r="CM319" s="9">
        <f t="shared" si="422"/>
        <v>1.7203973256205818</v>
      </c>
      <c r="CN319" s="9">
        <f t="shared" si="423"/>
        <v>0.30236748827480664</v>
      </c>
      <c r="CO319" s="9">
        <f t="shared" si="424"/>
        <v>1.6976325117251889</v>
      </c>
      <c r="CP319" s="9">
        <f t="shared" si="425"/>
        <v>0</v>
      </c>
      <c r="CQ319" s="9">
        <f t="shared" si="426"/>
        <v>0.60775531201678967</v>
      </c>
      <c r="CR319" s="9">
        <f t="shared" si="427"/>
        <v>0.36359863704963813</v>
      </c>
      <c r="CS319" s="9">
        <f t="shared" si="428"/>
        <v>2.8646050933572149E-2</v>
      </c>
      <c r="CT319" s="9">
        <f t="shared" si="429"/>
        <v>45.970085577950364</v>
      </c>
      <c r="CU319" s="10">
        <f t="shared" si="430"/>
        <v>1.7388089137400382E-2</v>
      </c>
      <c r="CV319" s="9">
        <f t="shared" si="431"/>
        <v>0</v>
      </c>
      <c r="CW319" s="9">
        <f t="shared" si="432"/>
        <v>0</v>
      </c>
      <c r="CX319" s="11">
        <f t="shared" si="433"/>
        <v>0</v>
      </c>
      <c r="CY319" s="9">
        <f t="shared" si="434"/>
        <v>1.94891331926433</v>
      </c>
      <c r="CZ319" s="9">
        <f t="shared" si="435"/>
        <v>2.1819163370425106E-2</v>
      </c>
      <c r="DA319" s="9">
        <f t="shared" si="436"/>
        <v>2.9267517365245046E-2</v>
      </c>
      <c r="DB319" s="9">
        <f t="shared" si="437"/>
        <v>24</v>
      </c>
      <c r="DD319" s="9">
        <f t="shared" si="438"/>
        <v>7.0702886594681615</v>
      </c>
      <c r="DE319" s="9">
        <f t="shared" si="439"/>
        <v>1.1386261843454619</v>
      </c>
      <c r="DF319" s="9">
        <f t="shared" si="440"/>
        <v>0.20891484381362346</v>
      </c>
      <c r="DG319" s="9">
        <f t="shared" si="441"/>
        <v>0.15438722977399841</v>
      </c>
      <c r="DH319" s="9">
        <f t="shared" si="442"/>
        <v>0</v>
      </c>
      <c r="DI319" s="9">
        <f t="shared" si="443"/>
        <v>5.6126670355494568E-2</v>
      </c>
      <c r="DJ319" s="9">
        <f t="shared" si="444"/>
        <v>3.1700782318202423</v>
      </c>
      <c r="DK319" s="9">
        <f t="shared" si="445"/>
        <v>1.7215168513087473</v>
      </c>
      <c r="DL319" s="9">
        <f t="shared" si="446"/>
        <v>0.31102382707210552</v>
      </c>
      <c r="DM319" s="9">
        <f t="shared" si="447"/>
        <v>1.6987372235133542</v>
      </c>
      <c r="DN319" s="9">
        <f t="shared" si="448"/>
        <v>9.7610505854595075E-3</v>
      </c>
      <c r="DO319" s="9">
        <f t="shared" si="449"/>
        <v>0</v>
      </c>
      <c r="DP319" s="9">
        <f t="shared" si="450"/>
        <v>0.60750006400070411</v>
      </c>
      <c r="DQ319" s="9">
        <f t="shared" si="451"/>
        <v>0.36383524402890799</v>
      </c>
      <c r="DR319" s="9">
        <f t="shared" si="452"/>
        <v>2.8664691970387911E-2</v>
      </c>
      <c r="DS319" s="9">
        <f t="shared" si="453"/>
        <v>46</v>
      </c>
      <c r="DT319" s="9">
        <f t="shared" si="454"/>
        <v>1.9488800752860029</v>
      </c>
      <c r="IF319" s="17"/>
      <c r="IG319" s="17"/>
      <c r="IH319" s="17"/>
      <c r="II319" s="17"/>
      <c r="IJ319" s="17"/>
      <c r="IK319" s="17"/>
      <c r="IL319" s="17"/>
      <c r="IM319" s="17"/>
      <c r="IN319" s="17"/>
      <c r="IO319" s="17"/>
      <c r="IP319" s="17"/>
      <c r="IQ319" s="17"/>
      <c r="IR319" s="17"/>
      <c r="IS319" s="17"/>
      <c r="IT319" s="17"/>
      <c r="IU319" s="17"/>
      <c r="IV319" s="17"/>
    </row>
    <row r="320" spans="1:256" s="12" customFormat="1" x14ac:dyDescent="0.25">
      <c r="A320" s="16" t="s">
        <v>206</v>
      </c>
      <c r="B320" s="16" t="s">
        <v>207</v>
      </c>
      <c r="C320" s="9">
        <v>49.7577</v>
      </c>
      <c r="D320" s="9">
        <v>1.4177</v>
      </c>
      <c r="E320" s="9">
        <v>6.2972000000000001</v>
      </c>
      <c r="F320" s="9"/>
      <c r="G320" s="9">
        <v>13.673999999999999</v>
      </c>
      <c r="H320" s="9">
        <v>0.44540000000000002</v>
      </c>
      <c r="I320" s="9">
        <v>14.259</v>
      </c>
      <c r="J320" s="9">
        <v>10.5403</v>
      </c>
      <c r="K320" s="9">
        <v>1.3616999999999999</v>
      </c>
      <c r="L320" s="9">
        <v>0.1429</v>
      </c>
      <c r="M320" s="9">
        <v>4.24E-2</v>
      </c>
      <c r="N320" s="9">
        <v>0.14070000000000002</v>
      </c>
      <c r="P320" s="17"/>
      <c r="Q320" s="9">
        <f>C320/'ST1.2-NatData'!R$1</f>
        <v>0.82813561014579584</v>
      </c>
      <c r="R320" s="9">
        <f>D320/'ST1.2-NatData'!S$1</f>
        <v>1.7743651359841798E-2</v>
      </c>
      <c r="S320" s="9">
        <f>E320/'ST1.2-NatData'!T$1</f>
        <v>6.1760869352007142E-2</v>
      </c>
      <c r="T320" s="9">
        <f>F320/'ST1.2-NatData'!U$1</f>
        <v>0</v>
      </c>
      <c r="U320" s="9">
        <f>G320/'ST1.2-NatData'!V$1</f>
        <v>0.19032374801659102</v>
      </c>
      <c r="V320" s="9">
        <f>H320/'ST1.2-NatData'!W$1</f>
        <v>6.2788107757587724E-3</v>
      </c>
      <c r="W320" s="9">
        <f>I320/'ST1.2-NatData'!X$1</f>
        <v>0.35378622469233822</v>
      </c>
      <c r="X320" s="9">
        <f>J320/'ST1.2-NatData'!Y$1</f>
        <v>0.18795449276912926</v>
      </c>
      <c r="Y320" s="9">
        <f>K320/'ST1.2-NatData'!Z$1</f>
        <v>2.1970344794204486E-2</v>
      </c>
      <c r="Z320" s="9">
        <f>L320/'ST1.2-NatData'!AA$1</f>
        <v>1.5170495562444265E-3</v>
      </c>
      <c r="AA320" s="9">
        <f>M320/'ST1.2-NatData'!AB$1</f>
        <v>2.2318138751447518E-3</v>
      </c>
      <c r="AB320" s="9">
        <f>N320/'ST1.2-NatData'!AC$1</f>
        <v>3.9686345302231123E-3</v>
      </c>
      <c r="AC320" s="9">
        <f>O320/'ST1.2-NatData'!AD$1</f>
        <v>0</v>
      </c>
      <c r="AD320" s="9">
        <f t="shared" si="364"/>
        <v>2.6419720258742472</v>
      </c>
      <c r="AE320" s="9">
        <f t="shared" si="365"/>
        <v>1.7547190651643669</v>
      </c>
      <c r="AF320" s="9">
        <f t="shared" si="366"/>
        <v>1.5197897836943397</v>
      </c>
      <c r="AG320" s="9">
        <f t="shared" si="367"/>
        <v>1.7077442764634689</v>
      </c>
      <c r="AH320" s="9">
        <f t="shared" si="368"/>
        <v>9.1182687403588787</v>
      </c>
      <c r="AI320" s="9">
        <f t="shared" si="369"/>
        <v>8.5538145732229509</v>
      </c>
      <c r="AJ320" s="9">
        <f t="shared" si="370"/>
        <v>8.7835164823759087</v>
      </c>
      <c r="AK320" s="9">
        <f t="shared" si="371"/>
        <v>8.7158459101464931</v>
      </c>
      <c r="AL320" s="9"/>
      <c r="AM320" s="9">
        <f t="shared" si="372"/>
        <v>7.5511630467704371</v>
      </c>
      <c r="AN320" s="9">
        <f t="shared" si="373"/>
        <v>1.1263044087795908</v>
      </c>
      <c r="AO320" s="9">
        <f t="shared" si="374"/>
        <v>0.67746745555002796</v>
      </c>
      <c r="AP320" s="9">
        <f t="shared" si="375"/>
        <v>0.16179138153427178</v>
      </c>
      <c r="AQ320" s="9">
        <f t="shared" si="376"/>
        <v>0</v>
      </c>
      <c r="AR320" s="9">
        <f t="shared" si="377"/>
        <v>5.7251884023229699E-2</v>
      </c>
      <c r="AS320" s="9">
        <f t="shared" si="378"/>
        <v>3.22591787338173</v>
      </c>
      <c r="AT320" s="9">
        <f t="shared" si="379"/>
        <v>1.735423082087622</v>
      </c>
      <c r="AU320" s="9">
        <f t="shared" si="380"/>
        <v>0.85785167657688088</v>
      </c>
      <c r="AV320" s="9">
        <f t="shared" si="381"/>
        <v>1.7138195760267603</v>
      </c>
      <c r="AW320" s="9">
        <f t="shared" si="382"/>
        <v>0.57167125260364138</v>
      </c>
      <c r="AX320" s="9">
        <f t="shared" si="383"/>
        <v>0</v>
      </c>
      <c r="AY320" s="9">
        <f t="shared" si="384"/>
        <v>0.40066301630380236</v>
      </c>
      <c r="AZ320" s="9">
        <f t="shared" si="385"/>
        <v>2.7665731092557724E-2</v>
      </c>
      <c r="BA320" s="9">
        <f t="shared" si="386"/>
        <v>48.12388451799265</v>
      </c>
      <c r="BB320" s="10">
        <f t="shared" si="387"/>
        <v>0</v>
      </c>
      <c r="BC320" s="9">
        <f t="shared" si="388"/>
        <v>2.12388451799265</v>
      </c>
      <c r="BD320" s="9">
        <f t="shared" si="389"/>
        <v>13.127303184210428</v>
      </c>
      <c r="BE320" s="11">
        <f t="shared" si="390"/>
        <v>2.1216563150283974</v>
      </c>
      <c r="BF320" s="9">
        <f t="shared" si="391"/>
        <v>-0.18042187286352385</v>
      </c>
      <c r="BG320" s="9">
        <f t="shared" si="392"/>
        <v>24.000000000000004</v>
      </c>
      <c r="BH320" s="9"/>
      <c r="BI320" s="9">
        <f t="shared" si="393"/>
        <v>7.0837184506699886</v>
      </c>
      <c r="BJ320" s="9">
        <f t="shared" si="394"/>
        <v>1.0565820486362347</v>
      </c>
      <c r="BK320" s="9">
        <f t="shared" si="395"/>
        <v>0.1403004993062229</v>
      </c>
      <c r="BL320" s="9">
        <f t="shared" si="396"/>
        <v>0.151775903584002</v>
      </c>
      <c r="BM320" s="9">
        <f t="shared" si="397"/>
        <v>0</v>
      </c>
      <c r="BN320" s="9">
        <f t="shared" si="398"/>
        <v>5.3707783116194688E-2</v>
      </c>
      <c r="BO320" s="9">
        <f t="shared" si="399"/>
        <v>3.0262217645788523</v>
      </c>
      <c r="BP320" s="9">
        <f t="shared" si="400"/>
        <v>1.6279940494147289</v>
      </c>
      <c r="BQ320" s="9">
        <f t="shared" si="401"/>
        <v>0</v>
      </c>
      <c r="BR320" s="9">
        <f t="shared" si="402"/>
        <v>1.6077278793513057</v>
      </c>
      <c r="BS320" s="9">
        <f t="shared" si="403"/>
        <v>0</v>
      </c>
      <c r="BT320" s="9">
        <f t="shared" si="404"/>
        <v>0.39227212064869432</v>
      </c>
      <c r="BU320" s="9">
        <f t="shared" si="405"/>
        <v>0.99045848848488571</v>
      </c>
      <c r="BV320" s="9">
        <f t="shared" si="406"/>
        <v>0.37586051095879863</v>
      </c>
      <c r="BW320" s="9">
        <f t="shared" si="407"/>
        <v>2.5953121205009973E-2</v>
      </c>
      <c r="BX320" s="9">
        <f t="shared" si="408"/>
        <v>45.144840148010637</v>
      </c>
      <c r="BY320" s="10">
        <f t="shared" si="409"/>
        <v>0.52528438436049374</v>
      </c>
      <c r="BZ320" s="9">
        <f t="shared" si="410"/>
        <v>0</v>
      </c>
      <c r="CA320" s="9">
        <f t="shared" si="411"/>
        <v>0</v>
      </c>
      <c r="CB320" s="11">
        <f t="shared" si="412"/>
        <v>0</v>
      </c>
      <c r="CC320" s="9">
        <f t="shared" si="413"/>
        <v>1.9469625140696474</v>
      </c>
      <c r="CD320" s="9">
        <f t="shared" si="414"/>
        <v>24.000000000000004</v>
      </c>
      <c r="CE320" s="9"/>
      <c r="CF320" s="9">
        <f t="shared" si="415"/>
        <v>7.273942781358028</v>
      </c>
      <c r="CG320" s="9">
        <f t="shared" si="416"/>
        <v>1.0849552278384396</v>
      </c>
      <c r="CH320" s="9">
        <f t="shared" si="417"/>
        <v>0.35889800919646753</v>
      </c>
      <c r="CI320" s="9">
        <f t="shared" si="418"/>
        <v>0.15585165417670213</v>
      </c>
      <c r="CJ320" s="9">
        <f t="shared" si="419"/>
        <v>0</v>
      </c>
      <c r="CK320" s="9">
        <f t="shared" si="420"/>
        <v>5.5150037938596644E-2</v>
      </c>
      <c r="CL320" s="9">
        <f t="shared" si="421"/>
        <v>3.1074871358226996</v>
      </c>
      <c r="CM320" s="9">
        <f t="shared" si="422"/>
        <v>1.6717117776912864</v>
      </c>
      <c r="CN320" s="9">
        <f t="shared" si="423"/>
        <v>0.34909861482575266</v>
      </c>
      <c r="CO320" s="9">
        <f t="shared" si="424"/>
        <v>1.6509013851742504</v>
      </c>
      <c r="CP320" s="9">
        <f t="shared" si="425"/>
        <v>3.1086244689504383E-15</v>
      </c>
      <c r="CQ320" s="9">
        <f t="shared" si="426"/>
        <v>0.58739616918953841</v>
      </c>
      <c r="CR320" s="9">
        <f t="shared" si="427"/>
        <v>0.38595377124675367</v>
      </c>
      <c r="CS320" s="9">
        <f t="shared" si="428"/>
        <v>2.6650059563707956E-2</v>
      </c>
      <c r="CT320" s="9">
        <f t="shared" si="429"/>
        <v>46.357147929718366</v>
      </c>
      <c r="CU320" s="10">
        <f t="shared" si="430"/>
        <v>0</v>
      </c>
      <c r="CV320" s="9">
        <f t="shared" si="431"/>
        <v>0.35714792971836573</v>
      </c>
      <c r="CW320" s="9">
        <f t="shared" si="432"/>
        <v>2.2915889574931114</v>
      </c>
      <c r="CX320" s="11">
        <f t="shared" si="433"/>
        <v>0.40497146669687439</v>
      </c>
      <c r="CY320" s="9">
        <f t="shared" si="434"/>
        <v>1.5883903295149642</v>
      </c>
      <c r="CZ320" s="9">
        <f t="shared" si="435"/>
        <v>1.9603173957929175E-2</v>
      </c>
      <c r="DA320" s="9">
        <f t="shared" si="436"/>
        <v>3.485856680874088E-2</v>
      </c>
      <c r="DB320" s="9">
        <f t="shared" si="437"/>
        <v>24.000000000000004</v>
      </c>
      <c r="DD320" s="9">
        <f t="shared" si="438"/>
        <v>7.2179023707359056</v>
      </c>
      <c r="DE320" s="9">
        <f t="shared" si="439"/>
        <v>1.0765964410975666</v>
      </c>
      <c r="DF320" s="9">
        <f t="shared" si="440"/>
        <v>0.29449881183347237</v>
      </c>
      <c r="DG320" s="9">
        <f t="shared" si="441"/>
        <v>0.15465093113574238</v>
      </c>
      <c r="DH320" s="9">
        <f t="shared" si="442"/>
        <v>0</v>
      </c>
      <c r="DI320" s="9">
        <f t="shared" si="443"/>
        <v>5.472514722048083E-2</v>
      </c>
      <c r="DJ320" s="9">
        <f t="shared" si="444"/>
        <v>3.0835462195508847</v>
      </c>
      <c r="DK320" s="9">
        <f t="shared" si="445"/>
        <v>1.6588324607541565</v>
      </c>
      <c r="DL320" s="9">
        <f t="shared" si="446"/>
        <v>0.24625357049473706</v>
      </c>
      <c r="DM320" s="9">
        <f t="shared" si="447"/>
        <v>1.6381823970954739</v>
      </c>
      <c r="DN320" s="9">
        <f t="shared" si="448"/>
        <v>0</v>
      </c>
      <c r="DO320" s="9">
        <f t="shared" si="449"/>
        <v>0.11556403240978907</v>
      </c>
      <c r="DP320" s="9">
        <f t="shared" si="450"/>
        <v>0.70613901243107302</v>
      </c>
      <c r="DQ320" s="9">
        <f t="shared" si="451"/>
        <v>0.38298027963815096</v>
      </c>
      <c r="DR320" s="9">
        <f t="shared" si="452"/>
        <v>2.6444740340565074E-2</v>
      </c>
      <c r="DS320" s="9">
        <f t="shared" si="453"/>
        <v>46</v>
      </c>
      <c r="DT320" s="9">
        <f t="shared" si="454"/>
        <v>1.9459578471250001</v>
      </c>
      <c r="IF320" s="17"/>
      <c r="IG320" s="17"/>
      <c r="IH320" s="17"/>
      <c r="II320" s="17"/>
      <c r="IJ320" s="17"/>
      <c r="IK320" s="17"/>
      <c r="IL320" s="17"/>
      <c r="IM320" s="17"/>
      <c r="IN320" s="17"/>
      <c r="IO320" s="17"/>
      <c r="IP320" s="17"/>
      <c r="IQ320" s="17"/>
      <c r="IR320" s="17"/>
      <c r="IS320" s="17"/>
      <c r="IT320" s="17"/>
      <c r="IU320" s="17"/>
      <c r="IV320" s="17"/>
    </row>
    <row r="321" spans="1:256" s="12" customFormat="1" x14ac:dyDescent="0.25">
      <c r="A321" s="16" t="s">
        <v>206</v>
      </c>
      <c r="B321" s="16" t="s">
        <v>207</v>
      </c>
      <c r="C321" s="9">
        <v>47.740600000000001</v>
      </c>
      <c r="D321" s="9">
        <v>1.4218999999999999</v>
      </c>
      <c r="E321" s="9">
        <v>6.6269</v>
      </c>
      <c r="F321" s="9"/>
      <c r="G321" s="9">
        <v>13.961500000000001</v>
      </c>
      <c r="H321" s="9">
        <v>0.40550000000000003</v>
      </c>
      <c r="I321" s="9">
        <v>14.257300000000001</v>
      </c>
      <c r="J321" s="9">
        <v>10.6059</v>
      </c>
      <c r="K321" s="9">
        <v>1.3519000000000001</v>
      </c>
      <c r="L321" s="9">
        <v>0.13870000000000002</v>
      </c>
      <c r="M321" s="9">
        <v>5.2700000000000004E-2</v>
      </c>
      <c r="N321" s="9">
        <v>0.15110000000000001</v>
      </c>
      <c r="P321" s="17"/>
      <c r="Q321" s="9">
        <f>C321/'ST1.2-NatData'!R$1</f>
        <v>0.79456427667931562</v>
      </c>
      <c r="R321" s="9">
        <f>D321/'ST1.2-NatData'!S$1</f>
        <v>1.7796217724877657E-2</v>
      </c>
      <c r="S321" s="9">
        <f>E321/'ST1.2-NatData'!T$1</f>
        <v>6.4994458665568203E-2</v>
      </c>
      <c r="T321" s="9">
        <f>F321/'ST1.2-NatData'!U$1</f>
        <v>0</v>
      </c>
      <c r="U321" s="9">
        <f>G321/'ST1.2-NatData'!V$1</f>
        <v>0.19432536258107619</v>
      </c>
      <c r="V321" s="9">
        <f>H321/'ST1.2-NatData'!W$1</f>
        <v>5.7163398508535751E-3</v>
      </c>
      <c r="W321" s="9">
        <f>I321/'ST1.2-NatData'!X$1</f>
        <v>0.35374404525605396</v>
      </c>
      <c r="X321" s="9">
        <f>J321/'ST1.2-NatData'!Y$1</f>
        <v>0.18912427111753063</v>
      </c>
      <c r="Y321" s="9">
        <f>K321/'ST1.2-NatData'!Z$1</f>
        <v>2.1812226721954212E-2</v>
      </c>
      <c r="Z321" s="9">
        <f>L321/'ST1.2-NatData'!AA$1</f>
        <v>1.4724616756550174E-3</v>
      </c>
      <c r="AA321" s="9">
        <f>M321/'ST1.2-NatData'!AB$1</f>
        <v>2.7739762080218971E-3</v>
      </c>
      <c r="AB321" s="9">
        <f>N321/'ST1.2-NatData'!AC$1</f>
        <v>4.2619806504386086E-3</v>
      </c>
      <c r="AC321" s="9">
        <f>O321/'ST1.2-NatData'!AD$1</f>
        <v>0</v>
      </c>
      <c r="AD321" s="9">
        <f t="shared" si="364"/>
        <v>2.5894170504374454</v>
      </c>
      <c r="AE321" s="9">
        <f t="shared" si="365"/>
        <v>1.7318288073360626</v>
      </c>
      <c r="AF321" s="9">
        <f t="shared" si="366"/>
        <v>1.4961351594233134</v>
      </c>
      <c r="AG321" s="9">
        <f t="shared" si="367"/>
        <v>1.6852594305408441</v>
      </c>
      <c r="AH321" s="9">
        <f t="shared" si="368"/>
        <v>9.2387884600508254</v>
      </c>
      <c r="AI321" s="9">
        <f t="shared" si="369"/>
        <v>8.6890545403737853</v>
      </c>
      <c r="AJ321" s="9">
        <f t="shared" si="370"/>
        <v>8.9007067565770015</v>
      </c>
      <c r="AK321" s="9">
        <f t="shared" si="371"/>
        <v>8.8943919926999122</v>
      </c>
      <c r="AL321" s="9"/>
      <c r="AM321" s="9">
        <f t="shared" si="372"/>
        <v>7.340811270153492</v>
      </c>
      <c r="AN321" s="9">
        <f t="shared" si="373"/>
        <v>1.2009401093734038</v>
      </c>
      <c r="AO321" s="9">
        <f t="shared" si="374"/>
        <v>0.54175137952689667</v>
      </c>
      <c r="AP321" s="9">
        <f t="shared" si="375"/>
        <v>0.16441549094915164</v>
      </c>
      <c r="AQ321" s="9">
        <f t="shared" si="376"/>
        <v>0</v>
      </c>
      <c r="AR321" s="9">
        <f t="shared" si="377"/>
        <v>5.2812054647794669E-2</v>
      </c>
      <c r="AS321" s="9">
        <f t="shared" si="378"/>
        <v>3.2681664031233284</v>
      </c>
      <c r="AT321" s="9">
        <f t="shared" si="379"/>
        <v>1.7953309173092391</v>
      </c>
      <c r="AU321" s="9">
        <f t="shared" si="380"/>
        <v>0.82247624555641075</v>
      </c>
      <c r="AV321" s="9">
        <f t="shared" si="381"/>
        <v>1.7472791335161657</v>
      </c>
      <c r="AW321" s="9">
        <f t="shared" si="382"/>
        <v>0.56975537907257667</v>
      </c>
      <c r="AX321" s="9">
        <f t="shared" si="383"/>
        <v>0</v>
      </c>
      <c r="AY321" s="9">
        <f t="shared" si="384"/>
        <v>0.40303709705360563</v>
      </c>
      <c r="AZ321" s="9">
        <f t="shared" si="385"/>
        <v>2.7207523873817353E-2</v>
      </c>
      <c r="BA321" s="9">
        <f t="shared" si="386"/>
        <v>47.781149010651262</v>
      </c>
      <c r="BB321" s="10">
        <f t="shared" si="387"/>
        <v>0</v>
      </c>
      <c r="BC321" s="9">
        <f t="shared" si="388"/>
        <v>1.7811490106512622</v>
      </c>
      <c r="BD321" s="9">
        <f t="shared" si="389"/>
        <v>10.833218940434959</v>
      </c>
      <c r="BE321" s="11">
        <f t="shared" si="390"/>
        <v>2.045928208027791</v>
      </c>
      <c r="BF321" s="9">
        <f t="shared" si="391"/>
        <v>0.15384727231937745</v>
      </c>
      <c r="BG321" s="9">
        <f t="shared" si="392"/>
        <v>24.000000000000004</v>
      </c>
      <c r="BH321" s="9"/>
      <c r="BI321" s="9">
        <f t="shared" si="393"/>
        <v>6.9040123358992203</v>
      </c>
      <c r="BJ321" s="9">
        <f t="shared" si="394"/>
        <v>1.1294807923343835</v>
      </c>
      <c r="BK321" s="9">
        <f t="shared" si="395"/>
        <v>3.3493128233603287E-2</v>
      </c>
      <c r="BL321" s="9">
        <f t="shared" si="396"/>
        <v>0.15463230642382864</v>
      </c>
      <c r="BM321" s="9">
        <f t="shared" si="397"/>
        <v>0</v>
      </c>
      <c r="BN321" s="9">
        <f t="shared" si="398"/>
        <v>4.9669588735378863E-2</v>
      </c>
      <c r="BO321" s="9">
        <f t="shared" si="399"/>
        <v>3.0737013025623057</v>
      </c>
      <c r="BP321" s="9">
        <f t="shared" si="400"/>
        <v>1.6885036740448822</v>
      </c>
      <c r="BQ321" s="9">
        <f t="shared" si="401"/>
        <v>0</v>
      </c>
      <c r="BR321" s="9">
        <f t="shared" si="402"/>
        <v>1.6433111066486623</v>
      </c>
      <c r="BS321" s="9">
        <f t="shared" si="403"/>
        <v>0</v>
      </c>
      <c r="BT321" s="9">
        <f t="shared" si="404"/>
        <v>0.35668889335133769</v>
      </c>
      <c r="BU321" s="9">
        <f t="shared" si="405"/>
        <v>0.95204503846646726</v>
      </c>
      <c r="BV321" s="9">
        <f t="shared" si="406"/>
        <v>0.37905525526811729</v>
      </c>
      <c r="BW321" s="9">
        <f t="shared" si="407"/>
        <v>2.5588599616753242E-2</v>
      </c>
      <c r="BX321" s="9">
        <f t="shared" si="408"/>
        <v>44.938036145162677</v>
      </c>
      <c r="BY321" s="10">
        <f t="shared" si="409"/>
        <v>0.62893784074117154</v>
      </c>
      <c r="BZ321" s="9">
        <f t="shared" si="410"/>
        <v>0</v>
      </c>
      <c r="CA321" s="9">
        <f t="shared" si="411"/>
        <v>0</v>
      </c>
      <c r="CB321" s="11">
        <f t="shared" si="412"/>
        <v>0</v>
      </c>
      <c r="CC321" s="9">
        <f t="shared" si="413"/>
        <v>1.9388641871131196</v>
      </c>
      <c r="CD321" s="9">
        <f t="shared" si="414"/>
        <v>24</v>
      </c>
      <c r="CE321" s="9"/>
      <c r="CF321" s="9">
        <f t="shared" si="415"/>
        <v>7.0721836259743025</v>
      </c>
      <c r="CG321" s="9">
        <f t="shared" si="416"/>
        <v>1.156993234769375</v>
      </c>
      <c r="CH321" s="9">
        <f t="shared" si="417"/>
        <v>0.22917686074367793</v>
      </c>
      <c r="CI321" s="9">
        <f t="shared" si="418"/>
        <v>0.15839891534533396</v>
      </c>
      <c r="CJ321" s="9">
        <f t="shared" si="419"/>
        <v>0</v>
      </c>
      <c r="CK321" s="9">
        <f t="shared" si="420"/>
        <v>5.0879464733382784E-2</v>
      </c>
      <c r="CL321" s="9">
        <f t="shared" si="421"/>
        <v>3.14857201370944</v>
      </c>
      <c r="CM321" s="9">
        <f t="shared" si="422"/>
        <v>1.7296330676996605</v>
      </c>
      <c r="CN321" s="9">
        <f t="shared" si="423"/>
        <v>0.31666032223149543</v>
      </c>
      <c r="CO321" s="9">
        <f t="shared" si="424"/>
        <v>1.6833396777685057</v>
      </c>
      <c r="CP321" s="9">
        <f t="shared" si="425"/>
        <v>8.8817841970012523E-16</v>
      </c>
      <c r="CQ321" s="9">
        <f t="shared" si="426"/>
        <v>0.58549963330921884</v>
      </c>
      <c r="CR321" s="9">
        <f t="shared" si="427"/>
        <v>0.38828846752017454</v>
      </c>
      <c r="CS321" s="9">
        <f t="shared" si="428"/>
        <v>2.6211899170606612E-2</v>
      </c>
      <c r="CT321" s="9">
        <f t="shared" si="429"/>
        <v>46.032658684099431</v>
      </c>
      <c r="CU321" s="10">
        <f t="shared" si="430"/>
        <v>0</v>
      </c>
      <c r="CV321" s="9">
        <f t="shared" si="431"/>
        <v>3.2658684099430957E-2</v>
      </c>
      <c r="CW321" s="9">
        <f t="shared" si="432"/>
        <v>0.20617997306503022</v>
      </c>
      <c r="CX321" s="11">
        <f t="shared" si="433"/>
        <v>3.0066492728473591E-2</v>
      </c>
      <c r="CY321" s="9">
        <f t="shared" si="434"/>
        <v>1.9047163271514853</v>
      </c>
      <c r="CZ321" s="9">
        <f t="shared" si="435"/>
        <v>2.4690348777324348E-2</v>
      </c>
      <c r="DA321" s="9">
        <f t="shared" si="436"/>
        <v>3.7934639971759367E-2</v>
      </c>
      <c r="DB321" s="9">
        <f t="shared" si="437"/>
        <v>24.000000000000004</v>
      </c>
      <c r="DD321" s="9">
        <f t="shared" si="438"/>
        <v>7.0671661401819028</v>
      </c>
      <c r="DE321" s="9">
        <f t="shared" si="439"/>
        <v>1.1561723854497903</v>
      </c>
      <c r="DF321" s="9">
        <f t="shared" si="440"/>
        <v>0.22333852563169287</v>
      </c>
      <c r="DG321" s="9">
        <f t="shared" si="441"/>
        <v>0.15828653643249607</v>
      </c>
      <c r="DH321" s="9">
        <f t="shared" si="442"/>
        <v>0</v>
      </c>
      <c r="DI321" s="9">
        <f t="shared" si="443"/>
        <v>5.0843367396983447E-2</v>
      </c>
      <c r="DJ321" s="9">
        <f t="shared" si="444"/>
        <v>3.1463382035907217</v>
      </c>
      <c r="DK321" s="9">
        <f t="shared" si="445"/>
        <v>1.7284059489196313</v>
      </c>
      <c r="DL321" s="9">
        <f t="shared" si="446"/>
        <v>0.30721258197152501</v>
      </c>
      <c r="DM321" s="9">
        <f t="shared" si="447"/>
        <v>1.6821454026529719</v>
      </c>
      <c r="DN321" s="9">
        <f t="shared" si="448"/>
        <v>0</v>
      </c>
      <c r="DO321" s="9">
        <f t="shared" si="449"/>
        <v>1.0642015375503133E-2</v>
      </c>
      <c r="DP321" s="9">
        <f t="shared" si="450"/>
        <v>0.59643572330308703</v>
      </c>
      <c r="DQ321" s="9">
        <f t="shared" si="451"/>
        <v>0.38801298939740914</v>
      </c>
      <c r="DR321" s="9">
        <f t="shared" si="452"/>
        <v>2.6193302675006962E-2</v>
      </c>
      <c r="DS321" s="9">
        <f t="shared" si="453"/>
        <v>46</v>
      </c>
      <c r="DT321" s="9">
        <f t="shared" si="454"/>
        <v>1.9374194416571269</v>
      </c>
      <c r="IF321" s="17"/>
      <c r="IG321" s="17"/>
      <c r="IH321" s="17"/>
      <c r="II321" s="17"/>
      <c r="IJ321" s="17"/>
      <c r="IK321" s="17"/>
      <c r="IL321" s="17"/>
      <c r="IM321" s="17"/>
      <c r="IN321" s="17"/>
      <c r="IO321" s="17"/>
      <c r="IP321" s="17"/>
      <c r="IQ321" s="17"/>
      <c r="IR321" s="17"/>
      <c r="IS321" s="17"/>
      <c r="IT321" s="17"/>
      <c r="IU321" s="17"/>
      <c r="IV321" s="17"/>
    </row>
    <row r="322" spans="1:256" s="12" customFormat="1" x14ac:dyDescent="0.25">
      <c r="A322" s="16" t="s">
        <v>206</v>
      </c>
      <c r="B322" s="16" t="s">
        <v>207</v>
      </c>
      <c r="C322" s="9">
        <v>47.937100000000001</v>
      </c>
      <c r="D322" s="9">
        <v>1.5066000000000002</v>
      </c>
      <c r="E322" s="9">
        <v>6.7960000000000003</v>
      </c>
      <c r="F322" s="9"/>
      <c r="G322" s="9">
        <v>14.044700000000001</v>
      </c>
      <c r="H322" s="9">
        <v>0.41440000000000005</v>
      </c>
      <c r="I322" s="9">
        <v>14.3408</v>
      </c>
      <c r="J322" s="9">
        <v>10.8689</v>
      </c>
      <c r="K322" s="9">
        <v>1.3086</v>
      </c>
      <c r="L322" s="9">
        <v>0.18080000000000002</v>
      </c>
      <c r="M322" s="9">
        <v>4.3300000000000005E-2</v>
      </c>
      <c r="N322" s="9">
        <v>0.11030000000000001</v>
      </c>
      <c r="P322" s="17"/>
      <c r="Q322" s="9">
        <f>C322/'ST1.2-NatData'!R$1</f>
        <v>0.7978346980893416</v>
      </c>
      <c r="R322" s="9">
        <f>D322/'ST1.2-NatData'!S$1</f>
        <v>1.8856306086434124E-2</v>
      </c>
      <c r="S322" s="9">
        <f>E322/'ST1.2-NatData'!T$1</f>
        <v>6.6652935926481693E-2</v>
      </c>
      <c r="T322" s="9">
        <f>F322/'ST1.2-NatData'!U$1</f>
        <v>0</v>
      </c>
      <c r="U322" s="9">
        <f>G322/'ST1.2-NatData'!V$1</f>
        <v>0.1954833950393898</v>
      </c>
      <c r="V322" s="9">
        <f>H322/'ST1.2-NatData'!W$1</f>
        <v>5.8418032902434565E-3</v>
      </c>
      <c r="W322" s="9">
        <f>I322/'ST1.2-NatData'!X$1</f>
        <v>0.35581579992060341</v>
      </c>
      <c r="X322" s="9">
        <f>J322/'ST1.2-NatData'!Y$1</f>
        <v>0.19381408370334707</v>
      </c>
      <c r="Y322" s="9">
        <f>K322/'ST1.2-NatData'!Z$1</f>
        <v>2.1113602994562674E-2</v>
      </c>
      <c r="Z322" s="9">
        <f>L322/'ST1.2-NatData'!AA$1</f>
        <v>1.9194020977536203E-3</v>
      </c>
      <c r="AA322" s="9">
        <f>M322/'ST1.2-NatData'!AB$1</f>
        <v>2.2791872828718815E-3</v>
      </c>
      <c r="AB322" s="9">
        <f>N322/'ST1.2-NatData'!AC$1</f>
        <v>3.1111612557470454E-3</v>
      </c>
      <c r="AC322" s="9">
        <f>O322/'ST1.2-NatData'!AD$1</f>
        <v>0</v>
      </c>
      <c r="AD322" s="9">
        <f t="shared" ref="AD322:AD334" si="455">(Q322+R322)*2+(S322+T322)*3+SUM(U322:Z322)+AC322+AA322/2+AB322/2</f>
        <v>2.6100240774462056</v>
      </c>
      <c r="AE322" s="9">
        <f t="shared" ref="AE322:AE334" si="456">SUM(Q322:Z322)+S322+T322+Y322+Z322</f>
        <v>1.7470179681669551</v>
      </c>
      <c r="AF322" s="9">
        <f t="shared" ref="AF322:AF334" si="457">SUM(Q322:W322)+S322+T322</f>
        <v>1.5071378742789756</v>
      </c>
      <c r="AG322" s="9">
        <f t="shared" ref="AG322:AG334" si="458">AF322+X322</f>
        <v>1.7009519579823227</v>
      </c>
      <c r="AH322" s="9">
        <f t="shared" ref="AH322:AH334" si="459">16/AE322</f>
        <v>9.1584633309684129</v>
      </c>
      <c r="AI322" s="9">
        <f t="shared" ref="AI322:AI334" si="460">13/AF322</f>
        <v>8.6256209347928987</v>
      </c>
      <c r="AJ322" s="9">
        <f t="shared" ref="AJ322:AJ334" si="461">15/AG322</f>
        <v>8.8185912186450413</v>
      </c>
      <c r="AK322" s="9">
        <f t="shared" ref="AK322:AK334" si="462">23/(AD322-AA322/2-AB322/2-AC322)</f>
        <v>8.8212883200027754</v>
      </c>
      <c r="AL322" s="9"/>
      <c r="AM322" s="9">
        <f t="shared" ref="AM322:AM334" si="463">Q322*AH322</f>
        <v>7.3069398266254897</v>
      </c>
      <c r="AN322" s="9">
        <f t="shared" ref="AN322:AN334" si="464">2*S322*AH322</f>
        <v>1.2208769391681396</v>
      </c>
      <c r="AO322" s="9">
        <f t="shared" ref="AO322:AO334" si="465">AM322+AN322-8</f>
        <v>0.52781676579362902</v>
      </c>
      <c r="AP322" s="9">
        <f t="shared" ref="AP322:AP334" si="466">R322*AH322</f>
        <v>0.17269478785012343</v>
      </c>
      <c r="AQ322" s="9">
        <f t="shared" ref="AQ322:AQ334" si="467">2*T322*AH322</f>
        <v>0</v>
      </c>
      <c r="AR322" s="9">
        <f t="shared" ref="AR322:AR334" si="468">V322*AH322</f>
        <v>5.3501941220425321E-2</v>
      </c>
      <c r="AS322" s="9">
        <f t="shared" ref="AS322:AS334" si="469">W322*AH322</f>
        <v>3.2587259561520399</v>
      </c>
      <c r="AT322" s="9">
        <f t="shared" ref="AT322:AT334" si="470">U322*AH322</f>
        <v>1.790327505281464</v>
      </c>
      <c r="AU322" s="9">
        <f t="shared" ref="AU322:AU334" si="471">SUM(AO322:AT322)-5</f>
        <v>0.80306695629768221</v>
      </c>
      <c r="AV322" s="9">
        <f t="shared" ref="AV322:AV334" si="472">X322*AH322</f>
        <v>1.7750391786223467</v>
      </c>
      <c r="AW322" s="9">
        <f t="shared" ref="AW322:AW334" si="473">IF((AU322+AV322-2)&gt;0, AU322+AV322-2, 0)</f>
        <v>0.57810613492002894</v>
      </c>
      <c r="AX322" s="9">
        <f t="shared" ref="AX322:AX334" si="474">IF(AW322=0, 2-(AU322+AV322), 0)</f>
        <v>0</v>
      </c>
      <c r="AY322" s="9">
        <f t="shared" ref="AY322:AY334" si="475">2*Y322*AH322</f>
        <v>0.38673631762065425</v>
      </c>
      <c r="AZ322" s="9">
        <f t="shared" ref="AZ322:AZ334" si="476">2*Z322*AH322</f>
        <v>3.5157547459320759E-2</v>
      </c>
      <c r="BA322" s="9">
        <f t="shared" ref="BA322:BA334" si="477">AY322+AZ322+2*(AV322+AT322+AS322+AR322)+3*(AN322+AQ322)+4*(AP322+AM322)</f>
        <v>47.758252303039399</v>
      </c>
      <c r="BB322" s="10">
        <f t="shared" ref="BB322:BB334" si="478">IF(BA322&lt;46, IF(((46-BA322)/AT322)&lt;1,(46-BA322)/AT322,1), 0)</f>
        <v>0</v>
      </c>
      <c r="BC322" s="9">
        <f t="shared" ref="BC322:BC334" si="479">IF(BA322&gt;46, BA322-46, 0)</f>
        <v>1.7582523030393986</v>
      </c>
      <c r="BD322" s="9">
        <f t="shared" ref="BD322:BD334" si="480">BC322/AP322</f>
        <v>10.181270233617777</v>
      </c>
      <c r="BE322" s="11">
        <f t="shared" ref="BE322:BE334" si="481">BC322/(2*AP322+AO322+AQ322)</f>
        <v>2.0135587884432811</v>
      </c>
      <c r="BF322" s="9">
        <f t="shared" ref="BF322:BF334" si="482">2-BC322-AH322*(AA322+AB322)</f>
        <v>0.19238038752852077</v>
      </c>
      <c r="BG322" s="9">
        <f t="shared" ref="BG322:BG334" si="483">AD322*AH322+BF322/2+BB322*AT322/2</f>
        <v>23.999999999999996</v>
      </c>
      <c r="BH322" s="9"/>
      <c r="BI322" s="9">
        <f t="shared" ref="BI322:BI334" si="484">Q322*AI322</f>
        <v>6.8818196743435971</v>
      </c>
      <c r="BJ322" s="9">
        <f t="shared" ref="BJ322:BJ334" si="485">2*S322*AI322</f>
        <v>1.1498459189857404</v>
      </c>
      <c r="BK322" s="9">
        <f t="shared" ref="BK322:BK334" si="486">BI322+BJ322-8</f>
        <v>3.1665593329337938E-2</v>
      </c>
      <c r="BL322" s="9">
        <f t="shared" ref="BL322:BL334" si="487">R322*AI322</f>
        <v>0.16264734853200893</v>
      </c>
      <c r="BM322" s="9">
        <f t="shared" ref="BM322:BM334" si="488">2*T322*AI322</f>
        <v>0</v>
      </c>
      <c r="BN322" s="9">
        <f t="shared" ref="BN322:BN334" si="489">V322*AI322</f>
        <v>5.0389180757265992E-2</v>
      </c>
      <c r="BO322" s="9">
        <f t="shared" ref="BO322:BO334" si="490">W322*AI322</f>
        <v>3.0691322127252381</v>
      </c>
      <c r="BP322" s="9">
        <f t="shared" ref="BP322:BP334" si="491">U322*AI322</f>
        <v>1.6861656646561509</v>
      </c>
      <c r="BQ322" s="9">
        <f t="shared" ref="BQ322:BQ334" si="492">SUM(BK322:BP322)-5</f>
        <v>0</v>
      </c>
      <c r="BR322" s="9">
        <f t="shared" ref="BR322:BR334" si="493">X322*AI322</f>
        <v>1.6717668178492937</v>
      </c>
      <c r="BS322" s="9">
        <f t="shared" ref="BS322:BS334" si="494">IF((BQ322+BR322-2)&gt;0, BQ322+BR322-2, 0)</f>
        <v>0</v>
      </c>
      <c r="BT322" s="9">
        <f t="shared" ref="BT322:BT334" si="495">IF(BS322=0, 2-(BQ322+BR322), 0)</f>
        <v>0.32823318215070629</v>
      </c>
      <c r="BU322" s="9">
        <f t="shared" ref="BU322:BU334" si="496">1+BT322-BV322-BW322</f>
        <v>0.93088524031975661</v>
      </c>
      <c r="BV322" s="9">
        <f t="shared" ref="BV322:BV334" si="497">2*Y322*AI322</f>
        <v>0.36423587199761165</v>
      </c>
      <c r="BW322" s="9">
        <f t="shared" ref="BW322:BW334" si="498">2*Z322*AI322</f>
        <v>3.3112069833338066E-2</v>
      </c>
      <c r="BX322" s="9">
        <f t="shared" ref="BX322:BX334" si="499">BV322+BW322+2*(BR322+BP322+BO322+BN322)+3*(BJ322+BM322)+4*(BL322+BI322)</f>
        <v>44.979661542266491</v>
      </c>
      <c r="BY322" s="10">
        <f t="shared" ref="BY322:BY334" si="500">IF(BX322&lt;46, IF(((46-BX322)/BP322)&lt;1,(46-BX322)/BP322,1), 0)</f>
        <v>0.60512349356940542</v>
      </c>
      <c r="BZ322" s="9">
        <f t="shared" ref="BZ322:BZ334" si="501">IF(BX322&gt;46, BX322-46, 0)</f>
        <v>0</v>
      </c>
      <c r="CA322" s="9">
        <f t="shared" ref="CA322:CA334" si="502">BZ322/BL322</f>
        <v>0</v>
      </c>
      <c r="CB322" s="11">
        <f t="shared" ref="CB322:CB334" si="503">BZ322/(BL322+(8-BI322))</f>
        <v>0</v>
      </c>
      <c r="CC322" s="9">
        <f t="shared" ref="CC322:CC334" si="504">2-BZ322-AI322*(AA322+AB322)</f>
        <v>1.9535048967994584</v>
      </c>
      <c r="CD322" s="9">
        <f t="shared" ref="CD322:CD334" si="505">AD322*AI322+CC322/2+BY322*BP322/2</f>
        <v>23.999999999999996</v>
      </c>
      <c r="CE322" s="9"/>
      <c r="CF322" s="9">
        <f t="shared" ref="CF322:CF334" si="506">Q322*AJ322</f>
        <v>7.0357780625009854</v>
      </c>
      <c r="CG322" s="9">
        <f t="shared" ref="CG322:CG334" si="507">2*S322*AJ322</f>
        <v>1.1755699909163642</v>
      </c>
      <c r="CH322" s="9">
        <f t="shared" ref="CH322:CH334" si="508">CF322+CG322-8</f>
        <v>0.21134805341734975</v>
      </c>
      <c r="CI322" s="9">
        <f t="shared" ref="CI322:CI334" si="509">R322*AJ322</f>
        <v>0.166286055269911</v>
      </c>
      <c r="CJ322" s="9">
        <f t="shared" ref="CJ322:CJ334" si="510">2*T322*AJ322</f>
        <v>0</v>
      </c>
      <c r="CK322" s="9">
        <f t="shared" ref="CK322:CK334" si="511">V322*AJ322</f>
        <v>5.1516475196392651E-2</v>
      </c>
      <c r="CL322" s="9">
        <f t="shared" ref="CL322:CL334" si="512">W322*AJ322</f>
        <v>3.1377940886349944</v>
      </c>
      <c r="CM322" s="9">
        <f t="shared" ref="CM322:CM334" si="513">U322*AJ322</f>
        <v>1.7238881508852826</v>
      </c>
      <c r="CN322" s="9">
        <f t="shared" ref="CN322:CN334" si="514">SUM(CH322:CM322)-5</f>
        <v>0.29083282340392991</v>
      </c>
      <c r="CO322" s="9">
        <f t="shared" ref="CO322:CO334" si="515">X322*AJ322</f>
        <v>1.7091671765960714</v>
      </c>
      <c r="CP322" s="9">
        <f t="shared" ref="CP322:CP334" si="516">IF((CN322+CO322-2)&gt;0, CN322+CO322-2, 0)</f>
        <v>1.3322676295501878E-15</v>
      </c>
      <c r="CQ322" s="9">
        <f t="shared" ref="CQ322:CQ334" si="517">1-CR322-CS322</f>
        <v>0.59376268710778601</v>
      </c>
      <c r="CR322" s="9">
        <f t="shared" ref="CR322:CR334" si="518">2*Y322*AJ322</f>
        <v>0.37238446792361607</v>
      </c>
      <c r="CS322" s="9">
        <f t="shared" ref="CS322:CS334" si="519">2*Z322*AJ322</f>
        <v>3.3852844968597896E-2</v>
      </c>
      <c r="CT322" s="9">
        <f t="shared" ref="CT322:CT334" si="520">CR322+CS322+2*(CO322+CM322+CL322+CK322)+3*(CG322+CJ322)+4*(CI322+CF322)</f>
        <v>45.985935539350379</v>
      </c>
      <c r="CU322" s="10">
        <f t="shared" ref="CU322:CU334" si="521">IF(CT322&lt;46, IF(((46-CT322)/CM322)&lt;1,(46-CT322)/CM322,1), 0)</f>
        <v>8.1585691289764537E-3</v>
      </c>
      <c r="CV322" s="9">
        <f t="shared" ref="CV322:CV334" si="522">IF(CT322&gt;46, CT322-46, 0)</f>
        <v>0</v>
      </c>
      <c r="CW322" s="9">
        <f t="shared" ref="CW322:CW334" si="523">CV322/CI322</f>
        <v>0</v>
      </c>
      <c r="CX322" s="11">
        <f t="shared" ref="CX322:CX334" si="524">CV322/(CI322+(8-CF322))</f>
        <v>0</v>
      </c>
      <c r="CY322" s="9">
        <f t="shared" ref="CY322:CY334" si="525">2-CV322-CZ322-DA322</f>
        <v>1.9524647197118989</v>
      </c>
      <c r="CZ322" s="9">
        <f t="shared" ref="CZ322:CZ334" si="526">AA322*AJ322</f>
        <v>2.0099220958381427E-2</v>
      </c>
      <c r="DA322" s="9">
        <f t="shared" ref="DA322:DA334" si="527">AB322*AJ322</f>
        <v>2.7436059329719573E-2</v>
      </c>
      <c r="DB322" s="9">
        <f t="shared" ref="DB322:DB334" si="528">AD322*AJ322+CY322/2+CU322*CM322/2</f>
        <v>23.999999999999993</v>
      </c>
      <c r="DD322" s="9">
        <f t="shared" ref="DD322:DD334" si="529">CF322*$AK322/$AJ322</f>
        <v>7.0379299035484495</v>
      </c>
      <c r="DE322" s="9">
        <f t="shared" ref="DE322:DE334" si="530">CG322*$AK322/$AJ322</f>
        <v>1.1759295303643329</v>
      </c>
      <c r="DF322" s="9">
        <f t="shared" ref="DF322:DF334" si="531">DD322+DE322-8</f>
        <v>0.21385943391278239</v>
      </c>
      <c r="DG322" s="9">
        <f t="shared" ref="DG322:DG334" si="532">CI322*$AK322/$AJ322</f>
        <v>0.16633691263865857</v>
      </c>
      <c r="DH322" s="9">
        <f t="shared" ref="DH322:DH334" si="533">CJ322*$AK322/$AJ322</f>
        <v>0</v>
      </c>
      <c r="DI322" s="9">
        <f t="shared" ref="DI322:DI334" si="534">CK322*$AK322/$AJ322</f>
        <v>5.1532231131978384E-2</v>
      </c>
      <c r="DJ322" s="9">
        <f t="shared" ref="DJ322:DJ334" si="535">CL322*$AK322/$AJ322</f>
        <v>3.1387537599120634</v>
      </c>
      <c r="DK322" s="9">
        <f t="shared" ref="DK322:DK334" si="536">CM322*$AK322/$AJ322</f>
        <v>1.7244153894154577</v>
      </c>
      <c r="DL322" s="9">
        <f t="shared" ref="DL322:DL334" si="537">SUM(DF322:DK322)-5</f>
        <v>0.29489772701094097</v>
      </c>
      <c r="DM322" s="9">
        <f t="shared" ref="DM322:DM334" si="538">CO322*$AK322/$AJ322</f>
        <v>1.7096899128243757</v>
      </c>
      <c r="DN322" s="9">
        <f t="shared" ref="DN322:DN334" si="539">IF((DL322+DM322-2)&gt;0, DL322+DM322-2, 0)</f>
        <v>4.5876398353166259E-3</v>
      </c>
      <c r="DO322" s="9">
        <f t="shared" ref="DO322:DO334" si="540">IF(DN322=0, 2-(DL322+DM322), 0)</f>
        <v>0</v>
      </c>
      <c r="DP322" s="9">
        <f t="shared" ref="DP322:DP334" si="541">1+DO322-DQ322-DR322</f>
        <v>0.59363844240917163</v>
      </c>
      <c r="DQ322" s="9">
        <f t="shared" ref="DQ322:DQ334" si="542">CR322*$AK322/$AJ322</f>
        <v>0.37249835897822264</v>
      </c>
      <c r="DR322" s="9">
        <f t="shared" ref="DR322:DR334" si="543">CS322*$AK322/$AJ322</f>
        <v>3.3863198612605679E-2</v>
      </c>
      <c r="DS322" s="9">
        <f t="shared" ref="DS322:DS334" si="544">DQ322+DR322+2*(DM322+DK322+DJ322+DI322)+3*(DE322+DH322)+4*(DG322+DD322)</f>
        <v>46.000000000000014</v>
      </c>
      <c r="DT322" s="9">
        <f t="shared" ref="DT322:DT334" si="545">2-(AA322+AB322)*AK322</f>
        <v>1.9524501813955368</v>
      </c>
      <c r="IF322" s="17"/>
      <c r="IG322" s="17"/>
      <c r="IH322" s="17"/>
      <c r="II322" s="17"/>
      <c r="IJ322" s="17"/>
      <c r="IK322" s="17"/>
      <c r="IL322" s="17"/>
      <c r="IM322" s="17"/>
      <c r="IN322" s="17"/>
      <c r="IO322" s="17"/>
      <c r="IP322" s="17"/>
      <c r="IQ322" s="17"/>
      <c r="IR322" s="17"/>
      <c r="IS322" s="17"/>
      <c r="IT322" s="17"/>
      <c r="IU322" s="17"/>
      <c r="IV322" s="17"/>
    </row>
    <row r="323" spans="1:256" s="12" customFormat="1" x14ac:dyDescent="0.25">
      <c r="A323" s="16" t="s">
        <v>206</v>
      </c>
      <c r="B323" s="16" t="s">
        <v>207</v>
      </c>
      <c r="C323" s="9">
        <v>48.188899999999997</v>
      </c>
      <c r="D323" s="9">
        <v>1.5561</v>
      </c>
      <c r="E323" s="9">
        <v>6.6806000000000001</v>
      </c>
      <c r="F323" s="9"/>
      <c r="G323" s="9">
        <v>14.598000000000001</v>
      </c>
      <c r="H323" s="9">
        <v>0.43660000000000004</v>
      </c>
      <c r="I323" s="9">
        <v>14.2782</v>
      </c>
      <c r="J323" s="9">
        <v>10.927300000000001</v>
      </c>
      <c r="K323" s="9">
        <v>1.3651</v>
      </c>
      <c r="L323" s="9">
        <v>0.16450000000000001</v>
      </c>
      <c r="M323" s="9">
        <v>5.0200000000000002E-2</v>
      </c>
      <c r="N323" s="9">
        <v>0.11940000000000001</v>
      </c>
      <c r="P323" s="17"/>
      <c r="Q323" s="9">
        <f>C323/'ST1.2-NatData'!R$1</f>
        <v>0.80202549763664199</v>
      </c>
      <c r="R323" s="9">
        <f>D323/'ST1.2-NatData'!S$1</f>
        <v>1.9475838245785304E-2</v>
      </c>
      <c r="S323" s="9">
        <f>E323/'ST1.2-NatData'!T$1</f>
        <v>6.5521130628377514E-2</v>
      </c>
      <c r="T323" s="9">
        <f>F323/'ST1.2-NatData'!U$1</f>
        <v>0</v>
      </c>
      <c r="U323" s="9">
        <f>G323/'ST1.2-NatData'!V$1</f>
        <v>0.20318458926036245</v>
      </c>
      <c r="V323" s="9">
        <f>H323/'ST1.2-NatData'!W$1</f>
        <v>6.1547570379350703E-3</v>
      </c>
      <c r="W323" s="9">
        <f>I323/'ST1.2-NatData'!X$1</f>
        <v>0.35426260420801903</v>
      </c>
      <c r="X323" s="9">
        <f>J323/'ST1.2-NatData'!Y$1</f>
        <v>0.19485547174521659</v>
      </c>
      <c r="Y323" s="9">
        <f>K323/'ST1.2-NatData'!Z$1</f>
        <v>2.2025202084577034E-2</v>
      </c>
      <c r="Z323" s="9">
        <f>L323/'ST1.2-NatData'!AA$1</f>
        <v>1.7463586564185317E-3</v>
      </c>
      <c r="AA323" s="9">
        <f>M323/'ST1.2-NatData'!AB$1</f>
        <v>2.6423834087798714E-3</v>
      </c>
      <c r="AB323" s="9">
        <f>N323/'ST1.2-NatData'!AC$1</f>
        <v>3.367839110935605E-3</v>
      </c>
      <c r="AC323" s="9">
        <f>O323/'ST1.2-NatData'!AD$1</f>
        <v>0</v>
      </c>
      <c r="AD323" s="9">
        <f t="shared" si="455"/>
        <v>2.6248001579023734</v>
      </c>
      <c r="AE323" s="9">
        <f t="shared" si="456"/>
        <v>1.7585441408727067</v>
      </c>
      <c r="AF323" s="9">
        <f t="shared" si="457"/>
        <v>1.5161455476454988</v>
      </c>
      <c r="AG323" s="9">
        <f t="shared" si="458"/>
        <v>1.7110010193907155</v>
      </c>
      <c r="AH323" s="9">
        <f t="shared" si="459"/>
        <v>9.0984352500015913</v>
      </c>
      <c r="AI323" s="9">
        <f t="shared" si="460"/>
        <v>8.5743746833464467</v>
      </c>
      <c r="AJ323" s="9">
        <f t="shared" si="461"/>
        <v>8.7667978160185278</v>
      </c>
      <c r="AK323" s="9">
        <f t="shared" si="462"/>
        <v>8.7726155518731019</v>
      </c>
      <c r="AL323" s="9"/>
      <c r="AM323" s="9">
        <f t="shared" si="463"/>
        <v>7.2971770590972911</v>
      </c>
      <c r="AN323" s="9">
        <f t="shared" si="464"/>
        <v>1.1922795290583779</v>
      </c>
      <c r="AO323" s="9">
        <f t="shared" si="465"/>
        <v>0.48945658815566873</v>
      </c>
      <c r="AP323" s="9">
        <f t="shared" si="466"/>
        <v>0.17719965321878217</v>
      </c>
      <c r="AQ323" s="9">
        <f t="shared" si="467"/>
        <v>0</v>
      </c>
      <c r="AR323" s="9">
        <f t="shared" si="468"/>
        <v>5.5998658389143828E-2</v>
      </c>
      <c r="AS323" s="9">
        <f t="shared" si="469"/>
        <v>3.2232353658836024</v>
      </c>
      <c r="AT323" s="9">
        <f t="shared" si="470"/>
        <v>1.8486618291835766</v>
      </c>
      <c r="AU323" s="9">
        <f t="shared" si="471"/>
        <v>0.79455209483077383</v>
      </c>
      <c r="AV323" s="9">
        <f t="shared" si="472"/>
        <v>1.7728798927823677</v>
      </c>
      <c r="AW323" s="9">
        <f t="shared" si="473"/>
        <v>0.56743198761314151</v>
      </c>
      <c r="AX323" s="9">
        <f t="shared" si="474"/>
        <v>0</v>
      </c>
      <c r="AY323" s="9">
        <f t="shared" si="475"/>
        <v>0.40078975006944845</v>
      </c>
      <c r="AZ323" s="9">
        <f t="shared" si="476"/>
        <v>3.1778262317407574E-2</v>
      </c>
      <c r="BA323" s="9">
        <f t="shared" si="477"/>
        <v>47.70846494130366</v>
      </c>
      <c r="BB323" s="10">
        <f t="shared" si="478"/>
        <v>0</v>
      </c>
      <c r="BC323" s="9">
        <f t="shared" si="479"/>
        <v>1.7084649413036601</v>
      </c>
      <c r="BD323" s="9">
        <f t="shared" si="480"/>
        <v>9.641468875756086</v>
      </c>
      <c r="BE323" s="11">
        <f t="shared" si="481"/>
        <v>2.0245932418676742</v>
      </c>
      <c r="BF323" s="9">
        <f t="shared" si="482"/>
        <v>0.23685143826260721</v>
      </c>
      <c r="BG323" s="9">
        <f t="shared" si="483"/>
        <v>24</v>
      </c>
      <c r="BH323" s="9"/>
      <c r="BI323" s="9">
        <f t="shared" si="484"/>
        <v>6.8768671223339588</v>
      </c>
      <c r="BJ323" s="9">
        <f t="shared" si="485"/>
        <v>1.1236054473683912</v>
      </c>
      <c r="BK323" s="9">
        <f t="shared" si="486"/>
        <v>4.7256970234954565E-4</v>
      </c>
      <c r="BL323" s="9">
        <f t="shared" si="487"/>
        <v>0.16699313439161198</v>
      </c>
      <c r="BM323" s="9">
        <f t="shared" si="488"/>
        <v>0</v>
      </c>
      <c r="BN323" s="9">
        <f t="shared" si="489"/>
        <v>5.2773192928218832E-2</v>
      </c>
      <c r="BO323" s="9">
        <f t="shared" si="490"/>
        <v>3.0375803047776206</v>
      </c>
      <c r="BP323" s="9">
        <f t="shared" si="491"/>
        <v>1.7421807982001982</v>
      </c>
      <c r="BQ323" s="9">
        <f t="shared" si="492"/>
        <v>0</v>
      </c>
      <c r="BR323" s="9">
        <f t="shared" si="493"/>
        <v>1.6707638238437139</v>
      </c>
      <c r="BS323" s="9">
        <f t="shared" si="494"/>
        <v>0</v>
      </c>
      <c r="BT323" s="9">
        <f t="shared" si="495"/>
        <v>0.32923617615628609</v>
      </c>
      <c r="BU323" s="9">
        <f t="shared" si="496"/>
        <v>0.92158363895383677</v>
      </c>
      <c r="BV323" s="9">
        <f t="shared" si="497"/>
        <v>0.37770467029917337</v>
      </c>
      <c r="BW323" s="9">
        <f t="shared" si="498"/>
        <v>2.9947866903275947E-2</v>
      </c>
      <c r="BX323" s="9">
        <f t="shared" si="499"/>
        <v>44.96050614570941</v>
      </c>
      <c r="BY323" s="10">
        <f t="shared" si="500"/>
        <v>0.59666244477293318</v>
      </c>
      <c r="BZ323" s="9">
        <f t="shared" si="501"/>
        <v>0</v>
      </c>
      <c r="CA323" s="9">
        <f t="shared" si="502"/>
        <v>0</v>
      </c>
      <c r="CB323" s="11">
        <f t="shared" si="503"/>
        <v>0</v>
      </c>
      <c r="CC323" s="9">
        <f t="shared" si="504"/>
        <v>1.9484661001856729</v>
      </c>
      <c r="CD323" s="9">
        <f t="shared" si="505"/>
        <v>23.999999999999996</v>
      </c>
      <c r="CE323" s="9"/>
      <c r="CF323" s="9">
        <f t="shared" si="506"/>
        <v>7.0311953810720862</v>
      </c>
      <c r="CG323" s="9">
        <f t="shared" si="507"/>
        <v>1.1488210097918494</v>
      </c>
      <c r="CH323" s="9">
        <f t="shared" si="508"/>
        <v>0.18001639086393517</v>
      </c>
      <c r="CI323" s="9">
        <f t="shared" si="509"/>
        <v>0.17074073619828073</v>
      </c>
      <c r="CJ323" s="9">
        <f t="shared" si="510"/>
        <v>0</v>
      </c>
      <c r="CK323" s="9">
        <f t="shared" si="511"/>
        <v>5.3957510558293835E-2</v>
      </c>
      <c r="CL323" s="9">
        <f t="shared" si="512"/>
        <v>3.1057486248678972</v>
      </c>
      <c r="CM323" s="9">
        <f t="shared" si="513"/>
        <v>1.7812782133763672</v>
      </c>
      <c r="CN323" s="9">
        <f t="shared" si="514"/>
        <v>0.29174147586477339</v>
      </c>
      <c r="CO323" s="9">
        <f t="shared" si="515"/>
        <v>1.7082585241352246</v>
      </c>
      <c r="CP323" s="9">
        <f t="shared" si="516"/>
        <v>0</v>
      </c>
      <c r="CQ323" s="9">
        <f t="shared" si="517"/>
        <v>0.58319906642497654</v>
      </c>
      <c r="CR323" s="9">
        <f t="shared" si="518"/>
        <v>0.3861809870648733</v>
      </c>
      <c r="CS323" s="9">
        <f t="shared" si="519"/>
        <v>3.0619946510150067E-2</v>
      </c>
      <c r="CT323" s="9">
        <f t="shared" si="520"/>
        <v>45.969494177907606</v>
      </c>
      <c r="CU323" s="10">
        <f t="shared" si="521"/>
        <v>1.7125804303512442E-2</v>
      </c>
      <c r="CV323" s="9">
        <f t="shared" si="522"/>
        <v>0</v>
      </c>
      <c r="CW323" s="9">
        <f t="shared" si="523"/>
        <v>0</v>
      </c>
      <c r="CX323" s="11">
        <f t="shared" si="524"/>
        <v>0</v>
      </c>
      <c r="CY323" s="9">
        <f t="shared" si="525"/>
        <v>1.9473095943403729</v>
      </c>
      <c r="CZ323" s="9">
        <f t="shared" si="526"/>
        <v>2.3165241097174969E-2</v>
      </c>
      <c r="DA323" s="9">
        <f t="shared" si="527"/>
        <v>2.9525164562452043E-2</v>
      </c>
      <c r="DB323" s="9">
        <f t="shared" si="528"/>
        <v>24</v>
      </c>
      <c r="DD323" s="9">
        <f t="shared" si="529"/>
        <v>7.0358613535659691</v>
      </c>
      <c r="DE323" s="9">
        <f t="shared" si="530"/>
        <v>1.1495833790536274</v>
      </c>
      <c r="DF323" s="9">
        <f t="shared" si="531"/>
        <v>0.18544473261959737</v>
      </c>
      <c r="DG323" s="9">
        <f t="shared" si="532"/>
        <v>0.17085404148074113</v>
      </c>
      <c r="DH323" s="9">
        <f t="shared" si="533"/>
        <v>0</v>
      </c>
      <c r="DI323" s="9">
        <f t="shared" si="534"/>
        <v>5.3993317308989618E-2</v>
      </c>
      <c r="DJ323" s="9">
        <f t="shared" si="535"/>
        <v>3.1078096311223331</v>
      </c>
      <c r="DK323" s="9">
        <f t="shared" si="536"/>
        <v>1.7824602876464042</v>
      </c>
      <c r="DL323" s="9">
        <f t="shared" si="537"/>
        <v>0.30056201017806572</v>
      </c>
      <c r="DM323" s="9">
        <f t="shared" si="538"/>
        <v>1.7093921417996567</v>
      </c>
      <c r="DN323" s="9">
        <f t="shared" si="539"/>
        <v>9.9541519777224252E-3</v>
      </c>
      <c r="DO323" s="9">
        <f t="shared" si="540"/>
        <v>0</v>
      </c>
      <c r="DP323" s="9">
        <f t="shared" si="541"/>
        <v>0.58292247310249246</v>
      </c>
      <c r="DQ323" s="9">
        <f t="shared" si="542"/>
        <v>0.38643726068061668</v>
      </c>
      <c r="DR323" s="9">
        <f t="shared" si="543"/>
        <v>3.0640266216890848E-2</v>
      </c>
      <c r="DS323" s="9">
        <f t="shared" si="544"/>
        <v>46</v>
      </c>
      <c r="DT323" s="9">
        <f t="shared" si="545"/>
        <v>1.947274628453326</v>
      </c>
      <c r="IF323" s="17"/>
      <c r="IG323" s="17"/>
      <c r="IH323" s="17"/>
      <c r="II323" s="17"/>
      <c r="IJ323" s="17"/>
      <c r="IK323" s="17"/>
      <c r="IL323" s="17"/>
      <c r="IM323" s="17"/>
      <c r="IN323" s="17"/>
      <c r="IO323" s="17"/>
      <c r="IP323" s="17"/>
      <c r="IQ323" s="17"/>
      <c r="IR323" s="17"/>
      <c r="IS323" s="17"/>
      <c r="IT323" s="17"/>
      <c r="IU323" s="17"/>
      <c r="IV323" s="17"/>
    </row>
    <row r="324" spans="1:256" s="12" customFormat="1" x14ac:dyDescent="0.25">
      <c r="A324" s="16" t="s">
        <v>206</v>
      </c>
      <c r="B324" s="16" t="s">
        <v>207</v>
      </c>
      <c r="C324" s="9">
        <v>48.054499999999997</v>
      </c>
      <c r="D324" s="9">
        <v>1.5321</v>
      </c>
      <c r="E324" s="9">
        <v>6.7789999999999999</v>
      </c>
      <c r="F324" s="9"/>
      <c r="G324" s="9">
        <v>14.102</v>
      </c>
      <c r="H324" s="9">
        <v>0.47340000000000004</v>
      </c>
      <c r="I324" s="9">
        <v>14.298400000000001</v>
      </c>
      <c r="J324" s="9">
        <v>10.9153</v>
      </c>
      <c r="K324" s="9">
        <v>1.3704000000000001</v>
      </c>
      <c r="L324" s="9">
        <v>0.152</v>
      </c>
      <c r="M324" s="9">
        <v>4.4700000000000004E-2</v>
      </c>
      <c r="N324" s="9">
        <v>0.18820000000000001</v>
      </c>
      <c r="P324" s="17"/>
      <c r="Q324" s="9">
        <f>C324/'ST1.2-NatData'!R$1</f>
        <v>0.79978862925237992</v>
      </c>
      <c r="R324" s="9">
        <f>D324/'ST1.2-NatData'!S$1</f>
        <v>1.9175459017008973E-2</v>
      </c>
      <c r="S324" s="9">
        <f>E324/'ST1.2-NatData'!T$1</f>
        <v>6.6486205509949881E-2</v>
      </c>
      <c r="T324" s="9">
        <f>F324/'ST1.2-NatData'!U$1</f>
        <v>0</v>
      </c>
      <c r="U324" s="9">
        <f>G324/'ST1.2-NatData'!V$1</f>
        <v>0.19628093422041587</v>
      </c>
      <c r="V324" s="9">
        <f>H324/'ST1.2-NatData'!W$1</f>
        <v>6.6735272142887355E-3</v>
      </c>
      <c r="W324" s="9">
        <f>I324/'ST1.2-NatData'!X$1</f>
        <v>0.35476379515680828</v>
      </c>
      <c r="X324" s="9">
        <f>J324/'ST1.2-NatData'!Y$1</f>
        <v>0.19464148790099681</v>
      </c>
      <c r="Y324" s="9">
        <f>K324/'ST1.2-NatData'!Z$1</f>
        <v>2.2110714919569532E-2</v>
      </c>
      <c r="Z324" s="9">
        <f>L324/'ST1.2-NatData'!AA$1</f>
        <v>1.6136566308548133E-3</v>
      </c>
      <c r="AA324" s="9">
        <f>M324/'ST1.2-NatData'!AB$1</f>
        <v>2.3528792504474154E-3</v>
      </c>
      <c r="AB324" s="9">
        <f>N324/'ST1.2-NatData'!AC$1</f>
        <v>5.3084365215919664E-3</v>
      </c>
      <c r="AC324" s="9">
        <f>O324/'ST1.2-NatData'!AD$1</f>
        <v>0</v>
      </c>
      <c r="AD324" s="9">
        <f t="shared" si="455"/>
        <v>2.6173015669975812</v>
      </c>
      <c r="AE324" s="9">
        <f t="shared" si="456"/>
        <v>1.7517449868826473</v>
      </c>
      <c r="AF324" s="9">
        <f t="shared" si="457"/>
        <v>1.5096547558808018</v>
      </c>
      <c r="AG324" s="9">
        <f t="shared" si="458"/>
        <v>1.7042962437817986</v>
      </c>
      <c r="AH324" s="9">
        <f t="shared" si="459"/>
        <v>9.1337495581894697</v>
      </c>
      <c r="AI324" s="9">
        <f t="shared" si="460"/>
        <v>8.6112403841732696</v>
      </c>
      <c r="AJ324" s="9">
        <f t="shared" si="461"/>
        <v>8.8012867802344665</v>
      </c>
      <c r="AK324" s="9">
        <f t="shared" si="462"/>
        <v>8.8005571134590337</v>
      </c>
      <c r="AL324" s="9"/>
      <c r="AM324" s="9">
        <f t="shared" si="463"/>
        <v>7.3050690390788864</v>
      </c>
      <c r="AN324" s="9">
        <f t="shared" si="464"/>
        <v>1.2145367004043981</v>
      </c>
      <c r="AO324" s="9">
        <f t="shared" si="465"/>
        <v>0.51960573948328381</v>
      </c>
      <c r="AP324" s="9">
        <f t="shared" si="466"/>
        <v>0.175143840324686</v>
      </c>
      <c r="AQ324" s="9">
        <f t="shared" si="467"/>
        <v>0</v>
      </c>
      <c r="AR324" s="9">
        <f t="shared" si="468"/>
        <v>6.0954326245075137E-2</v>
      </c>
      <c r="AS324" s="9">
        <f t="shared" si="469"/>
        <v>3.2403236572751171</v>
      </c>
      <c r="AT324" s="9">
        <f t="shared" si="470"/>
        <v>1.7927808962167397</v>
      </c>
      <c r="AU324" s="9">
        <f t="shared" si="471"/>
        <v>0.78880845954490209</v>
      </c>
      <c r="AV324" s="9">
        <f t="shared" si="472"/>
        <v>1.7778066041210705</v>
      </c>
      <c r="AW324" s="9">
        <f t="shared" si="473"/>
        <v>0.56661506366597258</v>
      </c>
      <c r="AX324" s="9">
        <f t="shared" si="474"/>
        <v>0</v>
      </c>
      <c r="AY324" s="9">
        <f t="shared" si="475"/>
        <v>0.40390746525574306</v>
      </c>
      <c r="AZ324" s="9">
        <f t="shared" si="476"/>
        <v>2.9477471078279319E-2</v>
      </c>
      <c r="BA324" s="9">
        <f t="shared" si="477"/>
        <v>47.741577522877506</v>
      </c>
      <c r="BB324" s="10">
        <f t="shared" si="478"/>
        <v>0</v>
      </c>
      <c r="BC324" s="9">
        <f t="shared" si="479"/>
        <v>1.7415775228775061</v>
      </c>
      <c r="BD324" s="9">
        <f t="shared" si="480"/>
        <v>9.9436983889865989</v>
      </c>
      <c r="BE324" s="11">
        <f t="shared" si="481"/>
        <v>2.002058508054839</v>
      </c>
      <c r="BF324" s="9">
        <f t="shared" si="482"/>
        <v>0.18844593757447917</v>
      </c>
      <c r="BG324" s="9">
        <f t="shared" si="483"/>
        <v>24.000000000000004</v>
      </c>
      <c r="BH324" s="9"/>
      <c r="BI324" s="9">
        <f t="shared" si="484"/>
        <v>6.8871721430206767</v>
      </c>
      <c r="BJ324" s="9">
        <f t="shared" si="485"/>
        <v>1.1450573957554475</v>
      </c>
      <c r="BK324" s="9">
        <f t="shared" si="486"/>
        <v>3.2229538776125111E-2</v>
      </c>
      <c r="BL324" s="9">
        <f t="shared" si="487"/>
        <v>0.16512448707232713</v>
      </c>
      <c r="BM324" s="9">
        <f t="shared" si="488"/>
        <v>0</v>
      </c>
      <c r="BN324" s="9">
        <f t="shared" si="489"/>
        <v>5.7467347052562498E-2</v>
      </c>
      <c r="BO324" s="9">
        <f t="shared" si="490"/>
        <v>3.0549563196968808</v>
      </c>
      <c r="BP324" s="9">
        <f t="shared" si="491"/>
        <v>1.6902223074021023</v>
      </c>
      <c r="BQ324" s="9">
        <f t="shared" si="492"/>
        <v>0</v>
      </c>
      <c r="BR324" s="9">
        <f t="shared" si="493"/>
        <v>1.6761046410486367</v>
      </c>
      <c r="BS324" s="9">
        <f t="shared" si="494"/>
        <v>0</v>
      </c>
      <c r="BT324" s="9">
        <f t="shared" si="495"/>
        <v>0.32389535895136334</v>
      </c>
      <c r="BU324" s="9">
        <f t="shared" si="496"/>
        <v>0.91530282618307224</v>
      </c>
      <c r="BV324" s="9">
        <f t="shared" si="497"/>
        <v>0.38080136247667917</v>
      </c>
      <c r="BW324" s="9">
        <f t="shared" si="498"/>
        <v>2.7791170291611891E-2</v>
      </c>
      <c r="BX324" s="9">
        <f t="shared" si="499"/>
        <v>45.01045247080701</v>
      </c>
      <c r="BY324" s="10">
        <f t="shared" si="500"/>
        <v>0.58545407007078232</v>
      </c>
      <c r="BZ324" s="9">
        <f t="shared" si="501"/>
        <v>0</v>
      </c>
      <c r="CA324" s="9">
        <f t="shared" si="502"/>
        <v>0</v>
      </c>
      <c r="CB324" s="11">
        <f t="shared" si="503"/>
        <v>0</v>
      </c>
      <c r="CC324" s="9">
        <f t="shared" si="504"/>
        <v>1.9340265682279107</v>
      </c>
      <c r="CD324" s="9">
        <f t="shared" si="505"/>
        <v>24.000000000000004</v>
      </c>
      <c r="CE324" s="9"/>
      <c r="CF324" s="9">
        <f t="shared" si="506"/>
        <v>7.0391690896208168</v>
      </c>
      <c r="CG324" s="9">
        <f t="shared" si="507"/>
        <v>1.1703283232453476</v>
      </c>
      <c r="CH324" s="9">
        <f t="shared" si="508"/>
        <v>0.20949741286616508</v>
      </c>
      <c r="CI324" s="9">
        <f t="shared" si="509"/>
        <v>0.16876871395132886</v>
      </c>
      <c r="CJ324" s="9">
        <f t="shared" si="510"/>
        <v>0</v>
      </c>
      <c r="CK324" s="9">
        <f t="shared" si="511"/>
        <v>5.8735626848654396E-2</v>
      </c>
      <c r="CL324" s="9">
        <f t="shared" si="512"/>
        <v>3.122377900419425</v>
      </c>
      <c r="CM324" s="9">
        <f t="shared" si="513"/>
        <v>1.7275247915662171</v>
      </c>
      <c r="CN324" s="9">
        <f t="shared" si="514"/>
        <v>0.28690444565178996</v>
      </c>
      <c r="CO324" s="9">
        <f t="shared" si="515"/>
        <v>1.71309555434821</v>
      </c>
      <c r="CP324" s="9">
        <f t="shared" si="516"/>
        <v>0</v>
      </c>
      <c r="CQ324" s="9">
        <f t="shared" si="517"/>
        <v>0.58239000460775914</v>
      </c>
      <c r="CR324" s="9">
        <f t="shared" si="518"/>
        <v>0.38920548584628062</v>
      </c>
      <c r="CS324" s="9">
        <f t="shared" si="519"/>
        <v>2.8404509545960313E-2</v>
      </c>
      <c r="CT324" s="9">
        <f t="shared" si="520"/>
        <v>46.003813925781884</v>
      </c>
      <c r="CU324" s="10">
        <f t="shared" si="521"/>
        <v>0</v>
      </c>
      <c r="CV324" s="9">
        <f t="shared" si="522"/>
        <v>3.8139257818841088E-3</v>
      </c>
      <c r="CW324" s="9">
        <f t="shared" si="523"/>
        <v>2.2598535549568775E-2</v>
      </c>
      <c r="CX324" s="11">
        <f t="shared" si="524"/>
        <v>3.3763518504572238E-3</v>
      </c>
      <c r="CY324" s="9">
        <f t="shared" si="525"/>
        <v>1.9287566369944638</v>
      </c>
      <c r="CZ324" s="9">
        <f t="shared" si="526"/>
        <v>2.0708365042450817E-2</v>
      </c>
      <c r="DA324" s="9">
        <f t="shared" si="527"/>
        <v>4.6721072181201209E-2</v>
      </c>
      <c r="DB324" s="9">
        <f t="shared" si="528"/>
        <v>23.999999999999996</v>
      </c>
      <c r="DD324" s="9">
        <f t="shared" si="529"/>
        <v>7.0385855104306829</v>
      </c>
      <c r="DE324" s="9">
        <f t="shared" si="530"/>
        <v>1.1702312976949771</v>
      </c>
      <c r="DF324" s="9">
        <f t="shared" si="531"/>
        <v>0.20881680812565939</v>
      </c>
      <c r="DG324" s="9">
        <f t="shared" si="532"/>
        <v>0.16875472225598048</v>
      </c>
      <c r="DH324" s="9">
        <f t="shared" si="533"/>
        <v>0</v>
      </c>
      <c r="DI324" s="9">
        <f t="shared" si="534"/>
        <v>5.8730757397571179E-2</v>
      </c>
      <c r="DJ324" s="9">
        <f t="shared" si="535"/>
        <v>3.1221190410649724</v>
      </c>
      <c r="DK324" s="9">
        <f t="shared" si="536"/>
        <v>1.7273815718898655</v>
      </c>
      <c r="DL324" s="9">
        <f t="shared" si="537"/>
        <v>0.28580290073404946</v>
      </c>
      <c r="DM324" s="9">
        <f t="shared" si="538"/>
        <v>1.7129535309213679</v>
      </c>
      <c r="DN324" s="9">
        <f t="shared" si="539"/>
        <v>0</v>
      </c>
      <c r="DO324" s="9">
        <f t="shared" si="540"/>
        <v>1.2435683445826129E-3</v>
      </c>
      <c r="DP324" s="9">
        <f t="shared" si="541"/>
        <v>0.58366819472371834</v>
      </c>
      <c r="DQ324" s="9">
        <f t="shared" si="542"/>
        <v>0.38917321893816487</v>
      </c>
      <c r="DR324" s="9">
        <f t="shared" si="543"/>
        <v>2.840215468269933E-2</v>
      </c>
      <c r="DS324" s="9">
        <f t="shared" si="544"/>
        <v>46</v>
      </c>
      <c r="DT324" s="9">
        <f t="shared" si="545"/>
        <v>1.9325761529839229</v>
      </c>
      <c r="IF324" s="17"/>
      <c r="IG324" s="17"/>
      <c r="IH324" s="17"/>
      <c r="II324" s="17"/>
      <c r="IJ324" s="17"/>
      <c r="IK324" s="17"/>
      <c r="IL324" s="17"/>
      <c r="IM324" s="17"/>
      <c r="IN324" s="17"/>
      <c r="IO324" s="17"/>
      <c r="IP324" s="17"/>
      <c r="IQ324" s="17"/>
      <c r="IR324" s="17"/>
      <c r="IS324" s="17"/>
      <c r="IT324" s="17"/>
      <c r="IU324" s="17"/>
      <c r="IV324" s="17"/>
    </row>
    <row r="325" spans="1:256" s="12" customFormat="1" x14ac:dyDescent="0.25">
      <c r="A325" s="16" t="s">
        <v>206</v>
      </c>
      <c r="B325" s="16" t="s">
        <v>207</v>
      </c>
      <c r="C325" s="9">
        <v>47.630499999999998</v>
      </c>
      <c r="D325" s="9">
        <v>1.6040000000000001</v>
      </c>
      <c r="E325" s="9">
        <v>7.0061</v>
      </c>
      <c r="F325" s="9"/>
      <c r="G325" s="9">
        <v>14.3668</v>
      </c>
      <c r="H325" s="9">
        <v>0.42050000000000004</v>
      </c>
      <c r="I325" s="9">
        <v>14.143700000000001</v>
      </c>
      <c r="J325" s="9">
        <v>10.8687</v>
      </c>
      <c r="K325" s="9">
        <v>1.4171</v>
      </c>
      <c r="L325" s="9">
        <v>0.16830000000000001</v>
      </c>
      <c r="M325" s="9">
        <v>5.1700000000000003E-2</v>
      </c>
      <c r="N325" s="9">
        <v>0.11570000000000001</v>
      </c>
      <c r="P325" s="17"/>
      <c r="Q325" s="9">
        <f>C325/'ST1.2-NatData'!R$1</f>
        <v>0.79273184208774372</v>
      </c>
      <c r="R325" s="9">
        <f>D325/'ST1.2-NatData'!S$1</f>
        <v>2.0075345123218062E-2</v>
      </c>
      <c r="S325" s="9">
        <f>E325/'ST1.2-NatData'!T$1</f>
        <v>6.8713527721383671E-2</v>
      </c>
      <c r="T325" s="9">
        <f>F325/'ST1.2-NatData'!U$1</f>
        <v>0</v>
      </c>
      <c r="U325" s="9">
        <f>G325/'ST1.2-NatData'!V$1</f>
        <v>0.19996659521754864</v>
      </c>
      <c r="V325" s="9">
        <f>H325/'ST1.2-NatData'!W$1</f>
        <v>5.9277950857803408E-3</v>
      </c>
      <c r="W325" s="9">
        <f>I325/'ST1.2-NatData'!X$1</f>
        <v>0.35092546645494244</v>
      </c>
      <c r="X325" s="9">
        <f>J325/'ST1.2-NatData'!Y$1</f>
        <v>0.1938105173059434</v>
      </c>
      <c r="Y325" s="9">
        <f>K325/'ST1.2-NatData'!Z$1</f>
        <v>2.2864195937333614E-2</v>
      </c>
      <c r="Z325" s="9">
        <f>L325/'ST1.2-NatData'!AA$1</f>
        <v>1.7867000721899021E-3</v>
      </c>
      <c r="AA325" s="9">
        <f>M325/'ST1.2-NatData'!AB$1</f>
        <v>2.721339088325087E-3</v>
      </c>
      <c r="AB325" s="9">
        <f>N325/'ST1.2-NatData'!AC$1</f>
        <v>3.2634755873973994E-3</v>
      </c>
      <c r="AC325" s="9">
        <f>O325/'ST1.2-NatData'!AD$1</f>
        <v>0</v>
      </c>
      <c r="AD325" s="9">
        <f t="shared" si="455"/>
        <v>2.6100286349976738</v>
      </c>
      <c r="AE325" s="9">
        <f t="shared" si="456"/>
        <v>1.750166408736991</v>
      </c>
      <c r="AF325" s="9">
        <f t="shared" si="457"/>
        <v>1.5070540994120005</v>
      </c>
      <c r="AG325" s="9">
        <f t="shared" si="458"/>
        <v>1.700864616717944</v>
      </c>
      <c r="AH325" s="9">
        <f t="shared" si="459"/>
        <v>9.141987824772853</v>
      </c>
      <c r="AI325" s="9">
        <f t="shared" si="460"/>
        <v>8.6261004200659706</v>
      </c>
      <c r="AJ325" s="9">
        <f t="shared" si="461"/>
        <v>8.8190440629805078</v>
      </c>
      <c r="AK325" s="9">
        <f t="shared" si="462"/>
        <v>8.8222786304146545</v>
      </c>
      <c r="AL325" s="9"/>
      <c r="AM325" s="9">
        <f t="shared" si="463"/>
        <v>7.2471448486759087</v>
      </c>
      <c r="AN325" s="9">
        <f t="shared" si="464"/>
        <v>1.2563564676521628</v>
      </c>
      <c r="AO325" s="9">
        <f t="shared" si="465"/>
        <v>0.50350131632807127</v>
      </c>
      <c r="AP325" s="9">
        <f t="shared" si="466"/>
        <v>0.1835285606945726</v>
      </c>
      <c r="AQ325" s="9">
        <f t="shared" si="467"/>
        <v>0</v>
      </c>
      <c r="AR325" s="9">
        <f t="shared" si="468"/>
        <v>5.4191830501952226E-2</v>
      </c>
      <c r="AS325" s="9">
        <f t="shared" si="469"/>
        <v>3.2081563417338179</v>
      </c>
      <c r="AT325" s="9">
        <f t="shared" si="470"/>
        <v>1.828092178840111</v>
      </c>
      <c r="AU325" s="9">
        <f t="shared" si="471"/>
        <v>0.77747022809852506</v>
      </c>
      <c r="AV325" s="9">
        <f t="shared" si="472"/>
        <v>1.7718133895238628</v>
      </c>
      <c r="AW325" s="9">
        <f t="shared" si="473"/>
        <v>0.54928361762238787</v>
      </c>
      <c r="AX325" s="9">
        <f t="shared" si="474"/>
        <v>0</v>
      </c>
      <c r="AY325" s="9">
        <f t="shared" si="475"/>
        <v>0.41804840176464964</v>
      </c>
      <c r="AZ325" s="9">
        <f t="shared" si="476"/>
        <v>3.2667980612961722E-2</v>
      </c>
      <c r="BA325" s="9">
        <f t="shared" si="477"/>
        <v>47.666986904015516</v>
      </c>
      <c r="BB325" s="10">
        <f t="shared" si="478"/>
        <v>0</v>
      </c>
      <c r="BC325" s="9">
        <f t="shared" si="479"/>
        <v>1.6669869040155163</v>
      </c>
      <c r="BD325" s="9">
        <f t="shared" si="480"/>
        <v>9.082983584171993</v>
      </c>
      <c r="BE325" s="11">
        <f t="shared" si="481"/>
        <v>1.9148477940053048</v>
      </c>
      <c r="BF325" s="9">
        <f t="shared" si="482"/>
        <v>0.27829999308550685</v>
      </c>
      <c r="BG325" s="9">
        <f t="shared" si="483"/>
        <v>23.999999999999993</v>
      </c>
      <c r="BH325" s="9"/>
      <c r="BI325" s="9">
        <f t="shared" si="484"/>
        <v>6.8381844760327564</v>
      </c>
      <c r="BJ325" s="9">
        <f t="shared" si="485"/>
        <v>1.1854595806832848</v>
      </c>
      <c r="BK325" s="9">
        <f t="shared" si="486"/>
        <v>2.3644056716040751E-2</v>
      </c>
      <c r="BL325" s="9">
        <f t="shared" si="487"/>
        <v>0.17317194300036065</v>
      </c>
      <c r="BM325" s="9">
        <f t="shared" si="488"/>
        <v>0</v>
      </c>
      <c r="BN325" s="9">
        <f t="shared" si="489"/>
        <v>5.1133755679514795E-2</v>
      </c>
      <c r="BO325" s="9">
        <f t="shared" si="490"/>
        <v>3.0271183135988258</v>
      </c>
      <c r="BP325" s="9">
        <f t="shared" si="491"/>
        <v>1.7249319310052582</v>
      </c>
      <c r="BQ325" s="9">
        <f t="shared" si="492"/>
        <v>0</v>
      </c>
      <c r="BR325" s="9">
        <f t="shared" si="493"/>
        <v>1.6718289847460015</v>
      </c>
      <c r="BS325" s="9">
        <f t="shared" si="494"/>
        <v>0</v>
      </c>
      <c r="BT325" s="9">
        <f t="shared" si="495"/>
        <v>0.3281710152539985</v>
      </c>
      <c r="BU325" s="9">
        <f t="shared" si="496"/>
        <v>0.90288880640849178</v>
      </c>
      <c r="BV325" s="9">
        <f t="shared" si="497"/>
        <v>0.39445770035900829</v>
      </c>
      <c r="BW325" s="9">
        <f t="shared" si="498"/>
        <v>3.0824508486498429E-2</v>
      </c>
      <c r="BX325" s="9">
        <f t="shared" si="499"/>
        <v>44.977112597087029</v>
      </c>
      <c r="BY325" s="10">
        <f t="shared" si="500"/>
        <v>0.59300160460062423</v>
      </c>
      <c r="BZ325" s="9">
        <f t="shared" si="501"/>
        <v>0</v>
      </c>
      <c r="CA325" s="9">
        <f t="shared" si="502"/>
        <v>0</v>
      </c>
      <c r="CB325" s="11">
        <f t="shared" si="503"/>
        <v>0</v>
      </c>
      <c r="CC325" s="9">
        <f t="shared" si="504"/>
        <v>1.9483743876117332</v>
      </c>
      <c r="CD325" s="9">
        <f t="shared" si="505"/>
        <v>24</v>
      </c>
      <c r="CE325" s="9"/>
      <c r="CF325" s="9">
        <f t="shared" si="506"/>
        <v>6.9911370454995181</v>
      </c>
      <c r="CG325" s="9">
        <f t="shared" si="507"/>
        <v>1.2119752573954303</v>
      </c>
      <c r="CH325" s="9">
        <f t="shared" si="508"/>
        <v>0.20311230289494908</v>
      </c>
      <c r="CI325" s="9">
        <f t="shared" si="509"/>
        <v>0.17704535322120094</v>
      </c>
      <c r="CJ325" s="9">
        <f t="shared" si="510"/>
        <v>0</v>
      </c>
      <c r="CK325" s="9">
        <f t="shared" si="511"/>
        <v>5.2277486057816146E-2</v>
      </c>
      <c r="CL325" s="9">
        <f t="shared" si="512"/>
        <v>3.0948271514881256</v>
      </c>
      <c r="CM325" s="9">
        <f t="shared" si="513"/>
        <v>1.7635142143477487</v>
      </c>
      <c r="CN325" s="9">
        <f t="shared" si="514"/>
        <v>0.29077650800984056</v>
      </c>
      <c r="CO325" s="9">
        <f t="shared" si="515"/>
        <v>1.709223491990161</v>
      </c>
      <c r="CP325" s="9">
        <f t="shared" si="516"/>
        <v>1.7763568394002505E-15</v>
      </c>
      <c r="CQ325" s="9">
        <f t="shared" si="517"/>
        <v>0.56520532380012356</v>
      </c>
      <c r="CR325" s="9">
        <f t="shared" si="518"/>
        <v>0.40328070287193013</v>
      </c>
      <c r="CS325" s="9">
        <f t="shared" si="519"/>
        <v>3.15139733279464E-2</v>
      </c>
      <c r="CT325" s="9">
        <f t="shared" si="520"/>
        <v>45.983134731036749</v>
      </c>
      <c r="CU325" s="10">
        <f t="shared" si="521"/>
        <v>9.563443734128721E-3</v>
      </c>
      <c r="CV325" s="9">
        <f t="shared" si="522"/>
        <v>0</v>
      </c>
      <c r="CW325" s="9">
        <f t="shared" si="523"/>
        <v>0</v>
      </c>
      <c r="CX325" s="11">
        <f t="shared" si="524"/>
        <v>0</v>
      </c>
      <c r="CY325" s="9">
        <f t="shared" si="525"/>
        <v>1.9472196556660311</v>
      </c>
      <c r="CZ325" s="9">
        <f t="shared" si="526"/>
        <v>2.3999609330250145E-2</v>
      </c>
      <c r="DA325" s="9">
        <f t="shared" si="527"/>
        <v>2.878073500371886E-2</v>
      </c>
      <c r="DB325" s="9">
        <f t="shared" si="528"/>
        <v>23.999999999999996</v>
      </c>
      <c r="DD325" s="9">
        <f t="shared" si="529"/>
        <v>6.9937011900999462</v>
      </c>
      <c r="DE325" s="9">
        <f t="shared" si="530"/>
        <v>1.2124197744735363</v>
      </c>
      <c r="DF325" s="9">
        <f t="shared" si="531"/>
        <v>0.20612096457348272</v>
      </c>
      <c r="DG325" s="9">
        <f t="shared" si="532"/>
        <v>0.17711028827876574</v>
      </c>
      <c r="DH325" s="9">
        <f t="shared" si="533"/>
        <v>0</v>
      </c>
      <c r="DI325" s="9">
        <f t="shared" si="534"/>
        <v>5.229665991075691E-2</v>
      </c>
      <c r="DJ325" s="9">
        <f t="shared" si="535"/>
        <v>3.0959622435737333</v>
      </c>
      <c r="DK325" s="9">
        <f t="shared" si="536"/>
        <v>1.7641610197845565</v>
      </c>
      <c r="DL325" s="9">
        <f t="shared" si="537"/>
        <v>0.29565117612129566</v>
      </c>
      <c r="DM325" s="9">
        <f t="shared" si="538"/>
        <v>1.7098503851778339</v>
      </c>
      <c r="DN325" s="9">
        <f t="shared" si="539"/>
        <v>5.5015612991295981E-3</v>
      </c>
      <c r="DO325" s="9">
        <f t="shared" si="540"/>
        <v>0</v>
      </c>
      <c r="DP325" s="9">
        <f t="shared" si="541"/>
        <v>0.56504585382921357</v>
      </c>
      <c r="DQ325" s="9">
        <f t="shared" si="542"/>
        <v>0.40342861443910383</v>
      </c>
      <c r="DR325" s="9">
        <f t="shared" si="543"/>
        <v>3.1525531731682585E-2</v>
      </c>
      <c r="DS325" s="9">
        <f t="shared" si="544"/>
        <v>46.000000000000007</v>
      </c>
      <c r="DT325" s="9">
        <f t="shared" si="545"/>
        <v>1.9472002973793816</v>
      </c>
      <c r="IF325" s="17"/>
      <c r="IG325" s="17"/>
      <c r="IH325" s="17"/>
      <c r="II325" s="17"/>
      <c r="IJ325" s="17"/>
      <c r="IK325" s="17"/>
      <c r="IL325" s="17"/>
      <c r="IM325" s="17"/>
      <c r="IN325" s="17"/>
      <c r="IO325" s="17"/>
      <c r="IP325" s="17"/>
      <c r="IQ325" s="17"/>
      <c r="IR325" s="17"/>
      <c r="IS325" s="17"/>
      <c r="IT325" s="17"/>
      <c r="IU325" s="17"/>
      <c r="IV325" s="17"/>
    </row>
    <row r="326" spans="1:256" s="12" customFormat="1" x14ac:dyDescent="0.25">
      <c r="A326" s="16" t="s">
        <v>206</v>
      </c>
      <c r="B326" s="16" t="s">
        <v>207</v>
      </c>
      <c r="C326" s="9">
        <v>48.211500000000001</v>
      </c>
      <c r="D326" s="9">
        <v>1.5289999999999999</v>
      </c>
      <c r="E326" s="9">
        <v>6.6150000000000002</v>
      </c>
      <c r="F326" s="9"/>
      <c r="G326" s="9">
        <v>14.3148</v>
      </c>
      <c r="H326" s="9">
        <v>0.45790000000000003</v>
      </c>
      <c r="I326" s="9">
        <v>14.343500000000001</v>
      </c>
      <c r="J326" s="9">
        <v>10.976900000000001</v>
      </c>
      <c r="K326" s="9">
        <v>1.2349000000000001</v>
      </c>
      <c r="L326" s="9">
        <v>0.16220000000000001</v>
      </c>
      <c r="M326" s="9">
        <v>6.1800000000000001E-2</v>
      </c>
      <c r="N326" s="9">
        <v>0.11380000000000001</v>
      </c>
      <c r="P326" s="17"/>
      <c r="Q326" s="9">
        <f>C326/'ST1.2-NatData'!R$1</f>
        <v>0.80240163770720985</v>
      </c>
      <c r="R326" s="9">
        <f>D326/'ST1.2-NatData'!S$1</f>
        <v>1.9136660033292029E-2</v>
      </c>
      <c r="S326" s="9">
        <f>E326/'ST1.2-NatData'!T$1</f>
        <v>6.4877747373995945E-2</v>
      </c>
      <c r="T326" s="9">
        <f>F326/'ST1.2-NatData'!U$1</f>
        <v>0</v>
      </c>
      <c r="U326" s="9">
        <f>G326/'ST1.2-NatData'!V$1</f>
        <v>0.19924282493110262</v>
      </c>
      <c r="V326" s="9">
        <f>H326/'ST1.2-NatData'!W$1</f>
        <v>6.4550234715310779E-3</v>
      </c>
      <c r="W326" s="9">
        <f>I326/'ST1.2-NatData'!X$1</f>
        <v>0.35588279078999602</v>
      </c>
      <c r="X326" s="9">
        <f>J326/'ST1.2-NatData'!Y$1</f>
        <v>0.19573993830132491</v>
      </c>
      <c r="Y326" s="9">
        <f>K326/'ST1.2-NatData'!Z$1</f>
        <v>1.9924490553251909E-2</v>
      </c>
      <c r="Z326" s="9">
        <f>L326/'ST1.2-NatData'!AA$1</f>
        <v>1.7219414837148076E-3</v>
      </c>
      <c r="AA326" s="9">
        <f>M326/'ST1.2-NatData'!AB$1</f>
        <v>3.2529739972628697E-3</v>
      </c>
      <c r="AB326" s="9">
        <f>N326/'ST1.2-NatData'!AC$1</f>
        <v>3.2098835077426454E-3</v>
      </c>
      <c r="AC326" s="9">
        <f>O326/'ST1.2-NatData'!AD$1</f>
        <v>0</v>
      </c>
      <c r="AD326" s="9">
        <f t="shared" si="455"/>
        <v>2.6199082758864161</v>
      </c>
      <c r="AE326" s="9">
        <f t="shared" si="456"/>
        <v>1.7519072340563817</v>
      </c>
      <c r="AF326" s="9">
        <f t="shared" si="457"/>
        <v>1.5128744316811233</v>
      </c>
      <c r="AG326" s="9">
        <f t="shared" si="458"/>
        <v>1.7086143699824483</v>
      </c>
      <c r="AH326" s="9">
        <f t="shared" si="459"/>
        <v>9.132903665768568</v>
      </c>
      <c r="AI326" s="9">
        <f t="shared" si="460"/>
        <v>8.5929140765200529</v>
      </c>
      <c r="AJ326" s="9">
        <f t="shared" si="461"/>
        <v>8.7790435709340819</v>
      </c>
      <c r="AK326" s="9">
        <f t="shared" si="462"/>
        <v>8.7897747194852336</v>
      </c>
      <c r="AL326" s="9"/>
      <c r="AM326" s="9">
        <f t="shared" si="463"/>
        <v>7.3282568584348793</v>
      </c>
      <c r="AN326" s="9">
        <f t="shared" si="464"/>
        <v>1.1850444336375494</v>
      </c>
      <c r="AO326" s="9">
        <f t="shared" si="465"/>
        <v>0.51330129207242869</v>
      </c>
      <c r="AP326" s="9">
        <f t="shared" si="466"/>
        <v>0.1747732725686196</v>
      </c>
      <c r="AQ326" s="9">
        <f t="shared" si="467"/>
        <v>0</v>
      </c>
      <c r="AR326" s="9">
        <f t="shared" si="468"/>
        <v>5.8953107525768329E-2</v>
      </c>
      <c r="AS326" s="9">
        <f t="shared" si="469"/>
        <v>3.2502432445899032</v>
      </c>
      <c r="AT326" s="9">
        <f t="shared" si="470"/>
        <v>1.8196655261913521</v>
      </c>
      <c r="AU326" s="9">
        <f t="shared" si="471"/>
        <v>0.81693644294807211</v>
      </c>
      <c r="AV326" s="9">
        <f t="shared" si="472"/>
        <v>1.7876740000494835</v>
      </c>
      <c r="AW326" s="9">
        <f t="shared" si="473"/>
        <v>0.60461044299755562</v>
      </c>
      <c r="AX326" s="9">
        <f t="shared" si="474"/>
        <v>0</v>
      </c>
      <c r="AY326" s="9">
        <f t="shared" si="475"/>
        <v>0.36393690562473113</v>
      </c>
      <c r="AZ326" s="9">
        <f t="shared" si="476"/>
        <v>3.1452651377715871E-2</v>
      </c>
      <c r="BA326" s="9">
        <f t="shared" si="477"/>
        <v>47.795715138642109</v>
      </c>
      <c r="BB326" s="10">
        <f t="shared" si="478"/>
        <v>0</v>
      </c>
      <c r="BC326" s="9">
        <f t="shared" si="479"/>
        <v>1.7957151386421089</v>
      </c>
      <c r="BD326" s="9">
        <f t="shared" si="480"/>
        <v>10.274540908061752</v>
      </c>
      <c r="BE326" s="11">
        <f t="shared" si="481"/>
        <v>2.0811492608583295</v>
      </c>
      <c r="BF326" s="9">
        <f t="shared" si="482"/>
        <v>0.14526020635908637</v>
      </c>
      <c r="BG326" s="9">
        <f t="shared" si="483"/>
        <v>24</v>
      </c>
      <c r="BH326" s="9"/>
      <c r="BI326" s="9">
        <f t="shared" si="484"/>
        <v>6.8949683276770273</v>
      </c>
      <c r="BJ326" s="9">
        <f t="shared" si="485"/>
        <v>1.1149778173258433</v>
      </c>
      <c r="BK326" s="9">
        <f t="shared" si="486"/>
        <v>9.9461450028712761E-3</v>
      </c>
      <c r="BL326" s="9">
        <f t="shared" si="487"/>
        <v>0.16443967537765378</v>
      </c>
      <c r="BM326" s="9">
        <f t="shared" si="488"/>
        <v>0</v>
      </c>
      <c r="BN326" s="9">
        <f t="shared" si="489"/>
        <v>5.5467462052786735E-2</v>
      </c>
      <c r="BO326" s="9">
        <f t="shared" si="490"/>
        <v>3.0580702425705977</v>
      </c>
      <c r="BP326" s="9">
        <f t="shared" si="491"/>
        <v>1.7120764749960924</v>
      </c>
      <c r="BQ326" s="9">
        <f t="shared" si="492"/>
        <v>0</v>
      </c>
      <c r="BR326" s="9">
        <f t="shared" si="493"/>
        <v>1.6819764711666214</v>
      </c>
      <c r="BS326" s="9">
        <f t="shared" si="494"/>
        <v>0</v>
      </c>
      <c r="BT326" s="9">
        <f t="shared" si="495"/>
        <v>0.31802352883337859</v>
      </c>
      <c r="BU326" s="9">
        <f t="shared" si="496"/>
        <v>0.94601166771960676</v>
      </c>
      <c r="BV326" s="9">
        <f t="shared" si="497"/>
        <v>0.34241887068505827</v>
      </c>
      <c r="BW326" s="9">
        <f t="shared" si="498"/>
        <v>2.9592990428713592E-2</v>
      </c>
      <c r="BX326" s="9">
        <f t="shared" si="499"/>
        <v>44.969758626882225</v>
      </c>
      <c r="BY326" s="10">
        <f t="shared" si="500"/>
        <v>0.60174962284913502</v>
      </c>
      <c r="BZ326" s="9">
        <f t="shared" si="501"/>
        <v>0</v>
      </c>
      <c r="CA326" s="9">
        <f t="shared" si="502"/>
        <v>0</v>
      </c>
      <c r="CB326" s="11">
        <f t="shared" si="503"/>
        <v>0</v>
      </c>
      <c r="CC326" s="9">
        <f t="shared" si="504"/>
        <v>1.9444652207706947</v>
      </c>
      <c r="CD326" s="9">
        <f t="shared" si="505"/>
        <v>24.000000000000004</v>
      </c>
      <c r="CE326" s="9"/>
      <c r="CF326" s="9">
        <f t="shared" si="506"/>
        <v>7.0443189388204592</v>
      </c>
      <c r="CG326" s="9">
        <f t="shared" si="507"/>
        <v>1.1391291419607292</v>
      </c>
      <c r="CH326" s="9">
        <f t="shared" si="508"/>
        <v>0.18344808078118824</v>
      </c>
      <c r="CI326" s="9">
        <f t="shared" si="509"/>
        <v>0.16800157223442358</v>
      </c>
      <c r="CJ326" s="9">
        <f t="shared" si="510"/>
        <v>0</v>
      </c>
      <c r="CK326" s="9">
        <f t="shared" si="511"/>
        <v>5.6668932307973506E-2</v>
      </c>
      <c r="CL326" s="9">
        <f t="shared" si="512"/>
        <v>3.1243105264909934</v>
      </c>
      <c r="CM326" s="9">
        <f t="shared" si="513"/>
        <v>1.7491614412661414</v>
      </c>
      <c r="CN326" s="9">
        <f t="shared" si="514"/>
        <v>0.28159055308072034</v>
      </c>
      <c r="CO326" s="9">
        <f t="shared" si="515"/>
        <v>1.7184094469192803</v>
      </c>
      <c r="CP326" s="9">
        <f t="shared" si="516"/>
        <v>8.8817841970012523E-16</v>
      </c>
      <c r="CQ326" s="9">
        <f t="shared" si="517"/>
        <v>0.61993005998441153</v>
      </c>
      <c r="CR326" s="9">
        <f t="shared" si="518"/>
        <v>0.34983594139132607</v>
      </c>
      <c r="CS326" s="9">
        <f t="shared" si="519"/>
        <v>3.0233998624262352E-2</v>
      </c>
      <c r="CT326" s="9">
        <f t="shared" si="520"/>
        <v>45.943840104086078</v>
      </c>
      <c r="CU326" s="10">
        <f t="shared" si="521"/>
        <v>3.2106753893036938E-2</v>
      </c>
      <c r="CV326" s="9">
        <f t="shared" si="522"/>
        <v>0</v>
      </c>
      <c r="CW326" s="9">
        <f t="shared" si="523"/>
        <v>0</v>
      </c>
      <c r="CX326" s="11">
        <f t="shared" si="524"/>
        <v>0</v>
      </c>
      <c r="CY326" s="9">
        <f t="shared" si="525"/>
        <v>1.9432622923708183</v>
      </c>
      <c r="CZ326" s="9">
        <f t="shared" si="526"/>
        <v>2.8558000457086338E-2</v>
      </c>
      <c r="DA326" s="9">
        <f t="shared" si="527"/>
        <v>2.8179707172095409E-2</v>
      </c>
      <c r="DB326" s="9">
        <f t="shared" si="528"/>
        <v>24.000000000000007</v>
      </c>
      <c r="DD326" s="9">
        <f t="shared" si="529"/>
        <v>7.0529296299923825</v>
      </c>
      <c r="DE326" s="9">
        <f t="shared" si="530"/>
        <v>1.1405215674501981</v>
      </c>
      <c r="DF326" s="9">
        <f t="shared" si="531"/>
        <v>0.19345119744258099</v>
      </c>
      <c r="DG326" s="9">
        <f t="shared" si="532"/>
        <v>0.16820693057601371</v>
      </c>
      <c r="DH326" s="9">
        <f t="shared" si="533"/>
        <v>0</v>
      </c>
      <c r="DI326" s="9">
        <f t="shared" si="534"/>
        <v>5.673820212374768E-2</v>
      </c>
      <c r="DJ326" s="9">
        <f t="shared" si="535"/>
        <v>3.1281295575857593</v>
      </c>
      <c r="DK326" s="9">
        <f t="shared" si="536"/>
        <v>1.7512995456182281</v>
      </c>
      <c r="DL326" s="9">
        <f t="shared" si="537"/>
        <v>0.29782543334632994</v>
      </c>
      <c r="DM326" s="9">
        <f t="shared" si="538"/>
        <v>1.7205099612745851</v>
      </c>
      <c r="DN326" s="9">
        <f t="shared" si="539"/>
        <v>1.8335394620915046E-2</v>
      </c>
      <c r="DO326" s="9">
        <f t="shared" si="540"/>
        <v>0</v>
      </c>
      <c r="DP326" s="9">
        <f t="shared" si="541"/>
        <v>0.61946547782882933</v>
      </c>
      <c r="DQ326" s="9">
        <f t="shared" si="542"/>
        <v>0.350263566727192</v>
      </c>
      <c r="DR326" s="9">
        <f t="shared" si="543"/>
        <v>3.027095544397862E-2</v>
      </c>
      <c r="DS326" s="9">
        <f t="shared" si="544"/>
        <v>45.999999999999993</v>
      </c>
      <c r="DT326" s="9">
        <f t="shared" si="545"/>
        <v>1.9431929384868671</v>
      </c>
      <c r="IF326" s="17"/>
      <c r="IG326" s="17"/>
      <c r="IH326" s="17"/>
      <c r="II326" s="17"/>
      <c r="IJ326" s="17"/>
      <c r="IK326" s="17"/>
      <c r="IL326" s="17"/>
      <c r="IM326" s="17"/>
      <c r="IN326" s="17"/>
      <c r="IO326" s="17"/>
      <c r="IP326" s="17"/>
      <c r="IQ326" s="17"/>
      <c r="IR326" s="17"/>
      <c r="IS326" s="17"/>
      <c r="IT326" s="17"/>
      <c r="IU326" s="17"/>
      <c r="IV326" s="17"/>
    </row>
    <row r="327" spans="1:256" s="12" customFormat="1" x14ac:dyDescent="0.25">
      <c r="A327" s="16" t="s">
        <v>206</v>
      </c>
      <c r="B327" s="16" t="s">
        <v>207</v>
      </c>
      <c r="C327" s="9">
        <v>48.113900000000001</v>
      </c>
      <c r="D327" s="9">
        <v>1.5137</v>
      </c>
      <c r="E327" s="9">
        <v>6.6273</v>
      </c>
      <c r="F327" s="9"/>
      <c r="G327" s="9">
        <v>14.4499</v>
      </c>
      <c r="H327" s="9">
        <v>0.4375</v>
      </c>
      <c r="I327" s="9">
        <v>14.3133</v>
      </c>
      <c r="J327" s="9">
        <v>10.9101</v>
      </c>
      <c r="K327" s="9">
        <v>1.2664</v>
      </c>
      <c r="L327" s="9">
        <v>0.16200000000000001</v>
      </c>
      <c r="M327" s="9">
        <v>3.9199999999999999E-2</v>
      </c>
      <c r="N327" s="9">
        <v>0.1163</v>
      </c>
      <c r="P327" s="17"/>
      <c r="Q327" s="9">
        <f>C327/'ST1.2-NatData'!R$1</f>
        <v>0.80077724519006721</v>
      </c>
      <c r="R327" s="9">
        <f>D327/'ST1.2-NatData'!S$1</f>
        <v>1.8945168274947122E-2</v>
      </c>
      <c r="S327" s="9">
        <f>E327/'ST1.2-NatData'!T$1</f>
        <v>6.4998381734192492E-2</v>
      </c>
      <c r="T327" s="9">
        <f>F327/'ST1.2-NatData'!U$1</f>
        <v>0</v>
      </c>
      <c r="U327" s="9">
        <f>G327/'ST1.2-NatData'!V$1</f>
        <v>0.20112323580992678</v>
      </c>
      <c r="V327" s="9">
        <f>H327/'ST1.2-NatData'!W$1</f>
        <v>6.1674443520306757E-3</v>
      </c>
      <c r="W327" s="9">
        <f>I327/'ST1.2-NatData'!X$1</f>
        <v>0.35513348551012303</v>
      </c>
      <c r="X327" s="9">
        <f>J327/'ST1.2-NatData'!Y$1</f>
        <v>0.19454876156850157</v>
      </c>
      <c r="Y327" s="9">
        <f>K327/'ST1.2-NatData'!Z$1</f>
        <v>2.0432727214056375E-2</v>
      </c>
      <c r="Z327" s="9">
        <f>L327/'ST1.2-NatData'!AA$1</f>
        <v>1.7198182513057879E-3</v>
      </c>
      <c r="AA327" s="9">
        <f>M327/'ST1.2-NatData'!AB$1</f>
        <v>2.0633750921149594E-3</v>
      </c>
      <c r="AB327" s="9">
        <f>N327/'ST1.2-NatData'!AC$1</f>
        <v>3.2803994020252163E-3</v>
      </c>
      <c r="AC327" s="9">
        <f>O327/'ST1.2-NatData'!AD$1</f>
        <v>0</v>
      </c>
      <c r="AD327" s="9">
        <f t="shared" si="455"/>
        <v>2.6162373320856207</v>
      </c>
      <c r="AE327" s="9">
        <f t="shared" si="456"/>
        <v>1.7509971951047056</v>
      </c>
      <c r="AF327" s="9">
        <f t="shared" si="457"/>
        <v>1.5121433426054798</v>
      </c>
      <c r="AG327" s="9">
        <f t="shared" si="458"/>
        <v>1.7066921041739813</v>
      </c>
      <c r="AH327" s="9">
        <f t="shared" si="459"/>
        <v>9.137650274216023</v>
      </c>
      <c r="AI327" s="9">
        <f t="shared" si="460"/>
        <v>8.5970685673227987</v>
      </c>
      <c r="AJ327" s="9">
        <f t="shared" si="461"/>
        <v>8.7889315028265287</v>
      </c>
      <c r="AK327" s="9">
        <f t="shared" si="462"/>
        <v>8.8002387869880927</v>
      </c>
      <c r="AL327" s="9"/>
      <c r="AM327" s="9">
        <f t="shared" si="463"/>
        <v>7.3172224140969693</v>
      </c>
      <c r="AN327" s="9">
        <f t="shared" si="464"/>
        <v>1.1878649613540835</v>
      </c>
      <c r="AO327" s="9">
        <f t="shared" si="465"/>
        <v>0.50508737545105298</v>
      </c>
      <c r="AP327" s="9">
        <f t="shared" si="466"/>
        <v>0.17311432208263927</v>
      </c>
      <c r="AQ327" s="9">
        <f t="shared" si="467"/>
        <v>0</v>
      </c>
      <c r="AR327" s="9">
        <f t="shared" si="468"/>
        <v>5.6355949574545164E-2</v>
      </c>
      <c r="AS327" s="9">
        <f t="shared" si="469"/>
        <v>3.2450855912548677</v>
      </c>
      <c r="AT327" s="9">
        <f t="shared" si="470"/>
        <v>1.8377937908497912</v>
      </c>
      <c r="AU327" s="9">
        <f t="shared" si="471"/>
        <v>0.81743702921289607</v>
      </c>
      <c r="AV327" s="9">
        <f t="shared" si="472"/>
        <v>1.777718544494806</v>
      </c>
      <c r="AW327" s="9">
        <f t="shared" si="473"/>
        <v>0.59515557370770189</v>
      </c>
      <c r="AX327" s="9">
        <f t="shared" si="474"/>
        <v>0</v>
      </c>
      <c r="AY327" s="9">
        <f t="shared" si="475"/>
        <v>0.37341423086100684</v>
      </c>
      <c r="AZ327" s="9">
        <f t="shared" si="476"/>
        <v>3.1430195431292107E-2</v>
      </c>
      <c r="BA327" s="9">
        <f t="shared" si="477"/>
        <v>47.763694007421009</v>
      </c>
      <c r="BB327" s="10">
        <f t="shared" si="478"/>
        <v>0</v>
      </c>
      <c r="BC327" s="9">
        <f t="shared" si="479"/>
        <v>1.7636940074210088</v>
      </c>
      <c r="BD327" s="9">
        <f t="shared" si="480"/>
        <v>10.188030581196381</v>
      </c>
      <c r="BE327" s="11">
        <f t="shared" si="481"/>
        <v>2.0717265583888165</v>
      </c>
      <c r="BF327" s="9">
        <f t="shared" si="482"/>
        <v>0.18747645010726263</v>
      </c>
      <c r="BG327" s="9">
        <f t="shared" si="483"/>
        <v>24</v>
      </c>
      <c r="BH327" s="9"/>
      <c r="BI327" s="9">
        <f t="shared" si="484"/>
        <v>6.8843368840508683</v>
      </c>
      <c r="BJ327" s="9">
        <f t="shared" si="485"/>
        <v>1.1175910890677492</v>
      </c>
      <c r="BK327" s="9">
        <f t="shared" si="486"/>
        <v>1.9279731186170324E-3</v>
      </c>
      <c r="BL327" s="9">
        <f t="shared" si="487"/>
        <v>0.16287291067918899</v>
      </c>
      <c r="BM327" s="9">
        <f t="shared" si="488"/>
        <v>0</v>
      </c>
      <c r="BN327" s="9">
        <f t="shared" si="489"/>
        <v>5.3021941979555447E-2</v>
      </c>
      <c r="BO327" s="9">
        <f t="shared" si="490"/>
        <v>3.0531069254828651</v>
      </c>
      <c r="BP327" s="9">
        <f t="shared" si="491"/>
        <v>1.7290702487397727</v>
      </c>
      <c r="BQ327" s="9">
        <f t="shared" si="492"/>
        <v>0</v>
      </c>
      <c r="BR327" s="9">
        <f t="shared" si="493"/>
        <v>1.6725490428921426</v>
      </c>
      <c r="BS327" s="9">
        <f t="shared" si="494"/>
        <v>0</v>
      </c>
      <c r="BT327" s="9">
        <f t="shared" si="495"/>
        <v>0.32745095710785743</v>
      </c>
      <c r="BU327" s="9">
        <f t="shared" si="496"/>
        <v>0.94655705249494893</v>
      </c>
      <c r="BV327" s="9">
        <f t="shared" si="497"/>
        <v>0.35132311375329039</v>
      </c>
      <c r="BW327" s="9">
        <f t="shared" si="498"/>
        <v>2.9570790859618102E-2</v>
      </c>
      <c r="BX327" s="9">
        <f t="shared" si="499"/>
        <v>44.938002668925051</v>
      </c>
      <c r="BY327" s="10">
        <f t="shared" si="500"/>
        <v>0.61420137894858928</v>
      </c>
      <c r="BZ327" s="9">
        <f t="shared" si="501"/>
        <v>0</v>
      </c>
      <c r="CA327" s="9">
        <f t="shared" si="502"/>
        <v>0</v>
      </c>
      <c r="CB327" s="11">
        <f t="shared" si="503"/>
        <v>0</v>
      </c>
      <c r="CC327" s="9">
        <f t="shared" si="504"/>
        <v>1.9540592042655662</v>
      </c>
      <c r="CD327" s="9">
        <f t="shared" si="505"/>
        <v>24.000000000000007</v>
      </c>
      <c r="CE327" s="9"/>
      <c r="CF327" s="9">
        <f t="shared" si="506"/>
        <v>7.0379763569976248</v>
      </c>
      <c r="CG327" s="9">
        <f t="shared" si="507"/>
        <v>1.1425326497127777</v>
      </c>
      <c r="CH327" s="9">
        <f t="shared" si="508"/>
        <v>0.18050900671040182</v>
      </c>
      <c r="CI327" s="9">
        <f t="shared" si="509"/>
        <v>0.16650778627803248</v>
      </c>
      <c r="CJ327" s="9">
        <f t="shared" si="510"/>
        <v>0</v>
      </c>
      <c r="CK327" s="9">
        <f t="shared" si="511"/>
        <v>5.4205245957491953E-2</v>
      </c>
      <c r="CL327" s="9">
        <f t="shared" si="512"/>
        <v>3.1212438785085088</v>
      </c>
      <c r="CM327" s="9">
        <f t="shared" si="513"/>
        <v>1.7676583431602741</v>
      </c>
      <c r="CN327" s="9">
        <f t="shared" si="514"/>
        <v>0.29012426061470897</v>
      </c>
      <c r="CO327" s="9">
        <f t="shared" si="515"/>
        <v>1.7098757393852906</v>
      </c>
      <c r="CP327" s="9">
        <f t="shared" si="516"/>
        <v>0</v>
      </c>
      <c r="CQ327" s="9">
        <f t="shared" si="517"/>
        <v>0.61060559058336306</v>
      </c>
      <c r="CR327" s="9">
        <f t="shared" si="518"/>
        <v>0.35916367980056202</v>
      </c>
      <c r="CS327" s="9">
        <f t="shared" si="519"/>
        <v>3.0230729616074942E-2</v>
      </c>
      <c r="CT327" s="9">
        <f t="shared" si="520"/>
        <v>45.94089534568073</v>
      </c>
      <c r="CU327" s="10">
        <f t="shared" si="521"/>
        <v>3.3436695811703769E-2</v>
      </c>
      <c r="CV327" s="9">
        <f t="shared" si="522"/>
        <v>0</v>
      </c>
      <c r="CW327" s="9">
        <f t="shared" si="523"/>
        <v>0</v>
      </c>
      <c r="CX327" s="11">
        <f t="shared" si="524"/>
        <v>0</v>
      </c>
      <c r="CY327" s="9">
        <f t="shared" si="525"/>
        <v>1.9530339320044505</v>
      </c>
      <c r="CZ327" s="9">
        <f t="shared" si="526"/>
        <v>1.8134862349236759E-2</v>
      </c>
      <c r="DA327" s="9">
        <f t="shared" si="527"/>
        <v>2.8831205646312731E-2</v>
      </c>
      <c r="DB327" s="9">
        <f t="shared" si="528"/>
        <v>24.000000000000004</v>
      </c>
      <c r="DD327" s="9">
        <f t="shared" si="529"/>
        <v>7.047030972859103</v>
      </c>
      <c r="DE327" s="9">
        <f t="shared" si="530"/>
        <v>1.1440025600573982</v>
      </c>
      <c r="DF327" s="9">
        <f t="shared" si="531"/>
        <v>0.19103353291650116</v>
      </c>
      <c r="DG327" s="9">
        <f t="shared" si="532"/>
        <v>0.16672200467920595</v>
      </c>
      <c r="DH327" s="9">
        <f t="shared" si="533"/>
        <v>0</v>
      </c>
      <c r="DI327" s="9">
        <f t="shared" si="534"/>
        <v>5.4274983003330994E-2</v>
      </c>
      <c r="DJ327" s="9">
        <f t="shared" si="535"/>
        <v>3.1252594737444581</v>
      </c>
      <c r="DK327" s="9">
        <f t="shared" si="536"/>
        <v>1.76993250073907</v>
      </c>
      <c r="DL327" s="9">
        <f t="shared" si="537"/>
        <v>0.30722249508256638</v>
      </c>
      <c r="DM327" s="9">
        <f t="shared" si="538"/>
        <v>1.7120755575156261</v>
      </c>
      <c r="DN327" s="9">
        <f t="shared" si="539"/>
        <v>1.9298052598192506E-2</v>
      </c>
      <c r="DO327" s="9">
        <f t="shared" si="540"/>
        <v>0</v>
      </c>
      <c r="DP327" s="9">
        <f t="shared" si="541"/>
        <v>0.61010462033040536</v>
      </c>
      <c r="DQ327" s="9">
        <f t="shared" si="542"/>
        <v>0.35962575710617217</v>
      </c>
      <c r="DR327" s="9">
        <f t="shared" si="543"/>
        <v>3.0269622563422457E-2</v>
      </c>
      <c r="DS327" s="9">
        <f t="shared" si="544"/>
        <v>46</v>
      </c>
      <c r="DT327" s="9">
        <f t="shared" si="545"/>
        <v>1.95297350842775</v>
      </c>
      <c r="IF327" s="17"/>
      <c r="IG327" s="17"/>
      <c r="IH327" s="17"/>
      <c r="II327" s="17"/>
      <c r="IJ327" s="17"/>
      <c r="IK327" s="17"/>
      <c r="IL327" s="17"/>
      <c r="IM327" s="17"/>
      <c r="IN327" s="17"/>
      <c r="IO327" s="17"/>
      <c r="IP327" s="17"/>
      <c r="IQ327" s="17"/>
      <c r="IR327" s="17"/>
      <c r="IS327" s="17"/>
      <c r="IT327" s="17"/>
      <c r="IU327" s="17"/>
      <c r="IV327" s="17"/>
    </row>
    <row r="328" spans="1:256" s="12" customFormat="1" x14ac:dyDescent="0.25">
      <c r="A328" s="16" t="s">
        <v>206</v>
      </c>
      <c r="B328" s="16" t="s">
        <v>207</v>
      </c>
      <c r="C328" s="9">
        <v>48.225000000000001</v>
      </c>
      <c r="D328" s="9">
        <v>1.538</v>
      </c>
      <c r="E328" s="9">
        <v>6.6901999999999999</v>
      </c>
      <c r="F328" s="9"/>
      <c r="G328" s="9">
        <v>13.653499999999999</v>
      </c>
      <c r="H328" s="9">
        <v>0.44740000000000002</v>
      </c>
      <c r="I328" s="9">
        <v>14.1874</v>
      </c>
      <c r="J328" s="9">
        <v>10.9678</v>
      </c>
      <c r="K328" s="9">
        <v>1.3178000000000001</v>
      </c>
      <c r="L328" s="9">
        <v>0.1552</v>
      </c>
      <c r="M328" s="9">
        <v>5.6600000000000004E-2</v>
      </c>
      <c r="N328" s="9">
        <v>0.11670000000000001</v>
      </c>
      <c r="P328" s="17"/>
      <c r="Q328" s="9">
        <f>C328/'ST1.2-NatData'!R$1</f>
        <v>0.8026263231475933</v>
      </c>
      <c r="R328" s="9">
        <f>D328/'ST1.2-NatData'!S$1</f>
        <v>1.9249302244083156E-2</v>
      </c>
      <c r="S328" s="9">
        <f>E328/'ST1.2-NatData'!T$1</f>
        <v>6.5615284275360189E-2</v>
      </c>
      <c r="T328" s="9">
        <f>F328/'ST1.2-NatData'!U$1</f>
        <v>0</v>
      </c>
      <c r="U328" s="9">
        <f>G328/'ST1.2-NatData'!V$1</f>
        <v>0.19003841549981904</v>
      </c>
      <c r="V328" s="9">
        <f>H328/'ST1.2-NatData'!W$1</f>
        <v>6.3070048070823408E-3</v>
      </c>
      <c r="W328" s="9">
        <f>I328/'ST1.2-NatData'!X$1</f>
        <v>0.3520097260817785</v>
      </c>
      <c r="X328" s="9">
        <f>J328/'ST1.2-NatData'!Y$1</f>
        <v>0.19557766721945827</v>
      </c>
      <c r="Y328" s="9">
        <f>K328/'ST1.2-NatData'!Z$1</f>
        <v>2.1262040368511918E-2</v>
      </c>
      <c r="Z328" s="9">
        <f>L328/'ST1.2-NatData'!AA$1</f>
        <v>1.6476283493991252E-3</v>
      </c>
      <c r="AA328" s="9">
        <f>M328/'ST1.2-NatData'!AB$1</f>
        <v>2.9792609748394571E-3</v>
      </c>
      <c r="AB328" s="9">
        <f>N328/'ST1.2-NatData'!AC$1</f>
        <v>3.2916819451104281E-3</v>
      </c>
      <c r="AC328" s="9">
        <f>O328/'ST1.2-NatData'!AD$1</f>
        <v>0</v>
      </c>
      <c r="AD328" s="9">
        <f t="shared" si="455"/>
        <v>2.6105750573954576</v>
      </c>
      <c r="AE328" s="9">
        <f t="shared" si="456"/>
        <v>1.7428583449863573</v>
      </c>
      <c r="AF328" s="9">
        <f t="shared" si="457"/>
        <v>1.5014613403310768</v>
      </c>
      <c r="AG328" s="9">
        <f t="shared" si="458"/>
        <v>1.6970390075505351</v>
      </c>
      <c r="AH328" s="9">
        <f t="shared" si="459"/>
        <v>9.1803215367599158</v>
      </c>
      <c r="AI328" s="9">
        <f t="shared" si="460"/>
        <v>8.6582315846596885</v>
      </c>
      <c r="AJ328" s="9">
        <f t="shared" si="461"/>
        <v>8.838924699586391</v>
      </c>
      <c r="AK328" s="9">
        <f t="shared" si="462"/>
        <v>8.8209138666383282</v>
      </c>
      <c r="AL328" s="9"/>
      <c r="AM328" s="9">
        <f t="shared" si="463"/>
        <v>7.3683677203622748</v>
      </c>
      <c r="AN328" s="9">
        <f t="shared" si="464"/>
        <v>1.2047388147474267</v>
      </c>
      <c r="AO328" s="9">
        <f t="shared" si="465"/>
        <v>0.57310653510970155</v>
      </c>
      <c r="AP328" s="9">
        <f t="shared" si="466"/>
        <v>0.17671478395895757</v>
      </c>
      <c r="AQ328" s="9">
        <f t="shared" si="467"/>
        <v>0</v>
      </c>
      <c r="AR328" s="9">
        <f t="shared" si="468"/>
        <v>5.7900332062906332E-2</v>
      </c>
      <c r="AS328" s="9">
        <f t="shared" si="469"/>
        <v>3.2315624694975096</v>
      </c>
      <c r="AT328" s="9">
        <f t="shared" si="470"/>
        <v>1.7446137586247181</v>
      </c>
      <c r="AU328" s="9">
        <f t="shared" si="471"/>
        <v>0.78389787925379295</v>
      </c>
      <c r="AV328" s="9">
        <f t="shared" si="472"/>
        <v>1.7954658704840565</v>
      </c>
      <c r="AW328" s="9">
        <f t="shared" si="473"/>
        <v>0.57936374973784943</v>
      </c>
      <c r="AX328" s="9">
        <f t="shared" si="474"/>
        <v>0</v>
      </c>
      <c r="AY328" s="9">
        <f t="shared" si="475"/>
        <v>0.39038473422101738</v>
      </c>
      <c r="AZ328" s="9">
        <f t="shared" si="476"/>
        <v>3.0251516041129963E-2</v>
      </c>
      <c r="BA328" s="9">
        <f t="shared" si="477"/>
        <v>47.874267573127739</v>
      </c>
      <c r="BB328" s="10">
        <f t="shared" si="478"/>
        <v>0</v>
      </c>
      <c r="BC328" s="9">
        <f t="shared" si="479"/>
        <v>1.8742675731277387</v>
      </c>
      <c r="BD328" s="9">
        <f t="shared" si="480"/>
        <v>10.60617301585272</v>
      </c>
      <c r="BE328" s="11">
        <f t="shared" si="481"/>
        <v>2.0228759214058103</v>
      </c>
      <c r="BF328" s="9">
        <f t="shared" si="482"/>
        <v>6.8163154528453229E-2</v>
      </c>
      <c r="BG328" s="9">
        <f t="shared" si="483"/>
        <v>24</v>
      </c>
      <c r="BH328" s="9"/>
      <c r="BI328" s="9">
        <f t="shared" si="484"/>
        <v>6.9493245817557661</v>
      </c>
      <c r="BJ328" s="9">
        <f t="shared" si="485"/>
        <v>1.1362246534986955</v>
      </c>
      <c r="BK328" s="9">
        <f t="shared" si="486"/>
        <v>8.5549235254461564E-2</v>
      </c>
      <c r="BL328" s="9">
        <f t="shared" si="487"/>
        <v>0.1666649166723814</v>
      </c>
      <c r="BM328" s="9">
        <f t="shared" si="488"/>
        <v>0</v>
      </c>
      <c r="BN328" s="9">
        <f t="shared" si="489"/>
        <v>5.4607508225280807E-2</v>
      </c>
      <c r="BO328" s="9">
        <f t="shared" si="490"/>
        <v>3.0477817284686597</v>
      </c>
      <c r="BP328" s="9">
        <f t="shared" si="491"/>
        <v>1.6453966113792144</v>
      </c>
      <c r="BQ328" s="9">
        <f t="shared" si="492"/>
        <v>0</v>
      </c>
      <c r="BR328" s="9">
        <f t="shared" si="493"/>
        <v>1.6933567355735755</v>
      </c>
      <c r="BS328" s="9">
        <f t="shared" si="494"/>
        <v>0</v>
      </c>
      <c r="BT328" s="9">
        <f t="shared" si="495"/>
        <v>0.30664326442642453</v>
      </c>
      <c r="BU328" s="9">
        <f t="shared" si="496"/>
        <v>0.90992882985140977</v>
      </c>
      <c r="BV328" s="9">
        <f t="shared" si="497"/>
        <v>0.36818333894591843</v>
      </c>
      <c r="BW328" s="9">
        <f t="shared" si="498"/>
        <v>2.8531095629096431E-2</v>
      </c>
      <c r="BX328" s="9">
        <f t="shared" si="499"/>
        <v>45.151631556077149</v>
      </c>
      <c r="BY328" s="10">
        <f t="shared" si="500"/>
        <v>0.51560118579053504</v>
      </c>
      <c r="BZ328" s="9">
        <f t="shared" si="501"/>
        <v>0</v>
      </c>
      <c r="CA328" s="9">
        <f t="shared" si="502"/>
        <v>0</v>
      </c>
      <c r="CB328" s="11">
        <f t="shared" si="503"/>
        <v>0</v>
      </c>
      <c r="CC328" s="9">
        <f t="shared" si="504"/>
        <v>1.9457047239448919</v>
      </c>
      <c r="CD328" s="9">
        <f t="shared" si="505"/>
        <v>24</v>
      </c>
      <c r="CE328" s="9"/>
      <c r="CF328" s="9">
        <f t="shared" si="506"/>
        <v>7.0943536322074712</v>
      </c>
      <c r="CG328" s="9">
        <f t="shared" si="507"/>
        <v>1.1599371137037273</v>
      </c>
      <c r="CH328" s="9">
        <f t="shared" si="508"/>
        <v>0.25429074591119871</v>
      </c>
      <c r="CI328" s="9">
        <f t="shared" si="509"/>
        <v>0.17014313305503034</v>
      </c>
      <c r="CJ328" s="9">
        <f t="shared" si="510"/>
        <v>0</v>
      </c>
      <c r="CK328" s="9">
        <f t="shared" si="511"/>
        <v>5.5747140569730201E-2</v>
      </c>
      <c r="CL328" s="9">
        <f t="shared" si="512"/>
        <v>3.1113874623588718</v>
      </c>
      <c r="CM328" s="9">
        <f t="shared" si="513"/>
        <v>1.6797352446316118</v>
      </c>
      <c r="CN328" s="9">
        <f t="shared" si="514"/>
        <v>0.27130372652644308</v>
      </c>
      <c r="CO328" s="9">
        <f t="shared" si="515"/>
        <v>1.7286962734735574</v>
      </c>
      <c r="CP328" s="9">
        <f t="shared" si="516"/>
        <v>4.4408920985006262E-16</v>
      </c>
      <c r="CQ328" s="9">
        <f t="shared" si="517"/>
        <v>0.59500632661982877</v>
      </c>
      <c r="CR328" s="9">
        <f t="shared" si="518"/>
        <v>0.37586714755368583</v>
      </c>
      <c r="CS328" s="9">
        <f t="shared" si="519"/>
        <v>2.912652582648537E-2</v>
      </c>
      <c r="CT328" s="9">
        <f t="shared" si="520"/>
        <v>46.093924317608902</v>
      </c>
      <c r="CU328" s="10">
        <f t="shared" si="521"/>
        <v>0</v>
      </c>
      <c r="CV328" s="9">
        <f t="shared" si="522"/>
        <v>9.3924317608902186E-2</v>
      </c>
      <c r="CW328" s="9">
        <f t="shared" si="523"/>
        <v>0.55203119821781887</v>
      </c>
      <c r="CX328" s="11">
        <f t="shared" si="524"/>
        <v>8.7307338038625643E-2</v>
      </c>
      <c r="CY328" s="9">
        <f t="shared" si="525"/>
        <v>1.8506472901262565</v>
      </c>
      <c r="CZ328" s="9">
        <f t="shared" si="526"/>
        <v>2.6333463417022307E-2</v>
      </c>
      <c r="DA328" s="9">
        <f t="shared" si="527"/>
        <v>2.9094928847819137E-2</v>
      </c>
      <c r="DB328" s="9">
        <f t="shared" si="528"/>
        <v>23.999999999999996</v>
      </c>
      <c r="DD328" s="9">
        <f t="shared" si="529"/>
        <v>7.0798976635815425</v>
      </c>
      <c r="DE328" s="9">
        <f t="shared" si="530"/>
        <v>1.1575735418558808</v>
      </c>
      <c r="DF328" s="9">
        <f t="shared" si="531"/>
        <v>0.23747120543742284</v>
      </c>
      <c r="DG328" s="9">
        <f t="shared" si="532"/>
        <v>0.1697964370879454</v>
      </c>
      <c r="DH328" s="9">
        <f t="shared" si="533"/>
        <v>0</v>
      </c>
      <c r="DI328" s="9">
        <f t="shared" si="534"/>
        <v>5.5633546159747214E-2</v>
      </c>
      <c r="DJ328" s="9">
        <f t="shared" si="535"/>
        <v>3.1050474739863194</v>
      </c>
      <c r="DK328" s="9">
        <f t="shared" si="536"/>
        <v>1.6763124944763301</v>
      </c>
      <c r="DL328" s="9">
        <f t="shared" si="537"/>
        <v>0.24426115714776486</v>
      </c>
      <c r="DM328" s="9">
        <f t="shared" si="538"/>
        <v>1.7251737567808958</v>
      </c>
      <c r="DN328" s="9">
        <f t="shared" si="539"/>
        <v>0</v>
      </c>
      <c r="DO328" s="9">
        <f t="shared" si="540"/>
        <v>3.0565086071339342E-2</v>
      </c>
      <c r="DP328" s="9">
        <f t="shared" si="541"/>
        <v>0.62639665712351578</v>
      </c>
      <c r="DQ328" s="9">
        <f t="shared" si="542"/>
        <v>0.37510125343926132</v>
      </c>
      <c r="DR328" s="9">
        <f t="shared" si="543"/>
        <v>2.9067175508562332E-2</v>
      </c>
      <c r="DS328" s="9">
        <f t="shared" si="544"/>
        <v>46</v>
      </c>
      <c r="DT328" s="9">
        <f t="shared" si="545"/>
        <v>1.9446845526405165</v>
      </c>
      <c r="IF328" s="17"/>
      <c r="IG328" s="17"/>
      <c r="IH328" s="17"/>
      <c r="II328" s="17"/>
      <c r="IJ328" s="17"/>
      <c r="IK328" s="17"/>
      <c r="IL328" s="17"/>
      <c r="IM328" s="17"/>
      <c r="IN328" s="17"/>
      <c r="IO328" s="17"/>
      <c r="IP328" s="17"/>
      <c r="IQ328" s="17"/>
      <c r="IR328" s="17"/>
      <c r="IS328" s="17"/>
      <c r="IT328" s="17"/>
      <c r="IU328" s="17"/>
      <c r="IV328" s="17"/>
    </row>
    <row r="329" spans="1:256" s="12" customFormat="1" x14ac:dyDescent="0.25">
      <c r="A329" s="16" t="s">
        <v>206</v>
      </c>
      <c r="B329" s="16" t="s">
        <v>207</v>
      </c>
      <c r="C329" s="9">
        <v>47.654899999999998</v>
      </c>
      <c r="D329" s="9">
        <v>1.5097</v>
      </c>
      <c r="E329" s="9">
        <v>6.8307000000000002</v>
      </c>
      <c r="F329" s="9"/>
      <c r="G329" s="9">
        <v>14.2248</v>
      </c>
      <c r="H329" s="9">
        <v>0.42010000000000003</v>
      </c>
      <c r="I329" s="9">
        <v>14.203200000000001</v>
      </c>
      <c r="J329" s="9">
        <v>10.9054</v>
      </c>
      <c r="K329" s="9">
        <v>1.3275999999999999</v>
      </c>
      <c r="L329" s="9">
        <v>0.16540000000000002</v>
      </c>
      <c r="M329" s="9">
        <v>4.6800000000000001E-2</v>
      </c>
      <c r="N329" s="9">
        <v>0.11950000000000001</v>
      </c>
      <c r="P329" s="17"/>
      <c r="Q329" s="9">
        <f>C329/'ST1.2-NatData'!R$1</f>
        <v>0.79313794021702944</v>
      </c>
      <c r="R329" s="9">
        <f>D329/'ST1.2-NatData'!S$1</f>
        <v>1.8895105070151064E-2</v>
      </c>
      <c r="S329" s="9">
        <f>E329/'ST1.2-NatData'!T$1</f>
        <v>6.6993262129637812E-2</v>
      </c>
      <c r="T329" s="9">
        <f>F329/'ST1.2-NatData'!U$1</f>
        <v>0</v>
      </c>
      <c r="U329" s="9">
        <f>G329/'ST1.2-NatData'!V$1</f>
        <v>0.19799014558917685</v>
      </c>
      <c r="V329" s="9">
        <f>H329/'ST1.2-NatData'!W$1</f>
        <v>5.9221562795156273E-3</v>
      </c>
      <c r="W329" s="9">
        <f>I329/'ST1.2-NatData'!X$1</f>
        <v>0.35240174672489083</v>
      </c>
      <c r="X329" s="9">
        <f>J329/'ST1.2-NatData'!Y$1</f>
        <v>0.19446495122951551</v>
      </c>
      <c r="Y329" s="9">
        <f>K329/'ST1.2-NatData'!Z$1</f>
        <v>2.1420158440762192E-2</v>
      </c>
      <c r="Z329" s="9">
        <f>L329/'ST1.2-NatData'!AA$1</f>
        <v>1.7559132022591196E-3</v>
      </c>
      <c r="AA329" s="9">
        <f>M329/'ST1.2-NatData'!AB$1</f>
        <v>2.4634172018107169E-3</v>
      </c>
      <c r="AB329" s="9">
        <f>N329/'ST1.2-NatData'!AC$1</f>
        <v>3.3706597467069079E-3</v>
      </c>
      <c r="AC329" s="9">
        <f>O329/'ST1.2-NatData'!AD$1</f>
        <v>0</v>
      </c>
      <c r="AD329" s="9">
        <f t="shared" si="455"/>
        <v>2.6019179869036528</v>
      </c>
      <c r="AE329" s="9">
        <f t="shared" si="456"/>
        <v>1.7431507126555976</v>
      </c>
      <c r="AF329" s="9">
        <f t="shared" si="457"/>
        <v>1.5023336181400393</v>
      </c>
      <c r="AG329" s="9">
        <f t="shared" si="458"/>
        <v>1.6967985693695549</v>
      </c>
      <c r="AH329" s="9">
        <f t="shared" si="459"/>
        <v>9.1787817793590829</v>
      </c>
      <c r="AI329" s="9">
        <f t="shared" si="460"/>
        <v>8.6532044833654336</v>
      </c>
      <c r="AJ329" s="9">
        <f t="shared" si="461"/>
        <v>8.8401771847163015</v>
      </c>
      <c r="AK329" s="9">
        <f t="shared" si="462"/>
        <v>8.8495542927366611</v>
      </c>
      <c r="AL329" s="9"/>
      <c r="AM329" s="9">
        <f t="shared" si="463"/>
        <v>7.2800400741824633</v>
      </c>
      <c r="AN329" s="9">
        <f t="shared" si="464"/>
        <v>1.2298330675506928</v>
      </c>
      <c r="AO329" s="9">
        <f t="shared" si="465"/>
        <v>0.50987314173315568</v>
      </c>
      <c r="AP329" s="9">
        <f t="shared" si="466"/>
        <v>0.17343404613697802</v>
      </c>
      <c r="AQ329" s="9">
        <f t="shared" si="467"/>
        <v>0</v>
      </c>
      <c r="AR329" s="9">
        <f t="shared" si="468"/>
        <v>5.4358180152935018E-2</v>
      </c>
      <c r="AS329" s="9">
        <f t="shared" si="469"/>
        <v>3.2346187318527422</v>
      </c>
      <c r="AT329" s="9">
        <f t="shared" si="470"/>
        <v>1.8173083408265887</v>
      </c>
      <c r="AU329" s="9">
        <f t="shared" si="471"/>
        <v>0.78959244070239976</v>
      </c>
      <c r="AV329" s="9">
        <f t="shared" si="472"/>
        <v>1.7849513510694297</v>
      </c>
      <c r="AW329" s="9">
        <f t="shared" si="473"/>
        <v>0.57454379177182968</v>
      </c>
      <c r="AX329" s="9">
        <f t="shared" si="474"/>
        <v>0</v>
      </c>
      <c r="AY329" s="9">
        <f t="shared" si="475"/>
        <v>0.39322192001410533</v>
      </c>
      <c r="AZ329" s="9">
        <f t="shared" si="476"/>
        <v>3.2234288214064134E-2</v>
      </c>
      <c r="BA329" s="9">
        <f t="shared" si="477"/>
        <v>47.711325099961407</v>
      </c>
      <c r="BB329" s="10">
        <f t="shared" si="478"/>
        <v>0</v>
      </c>
      <c r="BC329" s="9">
        <f t="shared" si="479"/>
        <v>1.7113250999614067</v>
      </c>
      <c r="BD329" s="9">
        <f t="shared" si="480"/>
        <v>9.8672961744189713</v>
      </c>
      <c r="BE329" s="11">
        <f t="shared" si="481"/>
        <v>1.997481890718944</v>
      </c>
      <c r="BF329" s="9">
        <f t="shared" si="482"/>
        <v>0.2351251808441609</v>
      </c>
      <c r="BG329" s="9">
        <f t="shared" si="483"/>
        <v>23.999999999999993</v>
      </c>
      <c r="BH329" s="9"/>
      <c r="BI329" s="9">
        <f t="shared" si="484"/>
        <v>6.8631847802132242</v>
      </c>
      <c r="BJ329" s="9">
        <f t="shared" si="485"/>
        <v>1.1594127924309152</v>
      </c>
      <c r="BK329" s="9">
        <f t="shared" si="486"/>
        <v>2.2597572644139419E-2</v>
      </c>
      <c r="BL329" s="9">
        <f t="shared" si="487"/>
        <v>0.16350320790669212</v>
      </c>
      <c r="BM329" s="9">
        <f t="shared" si="488"/>
        <v>0</v>
      </c>
      <c r="BN329" s="9">
        <f t="shared" si="489"/>
        <v>5.1245629269095379E-2</v>
      </c>
      <c r="BO329" s="9">
        <f t="shared" si="490"/>
        <v>3.0494043747056354</v>
      </c>
      <c r="BP329" s="9">
        <f t="shared" si="491"/>
        <v>1.7132492154744401</v>
      </c>
      <c r="BQ329" s="9">
        <f t="shared" si="492"/>
        <v>0</v>
      </c>
      <c r="BR329" s="9">
        <f t="shared" si="493"/>
        <v>1.682744987836684</v>
      </c>
      <c r="BS329" s="9">
        <f t="shared" si="494"/>
        <v>0</v>
      </c>
      <c r="BT329" s="9">
        <f t="shared" si="495"/>
        <v>0.31725501216331597</v>
      </c>
      <c r="BU329" s="9">
        <f t="shared" si="496"/>
        <v>0.91616043806693492</v>
      </c>
      <c r="BV329" s="9">
        <f t="shared" si="497"/>
        <v>0.37070602210800269</v>
      </c>
      <c r="BW329" s="9">
        <f t="shared" si="498"/>
        <v>3.0388551988378337E-2</v>
      </c>
      <c r="BX329" s="9">
        <f t="shared" si="499"/>
        <v>44.979373318440508</v>
      </c>
      <c r="BY329" s="10">
        <f t="shared" si="500"/>
        <v>0.59572575451426979</v>
      </c>
      <c r="BZ329" s="9">
        <f t="shared" si="501"/>
        <v>0</v>
      </c>
      <c r="CA329" s="9">
        <f t="shared" si="502"/>
        <v>0</v>
      </c>
      <c r="CB329" s="11">
        <f t="shared" si="503"/>
        <v>0</v>
      </c>
      <c r="CC329" s="9">
        <f t="shared" si="504"/>
        <v>1.9495165391927884</v>
      </c>
      <c r="CD329" s="9">
        <f t="shared" si="505"/>
        <v>23.999999999999989</v>
      </c>
      <c r="CE329" s="9"/>
      <c r="CF329" s="9">
        <f t="shared" si="506"/>
        <v>7.0114799234394658</v>
      </c>
      <c r="CG329" s="9">
        <f t="shared" si="507"/>
        <v>1.1844646148162856</v>
      </c>
      <c r="CH329" s="9">
        <f t="shared" si="508"/>
        <v>0.19594453825575187</v>
      </c>
      <c r="CI329" s="9">
        <f t="shared" si="509"/>
        <v>0.16703607674396675</v>
      </c>
      <c r="CJ329" s="9">
        <f t="shared" si="510"/>
        <v>0</v>
      </c>
      <c r="CK329" s="9">
        <f t="shared" si="511"/>
        <v>5.2352910826498428E-2</v>
      </c>
      <c r="CL329" s="9">
        <f t="shared" si="512"/>
        <v>3.1152938812515525</v>
      </c>
      <c r="CM329" s="9">
        <f t="shared" si="513"/>
        <v>1.7502679678361002</v>
      </c>
      <c r="CN329" s="9">
        <f t="shared" si="514"/>
        <v>0.28089537491386984</v>
      </c>
      <c r="CO329" s="9">
        <f t="shared" si="515"/>
        <v>1.7191046250861313</v>
      </c>
      <c r="CP329" s="9">
        <f t="shared" si="516"/>
        <v>8.8817841970012523E-16</v>
      </c>
      <c r="CQ329" s="9">
        <f t="shared" si="517"/>
        <v>0.59023884046002506</v>
      </c>
      <c r="CR329" s="9">
        <f t="shared" si="518"/>
        <v>0.3787159918820685</v>
      </c>
      <c r="CS329" s="9">
        <f t="shared" si="519"/>
        <v>3.1045167657906419E-2</v>
      </c>
      <c r="CT329" s="9">
        <f t="shared" si="520"/>
        <v>45.951257774723132</v>
      </c>
      <c r="CU329" s="10">
        <f t="shared" si="521"/>
        <v>2.7848435881009315E-2</v>
      </c>
      <c r="CV329" s="9">
        <f t="shared" si="522"/>
        <v>0</v>
      </c>
      <c r="CW329" s="9">
        <f t="shared" si="523"/>
        <v>0</v>
      </c>
      <c r="CX329" s="11">
        <f t="shared" si="524"/>
        <v>0</v>
      </c>
      <c r="CY329" s="9">
        <f t="shared" si="525"/>
        <v>1.9484257260658353</v>
      </c>
      <c r="CZ329" s="9">
        <f t="shared" si="526"/>
        <v>2.1777044543884773E-2</v>
      </c>
      <c r="DA329" s="9">
        <f t="shared" si="527"/>
        <v>2.9797229390280035E-2</v>
      </c>
      <c r="DB329" s="9">
        <f t="shared" si="528"/>
        <v>23.999999999999993</v>
      </c>
      <c r="DD329" s="9">
        <f t="shared" si="529"/>
        <v>7.0189172635799268</v>
      </c>
      <c r="DE329" s="9">
        <f t="shared" si="530"/>
        <v>1.1857210209275373</v>
      </c>
      <c r="DF329" s="9">
        <f t="shared" si="531"/>
        <v>0.20463828450746391</v>
      </c>
      <c r="DG329" s="9">
        <f t="shared" si="532"/>
        <v>0.16721325818526561</v>
      </c>
      <c r="DH329" s="9">
        <f t="shared" si="533"/>
        <v>0</v>
      </c>
      <c r="DI329" s="9">
        <f t="shared" si="534"/>
        <v>5.2408443525644895E-2</v>
      </c>
      <c r="DJ329" s="9">
        <f t="shared" si="535"/>
        <v>3.1185983904971555</v>
      </c>
      <c r="DK329" s="9">
        <f t="shared" si="536"/>
        <v>1.7521245428182566</v>
      </c>
      <c r="DL329" s="9">
        <f t="shared" si="537"/>
        <v>0.29498291953378608</v>
      </c>
      <c r="DM329" s="9">
        <f t="shared" si="538"/>
        <v>1.7209281439399844</v>
      </c>
      <c r="DN329" s="9">
        <f t="shared" si="539"/>
        <v>1.5911063473770248E-2</v>
      </c>
      <c r="DO329" s="9">
        <f t="shared" si="540"/>
        <v>0</v>
      </c>
      <c r="DP329" s="9">
        <f t="shared" si="541"/>
        <v>0.5898041914054567</v>
      </c>
      <c r="DQ329" s="9">
        <f t="shared" si="542"/>
        <v>0.37911771016109297</v>
      </c>
      <c r="DR329" s="9">
        <f t="shared" si="543"/>
        <v>3.1078098433450337E-2</v>
      </c>
      <c r="DS329" s="9">
        <f t="shared" si="544"/>
        <v>46.000000000000014</v>
      </c>
      <c r="DT329" s="9">
        <f t="shared" si="545"/>
        <v>1.9483710192960899</v>
      </c>
      <c r="IF329" s="17"/>
      <c r="IG329" s="17"/>
      <c r="IH329" s="17"/>
      <c r="II329" s="17"/>
      <c r="IJ329" s="17"/>
      <c r="IK329" s="17"/>
      <c r="IL329" s="17"/>
      <c r="IM329" s="17"/>
      <c r="IN329" s="17"/>
      <c r="IO329" s="17"/>
      <c r="IP329" s="17"/>
      <c r="IQ329" s="17"/>
      <c r="IR329" s="17"/>
      <c r="IS329" s="17"/>
      <c r="IT329" s="17"/>
      <c r="IU329" s="17"/>
      <c r="IV329" s="17"/>
    </row>
    <row r="330" spans="1:256" s="12" customFormat="1" x14ac:dyDescent="0.25">
      <c r="A330" s="16" t="s">
        <v>206</v>
      </c>
      <c r="B330" s="16" t="s">
        <v>207</v>
      </c>
      <c r="C330" s="9">
        <v>47.917999999999999</v>
      </c>
      <c r="D330" s="9">
        <v>1.5184</v>
      </c>
      <c r="E330" s="9">
        <v>6.6562999999999999</v>
      </c>
      <c r="F330" s="9"/>
      <c r="G330" s="9">
        <v>14.3773</v>
      </c>
      <c r="H330" s="9">
        <v>0.44160000000000005</v>
      </c>
      <c r="I330" s="9">
        <v>14.054500000000001</v>
      </c>
      <c r="J330" s="9">
        <v>10.939399999999999</v>
      </c>
      <c r="K330" s="9">
        <v>1.2259</v>
      </c>
      <c r="L330" s="9">
        <v>0.1646</v>
      </c>
      <c r="M330" s="9">
        <v>5.11E-2</v>
      </c>
      <c r="N330" s="9">
        <v>0.11040000000000001</v>
      </c>
      <c r="P330" s="17"/>
      <c r="Q330" s="9">
        <f>C330/'ST1.2-NatData'!R$1</f>
        <v>0.79751680979961381</v>
      </c>
      <c r="R330" s="9">
        <f>D330/'ST1.2-NatData'!S$1</f>
        <v>1.9003992540582486E-2</v>
      </c>
      <c r="S330" s="9">
        <f>E330/'ST1.2-NatData'!T$1</f>
        <v>6.5282804209452636E-2</v>
      </c>
      <c r="T330" s="9">
        <f>F330/'ST1.2-NatData'!U$1</f>
        <v>0</v>
      </c>
      <c r="U330" s="9">
        <f>G330/'ST1.2-NatData'!V$1</f>
        <v>0.20011274114077332</v>
      </c>
      <c r="V330" s="9">
        <f>H330/'ST1.2-NatData'!W$1</f>
        <v>6.2252421162439916E-3</v>
      </c>
      <c r="W330" s="9">
        <f>I330/'ST1.2-NatData'!X$1</f>
        <v>0.34871228662167525</v>
      </c>
      <c r="X330" s="9">
        <f>J330/'ST1.2-NatData'!Y$1</f>
        <v>0.19507123878813815</v>
      </c>
      <c r="Y330" s="9">
        <f>K330/'ST1.2-NatData'!Z$1</f>
        <v>1.9779280078736347E-2</v>
      </c>
      <c r="Z330" s="9">
        <f>L330/'ST1.2-NatData'!AA$1</f>
        <v>1.7474202726230413E-3</v>
      </c>
      <c r="AA330" s="9">
        <f>M330/'ST1.2-NatData'!AB$1</f>
        <v>2.6897568165070006E-3</v>
      </c>
      <c r="AB330" s="9">
        <f>N330/'ST1.2-NatData'!AC$1</f>
        <v>3.1139818915183483E-3</v>
      </c>
      <c r="AC330" s="9">
        <f>O330/'ST1.2-NatData'!AD$1</f>
        <v>0</v>
      </c>
      <c r="AD330" s="9">
        <f t="shared" si="455"/>
        <v>2.6034400956809534</v>
      </c>
      <c r="AE330" s="9">
        <f t="shared" si="456"/>
        <v>1.7402613201286514</v>
      </c>
      <c r="AF330" s="9">
        <f t="shared" si="457"/>
        <v>1.5021366806377943</v>
      </c>
      <c r="AG330" s="9">
        <f t="shared" si="458"/>
        <v>1.6972079194259324</v>
      </c>
      <c r="AH330" s="9">
        <f t="shared" si="459"/>
        <v>9.1940215040906477</v>
      </c>
      <c r="AI330" s="9">
        <f t="shared" si="460"/>
        <v>8.6543389610060739</v>
      </c>
      <c r="AJ330" s="9">
        <f t="shared" si="461"/>
        <v>8.838045019889865</v>
      </c>
      <c r="AK330" s="9">
        <f t="shared" si="462"/>
        <v>8.8443229817412536</v>
      </c>
      <c r="AL330" s="9"/>
      <c r="AM330" s="9">
        <f t="shared" si="463"/>
        <v>7.3323866991714199</v>
      </c>
      <c r="AN330" s="9">
        <f t="shared" si="464"/>
        <v>1.2004230114980941</v>
      </c>
      <c r="AO330" s="9">
        <f t="shared" si="465"/>
        <v>0.53280971066951466</v>
      </c>
      <c r="AP330" s="9">
        <f t="shared" si="466"/>
        <v>0.17472311608169364</v>
      </c>
      <c r="AQ330" s="9">
        <f t="shared" si="467"/>
        <v>0</v>
      </c>
      <c r="AR330" s="9">
        <f t="shared" si="468"/>
        <v>5.7235009884918031E-2</v>
      </c>
      <c r="AS330" s="9">
        <f t="shared" si="469"/>
        <v>3.2060682619403038</v>
      </c>
      <c r="AT330" s="9">
        <f t="shared" si="470"/>
        <v>1.8398408452907951</v>
      </c>
      <c r="AU330" s="9">
        <f t="shared" si="471"/>
        <v>0.81067694386722522</v>
      </c>
      <c r="AV330" s="9">
        <f t="shared" si="472"/>
        <v>1.7934891642477437</v>
      </c>
      <c r="AW330" s="9">
        <f t="shared" si="473"/>
        <v>0.60416610811496874</v>
      </c>
      <c r="AX330" s="9">
        <f t="shared" si="474"/>
        <v>0</v>
      </c>
      <c r="AY330" s="9">
        <f t="shared" si="475"/>
        <v>0.36370225275866747</v>
      </c>
      <c r="AZ330" s="9">
        <f t="shared" si="476"/>
        <v>3.213163912636037E-2</v>
      </c>
      <c r="BA330" s="9">
        <f t="shared" si="477"/>
        <v>47.818808750119288</v>
      </c>
      <c r="BB330" s="10">
        <f t="shared" si="478"/>
        <v>0</v>
      </c>
      <c r="BC330" s="9">
        <f t="shared" si="479"/>
        <v>1.8188087501192882</v>
      </c>
      <c r="BD330" s="9">
        <f t="shared" si="480"/>
        <v>10.409662962220093</v>
      </c>
      <c r="BE330" s="11">
        <f t="shared" si="481"/>
        <v>2.0615432119155108</v>
      </c>
      <c r="BF330" s="9">
        <f t="shared" si="482"/>
        <v>0.12783155139500343</v>
      </c>
      <c r="BG330" s="9">
        <f t="shared" si="483"/>
        <v>24</v>
      </c>
      <c r="BH330" s="9"/>
      <c r="BI330" s="9">
        <f t="shared" si="484"/>
        <v>6.9019807991060684</v>
      </c>
      <c r="BJ330" s="9">
        <f t="shared" si="485"/>
        <v>1.1299590319071946</v>
      </c>
      <c r="BK330" s="9">
        <f t="shared" si="486"/>
        <v>3.1939831013263031E-2</v>
      </c>
      <c r="BL330" s="9">
        <f t="shared" si="487"/>
        <v>0.1644669930586318</v>
      </c>
      <c r="BM330" s="9">
        <f t="shared" si="488"/>
        <v>0</v>
      </c>
      <c r="BN330" s="9">
        <f t="shared" si="489"/>
        <v>5.3875355388306276E-2</v>
      </c>
      <c r="BO330" s="9">
        <f t="shared" si="490"/>
        <v>3.0178743282914811</v>
      </c>
      <c r="BP330" s="9">
        <f t="shared" si="491"/>
        <v>1.7318434922483177</v>
      </c>
      <c r="BQ330" s="9">
        <f t="shared" si="492"/>
        <v>0</v>
      </c>
      <c r="BR330" s="9">
        <f t="shared" si="493"/>
        <v>1.6882126220159033</v>
      </c>
      <c r="BS330" s="9">
        <f t="shared" si="494"/>
        <v>0</v>
      </c>
      <c r="BT330" s="9">
        <f t="shared" si="495"/>
        <v>0.31178737798409673</v>
      </c>
      <c r="BU330" s="9">
        <f t="shared" si="496"/>
        <v>0.93918865487875136</v>
      </c>
      <c r="BV330" s="9">
        <f t="shared" si="497"/>
        <v>0.34235318841211848</v>
      </c>
      <c r="BW330" s="9">
        <f t="shared" si="498"/>
        <v>3.0245534693226883E-2</v>
      </c>
      <c r="BX330" s="9">
        <f t="shared" si="499"/>
        <v>45.011878583373743</v>
      </c>
      <c r="BY330" s="10">
        <f t="shared" si="500"/>
        <v>0.57056045829144497</v>
      </c>
      <c r="BZ330" s="9">
        <f t="shared" si="501"/>
        <v>0</v>
      </c>
      <c r="CA330" s="9">
        <f t="shared" si="502"/>
        <v>0</v>
      </c>
      <c r="CB330" s="11">
        <f t="shared" si="503"/>
        <v>0</v>
      </c>
      <c r="CC330" s="9">
        <f t="shared" si="504"/>
        <v>1.9497724779796373</v>
      </c>
      <c r="CD330" s="9">
        <f t="shared" si="505"/>
        <v>24</v>
      </c>
      <c r="CE330" s="9"/>
      <c r="CF330" s="9">
        <f t="shared" si="506"/>
        <v>7.0484894691279294</v>
      </c>
      <c r="CG330" s="9">
        <f t="shared" si="507"/>
        <v>1.1539447252555959</v>
      </c>
      <c r="CH330" s="9">
        <f t="shared" si="508"/>
        <v>0.20243419438352461</v>
      </c>
      <c r="CI330" s="9">
        <f t="shared" si="509"/>
        <v>0.16795814163131917</v>
      </c>
      <c r="CJ330" s="9">
        <f t="shared" si="510"/>
        <v>0</v>
      </c>
      <c r="CK330" s="9">
        <f t="shared" si="511"/>
        <v>5.5018970083078857E-2</v>
      </c>
      <c r="CL330" s="9">
        <f t="shared" si="512"/>
        <v>3.0819348881511042</v>
      </c>
      <c r="CM330" s="9">
        <f t="shared" si="513"/>
        <v>1.7686054152557213</v>
      </c>
      <c r="CN330" s="9">
        <f t="shared" si="514"/>
        <v>0.27595160950474806</v>
      </c>
      <c r="CO330" s="9">
        <f t="shared" si="515"/>
        <v>1.724048390495251</v>
      </c>
      <c r="CP330" s="9">
        <f t="shared" si="516"/>
        <v>0</v>
      </c>
      <c r="CQ330" s="9">
        <f t="shared" si="517"/>
        <v>0.6194921063300135</v>
      </c>
      <c r="CR330" s="9">
        <f t="shared" si="518"/>
        <v>0.34962033559376515</v>
      </c>
      <c r="CS330" s="9">
        <f t="shared" si="519"/>
        <v>3.088755807622132E-2</v>
      </c>
      <c r="CT330" s="9">
        <f t="shared" si="520"/>
        <v>45.967347840444077</v>
      </c>
      <c r="CU330" s="10">
        <f t="shared" si="521"/>
        <v>1.8462094073822381E-2</v>
      </c>
      <c r="CV330" s="9">
        <f t="shared" si="522"/>
        <v>0</v>
      </c>
      <c r="CW330" s="9">
        <f t="shared" si="523"/>
        <v>0</v>
      </c>
      <c r="CX330" s="11">
        <f t="shared" si="524"/>
        <v>0</v>
      </c>
      <c r="CY330" s="9">
        <f t="shared" si="525"/>
        <v>1.9487062960147945</v>
      </c>
      <c r="CZ330" s="9">
        <f t="shared" si="526"/>
        <v>2.3772191836844515E-2</v>
      </c>
      <c r="DA330" s="9">
        <f t="shared" si="527"/>
        <v>2.752151214836096E-2</v>
      </c>
      <c r="DB330" s="9">
        <f t="shared" si="528"/>
        <v>24</v>
      </c>
      <c r="DD330" s="9">
        <f t="shared" si="529"/>
        <v>7.0534962492356925</v>
      </c>
      <c r="DE330" s="9">
        <f t="shared" si="530"/>
        <v>1.1547644111643531</v>
      </c>
      <c r="DF330" s="9">
        <f t="shared" si="531"/>
        <v>0.20826066040004498</v>
      </c>
      <c r="DG330" s="9">
        <f t="shared" si="532"/>
        <v>0.16807744797151303</v>
      </c>
      <c r="DH330" s="9">
        <f t="shared" si="533"/>
        <v>0</v>
      </c>
      <c r="DI330" s="9">
        <f t="shared" si="534"/>
        <v>5.5058051915600294E-2</v>
      </c>
      <c r="DJ330" s="9">
        <f t="shared" si="535"/>
        <v>3.0841240905836256</v>
      </c>
      <c r="DK330" s="9">
        <f t="shared" si="536"/>
        <v>1.7698617154105798</v>
      </c>
      <c r="DL330" s="9">
        <f t="shared" si="537"/>
        <v>0.28538196628136347</v>
      </c>
      <c r="DM330" s="9">
        <f t="shared" si="538"/>
        <v>1.7252730402906662</v>
      </c>
      <c r="DN330" s="9">
        <f t="shared" si="539"/>
        <v>1.065500657202989E-2</v>
      </c>
      <c r="DO330" s="9">
        <f t="shared" si="540"/>
        <v>0</v>
      </c>
      <c r="DP330" s="9">
        <f t="shared" si="541"/>
        <v>0.61922181872282922</v>
      </c>
      <c r="DQ330" s="9">
        <f t="shared" si="542"/>
        <v>0.34986868272532967</v>
      </c>
      <c r="DR330" s="9">
        <f t="shared" si="543"/>
        <v>3.0909498551841059E-2</v>
      </c>
      <c r="DS330" s="9">
        <f t="shared" si="544"/>
        <v>45.999999999999993</v>
      </c>
      <c r="DT330" s="9">
        <f t="shared" si="545"/>
        <v>1.94866986036459</v>
      </c>
      <c r="IF330" s="17"/>
      <c r="IG330" s="17"/>
      <c r="IH330" s="17"/>
      <c r="II330" s="17"/>
      <c r="IJ330" s="17"/>
      <c r="IK330" s="17"/>
      <c r="IL330" s="17"/>
      <c r="IM330" s="17"/>
      <c r="IN330" s="17"/>
      <c r="IO330" s="17"/>
      <c r="IP330" s="17"/>
      <c r="IQ330" s="17"/>
      <c r="IR330" s="17"/>
      <c r="IS330" s="17"/>
      <c r="IT330" s="17"/>
      <c r="IU330" s="17"/>
      <c r="IV330" s="17"/>
    </row>
    <row r="331" spans="1:256" s="12" customFormat="1" x14ac:dyDescent="0.25">
      <c r="A331" s="16" t="s">
        <v>206</v>
      </c>
      <c r="B331" s="16" t="s">
        <v>207</v>
      </c>
      <c r="C331" s="9">
        <v>48.322899999999997</v>
      </c>
      <c r="D331" s="9">
        <v>1.5084</v>
      </c>
      <c r="E331" s="9">
        <v>6.6521999999999997</v>
      </c>
      <c r="F331" s="9"/>
      <c r="G331" s="9">
        <v>14.145799999999999</v>
      </c>
      <c r="H331" s="9">
        <v>0.47520000000000001</v>
      </c>
      <c r="I331" s="9">
        <v>14.436</v>
      </c>
      <c r="J331" s="9">
        <v>10.9306</v>
      </c>
      <c r="K331" s="9">
        <v>1.3188</v>
      </c>
      <c r="L331" s="9">
        <v>0.1595</v>
      </c>
      <c r="M331" s="9">
        <v>4.2100000000000005E-2</v>
      </c>
      <c r="N331" s="9">
        <v>0.11380000000000001</v>
      </c>
      <c r="P331" s="17"/>
      <c r="Q331" s="9">
        <f>C331/'ST1.2-NatData'!R$1</f>
        <v>0.80425570867452223</v>
      </c>
      <c r="R331" s="9">
        <f>D331/'ST1.2-NatData'!S$1</f>
        <v>1.8878834528592348E-2</v>
      </c>
      <c r="S331" s="9">
        <f>E331/'ST1.2-NatData'!T$1</f>
        <v>6.5242592756053777E-2</v>
      </c>
      <c r="T331" s="9">
        <f>F331/'ST1.2-NatData'!U$1</f>
        <v>0</v>
      </c>
      <c r="U331" s="9">
        <f>G331/'ST1.2-NatData'!V$1</f>
        <v>0.1968905715001531</v>
      </c>
      <c r="V331" s="9">
        <f>H331/'ST1.2-NatData'!W$1</f>
        <v>6.6989018424799471E-3</v>
      </c>
      <c r="W331" s="9">
        <f>I331/'ST1.2-NatData'!X$1</f>
        <v>0.35817784835252081</v>
      </c>
      <c r="X331" s="9">
        <f>J331/'ST1.2-NatData'!Y$1</f>
        <v>0.19491431730237702</v>
      </c>
      <c r="Y331" s="9">
        <f>K331/'ST1.2-NatData'!Z$1</f>
        <v>2.1278174865680313E-2</v>
      </c>
      <c r="Z331" s="9">
        <f>L331/'ST1.2-NatData'!AA$1</f>
        <v>1.6932778461930444E-3</v>
      </c>
      <c r="AA331" s="9">
        <f>M331/'ST1.2-NatData'!AB$1</f>
        <v>2.2160227392357093E-3</v>
      </c>
      <c r="AB331" s="9">
        <f>N331/'ST1.2-NatData'!AC$1</f>
        <v>3.2098835077426454E-3</v>
      </c>
      <c r="AC331" s="9">
        <f>O331/'ST1.2-NatData'!AD$1</f>
        <v>0</v>
      </c>
      <c r="AD331" s="9">
        <f t="shared" si="455"/>
        <v>2.6243629095072838</v>
      </c>
      <c r="AE331" s="9">
        <f t="shared" si="456"/>
        <v>1.7562442731364998</v>
      </c>
      <c r="AF331" s="9">
        <f t="shared" si="457"/>
        <v>1.5153870504103759</v>
      </c>
      <c r="AG331" s="9">
        <f t="shared" si="458"/>
        <v>1.710301367712753</v>
      </c>
      <c r="AH331" s="9">
        <f t="shared" si="459"/>
        <v>9.1103499921599109</v>
      </c>
      <c r="AI331" s="9">
        <f t="shared" si="460"/>
        <v>8.5786664182457688</v>
      </c>
      <c r="AJ331" s="9">
        <f t="shared" si="461"/>
        <v>8.7703841458421063</v>
      </c>
      <c r="AK331" s="9">
        <f t="shared" si="462"/>
        <v>8.7731010556898816</v>
      </c>
      <c r="AL331" s="9"/>
      <c r="AM331" s="9">
        <f t="shared" si="463"/>
        <v>7.3270509892174971</v>
      </c>
      <c r="AN331" s="9">
        <f t="shared" si="464"/>
        <v>1.1887657088072137</v>
      </c>
      <c r="AO331" s="9">
        <f t="shared" si="465"/>
        <v>0.51581669802471097</v>
      </c>
      <c r="AP331" s="9">
        <f t="shared" si="466"/>
        <v>0.17199278999954956</v>
      </c>
      <c r="AQ331" s="9">
        <f t="shared" si="467"/>
        <v>0</v>
      </c>
      <c r="AR331" s="9">
        <f t="shared" si="468"/>
        <v>6.1029340348117196E-2</v>
      </c>
      <c r="AS331" s="9">
        <f t="shared" si="469"/>
        <v>3.2631255579302416</v>
      </c>
      <c r="AT331" s="9">
        <f t="shared" si="470"/>
        <v>1.7937420165227802</v>
      </c>
      <c r="AU331" s="9">
        <f t="shared" si="471"/>
        <v>0.80570640282539951</v>
      </c>
      <c r="AV331" s="9">
        <f t="shared" si="472"/>
        <v>1.7757376491075649</v>
      </c>
      <c r="AW331" s="9">
        <f t="shared" si="473"/>
        <v>0.58144405193296445</v>
      </c>
      <c r="AX331" s="9">
        <f t="shared" si="474"/>
        <v>0</v>
      </c>
      <c r="AY331" s="9">
        <f t="shared" si="475"/>
        <v>0.38770324044145571</v>
      </c>
      <c r="AZ331" s="9">
        <f t="shared" si="476"/>
        <v>3.0852707625578707E-2</v>
      </c>
      <c r="BA331" s="9">
        <f t="shared" si="477"/>
        <v>47.768297319174266</v>
      </c>
      <c r="BB331" s="10">
        <f t="shared" si="478"/>
        <v>0</v>
      </c>
      <c r="BC331" s="9">
        <f t="shared" si="479"/>
        <v>1.7682973191742661</v>
      </c>
      <c r="BD331" s="9">
        <f t="shared" si="480"/>
        <v>10.28122934210729</v>
      </c>
      <c r="BE331" s="11">
        <f t="shared" si="481"/>
        <v>2.0566325123475626</v>
      </c>
      <c r="BF331" s="9">
        <f t="shared" si="482"/>
        <v>0.18227077589111421</v>
      </c>
      <c r="BG331" s="9">
        <f t="shared" si="483"/>
        <v>24</v>
      </c>
      <c r="BH331" s="9"/>
      <c r="BI331" s="9">
        <f t="shared" si="484"/>
        <v>6.8994414396885757</v>
      </c>
      <c r="BJ331" s="9">
        <f t="shared" si="485"/>
        <v>1.1193888790312865</v>
      </c>
      <c r="BK331" s="9">
        <f t="shared" si="486"/>
        <v>1.8830318719862404E-2</v>
      </c>
      <c r="BL331" s="9">
        <f t="shared" si="487"/>
        <v>0.16195522378605387</v>
      </c>
      <c r="BM331" s="9">
        <f t="shared" si="488"/>
        <v>0</v>
      </c>
      <c r="BN331" s="9">
        <f t="shared" si="489"/>
        <v>5.7467644275207432E-2</v>
      </c>
      <c r="BO331" s="9">
        <f t="shared" si="490"/>
        <v>3.0726882794212957</v>
      </c>
      <c r="BP331" s="9">
        <f t="shared" si="491"/>
        <v>1.6890585337975808</v>
      </c>
      <c r="BQ331" s="9">
        <f t="shared" si="492"/>
        <v>0</v>
      </c>
      <c r="BR331" s="9">
        <f t="shared" si="493"/>
        <v>1.6721049082772019</v>
      </c>
      <c r="BS331" s="9">
        <f t="shared" si="494"/>
        <v>0</v>
      </c>
      <c r="BT331" s="9">
        <f t="shared" si="495"/>
        <v>0.32789509172279807</v>
      </c>
      <c r="BU331" s="9">
        <f t="shared" si="496"/>
        <v>0.93376623180746077</v>
      </c>
      <c r="BV331" s="9">
        <f t="shared" si="497"/>
        <v>0.36507672832354576</v>
      </c>
      <c r="BW331" s="9">
        <f t="shared" si="498"/>
        <v>2.905213159179159E-2</v>
      </c>
      <c r="BX331" s="9">
        <f t="shared" si="499"/>
        <v>44.980520882450278</v>
      </c>
      <c r="BY331" s="10">
        <f t="shared" si="500"/>
        <v>0.60357832316064508</v>
      </c>
      <c r="BZ331" s="9">
        <f t="shared" si="501"/>
        <v>0</v>
      </c>
      <c r="CA331" s="9">
        <f t="shared" si="502"/>
        <v>0</v>
      </c>
      <c r="CB331" s="11">
        <f t="shared" si="503"/>
        <v>0</v>
      </c>
      <c r="CC331" s="9">
        <f t="shared" si="504"/>
        <v>1.9534529602904969</v>
      </c>
      <c r="CD331" s="9">
        <f t="shared" si="505"/>
        <v>24.000000000000004</v>
      </c>
      <c r="CE331" s="9"/>
      <c r="CF331" s="9">
        <f t="shared" si="506"/>
        <v>7.0536315165620378</v>
      </c>
      <c r="CG331" s="9">
        <f t="shared" si="507"/>
        <v>1.1444052022826543</v>
      </c>
      <c r="CH331" s="9">
        <f t="shared" si="508"/>
        <v>0.19803671884469232</v>
      </c>
      <c r="CI331" s="9">
        <f t="shared" si="509"/>
        <v>0.16557463104154285</v>
      </c>
      <c r="CJ331" s="9">
        <f t="shared" si="510"/>
        <v>0</v>
      </c>
      <c r="CK331" s="9">
        <f t="shared" si="511"/>
        <v>5.8751942513838605E-2</v>
      </c>
      <c r="CL331" s="9">
        <f t="shared" si="512"/>
        <v>3.1413573225827869</v>
      </c>
      <c r="CM331" s="9">
        <f t="shared" si="513"/>
        <v>1.7268059467507344</v>
      </c>
      <c r="CN331" s="9">
        <f t="shared" si="514"/>
        <v>0.29052656173359459</v>
      </c>
      <c r="CO331" s="9">
        <f t="shared" si="515"/>
        <v>1.7094734382664052</v>
      </c>
      <c r="CP331" s="9">
        <f t="shared" si="516"/>
        <v>0</v>
      </c>
      <c r="CQ331" s="9">
        <f t="shared" si="517"/>
        <v>0.59706307065764852</v>
      </c>
      <c r="CR331" s="9">
        <f t="shared" si="518"/>
        <v>0.37323553498883721</v>
      </c>
      <c r="CS331" s="9">
        <f t="shared" si="519"/>
        <v>2.970139435351429E-2</v>
      </c>
      <c r="CT331" s="9">
        <f t="shared" si="520"/>
        <v>45.985754426832166</v>
      </c>
      <c r="CU331" s="10">
        <f t="shared" si="521"/>
        <v>8.2496664982184484E-3</v>
      </c>
      <c r="CV331" s="9">
        <f t="shared" si="522"/>
        <v>0</v>
      </c>
      <c r="CW331" s="9">
        <f t="shared" si="523"/>
        <v>0</v>
      </c>
      <c r="CX331" s="11">
        <f t="shared" si="524"/>
        <v>0</v>
      </c>
      <c r="CY331" s="9">
        <f t="shared" si="525"/>
        <v>1.9524127178746753</v>
      </c>
      <c r="CZ331" s="9">
        <f t="shared" si="526"/>
        <v>1.9435370699018462E-2</v>
      </c>
      <c r="DA331" s="9">
        <f t="shared" si="527"/>
        <v>2.8151911426306145E-2</v>
      </c>
      <c r="DB331" s="9">
        <f t="shared" si="528"/>
        <v>23.999999999999996</v>
      </c>
      <c r="DD331" s="9">
        <f t="shared" si="529"/>
        <v>7.0558166068170651</v>
      </c>
      <c r="DE331" s="9">
        <f t="shared" si="530"/>
        <v>1.1447597187681608</v>
      </c>
      <c r="DF331" s="9">
        <f t="shared" si="531"/>
        <v>0.2005763255852262</v>
      </c>
      <c r="DG331" s="9">
        <f t="shared" si="532"/>
        <v>0.1656259231329881</v>
      </c>
      <c r="DH331" s="9">
        <f t="shared" si="533"/>
        <v>0</v>
      </c>
      <c r="DI331" s="9">
        <f t="shared" si="534"/>
        <v>5.8770142826223712E-2</v>
      </c>
      <c r="DJ331" s="9">
        <f t="shared" si="535"/>
        <v>3.1423304595062307</v>
      </c>
      <c r="DK331" s="9">
        <f t="shared" si="536"/>
        <v>1.7273408806833772</v>
      </c>
      <c r="DL331" s="9">
        <f t="shared" si="537"/>
        <v>0.29464373173404645</v>
      </c>
      <c r="DM331" s="9">
        <f t="shared" si="538"/>
        <v>1.7100030028945563</v>
      </c>
      <c r="DN331" s="9">
        <f t="shared" si="539"/>
        <v>4.6467346286025446E-3</v>
      </c>
      <c r="DO331" s="9">
        <f t="shared" si="540"/>
        <v>0</v>
      </c>
      <c r="DP331" s="9">
        <f t="shared" si="541"/>
        <v>0.59693824792546724</v>
      </c>
      <c r="DQ331" s="9">
        <f t="shared" si="542"/>
        <v>0.37335115675450775</v>
      </c>
      <c r="DR331" s="9">
        <f t="shared" si="543"/>
        <v>2.9710595320024975E-2</v>
      </c>
      <c r="DS331" s="9">
        <f t="shared" si="544"/>
        <v>46.000000000000007</v>
      </c>
      <c r="DT331" s="9">
        <f t="shared" si="545"/>
        <v>1.95239797617656</v>
      </c>
      <c r="IF331" s="17"/>
      <c r="IG331" s="17"/>
      <c r="IH331" s="17"/>
      <c r="II331" s="17"/>
      <c r="IJ331" s="17"/>
      <c r="IK331" s="17"/>
      <c r="IL331" s="17"/>
      <c r="IM331" s="17"/>
      <c r="IN331" s="17"/>
      <c r="IO331" s="17"/>
      <c r="IP331" s="17"/>
      <c r="IQ331" s="17"/>
      <c r="IR331" s="17"/>
      <c r="IS331" s="17"/>
      <c r="IT331" s="17"/>
      <c r="IU331" s="17"/>
      <c r="IV331" s="17"/>
    </row>
    <row r="332" spans="1:256" s="12" customFormat="1" x14ac:dyDescent="0.25">
      <c r="A332" s="16" t="s">
        <v>206</v>
      </c>
      <c r="B332" s="16" t="s">
        <v>207</v>
      </c>
      <c r="C332" s="9">
        <v>47.816099999999999</v>
      </c>
      <c r="D332" s="9">
        <v>1.5253999999999999</v>
      </c>
      <c r="E332" s="9">
        <v>6.7417999999999996</v>
      </c>
      <c r="F332" s="9"/>
      <c r="G332" s="9">
        <v>14.246600000000001</v>
      </c>
      <c r="H332" s="9">
        <v>0.47290000000000004</v>
      </c>
      <c r="I332" s="9">
        <v>14.3171</v>
      </c>
      <c r="J332" s="9">
        <v>10.880700000000001</v>
      </c>
      <c r="K332" s="9">
        <v>1.3012000000000001</v>
      </c>
      <c r="L332" s="9">
        <v>0.17650000000000002</v>
      </c>
      <c r="M332" s="9">
        <v>0.05</v>
      </c>
      <c r="N332" s="9">
        <v>0.1193</v>
      </c>
      <c r="P332" s="17"/>
      <c r="Q332" s="9">
        <f>C332/'ST1.2-NatData'!R$1</f>
        <v>0.79582085080886755</v>
      </c>
      <c r="R332" s="9">
        <f>D332/'ST1.2-NatData'!S$1</f>
        <v>1.9091603148975581E-2</v>
      </c>
      <c r="S332" s="9">
        <f>E332/'ST1.2-NatData'!T$1</f>
        <v>6.6121360127892034E-2</v>
      </c>
      <c r="T332" s="9">
        <f>F332/'ST1.2-NatData'!U$1</f>
        <v>0</v>
      </c>
      <c r="U332" s="9">
        <f>G332/'ST1.2-NatData'!V$1</f>
        <v>0.19829357236310999</v>
      </c>
      <c r="V332" s="9">
        <f>H332/'ST1.2-NatData'!W$1</f>
        <v>6.6664787064578436E-3</v>
      </c>
      <c r="W332" s="9">
        <f>I332/'ST1.2-NatData'!X$1</f>
        <v>0.35522776895593489</v>
      </c>
      <c r="X332" s="9">
        <f>J332/'ST1.2-NatData'!Y$1</f>
        <v>0.19402450115016318</v>
      </c>
      <c r="Y332" s="9">
        <f>K332/'ST1.2-NatData'!Z$1</f>
        <v>2.099420771551655E-2</v>
      </c>
      <c r="Z332" s="9">
        <f>L332/'ST1.2-NatData'!AA$1</f>
        <v>1.8737526009597013E-3</v>
      </c>
      <c r="AA332" s="9">
        <f>M332/'ST1.2-NatData'!AB$1</f>
        <v>2.6318559848405097E-3</v>
      </c>
      <c r="AB332" s="9">
        <f>N332/'ST1.2-NatData'!AC$1</f>
        <v>3.365018475164302E-3</v>
      </c>
      <c r="AC332" s="9">
        <f>O332/'ST1.2-NatData'!AD$1</f>
        <v>0</v>
      </c>
      <c r="AD332" s="9">
        <f t="shared" si="455"/>
        <v>2.6082677070215068</v>
      </c>
      <c r="AE332" s="9">
        <f t="shared" si="456"/>
        <v>1.7471034160222458</v>
      </c>
      <c r="AF332" s="9">
        <f t="shared" si="457"/>
        <v>1.5073429942391301</v>
      </c>
      <c r="AG332" s="9">
        <f t="shared" si="458"/>
        <v>1.7013674953892932</v>
      </c>
      <c r="AH332" s="9">
        <f t="shared" si="459"/>
        <v>9.1580154061104952</v>
      </c>
      <c r="AI332" s="9">
        <f t="shared" si="460"/>
        <v>8.6244471561445</v>
      </c>
      <c r="AJ332" s="9">
        <f t="shared" si="461"/>
        <v>8.8164373897173931</v>
      </c>
      <c r="AK332" s="9">
        <f t="shared" si="462"/>
        <v>8.8282621173513682</v>
      </c>
      <c r="AL332" s="9"/>
      <c r="AM332" s="9">
        <f t="shared" si="463"/>
        <v>7.2881396122115714</v>
      </c>
      <c r="AN332" s="9">
        <f t="shared" si="464"/>
        <v>1.211080869448431</v>
      </c>
      <c r="AO332" s="9">
        <f t="shared" si="465"/>
        <v>0.49922048166000188</v>
      </c>
      <c r="AP332" s="9">
        <f t="shared" si="466"/>
        <v>0.17484119576566601</v>
      </c>
      <c r="AQ332" s="9">
        <f t="shared" si="467"/>
        <v>0</v>
      </c>
      <c r="AR332" s="9">
        <f t="shared" si="468"/>
        <v>6.1051714698248501E-2</v>
      </c>
      <c r="AS332" s="9">
        <f t="shared" si="469"/>
        <v>3.2531813807767112</v>
      </c>
      <c r="AT332" s="9">
        <f t="shared" si="470"/>
        <v>1.8159755906340476</v>
      </c>
      <c r="AU332" s="9">
        <f t="shared" si="471"/>
        <v>0.80427036353467507</v>
      </c>
      <c r="AV332" s="9">
        <f t="shared" si="472"/>
        <v>1.7768793706960979</v>
      </c>
      <c r="AW332" s="9">
        <f t="shared" si="473"/>
        <v>0.58114973423077299</v>
      </c>
      <c r="AX332" s="9">
        <f t="shared" si="474"/>
        <v>0</v>
      </c>
      <c r="AY332" s="9">
        <f t="shared" si="475"/>
        <v>0.3845305553955688</v>
      </c>
      <c r="AZ332" s="9">
        <f t="shared" si="476"/>
        <v>3.4319710373657109E-2</v>
      </c>
      <c r="BA332" s="9">
        <f t="shared" si="477"/>
        <v>47.718192219633679</v>
      </c>
      <c r="BB332" s="10">
        <f t="shared" si="478"/>
        <v>0</v>
      </c>
      <c r="BC332" s="9">
        <f t="shared" si="479"/>
        <v>1.7181922196336785</v>
      </c>
      <c r="BD332" s="9">
        <f t="shared" si="480"/>
        <v>9.8271589376254092</v>
      </c>
      <c r="BE332" s="11">
        <f t="shared" si="481"/>
        <v>2.0240150833444237</v>
      </c>
      <c r="BF332" s="9">
        <f t="shared" si="482"/>
        <v>0.22688831167308687</v>
      </c>
      <c r="BG332" s="9">
        <f t="shared" si="483"/>
        <v>23.999999999999996</v>
      </c>
      <c r="BH332" s="9"/>
      <c r="BI332" s="9">
        <f t="shared" si="484"/>
        <v>6.8635148735590343</v>
      </c>
      <c r="BJ332" s="9">
        <f t="shared" si="485"/>
        <v>1.1405203526308096</v>
      </c>
      <c r="BK332" s="9">
        <f t="shared" si="486"/>
        <v>4.0352261898437547E-3</v>
      </c>
      <c r="BL332" s="9">
        <f t="shared" si="487"/>
        <v>0.16465452248442183</v>
      </c>
      <c r="BM332" s="9">
        <f t="shared" si="488"/>
        <v>0</v>
      </c>
      <c r="BN332" s="9">
        <f t="shared" si="489"/>
        <v>5.7494693321408212E-2</v>
      </c>
      <c r="BO332" s="9">
        <f t="shared" si="490"/>
        <v>3.0636431217555682</v>
      </c>
      <c r="BP332" s="9">
        <f t="shared" si="491"/>
        <v>1.7101724362487576</v>
      </c>
      <c r="BQ332" s="9">
        <f t="shared" si="492"/>
        <v>0</v>
      </c>
      <c r="BR332" s="9">
        <f t="shared" si="493"/>
        <v>1.6733540571668801</v>
      </c>
      <c r="BS332" s="9">
        <f t="shared" si="494"/>
        <v>0</v>
      </c>
      <c r="BT332" s="9">
        <f t="shared" si="495"/>
        <v>0.32664594283311987</v>
      </c>
      <c r="BU332" s="9">
        <f t="shared" si="496"/>
        <v>0.93219891219660223</v>
      </c>
      <c r="BV332" s="9">
        <f t="shared" si="497"/>
        <v>0.36212687005518723</v>
      </c>
      <c r="BW332" s="9">
        <f t="shared" si="498"/>
        <v>3.2320160581330512E-2</v>
      </c>
      <c r="BX332" s="9">
        <f t="shared" si="499"/>
        <v>44.938014289687999</v>
      </c>
      <c r="BY332" s="10">
        <f t="shared" si="500"/>
        <v>0.62098165530106064</v>
      </c>
      <c r="BZ332" s="9">
        <f t="shared" si="501"/>
        <v>0</v>
      </c>
      <c r="CA332" s="9">
        <f t="shared" si="502"/>
        <v>0</v>
      </c>
      <c r="CB332" s="11">
        <f t="shared" si="503"/>
        <v>0</v>
      </c>
      <c r="CC332" s="9">
        <f t="shared" si="504"/>
        <v>1.9482802731176558</v>
      </c>
      <c r="CD332" s="9">
        <f t="shared" si="505"/>
        <v>23.999999999999996</v>
      </c>
      <c r="CE332" s="9"/>
      <c r="CF332" s="9">
        <f t="shared" si="506"/>
        <v>7.0163047045880074</v>
      </c>
      <c r="CG332" s="9">
        <f t="shared" si="507"/>
        <v>1.1659096633810324</v>
      </c>
      <c r="CH332" s="9">
        <f t="shared" si="508"/>
        <v>0.18221436796904023</v>
      </c>
      <c r="CI332" s="9">
        <f t="shared" si="509"/>
        <v>0.16831992383227462</v>
      </c>
      <c r="CJ332" s="9">
        <f t="shared" si="510"/>
        <v>0</v>
      </c>
      <c r="CK332" s="9">
        <f t="shared" si="511"/>
        <v>5.8774592125369771E-2</v>
      </c>
      <c r="CL332" s="9">
        <f t="shared" si="512"/>
        <v>3.1318433840889957</v>
      </c>
      <c r="CM332" s="9">
        <f t="shared" si="513"/>
        <v>1.7482428655227544</v>
      </c>
      <c r="CN332" s="9">
        <f t="shared" si="514"/>
        <v>0.28939513353843438</v>
      </c>
      <c r="CO332" s="9">
        <f t="shared" si="515"/>
        <v>1.7106048664615641</v>
      </c>
      <c r="CP332" s="9">
        <f t="shared" si="516"/>
        <v>0</v>
      </c>
      <c r="CQ332" s="9">
        <f t="shared" si="517"/>
        <v>0.59677211927849039</v>
      </c>
      <c r="CR332" s="9">
        <f t="shared" si="518"/>
        <v>0.37018823574114695</v>
      </c>
      <c r="CS332" s="9">
        <f t="shared" si="519"/>
        <v>3.3039644980362652E-2</v>
      </c>
      <c r="CT332" s="9">
        <f t="shared" si="520"/>
        <v>45.938386800943107</v>
      </c>
      <c r="CU332" s="10">
        <f t="shared" si="521"/>
        <v>3.5242928927079996E-2</v>
      </c>
      <c r="CV332" s="9">
        <f t="shared" si="522"/>
        <v>0</v>
      </c>
      <c r="CW332" s="9">
        <f t="shared" si="523"/>
        <v>0</v>
      </c>
      <c r="CX332" s="11">
        <f t="shared" si="524"/>
        <v>0</v>
      </c>
      <c r="CY332" s="9">
        <f t="shared" si="525"/>
        <v>1.9471289317893723</v>
      </c>
      <c r="CZ332" s="9">
        <f t="shared" si="526"/>
        <v>2.3203593509099361E-2</v>
      </c>
      <c r="DA332" s="9">
        <f t="shared" si="527"/>
        <v>2.9667474701528362E-2</v>
      </c>
      <c r="DB332" s="9">
        <f t="shared" si="528"/>
        <v>23.999999999999996</v>
      </c>
      <c r="DD332" s="9">
        <f t="shared" si="529"/>
        <v>7.0257150693942609</v>
      </c>
      <c r="DE332" s="9">
        <f t="shared" si="530"/>
        <v>1.167473397529633</v>
      </c>
      <c r="DF332" s="9">
        <f t="shared" si="531"/>
        <v>0.19318846692389435</v>
      </c>
      <c r="DG332" s="9">
        <f t="shared" si="532"/>
        <v>0.16854567683960719</v>
      </c>
      <c r="DH332" s="9">
        <f t="shared" si="533"/>
        <v>0</v>
      </c>
      <c r="DI332" s="9">
        <f t="shared" si="534"/>
        <v>5.8853421420351326E-2</v>
      </c>
      <c r="DJ332" s="9">
        <f t="shared" si="535"/>
        <v>3.1360438557049242</v>
      </c>
      <c r="DK332" s="9">
        <f t="shared" si="536"/>
        <v>1.7505876330075161</v>
      </c>
      <c r="DL332" s="9">
        <f t="shared" si="537"/>
        <v>0.30721905389629356</v>
      </c>
      <c r="DM332" s="9">
        <f t="shared" si="538"/>
        <v>1.7128991533419826</v>
      </c>
      <c r="DN332" s="9">
        <f t="shared" si="539"/>
        <v>2.0118207238276398E-2</v>
      </c>
      <c r="DO332" s="9">
        <f t="shared" si="540"/>
        <v>0</v>
      </c>
      <c r="DP332" s="9">
        <f t="shared" si="541"/>
        <v>0.59623130447391659</v>
      </c>
      <c r="DQ332" s="9">
        <f t="shared" si="542"/>
        <v>0.37068473731740115</v>
      </c>
      <c r="DR332" s="9">
        <f t="shared" si="543"/>
        <v>3.3083958208682256E-2</v>
      </c>
      <c r="DS332" s="9">
        <f t="shared" si="544"/>
        <v>46.000000000000007</v>
      </c>
      <c r="DT332" s="9">
        <f t="shared" si="545"/>
        <v>1.9470580203822276</v>
      </c>
      <c r="IF332" s="17"/>
      <c r="IG332" s="17"/>
      <c r="IH332" s="17"/>
      <c r="II332" s="17"/>
      <c r="IJ332" s="17"/>
      <c r="IK332" s="17"/>
      <c r="IL332" s="17"/>
      <c r="IM332" s="17"/>
      <c r="IN332" s="17"/>
      <c r="IO332" s="17"/>
      <c r="IP332" s="17"/>
      <c r="IQ332" s="17"/>
      <c r="IR332" s="17"/>
      <c r="IS332" s="17"/>
      <c r="IT332" s="17"/>
      <c r="IU332" s="17"/>
      <c r="IV332" s="17"/>
    </row>
    <row r="333" spans="1:256" s="12" customFormat="1" x14ac:dyDescent="0.25">
      <c r="A333" s="16" t="s">
        <v>206</v>
      </c>
      <c r="B333" s="16" t="s">
        <v>207</v>
      </c>
      <c r="C333" s="9">
        <v>47.492400000000004</v>
      </c>
      <c r="D333" s="9">
        <v>1.5141</v>
      </c>
      <c r="E333" s="9">
        <v>6.8048999999999999</v>
      </c>
      <c r="F333" s="9"/>
      <c r="G333" s="9">
        <v>14.68</v>
      </c>
      <c r="H333" s="9">
        <v>0.50729999999999997</v>
      </c>
      <c r="I333" s="9">
        <v>13.7342</v>
      </c>
      <c r="J333" s="9">
        <v>10.9537</v>
      </c>
      <c r="K333" s="9">
        <v>1.3057000000000001</v>
      </c>
      <c r="L333" s="9">
        <v>0.1502</v>
      </c>
      <c r="M333" s="9">
        <v>4.2100000000000005E-2</v>
      </c>
      <c r="N333" s="9">
        <v>0.11840000000000001</v>
      </c>
      <c r="P333" s="17"/>
      <c r="Q333" s="9">
        <f>C333/'ST1.2-NatData'!R$1</f>
        <v>0.79043339324945083</v>
      </c>
      <c r="R333" s="9">
        <f>D333/'ST1.2-NatData'!S$1</f>
        <v>1.8950174595426725E-2</v>
      </c>
      <c r="S333" s="9">
        <f>E333/'ST1.2-NatData'!T$1</f>
        <v>6.6740224203371876E-2</v>
      </c>
      <c r="T333" s="9">
        <f>F333/'ST1.2-NatData'!U$1</f>
        <v>0</v>
      </c>
      <c r="U333" s="9">
        <f>G333/'ST1.2-NatData'!V$1</f>
        <v>0.20432591932745037</v>
      </c>
      <c r="V333" s="9">
        <f>H333/'ST1.2-NatData'!W$1</f>
        <v>7.1514160452232261E-3</v>
      </c>
      <c r="W333" s="9">
        <f>I333/'ST1.2-NatData'!X$1</f>
        <v>0.34076518459706229</v>
      </c>
      <c r="X333" s="9">
        <f>J333/'ST1.2-NatData'!Y$1</f>
        <v>0.19532623620250003</v>
      </c>
      <c r="Y333" s="9">
        <f>K333/'ST1.2-NatData'!Z$1</f>
        <v>2.1066812952774329E-2</v>
      </c>
      <c r="Z333" s="9">
        <f>L333/'ST1.2-NatData'!AA$1</f>
        <v>1.594547539173638E-3</v>
      </c>
      <c r="AA333" s="9">
        <f>M333/'ST1.2-NatData'!AB$1</f>
        <v>2.2160227392357093E-3</v>
      </c>
      <c r="AB333" s="9">
        <f>N333/'ST1.2-NatData'!AC$1</f>
        <v>3.3396327532225763E-3</v>
      </c>
      <c r="AC333" s="9">
        <f>O333/'ST1.2-NatData'!AD$1</f>
        <v>0</v>
      </c>
      <c r="AD333" s="9">
        <f t="shared" si="455"/>
        <v>2.5919957527102837</v>
      </c>
      <c r="AE333" s="9">
        <f t="shared" si="456"/>
        <v>1.7357554934077533</v>
      </c>
      <c r="AF333" s="9">
        <f t="shared" si="457"/>
        <v>1.4951065362213574</v>
      </c>
      <c r="AG333" s="9">
        <f t="shared" si="458"/>
        <v>1.6904327724238575</v>
      </c>
      <c r="AH333" s="9">
        <f t="shared" si="459"/>
        <v>9.2178881534678094</v>
      </c>
      <c r="AI333" s="9">
        <f t="shared" si="460"/>
        <v>8.6950325512290387</v>
      </c>
      <c r="AJ333" s="9">
        <f t="shared" si="461"/>
        <v>8.8734673420298051</v>
      </c>
      <c r="AK333" s="9">
        <f t="shared" si="462"/>
        <v>8.882991183648361</v>
      </c>
      <c r="AL333" s="9"/>
      <c r="AM333" s="9">
        <f t="shared" si="463"/>
        <v>7.2861266117394754</v>
      </c>
      <c r="AN333" s="9">
        <f t="shared" si="464"/>
        <v>1.2304078440880943</v>
      </c>
      <c r="AO333" s="9">
        <f t="shared" si="465"/>
        <v>0.51653445582756952</v>
      </c>
      <c r="AP333" s="9">
        <f t="shared" si="466"/>
        <v>0.17468058990933066</v>
      </c>
      <c r="AQ333" s="9">
        <f t="shared" si="467"/>
        <v>0</v>
      </c>
      <c r="AR333" s="9">
        <f t="shared" si="468"/>
        <v>6.592095324378279E-2</v>
      </c>
      <c r="AS333" s="9">
        <f t="shared" si="469"/>
        <v>3.1411353582115318</v>
      </c>
      <c r="AT333" s="9">
        <f t="shared" si="470"/>
        <v>1.883453471214924</v>
      </c>
      <c r="AU333" s="9">
        <f t="shared" si="471"/>
        <v>0.78172482840713897</v>
      </c>
      <c r="AV333" s="9">
        <f t="shared" si="472"/>
        <v>1.8004953987524801</v>
      </c>
      <c r="AW333" s="9">
        <f t="shared" si="473"/>
        <v>0.58222022715961907</v>
      </c>
      <c r="AX333" s="9">
        <f t="shared" si="474"/>
        <v>0</v>
      </c>
      <c r="AY333" s="9">
        <f t="shared" si="475"/>
        <v>0.3883830510974014</v>
      </c>
      <c r="AZ333" s="9">
        <f t="shared" si="476"/>
        <v>2.9396721742979852E-2</v>
      </c>
      <c r="BA333" s="9">
        <f t="shared" si="477"/>
        <v>47.734242474545326</v>
      </c>
      <c r="BB333" s="10">
        <f t="shared" si="478"/>
        <v>0</v>
      </c>
      <c r="BC333" s="9">
        <f t="shared" si="479"/>
        <v>1.7342424745453258</v>
      </c>
      <c r="BD333" s="9">
        <f t="shared" si="480"/>
        <v>9.9280777300185328</v>
      </c>
      <c r="BE333" s="11">
        <f t="shared" si="481"/>
        <v>2.0028308298967632</v>
      </c>
      <c r="BF333" s="9">
        <f t="shared" si="482"/>
        <v>0.21454611450599465</v>
      </c>
      <c r="BG333" s="9">
        <f t="shared" si="483"/>
        <v>23.999999999999996</v>
      </c>
      <c r="BH333" s="9"/>
      <c r="BI333" s="9">
        <f t="shared" si="484"/>
        <v>6.8728440838823985</v>
      </c>
      <c r="BJ333" s="9">
        <f t="shared" si="485"/>
        <v>1.1606168438492852</v>
      </c>
      <c r="BK333" s="9">
        <f t="shared" si="486"/>
        <v>3.3460927731683299E-2</v>
      </c>
      <c r="BL333" s="9">
        <f t="shared" si="487"/>
        <v>0.16477238495870897</v>
      </c>
      <c r="BM333" s="9">
        <f t="shared" si="488"/>
        <v>0</v>
      </c>
      <c r="BN333" s="9">
        <f t="shared" si="489"/>
        <v>6.2181795300597587E-2</v>
      </c>
      <c r="BO333" s="9">
        <f t="shared" si="490"/>
        <v>2.9629643723970287</v>
      </c>
      <c r="BP333" s="9">
        <f t="shared" si="491"/>
        <v>1.7766205196119795</v>
      </c>
      <c r="BQ333" s="9">
        <f t="shared" si="492"/>
        <v>0</v>
      </c>
      <c r="BR333" s="9">
        <f t="shared" si="493"/>
        <v>1.6983679818897897</v>
      </c>
      <c r="BS333" s="9">
        <f t="shared" si="494"/>
        <v>0</v>
      </c>
      <c r="BT333" s="9">
        <f t="shared" si="495"/>
        <v>0.30163201811021034</v>
      </c>
      <c r="BU333" s="9">
        <f t="shared" si="496"/>
        <v>0.9075494838449637</v>
      </c>
      <c r="BV333" s="9">
        <f t="shared" si="497"/>
        <v>0.36635324875005265</v>
      </c>
      <c r="BW333" s="9">
        <f t="shared" si="498"/>
        <v>2.7729285515193887E-2</v>
      </c>
      <c r="BX333" s="9">
        <f t="shared" si="499"/>
        <v>45.02666827957632</v>
      </c>
      <c r="BY333" s="10">
        <f t="shared" si="500"/>
        <v>0.54785572365012369</v>
      </c>
      <c r="BZ333" s="9">
        <f t="shared" si="501"/>
        <v>0</v>
      </c>
      <c r="CA333" s="9">
        <f t="shared" si="502"/>
        <v>0</v>
      </c>
      <c r="CB333" s="11">
        <f t="shared" si="503"/>
        <v>0</v>
      </c>
      <c r="CC333" s="9">
        <f t="shared" si="504"/>
        <v>1.9516933946496609</v>
      </c>
      <c r="CD333" s="9">
        <f t="shared" si="505"/>
        <v>24</v>
      </c>
      <c r="CE333" s="9"/>
      <c r="CF333" s="9">
        <f t="shared" si="506"/>
        <v>7.0138849010488045</v>
      </c>
      <c r="CG333" s="9">
        <f t="shared" si="507"/>
        <v>1.184434399736735</v>
      </c>
      <c r="CH333" s="9">
        <f t="shared" si="508"/>
        <v>0.19831930078554016</v>
      </c>
      <c r="CI333" s="9">
        <f t="shared" si="509"/>
        <v>0.16815375539828192</v>
      </c>
      <c r="CJ333" s="9">
        <f t="shared" si="510"/>
        <v>0</v>
      </c>
      <c r="CK333" s="9">
        <f t="shared" si="511"/>
        <v>6.3457856726556239E-2</v>
      </c>
      <c r="CL333" s="9">
        <f t="shared" si="512"/>
        <v>3.0237687368227903</v>
      </c>
      <c r="CM333" s="9">
        <f t="shared" si="513"/>
        <v>1.8130793722823475</v>
      </c>
      <c r="CN333" s="9">
        <f t="shared" si="514"/>
        <v>0.26677902201551618</v>
      </c>
      <c r="CO333" s="9">
        <f t="shared" si="515"/>
        <v>1.7332209779844838</v>
      </c>
      <c r="CP333" s="9">
        <f t="shared" si="516"/>
        <v>0</v>
      </c>
      <c r="CQ333" s="9">
        <f t="shared" si="517"/>
        <v>0.59783031549747045</v>
      </c>
      <c r="CR333" s="9">
        <f t="shared" si="518"/>
        <v>0.37387135347418698</v>
      </c>
      <c r="CS333" s="9">
        <f t="shared" si="519"/>
        <v>2.8298331028342536E-2</v>
      </c>
      <c r="CT333" s="9">
        <f t="shared" si="520"/>
        <v>45.950681397133437</v>
      </c>
      <c r="CU333" s="10">
        <f t="shared" si="521"/>
        <v>2.7201568569212652E-2</v>
      </c>
      <c r="CV333" s="9">
        <f t="shared" si="522"/>
        <v>0</v>
      </c>
      <c r="CW333" s="9">
        <f t="shared" si="523"/>
        <v>0</v>
      </c>
      <c r="CX333" s="11">
        <f t="shared" si="524"/>
        <v>0</v>
      </c>
      <c r="CY333" s="9">
        <f t="shared" si="525"/>
        <v>1.9507020724241029</v>
      </c>
      <c r="CZ333" s="9">
        <f t="shared" si="526"/>
        <v>1.9663805405803498E-2</v>
      </c>
      <c r="DA333" s="9">
        <f t="shared" si="527"/>
        <v>2.9634122170093615E-2</v>
      </c>
      <c r="DB333" s="9">
        <f t="shared" si="528"/>
        <v>23.999999999999996</v>
      </c>
      <c r="DD333" s="9">
        <f t="shared" si="529"/>
        <v>7.0214128634961295</v>
      </c>
      <c r="DE333" s="9">
        <f t="shared" si="530"/>
        <v>1.1857056463865348</v>
      </c>
      <c r="DF333" s="9">
        <f t="shared" si="531"/>
        <v>0.20711850988266356</v>
      </c>
      <c r="DG333" s="9">
        <f t="shared" si="532"/>
        <v>0.16833423385977275</v>
      </c>
      <c r="DH333" s="9">
        <f t="shared" si="533"/>
        <v>0</v>
      </c>
      <c r="DI333" s="9">
        <f t="shared" si="534"/>
        <v>6.3525965680319346E-2</v>
      </c>
      <c r="DJ333" s="9">
        <f t="shared" si="535"/>
        <v>3.0270141304700107</v>
      </c>
      <c r="DK333" s="9">
        <f t="shared" si="536"/>
        <v>1.8150253399765879</v>
      </c>
      <c r="DL333" s="9">
        <f t="shared" si="537"/>
        <v>0.28101817986935451</v>
      </c>
      <c r="DM333" s="9">
        <f t="shared" si="538"/>
        <v>1.7350812341220252</v>
      </c>
      <c r="DN333" s="9">
        <f t="shared" si="539"/>
        <v>1.6099413991379485E-2</v>
      </c>
      <c r="DO333" s="9">
        <f t="shared" si="540"/>
        <v>0</v>
      </c>
      <c r="DP333" s="9">
        <f t="shared" si="541"/>
        <v>0.59739866908109784</v>
      </c>
      <c r="DQ333" s="9">
        <f t="shared" si="542"/>
        <v>0.37427262745412693</v>
      </c>
      <c r="DR333" s="9">
        <f t="shared" si="543"/>
        <v>2.8328703464775232E-2</v>
      </c>
      <c r="DS333" s="9">
        <f t="shared" si="544"/>
        <v>46</v>
      </c>
      <c r="DT333" s="9">
        <f t="shared" si="545"/>
        <v>1.9506491612411054</v>
      </c>
      <c r="IF333" s="17"/>
      <c r="IG333" s="17"/>
      <c r="IH333" s="17"/>
      <c r="II333" s="17"/>
      <c r="IJ333" s="17"/>
      <c r="IK333" s="17"/>
      <c r="IL333" s="17"/>
      <c r="IM333" s="17"/>
      <c r="IN333" s="17"/>
      <c r="IO333" s="17"/>
      <c r="IP333" s="17"/>
      <c r="IQ333" s="17"/>
      <c r="IR333" s="17"/>
      <c r="IS333" s="17"/>
      <c r="IT333" s="17"/>
      <c r="IU333" s="17"/>
      <c r="IV333" s="17"/>
    </row>
    <row r="334" spans="1:256" s="12" customFormat="1" x14ac:dyDescent="0.25">
      <c r="A334" s="16" t="s">
        <v>206</v>
      </c>
      <c r="B334" s="16" t="s">
        <v>207</v>
      </c>
      <c r="C334" s="9">
        <v>48.191000000000003</v>
      </c>
      <c r="D334" s="9">
        <v>1.4677</v>
      </c>
      <c r="E334" s="9">
        <v>6.6726000000000001</v>
      </c>
      <c r="F334" s="9"/>
      <c r="G334" s="9">
        <v>14.838100000000001</v>
      </c>
      <c r="H334" s="9">
        <v>0.51190000000000002</v>
      </c>
      <c r="I334" s="9">
        <v>13.9056</v>
      </c>
      <c r="J334" s="9">
        <v>10.7636</v>
      </c>
      <c r="K334" s="9">
        <v>1.3202</v>
      </c>
      <c r="L334" s="9">
        <v>0.15110000000000001</v>
      </c>
      <c r="M334" s="9">
        <v>4.5999999999999999E-2</v>
      </c>
      <c r="N334" s="9">
        <v>0.12690000000000001</v>
      </c>
      <c r="P334" s="17"/>
      <c r="Q334" s="9">
        <f>C334/'ST1.2-NatData'!R$1</f>
        <v>0.80206044870514615</v>
      </c>
      <c r="R334" s="9">
        <f>D334/'ST1.2-NatData'!S$1</f>
        <v>1.8369441419792489E-2</v>
      </c>
      <c r="S334" s="9">
        <f>E334/'ST1.2-NatData'!T$1</f>
        <v>6.5442669255891955E-2</v>
      </c>
      <c r="T334" s="9">
        <f>F334/'ST1.2-NatData'!U$1</f>
        <v>0</v>
      </c>
      <c r="U334" s="9">
        <f>G334/'ST1.2-NatData'!V$1</f>
        <v>0.20652645937143335</v>
      </c>
      <c r="V334" s="9">
        <f>H334/'ST1.2-NatData'!W$1</f>
        <v>7.2162623172674347E-3</v>
      </c>
      <c r="W334" s="9">
        <f>I334/'ST1.2-NatData'!X$1</f>
        <v>0.345017864231838</v>
      </c>
      <c r="X334" s="9">
        <f>J334/'ST1.2-NatData'!Y$1</f>
        <v>0.19193637547031867</v>
      </c>
      <c r="Y334" s="9">
        <f>K334/'ST1.2-NatData'!Z$1</f>
        <v>2.1300763161716064E-2</v>
      </c>
      <c r="Z334" s="9">
        <f>L334/'ST1.2-NatData'!AA$1</f>
        <v>1.6041020850142257E-3</v>
      </c>
      <c r="AA334" s="9">
        <f>M334/'ST1.2-NatData'!AB$1</f>
        <v>2.4213075060532684E-3</v>
      </c>
      <c r="AB334" s="9">
        <f>N334/'ST1.2-NatData'!AC$1</f>
        <v>3.579386793783319E-3</v>
      </c>
      <c r="AC334" s="9">
        <f>O334/'ST1.2-NatData'!AD$1</f>
        <v>0</v>
      </c>
      <c r="AD334" s="9">
        <f t="shared" si="455"/>
        <v>2.6137899618050588</v>
      </c>
      <c r="AE334" s="9">
        <f t="shared" si="456"/>
        <v>1.7478219205210406</v>
      </c>
      <c r="AF334" s="9">
        <f t="shared" si="457"/>
        <v>1.5100758145572613</v>
      </c>
      <c r="AG334" s="9">
        <f t="shared" si="458"/>
        <v>1.70201219002758</v>
      </c>
      <c r="AH334" s="9">
        <f t="shared" si="459"/>
        <v>9.1542506774547512</v>
      </c>
      <c r="AI334" s="9">
        <f t="shared" si="460"/>
        <v>8.6088392878548721</v>
      </c>
      <c r="AJ334" s="9">
        <f t="shared" si="461"/>
        <v>8.813097866095152</v>
      </c>
      <c r="AK334" s="9">
        <f t="shared" si="462"/>
        <v>8.8095953311956432</v>
      </c>
      <c r="AL334" s="9"/>
      <c r="AM334" s="9">
        <f t="shared" si="463"/>
        <v>7.3422624059187456</v>
      </c>
      <c r="AN334" s="9">
        <f t="shared" si="464"/>
        <v>1.1981571987403923</v>
      </c>
      <c r="AO334" s="9">
        <f t="shared" si="465"/>
        <v>0.54041960465913874</v>
      </c>
      <c r="AP334" s="9">
        <f t="shared" si="466"/>
        <v>0.16815847156160077</v>
      </c>
      <c r="AQ334" s="9">
        <f t="shared" si="467"/>
        <v>0</v>
      </c>
      <c r="AR334" s="9">
        <f t="shared" si="468"/>
        <v>6.60594742065366E-2</v>
      </c>
      <c r="AS334" s="9">
        <f t="shared" si="469"/>
        <v>3.1583800173782945</v>
      </c>
      <c r="AT334" s="9">
        <f t="shared" si="470"/>
        <v>1.8905949806132749</v>
      </c>
      <c r="AU334" s="9">
        <f t="shared" si="471"/>
        <v>0.82361254841884524</v>
      </c>
      <c r="AV334" s="9">
        <f t="shared" si="472"/>
        <v>1.7570336951773742</v>
      </c>
      <c r="AW334" s="9">
        <f t="shared" si="473"/>
        <v>0.58064624359621941</v>
      </c>
      <c r="AX334" s="9">
        <f t="shared" si="474"/>
        <v>0</v>
      </c>
      <c r="AY334" s="9">
        <f t="shared" si="475"/>
        <v>0.38998505120688498</v>
      </c>
      <c r="AZ334" s="9">
        <f t="shared" si="476"/>
        <v>2.9368705196896109E-2</v>
      </c>
      <c r="BA334" s="9">
        <f t="shared" si="477"/>
        <v>47.799645197297302</v>
      </c>
      <c r="BB334" s="10">
        <f t="shared" si="478"/>
        <v>0</v>
      </c>
      <c r="BC334" s="9">
        <f t="shared" si="479"/>
        <v>1.799645197297302</v>
      </c>
      <c r="BD334" s="9">
        <f t="shared" si="480"/>
        <v>10.702078703409514</v>
      </c>
      <c r="BE334" s="11">
        <f t="shared" si="481"/>
        <v>2.0526635987166397</v>
      </c>
      <c r="BF334" s="9">
        <f t="shared" si="482"/>
        <v>0.14542294284322008</v>
      </c>
      <c r="BG334" s="9">
        <f t="shared" si="483"/>
        <v>23.999999999999996</v>
      </c>
      <c r="BH334" s="9"/>
      <c r="BI334" s="9">
        <f t="shared" si="484"/>
        <v>6.9048095020473692</v>
      </c>
      <c r="BJ334" s="9">
        <f t="shared" si="485"/>
        <v>1.1267708443844298</v>
      </c>
      <c r="BK334" s="9">
        <f t="shared" si="486"/>
        <v>3.1580346431798745E-2</v>
      </c>
      <c r="BL334" s="9">
        <f t="shared" si="487"/>
        <v>0.15813956899065817</v>
      </c>
      <c r="BM334" s="9">
        <f t="shared" si="488"/>
        <v>0</v>
      </c>
      <c r="BN334" s="9">
        <f t="shared" si="489"/>
        <v>6.2123642548358532E-2</v>
      </c>
      <c r="BO334" s="9">
        <f t="shared" si="490"/>
        <v>2.9702033446108254</v>
      </c>
      <c r="BP334" s="9">
        <f t="shared" si="491"/>
        <v>1.7779530974183584</v>
      </c>
      <c r="BQ334" s="9">
        <f t="shared" si="492"/>
        <v>0</v>
      </c>
      <c r="BR334" s="9">
        <f t="shared" si="493"/>
        <v>1.6523494099173435</v>
      </c>
      <c r="BS334" s="9">
        <f t="shared" si="494"/>
        <v>0</v>
      </c>
      <c r="BT334" s="9">
        <f t="shared" si="495"/>
        <v>0.34765059008265653</v>
      </c>
      <c r="BU334" s="9">
        <f t="shared" si="496"/>
        <v>0.95328198244450968</v>
      </c>
      <c r="BV334" s="9">
        <f t="shared" si="497"/>
        <v>0.36674969353574605</v>
      </c>
      <c r="BW334" s="9">
        <f t="shared" si="498"/>
        <v>2.7618914102400766E-2</v>
      </c>
      <c r="BX334" s="9">
        <f t="shared" si="499"/>
        <v>44.951736413933318</v>
      </c>
      <c r="BY334" s="10">
        <f t="shared" si="500"/>
        <v>0.58959012337771577</v>
      </c>
      <c r="BZ334" s="9">
        <f t="shared" si="501"/>
        <v>0</v>
      </c>
      <c r="CA334" s="9">
        <f t="shared" si="502"/>
        <v>0</v>
      </c>
      <c r="CB334" s="11">
        <f t="shared" si="503"/>
        <v>0</v>
      </c>
      <c r="CC334" s="9">
        <f t="shared" si="504"/>
        <v>1.94834098715716</v>
      </c>
      <c r="CD334" s="9">
        <f t="shared" si="505"/>
        <v>23.999999999999996</v>
      </c>
      <c r="CE334" s="9"/>
      <c r="CF334" s="9">
        <f t="shared" si="506"/>
        <v>7.0686372289626433</v>
      </c>
      <c r="CG334" s="9">
        <f t="shared" si="507"/>
        <v>1.1535052975413445</v>
      </c>
      <c r="CH334" s="9">
        <f t="shared" si="508"/>
        <v>0.22214252650398691</v>
      </c>
      <c r="CI334" s="9">
        <f t="shared" si="509"/>
        <v>0.16189168497813308</v>
      </c>
      <c r="CJ334" s="9">
        <f t="shared" si="510"/>
        <v>0</v>
      </c>
      <c r="CK334" s="9">
        <f t="shared" si="511"/>
        <v>6.3597626029492482E-2</v>
      </c>
      <c r="CL334" s="9">
        <f t="shared" si="512"/>
        <v>3.0406762030263184</v>
      </c>
      <c r="CM334" s="9">
        <f t="shared" si="513"/>
        <v>1.8201378983785663</v>
      </c>
      <c r="CN334" s="9">
        <f t="shared" si="514"/>
        <v>0.3084459389164973</v>
      </c>
      <c r="CO334" s="9">
        <f t="shared" si="515"/>
        <v>1.6915540610835034</v>
      </c>
      <c r="CP334" s="9">
        <f t="shared" si="516"/>
        <v>8.8817841970012523E-16</v>
      </c>
      <c r="CQ334" s="9">
        <f t="shared" si="517"/>
        <v>0.59627436194168859</v>
      </c>
      <c r="CR334" s="9">
        <f t="shared" si="518"/>
        <v>0.37545142073343613</v>
      </c>
      <c r="CS334" s="9">
        <f t="shared" si="519"/>
        <v>2.8274217324875315E-2</v>
      </c>
      <c r="CT334" s="9">
        <f t="shared" si="520"/>
        <v>46.018288763481209</v>
      </c>
      <c r="CU334" s="10">
        <f t="shared" si="521"/>
        <v>0</v>
      </c>
      <c r="CV334" s="9">
        <f t="shared" si="522"/>
        <v>1.8288763481209003E-2</v>
      </c>
      <c r="CW334" s="9">
        <f t="shared" si="523"/>
        <v>0.112969134169425</v>
      </c>
      <c r="CX334" s="11">
        <f t="shared" si="524"/>
        <v>1.672873445022563E-2</v>
      </c>
      <c r="CY334" s="9">
        <f t="shared" si="525"/>
        <v>1.9288265303898118</v>
      </c>
      <c r="CZ334" s="9">
        <f t="shared" si="526"/>
        <v>2.1339220014758235E-2</v>
      </c>
      <c r="DA334" s="9">
        <f t="shared" si="527"/>
        <v>3.1545486114220936E-2</v>
      </c>
      <c r="DB334" s="9">
        <f t="shared" si="528"/>
        <v>24</v>
      </c>
      <c r="DD334" s="9">
        <f t="shared" si="529"/>
        <v>7.0658279842495384</v>
      </c>
      <c r="DE334" s="9">
        <f t="shared" si="530"/>
        <v>1.1530468670753731</v>
      </c>
      <c r="DF334" s="9">
        <f t="shared" si="531"/>
        <v>0.21887485132491236</v>
      </c>
      <c r="DG334" s="9">
        <f t="shared" si="532"/>
        <v>0.16182734536847579</v>
      </c>
      <c r="DH334" s="9">
        <f t="shared" si="533"/>
        <v>0</v>
      </c>
      <c r="DI334" s="9">
        <f t="shared" si="534"/>
        <v>6.3572350818882253E-2</v>
      </c>
      <c r="DJ334" s="9">
        <f t="shared" si="535"/>
        <v>3.0394677659158922</v>
      </c>
      <c r="DK334" s="9">
        <f t="shared" si="536"/>
        <v>1.8194145322469457</v>
      </c>
      <c r="DL334" s="9">
        <f t="shared" si="537"/>
        <v>0.30315684567510814</v>
      </c>
      <c r="DM334" s="9">
        <f t="shared" si="538"/>
        <v>1.6908817972299333</v>
      </c>
      <c r="DN334" s="9">
        <f t="shared" si="539"/>
        <v>0</v>
      </c>
      <c r="DO334" s="9">
        <f t="shared" si="540"/>
        <v>5.961357094958597E-3</v>
      </c>
      <c r="DP334" s="9">
        <f t="shared" si="541"/>
        <v>0.60239616921643757</v>
      </c>
      <c r="DQ334" s="9">
        <f t="shared" si="542"/>
        <v>0.37530220740071596</v>
      </c>
      <c r="DR334" s="9">
        <f t="shared" si="543"/>
        <v>2.8262980477805039E-2</v>
      </c>
      <c r="DS334" s="9">
        <f t="shared" si="544"/>
        <v>46</v>
      </c>
      <c r="DT334" s="9">
        <f t="shared" si="545"/>
        <v>1.9471363115122273</v>
      </c>
      <c r="IF334" s="17"/>
      <c r="IG334" s="17"/>
      <c r="IH334" s="17"/>
      <c r="II334" s="17"/>
      <c r="IJ334" s="17"/>
      <c r="IK334" s="17"/>
      <c r="IL334" s="17"/>
      <c r="IM334" s="17"/>
      <c r="IN334" s="17"/>
      <c r="IO334" s="17"/>
      <c r="IP334" s="17"/>
      <c r="IQ334" s="17"/>
      <c r="IR334" s="17"/>
      <c r="IS334" s="17"/>
      <c r="IT334" s="17"/>
      <c r="IU334" s="17"/>
      <c r="IV334" s="17"/>
    </row>
  </sheetData>
  <sheetProtection selectLockedCells="1" selectUnlockedCells="1"/>
  <conditionalFormatting sqref="C3:E334 G3:H334 I3:I35 I37:I334 J3:N334">
    <cfRule type="cellIs" dxfId="0" priority="1" stopIfTrue="1" operator="lessThan">
      <formula>0</formula>
    </cfRule>
  </conditionalFormatting>
  <pageMargins left="0.78749999999999998" right="0.78749999999999998" top="1.0249999999999999" bottom="1.0249999999999999" header="0.78749999999999998" footer="0.78749999999999998"/>
  <pageSetup firstPageNumber="0" orientation="portrait" horizontalDpi="300" verticalDpi="300"/>
  <headerFooter alignWithMargins="0">
    <oddHeader>&amp;C&amp;"Arial,Regular"&amp;10&amp;A</oddHeader>
    <oddFooter>&amp;C&amp;"Arial,Regular"&amp;10Page 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206"/>
  <sheetViews>
    <sheetView zoomScale="85" zoomScaleNormal="85" workbookViewId="0">
      <pane xSplit="2" ySplit="1" topLeftCell="C2" activePane="bottomRight" state="frozen"/>
      <selection pane="topRight" activeCell="CC1" sqref="CC1"/>
      <selection pane="bottomLeft" activeCell="A2" sqref="A2"/>
      <selection pane="bottomRight"/>
    </sheetView>
  </sheetViews>
  <sheetFormatPr defaultColWidth="11.42578125" defaultRowHeight="15" x14ac:dyDescent="0.25"/>
  <cols>
    <col min="3" max="16384" width="11.42578125" style="17"/>
  </cols>
  <sheetData>
    <row r="1" spans="1:256" s="3" customFormat="1" ht="18.75" x14ac:dyDescent="0.4">
      <c r="A1" s="3" t="s">
        <v>0</v>
      </c>
      <c r="B1" s="3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/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3" t="s">
        <v>15</v>
      </c>
      <c r="Q1" s="65"/>
      <c r="R1" s="2">
        <v>60.084000000000003</v>
      </c>
      <c r="S1" s="2">
        <v>79.899000000000001</v>
      </c>
      <c r="T1" s="2">
        <v>101.961</v>
      </c>
      <c r="U1" s="2">
        <v>151.99</v>
      </c>
      <c r="V1" s="2">
        <v>71.846000000000004</v>
      </c>
      <c r="W1" s="2">
        <v>70.936999999999998</v>
      </c>
      <c r="X1" s="2">
        <v>40.304000000000002</v>
      </c>
      <c r="Y1" s="2">
        <v>56.079000000000001</v>
      </c>
      <c r="Z1" s="2">
        <v>61.978999999999999</v>
      </c>
      <c r="AA1" s="2">
        <v>94.195999999999998</v>
      </c>
      <c r="AB1" s="2">
        <v>18.998000000000001</v>
      </c>
      <c r="AC1" s="2">
        <v>35.453000000000003</v>
      </c>
      <c r="AD1" s="2">
        <v>18.015000000000001</v>
      </c>
      <c r="AE1" s="2" t="s">
        <v>16</v>
      </c>
      <c r="AF1" s="2" t="s">
        <v>18</v>
      </c>
      <c r="AG1" s="2" t="s">
        <v>19</v>
      </c>
      <c r="AH1" s="2" t="s">
        <v>17</v>
      </c>
      <c r="AI1" s="2" t="s">
        <v>21</v>
      </c>
      <c r="AJ1" s="2" t="s">
        <v>22</v>
      </c>
      <c r="AK1" s="2" t="s">
        <v>20</v>
      </c>
      <c r="AL1" s="2" t="s">
        <v>549</v>
      </c>
      <c r="AM1" s="2"/>
      <c r="AN1" s="2" t="s">
        <v>45</v>
      </c>
      <c r="AO1" s="2" t="s">
        <v>46</v>
      </c>
      <c r="AP1" s="2" t="s">
        <v>47</v>
      </c>
      <c r="AQ1" s="2" t="s">
        <v>48</v>
      </c>
      <c r="AR1" s="2" t="s">
        <v>49</v>
      </c>
      <c r="AS1" s="2" t="s">
        <v>50</v>
      </c>
      <c r="AT1" s="2" t="s">
        <v>51</v>
      </c>
      <c r="AU1" s="2" t="s">
        <v>52</v>
      </c>
      <c r="AV1" s="2" t="s">
        <v>54</v>
      </c>
      <c r="AW1" s="2" t="s">
        <v>56</v>
      </c>
      <c r="AX1" s="2" t="s">
        <v>58</v>
      </c>
      <c r="AY1" s="2" t="s">
        <v>59</v>
      </c>
      <c r="AZ1" s="2" t="s">
        <v>550</v>
      </c>
      <c r="BA1" s="2" t="s">
        <v>60</v>
      </c>
      <c r="BB1" s="5" t="s">
        <v>61</v>
      </c>
      <c r="BC1" s="2" t="s">
        <v>62</v>
      </c>
      <c r="BD1" s="2" t="s">
        <v>63</v>
      </c>
      <c r="BE1" s="2" t="s">
        <v>65</v>
      </c>
      <c r="BF1" s="2" t="s">
        <v>66</v>
      </c>
      <c r="BG1" s="2"/>
      <c r="BH1" s="2" t="s">
        <v>67</v>
      </c>
      <c r="BI1" s="2" t="s">
        <v>68</v>
      </c>
      <c r="BJ1" s="2" t="s">
        <v>69</v>
      </c>
      <c r="BK1" s="2" t="s">
        <v>70</v>
      </c>
      <c r="BL1" s="2" t="s">
        <v>71</v>
      </c>
      <c r="BM1" s="2" t="s">
        <v>72</v>
      </c>
      <c r="BN1" s="2" t="s">
        <v>73</v>
      </c>
      <c r="BO1" s="2" t="s">
        <v>74</v>
      </c>
      <c r="BP1" s="2" t="s">
        <v>75</v>
      </c>
      <c r="BQ1" s="2" t="s">
        <v>76</v>
      </c>
      <c r="BR1" s="2" t="s">
        <v>78</v>
      </c>
      <c r="BS1" s="2" t="s">
        <v>79</v>
      </c>
      <c r="BT1" s="2" t="s">
        <v>80</v>
      </c>
      <c r="BU1" s="2" t="s">
        <v>81</v>
      </c>
      <c r="BV1" s="5" t="s">
        <v>82</v>
      </c>
      <c r="BW1" s="2" t="s">
        <v>83</v>
      </c>
      <c r="BX1" s="2" t="s">
        <v>84</v>
      </c>
      <c r="BY1" s="2" t="s">
        <v>86</v>
      </c>
      <c r="BZ1" s="2" t="s">
        <v>89</v>
      </c>
      <c r="CB1" s="2" t="s">
        <v>24</v>
      </c>
      <c r="CC1" s="2" t="s">
        <v>25</v>
      </c>
      <c r="CD1" s="2" t="s">
        <v>26</v>
      </c>
      <c r="CE1" s="2" t="s">
        <v>27</v>
      </c>
      <c r="CF1" s="2" t="s">
        <v>28</v>
      </c>
      <c r="CG1" s="2" t="s">
        <v>29</v>
      </c>
      <c r="CH1" s="2" t="s">
        <v>30</v>
      </c>
      <c r="CI1" s="2" t="s">
        <v>31</v>
      </c>
      <c r="CJ1" s="2" t="s">
        <v>32</v>
      </c>
      <c r="CK1" s="2" t="s">
        <v>33</v>
      </c>
      <c r="CL1" s="2" t="s">
        <v>34</v>
      </c>
      <c r="CM1" s="2" t="s">
        <v>35</v>
      </c>
      <c r="CN1" s="2" t="s">
        <v>36</v>
      </c>
      <c r="CO1" s="2" t="s">
        <v>37</v>
      </c>
      <c r="CP1" s="2" t="s">
        <v>38</v>
      </c>
      <c r="CQ1" s="5" t="s">
        <v>39</v>
      </c>
      <c r="CR1" s="2" t="s">
        <v>40</v>
      </c>
      <c r="CS1" s="2" t="s">
        <v>41</v>
      </c>
      <c r="CT1" s="2" t="s">
        <v>43</v>
      </c>
      <c r="CU1" s="2" t="s">
        <v>44</v>
      </c>
      <c r="CW1" s="2" t="s">
        <v>90</v>
      </c>
      <c r="CX1" s="2" t="s">
        <v>91</v>
      </c>
      <c r="CY1" s="2" t="s">
        <v>92</v>
      </c>
      <c r="CZ1" s="2" t="s">
        <v>93</v>
      </c>
      <c r="DA1" s="2" t="s">
        <v>94</v>
      </c>
      <c r="DB1" s="2" t="s">
        <v>95</v>
      </c>
      <c r="DC1" s="2" t="s">
        <v>96</v>
      </c>
      <c r="DD1" s="2" t="s">
        <v>97</v>
      </c>
      <c r="DE1" s="2" t="s">
        <v>98</v>
      </c>
      <c r="DF1" s="2" t="s">
        <v>99</v>
      </c>
      <c r="DG1" s="2" t="s">
        <v>100</v>
      </c>
      <c r="DH1" s="2" t="s">
        <v>101</v>
      </c>
      <c r="DI1" s="2" t="s">
        <v>103</v>
      </c>
      <c r="DJ1" s="2" t="s">
        <v>104</v>
      </c>
      <c r="DK1" s="2" t="s">
        <v>551</v>
      </c>
      <c r="DL1" s="2" t="s">
        <v>106</v>
      </c>
      <c r="DM1" s="2" t="s">
        <v>552</v>
      </c>
      <c r="DN1" s="2" t="s">
        <v>553</v>
      </c>
      <c r="DO1" s="17"/>
      <c r="DP1" s="17"/>
      <c r="DQ1" s="2"/>
      <c r="HS1" s="65"/>
      <c r="HT1" s="65"/>
      <c r="HU1" s="65"/>
      <c r="HV1" s="65"/>
      <c r="HW1" s="65"/>
      <c r="HX1" s="65"/>
      <c r="HY1" s="65"/>
      <c r="HZ1" s="65"/>
      <c r="IA1" s="65"/>
      <c r="IB1" s="65"/>
      <c r="IC1" s="65"/>
      <c r="ID1" s="65"/>
      <c r="IE1" s="65"/>
      <c r="IF1" s="65"/>
      <c r="IG1" s="65"/>
      <c r="IH1" s="65"/>
      <c r="II1" s="65"/>
      <c r="IJ1" s="65"/>
      <c r="IK1" s="65"/>
      <c r="IL1" s="65"/>
      <c r="IM1" s="65"/>
      <c r="IN1" s="65"/>
      <c r="IO1" s="65"/>
      <c r="IP1" s="65"/>
      <c r="IQ1" s="65"/>
      <c r="IR1" s="65"/>
      <c r="IS1" s="65"/>
      <c r="IT1" s="65"/>
      <c r="IU1" s="65"/>
      <c r="IV1" s="65"/>
    </row>
    <row r="2" spans="1:256" s="9" customFormat="1" x14ac:dyDescent="0.25">
      <c r="A2" s="66" t="s">
        <v>554</v>
      </c>
      <c r="B2" s="16"/>
      <c r="P2" s="12"/>
      <c r="Q2" s="17"/>
      <c r="BB2" s="10"/>
      <c r="BV2" s="10"/>
      <c r="CA2" s="12"/>
      <c r="CQ2" s="10"/>
      <c r="CV2" s="12"/>
      <c r="DR2" s="12"/>
      <c r="DS2" s="12"/>
      <c r="DT2" s="12"/>
      <c r="DU2" s="12"/>
      <c r="DV2" s="12"/>
      <c r="DW2" s="12"/>
      <c r="DX2" s="12"/>
      <c r="DY2" s="12"/>
      <c r="DZ2" s="12"/>
      <c r="EA2" s="12"/>
      <c r="EB2" s="12"/>
      <c r="EC2" s="12"/>
      <c r="ED2" s="12"/>
      <c r="EE2" s="12"/>
      <c r="EF2" s="12"/>
      <c r="EG2" s="12"/>
      <c r="EH2" s="12"/>
      <c r="EI2" s="12"/>
      <c r="EJ2" s="12"/>
      <c r="EK2" s="12"/>
      <c r="EL2" s="12"/>
      <c r="EM2" s="12"/>
      <c r="EN2" s="12"/>
      <c r="EO2" s="12"/>
      <c r="EP2" s="12"/>
      <c r="EQ2" s="12"/>
      <c r="ER2" s="12"/>
      <c r="ES2" s="12"/>
      <c r="ET2" s="12"/>
      <c r="EU2" s="12"/>
      <c r="EV2" s="12"/>
      <c r="EW2" s="12"/>
      <c r="EX2" s="12"/>
      <c r="EY2" s="12"/>
      <c r="EZ2" s="12"/>
      <c r="FA2" s="12"/>
      <c r="FB2" s="12"/>
      <c r="FC2" s="12"/>
      <c r="FD2" s="12"/>
      <c r="FE2" s="12"/>
      <c r="FF2" s="12"/>
      <c r="FG2" s="12"/>
      <c r="FH2" s="12"/>
      <c r="FI2" s="12"/>
      <c r="FJ2" s="12"/>
      <c r="FK2" s="12"/>
      <c r="FL2" s="12"/>
      <c r="FM2" s="12"/>
      <c r="FN2" s="12"/>
      <c r="FO2" s="12"/>
      <c r="FP2" s="12"/>
      <c r="FQ2" s="12"/>
      <c r="FR2" s="12"/>
      <c r="FS2" s="12"/>
      <c r="FT2" s="12"/>
      <c r="FU2" s="12"/>
      <c r="FV2" s="12"/>
      <c r="FW2" s="12"/>
      <c r="FX2" s="12"/>
      <c r="FY2" s="12"/>
      <c r="FZ2" s="12"/>
      <c r="GA2" s="12"/>
      <c r="GB2" s="12"/>
      <c r="GC2" s="12"/>
      <c r="GD2" s="12"/>
      <c r="GE2" s="12"/>
      <c r="GF2" s="12"/>
      <c r="GG2" s="12"/>
      <c r="GH2" s="12"/>
      <c r="GI2" s="12"/>
      <c r="GJ2" s="12"/>
      <c r="GK2" s="12"/>
      <c r="GL2" s="12"/>
      <c r="GM2" s="12"/>
      <c r="GN2" s="12"/>
      <c r="GO2" s="12"/>
      <c r="GP2" s="12"/>
      <c r="GQ2" s="12"/>
      <c r="GR2" s="12"/>
      <c r="GS2" s="12"/>
      <c r="GT2" s="12"/>
      <c r="GU2" s="12"/>
      <c r="GV2" s="12"/>
      <c r="GW2" s="12"/>
      <c r="GX2" s="12"/>
      <c r="GY2" s="12"/>
      <c r="GZ2" s="12"/>
      <c r="HA2" s="12"/>
      <c r="HB2" s="12"/>
      <c r="HC2" s="12"/>
      <c r="HD2" s="12"/>
      <c r="HE2" s="12"/>
      <c r="HF2" s="12"/>
      <c r="HG2" s="12"/>
      <c r="HH2" s="12"/>
      <c r="HI2" s="12"/>
      <c r="HJ2" s="12"/>
      <c r="HK2" s="12"/>
      <c r="HL2" s="12"/>
      <c r="HM2" s="12"/>
      <c r="HN2" s="12"/>
      <c r="HO2" s="12"/>
      <c r="HP2" s="12"/>
      <c r="HQ2" s="12"/>
      <c r="HR2" s="12"/>
      <c r="HS2" s="17"/>
      <c r="HT2" s="17"/>
      <c r="HU2" s="17"/>
      <c r="HV2" s="17"/>
      <c r="HW2" s="17"/>
      <c r="HX2" s="17"/>
      <c r="HY2" s="17"/>
      <c r="HZ2" s="17"/>
      <c r="IA2" s="17"/>
      <c r="IB2" s="17"/>
      <c r="IC2" s="17"/>
      <c r="ID2" s="17"/>
      <c r="IE2" s="17"/>
      <c r="IF2" s="17"/>
      <c r="IG2" s="17"/>
      <c r="IH2" s="17"/>
      <c r="II2" s="17"/>
      <c r="IJ2" s="17"/>
      <c r="IK2" s="17"/>
      <c r="IL2" s="17"/>
      <c r="IM2" s="17"/>
      <c r="IN2" s="17"/>
      <c r="IO2" s="17"/>
      <c r="IP2" s="17"/>
      <c r="IQ2" s="17"/>
      <c r="IR2" s="17"/>
      <c r="IS2" s="17"/>
      <c r="IT2" s="17"/>
      <c r="IU2" s="17"/>
      <c r="IV2" s="17"/>
    </row>
    <row r="3" spans="1:256" s="70" customFormat="1" x14ac:dyDescent="0.25">
      <c r="A3" s="67" t="s">
        <v>555</v>
      </c>
      <c r="B3" s="68">
        <v>1</v>
      </c>
      <c r="C3" s="69">
        <v>40.57</v>
      </c>
      <c r="D3" s="69">
        <v>4.93</v>
      </c>
      <c r="E3" s="69">
        <v>14.25</v>
      </c>
      <c r="F3" s="69"/>
      <c r="G3" s="69">
        <v>10.92</v>
      </c>
      <c r="H3" s="69"/>
      <c r="I3" s="69">
        <v>0.12810000000000002</v>
      </c>
      <c r="J3" s="69">
        <v>12.47</v>
      </c>
      <c r="K3" s="69">
        <v>10.27</v>
      </c>
      <c r="L3" s="69">
        <v>2.6274000000000002</v>
      </c>
      <c r="M3" s="69">
        <v>2.0888</v>
      </c>
      <c r="N3" s="69"/>
      <c r="O3" s="69">
        <v>6.0900000000000003E-2</v>
      </c>
      <c r="Q3" s="71"/>
      <c r="R3" s="69">
        <f t="shared" ref="R3:R66" si="0">C3/R$1</f>
        <v>0.67522135676719253</v>
      </c>
      <c r="S3" s="69">
        <f t="shared" ref="S3:S66" si="1">D3/S$1</f>
        <v>6.170289991113781E-2</v>
      </c>
      <c r="T3" s="69">
        <f t="shared" ref="T3:T66" si="2">E3/T$1</f>
        <v>0.13975931973990055</v>
      </c>
      <c r="U3" s="69">
        <f t="shared" ref="U3:U66" si="3">F3/U$1</f>
        <v>0</v>
      </c>
      <c r="V3" s="69">
        <f t="shared" ref="V3:V66" si="4">G3/V$1</f>
        <v>0.151991760153662</v>
      </c>
      <c r="W3" s="69">
        <f t="shared" ref="W3:W66" si="5">I3/W$1</f>
        <v>1.8058277062745821E-3</v>
      </c>
      <c r="X3" s="69">
        <f t="shared" ref="X3:X66" si="6">J3/X$1</f>
        <v>0.30939857086145295</v>
      </c>
      <c r="Y3" s="69">
        <f t="shared" ref="Y3:Y66" si="7">K3/Y$1</f>
        <v>0.18313450667807912</v>
      </c>
      <c r="Z3" s="69">
        <f t="shared" ref="Z3:Z66" si="8">L3/Z$1</f>
        <v>4.2391777860242986E-2</v>
      </c>
      <c r="AA3" s="69">
        <f t="shared" ref="AA3:AA66" si="9">M3/AA$1</f>
        <v>2.2175039279799566E-2</v>
      </c>
      <c r="AB3" s="69">
        <f t="shared" ref="AB3:AB66" si="10">N3/AB$1</f>
        <v>0</v>
      </c>
      <c r="AC3" s="69">
        <f t="shared" ref="AC3:AC66" si="11">O3/AC$1</f>
        <v>1.7177671847234367E-3</v>
      </c>
      <c r="AD3" s="69">
        <f t="shared" ref="AD3:AD66" si="12">P3/AD$1</f>
        <v>0</v>
      </c>
      <c r="AE3" s="69">
        <f t="shared" ref="AE3:AE66" si="13">(R3+S3)*2+(T3+U3)*3+SUM(V3:AA3)+AD3+AB3/2+AC3/2+V3*Q3</f>
        <v>2.6048828387082348</v>
      </c>
      <c r="AF3" s="69">
        <f t="shared" ref="AF3:AF66" si="14">SUM(R3:X3)+T3+U3</f>
        <v>1.4796390548795211</v>
      </c>
      <c r="AG3" s="69">
        <f t="shared" ref="AG3:AG66" si="15">AF3+Y3</f>
        <v>1.6627735615576003</v>
      </c>
      <c r="AH3" s="69">
        <f t="shared" ref="AH3:AH66" si="16">SUM(R3:AA3)+T3+U3+Z3+AA3</f>
        <v>1.7919071958376851</v>
      </c>
      <c r="AI3" s="69">
        <f t="shared" ref="AI3:AI66" si="17">13/AF3</f>
        <v>8.7859265116914056</v>
      </c>
      <c r="AJ3" s="69">
        <f t="shared" ref="AJ3:AJ66" si="18">15/AG3</f>
        <v>9.0210719888694744</v>
      </c>
      <c r="AK3" s="69">
        <f t="shared" ref="AK3:AK66" si="19">16/AH3</f>
        <v>8.9290338457066589</v>
      </c>
      <c r="AL3" s="69">
        <f t="shared" ref="AL3:AL66" si="20">23/(AE3-0.5*(AB3+AC3))</f>
        <v>8.8324840310374757</v>
      </c>
      <c r="AM3" s="69"/>
      <c r="AN3" s="69">
        <f t="shared" ref="AN3:AN66" si="21">R3*AI3</f>
        <v>5.9324452196811182</v>
      </c>
      <c r="AO3" s="69">
        <f t="shared" ref="AO3:AO66" si="22">2*T3*AI3</f>
        <v>2.4558302251174964</v>
      </c>
      <c r="AP3" s="69">
        <f t="shared" ref="AP3:AP66" si="23">AN3+AO3-8</f>
        <v>0.38827544479861409</v>
      </c>
      <c r="AQ3" s="69">
        <f t="shared" ref="AQ3:AQ66" si="24">S3*AI3</f>
        <v>0.542117144177507</v>
      </c>
      <c r="AR3" s="69">
        <f t="shared" ref="AR3:AR66" si="25">2*U3*AI3</f>
        <v>0</v>
      </c>
      <c r="AS3" s="69">
        <f t="shared" ref="AS3:AS66" si="26">W3*AI3</f>
        <v>1.5865869520104731E-2</v>
      </c>
      <c r="AT3" s="69">
        <f t="shared" ref="AT3:AT66" si="27">X3*AI3</f>
        <v>2.7183531064110715</v>
      </c>
      <c r="AU3" s="69">
        <f t="shared" ref="AU3:AU66" si="28">V3*AI3</f>
        <v>1.3353884350927003</v>
      </c>
      <c r="AV3" s="69">
        <f t="shared" ref="AV3:AV66" si="29">Y3*AI3</f>
        <v>1.6090063174284621</v>
      </c>
      <c r="AW3" s="69">
        <f t="shared" ref="AW3:AW66" si="30">IF(2-AV3&gt;AX3,AX3,2-AV3)</f>
        <v>0.39099368257153788</v>
      </c>
      <c r="AX3" s="69">
        <f t="shared" ref="AX3:AX66" si="31">2*Z3*AI3</f>
        <v>0.74490208996008322</v>
      </c>
      <c r="AY3" s="69">
        <f t="shared" ref="AY3:AY66" si="32">2*AA3*AI3</f>
        <v>0.38965653101237863</v>
      </c>
      <c r="AZ3" s="69">
        <f t="shared" ref="AZ3:AZ66" si="33">1-(AX3-AW3)-AY3</f>
        <v>0.25643506159907603</v>
      </c>
      <c r="BA3" s="69">
        <f t="shared" ref="BA3:BA66" si="34">AX3+AY3+2*(AV3+AU3+AT3+AS3)+3*(AO3+AR3)+4*(AQ3+AN3)</f>
        <v>45.757526208664132</v>
      </c>
      <c r="BB3" s="72">
        <f t="shared" ref="BB3:BB66" si="35">IF(BA3&lt;46, IF(((46-BA3)/AU3)&lt;1,(46-BA3)/AU3,1), 0)</f>
        <v>0.18157547644108227</v>
      </c>
      <c r="BC3" s="69">
        <f t="shared" ref="BC3:BC66" si="36">IF(BA3&gt;46, BA3-46, 0)</f>
        <v>0</v>
      </c>
      <c r="BD3" s="69">
        <f t="shared" ref="BD3:BD66" si="37">BC3/AQ3</f>
        <v>0</v>
      </c>
      <c r="BE3" s="69">
        <f t="shared" ref="BE3:BE66" si="38">2-BC3-AI3*(AB3+AC3)</f>
        <v>1.9849078237508249</v>
      </c>
      <c r="BF3" s="69">
        <f t="shared" ref="BF3:BF66" si="39">AE3*AI3+BE3/2+0.5*BB3*AU3</f>
        <v>23.999999999999993</v>
      </c>
      <c r="BG3" s="69"/>
      <c r="BH3" s="69">
        <f t="shared" ref="BH3:BH66" si="40">R3*AJ3</f>
        <v>6.0912204678189621</v>
      </c>
      <c r="BI3" s="69">
        <f t="shared" ref="BI3:BI66" si="41">2*T3*AJ3</f>
        <v>2.521557768978139</v>
      </c>
      <c r="BJ3" s="69">
        <f t="shared" ref="BJ3:BJ66" si="42">BH3+BI3-8</f>
        <v>0.61277823679710153</v>
      </c>
      <c r="BK3" s="69">
        <f t="shared" ref="BK3:BK66" si="43">S3*AJ3</f>
        <v>0.5566263020203821</v>
      </c>
      <c r="BL3" s="69">
        <f t="shared" ref="BL3:BL66" si="44">2*U3*AJ3</f>
        <v>0</v>
      </c>
      <c r="BM3" s="69">
        <f t="shared" ref="BM3:BM66" si="45">W3*AJ3</f>
        <v>1.6290501737798044E-2</v>
      </c>
      <c r="BN3" s="69">
        <f t="shared" ref="BN3:BN66" si="46">X3*AJ3</f>
        <v>2.7911067809945003</v>
      </c>
      <c r="BO3" s="69">
        <f t="shared" ref="BO3:BO66" si="47">V3*AJ3</f>
        <v>1.3711286100611677</v>
      </c>
      <c r="BP3" s="69">
        <f t="shared" ref="BP3:BP66" si="48">SUM(BJ3:BO3)-5</f>
        <v>0.3479304316109495</v>
      </c>
      <c r="BQ3" s="69">
        <f t="shared" ref="BQ3:BQ66" si="49">Y3*AJ3</f>
        <v>1.6520695683890492</v>
      </c>
      <c r="BR3" s="69">
        <f t="shared" ref="BR3:BR66" si="50">1-BS3-BT3</f>
        <v>-0.16492381102499071</v>
      </c>
      <c r="BS3" s="69">
        <f t="shared" ref="BS3:BS66" si="51">2*Z3*AJ3</f>
        <v>0.76483855962683034</v>
      </c>
      <c r="BT3" s="69">
        <f t="shared" ref="BT3:BT66" si="52">2*AA3*AJ3</f>
        <v>0.40008525139816037</v>
      </c>
      <c r="BU3" s="69">
        <f t="shared" ref="BU3:BU66" si="53">BS3+BT3+2*(BQ3+BO3+BN3+BM3)+3*(BI3+BL3)+4*(BK3+BH3)</f>
        <v>46.982175119681813</v>
      </c>
      <c r="BV3" s="72">
        <f t="shared" ref="BV3:BV66" si="54">IF(BU3&lt;46, IF(((46-BU3)/BO3)&lt;1,(46-BU3)/BO3,1), 0)</f>
        <v>0</v>
      </c>
      <c r="BW3" s="69">
        <f t="shared" ref="BW3:BW66" si="55">IF(BU3&gt;46, BU3-46, 0)</f>
        <v>0.9821751196818127</v>
      </c>
      <c r="BX3" s="69">
        <f t="shared" ref="BX3:BX66" si="56">BW3/BK3</f>
        <v>1.7645143898461488</v>
      </c>
      <c r="BY3" s="69">
        <f t="shared" ref="BY3:BY66" si="57">2-BW3-AJ3*(AB3+AC3)</f>
        <v>1.0023287788846795</v>
      </c>
      <c r="BZ3" s="69">
        <f t="shared" ref="BZ3:BZ66" si="58">AE3*AJ3+BY3/2+0.5*BV3*BO3</f>
        <v>24</v>
      </c>
      <c r="CB3" s="69">
        <f t="shared" ref="CB3:CB66" si="59">R3*AK3</f>
        <v>6.0290743479182334</v>
      </c>
      <c r="CC3" s="69">
        <f t="shared" ref="CC3:CC66" si="60">2*T3*AK3</f>
        <v>2.4958313924210214</v>
      </c>
      <c r="CD3" s="69">
        <f t="shared" ref="CD3:CD66" si="61">CB3+CC3-8</f>
        <v>0.52490574033925519</v>
      </c>
      <c r="CE3" s="69">
        <f t="shared" ref="CE3:CE66" si="62">S3*AK3</f>
        <v>0.55094728168479989</v>
      </c>
      <c r="CF3" s="69">
        <f t="shared" ref="CF3:CF66" si="63">2*U3*AK3</f>
        <v>0</v>
      </c>
      <c r="CG3" s="69">
        <f t="shared" ref="CG3:CG66" si="64">W3*AK3</f>
        <v>1.6124296708840566E-2</v>
      </c>
      <c r="CH3" s="69">
        <f t="shared" ref="CH3:CH66" si="65">X3*AK3</f>
        <v>2.7626303110351835</v>
      </c>
      <c r="CI3" s="69">
        <f t="shared" ref="CI3:CI66" si="66">V3*AK3</f>
        <v>1.3571395706805767</v>
      </c>
      <c r="CJ3" s="69">
        <f t="shared" ref="CJ3:CJ66" si="67">SUM(CD3:CI3)-5</f>
        <v>0.2117472004486558</v>
      </c>
      <c r="CK3" s="69">
        <f t="shared" ref="CK3:CK66" si="68">Y3*AK3</f>
        <v>1.6352142084453607</v>
      </c>
      <c r="CL3" s="69">
        <f t="shared" ref="CL3:CL66" si="69">IF((CJ3+CK3-2)&gt;0, CJ3+CK3-2, 0)</f>
        <v>0</v>
      </c>
      <c r="CM3" s="69">
        <f t="shared" ref="CM3:CM66" si="70">IF(CL3=0, (CN3+CO3)-1, 0)</f>
        <v>0.1530385911059855</v>
      </c>
      <c r="CN3" s="69">
        <f t="shared" ref="CN3:CN66" si="71">2*Z3*AK3</f>
        <v>0.75703523858757571</v>
      </c>
      <c r="CO3" s="69">
        <f t="shared" ref="CO3:CO66" si="72">2*AA3*AK3</f>
        <v>0.3960033525184099</v>
      </c>
      <c r="CP3" s="69">
        <f t="shared" ref="CP3:CP66" si="73">CN3+CO3+2*(CK3+CI3+CH3+CG3)+3*(CC3+CF3)+4*(CE3+CB3)</f>
        <v>46.502836060521105</v>
      </c>
      <c r="CQ3" s="72">
        <f t="shared" ref="CQ3:CQ66" si="74">IF(CP3&lt;46, IF(((46-CP3)/CI3)&lt;1,(46-CP3)/CI3,1), 0)</f>
        <v>0</v>
      </c>
      <c r="CR3" s="69">
        <f t="shared" ref="CR3:CR66" si="75">IF(CP3&gt;46, CP3-46, 0)</f>
        <v>0.50283606052110486</v>
      </c>
      <c r="CS3" s="69">
        <f t="shared" ref="CS3:CS66" si="76">CR3/CE3</f>
        <v>0.91267545414405049</v>
      </c>
      <c r="CT3" s="69">
        <f t="shared" ref="CT3:CT66" si="77">2-CR3-AK3*(AB3+AC3)</f>
        <v>1.4818259381474554</v>
      </c>
      <c r="CU3" s="69">
        <f t="shared" ref="CU3:CU66" si="78">AE3*AK3+CT3/2+0.5*CQ3*CI3</f>
        <v>23.999999999999993</v>
      </c>
      <c r="CW3" s="73">
        <f t="shared" ref="CW3:CW66" si="79">AL3*R3</f>
        <v>5.9638818510616858</v>
      </c>
      <c r="CX3" s="73">
        <f t="shared" ref="CX3:CX66" si="80">2*AL3*T3</f>
        <v>2.4688439195826644</v>
      </c>
      <c r="CY3" s="73">
        <f t="shared" ref="CY3:CY66" si="81">CW3+CX3-8</f>
        <v>0.43272577064434969</v>
      </c>
      <c r="CZ3" s="73">
        <f t="shared" ref="CZ3:CZ66" si="82">AL3*S3</f>
        <v>0.54498987813382838</v>
      </c>
      <c r="DA3" s="73">
        <f t="shared" ref="DA3:DA66" si="83">2*AL3*U3</f>
        <v>0</v>
      </c>
      <c r="DB3" s="73">
        <f t="shared" ref="DB3:DB66" si="84">AL3*W3</f>
        <v>1.594994437847528E-2</v>
      </c>
      <c r="DC3" s="73">
        <f t="shared" ref="DC3:DC66" si="85">AL3*X3</f>
        <v>2.7327579363596</v>
      </c>
      <c r="DD3" s="73">
        <f t="shared" ref="DD3:DD66" si="86">AL3*V3</f>
        <v>1.3424647944064978</v>
      </c>
      <c r="DE3" s="73">
        <f t="shared" ref="DE3:DE66" si="87">SUM(CY3:DD3)-5</f>
        <v>6.8888323922751127E-2</v>
      </c>
      <c r="DF3" s="73">
        <f t="shared" ref="DF3:DF66" si="88">Y3*AL3</f>
        <v>1.6175326057660597</v>
      </c>
      <c r="DG3" s="73">
        <f t="shared" ref="DG3:DG66" si="89">IF(DE3+DF3-2&gt;0,DE3+DF3-2,0)</f>
        <v>0</v>
      </c>
      <c r="DH3" s="73">
        <f t="shared" ref="DH3:DH66" si="90">IF(DG3&gt;0,0,2-DE3-DF3)</f>
        <v>0.31357907031118915</v>
      </c>
      <c r="DI3" s="73">
        <f t="shared" ref="DI3:DI66" si="91">2*AL3*Z3</f>
        <v>0.74884940199576833</v>
      </c>
      <c r="DJ3" s="73">
        <f t="shared" ref="DJ3:DJ66" si="92">2*AL3*AA3</f>
        <v>0.39172136065291685</v>
      </c>
      <c r="DK3" s="73">
        <f t="shared" ref="DK3:DK66" si="93">1-DJ3-(DI3-DH3)</f>
        <v>0.17300830766250397</v>
      </c>
      <c r="DL3" s="73">
        <f t="shared" ref="DL3:DL66" si="94">2-AL3*(AB3+AC3)</f>
        <v>1.98482784877189</v>
      </c>
      <c r="DM3" s="73">
        <f t="shared" ref="DM3:DM66" si="95">4*(CW3+CZ3)+3*(CX3+DA3)+2*SUM(DB3:DD3,DF3)+DI3+DJ3</f>
        <v>46.000000000000007</v>
      </c>
      <c r="DN3" s="74">
        <f t="shared" ref="DN3:DN66" si="96">CW3+CZ3+CX3+DA3+SUM(DB3:DD3,DF3)+DI3+DJ3</f>
        <v>15.826991692337497</v>
      </c>
      <c r="HS3" s="71"/>
      <c r="HT3" s="71"/>
      <c r="HU3" s="71"/>
      <c r="HV3" s="71"/>
      <c r="HW3" s="71"/>
      <c r="HX3" s="71"/>
      <c r="HY3" s="71"/>
      <c r="HZ3" s="71"/>
      <c r="IA3" s="71"/>
      <c r="IB3" s="71"/>
      <c r="IC3" s="71"/>
      <c r="ID3" s="71"/>
      <c r="IE3" s="71"/>
      <c r="IF3" s="71"/>
      <c r="IG3" s="71"/>
      <c r="IH3" s="71"/>
      <c r="II3" s="71"/>
      <c r="IJ3" s="71"/>
      <c r="IK3" s="71"/>
      <c r="IL3" s="71"/>
      <c r="IM3" s="71"/>
      <c r="IN3" s="71"/>
      <c r="IO3" s="71"/>
      <c r="IP3" s="71"/>
      <c r="IQ3" s="71"/>
      <c r="IR3" s="71"/>
      <c r="IS3" s="71"/>
      <c r="IT3" s="71"/>
      <c r="IU3" s="71"/>
      <c r="IV3" s="71"/>
    </row>
    <row r="4" spans="1:256" s="70" customFormat="1" x14ac:dyDescent="0.25">
      <c r="A4" s="67" t="s">
        <v>556</v>
      </c>
      <c r="B4" s="68">
        <v>47</v>
      </c>
      <c r="C4" s="69">
        <v>40.54</v>
      </c>
      <c r="D4" s="69">
        <v>4.8600000000000003</v>
      </c>
      <c r="E4" s="69">
        <v>14.31</v>
      </c>
      <c r="F4" s="69"/>
      <c r="G4" s="69">
        <v>11.19</v>
      </c>
      <c r="H4" s="69"/>
      <c r="I4" s="69">
        <v>8.5900000000000004E-2</v>
      </c>
      <c r="J4" s="69">
        <v>12.31</v>
      </c>
      <c r="K4" s="69">
        <v>10.23</v>
      </c>
      <c r="L4" s="69">
        <v>2.6715</v>
      </c>
      <c r="M4" s="69">
        <v>2.1543000000000001</v>
      </c>
      <c r="N4" s="69"/>
      <c r="O4" s="69">
        <v>2.3300000000000001E-2</v>
      </c>
      <c r="Q4" s="71"/>
      <c r="R4" s="69">
        <f t="shared" si="0"/>
        <v>0.67472205578856259</v>
      </c>
      <c r="S4" s="69">
        <f t="shared" si="1"/>
        <v>6.0826793827206849E-2</v>
      </c>
      <c r="T4" s="69">
        <f t="shared" si="2"/>
        <v>0.14034778003354223</v>
      </c>
      <c r="U4" s="69">
        <f t="shared" si="3"/>
        <v>0</v>
      </c>
      <c r="V4" s="69">
        <f t="shared" si="4"/>
        <v>0.15574979817943935</v>
      </c>
      <c r="W4" s="69">
        <f t="shared" si="5"/>
        <v>1.2109336453472801E-3</v>
      </c>
      <c r="X4" s="69">
        <f t="shared" si="6"/>
        <v>0.30542874156411276</v>
      </c>
      <c r="Y4" s="69">
        <f t="shared" si="7"/>
        <v>0.1824212271973466</v>
      </c>
      <c r="Z4" s="69">
        <f t="shared" si="8"/>
        <v>4.310330918536924E-2</v>
      </c>
      <c r="AA4" s="69">
        <f t="shared" si="9"/>
        <v>2.287039789375345E-2</v>
      </c>
      <c r="AB4" s="69">
        <f t="shared" si="10"/>
        <v>0</v>
      </c>
      <c r="AC4" s="69">
        <f t="shared" si="11"/>
        <v>6.5720813471356447E-4</v>
      </c>
      <c r="AD4" s="69">
        <f t="shared" si="12"/>
        <v>0</v>
      </c>
      <c r="AE4" s="69">
        <f t="shared" si="13"/>
        <v>2.6032540510648907</v>
      </c>
      <c r="AF4" s="69">
        <f t="shared" si="14"/>
        <v>1.4786338830717531</v>
      </c>
      <c r="AG4" s="69">
        <f t="shared" si="15"/>
        <v>1.6610551102690998</v>
      </c>
      <c r="AH4" s="69">
        <f t="shared" si="16"/>
        <v>1.7930025244273451</v>
      </c>
      <c r="AI4" s="69">
        <f t="shared" si="17"/>
        <v>8.7918991637020092</v>
      </c>
      <c r="AJ4" s="69">
        <f t="shared" si="18"/>
        <v>9.0304047754140555</v>
      </c>
      <c r="AK4" s="69">
        <f t="shared" si="19"/>
        <v>8.9235791818587273</v>
      </c>
      <c r="AL4" s="69">
        <f t="shared" si="20"/>
        <v>8.8362115889759441</v>
      </c>
      <c r="AM4" s="69"/>
      <c r="AN4" s="69">
        <f t="shared" si="21"/>
        <v>5.9320882780187638</v>
      </c>
      <c r="AO4" s="69">
        <f t="shared" si="22"/>
        <v>2.4678470598086668</v>
      </c>
      <c r="AP4" s="69">
        <f t="shared" si="23"/>
        <v>0.39993533782743107</v>
      </c>
      <c r="AQ4" s="69">
        <f t="shared" si="24"/>
        <v>0.53478303778009439</v>
      </c>
      <c r="AR4" s="69">
        <f t="shared" si="25"/>
        <v>0</v>
      </c>
      <c r="AS4" s="69">
        <f t="shared" si="26"/>
        <v>1.0646406503827378E-2</v>
      </c>
      <c r="AT4" s="69">
        <f t="shared" si="27"/>
        <v>2.6852986975280801</v>
      </c>
      <c r="AU4" s="69">
        <f t="shared" si="28"/>
        <v>1.3693365203605694</v>
      </c>
      <c r="AV4" s="69">
        <f t="shared" si="29"/>
        <v>1.6038290348378459</v>
      </c>
      <c r="AW4" s="69">
        <f t="shared" si="30"/>
        <v>0.39617096516215411</v>
      </c>
      <c r="AX4" s="69">
        <f t="shared" si="31"/>
        <v>0.75791989595927389</v>
      </c>
      <c r="AY4" s="69">
        <f t="shared" si="32"/>
        <v>0.40214846423124628</v>
      </c>
      <c r="AZ4" s="69">
        <f t="shared" si="33"/>
        <v>0.23610260497163393</v>
      </c>
      <c r="BA4" s="69">
        <f t="shared" si="34"/>
        <v>45.769316121272595</v>
      </c>
      <c r="BB4" s="72">
        <f t="shared" si="35"/>
        <v>0.16846397893971427</v>
      </c>
      <c r="BC4" s="69">
        <f t="shared" si="36"/>
        <v>0</v>
      </c>
      <c r="BD4" s="69">
        <f t="shared" si="37"/>
        <v>0</v>
      </c>
      <c r="BE4" s="69">
        <f t="shared" si="38"/>
        <v>1.9942218923500337</v>
      </c>
      <c r="BF4" s="69">
        <f t="shared" si="39"/>
        <v>24</v>
      </c>
      <c r="BG4" s="69"/>
      <c r="BH4" s="69">
        <f t="shared" si="40"/>
        <v>6.0930132746702244</v>
      </c>
      <c r="BI4" s="69">
        <f t="shared" si="41"/>
        <v>2.5347945260673224</v>
      </c>
      <c r="BJ4" s="69">
        <f t="shared" si="42"/>
        <v>0.62780780073754627</v>
      </c>
      <c r="BK4" s="69">
        <f t="shared" si="43"/>
        <v>0.54929056945033494</v>
      </c>
      <c r="BL4" s="69">
        <f t="shared" si="44"/>
        <v>0</v>
      </c>
      <c r="BM4" s="69">
        <f t="shared" si="45"/>
        <v>1.0935220973653629E-2</v>
      </c>
      <c r="BN4" s="69">
        <f t="shared" si="46"/>
        <v>2.7581451663692693</v>
      </c>
      <c r="BO4" s="69">
        <f t="shared" si="47"/>
        <v>1.4064837212493844</v>
      </c>
      <c r="BP4" s="69">
        <f t="shared" si="48"/>
        <v>0.35266247878018842</v>
      </c>
      <c r="BQ4" s="69">
        <f t="shared" si="49"/>
        <v>1.6473375212198111</v>
      </c>
      <c r="BR4" s="69">
        <f t="shared" si="50"/>
        <v>-0.1915385589181553</v>
      </c>
      <c r="BS4" s="69">
        <f t="shared" si="51"/>
        <v>0.77848065820741386</v>
      </c>
      <c r="BT4" s="69">
        <f t="shared" si="52"/>
        <v>0.41305790071074144</v>
      </c>
      <c r="BU4" s="69">
        <f t="shared" si="53"/>
        <v>47.010940773226594</v>
      </c>
      <c r="BV4" s="72">
        <f t="shared" si="54"/>
        <v>0</v>
      </c>
      <c r="BW4" s="69">
        <f t="shared" si="55"/>
        <v>1.0109407732265936</v>
      </c>
      <c r="BX4" s="69">
        <f t="shared" si="56"/>
        <v>1.8404480787613442</v>
      </c>
      <c r="BY4" s="69">
        <f t="shared" si="57"/>
        <v>0.9831243712952481</v>
      </c>
      <c r="BZ4" s="69">
        <f t="shared" si="58"/>
        <v>23.999999999999996</v>
      </c>
      <c r="CB4" s="69">
        <f t="shared" si="59"/>
        <v>6.0209356905757403</v>
      </c>
      <c r="CC4" s="69">
        <f t="shared" si="60"/>
        <v>2.5048090562548109</v>
      </c>
      <c r="CD4" s="69">
        <f t="shared" si="61"/>
        <v>0.52574474683055072</v>
      </c>
      <c r="CE4" s="69">
        <f t="shared" si="62"/>
        <v>0.54279271109567595</v>
      </c>
      <c r="CF4" s="69">
        <f t="shared" si="63"/>
        <v>0</v>
      </c>
      <c r="CG4" s="69">
        <f t="shared" si="64"/>
        <v>1.0805862268233289E-2</v>
      </c>
      <c r="CH4" s="69">
        <f t="shared" si="65"/>
        <v>2.7255175597628258</v>
      </c>
      <c r="CI4" s="69">
        <f t="shared" si="66"/>
        <v>1.3898456566127433</v>
      </c>
      <c r="CJ4" s="69">
        <f t="shared" si="67"/>
        <v>0.19470653657002934</v>
      </c>
      <c r="CK4" s="69">
        <f t="shared" si="68"/>
        <v>1.6278502653473632</v>
      </c>
      <c r="CL4" s="69">
        <f t="shared" si="69"/>
        <v>0</v>
      </c>
      <c r="CM4" s="69">
        <f t="shared" si="70"/>
        <v>0.17744319808260989</v>
      </c>
      <c r="CN4" s="69">
        <f t="shared" si="71"/>
        <v>0.76927158503156201</v>
      </c>
      <c r="CO4" s="69">
        <f t="shared" si="72"/>
        <v>0.40817161305104793</v>
      </c>
      <c r="CP4" s="69">
        <f t="shared" si="73"/>
        <v>46.454822661515038</v>
      </c>
      <c r="CQ4" s="72">
        <f t="shared" si="74"/>
        <v>0</v>
      </c>
      <c r="CR4" s="69">
        <f t="shared" si="75"/>
        <v>0.45482266151503836</v>
      </c>
      <c r="CS4" s="69">
        <f t="shared" si="76"/>
        <v>0.83793067264469689</v>
      </c>
      <c r="CT4" s="69">
        <f t="shared" si="77"/>
        <v>1.5393126896558835</v>
      </c>
      <c r="CU4" s="69">
        <f t="shared" si="78"/>
        <v>24</v>
      </c>
      <c r="CW4" s="73">
        <f t="shared" si="79"/>
        <v>5.9619868486965704</v>
      </c>
      <c r="CX4" s="73">
        <f t="shared" si="80"/>
        <v>2.4802853608388649</v>
      </c>
      <c r="CY4" s="73">
        <f t="shared" si="81"/>
        <v>0.44227220953543522</v>
      </c>
      <c r="CZ4" s="73">
        <f t="shared" si="82"/>
        <v>0.53747842053621553</v>
      </c>
      <c r="DA4" s="73">
        <f t="shared" si="83"/>
        <v>0</v>
      </c>
      <c r="DB4" s="73">
        <f t="shared" si="84"/>
        <v>1.0700065910498522E-2</v>
      </c>
      <c r="DC4" s="73">
        <f t="shared" si="85"/>
        <v>2.6988329858151516</v>
      </c>
      <c r="DD4" s="73">
        <f t="shared" si="86"/>
        <v>1.3762381716538263</v>
      </c>
      <c r="DE4" s="73">
        <f t="shared" si="87"/>
        <v>6.5521853451127043E-2</v>
      </c>
      <c r="DF4" s="73">
        <f t="shared" si="88"/>
        <v>1.6119125618364076</v>
      </c>
      <c r="DG4" s="73">
        <f t="shared" si="89"/>
        <v>0</v>
      </c>
      <c r="DH4" s="73">
        <f t="shared" si="90"/>
        <v>0.32256558471246533</v>
      </c>
      <c r="DI4" s="73">
        <f t="shared" si="91"/>
        <v>0.76173992029394588</v>
      </c>
      <c r="DJ4" s="73">
        <f t="shared" si="92"/>
        <v>0.40417534982655051</v>
      </c>
      <c r="DK4" s="73">
        <f t="shared" si="93"/>
        <v>0.15665031459196888</v>
      </c>
      <c r="DL4" s="73">
        <f t="shared" si="94"/>
        <v>1.9941927698636748</v>
      </c>
      <c r="DM4" s="73">
        <f t="shared" si="95"/>
        <v>46.000000000000007</v>
      </c>
      <c r="DN4" s="74">
        <f t="shared" si="96"/>
        <v>15.843349685408032</v>
      </c>
      <c r="HS4" s="71"/>
      <c r="HT4" s="71"/>
      <c r="HU4" s="71"/>
      <c r="HV4" s="71"/>
      <c r="HW4" s="71"/>
      <c r="HX4" s="71"/>
      <c r="HY4" s="71"/>
      <c r="HZ4" s="71"/>
      <c r="IA4" s="71"/>
      <c r="IB4" s="71"/>
      <c r="IC4" s="71"/>
      <c r="ID4" s="71"/>
      <c r="IE4" s="71"/>
      <c r="IF4" s="71"/>
      <c r="IG4" s="71"/>
      <c r="IH4" s="71"/>
      <c r="II4" s="71"/>
      <c r="IJ4" s="71"/>
      <c r="IK4" s="71"/>
      <c r="IL4" s="71"/>
      <c r="IM4" s="71"/>
      <c r="IN4" s="71"/>
      <c r="IO4" s="71"/>
      <c r="IP4" s="71"/>
      <c r="IQ4" s="71"/>
      <c r="IR4" s="71"/>
      <c r="IS4" s="71"/>
      <c r="IT4" s="71"/>
      <c r="IU4" s="71"/>
      <c r="IV4" s="71"/>
    </row>
    <row r="5" spans="1:256" s="12" customFormat="1" x14ac:dyDescent="0.25">
      <c r="A5" s="75" t="s">
        <v>557</v>
      </c>
      <c r="B5" s="32">
        <v>6</v>
      </c>
      <c r="C5" s="9">
        <v>44.93</v>
      </c>
      <c r="D5" s="9">
        <v>2.7368999999999999</v>
      </c>
      <c r="E5" s="9">
        <v>8.15</v>
      </c>
      <c r="F5" s="9"/>
      <c r="G5" s="9">
        <v>14.26</v>
      </c>
      <c r="H5" s="9"/>
      <c r="I5" s="9">
        <v>0.39640000000000003</v>
      </c>
      <c r="J5" s="9">
        <v>13.38</v>
      </c>
      <c r="K5" s="9">
        <v>11.01</v>
      </c>
      <c r="L5" s="9">
        <v>2.2932999999999999</v>
      </c>
      <c r="M5" s="9">
        <v>0.64080000000000004</v>
      </c>
      <c r="N5" s="9"/>
      <c r="O5" s="9">
        <v>0.1384</v>
      </c>
      <c r="Q5" s="17"/>
      <c r="R5" s="9">
        <f t="shared" si="0"/>
        <v>0.74778643232807396</v>
      </c>
      <c r="S5" s="9">
        <f t="shared" si="1"/>
        <v>3.4254496301580742E-2</v>
      </c>
      <c r="T5" s="9">
        <f t="shared" si="2"/>
        <v>7.9932523219662419E-2</v>
      </c>
      <c r="U5" s="9">
        <f t="shared" si="3"/>
        <v>0</v>
      </c>
      <c r="V5" s="9">
        <f t="shared" si="4"/>
        <v>0.19848008239846338</v>
      </c>
      <c r="W5" s="9">
        <f t="shared" si="5"/>
        <v>5.5880570083313369E-3</v>
      </c>
      <c r="X5" s="9">
        <f t="shared" si="6"/>
        <v>0.33197697499007545</v>
      </c>
      <c r="Y5" s="9">
        <f t="shared" si="7"/>
        <v>0.19633017707163108</v>
      </c>
      <c r="Z5" s="9">
        <f t="shared" si="8"/>
        <v>3.7001242356281966E-2</v>
      </c>
      <c r="AA5" s="9">
        <f t="shared" si="9"/>
        <v>6.8028366384984508E-3</v>
      </c>
      <c r="AB5" s="9">
        <f t="shared" si="10"/>
        <v>0</v>
      </c>
      <c r="AC5" s="9">
        <f t="shared" si="11"/>
        <v>3.9037599074831461E-3</v>
      </c>
      <c r="AD5" s="9">
        <f t="shared" si="12"/>
        <v>0</v>
      </c>
      <c r="AE5" s="9">
        <f t="shared" si="13"/>
        <v>2.5820106773353197</v>
      </c>
      <c r="AF5" s="9">
        <f t="shared" si="14"/>
        <v>1.4779510894658496</v>
      </c>
      <c r="AG5" s="9">
        <f t="shared" si="15"/>
        <v>1.6742812665374807</v>
      </c>
      <c r="AH5" s="9">
        <f t="shared" si="16"/>
        <v>1.7618894245270416</v>
      </c>
      <c r="AI5" s="9">
        <f t="shared" si="17"/>
        <v>8.7959609033465149</v>
      </c>
      <c r="AJ5" s="9">
        <f t="shared" si="18"/>
        <v>8.9590681684093294</v>
      </c>
      <c r="AK5" s="9">
        <f t="shared" si="19"/>
        <v>9.081160132563376</v>
      </c>
      <c r="AL5" s="9">
        <f t="shared" si="20"/>
        <v>8.9145255229617195</v>
      </c>
      <c r="AM5" s="9"/>
      <c r="AN5" s="9">
        <f t="shared" si="21"/>
        <v>6.5775002228107127</v>
      </c>
      <c r="AO5" s="9">
        <f t="shared" si="22"/>
        <v>1.4061666982919763</v>
      </c>
      <c r="AP5" s="9">
        <f t="shared" si="23"/>
        <v>-1.6333078897311282E-2</v>
      </c>
      <c r="AQ5" s="9">
        <f t="shared" si="24"/>
        <v>0.30130121023253198</v>
      </c>
      <c r="AR5" s="9">
        <f t="shared" si="25"/>
        <v>0</v>
      </c>
      <c r="AS5" s="9">
        <f t="shared" si="26"/>
        <v>4.9152330970953929E-2</v>
      </c>
      <c r="AT5" s="9">
        <f t="shared" si="27"/>
        <v>2.9200564928239476</v>
      </c>
      <c r="AU5" s="9">
        <f t="shared" si="28"/>
        <v>1.7458230448698786</v>
      </c>
      <c r="AV5" s="9">
        <f t="shared" si="29"/>
        <v>1.7269125616691654</v>
      </c>
      <c r="AW5" s="9">
        <f t="shared" si="30"/>
        <v>0.2730874383308346</v>
      </c>
      <c r="AX5" s="9">
        <f t="shared" si="31"/>
        <v>0.65092296228221047</v>
      </c>
      <c r="AY5" s="9">
        <f t="shared" si="32"/>
        <v>0.11967497020817121</v>
      </c>
      <c r="AZ5" s="9">
        <f t="shared" si="33"/>
        <v>0.50248950584045293</v>
      </c>
      <c r="BA5" s="9">
        <f t="shared" si="34"/>
        <v>45.388192620207178</v>
      </c>
      <c r="BB5" s="10">
        <f t="shared" si="35"/>
        <v>0.35044065983126121</v>
      </c>
      <c r="BC5" s="9">
        <f t="shared" si="36"/>
        <v>0</v>
      </c>
      <c r="BD5" s="9">
        <f t="shared" si="37"/>
        <v>0</v>
      </c>
      <c r="BE5" s="9">
        <f t="shared" si="38"/>
        <v>1.9656626804777266</v>
      </c>
      <c r="BF5" s="9">
        <f t="shared" si="39"/>
        <v>24</v>
      </c>
      <c r="BG5" s="9"/>
      <c r="BH5" s="9">
        <f t="shared" si="40"/>
        <v>6.6994696226388246</v>
      </c>
      <c r="BI5" s="9">
        <f t="shared" si="41"/>
        <v>1.4322418487958344</v>
      </c>
      <c r="BJ5" s="9">
        <f t="shared" si="42"/>
        <v>0.13171147143465944</v>
      </c>
      <c r="BK5" s="9">
        <f t="shared" si="43"/>
        <v>0.30688836744038711</v>
      </c>
      <c r="BL5" s="9">
        <f t="shared" si="44"/>
        <v>0</v>
      </c>
      <c r="BM5" s="9">
        <f t="shared" si="45"/>
        <v>5.0063783666597944E-2</v>
      </c>
      <c r="BN5" s="9">
        <f t="shared" si="46"/>
        <v>2.9742043492784052</v>
      </c>
      <c r="BO5" s="9">
        <f t="shared" si="47"/>
        <v>1.778196588279334</v>
      </c>
      <c r="BP5" s="9">
        <f t="shared" si="48"/>
        <v>0.24106456009938348</v>
      </c>
      <c r="BQ5" s="9">
        <f t="shared" si="49"/>
        <v>1.7589354399006172</v>
      </c>
      <c r="BR5" s="9">
        <f t="shared" si="50"/>
        <v>0.21511254046275008</v>
      </c>
      <c r="BS5" s="9">
        <f t="shared" si="51"/>
        <v>0.66299330517152955</v>
      </c>
      <c r="BT5" s="9">
        <f t="shared" si="52"/>
        <v>0.12189415436572039</v>
      </c>
      <c r="BU5" s="9">
        <f t="shared" si="53"/>
        <v>46.229845288491504</v>
      </c>
      <c r="BV5" s="10">
        <f t="shared" si="54"/>
        <v>0</v>
      </c>
      <c r="BW5" s="9">
        <f t="shared" si="55"/>
        <v>0.22984528849150365</v>
      </c>
      <c r="BX5" s="9">
        <f t="shared" si="56"/>
        <v>0.74895405912102864</v>
      </c>
      <c r="BY5" s="9">
        <f t="shared" si="57"/>
        <v>1.7351806603842514</v>
      </c>
      <c r="BZ5" s="9">
        <f t="shared" si="58"/>
        <v>24</v>
      </c>
      <c r="CB5" s="9">
        <f t="shared" si="59"/>
        <v>6.7907683369295064</v>
      </c>
      <c r="CC5" s="9">
        <f t="shared" si="60"/>
        <v>1.4517600863151894</v>
      </c>
      <c r="CD5" s="9">
        <f t="shared" si="61"/>
        <v>0.24252842324469626</v>
      </c>
      <c r="CE5" s="9">
        <f t="shared" si="62"/>
        <v>0.31107056617495465</v>
      </c>
      <c r="CF5" s="9">
        <f t="shared" si="63"/>
        <v>0</v>
      </c>
      <c r="CG5" s="9">
        <f t="shared" si="64"/>
        <v>5.0746040522549905E-2</v>
      </c>
      <c r="CH5" s="9">
        <f t="shared" si="65"/>
        <v>3.0147360702088619</v>
      </c>
      <c r="CI5" s="9">
        <f t="shared" si="66"/>
        <v>1.8024294113848194</v>
      </c>
      <c r="CJ5" s="9">
        <f t="shared" si="67"/>
        <v>0.42151051153588259</v>
      </c>
      <c r="CK5" s="9">
        <f t="shared" si="68"/>
        <v>1.7829057768420045</v>
      </c>
      <c r="CL5" s="9">
        <f t="shared" si="69"/>
        <v>0.20441628837788706</v>
      </c>
      <c r="CM5" s="9">
        <f t="shared" si="70"/>
        <v>0</v>
      </c>
      <c r="CN5" s="9">
        <f t="shared" si="71"/>
        <v>0.67202841388236623</v>
      </c>
      <c r="CO5" s="9">
        <f t="shared" si="72"/>
        <v>0.12355529773974716</v>
      </c>
      <c r="CP5" s="9">
        <f t="shared" si="73"/>
        <v>46.859854180901998</v>
      </c>
      <c r="CQ5" s="10">
        <f t="shared" si="74"/>
        <v>0</v>
      </c>
      <c r="CR5" s="9">
        <f t="shared" si="75"/>
        <v>0.85985418090199772</v>
      </c>
      <c r="CS5" s="9">
        <f t="shared" si="76"/>
        <v>2.7641772459384408</v>
      </c>
      <c r="CT5" s="9">
        <f t="shared" si="77"/>
        <v>1.1046951502590669</v>
      </c>
      <c r="CU5" s="69">
        <f t="shared" si="78"/>
        <v>24</v>
      </c>
      <c r="CW5" s="11">
        <f t="shared" si="79"/>
        <v>6.6661612367131022</v>
      </c>
      <c r="CX5" s="11">
        <f t="shared" si="80"/>
        <v>1.4251210367128218</v>
      </c>
      <c r="CY5" s="11">
        <f t="shared" si="81"/>
        <v>9.1282273425923321E-2</v>
      </c>
      <c r="CZ5" s="11">
        <f t="shared" si="82"/>
        <v>0.30536258155663937</v>
      </c>
      <c r="DA5" s="11">
        <f t="shared" si="83"/>
        <v>0</v>
      </c>
      <c r="DB5" s="11">
        <f t="shared" si="84"/>
        <v>4.9814876824534816E-2</v>
      </c>
      <c r="DC5" s="11">
        <f t="shared" si="85"/>
        <v>2.9594172165846522</v>
      </c>
      <c r="DD5" s="11">
        <f t="shared" si="86"/>
        <v>1.7693557603406469</v>
      </c>
      <c r="DE5" s="11">
        <f t="shared" si="87"/>
        <v>0.1752327087323966</v>
      </c>
      <c r="DF5" s="11">
        <f t="shared" si="88"/>
        <v>1.750190374432649</v>
      </c>
      <c r="DG5" s="11">
        <f t="shared" si="89"/>
        <v>0</v>
      </c>
      <c r="DH5" s="11">
        <f t="shared" si="90"/>
        <v>7.4576916834954377E-2</v>
      </c>
      <c r="DI5" s="11">
        <f t="shared" si="91"/>
        <v>0.65969703873273566</v>
      </c>
      <c r="DJ5" s="11">
        <f t="shared" si="92"/>
        <v>0.12128812168486709</v>
      </c>
      <c r="DK5" s="11">
        <f t="shared" si="93"/>
        <v>0.29359175641735158</v>
      </c>
      <c r="DL5" s="73">
        <f t="shared" si="94"/>
        <v>1.9651998326692268</v>
      </c>
      <c r="DM5" s="11">
        <f t="shared" si="95"/>
        <v>46</v>
      </c>
      <c r="DN5" s="76">
        <f t="shared" si="96"/>
        <v>15.706408243582649</v>
      </c>
      <c r="DO5" s="17"/>
      <c r="DP5" s="17"/>
      <c r="DQ5" s="17"/>
      <c r="HS5" s="17"/>
      <c r="HT5" s="17"/>
      <c r="HU5" s="17"/>
      <c r="HV5" s="17"/>
      <c r="HW5" s="17"/>
      <c r="HX5" s="17"/>
      <c r="HY5" s="17"/>
      <c r="HZ5" s="17"/>
      <c r="IA5" s="17"/>
      <c r="IB5" s="17"/>
      <c r="IC5" s="17"/>
      <c r="ID5" s="17"/>
      <c r="IE5" s="17"/>
      <c r="IF5" s="17"/>
      <c r="IG5" s="17"/>
      <c r="IH5" s="17"/>
      <c r="II5" s="17"/>
      <c r="IJ5" s="17"/>
      <c r="IK5" s="17"/>
      <c r="IL5" s="17"/>
      <c r="IM5" s="17"/>
      <c r="IN5" s="17"/>
      <c r="IO5" s="17"/>
      <c r="IP5" s="17"/>
      <c r="IQ5" s="17"/>
      <c r="IR5" s="17"/>
      <c r="IS5" s="17"/>
      <c r="IT5" s="17"/>
      <c r="IU5" s="17"/>
      <c r="IV5" s="17"/>
    </row>
    <row r="6" spans="1:256" s="12" customFormat="1" x14ac:dyDescent="0.25">
      <c r="A6" s="75" t="s">
        <v>558</v>
      </c>
      <c r="B6" s="32">
        <v>7</v>
      </c>
      <c r="C6" s="9">
        <v>45.31</v>
      </c>
      <c r="D6" s="9">
        <v>2.6398000000000001</v>
      </c>
      <c r="E6" s="9">
        <v>8.0299999999999994</v>
      </c>
      <c r="F6" s="9"/>
      <c r="G6" s="9">
        <v>14.41</v>
      </c>
      <c r="H6" s="9"/>
      <c r="I6" s="9">
        <v>0.41789999999999999</v>
      </c>
      <c r="J6" s="9">
        <v>13.38</v>
      </c>
      <c r="K6" s="9">
        <v>10.94</v>
      </c>
      <c r="L6" s="9">
        <v>2.3233999999999999</v>
      </c>
      <c r="M6" s="9">
        <v>0.7198</v>
      </c>
      <c r="N6" s="9"/>
      <c r="O6" s="9">
        <v>0.1759</v>
      </c>
      <c r="Q6" s="17"/>
      <c r="R6" s="9">
        <f t="shared" si="0"/>
        <v>0.75411091139071962</v>
      </c>
      <c r="S6" s="9">
        <f t="shared" si="1"/>
        <v>3.3039212005156512E-2</v>
      </c>
      <c r="T6" s="9">
        <f t="shared" si="2"/>
        <v>7.8755602632379046E-2</v>
      </c>
      <c r="U6" s="9">
        <f t="shared" si="3"/>
        <v>0</v>
      </c>
      <c r="V6" s="9">
        <f t="shared" si="4"/>
        <v>0.20056788130167302</v>
      </c>
      <c r="W6" s="9">
        <f t="shared" si="5"/>
        <v>5.8911428450597013E-3</v>
      </c>
      <c r="X6" s="9">
        <f t="shared" si="6"/>
        <v>0.33197697499007545</v>
      </c>
      <c r="Y6" s="9">
        <f t="shared" si="7"/>
        <v>0.19508193798034915</v>
      </c>
      <c r="Z6" s="9">
        <f t="shared" si="8"/>
        <v>3.7486890721050679E-2</v>
      </c>
      <c r="AA6" s="9">
        <f t="shared" si="9"/>
        <v>7.6415134400611489E-3</v>
      </c>
      <c r="AB6" s="9">
        <f t="shared" si="10"/>
        <v>0</v>
      </c>
      <c r="AC6" s="9">
        <f t="shared" si="11"/>
        <v>4.9614983217217161E-3</v>
      </c>
      <c r="AD6" s="9">
        <f t="shared" si="12"/>
        <v>0</v>
      </c>
      <c r="AE6" s="9">
        <f t="shared" si="13"/>
        <v>2.5916941451280193</v>
      </c>
      <c r="AF6" s="9">
        <f t="shared" si="14"/>
        <v>1.4830973277974422</v>
      </c>
      <c r="AG6" s="9">
        <f t="shared" si="15"/>
        <v>1.6781792657777914</v>
      </c>
      <c r="AH6" s="9">
        <f t="shared" si="16"/>
        <v>1.7684360741000149</v>
      </c>
      <c r="AI6" s="9">
        <f t="shared" si="17"/>
        <v>8.7654395678174328</v>
      </c>
      <c r="AJ6" s="9">
        <f t="shared" si="18"/>
        <v>8.9382584482402709</v>
      </c>
      <c r="AK6" s="9">
        <f t="shared" si="19"/>
        <v>9.0475421952374795</v>
      </c>
      <c r="AL6" s="9">
        <f t="shared" si="20"/>
        <v>8.8830067215872432</v>
      </c>
      <c r="AM6" s="9"/>
      <c r="AN6" s="9">
        <f t="shared" si="21"/>
        <v>6.6101136212270797</v>
      </c>
      <c r="AO6" s="9">
        <f t="shared" si="22"/>
        <v>1.380654951002324</v>
      </c>
      <c r="AP6" s="9">
        <f t="shared" si="23"/>
        <v>-9.2314277705964898E-3</v>
      </c>
      <c r="AQ6" s="9">
        <f t="shared" si="24"/>
        <v>0.28960321619950763</v>
      </c>
      <c r="AR6" s="9">
        <f t="shared" si="25"/>
        <v>0</v>
      </c>
      <c r="AS6" s="9">
        <f t="shared" si="26"/>
        <v>5.1638456593750867E-2</v>
      </c>
      <c r="AT6" s="9">
        <f t="shared" si="27"/>
        <v>2.9099241121823458</v>
      </c>
      <c r="AU6" s="9">
        <f t="shared" si="28"/>
        <v>1.758065642794995</v>
      </c>
      <c r="AV6" s="9">
        <f t="shared" si="29"/>
        <v>1.7099789381394588</v>
      </c>
      <c r="AW6" s="9">
        <f t="shared" si="30"/>
        <v>0.29002106186054122</v>
      </c>
      <c r="AX6" s="9">
        <f t="shared" si="31"/>
        <v>0.65717815040149163</v>
      </c>
      <c r="AY6" s="9">
        <f t="shared" si="32"/>
        <v>0.13396244853104142</v>
      </c>
      <c r="AZ6" s="9">
        <f t="shared" si="33"/>
        <v>0.49888046292800814</v>
      </c>
      <c r="BA6" s="9">
        <f t="shared" si="34"/>
        <v>45.391187101066954</v>
      </c>
      <c r="BB6" s="10">
        <f t="shared" si="35"/>
        <v>0.34629702333818846</v>
      </c>
      <c r="BC6" s="9">
        <f t="shared" si="36"/>
        <v>0</v>
      </c>
      <c r="BD6" s="9">
        <f t="shared" si="37"/>
        <v>0</v>
      </c>
      <c r="BE6" s="9">
        <f t="shared" si="38"/>
        <v>1.9565102862951207</v>
      </c>
      <c r="BF6" s="9">
        <f t="shared" si="39"/>
        <v>24</v>
      </c>
      <c r="BG6" s="9"/>
      <c r="BH6" s="9">
        <f t="shared" si="40"/>
        <v>6.7404382246482699</v>
      </c>
      <c r="BI6" s="9">
        <f t="shared" si="41"/>
        <v>1.4078758611502316</v>
      </c>
      <c r="BJ6" s="9">
        <f t="shared" si="42"/>
        <v>0.14831408579850169</v>
      </c>
      <c r="BK6" s="9">
        <f t="shared" si="43"/>
        <v>0.29531301582829156</v>
      </c>
      <c r="BL6" s="9">
        <f t="shared" si="44"/>
        <v>0</v>
      </c>
      <c r="BM6" s="9">
        <f t="shared" si="45"/>
        <v>5.26565573046451E-2</v>
      </c>
      <c r="BN6" s="9">
        <f t="shared" si="46"/>
        <v>2.9672960013262908</v>
      </c>
      <c r="BO6" s="9">
        <f t="shared" si="47"/>
        <v>1.7927275594903307</v>
      </c>
      <c r="BP6" s="9">
        <f t="shared" si="48"/>
        <v>0.25630721974805937</v>
      </c>
      <c r="BQ6" s="9">
        <f t="shared" si="49"/>
        <v>1.7436927802519404</v>
      </c>
      <c r="BR6" s="9">
        <f t="shared" si="50"/>
        <v>0.19326132050268163</v>
      </c>
      <c r="BS6" s="9">
        <f t="shared" si="51"/>
        <v>0.67013503537138208</v>
      </c>
      <c r="BT6" s="9">
        <f t="shared" si="52"/>
        <v>0.13660364412593629</v>
      </c>
      <c r="BU6" s="9">
        <f t="shared" si="53"/>
        <v>46.286117021600674</v>
      </c>
      <c r="BV6" s="10">
        <f t="shared" si="54"/>
        <v>0</v>
      </c>
      <c r="BW6" s="9">
        <f t="shared" si="55"/>
        <v>0.28611702160067409</v>
      </c>
      <c r="BX6" s="9">
        <f t="shared" si="56"/>
        <v>0.96886017975934924</v>
      </c>
      <c r="BY6" s="9">
        <f t="shared" si="57"/>
        <v>1.6695358241092668</v>
      </c>
      <c r="BZ6" s="9">
        <f t="shared" si="58"/>
        <v>24</v>
      </c>
      <c r="CB6" s="9">
        <f t="shared" si="59"/>
        <v>6.822850290696528</v>
      </c>
      <c r="CC6" s="9">
        <f t="shared" si="60"/>
        <v>1.4250892758556106</v>
      </c>
      <c r="CD6" s="9">
        <f t="shared" si="61"/>
        <v>0.24793956655213911</v>
      </c>
      <c r="CE6" s="9">
        <f t="shared" si="62"/>
        <v>0.29892366471405024</v>
      </c>
      <c r="CF6" s="9">
        <f t="shared" si="63"/>
        <v>0</v>
      </c>
      <c r="CG6" s="9">
        <f t="shared" si="64"/>
        <v>5.3300363468849019E-2</v>
      </c>
      <c r="CH6" s="9">
        <f t="shared" si="65"/>
        <v>3.0035756890700052</v>
      </c>
      <c r="CI6" s="9">
        <f t="shared" si="66"/>
        <v>1.8146463690862689</v>
      </c>
      <c r="CJ6" s="9">
        <f t="shared" si="67"/>
        <v>0.41838565289131235</v>
      </c>
      <c r="CK6" s="9">
        <f t="shared" si="68"/>
        <v>1.76501206540591</v>
      </c>
      <c r="CL6" s="9">
        <f t="shared" si="69"/>
        <v>0.1833977182972224</v>
      </c>
      <c r="CM6" s="9">
        <f t="shared" si="70"/>
        <v>0</v>
      </c>
      <c r="CN6" s="9">
        <f t="shared" si="71"/>
        <v>0.6783284511339247</v>
      </c>
      <c r="CO6" s="9">
        <f t="shared" si="72"/>
        <v>0.13827383056885509</v>
      </c>
      <c r="CP6" s="9">
        <f t="shared" si="73"/>
        <v>46.852034904973991</v>
      </c>
      <c r="CQ6" s="10">
        <f t="shared" si="74"/>
        <v>0</v>
      </c>
      <c r="CR6" s="9">
        <f t="shared" si="75"/>
        <v>0.85203490497399059</v>
      </c>
      <c r="CS6" s="9">
        <f t="shared" si="76"/>
        <v>2.8503427648963338</v>
      </c>
      <c r="CT6" s="9">
        <f t="shared" si="77"/>
        <v>1.1030757296086322</v>
      </c>
      <c r="CU6" s="69">
        <f t="shared" si="78"/>
        <v>24</v>
      </c>
      <c r="CW6" s="11">
        <f t="shared" si="79"/>
        <v>6.6987722947060444</v>
      </c>
      <c r="CX6" s="11">
        <f t="shared" si="80"/>
        <v>1.3991730950921542</v>
      </c>
      <c r="CY6" s="11">
        <f t="shared" si="81"/>
        <v>9.7945389798198335E-2</v>
      </c>
      <c r="CZ6" s="11">
        <f t="shared" si="82"/>
        <v>0.29348754231775126</v>
      </c>
      <c r="DA6" s="11">
        <f t="shared" si="83"/>
        <v>0</v>
      </c>
      <c r="DB6" s="11">
        <f t="shared" si="84"/>
        <v>5.233106149049592E-2</v>
      </c>
      <c r="DC6" s="11">
        <f t="shared" si="85"/>
        <v>2.9489537002490405</v>
      </c>
      <c r="DD6" s="11">
        <f t="shared" si="86"/>
        <v>1.7816458377372739</v>
      </c>
      <c r="DE6" s="11">
        <f t="shared" si="87"/>
        <v>0.17436353159276052</v>
      </c>
      <c r="DF6" s="11">
        <f t="shared" si="88"/>
        <v>1.7329141663397072</v>
      </c>
      <c r="DG6" s="11">
        <f t="shared" si="89"/>
        <v>0</v>
      </c>
      <c r="DH6" s="11">
        <f t="shared" si="90"/>
        <v>9.2722302067532292E-2</v>
      </c>
      <c r="DI6" s="11">
        <f t="shared" si="91"/>
        <v>0.66599260449299924</v>
      </c>
      <c r="DJ6" s="11">
        <f t="shared" si="92"/>
        <v>0.13575923050232488</v>
      </c>
      <c r="DK6" s="11">
        <f t="shared" si="93"/>
        <v>0.29097046707220819</v>
      </c>
      <c r="DL6" s="73">
        <f t="shared" si="94"/>
        <v>1.9559269770590022</v>
      </c>
      <c r="DM6" s="11">
        <f t="shared" si="95"/>
        <v>46</v>
      </c>
      <c r="DN6" s="76">
        <f t="shared" si="96"/>
        <v>15.709029532927792</v>
      </c>
      <c r="HS6" s="17"/>
      <c r="HT6" s="17"/>
      <c r="HU6" s="17"/>
      <c r="HV6" s="17"/>
      <c r="HW6" s="17"/>
      <c r="HX6" s="17"/>
      <c r="HY6" s="17"/>
      <c r="HZ6" s="17"/>
      <c r="IA6" s="17"/>
      <c r="IB6" s="17"/>
      <c r="IC6" s="17"/>
      <c r="ID6" s="17"/>
      <c r="IE6" s="17"/>
      <c r="IF6" s="17"/>
      <c r="IG6" s="17"/>
      <c r="IH6" s="17"/>
      <c r="II6" s="17"/>
      <c r="IJ6" s="17"/>
      <c r="IK6" s="17"/>
      <c r="IL6" s="17"/>
      <c r="IM6" s="17"/>
      <c r="IN6" s="17"/>
      <c r="IO6" s="17"/>
      <c r="IP6" s="17"/>
      <c r="IQ6" s="17"/>
      <c r="IR6" s="17"/>
      <c r="IS6" s="17"/>
      <c r="IT6" s="17"/>
      <c r="IU6" s="17"/>
      <c r="IV6" s="17"/>
    </row>
    <row r="7" spans="1:256" s="12" customFormat="1" x14ac:dyDescent="0.25">
      <c r="A7" s="75" t="s">
        <v>559</v>
      </c>
      <c r="B7" s="32">
        <v>8</v>
      </c>
      <c r="C7" s="9">
        <v>45.58</v>
      </c>
      <c r="D7" s="9">
        <v>2.6329000000000002</v>
      </c>
      <c r="E7" s="9">
        <v>8</v>
      </c>
      <c r="F7" s="9"/>
      <c r="G7" s="9">
        <v>13.75</v>
      </c>
      <c r="H7" s="9"/>
      <c r="I7" s="9">
        <v>0.4194</v>
      </c>
      <c r="J7" s="9">
        <v>13.56</v>
      </c>
      <c r="K7" s="9">
        <v>10.82</v>
      </c>
      <c r="L7" s="9">
        <v>2.2044000000000001</v>
      </c>
      <c r="M7" s="9">
        <v>0.68580000000000008</v>
      </c>
      <c r="N7" s="9"/>
      <c r="O7" s="9">
        <v>0.15010000000000001</v>
      </c>
      <c r="Q7" s="17"/>
      <c r="R7" s="9">
        <f t="shared" si="0"/>
        <v>0.75860462019838881</v>
      </c>
      <c r="S7" s="9">
        <f t="shared" si="1"/>
        <v>3.2952852976883315E-2</v>
      </c>
      <c r="T7" s="9">
        <f t="shared" si="2"/>
        <v>7.8461372485558206E-2</v>
      </c>
      <c r="U7" s="9">
        <f t="shared" si="3"/>
        <v>0</v>
      </c>
      <c r="V7" s="9">
        <f t="shared" si="4"/>
        <v>0.19138156612755058</v>
      </c>
      <c r="W7" s="9">
        <f t="shared" si="5"/>
        <v>5.9122883685523778E-3</v>
      </c>
      <c r="X7" s="9">
        <f t="shared" si="6"/>
        <v>0.33644303294958317</v>
      </c>
      <c r="Y7" s="9">
        <f t="shared" si="7"/>
        <v>0.19294209953815153</v>
      </c>
      <c r="Z7" s="9">
        <f t="shared" si="8"/>
        <v>3.5566885558011588E-2</v>
      </c>
      <c r="AA7" s="9">
        <f t="shared" si="9"/>
        <v>7.2805639305278365E-3</v>
      </c>
      <c r="AB7" s="9">
        <f t="shared" si="10"/>
        <v>0</v>
      </c>
      <c r="AC7" s="9">
        <f t="shared" si="11"/>
        <v>4.2337742927255799E-3</v>
      </c>
      <c r="AD7" s="9">
        <f t="shared" si="12"/>
        <v>0</v>
      </c>
      <c r="AE7" s="9">
        <f t="shared" si="13"/>
        <v>2.5901423874259586</v>
      </c>
      <c r="AF7" s="9">
        <f t="shared" si="14"/>
        <v>1.4822171055920745</v>
      </c>
      <c r="AG7" s="9">
        <f t="shared" si="15"/>
        <v>1.675159205130226</v>
      </c>
      <c r="AH7" s="9">
        <f t="shared" si="16"/>
        <v>1.7608541041073047</v>
      </c>
      <c r="AI7" s="9">
        <f t="shared" si="17"/>
        <v>8.7706449689144055</v>
      </c>
      <c r="AJ7" s="9">
        <f t="shared" si="18"/>
        <v>8.9543727868145577</v>
      </c>
      <c r="AK7" s="9">
        <f t="shared" si="19"/>
        <v>9.0864995360370724</v>
      </c>
      <c r="AL7" s="9">
        <f t="shared" si="20"/>
        <v>8.8870839941550841</v>
      </c>
      <c r="AM7" s="9"/>
      <c r="AN7" s="9">
        <f t="shared" si="21"/>
        <v>6.6534517955382224</v>
      </c>
      <c r="AO7" s="9">
        <f t="shared" si="22"/>
        <v>1.3763136836891605</v>
      </c>
      <c r="AP7" s="9">
        <f t="shared" si="23"/>
        <v>2.9765479227382485E-2</v>
      </c>
      <c r="AQ7" s="9">
        <f t="shared" si="24"/>
        <v>0.28901777417307772</v>
      </c>
      <c r="AR7" s="9">
        <f t="shared" si="25"/>
        <v>0</v>
      </c>
      <c r="AS7" s="9">
        <f t="shared" si="26"/>
        <v>5.1854582234415067E-2</v>
      </c>
      <c r="AT7" s="9">
        <f t="shared" si="27"/>
        <v>2.9508223942655651</v>
      </c>
      <c r="AU7" s="9">
        <f t="shared" si="28"/>
        <v>1.6785397700995612</v>
      </c>
      <c r="AV7" s="9">
        <f t="shared" si="29"/>
        <v>1.6922266546060711</v>
      </c>
      <c r="AW7" s="9">
        <f t="shared" si="30"/>
        <v>0.30777334539392887</v>
      </c>
      <c r="AX7" s="9">
        <f t="shared" si="31"/>
        <v>0.6238890517586575</v>
      </c>
      <c r="AY7" s="9">
        <f t="shared" si="32"/>
        <v>0.12771048281628733</v>
      </c>
      <c r="AZ7" s="9">
        <f t="shared" si="33"/>
        <v>0.55617381081898398</v>
      </c>
      <c r="BA7" s="9">
        <f t="shared" si="34"/>
        <v>45.397305666898852</v>
      </c>
      <c r="BB7" s="10">
        <f t="shared" si="35"/>
        <v>0.35905871510294912</v>
      </c>
      <c r="BC7" s="9">
        <f t="shared" si="36"/>
        <v>0</v>
      </c>
      <c r="BD7" s="9">
        <f t="shared" si="37"/>
        <v>0</v>
      </c>
      <c r="BE7" s="9">
        <f t="shared" si="38"/>
        <v>1.9628670687999872</v>
      </c>
      <c r="BF7" s="9">
        <f t="shared" si="39"/>
        <v>23.999999999999996</v>
      </c>
      <c r="BG7" s="9"/>
      <c r="BH7" s="9">
        <f t="shared" si="40"/>
        <v>6.7928285670562456</v>
      </c>
      <c r="BI7" s="9">
        <f t="shared" si="41"/>
        <v>1.4051447572016058</v>
      </c>
      <c r="BJ7" s="9">
        <f t="shared" si="42"/>
        <v>0.19797332425785186</v>
      </c>
      <c r="BK7" s="9">
        <f t="shared" si="43"/>
        <v>0.29507212994410503</v>
      </c>
      <c r="BL7" s="9">
        <f t="shared" si="44"/>
        <v>0</v>
      </c>
      <c r="BM7" s="9">
        <f t="shared" si="45"/>
        <v>5.2940834075165651E-2</v>
      </c>
      <c r="BN7" s="9">
        <f t="shared" si="46"/>
        <v>3.0126363385571011</v>
      </c>
      <c r="BO7" s="9">
        <f t="shared" si="47"/>
        <v>1.7137018876304897</v>
      </c>
      <c r="BP7" s="9">
        <f t="shared" si="48"/>
        <v>0.27232451446471373</v>
      </c>
      <c r="BQ7" s="9">
        <f t="shared" si="49"/>
        <v>1.7276754855352896</v>
      </c>
      <c r="BR7" s="9">
        <f t="shared" si="50"/>
        <v>0.23265592863082243</v>
      </c>
      <c r="BS7" s="9">
        <f t="shared" si="51"/>
        <v>0.63695830430481337</v>
      </c>
      <c r="BT7" s="9">
        <f t="shared" si="52"/>
        <v>0.13038576706436419</v>
      </c>
      <c r="BU7" s="9">
        <f t="shared" si="53"/>
        <v>46.348290222571485</v>
      </c>
      <c r="BV7" s="10">
        <f t="shared" si="54"/>
        <v>0</v>
      </c>
      <c r="BW7" s="9">
        <f t="shared" si="55"/>
        <v>0.34829022257148523</v>
      </c>
      <c r="BX7" s="9">
        <f t="shared" si="56"/>
        <v>1.1803562154021838</v>
      </c>
      <c r="BY7" s="9">
        <f t="shared" si="57"/>
        <v>1.6137989841162177</v>
      </c>
      <c r="BZ7" s="9">
        <f t="shared" si="58"/>
        <v>24</v>
      </c>
      <c r="CB7" s="9">
        <f t="shared" si="59"/>
        <v>6.8930605294682392</v>
      </c>
      <c r="CC7" s="9">
        <f t="shared" si="60"/>
        <v>1.4258784493737131</v>
      </c>
      <c r="CD7" s="9">
        <f t="shared" si="61"/>
        <v>0.31893897884195255</v>
      </c>
      <c r="CE7" s="9">
        <f t="shared" si="62"/>
        <v>0.29942608328554809</v>
      </c>
      <c r="CF7" s="9">
        <f t="shared" si="63"/>
        <v>0</v>
      </c>
      <c r="CG7" s="9">
        <f t="shared" si="64"/>
        <v>5.372200551776856E-2</v>
      </c>
      <c r="CH7" s="9">
        <f t="shared" si="65"/>
        <v>3.0570894627992931</v>
      </c>
      <c r="CI7" s="9">
        <f t="shared" si="66"/>
        <v>1.7389885118240367</v>
      </c>
      <c r="CJ7" s="9">
        <f t="shared" si="67"/>
        <v>0.46816504226859923</v>
      </c>
      <c r="CK7" s="9">
        <f t="shared" si="68"/>
        <v>1.7531682979354326</v>
      </c>
      <c r="CL7" s="9">
        <f t="shared" si="69"/>
        <v>0.22133334020403161</v>
      </c>
      <c r="CM7" s="9">
        <f t="shared" si="70"/>
        <v>0</v>
      </c>
      <c r="CN7" s="9">
        <f t="shared" si="71"/>
        <v>0.64635697824231186</v>
      </c>
      <c r="CO7" s="9">
        <f t="shared" si="72"/>
        <v>0.13230968155365885</v>
      </c>
      <c r="CP7" s="9">
        <f t="shared" si="73"/>
        <v>47.032185015085318</v>
      </c>
      <c r="CQ7" s="10">
        <f t="shared" si="74"/>
        <v>0</v>
      </c>
      <c r="CR7" s="9">
        <f t="shared" si="75"/>
        <v>1.032185015085318</v>
      </c>
      <c r="CS7" s="9">
        <f t="shared" si="76"/>
        <v>3.447211424466897</v>
      </c>
      <c r="CT7" s="9">
        <f t="shared" si="77"/>
        <v>0.9293447967681453</v>
      </c>
      <c r="CU7" s="69">
        <f t="shared" si="78"/>
        <v>24.000000000000004</v>
      </c>
      <c r="CW7" s="11">
        <f t="shared" si="79"/>
        <v>6.7417829780571976</v>
      </c>
      <c r="CX7" s="11">
        <f t="shared" si="80"/>
        <v>1.3945856151516889</v>
      </c>
      <c r="CY7" s="11">
        <f t="shared" si="81"/>
        <v>0.13636859320888561</v>
      </c>
      <c r="CZ7" s="11">
        <f t="shared" si="82"/>
        <v>0.29285477225260542</v>
      </c>
      <c r="DA7" s="11">
        <f t="shared" si="83"/>
        <v>0</v>
      </c>
      <c r="DB7" s="11">
        <f t="shared" si="84"/>
        <v>5.254300332899111E-2</v>
      </c>
      <c r="DC7" s="11">
        <f t="shared" si="85"/>
        <v>2.9899974930712321</v>
      </c>
      <c r="DD7" s="11">
        <f t="shared" si="86"/>
        <v>1.7008240531084875</v>
      </c>
      <c r="DE7" s="11">
        <f t="shared" si="87"/>
        <v>0.17258791497020187</v>
      </c>
      <c r="DF7" s="11">
        <f t="shared" si="88"/>
        <v>1.7146926446041835</v>
      </c>
      <c r="DG7" s="11">
        <f t="shared" si="89"/>
        <v>0</v>
      </c>
      <c r="DH7" s="11">
        <f t="shared" si="90"/>
        <v>0.11271944042561466</v>
      </c>
      <c r="DI7" s="11">
        <f t="shared" si="91"/>
        <v>0.63217179872910079</v>
      </c>
      <c r="DJ7" s="11">
        <f t="shared" si="92"/>
        <v>0.12940596635083354</v>
      </c>
      <c r="DK7" s="11">
        <f t="shared" si="93"/>
        <v>0.3511416753456803</v>
      </c>
      <c r="DL7" s="73">
        <f t="shared" si="94"/>
        <v>1.9623740922482533</v>
      </c>
      <c r="DM7" s="11">
        <f t="shared" si="95"/>
        <v>46</v>
      </c>
      <c r="DN7" s="76">
        <f t="shared" si="96"/>
        <v>15.648858324654322</v>
      </c>
      <c r="HS7" s="17"/>
      <c r="HT7" s="17"/>
      <c r="HU7" s="17"/>
      <c r="HV7" s="17"/>
      <c r="HW7" s="17"/>
      <c r="HX7" s="17"/>
      <c r="HY7" s="17"/>
      <c r="HZ7" s="17"/>
      <c r="IA7" s="17"/>
      <c r="IB7" s="17"/>
      <c r="IC7" s="17"/>
      <c r="ID7" s="17"/>
      <c r="IE7" s="17"/>
      <c r="IF7" s="17"/>
      <c r="IG7" s="17"/>
      <c r="IH7" s="17"/>
      <c r="II7" s="17"/>
      <c r="IJ7" s="17"/>
      <c r="IK7" s="17"/>
      <c r="IL7" s="17"/>
      <c r="IM7" s="17"/>
      <c r="IN7" s="17"/>
      <c r="IO7" s="17"/>
      <c r="IP7" s="17"/>
      <c r="IQ7" s="17"/>
      <c r="IR7" s="17"/>
      <c r="IS7" s="17"/>
      <c r="IT7" s="17"/>
      <c r="IU7" s="17"/>
      <c r="IV7" s="17"/>
    </row>
    <row r="8" spans="1:256" s="12" customFormat="1" x14ac:dyDescent="0.25">
      <c r="A8" s="75" t="s">
        <v>560</v>
      </c>
      <c r="B8" s="32">
        <v>9</v>
      </c>
      <c r="C8" s="9">
        <v>45.57</v>
      </c>
      <c r="D8" s="9">
        <v>2.6755</v>
      </c>
      <c r="E8" s="9">
        <v>8.2799999999999994</v>
      </c>
      <c r="F8" s="9"/>
      <c r="G8" s="9">
        <v>13.49</v>
      </c>
      <c r="H8" s="9"/>
      <c r="I8" s="9">
        <v>0.39800000000000002</v>
      </c>
      <c r="J8" s="9">
        <v>13.63</v>
      </c>
      <c r="K8" s="9">
        <v>11.16</v>
      </c>
      <c r="L8" s="9">
        <v>2.3824999999999998</v>
      </c>
      <c r="M8" s="9">
        <v>0.5837</v>
      </c>
      <c r="N8" s="9"/>
      <c r="O8" s="9">
        <v>0.1525</v>
      </c>
      <c r="Q8" s="17"/>
      <c r="R8" s="9">
        <f t="shared" si="0"/>
        <v>0.75843818653884554</v>
      </c>
      <c r="S8" s="9">
        <f t="shared" si="1"/>
        <v>3.3486026107961302E-2</v>
      </c>
      <c r="T8" s="9">
        <f t="shared" si="2"/>
        <v>8.1207520522552742E-2</v>
      </c>
      <c r="U8" s="9">
        <f t="shared" si="3"/>
        <v>0</v>
      </c>
      <c r="V8" s="9">
        <f t="shared" si="4"/>
        <v>0.18776271469532055</v>
      </c>
      <c r="W8" s="9">
        <f t="shared" si="5"/>
        <v>5.6106122333901918E-3</v>
      </c>
      <c r="X8" s="9">
        <f t="shared" si="6"/>
        <v>0.33817983326716949</v>
      </c>
      <c r="Y8" s="9">
        <f t="shared" si="7"/>
        <v>0.19900497512437812</v>
      </c>
      <c r="Z8" s="9">
        <f t="shared" si="8"/>
        <v>3.8440439503702864E-2</v>
      </c>
      <c r="AA8" s="9">
        <f t="shared" si="9"/>
        <v>6.1966537857233855E-3</v>
      </c>
      <c r="AB8" s="9">
        <f t="shared" si="10"/>
        <v>0</v>
      </c>
      <c r="AC8" s="9">
        <f t="shared" si="11"/>
        <v>4.3014695512368483E-3</v>
      </c>
      <c r="AD8" s="9">
        <f t="shared" si="12"/>
        <v>0</v>
      </c>
      <c r="AE8" s="9">
        <f t="shared" si="13"/>
        <v>2.6048169502465748</v>
      </c>
      <c r="AF8" s="9">
        <f t="shared" si="14"/>
        <v>1.4858924138877923</v>
      </c>
      <c r="AG8" s="9">
        <f t="shared" si="15"/>
        <v>1.6848973890121703</v>
      </c>
      <c r="AH8" s="9">
        <f t="shared" si="16"/>
        <v>1.7741715755910228</v>
      </c>
      <c r="AI8" s="9">
        <f t="shared" si="17"/>
        <v>8.7489510535866426</v>
      </c>
      <c r="AJ8" s="9">
        <f t="shared" si="18"/>
        <v>8.9026192917268823</v>
      </c>
      <c r="AK8" s="9">
        <f t="shared" si="19"/>
        <v>9.0182935067427081</v>
      </c>
      <c r="AL8" s="9">
        <f t="shared" si="20"/>
        <v>8.8370916959238723</v>
      </c>
      <c r="AM8" s="9"/>
      <c r="AN8" s="9">
        <f t="shared" si="21"/>
        <v>6.6355385711993753</v>
      </c>
      <c r="AO8" s="9">
        <f t="shared" si="22"/>
        <v>1.4209612444698934</v>
      </c>
      <c r="AP8" s="9">
        <f t="shared" si="23"/>
        <v>5.6499815669269537E-2</v>
      </c>
      <c r="AQ8" s="9">
        <f t="shared" si="24"/>
        <v>0.29296760339767786</v>
      </c>
      <c r="AR8" s="9">
        <f t="shared" si="25"/>
        <v>0</v>
      </c>
      <c r="AS8" s="9">
        <f t="shared" si="26"/>
        <v>4.9086971810585224E-2</v>
      </c>
      <c r="AT8" s="9">
        <f t="shared" si="27"/>
        <v>2.9587188085645577</v>
      </c>
      <c r="AU8" s="9">
        <f t="shared" si="28"/>
        <v>1.642726800557913</v>
      </c>
      <c r="AV8" s="9">
        <f t="shared" si="29"/>
        <v>1.7410847867834116</v>
      </c>
      <c r="AW8" s="9">
        <f t="shared" si="30"/>
        <v>0.25891521321658839</v>
      </c>
      <c r="AX8" s="9">
        <f t="shared" si="31"/>
        <v>0.67262704739250956</v>
      </c>
      <c r="AY8" s="9">
        <f t="shared" si="32"/>
        <v>0.10842844133463254</v>
      </c>
      <c r="AZ8" s="9">
        <f t="shared" si="33"/>
        <v>0.4778597244894463</v>
      </c>
      <c r="BA8" s="9">
        <f t="shared" si="34"/>
        <v>45.54119865595797</v>
      </c>
      <c r="BB8" s="10">
        <f t="shared" si="35"/>
        <v>0.27929254206250781</v>
      </c>
      <c r="BC8" s="9">
        <f t="shared" si="36"/>
        <v>0</v>
      </c>
      <c r="BD8" s="9">
        <f t="shared" si="37"/>
        <v>0</v>
      </c>
      <c r="BE8" s="9">
        <f t="shared" si="38"/>
        <v>1.9623666534377355</v>
      </c>
      <c r="BF8" s="9">
        <f t="shared" si="39"/>
        <v>23.999999999999996</v>
      </c>
      <c r="BG8" s="9"/>
      <c r="BH8" s="9">
        <f t="shared" si="40"/>
        <v>6.7520864310630779</v>
      </c>
      <c r="BI8" s="9">
        <f t="shared" si="41"/>
        <v>1.4459192776747696</v>
      </c>
      <c r="BJ8" s="9">
        <f t="shared" si="42"/>
        <v>0.19800570873784729</v>
      </c>
      <c r="BK8" s="9">
        <f t="shared" si="43"/>
        <v>0.29811334203200635</v>
      </c>
      <c r="BL8" s="9">
        <f t="shared" si="44"/>
        <v>0</v>
      </c>
      <c r="BM8" s="9">
        <f t="shared" si="45"/>
        <v>4.9949144707378372E-2</v>
      </c>
      <c r="BN8" s="9">
        <f t="shared" si="46"/>
        <v>3.0106863077172834</v>
      </c>
      <c r="BO8" s="9">
        <f t="shared" si="47"/>
        <v>1.6715799661135713</v>
      </c>
      <c r="BP8" s="9">
        <f t="shared" si="48"/>
        <v>0.22833446930808599</v>
      </c>
      <c r="BQ8" s="9">
        <f t="shared" si="49"/>
        <v>1.7716655306919169</v>
      </c>
      <c r="BR8" s="9">
        <f t="shared" si="50"/>
        <v>0.20522590430988269</v>
      </c>
      <c r="BS8" s="9">
        <f t="shared" si="51"/>
        <v>0.68444119661625047</v>
      </c>
      <c r="BT8" s="9">
        <f t="shared" si="52"/>
        <v>0.11033289907386686</v>
      </c>
      <c r="BU8" s="9">
        <f t="shared" si="53"/>
        <v>46.341092919555066</v>
      </c>
      <c r="BV8" s="10">
        <f t="shared" si="54"/>
        <v>0</v>
      </c>
      <c r="BW8" s="9">
        <f t="shared" si="55"/>
        <v>0.34109291955506649</v>
      </c>
      <c r="BX8" s="9">
        <f t="shared" si="56"/>
        <v>1.1441719355131905</v>
      </c>
      <c r="BY8" s="9">
        <f t="shared" si="57"/>
        <v>1.6206127346353165</v>
      </c>
      <c r="BZ8" s="9">
        <f t="shared" si="58"/>
        <v>23.999999999999996</v>
      </c>
      <c r="CB8" s="9">
        <f t="shared" si="59"/>
        <v>6.839818172928986</v>
      </c>
      <c r="CC8" s="9">
        <f t="shared" si="60"/>
        <v>1.4647065100544252</v>
      </c>
      <c r="CD8" s="9">
        <f t="shared" si="61"/>
        <v>0.30452468298341095</v>
      </c>
      <c r="CE8" s="9">
        <f t="shared" si="62"/>
        <v>0.3019868118160442</v>
      </c>
      <c r="CF8" s="9">
        <f t="shared" si="63"/>
        <v>0</v>
      </c>
      <c r="CG8" s="9">
        <f t="shared" si="64"/>
        <v>5.0598147873233967E-2</v>
      </c>
      <c r="CH8" s="9">
        <f t="shared" si="65"/>
        <v>3.0498049944646461</v>
      </c>
      <c r="CI8" s="9">
        <f t="shared" si="66"/>
        <v>1.693299270745193</v>
      </c>
      <c r="CJ8" s="9">
        <f t="shared" si="67"/>
        <v>0.4002139078825282</v>
      </c>
      <c r="CK8" s="9">
        <f t="shared" si="68"/>
        <v>1.7946852749736733</v>
      </c>
      <c r="CL8" s="9">
        <f t="shared" si="69"/>
        <v>0.19489918285620167</v>
      </c>
      <c r="CM8" s="9">
        <f t="shared" si="70"/>
        <v>0</v>
      </c>
      <c r="CN8" s="9">
        <f t="shared" si="71"/>
        <v>0.69333433194515881</v>
      </c>
      <c r="CO8" s="9">
        <f t="shared" si="72"/>
        <v>0.11176648519864366</v>
      </c>
      <c r="CP8" s="9">
        <f t="shared" si="73"/>
        <v>46.943215662400689</v>
      </c>
      <c r="CQ8" s="10">
        <f t="shared" si="74"/>
        <v>0</v>
      </c>
      <c r="CR8" s="9">
        <f t="shared" si="75"/>
        <v>0.94321566240068933</v>
      </c>
      <c r="CS8" s="9">
        <f t="shared" si="76"/>
        <v>3.1233670660268795</v>
      </c>
      <c r="CT8" s="9">
        <f t="shared" si="77"/>
        <v>1.01799242267594</v>
      </c>
      <c r="CU8" s="69">
        <f t="shared" si="78"/>
        <v>24</v>
      </c>
      <c r="CW8" s="11">
        <f t="shared" si="79"/>
        <v>6.7023878001339927</v>
      </c>
      <c r="CX8" s="11">
        <f t="shared" si="80"/>
        <v>1.4352766105128365</v>
      </c>
      <c r="CY8" s="11">
        <f t="shared" si="81"/>
        <v>0.13766441064682944</v>
      </c>
      <c r="CZ8" s="11">
        <f t="shared" si="82"/>
        <v>0.2959190832481548</v>
      </c>
      <c r="DA8" s="11">
        <f t="shared" si="83"/>
        <v>0</v>
      </c>
      <c r="DB8" s="11">
        <f t="shared" si="84"/>
        <v>4.9581494776741356E-2</v>
      </c>
      <c r="DC8" s="11">
        <f t="shared" si="85"/>
        <v>2.9885261962942233</v>
      </c>
      <c r="DD8" s="11">
        <f t="shared" si="86"/>
        <v>1.6592763268381405</v>
      </c>
      <c r="DE8" s="11">
        <f t="shared" si="87"/>
        <v>0.13096751180408983</v>
      </c>
      <c r="DF8" s="11">
        <f t="shared" si="88"/>
        <v>1.7586252131191786</v>
      </c>
      <c r="DG8" s="11">
        <f t="shared" si="89"/>
        <v>0</v>
      </c>
      <c r="DH8" s="11">
        <f t="shared" si="90"/>
        <v>0.11040727507673154</v>
      </c>
      <c r="DI8" s="11">
        <f t="shared" si="91"/>
        <v>0.67940337745167312</v>
      </c>
      <c r="DJ8" s="11">
        <f t="shared" si="92"/>
        <v>0.10952079542466271</v>
      </c>
      <c r="DK8" s="11">
        <f t="shared" si="93"/>
        <v>0.32148310220039567</v>
      </c>
      <c r="DL8" s="73">
        <f t="shared" si="94"/>
        <v>1.9619875191484955</v>
      </c>
      <c r="DM8" s="11">
        <f t="shared" si="95"/>
        <v>46</v>
      </c>
      <c r="DN8" s="76">
        <f t="shared" si="96"/>
        <v>15.678516897799604</v>
      </c>
      <c r="HS8" s="17"/>
      <c r="HT8" s="17"/>
      <c r="HU8" s="17"/>
      <c r="HV8" s="17"/>
      <c r="HW8" s="17"/>
      <c r="HX8" s="17"/>
      <c r="HY8" s="17"/>
      <c r="HZ8" s="17"/>
      <c r="IA8" s="17"/>
      <c r="IB8" s="17"/>
      <c r="IC8" s="17"/>
      <c r="ID8" s="17"/>
      <c r="IE8" s="17"/>
      <c r="IF8" s="17"/>
      <c r="IG8" s="17"/>
      <c r="IH8" s="17"/>
      <c r="II8" s="17"/>
      <c r="IJ8" s="17"/>
      <c r="IK8" s="17"/>
      <c r="IL8" s="17"/>
      <c r="IM8" s="17"/>
      <c r="IN8" s="17"/>
      <c r="IO8" s="17"/>
      <c r="IP8" s="17"/>
      <c r="IQ8" s="17"/>
      <c r="IR8" s="17"/>
      <c r="IS8" s="17"/>
      <c r="IT8" s="17"/>
      <c r="IU8" s="17"/>
      <c r="IV8" s="17"/>
    </row>
    <row r="9" spans="1:256" s="12" customFormat="1" x14ac:dyDescent="0.25">
      <c r="A9" s="75" t="s">
        <v>561</v>
      </c>
      <c r="B9" s="32">
        <v>14</v>
      </c>
      <c r="C9" s="9">
        <v>44.62</v>
      </c>
      <c r="D9" s="9">
        <v>2.8761999999999999</v>
      </c>
      <c r="E9" s="9">
        <v>8.25</v>
      </c>
      <c r="F9" s="9"/>
      <c r="G9" s="9">
        <v>13.21</v>
      </c>
      <c r="H9" s="9"/>
      <c r="I9" s="9">
        <v>0.31850000000000001</v>
      </c>
      <c r="J9" s="9">
        <v>14.04</v>
      </c>
      <c r="K9" s="9">
        <v>10.96</v>
      </c>
      <c r="L9" s="9">
        <v>2.3768000000000002</v>
      </c>
      <c r="M9" s="9">
        <v>0.64950000000000008</v>
      </c>
      <c r="N9" s="9"/>
      <c r="O9" s="9">
        <v>0.1595</v>
      </c>
      <c r="Q9" s="17"/>
      <c r="R9" s="9">
        <f t="shared" si="0"/>
        <v>0.74262698888223144</v>
      </c>
      <c r="S9" s="9">
        <f t="shared" si="1"/>
        <v>3.5997947408603362E-2</v>
      </c>
      <c r="T9" s="9">
        <f t="shared" si="2"/>
        <v>8.0913290375731903E-2</v>
      </c>
      <c r="U9" s="9">
        <f t="shared" si="3"/>
        <v>0</v>
      </c>
      <c r="V9" s="9">
        <f t="shared" si="4"/>
        <v>0.18386549007599587</v>
      </c>
      <c r="W9" s="9">
        <f t="shared" si="5"/>
        <v>4.4898994882783313E-3</v>
      </c>
      <c r="X9" s="9">
        <f t="shared" si="6"/>
        <v>0.34835252084160379</v>
      </c>
      <c r="Y9" s="9">
        <f t="shared" si="7"/>
        <v>0.19543857772071543</v>
      </c>
      <c r="Z9" s="9">
        <f t="shared" si="8"/>
        <v>3.8348472869843019E-2</v>
      </c>
      <c r="AA9" s="9">
        <f t="shared" si="9"/>
        <v>6.895197248290799E-3</v>
      </c>
      <c r="AB9" s="9">
        <f t="shared" si="10"/>
        <v>0</v>
      </c>
      <c r="AC9" s="9">
        <f t="shared" si="11"/>
        <v>4.4989140552280484E-3</v>
      </c>
      <c r="AD9" s="9">
        <f t="shared" si="12"/>
        <v>0</v>
      </c>
      <c r="AE9" s="9">
        <f t="shared" si="13"/>
        <v>2.5796293589812063</v>
      </c>
      <c r="AF9" s="9">
        <f t="shared" si="14"/>
        <v>1.4771594274481767</v>
      </c>
      <c r="AG9" s="9">
        <f t="shared" si="15"/>
        <v>1.6725980051688922</v>
      </c>
      <c r="AH9" s="9">
        <f t="shared" si="16"/>
        <v>1.7630853454051603</v>
      </c>
      <c r="AI9" s="9">
        <f t="shared" si="17"/>
        <v>8.8006749701064884</v>
      </c>
      <c r="AJ9" s="9">
        <f t="shared" si="18"/>
        <v>8.9680843535894095</v>
      </c>
      <c r="AK9" s="9">
        <f t="shared" si="19"/>
        <v>9.0750002781760806</v>
      </c>
      <c r="AL9" s="9">
        <f t="shared" si="20"/>
        <v>8.9237911658139915</v>
      </c>
      <c r="AM9" s="9"/>
      <c r="AN9" s="9">
        <f t="shared" si="21"/>
        <v>6.5356187531814038</v>
      </c>
      <c r="AO9" s="9">
        <f t="shared" si="22"/>
        <v>1.424183138717324</v>
      </c>
      <c r="AP9" s="9">
        <f t="shared" si="23"/>
        <v>-4.0198108101272112E-2</v>
      </c>
      <c r="AQ9" s="9">
        <f t="shared" si="24"/>
        <v>0.31680623473410535</v>
      </c>
      <c r="AR9" s="9">
        <f t="shared" si="25"/>
        <v>0</v>
      </c>
      <c r="AS9" s="9">
        <f t="shared" si="26"/>
        <v>3.9514146044785044E-2</v>
      </c>
      <c r="AT9" s="9">
        <f t="shared" si="27"/>
        <v>3.0657373109442014</v>
      </c>
      <c r="AU9" s="9">
        <f t="shared" si="28"/>
        <v>1.6181404163781798</v>
      </c>
      <c r="AV9" s="9">
        <f t="shared" si="29"/>
        <v>1.7199913991399118</v>
      </c>
      <c r="AW9" s="9">
        <f t="shared" si="30"/>
        <v>0.28000860086008816</v>
      </c>
      <c r="AX9" s="9">
        <f t="shared" si="31"/>
        <v>0.67498489065487033</v>
      </c>
      <c r="AY9" s="9">
        <f t="shared" si="32"/>
        <v>0.12136477967395994</v>
      </c>
      <c r="AZ9" s="9">
        <f t="shared" si="33"/>
        <v>0.48365893053125791</v>
      </c>
      <c r="BA9" s="9">
        <f t="shared" si="34"/>
        <v>45.365365583157001</v>
      </c>
      <c r="BB9" s="10">
        <f t="shared" si="35"/>
        <v>0.39219984274509173</v>
      </c>
      <c r="BC9" s="9">
        <f t="shared" si="36"/>
        <v>0</v>
      </c>
      <c r="BD9" s="9">
        <f t="shared" si="37"/>
        <v>0</v>
      </c>
      <c r="BE9" s="9">
        <f t="shared" si="38"/>
        <v>1.9604065196814942</v>
      </c>
      <c r="BF9" s="9">
        <f t="shared" si="39"/>
        <v>23.999999999999993</v>
      </c>
      <c r="BG9" s="9"/>
      <c r="BH9" s="9">
        <f t="shared" si="40"/>
        <v>6.6599414795479559</v>
      </c>
      <c r="BI9" s="9">
        <f t="shared" si="41"/>
        <v>1.4512744268320756</v>
      </c>
      <c r="BJ9" s="9">
        <f t="shared" si="42"/>
        <v>0.11121590638003198</v>
      </c>
      <c r="BK9" s="9">
        <f t="shared" si="43"/>
        <v>0.32283262891643022</v>
      </c>
      <c r="BL9" s="9">
        <f t="shared" si="44"/>
        <v>0</v>
      </c>
      <c r="BM9" s="9">
        <f t="shared" si="45"/>
        <v>4.0265797350018E-2</v>
      </c>
      <c r="BN9" s="9">
        <f t="shared" si="46"/>
        <v>3.1240547916930157</v>
      </c>
      <c r="BO9" s="9">
        <f t="shared" si="47"/>
        <v>1.6489212247155873</v>
      </c>
      <c r="BP9" s="9">
        <f t="shared" si="48"/>
        <v>0.24729034905508307</v>
      </c>
      <c r="BQ9" s="9">
        <f t="shared" si="49"/>
        <v>1.7527096509449158</v>
      </c>
      <c r="BR9" s="9">
        <f t="shared" si="50"/>
        <v>0.18850189982920679</v>
      </c>
      <c r="BS9" s="9">
        <f t="shared" si="51"/>
        <v>0.68782467905617428</v>
      </c>
      <c r="BT9" s="9">
        <f t="shared" si="52"/>
        <v>0.12367342111461893</v>
      </c>
      <c r="BU9" s="9">
        <f t="shared" si="53"/>
        <v>46.228320743931633</v>
      </c>
      <c r="BV9" s="10">
        <f t="shared" si="54"/>
        <v>0</v>
      </c>
      <c r="BW9" s="9">
        <f t="shared" si="55"/>
        <v>0.22832074393163282</v>
      </c>
      <c r="BX9" s="9">
        <f t="shared" si="56"/>
        <v>0.70724184447519667</v>
      </c>
      <c r="BY9" s="9">
        <f t="shared" si="57"/>
        <v>1.7313326153215329</v>
      </c>
      <c r="BZ9" s="9">
        <f t="shared" si="58"/>
        <v>24</v>
      </c>
      <c r="CB9" s="9">
        <f t="shared" si="59"/>
        <v>6.7393401306873155</v>
      </c>
      <c r="CC9" s="9">
        <f t="shared" si="60"/>
        <v>1.4685762653358181</v>
      </c>
      <c r="CD9" s="9">
        <f t="shared" si="61"/>
        <v>0.20791639602313339</v>
      </c>
      <c r="CE9" s="9">
        <f t="shared" si="62"/>
        <v>0.32668138274684344</v>
      </c>
      <c r="CF9" s="9">
        <f t="shared" si="63"/>
        <v>0</v>
      </c>
      <c r="CG9" s="9">
        <f t="shared" si="64"/>
        <v>4.0745839105108497E-2</v>
      </c>
      <c r="CH9" s="9">
        <f t="shared" si="65"/>
        <v>3.1612992235408934</v>
      </c>
      <c r="CI9" s="9">
        <f t="shared" si="66"/>
        <v>1.6685793735866439</v>
      </c>
      <c r="CJ9" s="9">
        <f t="shared" si="67"/>
        <v>0.40522221500262301</v>
      </c>
      <c r="CK9" s="9">
        <f t="shared" si="68"/>
        <v>1.7736051471818302</v>
      </c>
      <c r="CL9" s="9">
        <f t="shared" si="69"/>
        <v>0.17882736218445316</v>
      </c>
      <c r="CM9" s="9">
        <f t="shared" si="70"/>
        <v>0</v>
      </c>
      <c r="CN9" s="9">
        <f t="shared" si="71"/>
        <v>0.69602480392290655</v>
      </c>
      <c r="CO9" s="9">
        <f t="shared" si="72"/>
        <v>0.1251478338926359</v>
      </c>
      <c r="CP9" s="9">
        <f t="shared" si="73"/>
        <v>46.779446654388586</v>
      </c>
      <c r="CQ9" s="10">
        <f t="shared" si="74"/>
        <v>0</v>
      </c>
      <c r="CR9" s="9">
        <f t="shared" si="75"/>
        <v>0.77944665438858607</v>
      </c>
      <c r="CS9" s="9">
        <f t="shared" si="76"/>
        <v>2.3859537015386207</v>
      </c>
      <c r="CT9" s="9">
        <f t="shared" si="77"/>
        <v>1.1797256993087291</v>
      </c>
      <c r="CU9" s="69">
        <f t="shared" si="78"/>
        <v>23.999999999999993</v>
      </c>
      <c r="CW9" s="11">
        <f t="shared" si="79"/>
        <v>6.6270481628823026</v>
      </c>
      <c r="CX9" s="11">
        <f t="shared" si="80"/>
        <v>1.4441066117037973</v>
      </c>
      <c r="CY9" s="11">
        <f t="shared" si="81"/>
        <v>7.1154774586100089E-2</v>
      </c>
      <c r="CZ9" s="11">
        <f t="shared" si="82"/>
        <v>0.32123816507233133</v>
      </c>
      <c r="DA9" s="11">
        <f t="shared" si="83"/>
        <v>0</v>
      </c>
      <c r="DB9" s="11">
        <f t="shared" si="84"/>
        <v>4.0066925388890937E-2</v>
      </c>
      <c r="DC9" s="11">
        <f t="shared" si="85"/>
        <v>3.1086251480753382</v>
      </c>
      <c r="DD9" s="11">
        <f t="shared" si="86"/>
        <v>1.640777236038232</v>
      </c>
      <c r="DE9" s="11">
        <f t="shared" si="87"/>
        <v>0.18186224916089255</v>
      </c>
      <c r="DF9" s="11">
        <f t="shared" si="88"/>
        <v>1.7440530533233716</v>
      </c>
      <c r="DG9" s="11">
        <f t="shared" si="89"/>
        <v>0</v>
      </c>
      <c r="DH9" s="11">
        <f t="shared" si="90"/>
        <v>7.4084697515735876E-2</v>
      </c>
      <c r="DI9" s="11">
        <f t="shared" si="91"/>
        <v>0.68442752683672525</v>
      </c>
      <c r="DJ9" s="11">
        <f t="shared" si="92"/>
        <v>0.12306260058168475</v>
      </c>
      <c r="DK9" s="11">
        <f t="shared" si="93"/>
        <v>0.2665945700973259</v>
      </c>
      <c r="DL9" s="73">
        <f t="shared" si="94"/>
        <v>1.9598526304981996</v>
      </c>
      <c r="DM9" s="11">
        <f t="shared" si="95"/>
        <v>46.000000000000007</v>
      </c>
      <c r="DN9" s="76">
        <f t="shared" si="96"/>
        <v>15.733405429902673</v>
      </c>
      <c r="HS9" s="17"/>
      <c r="HT9" s="17"/>
      <c r="HU9" s="17"/>
      <c r="HV9" s="17"/>
      <c r="HW9" s="17"/>
      <c r="HX9" s="17"/>
      <c r="HY9" s="17"/>
      <c r="HZ9" s="17"/>
      <c r="IA9" s="17"/>
      <c r="IB9" s="17"/>
      <c r="IC9" s="17"/>
      <c r="ID9" s="17"/>
      <c r="IE9" s="17"/>
      <c r="IF9" s="17"/>
      <c r="IG9" s="17"/>
      <c r="IH9" s="17"/>
      <c r="II9" s="17"/>
      <c r="IJ9" s="17"/>
      <c r="IK9" s="17"/>
      <c r="IL9" s="17"/>
      <c r="IM9" s="17"/>
      <c r="IN9" s="17"/>
      <c r="IO9" s="17"/>
      <c r="IP9" s="17"/>
      <c r="IQ9" s="17"/>
      <c r="IR9" s="17"/>
      <c r="IS9" s="17"/>
      <c r="IT9" s="17"/>
      <c r="IU9" s="17"/>
      <c r="IV9" s="17"/>
    </row>
    <row r="10" spans="1:256" s="12" customFormat="1" x14ac:dyDescent="0.25">
      <c r="A10" s="75" t="s">
        <v>562</v>
      </c>
      <c r="B10" s="32">
        <v>17</v>
      </c>
      <c r="C10" s="9">
        <v>44.44</v>
      </c>
      <c r="D10" s="9">
        <v>2.7393999999999998</v>
      </c>
      <c r="E10" s="9">
        <v>8.32</v>
      </c>
      <c r="F10" s="9"/>
      <c r="G10" s="9">
        <v>13.94</v>
      </c>
      <c r="H10" s="9"/>
      <c r="I10" s="9">
        <v>0.32619999999999999</v>
      </c>
      <c r="J10" s="9">
        <v>13.43</v>
      </c>
      <c r="K10" s="9">
        <v>11.05</v>
      </c>
      <c r="L10" s="9">
        <v>2.3843999999999999</v>
      </c>
      <c r="M10" s="9">
        <v>0.66770000000000007</v>
      </c>
      <c r="N10" s="9"/>
      <c r="O10" s="9">
        <v>0.17320000000000002</v>
      </c>
      <c r="Q10" s="17"/>
      <c r="R10" s="9">
        <f t="shared" si="0"/>
        <v>0.73963118301045194</v>
      </c>
      <c r="S10" s="9">
        <f t="shared" si="1"/>
        <v>3.4285785804578278E-2</v>
      </c>
      <c r="T10" s="9">
        <f t="shared" si="2"/>
        <v>8.1599827384980533E-2</v>
      </c>
      <c r="U10" s="9">
        <f t="shared" si="3"/>
        <v>0</v>
      </c>
      <c r="V10" s="9">
        <f t="shared" si="4"/>
        <v>0.19402611140494946</v>
      </c>
      <c r="W10" s="9">
        <f t="shared" si="5"/>
        <v>4.5984465088740713E-3</v>
      </c>
      <c r="X10" s="9">
        <f t="shared" si="6"/>
        <v>0.33321754664549424</v>
      </c>
      <c r="Y10" s="9">
        <f t="shared" si="7"/>
        <v>0.19704345655236363</v>
      </c>
      <c r="Z10" s="9">
        <f t="shared" si="8"/>
        <v>3.8471095048322815E-2</v>
      </c>
      <c r="AA10" s="9">
        <f t="shared" si="9"/>
        <v>7.0884113975115725E-3</v>
      </c>
      <c r="AB10" s="9">
        <f t="shared" si="10"/>
        <v>0</v>
      </c>
      <c r="AC10" s="9">
        <f t="shared" si="11"/>
        <v>4.8853411558965392E-3</v>
      </c>
      <c r="AD10" s="9">
        <f t="shared" si="12"/>
        <v>0</v>
      </c>
      <c r="AE10" s="9">
        <f t="shared" si="13"/>
        <v>2.569521157920466</v>
      </c>
      <c r="AF10" s="9">
        <f t="shared" si="14"/>
        <v>1.4689587281443091</v>
      </c>
      <c r="AG10" s="9">
        <f t="shared" si="15"/>
        <v>1.6660021846966726</v>
      </c>
      <c r="AH10" s="9">
        <f t="shared" si="16"/>
        <v>1.7571211975883416</v>
      </c>
      <c r="AI10" s="9">
        <f t="shared" si="17"/>
        <v>8.8498061592394119</v>
      </c>
      <c r="AJ10" s="9">
        <f t="shared" si="18"/>
        <v>9.0035896337861256</v>
      </c>
      <c r="AK10" s="9">
        <f t="shared" si="19"/>
        <v>9.105803300284629</v>
      </c>
      <c r="AL10" s="9">
        <f t="shared" si="20"/>
        <v>8.9596013964535928</v>
      </c>
      <c r="AM10" s="9"/>
      <c r="AN10" s="9">
        <f t="shared" si="21"/>
        <v>6.5455925989714299</v>
      </c>
      <c r="AO10" s="9">
        <f t="shared" si="22"/>
        <v>1.4442853099689472</v>
      </c>
      <c r="AP10" s="9">
        <f t="shared" si="23"/>
        <v>-1.0122091059622917E-2</v>
      </c>
      <c r="AQ10" s="9">
        <f t="shared" si="24"/>
        <v>0.30342255838772003</v>
      </c>
      <c r="AR10" s="9">
        <f t="shared" si="25"/>
        <v>0</v>
      </c>
      <c r="AS10" s="9">
        <f t="shared" si="26"/>
        <v>4.0695360237166731E-2</v>
      </c>
      <c r="AT10" s="9">
        <f t="shared" si="27"/>
        <v>2.948910696669941</v>
      </c>
      <c r="AU10" s="9">
        <f t="shared" si="28"/>
        <v>1.717093475764794</v>
      </c>
      <c r="AV10" s="9">
        <f t="shared" si="29"/>
        <v>1.7437963954349311</v>
      </c>
      <c r="AW10" s="9">
        <f t="shared" si="30"/>
        <v>0.25620360456506885</v>
      </c>
      <c r="AX10" s="9">
        <f t="shared" si="31"/>
        <v>0.68092346782266422</v>
      </c>
      <c r="AY10" s="9">
        <f t="shared" si="32"/>
        <v>0.12546213368984152</v>
      </c>
      <c r="AZ10" s="9">
        <f t="shared" si="33"/>
        <v>0.44981800305256314</v>
      </c>
      <c r="BA10" s="9">
        <f t="shared" si="34"/>
        <v>45.436294017069613</v>
      </c>
      <c r="BB10" s="10">
        <f t="shared" si="35"/>
        <v>0.32829079539732786</v>
      </c>
      <c r="BC10" s="9">
        <f t="shared" si="36"/>
        <v>0</v>
      </c>
      <c r="BD10" s="9">
        <f t="shared" si="37"/>
        <v>0</v>
      </c>
      <c r="BE10" s="9">
        <f t="shared" si="38"/>
        <v>1.9567656777485609</v>
      </c>
      <c r="BF10" s="9">
        <f t="shared" si="39"/>
        <v>24</v>
      </c>
      <c r="BG10" s="9"/>
      <c r="BH10" s="9">
        <f t="shared" si="40"/>
        <v>6.6593356521778739</v>
      </c>
      <c r="BI10" s="9">
        <f t="shared" si="41"/>
        <v>1.4693827199242959</v>
      </c>
      <c r="BJ10" s="9">
        <f t="shared" si="42"/>
        <v>0.12871837210217052</v>
      </c>
      <c r="BK10" s="9">
        <f t="shared" si="43"/>
        <v>0.30869514565631251</v>
      </c>
      <c r="BL10" s="9">
        <f t="shared" si="44"/>
        <v>0</v>
      </c>
      <c r="BM10" s="9">
        <f t="shared" si="45"/>
        <v>4.1402525318818585E-2</v>
      </c>
      <c r="BN10" s="9">
        <f t="shared" si="46"/>
        <v>3.0001540487730169</v>
      </c>
      <c r="BO10" s="9">
        <f t="shared" si="47"/>
        <v>1.7469314853294349</v>
      </c>
      <c r="BP10" s="9">
        <f t="shared" si="48"/>
        <v>0.22590157717975323</v>
      </c>
      <c r="BQ10" s="9">
        <f t="shared" si="49"/>
        <v>1.7740984228202481</v>
      </c>
      <c r="BR10" s="9">
        <f t="shared" si="50"/>
        <v>0.17960180008774665</v>
      </c>
      <c r="BS10" s="9">
        <f t="shared" si="51"/>
        <v>0.69275590515496011</v>
      </c>
      <c r="BT10" s="9">
        <f t="shared" si="52"/>
        <v>0.12764229475729325</v>
      </c>
      <c r="BU10" s="9">
        <f t="shared" si="53"/>
        <v>46.225842515504922</v>
      </c>
      <c r="BV10" s="10">
        <f t="shared" si="54"/>
        <v>0</v>
      </c>
      <c r="BW10" s="9">
        <f t="shared" si="55"/>
        <v>0.2258425155049224</v>
      </c>
      <c r="BX10" s="9">
        <f t="shared" si="56"/>
        <v>0.73160371545448744</v>
      </c>
      <c r="BY10" s="9">
        <f t="shared" si="57"/>
        <v>1.7301718775063388</v>
      </c>
      <c r="BZ10" s="9">
        <f t="shared" si="58"/>
        <v>23.999999999999996</v>
      </c>
      <c r="CB10" s="9">
        <f t="shared" si="59"/>
        <v>6.7349360672499978</v>
      </c>
      <c r="CC10" s="9">
        <f t="shared" si="60"/>
        <v>1.4860639550096235</v>
      </c>
      <c r="CD10" s="9">
        <f t="shared" si="61"/>
        <v>0.22100002225962179</v>
      </c>
      <c r="CE10" s="9">
        <f t="shared" si="62"/>
        <v>0.31219962153218078</v>
      </c>
      <c r="CF10" s="9">
        <f t="shared" si="63"/>
        <v>0</v>
      </c>
      <c r="CG10" s="9">
        <f t="shared" si="64"/>
        <v>4.1872549396687851E-2</v>
      </c>
      <c r="CH10" s="9">
        <f t="shared" si="65"/>
        <v>3.0342134359572888</v>
      </c>
      <c r="CI10" s="9">
        <f t="shared" si="66"/>
        <v>1.7667636055725819</v>
      </c>
      <c r="CJ10" s="9">
        <f t="shared" si="67"/>
        <v>0.37604923471836038</v>
      </c>
      <c r="CK10" s="9">
        <f t="shared" si="68"/>
        <v>1.7942389569740036</v>
      </c>
      <c r="CL10" s="9">
        <f t="shared" si="69"/>
        <v>0.17028819169236398</v>
      </c>
      <c r="CM10" s="9">
        <f t="shared" si="70"/>
        <v>0</v>
      </c>
      <c r="CN10" s="9">
        <f t="shared" si="71"/>
        <v>0.70062044851316307</v>
      </c>
      <c r="CO10" s="9">
        <f t="shared" si="72"/>
        <v>0.12909135979447212</v>
      </c>
      <c r="CP10" s="9">
        <f t="shared" si="73"/>
        <v>46.750623524266345</v>
      </c>
      <c r="CQ10" s="10">
        <f t="shared" si="74"/>
        <v>0</v>
      </c>
      <c r="CR10" s="9">
        <f t="shared" si="75"/>
        <v>0.75062352426634504</v>
      </c>
      <c r="CS10" s="9">
        <f t="shared" si="76"/>
        <v>2.4043063235711597</v>
      </c>
      <c r="CT10" s="9">
        <f t="shared" si="77"/>
        <v>1.2048915201132759</v>
      </c>
      <c r="CU10" s="69">
        <f t="shared" si="78"/>
        <v>24</v>
      </c>
      <c r="CW10" s="11">
        <f t="shared" si="79"/>
        <v>6.6268005801610679</v>
      </c>
      <c r="CX10" s="11">
        <f t="shared" si="80"/>
        <v>1.4622038547776874</v>
      </c>
      <c r="CY10" s="11">
        <f t="shared" si="81"/>
        <v>8.9004434938754429E-2</v>
      </c>
      <c r="CZ10" s="11">
        <f t="shared" si="82"/>
        <v>0.3071869743732083</v>
      </c>
      <c r="DA10" s="11">
        <f t="shared" si="83"/>
        <v>0</v>
      </c>
      <c r="DB10" s="11">
        <f t="shared" si="84"/>
        <v>4.1200247762425278E-2</v>
      </c>
      <c r="DC10" s="11">
        <f t="shared" si="85"/>
        <v>2.9854963962478105</v>
      </c>
      <c r="DD10" s="11">
        <f t="shared" si="86"/>
        <v>1.7383966186922455</v>
      </c>
      <c r="DE10" s="11">
        <f t="shared" si="87"/>
        <v>0.1612846720144443</v>
      </c>
      <c r="DF10" s="11">
        <f t="shared" si="88"/>
        <v>1.7654308284886</v>
      </c>
      <c r="DG10" s="11">
        <f t="shared" si="89"/>
        <v>0</v>
      </c>
      <c r="DH10" s="11">
        <f t="shared" si="90"/>
        <v>7.3284499496955702E-2</v>
      </c>
      <c r="DI10" s="11">
        <f t="shared" si="91"/>
        <v>0.68937135383610393</v>
      </c>
      <c r="DJ10" s="11">
        <f t="shared" si="92"/>
        <v>0.12701868131156449</v>
      </c>
      <c r="DK10" s="11">
        <f t="shared" si="93"/>
        <v>0.25689446434928731</v>
      </c>
      <c r="DL10" s="73">
        <f t="shared" si="94"/>
        <v>1.9562292905574772</v>
      </c>
      <c r="DM10" s="11">
        <f t="shared" si="95"/>
        <v>46</v>
      </c>
      <c r="DN10" s="76">
        <f t="shared" si="96"/>
        <v>15.743105535650713</v>
      </c>
      <c r="HS10" s="17"/>
      <c r="HT10" s="17"/>
      <c r="HU10" s="17"/>
      <c r="HV10" s="17"/>
      <c r="HW10" s="17"/>
      <c r="HX10" s="17"/>
      <c r="HY10" s="17"/>
      <c r="HZ10" s="17"/>
      <c r="IA10" s="17"/>
      <c r="IB10" s="17"/>
      <c r="IC10" s="17"/>
      <c r="ID10" s="17"/>
      <c r="IE10" s="17"/>
      <c r="IF10" s="17"/>
      <c r="IG10" s="17"/>
      <c r="IH10" s="17"/>
      <c r="II10" s="17"/>
      <c r="IJ10" s="17"/>
      <c r="IK10" s="17"/>
      <c r="IL10" s="17"/>
      <c r="IM10" s="17"/>
      <c r="IN10" s="17"/>
      <c r="IO10" s="17"/>
      <c r="IP10" s="17"/>
      <c r="IQ10" s="17"/>
      <c r="IR10" s="17"/>
      <c r="IS10" s="17"/>
      <c r="IT10" s="17"/>
      <c r="IU10" s="17"/>
      <c r="IV10" s="17"/>
    </row>
    <row r="11" spans="1:256" s="12" customFormat="1" x14ac:dyDescent="0.25">
      <c r="A11" s="75" t="s">
        <v>563</v>
      </c>
      <c r="B11" s="32">
        <v>19</v>
      </c>
      <c r="C11" s="9">
        <v>44.96</v>
      </c>
      <c r="D11" s="9">
        <v>2.6625000000000001</v>
      </c>
      <c r="E11" s="9">
        <v>8.42</v>
      </c>
      <c r="F11" s="9"/>
      <c r="G11" s="9">
        <v>12.74</v>
      </c>
      <c r="H11" s="9"/>
      <c r="I11" s="9">
        <v>0.35350000000000004</v>
      </c>
      <c r="J11" s="9">
        <v>13.76</v>
      </c>
      <c r="K11" s="9">
        <v>11.18</v>
      </c>
      <c r="L11" s="9">
        <v>2.3155000000000001</v>
      </c>
      <c r="M11" s="9">
        <v>0.68380000000000007</v>
      </c>
      <c r="N11" s="9"/>
      <c r="O11" s="9">
        <v>0.14780000000000001</v>
      </c>
      <c r="Q11" s="17"/>
      <c r="R11" s="9">
        <f t="shared" si="0"/>
        <v>0.74828573330670389</v>
      </c>
      <c r="S11" s="9">
        <f t="shared" si="1"/>
        <v>3.332332069237412E-2</v>
      </c>
      <c r="T11" s="9">
        <f t="shared" si="2"/>
        <v>8.2580594541050004E-2</v>
      </c>
      <c r="U11" s="9">
        <f t="shared" si="3"/>
        <v>0</v>
      </c>
      <c r="V11" s="9">
        <f t="shared" si="4"/>
        <v>0.17732372017927234</v>
      </c>
      <c r="W11" s="9">
        <f t="shared" si="5"/>
        <v>4.9832950364407866E-3</v>
      </c>
      <c r="X11" s="9">
        <f t="shared" si="6"/>
        <v>0.34140531957125841</v>
      </c>
      <c r="Y11" s="9">
        <f t="shared" si="7"/>
        <v>0.19936161486474438</v>
      </c>
      <c r="Z11" s="9">
        <f t="shared" si="8"/>
        <v>3.7359428193420356E-2</v>
      </c>
      <c r="AA11" s="9">
        <f t="shared" si="9"/>
        <v>7.2593316064376414E-3</v>
      </c>
      <c r="AB11" s="9">
        <f t="shared" si="10"/>
        <v>0</v>
      </c>
      <c r="AC11" s="9">
        <f t="shared" si="11"/>
        <v>4.1688996699856149E-3</v>
      </c>
      <c r="AD11" s="9">
        <f t="shared" si="12"/>
        <v>0</v>
      </c>
      <c r="AE11" s="9">
        <f t="shared" si="13"/>
        <v>2.5807370509078726</v>
      </c>
      <c r="AF11" s="9">
        <f t="shared" si="14"/>
        <v>1.4704825778681496</v>
      </c>
      <c r="AG11" s="9">
        <f t="shared" si="15"/>
        <v>1.669844192732894</v>
      </c>
      <c r="AH11" s="9">
        <f t="shared" si="16"/>
        <v>1.7590817123326099</v>
      </c>
      <c r="AI11" s="9">
        <f t="shared" si="17"/>
        <v>8.8406351735543254</v>
      </c>
      <c r="AJ11" s="9">
        <f t="shared" si="18"/>
        <v>8.9828740102097537</v>
      </c>
      <c r="AK11" s="9">
        <f t="shared" si="19"/>
        <v>9.0956547884199104</v>
      </c>
      <c r="AL11" s="9">
        <f t="shared" si="20"/>
        <v>8.9193868109378407</v>
      </c>
      <c r="AM11" s="9"/>
      <c r="AN11" s="9">
        <f t="shared" si="21"/>
        <v>6.6153211737401376</v>
      </c>
      <c r="AO11" s="9">
        <f t="shared" si="22"/>
        <v>1.4601298175052699</v>
      </c>
      <c r="AP11" s="9">
        <f t="shared" si="23"/>
        <v>7.545099124540755E-2</v>
      </c>
      <c r="AQ11" s="9">
        <f t="shared" si="24"/>
        <v>0.29459932101263331</v>
      </c>
      <c r="AR11" s="9">
        <f t="shared" si="25"/>
        <v>0</v>
      </c>
      <c r="AS11" s="9">
        <f t="shared" si="26"/>
        <v>4.4055493379357102E-2</v>
      </c>
      <c r="AT11" s="9">
        <f t="shared" si="27"/>
        <v>3.0182398766402221</v>
      </c>
      <c r="AU11" s="9">
        <f t="shared" si="28"/>
        <v>1.5676543177223798</v>
      </c>
      <c r="AV11" s="9">
        <f t="shared" si="29"/>
        <v>1.76248330462985</v>
      </c>
      <c r="AW11" s="9">
        <f t="shared" si="30"/>
        <v>0.23751669537014997</v>
      </c>
      <c r="AX11" s="9">
        <f t="shared" si="31"/>
        <v>0.66056214990125828</v>
      </c>
      <c r="AY11" s="9">
        <f t="shared" si="32"/>
        <v>0.12835420467273448</v>
      </c>
      <c r="AZ11" s="9">
        <f t="shared" si="33"/>
        <v>0.44860034079615718</v>
      </c>
      <c r="BA11" s="9">
        <f t="shared" si="34"/>
        <v>45.593853770844504</v>
      </c>
      <c r="BB11" s="10">
        <f t="shared" si="35"/>
        <v>0.25907894652794339</v>
      </c>
      <c r="BC11" s="9">
        <f t="shared" si="36"/>
        <v>0</v>
      </c>
      <c r="BD11" s="9">
        <f t="shared" si="37"/>
        <v>0</v>
      </c>
      <c r="BE11" s="9">
        <f t="shared" si="38"/>
        <v>1.9631442789425062</v>
      </c>
      <c r="BF11" s="9">
        <f t="shared" si="39"/>
        <v>24</v>
      </c>
      <c r="BG11" s="9"/>
      <c r="BH11" s="9">
        <f t="shared" si="40"/>
        <v>6.7217564659315379</v>
      </c>
      <c r="BI11" s="9">
        <f t="shared" si="41"/>
        <v>1.483622152900935</v>
      </c>
      <c r="BJ11" s="9">
        <f t="shared" si="42"/>
        <v>0.20537861883247288</v>
      </c>
      <c r="BK11" s="9">
        <f t="shared" si="43"/>
        <v>0.29933919138141235</v>
      </c>
      <c r="BL11" s="9">
        <f t="shared" si="44"/>
        <v>0</v>
      </c>
      <c r="BM11" s="9">
        <f t="shared" si="45"/>
        <v>4.476431146805121E-2</v>
      </c>
      <c r="BN11" s="9">
        <f t="shared" si="46"/>
        <v>3.0668009721240126</v>
      </c>
      <c r="BO11" s="9">
        <f t="shared" si="47"/>
        <v>1.5928766373920924</v>
      </c>
      <c r="BP11" s="9">
        <f t="shared" si="48"/>
        <v>0.20915973119804132</v>
      </c>
      <c r="BQ11" s="9">
        <f t="shared" si="49"/>
        <v>1.7908402688019589</v>
      </c>
      <c r="BR11" s="9">
        <f t="shared" si="50"/>
        <v>0.19839060445212769</v>
      </c>
      <c r="BS11" s="9">
        <f t="shared" si="51"/>
        <v>0.67119007310994649</v>
      </c>
      <c r="BT11" s="9">
        <f t="shared" si="52"/>
        <v>0.13041932243792581</v>
      </c>
      <c r="BU11" s="9">
        <f t="shared" si="53"/>
        <v>46.327422863074709</v>
      </c>
      <c r="BV11" s="10">
        <f t="shared" si="54"/>
        <v>0</v>
      </c>
      <c r="BW11" s="9">
        <f t="shared" si="55"/>
        <v>0.32742286307470891</v>
      </c>
      <c r="BX11" s="9">
        <f t="shared" si="56"/>
        <v>1.0938188934221877</v>
      </c>
      <c r="BY11" s="9">
        <f t="shared" si="57"/>
        <v>1.6351284364286054</v>
      </c>
      <c r="BZ11" s="9">
        <f t="shared" si="58"/>
        <v>24</v>
      </c>
      <c r="CB11" s="9">
        <f t="shared" si="59"/>
        <v>6.806148713257425</v>
      </c>
      <c r="CC11" s="9">
        <f t="shared" si="60"/>
        <v>1.5022491603357291</v>
      </c>
      <c r="CD11" s="9">
        <f t="shared" si="61"/>
        <v>0.30839787359315451</v>
      </c>
      <c r="CE11" s="9">
        <f t="shared" si="62"/>
        <v>0.30309742142164492</v>
      </c>
      <c r="CF11" s="9">
        <f t="shared" si="63"/>
        <v>0</v>
      </c>
      <c r="CG11" s="9">
        <f t="shared" si="64"/>
        <v>4.5326331360311813E-2</v>
      </c>
      <c r="CH11" s="9">
        <f t="shared" si="65"/>
        <v>3.1053049297503463</v>
      </c>
      <c r="CI11" s="9">
        <f t="shared" si="66"/>
        <v>1.6128753445490307</v>
      </c>
      <c r="CJ11" s="9">
        <f t="shared" si="67"/>
        <v>0.37500190067448802</v>
      </c>
      <c r="CK11" s="9">
        <f t="shared" si="68"/>
        <v>1.8133244268716382</v>
      </c>
      <c r="CL11" s="9">
        <f t="shared" si="69"/>
        <v>0.18832632754612622</v>
      </c>
      <c r="CM11" s="9">
        <f t="shared" si="70"/>
        <v>0</v>
      </c>
      <c r="CN11" s="9">
        <f t="shared" si="71"/>
        <v>0.67961692388022732</v>
      </c>
      <c r="CO11" s="9">
        <f t="shared" si="72"/>
        <v>0.13205674857364508</v>
      </c>
      <c r="CP11" s="9">
        <f t="shared" si="73"/>
        <v>46.909067757239995</v>
      </c>
      <c r="CQ11" s="10">
        <f t="shared" si="74"/>
        <v>0</v>
      </c>
      <c r="CR11" s="9">
        <f t="shared" si="75"/>
        <v>0.90906775723999544</v>
      </c>
      <c r="CS11" s="9">
        <f t="shared" si="76"/>
        <v>2.9992592908778759</v>
      </c>
      <c r="CT11" s="9">
        <f t="shared" si="77"/>
        <v>1.0530133705142577</v>
      </c>
      <c r="CU11" s="69">
        <f t="shared" si="78"/>
        <v>24</v>
      </c>
      <c r="CW11" s="11">
        <f t="shared" si="79"/>
        <v>6.674249900468765</v>
      </c>
      <c r="CX11" s="11">
        <f t="shared" si="80"/>
        <v>1.4731365315776936</v>
      </c>
      <c r="CY11" s="11">
        <f t="shared" si="81"/>
        <v>0.14738643204645818</v>
      </c>
      <c r="CZ11" s="11">
        <f t="shared" si="82"/>
        <v>0.29722358708021374</v>
      </c>
      <c r="DA11" s="11">
        <f t="shared" si="83"/>
        <v>0</v>
      </c>
      <c r="DB11" s="11">
        <f t="shared" si="84"/>
        <v>4.4447936023041958E-2</v>
      </c>
      <c r="DC11" s="11">
        <f t="shared" si="85"/>
        <v>3.0451261045679008</v>
      </c>
      <c r="DD11" s="11">
        <f t="shared" si="86"/>
        <v>1.5816188510334339</v>
      </c>
      <c r="DE11" s="11">
        <f t="shared" si="87"/>
        <v>0.11580291075104832</v>
      </c>
      <c r="DF11" s="11">
        <f t="shared" si="88"/>
        <v>1.7781833582318705</v>
      </c>
      <c r="DG11" s="11">
        <f t="shared" si="89"/>
        <v>0</v>
      </c>
      <c r="DH11" s="11">
        <f t="shared" si="90"/>
        <v>0.10601373101708123</v>
      </c>
      <c r="DI11" s="11">
        <f t="shared" si="91"/>
        <v>0.66644638218514574</v>
      </c>
      <c r="DJ11" s="11">
        <f t="shared" si="92"/>
        <v>0.12949757317336821</v>
      </c>
      <c r="DK11" s="11">
        <f t="shared" si="93"/>
        <v>0.3100697756585673</v>
      </c>
      <c r="DL11" s="73">
        <f t="shared" si="94"/>
        <v>1.9628159712674071</v>
      </c>
      <c r="DM11" s="11">
        <f t="shared" si="95"/>
        <v>46</v>
      </c>
      <c r="DN11" s="76">
        <f t="shared" si="96"/>
        <v>15.689930224341435</v>
      </c>
      <c r="HS11" s="17"/>
      <c r="HT11" s="17"/>
      <c r="HU11" s="17"/>
      <c r="HV11" s="17"/>
      <c r="HW11" s="17"/>
      <c r="HX11" s="17"/>
      <c r="HY11" s="17"/>
      <c r="HZ11" s="17"/>
      <c r="IA11" s="17"/>
      <c r="IB11" s="17"/>
      <c r="IC11" s="17"/>
      <c r="ID11" s="17"/>
      <c r="IE11" s="17"/>
      <c r="IF11" s="17"/>
      <c r="IG11" s="17"/>
      <c r="IH11" s="17"/>
      <c r="II11" s="17"/>
      <c r="IJ11" s="17"/>
      <c r="IK11" s="17"/>
      <c r="IL11" s="17"/>
      <c r="IM11" s="17"/>
      <c r="IN11" s="17"/>
      <c r="IO11" s="17"/>
      <c r="IP11" s="17"/>
      <c r="IQ11" s="17"/>
      <c r="IR11" s="17"/>
      <c r="IS11" s="17"/>
      <c r="IT11" s="17"/>
      <c r="IU11" s="17"/>
      <c r="IV11" s="17"/>
    </row>
    <row r="12" spans="1:256" s="12" customFormat="1" x14ac:dyDescent="0.25">
      <c r="A12" s="75" t="s">
        <v>564</v>
      </c>
      <c r="B12" s="32">
        <v>20</v>
      </c>
      <c r="C12" s="9">
        <v>44.92</v>
      </c>
      <c r="D12" s="9">
        <v>2.6231</v>
      </c>
      <c r="E12" s="9">
        <v>7.86</v>
      </c>
      <c r="F12" s="9"/>
      <c r="G12" s="9">
        <v>13.74</v>
      </c>
      <c r="H12" s="9"/>
      <c r="I12" s="9">
        <v>0.50880000000000003</v>
      </c>
      <c r="J12" s="9">
        <v>13.3</v>
      </c>
      <c r="K12" s="9">
        <v>11.1</v>
      </c>
      <c r="L12" s="9">
        <v>2.2784</v>
      </c>
      <c r="M12" s="9">
        <v>0.64540000000000008</v>
      </c>
      <c r="N12" s="9"/>
      <c r="O12" s="9">
        <v>0.1898</v>
      </c>
      <c r="Q12" s="17"/>
      <c r="R12" s="9">
        <f t="shared" si="0"/>
        <v>0.74761999866853068</v>
      </c>
      <c r="S12" s="9">
        <f t="shared" si="1"/>
        <v>3.2830198125132978E-2</v>
      </c>
      <c r="T12" s="9">
        <f t="shared" si="2"/>
        <v>7.7088298467060945E-2</v>
      </c>
      <c r="U12" s="9">
        <f t="shared" si="3"/>
        <v>0</v>
      </c>
      <c r="V12" s="9">
        <f t="shared" si="4"/>
        <v>0.19124237953400328</v>
      </c>
      <c r="W12" s="9">
        <f t="shared" si="5"/>
        <v>7.1725615687159034E-3</v>
      </c>
      <c r="X12" s="9">
        <f t="shared" si="6"/>
        <v>0.32999206034140532</v>
      </c>
      <c r="Y12" s="9">
        <f t="shared" si="7"/>
        <v>0.19793505590327928</v>
      </c>
      <c r="Z12" s="9">
        <f t="shared" si="8"/>
        <v>3.6760838348472873E-2</v>
      </c>
      <c r="AA12" s="9">
        <f t="shared" si="9"/>
        <v>6.8516709839058993E-3</v>
      </c>
      <c r="AB12" s="9">
        <f t="shared" si="10"/>
        <v>0</v>
      </c>
      <c r="AC12" s="9">
        <f t="shared" si="11"/>
        <v>5.353566693932812E-3</v>
      </c>
      <c r="AD12" s="9">
        <f t="shared" si="12"/>
        <v>0</v>
      </c>
      <c r="AE12" s="9">
        <f t="shared" si="13"/>
        <v>2.5647966390152592</v>
      </c>
      <c r="AF12" s="9">
        <f t="shared" si="14"/>
        <v>1.4630337951719099</v>
      </c>
      <c r="AG12" s="9">
        <f t="shared" si="15"/>
        <v>1.6609688510751892</v>
      </c>
      <c r="AH12" s="9">
        <f t="shared" si="16"/>
        <v>1.7481938697399466</v>
      </c>
      <c r="AI12" s="9">
        <f t="shared" si="17"/>
        <v>8.8856457334756715</v>
      </c>
      <c r="AJ12" s="9">
        <f t="shared" si="18"/>
        <v>9.0308737519611526</v>
      </c>
      <c r="AK12" s="9">
        <f t="shared" si="19"/>
        <v>9.1523030007993835</v>
      </c>
      <c r="AL12" s="9">
        <f t="shared" si="20"/>
        <v>8.9769414764559379</v>
      </c>
      <c r="AM12" s="9"/>
      <c r="AN12" s="9">
        <f t="shared" si="21"/>
        <v>6.6430864514301167</v>
      </c>
      <c r="AO12" s="9">
        <f t="shared" si="22"/>
        <v>1.3699586207494785</v>
      </c>
      <c r="AP12" s="9">
        <f t="shared" si="23"/>
        <v>1.3045072179595607E-2</v>
      </c>
      <c r="AQ12" s="9">
        <f t="shared" si="24"/>
        <v>0.29171750989974882</v>
      </c>
      <c r="AR12" s="9">
        <f t="shared" si="25"/>
        <v>0</v>
      </c>
      <c r="AS12" s="9">
        <f t="shared" si="26"/>
        <v>6.3732841101152043E-2</v>
      </c>
      <c r="AT12" s="9">
        <f t="shared" si="27"/>
        <v>2.9321925430534548</v>
      </c>
      <c r="AU12" s="9">
        <f t="shared" si="28"/>
        <v>1.6993120337660512</v>
      </c>
      <c r="AV12" s="9">
        <f t="shared" si="29"/>
        <v>1.7587807849922421</v>
      </c>
      <c r="AW12" s="9">
        <f t="shared" si="30"/>
        <v>0.24121921500775789</v>
      </c>
      <c r="AX12" s="9">
        <f t="shared" si="31"/>
        <v>0.65328757286019368</v>
      </c>
      <c r="AY12" s="9">
        <f t="shared" si="32"/>
        <v>0.12176304209064502</v>
      </c>
      <c r="AZ12" s="9">
        <f t="shared" si="33"/>
        <v>0.46616860005691918</v>
      </c>
      <c r="BA12" s="9">
        <f t="shared" si="34"/>
        <v>45.532178728344533</v>
      </c>
      <c r="BB12" s="10">
        <f t="shared" si="35"/>
        <v>0.27530039354730601</v>
      </c>
      <c r="BC12" s="9">
        <f t="shared" si="36"/>
        <v>0</v>
      </c>
      <c r="BD12" s="9">
        <f t="shared" si="37"/>
        <v>0</v>
      </c>
      <c r="BE12" s="9">
        <f t="shared" si="38"/>
        <v>1.9524301029471784</v>
      </c>
      <c r="BF12" s="9">
        <f t="shared" si="39"/>
        <v>24</v>
      </c>
      <c r="BG12" s="9"/>
      <c r="BH12" s="9">
        <f t="shared" si="40"/>
        <v>6.7516618224168656</v>
      </c>
      <c r="BI12" s="9">
        <f t="shared" si="41"/>
        <v>1.3923493824190556</v>
      </c>
      <c r="BJ12" s="9">
        <f t="shared" si="42"/>
        <v>0.14401120483592145</v>
      </c>
      <c r="BK12" s="9">
        <f t="shared" si="43"/>
        <v>0.29648537451994766</v>
      </c>
      <c r="BL12" s="9">
        <f t="shared" si="44"/>
        <v>0</v>
      </c>
      <c r="BM12" s="9">
        <f t="shared" si="45"/>
        <v>6.4774498005241765E-2</v>
      </c>
      <c r="BN12" s="9">
        <f t="shared" si="46"/>
        <v>2.9801166360927782</v>
      </c>
      <c r="BO12" s="9">
        <f t="shared" si="47"/>
        <v>1.7270857855962229</v>
      </c>
      <c r="BP12" s="9">
        <f t="shared" si="48"/>
        <v>0.21247349905011248</v>
      </c>
      <c r="BQ12" s="9">
        <f t="shared" si="49"/>
        <v>1.7875265009498882</v>
      </c>
      <c r="BR12" s="9">
        <f t="shared" si="50"/>
        <v>0.21228186842611946</v>
      </c>
      <c r="BS12" s="9">
        <f t="shared" si="51"/>
        <v>0.6639649802826213</v>
      </c>
      <c r="BT12" s="9">
        <f t="shared" si="52"/>
        <v>0.12375315129125926</v>
      </c>
      <c r="BU12" s="9">
        <f t="shared" si="53"/>
        <v>46.276361907866558</v>
      </c>
      <c r="BV12" s="10">
        <f t="shared" si="54"/>
        <v>0</v>
      </c>
      <c r="BW12" s="9">
        <f t="shared" si="55"/>
        <v>0.27636190786655845</v>
      </c>
      <c r="BX12" s="9">
        <f t="shared" si="56"/>
        <v>0.93212661270063657</v>
      </c>
      <c r="BY12" s="9">
        <f t="shared" si="57"/>
        <v>1.6752907071978302</v>
      </c>
      <c r="BZ12" s="9">
        <f t="shared" si="58"/>
        <v>24.000000000000004</v>
      </c>
      <c r="CB12" s="9">
        <f t="shared" si="59"/>
        <v>6.8424447572716245</v>
      </c>
      <c r="CC12" s="9">
        <f t="shared" si="60"/>
        <v>1.4110709307732008</v>
      </c>
      <c r="CD12" s="9">
        <f t="shared" si="61"/>
        <v>0.25351568804482483</v>
      </c>
      <c r="CE12" s="9">
        <f t="shared" si="62"/>
        <v>0.30047192081749285</v>
      </c>
      <c r="CF12" s="9">
        <f t="shared" si="63"/>
        <v>0</v>
      </c>
      <c r="CG12" s="9">
        <f t="shared" si="64"/>
        <v>6.5645456768776894E-2</v>
      </c>
      <c r="CH12" s="9">
        <f t="shared" si="65"/>
        <v>3.0201873241026154</v>
      </c>
      <c r="CI12" s="9">
        <f t="shared" si="66"/>
        <v>1.7503082040890727</v>
      </c>
      <c r="CJ12" s="9">
        <f t="shared" si="67"/>
        <v>0.39012859382278275</v>
      </c>
      <c r="CK12" s="9">
        <f t="shared" si="68"/>
        <v>1.8115616061069768</v>
      </c>
      <c r="CL12" s="9">
        <f t="shared" si="69"/>
        <v>0.20169019992975956</v>
      </c>
      <c r="CM12" s="9">
        <f t="shared" si="70"/>
        <v>0</v>
      </c>
      <c r="CN12" s="9">
        <f t="shared" si="71"/>
        <v>0.67289266225725863</v>
      </c>
      <c r="CO12" s="9">
        <f t="shared" si="72"/>
        <v>0.12541713781298405</v>
      </c>
      <c r="CP12" s="9">
        <f t="shared" si="73"/>
        <v>46.898594486881194</v>
      </c>
      <c r="CQ12" s="10">
        <f t="shared" si="74"/>
        <v>0</v>
      </c>
      <c r="CR12" s="9">
        <f t="shared" si="75"/>
        <v>0.89859448688119414</v>
      </c>
      <c r="CS12" s="9">
        <f t="shared" si="76"/>
        <v>2.9906105184018239</v>
      </c>
      <c r="CT12" s="9">
        <f t="shared" si="77"/>
        <v>1.0524080486009448</v>
      </c>
      <c r="CU12" s="69">
        <f t="shared" si="78"/>
        <v>24.000000000000004</v>
      </c>
      <c r="CW12" s="11">
        <f t="shared" si="79"/>
        <v>6.7113409746754664</v>
      </c>
      <c r="CX12" s="11">
        <f t="shared" si="80"/>
        <v>1.3840342877167482</v>
      </c>
      <c r="CY12" s="11">
        <f t="shared" si="81"/>
        <v>9.5375262392215276E-2</v>
      </c>
      <c r="CZ12" s="11">
        <f t="shared" si="82"/>
        <v>0.29471476722977219</v>
      </c>
      <c r="DA12" s="11">
        <f t="shared" si="83"/>
        <v>0</v>
      </c>
      <c r="DB12" s="11">
        <f t="shared" si="84"/>
        <v>6.4387665438639663E-2</v>
      </c>
      <c r="DC12" s="11">
        <f t="shared" si="85"/>
        <v>2.962319413379912</v>
      </c>
      <c r="DD12" s="11">
        <f t="shared" si="86"/>
        <v>1.7167716488949223</v>
      </c>
      <c r="DE12" s="11">
        <f t="shared" si="87"/>
        <v>0.13356875733546136</v>
      </c>
      <c r="DF12" s="11">
        <f t="shared" si="88"/>
        <v>1.7768514129827726</v>
      </c>
      <c r="DG12" s="11">
        <f t="shared" si="89"/>
        <v>0</v>
      </c>
      <c r="DH12" s="11">
        <f t="shared" si="90"/>
        <v>8.9579829681766032E-2</v>
      </c>
      <c r="DI12" s="11">
        <f t="shared" si="91"/>
        <v>0.65999978895939626</v>
      </c>
      <c r="DJ12" s="11">
        <f t="shared" si="92"/>
        <v>0.12301409887690906</v>
      </c>
      <c r="DK12" s="11">
        <f t="shared" si="93"/>
        <v>0.30656594184546071</v>
      </c>
      <c r="DL12" s="73">
        <f t="shared" si="94"/>
        <v>1.9519413450982614</v>
      </c>
      <c r="DM12" s="11">
        <f t="shared" si="95"/>
        <v>46</v>
      </c>
      <c r="DN12" s="76">
        <f t="shared" si="96"/>
        <v>15.693434058154541</v>
      </c>
      <c r="HS12" s="17"/>
      <c r="HT12" s="17"/>
      <c r="HU12" s="17"/>
      <c r="HV12" s="17"/>
      <c r="HW12" s="17"/>
      <c r="HX12" s="17"/>
      <c r="HY12" s="17"/>
      <c r="HZ12" s="17"/>
      <c r="IA12" s="17"/>
      <c r="IB12" s="17"/>
      <c r="IC12" s="17"/>
      <c r="ID12" s="17"/>
      <c r="IE12" s="17"/>
      <c r="IF12" s="17"/>
      <c r="IG12" s="17"/>
      <c r="IH12" s="17"/>
      <c r="II12" s="17"/>
      <c r="IJ12" s="17"/>
      <c r="IK12" s="17"/>
      <c r="IL12" s="17"/>
      <c r="IM12" s="17"/>
      <c r="IN12" s="17"/>
      <c r="IO12" s="17"/>
      <c r="IP12" s="17"/>
      <c r="IQ12" s="17"/>
      <c r="IR12" s="17"/>
      <c r="IS12" s="17"/>
      <c r="IT12" s="17"/>
      <c r="IU12" s="17"/>
      <c r="IV12" s="17"/>
    </row>
    <row r="13" spans="1:256" s="12" customFormat="1" x14ac:dyDescent="0.25">
      <c r="A13" s="75" t="s">
        <v>565</v>
      </c>
      <c r="B13" s="32">
        <v>21</v>
      </c>
      <c r="C13" s="9">
        <v>45.02</v>
      </c>
      <c r="D13" s="9">
        <v>2.665</v>
      </c>
      <c r="E13" s="9">
        <v>8.16</v>
      </c>
      <c r="F13" s="9"/>
      <c r="G13" s="9">
        <v>13.78</v>
      </c>
      <c r="H13" s="9"/>
      <c r="I13" s="9">
        <v>0.41600000000000004</v>
      </c>
      <c r="J13" s="9">
        <v>13.4</v>
      </c>
      <c r="K13" s="9">
        <v>10.94</v>
      </c>
      <c r="L13" s="9">
        <v>2.2806999999999999</v>
      </c>
      <c r="M13" s="9">
        <v>0.67320000000000002</v>
      </c>
      <c r="N13" s="9"/>
      <c r="O13" s="9">
        <v>0.21099999999999999</v>
      </c>
      <c r="Q13" s="17"/>
      <c r="R13" s="9">
        <f t="shared" si="0"/>
        <v>0.74928433526396376</v>
      </c>
      <c r="S13" s="9">
        <f t="shared" si="1"/>
        <v>3.3354610195371656E-2</v>
      </c>
      <c r="T13" s="9">
        <f t="shared" si="2"/>
        <v>8.003059993526937E-2</v>
      </c>
      <c r="U13" s="9">
        <f t="shared" si="3"/>
        <v>0</v>
      </c>
      <c r="V13" s="9">
        <f t="shared" si="4"/>
        <v>0.19179912590819251</v>
      </c>
      <c r="W13" s="9">
        <f t="shared" si="5"/>
        <v>5.8643585153023113E-3</v>
      </c>
      <c r="X13" s="9">
        <f t="shared" si="6"/>
        <v>0.33247320365224292</v>
      </c>
      <c r="Y13" s="9">
        <f t="shared" si="7"/>
        <v>0.19508193798034915</v>
      </c>
      <c r="Z13" s="9">
        <f t="shared" si="8"/>
        <v>3.6797947691960181E-2</v>
      </c>
      <c r="AA13" s="9">
        <f t="shared" si="9"/>
        <v>7.1468002887596083E-3</v>
      </c>
      <c r="AB13" s="9">
        <f t="shared" si="10"/>
        <v>0</v>
      </c>
      <c r="AC13" s="9">
        <f t="shared" si="11"/>
        <v>5.9515414774490164E-3</v>
      </c>
      <c r="AD13" s="9">
        <f t="shared" si="12"/>
        <v>0</v>
      </c>
      <c r="AE13" s="9">
        <f t="shared" si="13"/>
        <v>2.5775088355000104</v>
      </c>
      <c r="AF13" s="9">
        <f t="shared" si="14"/>
        <v>1.4728368334056117</v>
      </c>
      <c r="AG13" s="9">
        <f t="shared" si="15"/>
        <v>1.6679187713859609</v>
      </c>
      <c r="AH13" s="9">
        <f t="shared" si="16"/>
        <v>1.7558082673474005</v>
      </c>
      <c r="AI13" s="9">
        <f t="shared" si="17"/>
        <v>8.826503863255752</v>
      </c>
      <c r="AJ13" s="9">
        <f t="shared" si="18"/>
        <v>8.993243710265169</v>
      </c>
      <c r="AK13" s="9">
        <f t="shared" si="19"/>
        <v>9.1126122923274018</v>
      </c>
      <c r="AL13" s="9">
        <f t="shared" si="20"/>
        <v>8.933658811693137</v>
      </c>
      <c r="AM13" s="9"/>
      <c r="AN13" s="9">
        <f t="shared" si="21"/>
        <v>6.613561079884394</v>
      </c>
      <c r="AO13" s="9">
        <f t="shared" si="22"/>
        <v>1.4127807990146612</v>
      </c>
      <c r="AP13" s="9">
        <f t="shared" si="23"/>
        <v>2.634187889905526E-2</v>
      </c>
      <c r="AQ13" s="9">
        <f t="shared" si="24"/>
        <v>0.29440459574683764</v>
      </c>
      <c r="AR13" s="9">
        <f t="shared" si="25"/>
        <v>0</v>
      </c>
      <c r="AS13" s="9">
        <f t="shared" si="26"/>
        <v>5.1761783090832618E-2</v>
      </c>
      <c r="AT13" s="9">
        <f t="shared" si="27"/>
        <v>2.9345760164655386</v>
      </c>
      <c r="AU13" s="9">
        <f t="shared" si="28"/>
        <v>1.6929157257977376</v>
      </c>
      <c r="AV13" s="9">
        <f t="shared" si="29"/>
        <v>1.7218914792349707</v>
      </c>
      <c r="AW13" s="9">
        <f t="shared" si="30"/>
        <v>0.27810852076502934</v>
      </c>
      <c r="AX13" s="9">
        <f t="shared" si="31"/>
        <v>0.64959445492593926</v>
      </c>
      <c r="AY13" s="9">
        <f t="shared" si="32"/>
        <v>0.12616252071730802</v>
      </c>
      <c r="AZ13" s="9">
        <f t="shared" si="33"/>
        <v>0.50235154512178204</v>
      </c>
      <c r="BA13" s="9">
        <f t="shared" si="34"/>
        <v>45.448252084390319</v>
      </c>
      <c r="BB13" s="10">
        <f t="shared" si="35"/>
        <v>0.32591576013016588</v>
      </c>
      <c r="BC13" s="9">
        <f t="shared" si="36"/>
        <v>0</v>
      </c>
      <c r="BD13" s="9">
        <f t="shared" si="37"/>
        <v>0</v>
      </c>
      <c r="BE13" s="9">
        <f t="shared" si="38"/>
        <v>1.9474686961569694</v>
      </c>
      <c r="BF13" s="9">
        <f t="shared" si="39"/>
        <v>24</v>
      </c>
      <c r="BG13" s="9"/>
      <c r="BH13" s="9">
        <f t="shared" si="40"/>
        <v>6.7384966353128606</v>
      </c>
      <c r="BI13" s="9">
        <f t="shared" si="41"/>
        <v>1.4394693789932187</v>
      </c>
      <c r="BJ13" s="9">
        <f t="shared" si="42"/>
        <v>0.1779660143060795</v>
      </c>
      <c r="BK13" s="9">
        <f t="shared" si="43"/>
        <v>0.29996613834787261</v>
      </c>
      <c r="BL13" s="9">
        <f t="shared" si="44"/>
        <v>0</v>
      </c>
      <c r="BM13" s="9">
        <f t="shared" si="45"/>
        <v>5.2739605332482495E-2</v>
      </c>
      <c r="BN13" s="9">
        <f t="shared" si="46"/>
        <v>2.9900125475772441</v>
      </c>
      <c r="BO13" s="9">
        <f t="shared" si="47"/>
        <v>1.7248962827082095</v>
      </c>
      <c r="BP13" s="9">
        <f t="shared" si="48"/>
        <v>0.24558058827188844</v>
      </c>
      <c r="BQ13" s="9">
        <f t="shared" si="49"/>
        <v>1.7544194117281147</v>
      </c>
      <c r="BR13" s="9">
        <f t="shared" si="50"/>
        <v>0.20958834324640752</v>
      </c>
      <c r="BS13" s="9">
        <f t="shared" si="51"/>
        <v>0.66186582326277521</v>
      </c>
      <c r="BT13" s="9">
        <f t="shared" si="52"/>
        <v>0.12854583349081727</v>
      </c>
      <c r="BU13" s="9">
        <f t="shared" si="53"/>
        <v>46.30680658306828</v>
      </c>
      <c r="BV13" s="10">
        <f t="shared" si="54"/>
        <v>0</v>
      </c>
      <c r="BW13" s="9">
        <f t="shared" si="55"/>
        <v>0.30680658306827979</v>
      </c>
      <c r="BX13" s="9">
        <f t="shared" si="56"/>
        <v>1.0228040563447673</v>
      </c>
      <c r="BY13" s="9">
        <f t="shared" si="57"/>
        <v>1.6396697539732696</v>
      </c>
      <c r="BZ13" s="9">
        <f t="shared" si="58"/>
        <v>24.000000000000004</v>
      </c>
      <c r="CB13" s="9">
        <f t="shared" si="59"/>
        <v>6.8279376439747619</v>
      </c>
      <c r="CC13" s="9">
        <f t="shared" si="60"/>
        <v>1.4585756574649444</v>
      </c>
      <c r="CD13" s="9">
        <f t="shared" si="61"/>
        <v>0.28651330143970632</v>
      </c>
      <c r="CE13" s="9">
        <f t="shared" si="62"/>
        <v>0.30394763087213261</v>
      </c>
      <c r="CF13" s="9">
        <f t="shared" si="63"/>
        <v>0</v>
      </c>
      <c r="CG13" s="9">
        <f t="shared" si="64"/>
        <v>5.3439625493158713E-2</v>
      </c>
      <c r="CH13" s="9">
        <f t="shared" si="65"/>
        <v>3.0296994024709005</v>
      </c>
      <c r="CI13" s="9">
        <f t="shared" si="66"/>
        <v>1.7477910724086461</v>
      </c>
      <c r="CJ13" s="9">
        <f t="shared" si="67"/>
        <v>0.4213910326845447</v>
      </c>
      <c r="CK13" s="9">
        <f t="shared" si="68"/>
        <v>1.7777060660507815</v>
      </c>
      <c r="CL13" s="9">
        <f t="shared" si="69"/>
        <v>0.19909709873532622</v>
      </c>
      <c r="CM13" s="9">
        <f t="shared" si="70"/>
        <v>0</v>
      </c>
      <c r="CN13" s="9">
        <f t="shared" si="71"/>
        <v>0.6706508609403542</v>
      </c>
      <c r="CO13" s="9">
        <f t="shared" si="72"/>
        <v>0.13025204032431967</v>
      </c>
      <c r="CP13" s="9">
        <f t="shared" si="73"/>
        <v>46.921443305894059</v>
      </c>
      <c r="CQ13" s="10">
        <f t="shared" si="74"/>
        <v>0</v>
      </c>
      <c r="CR13" s="9">
        <f t="shared" si="75"/>
        <v>0.92144330589405854</v>
      </c>
      <c r="CS13" s="9">
        <f t="shared" si="76"/>
        <v>3.0315857480122932</v>
      </c>
      <c r="CT13" s="9">
        <f t="shared" si="77"/>
        <v>1.0243226040802431</v>
      </c>
      <c r="CU13" s="69">
        <f t="shared" si="78"/>
        <v>24.000000000000004</v>
      </c>
      <c r="CW13" s="11">
        <f t="shared" si="79"/>
        <v>6.6938506041945445</v>
      </c>
      <c r="CX13" s="11">
        <f t="shared" si="80"/>
        <v>1.4299321486336147</v>
      </c>
      <c r="CY13" s="11">
        <f t="shared" si="81"/>
        <v>0.1237827528281592</v>
      </c>
      <c r="CZ13" s="11">
        <f t="shared" si="82"/>
        <v>0.29797870728247172</v>
      </c>
      <c r="DA13" s="11">
        <f t="shared" si="83"/>
        <v>0</v>
      </c>
      <c r="DB13" s="11">
        <f t="shared" si="84"/>
        <v>5.2390178125158178E-2</v>
      </c>
      <c r="DC13" s="11">
        <f t="shared" si="85"/>
        <v>2.9702021654597068</v>
      </c>
      <c r="DD13" s="11">
        <f t="shared" si="86"/>
        <v>1.7134679512447655</v>
      </c>
      <c r="DE13" s="11">
        <f t="shared" si="87"/>
        <v>0.15782175494026163</v>
      </c>
      <c r="DF13" s="11">
        <f t="shared" si="88"/>
        <v>1.7427954742403202</v>
      </c>
      <c r="DG13" s="11">
        <f t="shared" si="89"/>
        <v>0</v>
      </c>
      <c r="DH13" s="11">
        <f t="shared" si="90"/>
        <v>9.9382770819418154E-2</v>
      </c>
      <c r="DI13" s="11">
        <f t="shared" si="91"/>
        <v>0.65748061930100643</v>
      </c>
      <c r="DJ13" s="11">
        <f t="shared" si="92"/>
        <v>0.12769415075017665</v>
      </c>
      <c r="DK13" s="11">
        <f t="shared" si="93"/>
        <v>0.31420800076823507</v>
      </c>
      <c r="DL13" s="73">
        <f t="shared" si="94"/>
        <v>1.9468309590368305</v>
      </c>
      <c r="DM13" s="11">
        <f t="shared" si="95"/>
        <v>45.999999999999993</v>
      </c>
      <c r="DN13" s="76">
        <f t="shared" si="96"/>
        <v>15.685791999231764</v>
      </c>
      <c r="HS13" s="17"/>
      <c r="HT13" s="17"/>
      <c r="HU13" s="17"/>
      <c r="HV13" s="17"/>
      <c r="HW13" s="17"/>
      <c r="HX13" s="17"/>
      <c r="HY13" s="17"/>
      <c r="HZ13" s="17"/>
      <c r="IA13" s="17"/>
      <c r="IB13" s="17"/>
      <c r="IC13" s="17"/>
      <c r="ID13" s="17"/>
      <c r="IE13" s="17"/>
      <c r="IF13" s="17"/>
      <c r="IG13" s="17"/>
      <c r="IH13" s="17"/>
      <c r="II13" s="17"/>
      <c r="IJ13" s="17"/>
      <c r="IK13" s="17"/>
      <c r="IL13" s="17"/>
      <c r="IM13" s="17"/>
      <c r="IN13" s="17"/>
      <c r="IO13" s="17"/>
      <c r="IP13" s="17"/>
      <c r="IQ13" s="17"/>
      <c r="IR13" s="17"/>
      <c r="IS13" s="17"/>
      <c r="IT13" s="17"/>
      <c r="IU13" s="17"/>
      <c r="IV13" s="17"/>
    </row>
    <row r="14" spans="1:256" s="12" customFormat="1" x14ac:dyDescent="0.25">
      <c r="A14" s="75" t="s">
        <v>566</v>
      </c>
      <c r="B14" s="32">
        <v>29</v>
      </c>
      <c r="C14" s="9">
        <v>45.05</v>
      </c>
      <c r="D14" s="9">
        <v>2.7002999999999999</v>
      </c>
      <c r="E14" s="9">
        <v>8.15</v>
      </c>
      <c r="F14" s="9"/>
      <c r="G14" s="9">
        <v>14.4</v>
      </c>
      <c r="H14" s="9"/>
      <c r="I14" s="9">
        <v>0.34129999999999999</v>
      </c>
      <c r="J14" s="9">
        <v>13.27</v>
      </c>
      <c r="K14" s="9">
        <v>11.08</v>
      </c>
      <c r="L14" s="9">
        <v>2.6196000000000002</v>
      </c>
      <c r="M14" s="9">
        <v>0.66249999999999998</v>
      </c>
      <c r="N14" s="9"/>
      <c r="O14" s="9">
        <v>0.1757</v>
      </c>
      <c r="P14" s="49"/>
      <c r="Q14" s="17"/>
      <c r="R14" s="9">
        <f t="shared" si="0"/>
        <v>0.74978363624259359</v>
      </c>
      <c r="S14" s="9">
        <f t="shared" si="1"/>
        <v>3.3796417977696842E-2</v>
      </c>
      <c r="T14" s="9">
        <f t="shared" si="2"/>
        <v>7.9932523219662419E-2</v>
      </c>
      <c r="U14" s="9">
        <f t="shared" si="3"/>
        <v>0</v>
      </c>
      <c r="V14" s="9">
        <f t="shared" si="4"/>
        <v>0.20042869470812572</v>
      </c>
      <c r="W14" s="9">
        <f t="shared" si="5"/>
        <v>4.8113114453670162E-3</v>
      </c>
      <c r="X14" s="9">
        <f t="shared" si="6"/>
        <v>0.329247717348154</v>
      </c>
      <c r="Y14" s="9">
        <f t="shared" si="7"/>
        <v>0.19757841616291302</v>
      </c>
      <c r="Z14" s="9">
        <f t="shared" si="8"/>
        <v>4.2265928782329501E-2</v>
      </c>
      <c r="AA14" s="9">
        <f t="shared" si="9"/>
        <v>7.0332073548770649E-3</v>
      </c>
      <c r="AB14" s="9">
        <f t="shared" si="10"/>
        <v>0</v>
      </c>
      <c r="AC14" s="9">
        <f t="shared" si="11"/>
        <v>4.9558570501791101E-3</v>
      </c>
      <c r="AD14" s="9">
        <f t="shared" si="12"/>
        <v>0</v>
      </c>
      <c r="AE14" s="9">
        <f t="shared" si="13"/>
        <v>2.5908008824264241</v>
      </c>
      <c r="AF14" s="9">
        <f t="shared" si="14"/>
        <v>1.4779328241612619</v>
      </c>
      <c r="AG14" s="9">
        <f t="shared" si="15"/>
        <v>1.675511240324175</v>
      </c>
      <c r="AH14" s="9">
        <f t="shared" si="16"/>
        <v>1.7741095125985882</v>
      </c>
      <c r="AI14" s="9">
        <f t="shared" si="17"/>
        <v>8.7960696098468478</v>
      </c>
      <c r="AJ14" s="9">
        <f t="shared" si="18"/>
        <v>8.9524914181404274</v>
      </c>
      <c r="AK14" s="9">
        <f t="shared" si="19"/>
        <v>9.0186089902445481</v>
      </c>
      <c r="AL14" s="9">
        <f t="shared" si="20"/>
        <v>8.8860626782807355</v>
      </c>
      <c r="AM14" s="9"/>
      <c r="AN14" s="9">
        <f t="shared" si="21"/>
        <v>6.5951490567139412</v>
      </c>
      <c r="AO14" s="9">
        <f t="shared" si="22"/>
        <v>1.4061840766617002</v>
      </c>
      <c r="AP14" s="9">
        <f t="shared" si="23"/>
        <v>1.3331333756418928E-3</v>
      </c>
      <c r="AQ14" s="9">
        <f t="shared" si="24"/>
        <v>0.29727564509530086</v>
      </c>
      <c r="AR14" s="9">
        <f t="shared" si="25"/>
        <v>0</v>
      </c>
      <c r="AS14" s="9">
        <f t="shared" si="26"/>
        <v>4.2320630388101126E-2</v>
      </c>
      <c r="AT14" s="9">
        <f t="shared" si="27"/>
        <v>2.896085840677542</v>
      </c>
      <c r="AU14" s="9">
        <f t="shared" si="28"/>
        <v>1.7629847504634164</v>
      </c>
      <c r="AV14" s="9">
        <f t="shared" si="29"/>
        <v>1.7379135019722725</v>
      </c>
      <c r="AW14" s="9">
        <f t="shared" si="30"/>
        <v>0.26208649802772754</v>
      </c>
      <c r="AX14" s="9">
        <f t="shared" si="31"/>
        <v>0.74354810338839938</v>
      </c>
      <c r="AY14" s="9">
        <f t="shared" si="32"/>
        <v>0.12372916294797097</v>
      </c>
      <c r="AZ14" s="9">
        <f t="shared" si="33"/>
        <v>0.39480923169135718</v>
      </c>
      <c r="BA14" s="9">
        <f t="shared" si="34"/>
        <v>45.534137750561101</v>
      </c>
      <c r="BB14" s="10">
        <f t="shared" si="35"/>
        <v>0.26424632959328959</v>
      </c>
      <c r="BC14" s="9">
        <f t="shared" si="36"/>
        <v>0</v>
      </c>
      <c r="BD14" s="9">
        <f t="shared" si="37"/>
        <v>0</v>
      </c>
      <c r="BE14" s="9">
        <f t="shared" si="38"/>
        <v>1.9564079364101743</v>
      </c>
      <c r="BF14" s="9">
        <f t="shared" si="39"/>
        <v>24.000000000000004</v>
      </c>
      <c r="BG14" s="9"/>
      <c r="BH14" s="9">
        <f t="shared" si="40"/>
        <v>6.7124315689239431</v>
      </c>
      <c r="BI14" s="9">
        <f t="shared" si="41"/>
        <v>1.4311904563086766</v>
      </c>
      <c r="BJ14" s="9">
        <f t="shared" si="42"/>
        <v>0.14362202523262013</v>
      </c>
      <c r="BK14" s="9">
        <f t="shared" si="43"/>
        <v>0.30256214190921782</v>
      </c>
      <c r="BL14" s="9">
        <f t="shared" si="44"/>
        <v>0</v>
      </c>
      <c r="BM14" s="9">
        <f t="shared" si="45"/>
        <v>4.3073224424649031E-2</v>
      </c>
      <c r="BN14" s="9">
        <f t="shared" si="46"/>
        <v>2.9475873640016736</v>
      </c>
      <c r="BO14" s="9">
        <f t="shared" si="47"/>
        <v>1.7943361693235831</v>
      </c>
      <c r="BP14" s="9">
        <f t="shared" si="48"/>
        <v>0.2311809248917438</v>
      </c>
      <c r="BQ14" s="9">
        <f t="shared" si="49"/>
        <v>1.7688190751082566</v>
      </c>
      <c r="BR14" s="9">
        <f t="shared" si="50"/>
        <v>0.11729981361984321</v>
      </c>
      <c r="BS14" s="9">
        <f t="shared" si="51"/>
        <v>0.75677072940707868</v>
      </c>
      <c r="BT14" s="9">
        <f t="shared" si="52"/>
        <v>0.12592945697307811</v>
      </c>
      <c r="BU14" s="9">
        <f t="shared" si="53"/>
        <v>46.343878064355152</v>
      </c>
      <c r="BV14" s="10">
        <f t="shared" si="54"/>
        <v>0</v>
      </c>
      <c r="BW14" s="9">
        <f t="shared" si="55"/>
        <v>0.34387806435515245</v>
      </c>
      <c r="BX14" s="9">
        <f t="shared" si="56"/>
        <v>1.1365535099177453</v>
      </c>
      <c r="BY14" s="9">
        <f t="shared" si="57"/>
        <v>1.6117546679335883</v>
      </c>
      <c r="BZ14" s="9">
        <f t="shared" si="58"/>
        <v>24.000000000000004</v>
      </c>
      <c r="CB14" s="9">
        <f t="shared" si="59"/>
        <v>6.7620054425557026</v>
      </c>
      <c r="CC14" s="9">
        <f t="shared" si="60"/>
        <v>1.4417603450435572</v>
      </c>
      <c r="CD14" s="9">
        <f t="shared" si="61"/>
        <v>0.20376578759925934</v>
      </c>
      <c r="CE14" s="9">
        <f t="shared" si="62"/>
        <v>0.3047966790117192</v>
      </c>
      <c r="CF14" s="9">
        <f t="shared" si="63"/>
        <v>0</v>
      </c>
      <c r="CG14" s="9">
        <f t="shared" si="64"/>
        <v>4.3391336656053464E-2</v>
      </c>
      <c r="CH14" s="9">
        <f t="shared" si="65"/>
        <v>2.9693564236935575</v>
      </c>
      <c r="CI14" s="9">
        <f t="shared" si="66"/>
        <v>1.8075880279976824</v>
      </c>
      <c r="CJ14" s="9">
        <f t="shared" si="67"/>
        <v>0.32889825495827196</v>
      </c>
      <c r="CK14" s="9">
        <f t="shared" si="68"/>
        <v>1.7818824802851261</v>
      </c>
      <c r="CL14" s="9">
        <f t="shared" si="69"/>
        <v>0.11078073524339782</v>
      </c>
      <c r="CM14" s="9">
        <f t="shared" si="70"/>
        <v>0</v>
      </c>
      <c r="CN14" s="9">
        <f t="shared" si="71"/>
        <v>0.76235977059470528</v>
      </c>
      <c r="CO14" s="9">
        <f t="shared" si="72"/>
        <v>0.12685949416189676</v>
      </c>
      <c r="CP14" s="9">
        <f t="shared" si="73"/>
        <v>46.686145323421798</v>
      </c>
      <c r="CQ14" s="10">
        <f t="shared" si="74"/>
        <v>0</v>
      </c>
      <c r="CR14" s="9">
        <f t="shared" si="75"/>
        <v>0.68614532342179757</v>
      </c>
      <c r="CS14" s="9">
        <f t="shared" si="76"/>
        <v>2.2511574786397714</v>
      </c>
      <c r="CT14" s="9">
        <f t="shared" si="77"/>
        <v>1.2691597396310903</v>
      </c>
      <c r="CU14" s="69">
        <f t="shared" si="78"/>
        <v>24.000000000000004</v>
      </c>
      <c r="CW14" s="11">
        <f t="shared" si="79"/>
        <v>6.6626243868009301</v>
      </c>
      <c r="CX14" s="11">
        <f t="shared" si="80"/>
        <v>1.4205708227261009</v>
      </c>
      <c r="CY14" s="11">
        <f t="shared" si="81"/>
        <v>8.31952095270303E-2</v>
      </c>
      <c r="CZ14" s="11">
        <f t="shared" si="82"/>
        <v>0.30031708845118799</v>
      </c>
      <c r="DA14" s="11">
        <f t="shared" si="83"/>
        <v>0</v>
      </c>
      <c r="DB14" s="11">
        <f t="shared" si="84"/>
        <v>4.2753615068260788E-2</v>
      </c>
      <c r="DC14" s="11">
        <f t="shared" si="85"/>
        <v>2.9257158530365559</v>
      </c>
      <c r="DD14" s="11">
        <f t="shared" si="86"/>
        <v>1.7810219437023995</v>
      </c>
      <c r="DE14" s="11">
        <f t="shared" si="87"/>
        <v>0.13300370978543441</v>
      </c>
      <c r="DF14" s="11">
        <f t="shared" si="88"/>
        <v>1.7556941898990805</v>
      </c>
      <c r="DG14" s="11">
        <f t="shared" si="89"/>
        <v>0</v>
      </c>
      <c r="DH14" s="11">
        <f t="shared" si="90"/>
        <v>0.11130210031548504</v>
      </c>
      <c r="DI14" s="11">
        <f t="shared" si="91"/>
        <v>0.75115538463105946</v>
      </c>
      <c r="DJ14" s="11">
        <f t="shared" si="92"/>
        <v>0.12499504276956531</v>
      </c>
      <c r="DK14" s="11">
        <f t="shared" si="93"/>
        <v>0.23515167291486028</v>
      </c>
      <c r="DL14" s="73">
        <f t="shared" si="94"/>
        <v>1.9559619436275089</v>
      </c>
      <c r="DM14" s="11">
        <f t="shared" si="95"/>
        <v>45.999999999999993</v>
      </c>
      <c r="DN14" s="76">
        <f t="shared" si="96"/>
        <v>15.764848327085142</v>
      </c>
      <c r="HS14" s="17"/>
      <c r="HT14" s="17"/>
      <c r="HU14" s="17"/>
      <c r="HV14" s="17"/>
      <c r="HW14" s="17"/>
      <c r="HX14" s="17"/>
      <c r="HY14" s="17"/>
      <c r="HZ14" s="17"/>
      <c r="IA14" s="17"/>
      <c r="IB14" s="17"/>
      <c r="IC14" s="17"/>
      <c r="ID14" s="17"/>
      <c r="IE14" s="17"/>
      <c r="IF14" s="17"/>
      <c r="IG14" s="17"/>
      <c r="IH14" s="17"/>
      <c r="II14" s="17"/>
      <c r="IJ14" s="17"/>
      <c r="IK14" s="17"/>
      <c r="IL14" s="17"/>
      <c r="IM14" s="17"/>
      <c r="IN14" s="17"/>
      <c r="IO14" s="17"/>
      <c r="IP14" s="17"/>
      <c r="IQ14" s="17"/>
      <c r="IR14" s="17"/>
      <c r="IS14" s="17"/>
      <c r="IT14" s="17"/>
      <c r="IU14" s="17"/>
      <c r="IV14" s="17"/>
    </row>
    <row r="15" spans="1:256" s="12" customFormat="1" x14ac:dyDescent="0.25">
      <c r="A15" s="75" t="s">
        <v>567</v>
      </c>
      <c r="B15" s="32">
        <v>30</v>
      </c>
      <c r="C15" s="9">
        <v>44.63</v>
      </c>
      <c r="D15" s="9">
        <v>2.6753</v>
      </c>
      <c r="E15" s="9">
        <v>8.1300000000000008</v>
      </c>
      <c r="F15" s="9"/>
      <c r="G15" s="9">
        <v>14.26</v>
      </c>
      <c r="H15" s="9"/>
      <c r="I15" s="9">
        <v>0.44180000000000003</v>
      </c>
      <c r="J15" s="9">
        <v>13.41</v>
      </c>
      <c r="K15" s="9">
        <v>10.84</v>
      </c>
      <c r="L15" s="9">
        <v>2.4811999999999999</v>
      </c>
      <c r="M15" s="9">
        <v>0.64750000000000008</v>
      </c>
      <c r="N15" s="9"/>
      <c r="O15" s="9">
        <v>0.14280000000000001</v>
      </c>
      <c r="Q15" s="17"/>
      <c r="R15" s="9">
        <f t="shared" si="0"/>
        <v>0.74279342254177483</v>
      </c>
      <c r="S15" s="9">
        <f t="shared" si="1"/>
        <v>3.34835229477215E-2</v>
      </c>
      <c r="T15" s="9">
        <f t="shared" si="2"/>
        <v>7.973636978844853E-2</v>
      </c>
      <c r="U15" s="9">
        <f t="shared" si="3"/>
        <v>0</v>
      </c>
      <c r="V15" s="9">
        <f t="shared" si="4"/>
        <v>0.19848008239846338</v>
      </c>
      <c r="W15" s="9">
        <f t="shared" si="5"/>
        <v>6.2280615193763484E-3</v>
      </c>
      <c r="X15" s="9">
        <f t="shared" si="6"/>
        <v>0.33272131798332671</v>
      </c>
      <c r="Y15" s="9">
        <f t="shared" si="7"/>
        <v>0.19329873927851779</v>
      </c>
      <c r="Z15" s="9">
        <f t="shared" si="8"/>
        <v>4.0032914374223523E-2</v>
      </c>
      <c r="AA15" s="9">
        <f t="shared" si="9"/>
        <v>6.8739649242006038E-3</v>
      </c>
      <c r="AB15" s="9">
        <f t="shared" si="10"/>
        <v>0</v>
      </c>
      <c r="AC15" s="9">
        <f t="shared" si="11"/>
        <v>4.0278678814204723E-3</v>
      </c>
      <c r="AD15" s="9">
        <f t="shared" si="12"/>
        <v>0</v>
      </c>
      <c r="AE15" s="9">
        <f t="shared" si="13"/>
        <v>2.571412014763157</v>
      </c>
      <c r="AF15" s="9">
        <f t="shared" si="14"/>
        <v>1.4731791469675597</v>
      </c>
      <c r="AG15" s="9">
        <f t="shared" si="15"/>
        <v>1.6664778862460774</v>
      </c>
      <c r="AH15" s="9">
        <f t="shared" si="16"/>
        <v>1.7602916448429258</v>
      </c>
      <c r="AI15" s="9">
        <f t="shared" si="17"/>
        <v>8.8244529029341923</v>
      </c>
      <c r="AJ15" s="9">
        <f t="shared" si="18"/>
        <v>9.0010195297515345</v>
      </c>
      <c r="AK15" s="9">
        <f t="shared" si="19"/>
        <v>9.0894029105203824</v>
      </c>
      <c r="AL15" s="9">
        <f t="shared" si="20"/>
        <v>8.951512874423047</v>
      </c>
      <c r="AM15" s="9"/>
      <c r="AN15" s="9">
        <f t="shared" si="21"/>
        <v>6.5547455738291891</v>
      </c>
      <c r="AO15" s="9">
        <f t="shared" si="22"/>
        <v>1.4072596796982177</v>
      </c>
      <c r="AP15" s="9">
        <f t="shared" si="23"/>
        <v>-3.7994746472593377E-2</v>
      </c>
      <c r="AQ15" s="9">
        <f t="shared" si="24"/>
        <v>0.29547377127648461</v>
      </c>
      <c r="AR15" s="9">
        <f t="shared" si="25"/>
        <v>0</v>
      </c>
      <c r="AS15" s="9">
        <f t="shared" si="26"/>
        <v>5.4959235554313354E-2</v>
      </c>
      <c r="AT15" s="9">
        <f t="shared" si="27"/>
        <v>2.9360836003460578</v>
      </c>
      <c r="AU15" s="9">
        <f t="shared" si="28"/>
        <v>1.7514781392957377</v>
      </c>
      <c r="AV15" s="9">
        <f t="shared" si="29"/>
        <v>1.7057556209598359</v>
      </c>
      <c r="AW15" s="9">
        <f t="shared" si="30"/>
        <v>0.29424437904016409</v>
      </c>
      <c r="AX15" s="9">
        <f t="shared" si="31"/>
        <v>0.70653713492506542</v>
      </c>
      <c r="AY15" s="9">
        <f t="shared" si="32"/>
        <v>0.12131795946005966</v>
      </c>
      <c r="AZ15" s="9">
        <f t="shared" si="33"/>
        <v>0.46638928465503904</v>
      </c>
      <c r="BA15" s="9">
        <f t="shared" si="34"/>
        <v>45.347064706214368</v>
      </c>
      <c r="BB15" s="10">
        <f t="shared" si="35"/>
        <v>0.37279100385927416</v>
      </c>
      <c r="BC15" s="9">
        <f t="shared" si="36"/>
        <v>0</v>
      </c>
      <c r="BD15" s="9">
        <f t="shared" si="37"/>
        <v>0</v>
      </c>
      <c r="BE15" s="9">
        <f t="shared" si="38"/>
        <v>1.9644562695811638</v>
      </c>
      <c r="BF15" s="9">
        <f t="shared" si="39"/>
        <v>23.999999999999996</v>
      </c>
      <c r="BG15" s="9"/>
      <c r="BH15" s="9">
        <f t="shared" si="40"/>
        <v>6.6858981028694986</v>
      </c>
      <c r="BI15" s="9">
        <f t="shared" si="41"/>
        <v>1.4354172433946308</v>
      </c>
      <c r="BJ15" s="9">
        <f t="shared" si="42"/>
        <v>0.12131534626412943</v>
      </c>
      <c r="BK15" s="9">
        <f t="shared" si="43"/>
        <v>0.30138584397732487</v>
      </c>
      <c r="BL15" s="9">
        <f t="shared" si="44"/>
        <v>0</v>
      </c>
      <c r="BM15" s="9">
        <f t="shared" si="45"/>
        <v>5.6058903368400526E-2</v>
      </c>
      <c r="BN15" s="9">
        <f t="shared" si="46"/>
        <v>2.994831081132594</v>
      </c>
      <c r="BO15" s="9">
        <f t="shared" si="47"/>
        <v>1.7865230979352626</v>
      </c>
      <c r="BP15" s="9">
        <f t="shared" si="48"/>
        <v>0.26011427267771126</v>
      </c>
      <c r="BQ15" s="9">
        <f t="shared" si="49"/>
        <v>1.7398857273222887</v>
      </c>
      <c r="BR15" s="9">
        <f t="shared" si="50"/>
        <v>0.15558052671037298</v>
      </c>
      <c r="BS15" s="9">
        <f t="shared" si="51"/>
        <v>0.72067408823051371</v>
      </c>
      <c r="BT15" s="9">
        <f t="shared" si="52"/>
        <v>0.12374538505911332</v>
      </c>
      <c r="BU15" s="9">
        <f t="shared" si="53"/>
        <v>46.254404610377904</v>
      </c>
      <c r="BV15" s="10">
        <f t="shared" si="54"/>
        <v>0</v>
      </c>
      <c r="BW15" s="9">
        <f t="shared" si="55"/>
        <v>0.25440461037790385</v>
      </c>
      <c r="BX15" s="9">
        <f t="shared" si="56"/>
        <v>0.84411599105180368</v>
      </c>
      <c r="BY15" s="9">
        <f t="shared" si="57"/>
        <v>1.7093404721581715</v>
      </c>
      <c r="BZ15" s="9">
        <f t="shared" si="58"/>
        <v>24.000000000000004</v>
      </c>
      <c r="CB15" s="9">
        <f t="shared" si="59"/>
        <v>6.7515486967666041</v>
      </c>
      <c r="CC15" s="9">
        <f t="shared" si="60"/>
        <v>1.4495119832589072</v>
      </c>
      <c r="CD15" s="9">
        <f t="shared" si="61"/>
        <v>0.20106068002551147</v>
      </c>
      <c r="CE15" s="9">
        <f t="shared" si="62"/>
        <v>0.30434523093549581</v>
      </c>
      <c r="CF15" s="9">
        <f t="shared" si="63"/>
        <v>0</v>
      </c>
      <c r="CG15" s="9">
        <f t="shared" si="64"/>
        <v>5.6609360501119373E-2</v>
      </c>
      <c r="CH15" s="9">
        <f t="shared" si="65"/>
        <v>3.0242381160698275</v>
      </c>
      <c r="CI15" s="9">
        <f t="shared" si="66"/>
        <v>1.8040654386329182</v>
      </c>
      <c r="CJ15" s="9">
        <f t="shared" si="67"/>
        <v>0.39031882616487223</v>
      </c>
      <c r="CK15" s="9">
        <f t="shared" si="68"/>
        <v>1.7569701233980801</v>
      </c>
      <c r="CL15" s="9">
        <f t="shared" si="69"/>
        <v>0.14728894956295235</v>
      </c>
      <c r="CM15" s="9">
        <f t="shared" si="70"/>
        <v>0</v>
      </c>
      <c r="CN15" s="9">
        <f t="shared" si="71"/>
        <v>0.72775057685936106</v>
      </c>
      <c r="CO15" s="9">
        <f t="shared" si="72"/>
        <v>0.12496047357768798</v>
      </c>
      <c r="CP15" s="9">
        <f t="shared" si="73"/>
        <v>46.708588788226066</v>
      </c>
      <c r="CQ15" s="10">
        <f t="shared" si="74"/>
        <v>0</v>
      </c>
      <c r="CR15" s="9">
        <f t="shared" si="75"/>
        <v>0.70858878822606641</v>
      </c>
      <c r="CS15" s="9">
        <f t="shared" si="76"/>
        <v>2.3282401569034201</v>
      </c>
      <c r="CT15" s="9">
        <f t="shared" si="77"/>
        <v>1.2548002977293589</v>
      </c>
      <c r="CU15" s="69">
        <f t="shared" si="78"/>
        <v>24</v>
      </c>
      <c r="CW15" s="11">
        <f t="shared" si="79"/>
        <v>6.6491248849194555</v>
      </c>
      <c r="CX15" s="11">
        <f t="shared" si="80"/>
        <v>1.4275222814421078</v>
      </c>
      <c r="CY15" s="11">
        <f t="shared" si="81"/>
        <v>7.664716636156399E-2</v>
      </c>
      <c r="CZ15" s="11">
        <f t="shared" si="82"/>
        <v>0.29972818674756851</v>
      </c>
      <c r="DA15" s="11">
        <f t="shared" si="83"/>
        <v>0</v>
      </c>
      <c r="DB15" s="11">
        <f t="shared" si="84"/>
        <v>5.5750572873396145E-2</v>
      </c>
      <c r="DC15" s="11">
        <f t="shared" si="85"/>
        <v>2.9783591615227536</v>
      </c>
      <c r="DD15" s="11">
        <f t="shared" si="86"/>
        <v>1.7766970129063921</v>
      </c>
      <c r="DE15" s="11">
        <f t="shared" si="87"/>
        <v>0.18718210041167449</v>
      </c>
      <c r="DF15" s="11">
        <f t="shared" si="88"/>
        <v>1.730316153261396</v>
      </c>
      <c r="DG15" s="11">
        <f t="shared" si="89"/>
        <v>0</v>
      </c>
      <c r="DH15" s="11">
        <f t="shared" si="90"/>
        <v>8.2501746326929526E-2</v>
      </c>
      <c r="DI15" s="11">
        <f t="shared" si="91"/>
        <v>0.71671029684307463</v>
      </c>
      <c r="DJ15" s="11">
        <f t="shared" si="92"/>
        <v>0.1230647710346283</v>
      </c>
      <c r="DK15" s="11">
        <f t="shared" si="93"/>
        <v>0.24272667844922657</v>
      </c>
      <c r="DL15" s="73">
        <f t="shared" si="94"/>
        <v>1.9639444888029896</v>
      </c>
      <c r="DM15" s="11">
        <f t="shared" si="95"/>
        <v>46</v>
      </c>
      <c r="DN15" s="76">
        <f t="shared" si="96"/>
        <v>15.757273321550773</v>
      </c>
      <c r="HS15" s="17"/>
      <c r="HT15" s="17"/>
      <c r="HU15" s="17"/>
      <c r="HV15" s="17"/>
      <c r="HW15" s="17"/>
      <c r="HX15" s="17"/>
      <c r="HY15" s="17"/>
      <c r="HZ15" s="17"/>
      <c r="IA15" s="17"/>
      <c r="IB15" s="17"/>
      <c r="IC15" s="17"/>
      <c r="ID15" s="17"/>
      <c r="IE15" s="17"/>
      <c r="IF15" s="17"/>
      <c r="IG15" s="17"/>
      <c r="IH15" s="17"/>
      <c r="II15" s="17"/>
      <c r="IJ15" s="17"/>
      <c r="IK15" s="17"/>
      <c r="IL15" s="17"/>
      <c r="IM15" s="17"/>
      <c r="IN15" s="17"/>
      <c r="IO15" s="17"/>
      <c r="IP15" s="17"/>
      <c r="IQ15" s="17"/>
      <c r="IR15" s="17"/>
      <c r="IS15" s="17"/>
      <c r="IT15" s="17"/>
      <c r="IU15" s="17"/>
      <c r="IV15" s="17"/>
    </row>
    <row r="16" spans="1:256" s="12" customFormat="1" x14ac:dyDescent="0.25">
      <c r="A16" s="75" t="s">
        <v>568</v>
      </c>
      <c r="B16" s="32">
        <v>31</v>
      </c>
      <c r="C16" s="9">
        <v>45.23</v>
      </c>
      <c r="D16" s="9">
        <v>2.7256</v>
      </c>
      <c r="E16" s="9">
        <v>8.09</v>
      </c>
      <c r="F16" s="9"/>
      <c r="G16" s="9">
        <v>14.27</v>
      </c>
      <c r="H16" s="9"/>
      <c r="I16" s="9">
        <v>0.37770000000000004</v>
      </c>
      <c r="J16" s="9">
        <v>13.41</v>
      </c>
      <c r="K16" s="9">
        <v>11</v>
      </c>
      <c r="L16" s="9">
        <v>2.4643999999999999</v>
      </c>
      <c r="M16" s="9">
        <v>0.64040000000000008</v>
      </c>
      <c r="N16" s="9"/>
      <c r="O16" s="9">
        <v>0.2132</v>
      </c>
      <c r="Q16" s="17"/>
      <c r="R16" s="9">
        <f t="shared" si="0"/>
        <v>0.75277944211437309</v>
      </c>
      <c r="S16" s="9">
        <f t="shared" si="1"/>
        <v>3.411306774803189E-2</v>
      </c>
      <c r="T16" s="9">
        <f t="shared" si="2"/>
        <v>7.9344062926020739E-2</v>
      </c>
      <c r="U16" s="9">
        <f t="shared" si="3"/>
        <v>0</v>
      </c>
      <c r="V16" s="9">
        <f t="shared" si="4"/>
        <v>0.19861926899201068</v>
      </c>
      <c r="W16" s="9">
        <f t="shared" si="5"/>
        <v>5.3244428154559688E-3</v>
      </c>
      <c r="X16" s="9">
        <f t="shared" si="6"/>
        <v>0.33272131798332671</v>
      </c>
      <c r="Y16" s="9">
        <f t="shared" si="7"/>
        <v>0.19615185720144795</v>
      </c>
      <c r="Z16" s="9">
        <f t="shared" si="8"/>
        <v>3.9761854821794479E-2</v>
      </c>
      <c r="AA16" s="9">
        <f t="shared" si="9"/>
        <v>6.7985901736804123E-3</v>
      </c>
      <c r="AB16" s="9">
        <f t="shared" si="10"/>
        <v>0</v>
      </c>
      <c r="AC16" s="9">
        <f t="shared" si="11"/>
        <v>6.0135954644176788E-3</v>
      </c>
      <c r="AD16" s="9">
        <f t="shared" si="12"/>
        <v>0</v>
      </c>
      <c r="AE16" s="9">
        <f t="shared" si="13"/>
        <v>2.5942013382227973</v>
      </c>
      <c r="AF16" s="9">
        <f t="shared" si="14"/>
        <v>1.4822456655052396</v>
      </c>
      <c r="AG16" s="9">
        <f t="shared" si="15"/>
        <v>1.6783975227066876</v>
      </c>
      <c r="AH16" s="9">
        <f t="shared" si="16"/>
        <v>1.7715184126976373</v>
      </c>
      <c r="AI16" s="9">
        <f t="shared" si="17"/>
        <v>8.7704759761053559</v>
      </c>
      <c r="AJ16" s="9">
        <f t="shared" si="18"/>
        <v>8.9370961271499443</v>
      </c>
      <c r="AK16" s="9">
        <f t="shared" si="19"/>
        <v>9.031800000111474</v>
      </c>
      <c r="AL16" s="9">
        <f t="shared" si="20"/>
        <v>8.8762150585750419</v>
      </c>
      <c r="AM16" s="9"/>
      <c r="AN16" s="9">
        <f t="shared" si="21"/>
        <v>6.6022340123701015</v>
      </c>
      <c r="AO16" s="9">
        <f t="shared" si="22"/>
        <v>1.391770395478513</v>
      </c>
      <c r="AP16" s="9">
        <f t="shared" si="23"/>
        <v>-5.9955921513852317E-3</v>
      </c>
      <c r="AQ16" s="9">
        <f t="shared" si="24"/>
        <v>0.29918784115536812</v>
      </c>
      <c r="AR16" s="9">
        <f t="shared" si="25"/>
        <v>0</v>
      </c>
      <c r="AS16" s="9">
        <f t="shared" si="26"/>
        <v>4.6697897799103334E-2</v>
      </c>
      <c r="AT16" s="9">
        <f t="shared" si="27"/>
        <v>2.918124326110878</v>
      </c>
      <c r="AU16" s="9">
        <f t="shared" si="28"/>
        <v>1.7419855270860372</v>
      </c>
      <c r="AV16" s="9">
        <f t="shared" si="29"/>
        <v>1.7203451512537475</v>
      </c>
      <c r="AW16" s="9">
        <f t="shared" si="30"/>
        <v>0.27965484874625246</v>
      </c>
      <c r="AX16" s="9">
        <f t="shared" si="31"/>
        <v>0.69746078495987474</v>
      </c>
      <c r="AY16" s="9">
        <f t="shared" si="32"/>
        <v>0.11925374357929999</v>
      </c>
      <c r="AZ16" s="9">
        <f t="shared" si="33"/>
        <v>0.46294032020707776</v>
      </c>
      <c r="BA16" s="9">
        <f t="shared" si="34"/>
        <v>45.452018933576127</v>
      </c>
      <c r="BB16" s="10">
        <f t="shared" si="35"/>
        <v>0.31457268611210898</v>
      </c>
      <c r="BC16" s="9">
        <f t="shared" si="36"/>
        <v>0</v>
      </c>
      <c r="BD16" s="9">
        <f t="shared" si="37"/>
        <v>0</v>
      </c>
      <c r="BE16" s="9">
        <f t="shared" si="38"/>
        <v>1.9472579054493087</v>
      </c>
      <c r="BF16" s="9">
        <f t="shared" si="39"/>
        <v>23.999999999999996</v>
      </c>
      <c r="BG16" s="9"/>
      <c r="BH16" s="9">
        <f t="shared" si="40"/>
        <v>6.7276622367184595</v>
      </c>
      <c r="BI16" s="9">
        <f t="shared" si="41"/>
        <v>1.4182110349769628</v>
      </c>
      <c r="BJ16" s="9">
        <f t="shared" si="42"/>
        <v>0.14587327169542164</v>
      </c>
      <c r="BK16" s="9">
        <f t="shared" si="43"/>
        <v>0.30487176565613949</v>
      </c>
      <c r="BL16" s="9">
        <f t="shared" si="44"/>
        <v>0</v>
      </c>
      <c r="BM16" s="9">
        <f t="shared" si="45"/>
        <v>4.7585057265242883E-2</v>
      </c>
      <c r="BN16" s="9">
        <f t="shared" si="46"/>
        <v>2.9735624023690144</v>
      </c>
      <c r="BO16" s="9">
        <f t="shared" si="47"/>
        <v>1.7750794996858517</v>
      </c>
      <c r="BP16" s="9">
        <f t="shared" si="48"/>
        <v>0.24697199667166991</v>
      </c>
      <c r="BQ16" s="9">
        <f t="shared" si="49"/>
        <v>1.7530280033283294</v>
      </c>
      <c r="BR16" s="9">
        <f t="shared" si="50"/>
        <v>0.16776965470512667</v>
      </c>
      <c r="BS16" s="9">
        <f t="shared" si="51"/>
        <v>0.71071103747231557</v>
      </c>
      <c r="BT16" s="9">
        <f t="shared" si="52"/>
        <v>0.12151930782255776</v>
      </c>
      <c r="BU16" s="9">
        <f t="shared" si="53"/>
        <v>46.315509385021031</v>
      </c>
      <c r="BV16" s="10">
        <f t="shared" si="54"/>
        <v>0</v>
      </c>
      <c r="BW16" s="9">
        <f t="shared" si="55"/>
        <v>0.31550938502103065</v>
      </c>
      <c r="BX16" s="9">
        <f t="shared" si="56"/>
        <v>1.0348921105960636</v>
      </c>
      <c r="BY16" s="9">
        <f t="shared" si="57"/>
        <v>1.6307465342436755</v>
      </c>
      <c r="BZ16" s="9">
        <f t="shared" si="58"/>
        <v>24.000000000000004</v>
      </c>
      <c r="CB16" s="9">
        <f t="shared" si="59"/>
        <v>6.79895336537251</v>
      </c>
      <c r="CC16" s="9">
        <f t="shared" si="60"/>
        <v>1.4332394150881578</v>
      </c>
      <c r="CD16" s="9">
        <f t="shared" si="61"/>
        <v>0.23219278046066805</v>
      </c>
      <c r="CE16" s="9">
        <f t="shared" si="62"/>
        <v>0.30810240529047717</v>
      </c>
      <c r="CF16" s="9">
        <f t="shared" si="63"/>
        <v>0</v>
      </c>
      <c r="CG16" s="9">
        <f t="shared" si="64"/>
        <v>4.8089302621228756E-2</v>
      </c>
      <c r="CH16" s="9">
        <f t="shared" si="65"/>
        <v>3.0050723997989</v>
      </c>
      <c r="CI16" s="9">
        <f t="shared" si="66"/>
        <v>1.793889513704183</v>
      </c>
      <c r="CJ16" s="9">
        <f t="shared" si="67"/>
        <v>0.38734640187545732</v>
      </c>
      <c r="CK16" s="9">
        <f t="shared" si="68"/>
        <v>1.7716043438939035</v>
      </c>
      <c r="CL16" s="9">
        <f t="shared" si="69"/>
        <v>0.15895074576936086</v>
      </c>
      <c r="CM16" s="9">
        <f t="shared" si="70"/>
        <v>0</v>
      </c>
      <c r="CN16" s="9">
        <f t="shared" si="71"/>
        <v>0.71824224076783161</v>
      </c>
      <c r="CO16" s="9">
        <f t="shared" si="72"/>
        <v>0.12280701346280923</v>
      </c>
      <c r="CP16" s="9">
        <f t="shared" si="73"/>
        <v>46.80630170218349</v>
      </c>
      <c r="CQ16" s="10">
        <f t="shared" si="74"/>
        <v>0</v>
      </c>
      <c r="CR16" s="9">
        <f t="shared" si="75"/>
        <v>0.80630170218348951</v>
      </c>
      <c r="CS16" s="9">
        <f t="shared" si="76"/>
        <v>2.6169925594164476</v>
      </c>
      <c r="CT16" s="9">
        <f t="shared" si="77"/>
        <v>1.1393847063003126</v>
      </c>
      <c r="CU16" s="69">
        <f t="shared" si="78"/>
        <v>24.000000000000004</v>
      </c>
      <c r="CW16" s="11">
        <f t="shared" si="79"/>
        <v>6.6818322198813176</v>
      </c>
      <c r="CX16" s="11">
        <f t="shared" si="80"/>
        <v>1.408549932304942</v>
      </c>
      <c r="CY16" s="11">
        <f t="shared" si="81"/>
        <v>9.0382152186260001E-2</v>
      </c>
      <c r="CZ16" s="11">
        <f t="shared" si="82"/>
        <v>0.30279492563927124</v>
      </c>
      <c r="DA16" s="11">
        <f t="shared" si="83"/>
        <v>0</v>
      </c>
      <c r="DB16" s="11">
        <f t="shared" si="84"/>
        <v>4.7260899497071962E-2</v>
      </c>
      <c r="DC16" s="11">
        <f t="shared" si="85"/>
        <v>2.9533059729925393</v>
      </c>
      <c r="DD16" s="11">
        <f t="shared" si="86"/>
        <v>1.7629873463500521</v>
      </c>
      <c r="DE16" s="11">
        <f t="shared" si="87"/>
        <v>0.15673129666519436</v>
      </c>
      <c r="DF16" s="11">
        <f t="shared" si="88"/>
        <v>1.7410860686589535</v>
      </c>
      <c r="DG16" s="11">
        <f t="shared" si="89"/>
        <v>0</v>
      </c>
      <c r="DH16" s="11">
        <f t="shared" si="90"/>
        <v>0.10218263467585209</v>
      </c>
      <c r="DI16" s="11">
        <f t="shared" si="91"/>
        <v>0.70586954905217358</v>
      </c>
      <c r="DJ16" s="11">
        <f t="shared" si="92"/>
        <v>0.12069149695340477</v>
      </c>
      <c r="DK16" s="11">
        <f t="shared" si="93"/>
        <v>0.27562158867027375</v>
      </c>
      <c r="DL16" s="73">
        <f t="shared" si="94"/>
        <v>1.9466220333825572</v>
      </c>
      <c r="DM16" s="11">
        <f t="shared" si="95"/>
        <v>46</v>
      </c>
      <c r="DN16" s="76">
        <f t="shared" si="96"/>
        <v>15.724378411329727</v>
      </c>
      <c r="HS16" s="17"/>
      <c r="HT16" s="17"/>
      <c r="HU16" s="17"/>
      <c r="HV16" s="17"/>
      <c r="HW16" s="17"/>
      <c r="HX16" s="17"/>
      <c r="HY16" s="17"/>
      <c r="HZ16" s="17"/>
      <c r="IA16" s="17"/>
      <c r="IB16" s="17"/>
      <c r="IC16" s="17"/>
      <c r="ID16" s="17"/>
      <c r="IE16" s="17"/>
      <c r="IF16" s="17"/>
      <c r="IG16" s="17"/>
      <c r="IH16" s="17"/>
      <c r="II16" s="17"/>
      <c r="IJ16" s="17"/>
      <c r="IK16" s="17"/>
      <c r="IL16" s="17"/>
      <c r="IM16" s="17"/>
      <c r="IN16" s="17"/>
      <c r="IO16" s="17"/>
      <c r="IP16" s="17"/>
      <c r="IQ16" s="17"/>
      <c r="IR16" s="17"/>
      <c r="IS16" s="17"/>
      <c r="IT16" s="17"/>
      <c r="IU16" s="17"/>
      <c r="IV16" s="17"/>
    </row>
    <row r="17" spans="1:256" s="12" customFormat="1" x14ac:dyDescent="0.25">
      <c r="A17" s="75" t="s">
        <v>569</v>
      </c>
      <c r="B17" s="32">
        <v>36</v>
      </c>
      <c r="C17" s="9">
        <v>44.66</v>
      </c>
      <c r="D17" s="9">
        <v>2.8553999999999999</v>
      </c>
      <c r="E17" s="9">
        <v>8.5299999999999994</v>
      </c>
      <c r="F17" s="9"/>
      <c r="G17" s="9">
        <v>14.03</v>
      </c>
      <c r="H17" s="9"/>
      <c r="I17" s="9">
        <v>0.34970000000000001</v>
      </c>
      <c r="J17" s="9">
        <v>13.49</v>
      </c>
      <c r="K17" s="9">
        <v>11.04</v>
      </c>
      <c r="L17" s="9">
        <v>2.5324999999999998</v>
      </c>
      <c r="M17" s="9">
        <v>0.64160000000000006</v>
      </c>
      <c r="N17" s="9"/>
      <c r="O17" s="9">
        <v>0.14760000000000001</v>
      </c>
      <c r="P17" s="49"/>
      <c r="Q17" s="17"/>
      <c r="R17" s="9">
        <f t="shared" si="0"/>
        <v>0.74329272352040465</v>
      </c>
      <c r="S17" s="9">
        <f t="shared" si="1"/>
        <v>3.5737618743663872E-2</v>
      </c>
      <c r="T17" s="9">
        <f t="shared" si="2"/>
        <v>8.3659438412726425E-2</v>
      </c>
      <c r="U17" s="9">
        <f t="shared" si="3"/>
        <v>0</v>
      </c>
      <c r="V17" s="9">
        <f t="shared" si="4"/>
        <v>0.19527879074687524</v>
      </c>
      <c r="W17" s="9">
        <f t="shared" si="5"/>
        <v>4.9297263769260049E-3</v>
      </c>
      <c r="X17" s="9">
        <f t="shared" si="6"/>
        <v>0.33470623263199684</v>
      </c>
      <c r="Y17" s="9">
        <f t="shared" si="7"/>
        <v>0.19686513668218047</v>
      </c>
      <c r="Z17" s="9">
        <f t="shared" si="8"/>
        <v>4.0860614078962229E-2</v>
      </c>
      <c r="AA17" s="9">
        <f t="shared" si="9"/>
        <v>6.8113295681345287E-3</v>
      </c>
      <c r="AB17" s="9">
        <f t="shared" si="10"/>
        <v>0</v>
      </c>
      <c r="AC17" s="9">
        <f t="shared" si="11"/>
        <v>4.163258398443009E-3</v>
      </c>
      <c r="AD17" s="9">
        <f t="shared" si="12"/>
        <v>0</v>
      </c>
      <c r="AE17" s="9">
        <f t="shared" si="13"/>
        <v>2.5905724590506134</v>
      </c>
      <c r="AF17" s="9">
        <f t="shared" si="14"/>
        <v>1.4812639688453193</v>
      </c>
      <c r="AG17" s="9">
        <f t="shared" si="15"/>
        <v>1.6781291055274998</v>
      </c>
      <c r="AH17" s="9">
        <f t="shared" si="16"/>
        <v>1.7734729928216932</v>
      </c>
      <c r="AI17" s="9">
        <f t="shared" si="17"/>
        <v>8.7762885437183833</v>
      </c>
      <c r="AJ17" s="9">
        <f t="shared" si="18"/>
        <v>8.9385256179588932</v>
      </c>
      <c r="AK17" s="9">
        <f t="shared" si="19"/>
        <v>9.0218458723428991</v>
      </c>
      <c r="AL17" s="9">
        <f t="shared" si="20"/>
        <v>8.8854863748234543</v>
      </c>
      <c r="AM17" s="9"/>
      <c r="AN17" s="9">
        <f t="shared" si="21"/>
        <v>6.5233514140613629</v>
      </c>
      <c r="AO17" s="9">
        <f t="shared" si="22"/>
        <v>1.4684387418310492</v>
      </c>
      <c r="AP17" s="9">
        <f t="shared" si="23"/>
        <v>-8.2098441075881823E-3</v>
      </c>
      <c r="AQ17" s="9">
        <f t="shared" si="24"/>
        <v>0.3136436539597926</v>
      </c>
      <c r="AR17" s="9">
        <f t="shared" si="25"/>
        <v>0</v>
      </c>
      <c r="AS17" s="9">
        <f t="shared" si="26"/>
        <v>4.326470112548203E-2</v>
      </c>
      <c r="AT17" s="9">
        <f t="shared" si="27"/>
        <v>2.9374784749593341</v>
      </c>
      <c r="AU17" s="9">
        <f t="shared" si="28"/>
        <v>1.7138230140629807</v>
      </c>
      <c r="AV17" s="9">
        <f t="shared" si="29"/>
        <v>1.7277452437213741</v>
      </c>
      <c r="AW17" s="9">
        <f t="shared" si="30"/>
        <v>0.27225475627862594</v>
      </c>
      <c r="AX17" s="9">
        <f t="shared" si="31"/>
        <v>0.71720907846098858</v>
      </c>
      <c r="AY17" s="9">
        <f t="shared" si="32"/>
        <v>0.11955638731261869</v>
      </c>
      <c r="AZ17" s="9">
        <f t="shared" si="33"/>
        <v>0.43548929050501867</v>
      </c>
      <c r="BA17" s="9">
        <f t="shared" si="34"/>
        <v>45.434684831089719</v>
      </c>
      <c r="BB17" s="10">
        <f t="shared" si="35"/>
        <v>0.32985621284783773</v>
      </c>
      <c r="BC17" s="9">
        <f t="shared" si="36"/>
        <v>0</v>
      </c>
      <c r="BD17" s="9">
        <f t="shared" si="37"/>
        <v>0</v>
      </c>
      <c r="BE17" s="9">
        <f t="shared" si="38"/>
        <v>1.9634620430132053</v>
      </c>
      <c r="BF17" s="9">
        <f t="shared" si="39"/>
        <v>24.000000000000004</v>
      </c>
      <c r="BG17" s="9"/>
      <c r="BH17" s="9">
        <f t="shared" si="40"/>
        <v>6.6439410508295742</v>
      </c>
      <c r="BI17" s="9">
        <f t="shared" si="41"/>
        <v>1.495584066872419</v>
      </c>
      <c r="BJ17" s="9">
        <f t="shared" si="42"/>
        <v>0.13952511770199294</v>
      </c>
      <c r="BK17" s="9">
        <f t="shared" si="43"/>
        <v>0.31944162066508747</v>
      </c>
      <c r="BL17" s="9">
        <f t="shared" si="44"/>
        <v>0</v>
      </c>
      <c r="BM17" s="9">
        <f t="shared" si="45"/>
        <v>4.406448550968077E-2</v>
      </c>
      <c r="BN17" s="9">
        <f t="shared" si="46"/>
        <v>2.9917802348716127</v>
      </c>
      <c r="BO17" s="9">
        <f t="shared" si="47"/>
        <v>1.7455044737349783</v>
      </c>
      <c r="BP17" s="9">
        <f t="shared" si="48"/>
        <v>0.2403159324833517</v>
      </c>
      <c r="BQ17" s="9">
        <f t="shared" si="49"/>
        <v>1.7596840675166492</v>
      </c>
      <c r="BR17" s="9">
        <f t="shared" si="50"/>
        <v>0.1477662209050658</v>
      </c>
      <c r="BS17" s="9">
        <f t="shared" si="51"/>
        <v>0.73046729142067146</v>
      </c>
      <c r="BT17" s="9">
        <f t="shared" si="52"/>
        <v>0.12176648767426274</v>
      </c>
      <c r="BU17" s="9">
        <f t="shared" si="53"/>
        <v>46.274583188956683</v>
      </c>
      <c r="BV17" s="10">
        <f t="shared" si="54"/>
        <v>0</v>
      </c>
      <c r="BW17" s="9">
        <f t="shared" si="55"/>
        <v>0.27458318895668299</v>
      </c>
      <c r="BX17" s="9">
        <f t="shared" si="56"/>
        <v>0.85957236375457957</v>
      </c>
      <c r="BY17" s="9">
        <f t="shared" si="57"/>
        <v>1.6882034191946516</v>
      </c>
      <c r="BZ17" s="9">
        <f t="shared" si="58"/>
        <v>24</v>
      </c>
      <c r="CB17" s="9">
        <f t="shared" si="59"/>
        <v>6.7058723896350747</v>
      </c>
      <c r="CC17" s="9">
        <f t="shared" si="60"/>
        <v>1.5095251182527618</v>
      </c>
      <c r="CD17" s="9">
        <f t="shared" si="61"/>
        <v>0.21539750788783607</v>
      </c>
      <c r="CE17" s="9">
        <f t="shared" si="62"/>
        <v>0.32241928814988813</v>
      </c>
      <c r="CF17" s="9">
        <f t="shared" si="63"/>
        <v>0</v>
      </c>
      <c r="CG17" s="9">
        <f t="shared" si="64"/>
        <v>4.4475231565449795E-2</v>
      </c>
      <c r="CH17" s="9">
        <f t="shared" si="65"/>
        <v>3.0196680433184229</v>
      </c>
      <c r="CI17" s="9">
        <f t="shared" si="66"/>
        <v>1.7617751522558092</v>
      </c>
      <c r="CJ17" s="9">
        <f t="shared" si="67"/>
        <v>0.36373522317740559</v>
      </c>
      <c r="CK17" s="9">
        <f t="shared" si="68"/>
        <v>1.7760869207843506</v>
      </c>
      <c r="CL17" s="9">
        <f t="shared" si="69"/>
        <v>0.13982214396175596</v>
      </c>
      <c r="CM17" s="9">
        <f t="shared" si="70"/>
        <v>0</v>
      </c>
      <c r="CN17" s="9">
        <f t="shared" si="71"/>
        <v>0.73727632493936313</v>
      </c>
      <c r="CO17" s="9">
        <f t="shared" si="72"/>
        <v>0.12290153109888328</v>
      </c>
      <c r="CP17" s="9">
        <f t="shared" si="73"/>
        <v>46.705930617784446</v>
      </c>
      <c r="CQ17" s="10">
        <f t="shared" si="74"/>
        <v>0</v>
      </c>
      <c r="CR17" s="9">
        <f t="shared" si="75"/>
        <v>0.70593061778444621</v>
      </c>
      <c r="CS17" s="9">
        <f t="shared" si="76"/>
        <v>2.189480107828627</v>
      </c>
      <c r="CT17" s="9">
        <f t="shared" si="77"/>
        <v>1.2565091066180638</v>
      </c>
      <c r="CU17" s="69">
        <f t="shared" si="78"/>
        <v>24</v>
      </c>
      <c r="CW17" s="11">
        <f t="shared" si="79"/>
        <v>6.6045173673459727</v>
      </c>
      <c r="CX17" s="11">
        <f t="shared" si="80"/>
        <v>1.4867096002833251</v>
      </c>
      <c r="CY17" s="11">
        <f t="shared" si="81"/>
        <v>9.1226967629298272E-2</v>
      </c>
      <c r="CZ17" s="11">
        <f t="shared" si="82"/>
        <v>0.31754612441546065</v>
      </c>
      <c r="DA17" s="11">
        <f t="shared" si="83"/>
        <v>0</v>
      </c>
      <c r="DB17" s="11">
        <f t="shared" si="84"/>
        <v>4.3803016553783811E-2</v>
      </c>
      <c r="DC17" s="11">
        <f t="shared" si="85"/>
        <v>2.9740276696200971</v>
      </c>
      <c r="DD17" s="11">
        <f t="shared" si="86"/>
        <v>1.7351470344733604</v>
      </c>
      <c r="DE17" s="11">
        <f t="shared" si="87"/>
        <v>0.16175081269200042</v>
      </c>
      <c r="DF17" s="11">
        <f t="shared" si="88"/>
        <v>1.7492424896672716</v>
      </c>
      <c r="DG17" s="11">
        <f t="shared" si="89"/>
        <v>0</v>
      </c>
      <c r="DH17" s="11">
        <f t="shared" si="90"/>
        <v>8.9006697640727994E-2</v>
      </c>
      <c r="DI17" s="11">
        <f t="shared" si="91"/>
        <v>0.72613285933107663</v>
      </c>
      <c r="DJ17" s="11">
        <f t="shared" si="92"/>
        <v>0.12104395214418295</v>
      </c>
      <c r="DK17" s="11">
        <f t="shared" si="93"/>
        <v>0.24182988616546841</v>
      </c>
      <c r="DL17" s="73">
        <f t="shared" si="94"/>
        <v>1.9630074242257654</v>
      </c>
      <c r="DM17" s="11">
        <f t="shared" si="95"/>
        <v>45.999999999999993</v>
      </c>
      <c r="DN17" s="76">
        <f t="shared" si="96"/>
        <v>15.758170113834529</v>
      </c>
      <c r="HS17" s="17"/>
      <c r="HT17" s="17"/>
      <c r="HU17" s="17"/>
      <c r="HV17" s="17"/>
      <c r="HW17" s="17"/>
      <c r="HX17" s="17"/>
      <c r="HY17" s="17"/>
      <c r="HZ17" s="17"/>
      <c r="IA17" s="17"/>
      <c r="IB17" s="17"/>
      <c r="IC17" s="17"/>
      <c r="ID17" s="17"/>
      <c r="IE17" s="17"/>
      <c r="IF17" s="17"/>
      <c r="IG17" s="17"/>
      <c r="IH17" s="17"/>
      <c r="II17" s="17"/>
      <c r="IJ17" s="17"/>
      <c r="IK17" s="17"/>
      <c r="IL17" s="17"/>
      <c r="IM17" s="17"/>
      <c r="IN17" s="17"/>
      <c r="IO17" s="17"/>
      <c r="IP17" s="17"/>
      <c r="IQ17" s="17"/>
      <c r="IR17" s="17"/>
      <c r="IS17" s="17"/>
      <c r="IT17" s="17"/>
      <c r="IU17" s="17"/>
      <c r="IV17" s="17"/>
    </row>
    <row r="18" spans="1:256" s="12" customFormat="1" x14ac:dyDescent="0.25">
      <c r="A18" s="75" t="s">
        <v>570</v>
      </c>
      <c r="B18" s="32">
        <v>37</v>
      </c>
      <c r="C18" s="9">
        <v>44.57</v>
      </c>
      <c r="D18" s="9">
        <v>2.9443000000000001</v>
      </c>
      <c r="E18" s="9">
        <v>8.41</v>
      </c>
      <c r="F18" s="9"/>
      <c r="G18" s="9">
        <v>13.89</v>
      </c>
      <c r="H18" s="9"/>
      <c r="I18" s="9">
        <v>0.42050000000000004</v>
      </c>
      <c r="J18" s="9">
        <v>13.41</v>
      </c>
      <c r="K18" s="9">
        <v>11.01</v>
      </c>
      <c r="L18" s="9">
        <v>2.4398</v>
      </c>
      <c r="M18" s="9">
        <v>0.68200000000000005</v>
      </c>
      <c r="N18" s="9"/>
      <c r="O18" s="9">
        <v>0.1077</v>
      </c>
      <c r="P18" s="49"/>
      <c r="Q18" s="17"/>
      <c r="R18" s="9">
        <f t="shared" si="0"/>
        <v>0.74179482058451496</v>
      </c>
      <c r="S18" s="9">
        <f t="shared" si="1"/>
        <v>3.6850273470256198E-2</v>
      </c>
      <c r="T18" s="9">
        <f t="shared" si="2"/>
        <v>8.2482517825443066E-2</v>
      </c>
      <c r="U18" s="9">
        <f t="shared" si="3"/>
        <v>0</v>
      </c>
      <c r="V18" s="9">
        <f t="shared" si="4"/>
        <v>0.19333017843721292</v>
      </c>
      <c r="W18" s="9">
        <f t="shared" si="5"/>
        <v>5.9277950857803408E-3</v>
      </c>
      <c r="X18" s="9">
        <f t="shared" si="6"/>
        <v>0.33272131798332671</v>
      </c>
      <c r="Y18" s="9">
        <f t="shared" si="7"/>
        <v>0.19633017707163108</v>
      </c>
      <c r="Z18" s="9">
        <f t="shared" si="8"/>
        <v>3.9364946191451942E-2</v>
      </c>
      <c r="AA18" s="9">
        <f t="shared" si="9"/>
        <v>7.2402225147564659E-3</v>
      </c>
      <c r="AB18" s="9">
        <f t="shared" si="10"/>
        <v>0</v>
      </c>
      <c r="AC18" s="9">
        <f t="shared" si="11"/>
        <v>3.0378247256931711E-3</v>
      </c>
      <c r="AD18" s="9">
        <f t="shared" si="12"/>
        <v>0</v>
      </c>
      <c r="AE18" s="9">
        <f t="shared" si="13"/>
        <v>2.5811712912328773</v>
      </c>
      <c r="AF18" s="9">
        <f t="shared" si="14"/>
        <v>1.4755894212119771</v>
      </c>
      <c r="AG18" s="9">
        <f t="shared" si="15"/>
        <v>1.6719195982836081</v>
      </c>
      <c r="AH18" s="9">
        <f t="shared" si="16"/>
        <v>1.7651299356960253</v>
      </c>
      <c r="AI18" s="9">
        <f t="shared" si="17"/>
        <v>8.8100387635758697</v>
      </c>
      <c r="AJ18" s="9">
        <f t="shared" si="18"/>
        <v>8.9717232906408846</v>
      </c>
      <c r="AK18" s="9">
        <f t="shared" si="19"/>
        <v>9.0644884982310874</v>
      </c>
      <c r="AL18" s="9">
        <f t="shared" si="20"/>
        <v>8.9159299866886439</v>
      </c>
      <c r="AM18" s="9"/>
      <c r="AN18" s="9">
        <f t="shared" si="21"/>
        <v>6.5352411239693842</v>
      </c>
      <c r="AO18" s="9">
        <f t="shared" si="22"/>
        <v>1.4533483587189822</v>
      </c>
      <c r="AP18" s="9">
        <f t="shared" si="23"/>
        <v>-1.1410517311633228E-2</v>
      </c>
      <c r="AQ18" s="9">
        <f t="shared" si="24"/>
        <v>0.32465233772132857</v>
      </c>
      <c r="AR18" s="9">
        <f t="shared" si="25"/>
        <v>0</v>
      </c>
      <c r="AS18" s="9">
        <f t="shared" si="26"/>
        <v>5.222410448825935E-2</v>
      </c>
      <c r="AT18" s="9">
        <f t="shared" si="27"/>
        <v>2.9312877089011615</v>
      </c>
      <c r="AU18" s="9">
        <f t="shared" si="28"/>
        <v>1.7032463662008857</v>
      </c>
      <c r="AV18" s="9">
        <f t="shared" si="29"/>
        <v>1.7296764704607843</v>
      </c>
      <c r="AW18" s="9">
        <f t="shared" si="30"/>
        <v>0.27032352953921568</v>
      </c>
      <c r="AX18" s="9">
        <f t="shared" si="31"/>
        <v>0.69361340374553981</v>
      </c>
      <c r="AY18" s="9">
        <f t="shared" si="32"/>
        <v>0.12757328202383847</v>
      </c>
      <c r="AZ18" s="9">
        <f t="shared" si="33"/>
        <v>0.44913684376983742</v>
      </c>
      <c r="BA18" s="9">
        <f t="shared" si="34"/>
        <v>45.453674908791356</v>
      </c>
      <c r="BB18" s="10">
        <f t="shared" si="35"/>
        <v>0.32075517790607666</v>
      </c>
      <c r="BC18" s="9">
        <f t="shared" si="36"/>
        <v>0</v>
      </c>
      <c r="BD18" s="9">
        <f t="shared" si="37"/>
        <v>0</v>
      </c>
      <c r="BE18" s="9">
        <f t="shared" si="38"/>
        <v>1.973236646409694</v>
      </c>
      <c r="BF18" s="9">
        <f t="shared" si="39"/>
        <v>24</v>
      </c>
      <c r="BG18" s="9"/>
      <c r="BH18" s="9">
        <f t="shared" si="40"/>
        <v>6.655177868714869</v>
      </c>
      <c r="BI18" s="9">
        <f t="shared" si="41"/>
        <v>1.4800206524904589</v>
      </c>
      <c r="BJ18" s="9">
        <f t="shared" si="42"/>
        <v>0.1351985212053286</v>
      </c>
      <c r="BK18" s="9">
        <f t="shared" si="43"/>
        <v>0.33061045675958345</v>
      </c>
      <c r="BL18" s="9">
        <f t="shared" si="44"/>
        <v>0</v>
      </c>
      <c r="BM18" s="9">
        <f t="shared" si="45"/>
        <v>5.3182537233242066E-2</v>
      </c>
      <c r="BN18" s="9">
        <f t="shared" si="46"/>
        <v>2.9850835978437442</v>
      </c>
      <c r="BO18" s="9">
        <f t="shared" si="47"/>
        <v>1.7345048646689014</v>
      </c>
      <c r="BP18" s="9">
        <f t="shared" si="48"/>
        <v>0.23857997771079997</v>
      </c>
      <c r="BQ18" s="9">
        <f t="shared" si="49"/>
        <v>1.7614200222892016</v>
      </c>
      <c r="BR18" s="9">
        <f t="shared" si="50"/>
        <v>0.16374264490852464</v>
      </c>
      <c r="BS18" s="9">
        <f t="shared" si="51"/>
        <v>0.70634280916134917</v>
      </c>
      <c r="BT18" s="9">
        <f t="shared" si="52"/>
        <v>0.12991454593012619</v>
      </c>
      <c r="BU18" s="9">
        <f t="shared" si="53"/>
        <v>46.28785465853084</v>
      </c>
      <c r="BV18" s="10">
        <f t="shared" si="54"/>
        <v>0</v>
      </c>
      <c r="BW18" s="9">
        <f t="shared" si="55"/>
        <v>0.28785465853083991</v>
      </c>
      <c r="BX18" s="9">
        <f t="shared" si="56"/>
        <v>0.87067620713571348</v>
      </c>
      <c r="BY18" s="9">
        <f t="shared" si="57"/>
        <v>1.684890818624774</v>
      </c>
      <c r="BZ18" s="9">
        <f t="shared" si="58"/>
        <v>23.999999999999996</v>
      </c>
      <c r="CB18" s="9">
        <f t="shared" si="59"/>
        <v>6.723990619235729</v>
      </c>
      <c r="CC18" s="9">
        <f t="shared" si="60"/>
        <v>1.4953236682677387</v>
      </c>
      <c r="CD18" s="9">
        <f t="shared" si="61"/>
        <v>0.21931428750346704</v>
      </c>
      <c r="CE18" s="9">
        <f t="shared" si="62"/>
        <v>0.33402888002780751</v>
      </c>
      <c r="CF18" s="9">
        <f t="shared" si="63"/>
        <v>0</v>
      </c>
      <c r="CG18" s="9">
        <f t="shared" si="64"/>
        <v>5.3732430374926664E-2</v>
      </c>
      <c r="CH18" s="9">
        <f t="shared" si="65"/>
        <v>3.0159485599761533</v>
      </c>
      <c r="CI18" s="9">
        <f t="shared" si="66"/>
        <v>1.7524391788050804</v>
      </c>
      <c r="CJ18" s="9">
        <f t="shared" si="67"/>
        <v>0.37546333668743515</v>
      </c>
      <c r="CK18" s="9">
        <f t="shared" si="68"/>
        <v>1.7796326319214728</v>
      </c>
      <c r="CL18" s="9">
        <f t="shared" si="69"/>
        <v>0.15509596860890795</v>
      </c>
      <c r="CM18" s="9">
        <f t="shared" si="70"/>
        <v>0</v>
      </c>
      <c r="CN18" s="9">
        <f t="shared" si="71"/>
        <v>0.71364620397180356</v>
      </c>
      <c r="CO18" s="9">
        <f t="shared" si="72"/>
        <v>0.13125782741928749</v>
      </c>
      <c r="CP18" s="9">
        <f t="shared" si="73"/>
        <v>46.766458635403723</v>
      </c>
      <c r="CQ18" s="10">
        <f t="shared" si="74"/>
        <v>0</v>
      </c>
      <c r="CR18" s="9">
        <f t="shared" si="75"/>
        <v>0.76645863540372261</v>
      </c>
      <c r="CS18" s="9">
        <f t="shared" si="76"/>
        <v>2.2945879270676111</v>
      </c>
      <c r="CT18" s="9">
        <f t="shared" si="77"/>
        <v>1.2060050373105897</v>
      </c>
      <c r="CU18" s="69">
        <f t="shared" si="78"/>
        <v>23.999999999999996</v>
      </c>
      <c r="CW18" s="11">
        <f t="shared" si="79"/>
        <v>6.6137906848197998</v>
      </c>
      <c r="CX18" s="11">
        <f t="shared" si="80"/>
        <v>1.4708167081148968</v>
      </c>
      <c r="CY18" s="11">
        <f t="shared" si="81"/>
        <v>8.4607392934696435E-2</v>
      </c>
      <c r="CZ18" s="11">
        <f t="shared" si="82"/>
        <v>0.32855445825113422</v>
      </c>
      <c r="DA18" s="11">
        <f t="shared" si="83"/>
        <v>0</v>
      </c>
      <c r="DB18" s="11">
        <f t="shared" si="84"/>
        <v>5.2851805960254523E-2</v>
      </c>
      <c r="DC18" s="11">
        <f t="shared" si="85"/>
        <v>2.9665199762181103</v>
      </c>
      <c r="DD18" s="11">
        <f t="shared" si="86"/>
        <v>1.723718335260213</v>
      </c>
      <c r="DE18" s="11">
        <f t="shared" si="87"/>
        <v>0.15625196862440838</v>
      </c>
      <c r="DF18" s="11">
        <f t="shared" si="88"/>
        <v>1.7504661130448469</v>
      </c>
      <c r="DG18" s="11">
        <f t="shared" si="89"/>
        <v>0</v>
      </c>
      <c r="DH18" s="11">
        <f t="shared" si="90"/>
        <v>9.3281918330744729E-2</v>
      </c>
      <c r="DI18" s="11">
        <f t="shared" si="91"/>
        <v>0.70195020834550259</v>
      </c>
      <c r="DJ18" s="11">
        <f t="shared" si="92"/>
        <v>0.12910663405923087</v>
      </c>
      <c r="DK18" s="11">
        <f t="shared" si="93"/>
        <v>0.2622250759260113</v>
      </c>
      <c r="DL18" s="73">
        <f t="shared" si="94"/>
        <v>1.9729149674338879</v>
      </c>
      <c r="DM18" s="11">
        <f t="shared" si="95"/>
        <v>46.000000000000007</v>
      </c>
      <c r="DN18" s="76">
        <f t="shared" si="96"/>
        <v>15.737774924073989</v>
      </c>
      <c r="HS18" s="17"/>
      <c r="HT18" s="17"/>
      <c r="HU18" s="17"/>
      <c r="HV18" s="17"/>
      <c r="HW18" s="17"/>
      <c r="HX18" s="17"/>
      <c r="HY18" s="17"/>
      <c r="HZ18" s="17"/>
      <c r="IA18" s="17"/>
      <c r="IB18" s="17"/>
      <c r="IC18" s="17"/>
      <c r="ID18" s="17"/>
      <c r="IE18" s="17"/>
      <c r="IF18" s="17"/>
      <c r="IG18" s="17"/>
      <c r="IH18" s="17"/>
      <c r="II18" s="17"/>
      <c r="IJ18" s="17"/>
      <c r="IK18" s="17"/>
      <c r="IL18" s="17"/>
      <c r="IM18" s="17"/>
      <c r="IN18" s="17"/>
      <c r="IO18" s="17"/>
      <c r="IP18" s="17"/>
      <c r="IQ18" s="17"/>
      <c r="IR18" s="17"/>
      <c r="IS18" s="17"/>
      <c r="IT18" s="17"/>
      <c r="IU18" s="17"/>
      <c r="IV18" s="17"/>
    </row>
    <row r="19" spans="1:256" s="12" customFormat="1" x14ac:dyDescent="0.25">
      <c r="A19" s="75" t="s">
        <v>571</v>
      </c>
      <c r="B19" s="32">
        <v>38</v>
      </c>
      <c r="C19" s="9">
        <v>44.95</v>
      </c>
      <c r="D19" s="9">
        <v>2.6299000000000001</v>
      </c>
      <c r="E19" s="9">
        <v>7.98</v>
      </c>
      <c r="F19" s="9"/>
      <c r="G19" s="9">
        <v>14.32</v>
      </c>
      <c r="H19" s="9"/>
      <c r="I19" s="9">
        <v>0.41090000000000004</v>
      </c>
      <c r="J19" s="9">
        <v>13.57</v>
      </c>
      <c r="K19" s="9">
        <v>10.98</v>
      </c>
      <c r="L19" s="9">
        <v>2.3894000000000002</v>
      </c>
      <c r="M19" s="9">
        <v>0.62640000000000007</v>
      </c>
      <c r="N19" s="9"/>
      <c r="O19" s="9">
        <v>7.2700000000000001E-2</v>
      </c>
      <c r="Q19" s="17"/>
      <c r="R19" s="9">
        <f t="shared" si="0"/>
        <v>0.74811929964716062</v>
      </c>
      <c r="S19" s="9">
        <f t="shared" si="1"/>
        <v>3.2915305573286278E-2</v>
      </c>
      <c r="T19" s="9">
        <f t="shared" si="2"/>
        <v>7.8265219054344318E-2</v>
      </c>
      <c r="U19" s="9">
        <f t="shared" si="3"/>
        <v>0</v>
      </c>
      <c r="V19" s="9">
        <f t="shared" si="4"/>
        <v>0.19931520195974722</v>
      </c>
      <c r="W19" s="9">
        <f t="shared" si="5"/>
        <v>5.7924637354272107E-3</v>
      </c>
      <c r="X19" s="9">
        <f t="shared" si="6"/>
        <v>0.3366911472806669</v>
      </c>
      <c r="Y19" s="9">
        <f t="shared" si="7"/>
        <v>0.19579521746108169</v>
      </c>
      <c r="Z19" s="9">
        <f t="shared" si="8"/>
        <v>3.8551767534164803E-2</v>
      </c>
      <c r="AA19" s="9">
        <f t="shared" si="9"/>
        <v>6.6499639050490479E-3</v>
      </c>
      <c r="AB19" s="9">
        <f t="shared" si="10"/>
        <v>0</v>
      </c>
      <c r="AC19" s="9">
        <f t="shared" si="11"/>
        <v>2.0506022057371729E-3</v>
      </c>
      <c r="AD19" s="9">
        <f t="shared" si="12"/>
        <v>0</v>
      </c>
      <c r="AE19" s="9">
        <f t="shared" si="13"/>
        <v>2.5806859305829324</v>
      </c>
      <c r="AF19" s="9">
        <f t="shared" si="14"/>
        <v>1.4793638563049767</v>
      </c>
      <c r="AG19" s="9">
        <f t="shared" si="15"/>
        <v>1.6751590737660584</v>
      </c>
      <c r="AH19" s="9">
        <f t="shared" si="16"/>
        <v>1.7655625366444863</v>
      </c>
      <c r="AI19" s="9">
        <f t="shared" si="17"/>
        <v>8.787560913155092</v>
      </c>
      <c r="AJ19" s="9">
        <f t="shared" si="18"/>
        <v>8.9543734890068123</v>
      </c>
      <c r="AK19" s="9">
        <f t="shared" si="19"/>
        <v>9.0622675028031363</v>
      </c>
      <c r="AL19" s="9">
        <f t="shared" si="20"/>
        <v>8.9159014705882846</v>
      </c>
      <c r="AM19" s="9"/>
      <c r="AN19" s="9">
        <f t="shared" si="21"/>
        <v>6.5741439159563511</v>
      </c>
      <c r="AO19" s="9">
        <f t="shared" si="22"/>
        <v>1.3755207596429546</v>
      </c>
      <c r="AP19" s="9">
        <f t="shared" si="23"/>
        <v>-5.0335324400694326E-2</v>
      </c>
      <c r="AQ19" s="9">
        <f t="shared" si="24"/>
        <v>0.28924525270036644</v>
      </c>
      <c r="AR19" s="9">
        <f t="shared" si="25"/>
        <v>0</v>
      </c>
      <c r="AS19" s="9">
        <f t="shared" si="26"/>
        <v>5.0901627912308497E-2</v>
      </c>
      <c r="AT19" s="9">
        <f t="shared" si="27"/>
        <v>2.9586939656489326</v>
      </c>
      <c r="AU19" s="9">
        <f t="shared" si="28"/>
        <v>1.751494478139088</v>
      </c>
      <c r="AV19" s="9">
        <f t="shared" si="29"/>
        <v>1.720562399943703</v>
      </c>
      <c r="AW19" s="9">
        <f t="shared" si="30"/>
        <v>0.27943760005629703</v>
      </c>
      <c r="AX19" s="9">
        <f t="shared" si="31"/>
        <v>0.67755201103253615</v>
      </c>
      <c r="AY19" s="9">
        <f t="shared" si="32"/>
        <v>0.11687392577180243</v>
      </c>
      <c r="AZ19" s="9">
        <f t="shared" si="33"/>
        <v>0.48501166325195844</v>
      </c>
      <c r="BA19" s="9">
        <f t="shared" si="34"/>
        <v>45.337849833648136</v>
      </c>
      <c r="BB19" s="10">
        <f t="shared" si="35"/>
        <v>0.37804867478393628</v>
      </c>
      <c r="BC19" s="9">
        <f t="shared" si="36"/>
        <v>0</v>
      </c>
      <c r="BD19" s="9">
        <f t="shared" si="37"/>
        <v>0</v>
      </c>
      <c r="BE19" s="9">
        <f t="shared" si="38"/>
        <v>1.9819802082084343</v>
      </c>
      <c r="BF19" s="9">
        <f t="shared" si="39"/>
        <v>24</v>
      </c>
      <c r="BG19" s="9"/>
      <c r="BH19" s="9">
        <f t="shared" si="40"/>
        <v>6.6989396233748781</v>
      </c>
      <c r="BI19" s="9">
        <f t="shared" si="41"/>
        <v>1.4016320052230631</v>
      </c>
      <c r="BJ19" s="9">
        <f t="shared" si="42"/>
        <v>0.10057162859794033</v>
      </c>
      <c r="BK19" s="9">
        <f t="shared" si="43"/>
        <v>0.29473593960799283</v>
      </c>
      <c r="BL19" s="9">
        <f t="shared" si="44"/>
        <v>0</v>
      </c>
      <c r="BM19" s="9">
        <f t="shared" si="45"/>
        <v>5.1867883708542784E-2</v>
      </c>
      <c r="BN19" s="9">
        <f t="shared" si="46"/>
        <v>3.0148582831932917</v>
      </c>
      <c r="BO19" s="9">
        <f t="shared" si="47"/>
        <v>1.7847427603843993</v>
      </c>
      <c r="BP19" s="9">
        <f t="shared" si="48"/>
        <v>0.24677649549216696</v>
      </c>
      <c r="BQ19" s="9">
        <f t="shared" si="49"/>
        <v>1.7532235045078337</v>
      </c>
      <c r="BR19" s="9">
        <f t="shared" si="50"/>
        <v>0.19049362868699549</v>
      </c>
      <c r="BS19" s="9">
        <f t="shared" si="51"/>
        <v>0.69041385032455771</v>
      </c>
      <c r="BT19" s="9">
        <f t="shared" si="52"/>
        <v>0.11909252098844682</v>
      </c>
      <c r="BU19" s="9">
        <f t="shared" si="53"/>
        <v>46.198489502501815</v>
      </c>
      <c r="BV19" s="10">
        <f t="shared" si="54"/>
        <v>0</v>
      </c>
      <c r="BW19" s="9">
        <f t="shared" si="55"/>
        <v>0.19848950250181474</v>
      </c>
      <c r="BX19" s="9">
        <f t="shared" si="56"/>
        <v>0.67344858847486133</v>
      </c>
      <c r="BY19" s="9">
        <f t="shared" si="57"/>
        <v>1.7831486394706335</v>
      </c>
      <c r="BZ19" s="9">
        <f t="shared" si="58"/>
        <v>24</v>
      </c>
      <c r="CB19" s="9">
        <f t="shared" si="59"/>
        <v>6.7796572174123053</v>
      </c>
      <c r="CC19" s="9">
        <f t="shared" si="60"/>
        <v>1.4185207024719066</v>
      </c>
      <c r="CD19" s="9">
        <f t="shared" si="61"/>
        <v>0.19817791988421263</v>
      </c>
      <c r="CE19" s="9">
        <f t="shared" si="62"/>
        <v>0.29828730404162718</v>
      </c>
      <c r="CF19" s="9">
        <f t="shared" si="63"/>
        <v>0</v>
      </c>
      <c r="CG19" s="9">
        <f t="shared" si="64"/>
        <v>5.2492855870727675E-2</v>
      </c>
      <c r="CH19" s="9">
        <f t="shared" si="65"/>
        <v>3.0511852424830921</v>
      </c>
      <c r="CI19" s="9">
        <f t="shared" si="66"/>
        <v>1.8062476775344614</v>
      </c>
      <c r="CJ19" s="9">
        <f t="shared" si="67"/>
        <v>0.4063909998141213</v>
      </c>
      <c r="CK19" s="9">
        <f t="shared" si="68"/>
        <v>1.7743486364018339</v>
      </c>
      <c r="CL19" s="9">
        <f t="shared" si="69"/>
        <v>0.18073963621595546</v>
      </c>
      <c r="CM19" s="9">
        <f t="shared" si="70"/>
        <v>0</v>
      </c>
      <c r="CN19" s="9">
        <f t="shared" si="71"/>
        <v>0.69873286020096537</v>
      </c>
      <c r="CO19" s="9">
        <f t="shared" si="72"/>
        <v>0.12052750358307966</v>
      </c>
      <c r="CP19" s="9">
        <f t="shared" si="73"/>
        <v>46.755149381595729</v>
      </c>
      <c r="CQ19" s="10">
        <f t="shared" si="74"/>
        <v>0</v>
      </c>
      <c r="CR19" s="9">
        <f t="shared" si="75"/>
        <v>0.75514938159572864</v>
      </c>
      <c r="CS19" s="9">
        <f t="shared" si="76"/>
        <v>2.5316175759540358</v>
      </c>
      <c r="CT19" s="9">
        <f t="shared" si="77"/>
        <v>1.226267512674043</v>
      </c>
      <c r="CU19" s="69">
        <f t="shared" si="78"/>
        <v>24</v>
      </c>
      <c r="CW19" s="11">
        <f t="shared" si="79"/>
        <v>6.6701579638995971</v>
      </c>
      <c r="CX19" s="11">
        <f t="shared" si="80"/>
        <v>1.3956099633250856</v>
      </c>
      <c r="CY19" s="11">
        <f t="shared" si="81"/>
        <v>6.5767927224682055E-2</v>
      </c>
      <c r="CZ19" s="11">
        <f t="shared" si="82"/>
        <v>0.29346962136572591</v>
      </c>
      <c r="DA19" s="11">
        <f t="shared" si="83"/>
        <v>0</v>
      </c>
      <c r="DB19" s="11">
        <f t="shared" si="84"/>
        <v>5.1645035937024776E-2</v>
      </c>
      <c r="DC19" s="11">
        <f t="shared" si="85"/>
        <v>3.0019050951737549</v>
      </c>
      <c r="DD19" s="11">
        <f t="shared" si="86"/>
        <v>1.7770747022635112</v>
      </c>
      <c r="DE19" s="11">
        <f t="shared" si="87"/>
        <v>0.18986238196469873</v>
      </c>
      <c r="DF19" s="11">
        <f t="shared" si="88"/>
        <v>1.7456908672954112</v>
      </c>
      <c r="DG19" s="11">
        <f t="shared" si="89"/>
        <v>0</v>
      </c>
      <c r="DH19" s="11">
        <f t="shared" si="90"/>
        <v>6.4446750739890035E-2</v>
      </c>
      <c r="DI19" s="11">
        <f t="shared" si="91"/>
        <v>0.68744752170327528</v>
      </c>
      <c r="DJ19" s="11">
        <f t="shared" si="92"/>
        <v>0.11858084592077163</v>
      </c>
      <c r="DK19" s="11">
        <f t="shared" si="93"/>
        <v>0.25841838311584309</v>
      </c>
      <c r="DL19" s="73">
        <f t="shared" si="94"/>
        <v>1.9817170327782763</v>
      </c>
      <c r="DM19" s="11">
        <f t="shared" si="95"/>
        <v>46.000000000000007</v>
      </c>
      <c r="DN19" s="76">
        <f t="shared" si="96"/>
        <v>15.741581616884156</v>
      </c>
      <c r="HS19" s="17"/>
      <c r="HT19" s="17"/>
      <c r="HU19" s="17"/>
      <c r="HV19" s="17"/>
      <c r="HW19" s="17"/>
      <c r="HX19" s="17"/>
      <c r="HY19" s="17"/>
      <c r="HZ19" s="17"/>
      <c r="IA19" s="17"/>
      <c r="IB19" s="17"/>
      <c r="IC19" s="17"/>
      <c r="ID19" s="17"/>
      <c r="IE19" s="17"/>
      <c r="IF19" s="17"/>
      <c r="IG19" s="17"/>
      <c r="IH19" s="17"/>
      <c r="II19" s="17"/>
      <c r="IJ19" s="17"/>
      <c r="IK19" s="17"/>
      <c r="IL19" s="17"/>
      <c r="IM19" s="17"/>
      <c r="IN19" s="17"/>
      <c r="IO19" s="17"/>
      <c r="IP19" s="17"/>
      <c r="IQ19" s="17"/>
      <c r="IR19" s="17"/>
      <c r="IS19" s="17"/>
      <c r="IT19" s="17"/>
      <c r="IU19" s="17"/>
      <c r="IV19" s="17"/>
    </row>
    <row r="20" spans="1:256" s="12" customFormat="1" x14ac:dyDescent="0.25">
      <c r="A20" s="75" t="s">
        <v>572</v>
      </c>
      <c r="B20" s="32">
        <v>39</v>
      </c>
      <c r="C20" s="9">
        <v>44.78</v>
      </c>
      <c r="D20" s="9">
        <v>2.5948000000000002</v>
      </c>
      <c r="E20" s="9">
        <v>7.93</v>
      </c>
      <c r="F20" s="9"/>
      <c r="G20" s="9">
        <v>14.45</v>
      </c>
      <c r="H20" s="9"/>
      <c r="I20" s="9">
        <v>0.44840000000000002</v>
      </c>
      <c r="J20" s="9">
        <v>13.28</v>
      </c>
      <c r="K20" s="9">
        <v>10.98</v>
      </c>
      <c r="L20" s="9">
        <v>2.3304999999999998</v>
      </c>
      <c r="M20" s="9">
        <v>0.67400000000000004</v>
      </c>
      <c r="N20" s="9"/>
      <c r="O20" s="9">
        <v>0.1825</v>
      </c>
      <c r="Q20" s="17"/>
      <c r="R20" s="9">
        <f t="shared" si="0"/>
        <v>0.74528992743492439</v>
      </c>
      <c r="S20" s="9">
        <f t="shared" si="1"/>
        <v>3.2476000951200894E-2</v>
      </c>
      <c r="T20" s="9">
        <f t="shared" si="2"/>
        <v>7.7774835476309562E-2</v>
      </c>
      <c r="U20" s="9">
        <f t="shared" si="3"/>
        <v>0</v>
      </c>
      <c r="V20" s="9">
        <f t="shared" si="4"/>
        <v>0.20112462767586223</v>
      </c>
      <c r="W20" s="9">
        <f t="shared" si="5"/>
        <v>6.3211018227441254E-3</v>
      </c>
      <c r="X20" s="9">
        <f t="shared" si="6"/>
        <v>0.32949583167923774</v>
      </c>
      <c r="Y20" s="9">
        <f t="shared" si="7"/>
        <v>0.19579521746108169</v>
      </c>
      <c r="Z20" s="9">
        <f t="shared" si="8"/>
        <v>3.7601445650946287E-2</v>
      </c>
      <c r="AA20" s="9">
        <f t="shared" si="9"/>
        <v>7.1552932183956862E-3</v>
      </c>
      <c r="AB20" s="9">
        <f t="shared" si="10"/>
        <v>0</v>
      </c>
      <c r="AC20" s="9">
        <f t="shared" si="11"/>
        <v>5.1476602826277034E-3</v>
      </c>
      <c r="AD20" s="9">
        <f t="shared" si="12"/>
        <v>0</v>
      </c>
      <c r="AE20" s="9">
        <f t="shared" si="13"/>
        <v>2.5689237108507608</v>
      </c>
      <c r="AF20" s="9">
        <f t="shared" si="14"/>
        <v>1.4702571605165884</v>
      </c>
      <c r="AG20" s="9">
        <f t="shared" si="15"/>
        <v>1.6660523779776701</v>
      </c>
      <c r="AH20" s="9">
        <f t="shared" si="16"/>
        <v>1.755565855716354</v>
      </c>
      <c r="AI20" s="9">
        <f t="shared" si="17"/>
        <v>8.8419906048492436</v>
      </c>
      <c r="AJ20" s="9">
        <f t="shared" si="18"/>
        <v>9.0033183819872935</v>
      </c>
      <c r="AK20" s="9">
        <f t="shared" si="19"/>
        <v>9.1138705779118965</v>
      </c>
      <c r="AL20" s="9">
        <f t="shared" si="20"/>
        <v>8.9621450967713852</v>
      </c>
      <c r="AM20" s="9"/>
      <c r="AN20" s="9">
        <f t="shared" si="21"/>
        <v>6.589846536268376</v>
      </c>
      <c r="AO20" s="9">
        <f t="shared" si="22"/>
        <v>1.3753687291504495</v>
      </c>
      <c r="AP20" s="9">
        <f t="shared" si="23"/>
        <v>-3.4784734581174703E-2</v>
      </c>
      <c r="AQ20" s="9">
        <f t="shared" si="24"/>
        <v>0.28715249529359338</v>
      </c>
      <c r="AR20" s="9">
        <f t="shared" si="25"/>
        <v>0</v>
      </c>
      <c r="AS20" s="9">
        <f t="shared" si="26"/>
        <v>5.5891122928998983E-2</v>
      </c>
      <c r="AT20" s="9">
        <f t="shared" si="27"/>
        <v>2.9133990480448078</v>
      </c>
      <c r="AU20" s="9">
        <f t="shared" si="28"/>
        <v>1.7783420683137761</v>
      </c>
      <c r="AV20" s="9">
        <f t="shared" si="29"/>
        <v>1.731219473265299</v>
      </c>
      <c r="AW20" s="9">
        <f t="shared" si="30"/>
        <v>0.26878052673470099</v>
      </c>
      <c r="AX20" s="9">
        <f t="shared" si="31"/>
        <v>0.66494325834883306</v>
      </c>
      <c r="AY20" s="9">
        <f t="shared" si="32"/>
        <v>0.12653407082399232</v>
      </c>
      <c r="AZ20" s="9">
        <f t="shared" si="33"/>
        <v>0.47730319756187561</v>
      </c>
      <c r="BA20" s="9">
        <f t="shared" si="34"/>
        <v>45.383283067977814</v>
      </c>
      <c r="BB20" s="10">
        <f t="shared" si="35"/>
        <v>0.34679319744539189</v>
      </c>
      <c r="BC20" s="9">
        <f t="shared" si="36"/>
        <v>0</v>
      </c>
      <c r="BD20" s="9">
        <f t="shared" si="37"/>
        <v>0</v>
      </c>
      <c r="BE20" s="9">
        <f t="shared" si="38"/>
        <v>1.9544844361440503</v>
      </c>
      <c r="BF20" s="9">
        <f t="shared" si="39"/>
        <v>24</v>
      </c>
      <c r="BG20" s="9"/>
      <c r="BH20" s="9">
        <f t="shared" si="40"/>
        <v>6.7100825035848306</v>
      </c>
      <c r="BI20" s="9">
        <f t="shared" si="41"/>
        <v>1.4004632117997906</v>
      </c>
      <c r="BJ20" s="9">
        <f t="shared" si="42"/>
        <v>0.11054571538462099</v>
      </c>
      <c r="BK20" s="9">
        <f t="shared" si="43"/>
        <v>0.29239177633738384</v>
      </c>
      <c r="BL20" s="9">
        <f t="shared" si="44"/>
        <v>0</v>
      </c>
      <c r="BM20" s="9">
        <f t="shared" si="45"/>
        <v>5.6910892235125569E-2</v>
      </c>
      <c r="BN20" s="9">
        <f t="shared" si="46"/>
        <v>2.9665558781458725</v>
      </c>
      <c r="BO20" s="9">
        <f t="shared" si="47"/>
        <v>1.8107890574244407</v>
      </c>
      <c r="BP20" s="9">
        <f t="shared" si="48"/>
        <v>0.23719331952744405</v>
      </c>
      <c r="BQ20" s="9">
        <f t="shared" si="49"/>
        <v>1.7628066804725564</v>
      </c>
      <c r="BR20" s="9">
        <f t="shared" si="50"/>
        <v>0.19408166043969646</v>
      </c>
      <c r="BS20" s="9">
        <f t="shared" si="51"/>
        <v>0.67707557363692172</v>
      </c>
      <c r="BT20" s="9">
        <f t="shared" si="52"/>
        <v>0.12884276592338181</v>
      </c>
      <c r="BU20" s="9">
        <f t="shared" si="53"/>
        <v>46.211330111204525</v>
      </c>
      <c r="BV20" s="10">
        <f t="shared" si="54"/>
        <v>0</v>
      </c>
      <c r="BW20" s="9">
        <f t="shared" si="55"/>
        <v>0.21133011120452494</v>
      </c>
      <c r="BX20" s="9">
        <f t="shared" si="56"/>
        <v>0.72276352588205561</v>
      </c>
      <c r="BY20" s="9">
        <f t="shared" si="57"/>
        <v>1.7423238643486672</v>
      </c>
      <c r="BZ20" s="9">
        <f t="shared" si="58"/>
        <v>24</v>
      </c>
      <c r="CB20" s="9">
        <f t="shared" si="59"/>
        <v>6.7924759416632501</v>
      </c>
      <c r="CC20" s="9">
        <f t="shared" si="60"/>
        <v>1.4176595694989522</v>
      </c>
      <c r="CD20" s="9">
        <f t="shared" si="61"/>
        <v>0.21013551116220164</v>
      </c>
      <c r="CE20" s="9">
        <f t="shared" si="62"/>
        <v>0.29598206955738859</v>
      </c>
      <c r="CF20" s="9">
        <f t="shared" si="63"/>
        <v>0</v>
      </c>
      <c r="CG20" s="9">
        <f t="shared" si="64"/>
        <v>5.7609703922292942E-2</v>
      </c>
      <c r="CH20" s="9">
        <f t="shared" si="65"/>
        <v>3.0029823658860155</v>
      </c>
      <c r="CI20" s="9">
        <f t="shared" si="66"/>
        <v>1.8330238266685255</v>
      </c>
      <c r="CJ20" s="9">
        <f t="shared" si="67"/>
        <v>0.39973347719642405</v>
      </c>
      <c r="CK20" s="9">
        <f t="shared" si="68"/>
        <v>1.784452271714414</v>
      </c>
      <c r="CL20" s="9">
        <f t="shared" si="69"/>
        <v>0.18418574891083805</v>
      </c>
      <c r="CM20" s="9">
        <f t="shared" si="70"/>
        <v>0</v>
      </c>
      <c r="CN20" s="9">
        <f t="shared" si="71"/>
        <v>0.68538941841022516</v>
      </c>
      <c r="CO20" s="9">
        <f t="shared" si="72"/>
        <v>0.13042483267893792</v>
      </c>
      <c r="CP20" s="9">
        <f t="shared" si="73"/>
        <v>46.778761340851077</v>
      </c>
      <c r="CQ20" s="10">
        <f t="shared" si="74"/>
        <v>0</v>
      </c>
      <c r="CR20" s="9">
        <f t="shared" si="75"/>
        <v>0.77876134085107651</v>
      </c>
      <c r="CS20" s="9">
        <f t="shared" si="76"/>
        <v>2.6311098574843932</v>
      </c>
      <c r="CT20" s="9">
        <f t="shared" si="77"/>
        <v>1.1743235495539972</v>
      </c>
      <c r="CU20" s="69">
        <f t="shared" si="78"/>
        <v>23.999999999999996</v>
      </c>
      <c r="CW20" s="11">
        <f t="shared" si="79"/>
        <v>6.6793964688340095</v>
      </c>
      <c r="CX20" s="11">
        <f t="shared" si="80"/>
        <v>1.3940587208324178</v>
      </c>
      <c r="CY20" s="11">
        <f t="shared" si="81"/>
        <v>7.3455189666427501E-2</v>
      </c>
      <c r="CZ20" s="11">
        <f t="shared" si="82"/>
        <v>0.29105463268754794</v>
      </c>
      <c r="DA20" s="11">
        <f t="shared" si="83"/>
        <v>0</v>
      </c>
      <c r="DB20" s="11">
        <f t="shared" si="84"/>
        <v>5.6650631706898928E-2</v>
      </c>
      <c r="DC20" s="11">
        <f t="shared" si="85"/>
        <v>2.9529894522906903</v>
      </c>
      <c r="DD20" s="11">
        <f t="shared" si="86"/>
        <v>1.8025080957651991</v>
      </c>
      <c r="DE20" s="11">
        <f t="shared" si="87"/>
        <v>0.17665800211676341</v>
      </c>
      <c r="DF20" s="11">
        <f t="shared" si="88"/>
        <v>1.7547451481401204</v>
      </c>
      <c r="DG20" s="11">
        <f t="shared" si="89"/>
        <v>0</v>
      </c>
      <c r="DH20" s="11">
        <f t="shared" si="90"/>
        <v>6.8596849743116195E-2</v>
      </c>
      <c r="DI20" s="11">
        <f t="shared" si="91"/>
        <v>0.67397922354428796</v>
      </c>
      <c r="DJ20" s="11">
        <f t="shared" si="92"/>
        <v>0.1282535520664129</v>
      </c>
      <c r="DK20" s="11">
        <f t="shared" si="93"/>
        <v>0.26636407413241536</v>
      </c>
      <c r="DL20" s="73">
        <f t="shared" si="94"/>
        <v>1.9538659216382033</v>
      </c>
      <c r="DM20" s="11">
        <f t="shared" si="95"/>
        <v>45.999999999999993</v>
      </c>
      <c r="DN20" s="76">
        <f t="shared" si="96"/>
        <v>15.733635925867585</v>
      </c>
      <c r="HS20" s="17"/>
      <c r="HT20" s="17"/>
      <c r="HU20" s="17"/>
      <c r="HV20" s="17"/>
      <c r="HW20" s="17"/>
      <c r="HX20" s="17"/>
      <c r="HY20" s="17"/>
      <c r="HZ20" s="17"/>
      <c r="IA20" s="17"/>
      <c r="IB20" s="17"/>
      <c r="IC20" s="17"/>
      <c r="ID20" s="17"/>
      <c r="IE20" s="17"/>
      <c r="IF20" s="17"/>
      <c r="IG20" s="17"/>
      <c r="IH20" s="17"/>
      <c r="II20" s="17"/>
      <c r="IJ20" s="17"/>
      <c r="IK20" s="17"/>
      <c r="IL20" s="17"/>
      <c r="IM20" s="17"/>
      <c r="IN20" s="17"/>
      <c r="IO20" s="17"/>
      <c r="IP20" s="17"/>
      <c r="IQ20" s="17"/>
      <c r="IR20" s="17"/>
      <c r="IS20" s="17"/>
      <c r="IT20" s="17"/>
      <c r="IU20" s="17"/>
      <c r="IV20" s="17"/>
    </row>
    <row r="21" spans="1:256" s="12" customFormat="1" x14ac:dyDescent="0.25">
      <c r="A21" s="75" t="s">
        <v>573</v>
      </c>
      <c r="B21" s="32">
        <v>40</v>
      </c>
      <c r="C21" s="9">
        <v>45.04</v>
      </c>
      <c r="D21" s="9">
        <v>2.5878999999999999</v>
      </c>
      <c r="E21" s="9">
        <v>7.92</v>
      </c>
      <c r="F21" s="9"/>
      <c r="G21" s="9">
        <v>14.8</v>
      </c>
      <c r="H21" s="9"/>
      <c r="I21" s="9">
        <v>0.46640000000000004</v>
      </c>
      <c r="J21" s="9">
        <v>13.55</v>
      </c>
      <c r="K21" s="9">
        <v>10.94</v>
      </c>
      <c r="L21" s="9">
        <v>2.3007</v>
      </c>
      <c r="M21" s="9">
        <v>0.71079999999999999</v>
      </c>
      <c r="N21" s="9"/>
      <c r="O21" s="9">
        <v>0.19420000000000001</v>
      </c>
      <c r="Q21" s="17"/>
      <c r="R21" s="9">
        <f t="shared" si="0"/>
        <v>0.74961720258305031</v>
      </c>
      <c r="S21" s="9">
        <f t="shared" si="1"/>
        <v>3.2389641922927696E-2</v>
      </c>
      <c r="T21" s="9">
        <f t="shared" si="2"/>
        <v>7.7676758760702624E-2</v>
      </c>
      <c r="U21" s="9">
        <f t="shared" si="3"/>
        <v>0</v>
      </c>
      <c r="V21" s="9">
        <f t="shared" si="4"/>
        <v>0.20599615845001809</v>
      </c>
      <c r="W21" s="9">
        <f t="shared" si="5"/>
        <v>6.5748481046562449E-3</v>
      </c>
      <c r="X21" s="9">
        <f t="shared" si="6"/>
        <v>0.33619491861849943</v>
      </c>
      <c r="Y21" s="9">
        <f t="shared" si="7"/>
        <v>0.19508193798034915</v>
      </c>
      <c r="Z21" s="9">
        <f t="shared" si="8"/>
        <v>3.7120637635328094E-2</v>
      </c>
      <c r="AA21" s="9">
        <f t="shared" si="9"/>
        <v>7.5459679816552716E-3</v>
      </c>
      <c r="AB21" s="9">
        <f t="shared" si="10"/>
        <v>0</v>
      </c>
      <c r="AC21" s="9">
        <f t="shared" si="11"/>
        <v>5.4776746678701378E-3</v>
      </c>
      <c r="AD21" s="9">
        <f t="shared" si="12"/>
        <v>0</v>
      </c>
      <c r="AE21" s="9">
        <f t="shared" si="13"/>
        <v>2.5882972713985053</v>
      </c>
      <c r="AF21" s="9">
        <f t="shared" si="14"/>
        <v>1.4861262872005567</v>
      </c>
      <c r="AG21" s="9">
        <f t="shared" si="15"/>
        <v>1.681208225180906</v>
      </c>
      <c r="AH21" s="9">
        <f t="shared" si="16"/>
        <v>1.7705414364148726</v>
      </c>
      <c r="AI21" s="9">
        <f t="shared" si="17"/>
        <v>8.747574221628458</v>
      </c>
      <c r="AJ21" s="9">
        <f t="shared" si="18"/>
        <v>8.9221547785289523</v>
      </c>
      <c r="AK21" s="9">
        <f t="shared" si="19"/>
        <v>9.0367837040843391</v>
      </c>
      <c r="AL21" s="9">
        <f t="shared" si="20"/>
        <v>8.8955637965773438</v>
      </c>
      <c r="AM21" s="9"/>
      <c r="AN21" s="9">
        <f t="shared" si="21"/>
        <v>6.5573321174047283</v>
      </c>
      <c r="AO21" s="9">
        <f t="shared" si="22"/>
        <v>1.3589664251095495</v>
      </c>
      <c r="AP21" s="9">
        <f t="shared" si="23"/>
        <v>-8.3701457485721775E-2</v>
      </c>
      <c r="AQ21" s="9">
        <f t="shared" si="24"/>
        <v>0.28333079673277872</v>
      </c>
      <c r="AR21" s="9">
        <f t="shared" si="25"/>
        <v>0</v>
      </c>
      <c r="AS21" s="9">
        <f t="shared" si="26"/>
        <v>5.7513971791413696E-2</v>
      </c>
      <c r="AT21" s="9">
        <f t="shared" si="27"/>
        <v>2.9408900035496628</v>
      </c>
      <c r="AU21" s="9">
        <f t="shared" si="28"/>
        <v>1.8019666854118694</v>
      </c>
      <c r="AV21" s="9">
        <f t="shared" si="29"/>
        <v>1.7064937317822237</v>
      </c>
      <c r="AW21" s="9">
        <f t="shared" si="30"/>
        <v>0.29350626821777626</v>
      </c>
      <c r="AX21" s="9">
        <f t="shared" si="31"/>
        <v>0.64943106573841436</v>
      </c>
      <c r="AY21" s="9">
        <f t="shared" si="32"/>
        <v>0.13201782998712275</v>
      </c>
      <c r="AZ21" s="9">
        <f t="shared" si="33"/>
        <v>0.51205737249223915</v>
      </c>
      <c r="BA21" s="9">
        <f t="shared" si="34"/>
        <v>45.234728612674552</v>
      </c>
      <c r="BB21" s="10">
        <f t="shared" si="35"/>
        <v>0.42468675670911915</v>
      </c>
      <c r="BC21" s="9">
        <f t="shared" si="36"/>
        <v>0</v>
      </c>
      <c r="BD21" s="9">
        <f t="shared" si="37"/>
        <v>0</v>
      </c>
      <c r="BE21" s="9">
        <f t="shared" si="38"/>
        <v>1.9520836342808721</v>
      </c>
      <c r="BF21" s="9">
        <f t="shared" si="39"/>
        <v>24.000000000000004</v>
      </c>
      <c r="BG21" s="9"/>
      <c r="BH21" s="9">
        <f t="shared" si="40"/>
        <v>6.688200706093868</v>
      </c>
      <c r="BI21" s="9">
        <f t="shared" si="41"/>
        <v>1.3860881287148872</v>
      </c>
      <c r="BJ21" s="9">
        <f t="shared" si="42"/>
        <v>7.42888348087547E-2</v>
      </c>
      <c r="BK21" s="9">
        <f t="shared" si="43"/>
        <v>0.28898539845749105</v>
      </c>
      <c r="BL21" s="9">
        <f t="shared" si="44"/>
        <v>0</v>
      </c>
      <c r="BM21" s="9">
        <f t="shared" si="45"/>
        <v>5.8661812435060738E-2</v>
      </c>
      <c r="BN21" s="9">
        <f t="shared" si="46"/>
        <v>2.9995830996691968</v>
      </c>
      <c r="BO21" s="9">
        <f t="shared" si="47"/>
        <v>1.8379296094734361</v>
      </c>
      <c r="BP21" s="9">
        <f t="shared" si="48"/>
        <v>0.25944875484393926</v>
      </c>
      <c r="BQ21" s="9">
        <f t="shared" si="49"/>
        <v>1.7405512451560607</v>
      </c>
      <c r="BR21" s="9">
        <f t="shared" si="50"/>
        <v>0.20295526250752749</v>
      </c>
      <c r="BS21" s="9">
        <f t="shared" si="51"/>
        <v>0.6623921489201684</v>
      </c>
      <c r="BT21" s="9">
        <f t="shared" si="52"/>
        <v>0.13465258857230411</v>
      </c>
      <c r="BU21" s="9">
        <f t="shared" si="53"/>
        <v>46.137505075310081</v>
      </c>
      <c r="BV21" s="10">
        <f t="shared" si="54"/>
        <v>0</v>
      </c>
      <c r="BW21" s="9">
        <f t="shared" si="55"/>
        <v>0.13750507531008083</v>
      </c>
      <c r="BX21" s="9">
        <f t="shared" si="56"/>
        <v>0.47582014885194085</v>
      </c>
      <c r="BY21" s="9">
        <f t="shared" si="57"/>
        <v>1.8136222634767547</v>
      </c>
      <c r="BZ21" s="9">
        <f t="shared" si="58"/>
        <v>24</v>
      </c>
      <c r="CB21" s="9">
        <f t="shared" si="59"/>
        <v>6.7741285206037976</v>
      </c>
      <c r="CC21" s="9">
        <f t="shared" si="60"/>
        <v>1.4038961355096158</v>
      </c>
      <c r="CD21" s="9">
        <f t="shared" si="61"/>
        <v>0.17802465611341312</v>
      </c>
      <c r="CE21" s="9">
        <f t="shared" si="62"/>
        <v>0.29269818831023992</v>
      </c>
      <c r="CF21" s="9">
        <f t="shared" si="63"/>
        <v>0</v>
      </c>
      <c r="CG21" s="9">
        <f t="shared" si="64"/>
        <v>5.9415480208987355E-2</v>
      </c>
      <c r="CH21" s="9">
        <f t="shared" si="65"/>
        <v>3.0381207619676163</v>
      </c>
      <c r="CI21" s="9">
        <f t="shared" si="66"/>
        <v>1.8615427277850989</v>
      </c>
      <c r="CJ21" s="9">
        <f t="shared" si="67"/>
        <v>0.42980181438535503</v>
      </c>
      <c r="CK21" s="9">
        <f t="shared" si="68"/>
        <v>1.7629132781020109</v>
      </c>
      <c r="CL21" s="9">
        <f t="shared" si="69"/>
        <v>0.19271509248736596</v>
      </c>
      <c r="CM21" s="9">
        <f t="shared" si="70"/>
        <v>0</v>
      </c>
      <c r="CN21" s="9">
        <f t="shared" si="71"/>
        <v>0.67090234653630543</v>
      </c>
      <c r="CO21" s="9">
        <f t="shared" si="72"/>
        <v>0.13638256097632909</v>
      </c>
      <c r="CP21" s="9">
        <f t="shared" si="73"/>
        <v>46.730264645825059</v>
      </c>
      <c r="CQ21" s="10">
        <f t="shared" si="74"/>
        <v>0</v>
      </c>
      <c r="CR21" s="9">
        <f t="shared" si="75"/>
        <v>0.73026464582505923</v>
      </c>
      <c r="CS21" s="9">
        <f t="shared" si="76"/>
        <v>2.4949407785572935</v>
      </c>
      <c r="CT21" s="9">
        <f t="shared" si="77"/>
        <v>1.2202347930000563</v>
      </c>
      <c r="CU21" s="69">
        <f t="shared" si="78"/>
        <v>24</v>
      </c>
      <c r="CW21" s="11">
        <f t="shared" si="79"/>
        <v>6.6682676485893673</v>
      </c>
      <c r="CX21" s="11">
        <f t="shared" si="80"/>
        <v>1.3819571261343566</v>
      </c>
      <c r="CY21" s="11">
        <f t="shared" si="81"/>
        <v>5.0224774723723442E-2</v>
      </c>
      <c r="CZ21" s="11">
        <f t="shared" si="82"/>
        <v>0.28812412607369942</v>
      </c>
      <c r="DA21" s="11">
        <f t="shared" si="83"/>
        <v>0</v>
      </c>
      <c r="DB21" s="11">
        <f t="shared" si="84"/>
        <v>5.8486980767775261E-2</v>
      </c>
      <c r="DC21" s="11">
        <f t="shared" si="85"/>
        <v>2.9906433466559901</v>
      </c>
      <c r="DD21" s="11">
        <f t="shared" si="86"/>
        <v>1.8324519693419909</v>
      </c>
      <c r="DE21" s="11">
        <f t="shared" si="87"/>
        <v>0.21993119756317903</v>
      </c>
      <c r="DF21" s="11">
        <f t="shared" si="88"/>
        <v>1.7353638248641405</v>
      </c>
      <c r="DG21" s="11">
        <f t="shared" si="89"/>
        <v>0</v>
      </c>
      <c r="DH21" s="11">
        <f t="shared" si="90"/>
        <v>4.4704977572680438E-2</v>
      </c>
      <c r="DI21" s="11">
        <f t="shared" si="91"/>
        <v>0.66041800050938204</v>
      </c>
      <c r="DJ21" s="11">
        <f t="shared" si="92"/>
        <v>0.13425127917548887</v>
      </c>
      <c r="DK21" s="11">
        <f t="shared" si="93"/>
        <v>0.25003569788780955</v>
      </c>
      <c r="DL21" s="73">
        <f t="shared" si="94"/>
        <v>1.9512729955350656</v>
      </c>
      <c r="DM21" s="11">
        <f t="shared" si="95"/>
        <v>46</v>
      </c>
      <c r="DN21" s="76">
        <f t="shared" si="96"/>
        <v>15.749964302112193</v>
      </c>
      <c r="HS21" s="17"/>
      <c r="HT21" s="17"/>
      <c r="HU21" s="17"/>
      <c r="HV21" s="17"/>
      <c r="HW21" s="17"/>
      <c r="HX21" s="17"/>
      <c r="HY21" s="17"/>
      <c r="HZ21" s="17"/>
      <c r="IA21" s="17"/>
      <c r="IB21" s="17"/>
      <c r="IC21" s="17"/>
      <c r="ID21" s="17"/>
      <c r="IE21" s="17"/>
      <c r="IF21" s="17"/>
      <c r="IG21" s="17"/>
      <c r="IH21" s="17"/>
      <c r="II21" s="17"/>
      <c r="IJ21" s="17"/>
      <c r="IK21" s="17"/>
      <c r="IL21" s="17"/>
      <c r="IM21" s="17"/>
      <c r="IN21" s="17"/>
      <c r="IO21" s="17"/>
      <c r="IP21" s="17"/>
      <c r="IQ21" s="17"/>
      <c r="IR21" s="17"/>
      <c r="IS21" s="17"/>
      <c r="IT21" s="17"/>
      <c r="IU21" s="17"/>
      <c r="IV21" s="17"/>
    </row>
    <row r="22" spans="1:256" s="12" customFormat="1" x14ac:dyDescent="0.25">
      <c r="A22" s="75" t="s">
        <v>574</v>
      </c>
      <c r="B22" s="32">
        <v>41</v>
      </c>
      <c r="C22" s="9">
        <v>45.35</v>
      </c>
      <c r="D22" s="9">
        <v>2.5921000000000003</v>
      </c>
      <c r="E22" s="9">
        <v>8</v>
      </c>
      <c r="F22" s="9"/>
      <c r="G22" s="9">
        <v>14.74</v>
      </c>
      <c r="H22" s="9"/>
      <c r="I22" s="9">
        <v>0.49460000000000004</v>
      </c>
      <c r="J22" s="9">
        <v>13.44</v>
      </c>
      <c r="K22" s="9">
        <v>11.13</v>
      </c>
      <c r="L22" s="9">
        <v>2.2911000000000001</v>
      </c>
      <c r="M22" s="9">
        <v>0.69840000000000002</v>
      </c>
      <c r="N22" s="9"/>
      <c r="O22" s="9">
        <v>0.15679999999999999</v>
      </c>
      <c r="P22" s="49"/>
      <c r="Q22" s="17"/>
      <c r="R22" s="9">
        <f t="shared" si="0"/>
        <v>0.75477664602889283</v>
      </c>
      <c r="S22" s="9">
        <f t="shared" si="1"/>
        <v>3.2442208287963556E-2</v>
      </c>
      <c r="T22" s="9">
        <f t="shared" si="2"/>
        <v>7.8461372485558206E-2</v>
      </c>
      <c r="U22" s="9">
        <f t="shared" si="3"/>
        <v>0</v>
      </c>
      <c r="V22" s="9">
        <f t="shared" si="4"/>
        <v>0.20516103888873424</v>
      </c>
      <c r="W22" s="9">
        <f t="shared" si="5"/>
        <v>6.9723839463185656E-3</v>
      </c>
      <c r="X22" s="9">
        <f t="shared" si="6"/>
        <v>0.33346566097657798</v>
      </c>
      <c r="Y22" s="9">
        <f t="shared" si="7"/>
        <v>0.19847001551382873</v>
      </c>
      <c r="Z22" s="9">
        <f t="shared" si="8"/>
        <v>3.6965746462511495E-2</v>
      </c>
      <c r="AA22" s="9">
        <f t="shared" si="9"/>
        <v>7.4143275722960639E-3</v>
      </c>
      <c r="AB22" s="9">
        <f t="shared" si="10"/>
        <v>0</v>
      </c>
      <c r="AC22" s="9">
        <f t="shared" si="11"/>
        <v>4.4227568894028707E-3</v>
      </c>
      <c r="AD22" s="9">
        <f t="shared" si="12"/>
        <v>0</v>
      </c>
      <c r="AE22" s="9">
        <f t="shared" si="13"/>
        <v>2.6004823778953559</v>
      </c>
      <c r="AF22" s="9">
        <f t="shared" si="14"/>
        <v>1.4897406830996036</v>
      </c>
      <c r="AG22" s="9">
        <f t="shared" si="15"/>
        <v>1.6882106986134324</v>
      </c>
      <c r="AH22" s="9">
        <f t="shared" si="16"/>
        <v>1.7769708466830474</v>
      </c>
      <c r="AI22" s="9">
        <f t="shared" si="17"/>
        <v>8.7263509330709628</v>
      </c>
      <c r="AJ22" s="9">
        <f t="shared" si="18"/>
        <v>8.8851468672244867</v>
      </c>
      <c r="AK22" s="9">
        <f t="shared" si="19"/>
        <v>9.0040869437256834</v>
      </c>
      <c r="AL22" s="9">
        <f t="shared" si="20"/>
        <v>8.8520404549266907</v>
      </c>
      <c r="AM22" s="9"/>
      <c r="AN22" s="9">
        <f t="shared" si="21"/>
        <v>6.5864458893344011</v>
      </c>
      <c r="AO22" s="9">
        <f t="shared" si="22"/>
        <v>1.3693629419987585</v>
      </c>
      <c r="AP22" s="9">
        <f t="shared" si="23"/>
        <v>-4.4191168666840142E-2</v>
      </c>
      <c r="AQ22" s="9">
        <f t="shared" si="24"/>
        <v>0.28310209456455332</v>
      </c>
      <c r="AR22" s="9">
        <f t="shared" si="25"/>
        <v>0</v>
      </c>
      <c r="AS22" s="9">
        <f t="shared" si="26"/>
        <v>6.0843469155686017E-2</v>
      </c>
      <c r="AT22" s="9">
        <f t="shared" si="27"/>
        <v>2.9099383818100866</v>
      </c>
      <c r="AU22" s="9">
        <f t="shared" si="28"/>
        <v>1.7903072231365142</v>
      </c>
      <c r="AV22" s="9">
        <f t="shared" si="29"/>
        <v>1.7319190050657078</v>
      </c>
      <c r="AW22" s="9">
        <f t="shared" si="30"/>
        <v>0.26808099493429216</v>
      </c>
      <c r="AX22" s="9">
        <f t="shared" si="31"/>
        <v>0.64515215226960365</v>
      </c>
      <c r="AY22" s="9">
        <f t="shared" si="32"/>
        <v>0.12940004865719903</v>
      </c>
      <c r="AZ22" s="9">
        <f t="shared" si="33"/>
        <v>0.4935287940074895</v>
      </c>
      <c r="BA22" s="9">
        <f t="shared" si="34"/>
        <v>45.346849120854884</v>
      </c>
      <c r="BB22" s="10">
        <f t="shared" si="35"/>
        <v>0.36482614307997568</v>
      </c>
      <c r="BC22" s="9">
        <f t="shared" si="36"/>
        <v>0</v>
      </c>
      <c r="BD22" s="9">
        <f t="shared" si="37"/>
        <v>0</v>
      </c>
      <c r="BE22" s="9">
        <f t="shared" si="38"/>
        <v>1.9614054712914133</v>
      </c>
      <c r="BF22" s="9">
        <f t="shared" si="39"/>
        <v>24</v>
      </c>
      <c r="BG22" s="9"/>
      <c r="BH22" s="9">
        <f t="shared" si="40"/>
        <v>6.7063013519178227</v>
      </c>
      <c r="BI22" s="9">
        <f t="shared" si="41"/>
        <v>1.3942816358763821</v>
      </c>
      <c r="BJ22" s="9">
        <f t="shared" si="42"/>
        <v>0.10058298779420483</v>
      </c>
      <c r="BK22" s="9">
        <f t="shared" si="43"/>
        <v>0.28825378533564366</v>
      </c>
      <c r="BL22" s="9">
        <f t="shared" si="44"/>
        <v>0</v>
      </c>
      <c r="BM22" s="9">
        <f t="shared" si="45"/>
        <v>6.1950655377718704E-2</v>
      </c>
      <c r="BN22" s="9">
        <f t="shared" si="46"/>
        <v>2.9628913729529844</v>
      </c>
      <c r="BO22" s="9">
        <f t="shared" si="47"/>
        <v>1.8228859619587581</v>
      </c>
      <c r="BP22" s="9">
        <f t="shared" si="48"/>
        <v>0.23656476341930954</v>
      </c>
      <c r="BQ22" s="9">
        <f t="shared" si="49"/>
        <v>1.7634352365806907</v>
      </c>
      <c r="BR22" s="9">
        <f t="shared" si="50"/>
        <v>0.21135304844487771</v>
      </c>
      <c r="BS22" s="9">
        <f t="shared" si="51"/>
        <v>0.65689217275199729</v>
      </c>
      <c r="BT22" s="9">
        <f t="shared" si="52"/>
        <v>0.131754778803125</v>
      </c>
      <c r="BU22" s="9">
        <f t="shared" si="53"/>
        <v>46.172038861938432</v>
      </c>
      <c r="BV22" s="10">
        <f t="shared" si="54"/>
        <v>0</v>
      </c>
      <c r="BW22" s="9">
        <f t="shared" si="55"/>
        <v>0.17203886193843232</v>
      </c>
      <c r="BX22" s="9">
        <f t="shared" si="56"/>
        <v>0.59683123237431102</v>
      </c>
      <c r="BY22" s="9">
        <f t="shared" si="57"/>
        <v>1.7886642935411943</v>
      </c>
      <c r="BZ22" s="9">
        <f t="shared" si="58"/>
        <v>24.000000000000004</v>
      </c>
      <c r="CB22" s="9">
        <f t="shared" si="59"/>
        <v>6.7960745439378156</v>
      </c>
      <c r="CC22" s="9">
        <f t="shared" si="60"/>
        <v>1.4129460391680244</v>
      </c>
      <c r="CD22" s="9">
        <f t="shared" si="61"/>
        <v>0.20902058310583982</v>
      </c>
      <c r="CE22" s="9">
        <f t="shared" si="62"/>
        <v>0.29211246407128183</v>
      </c>
      <c r="CF22" s="9">
        <f t="shared" si="63"/>
        <v>0</v>
      </c>
      <c r="CG22" s="9">
        <f t="shared" si="64"/>
        <v>6.2779951257689551E-2</v>
      </c>
      <c r="CH22" s="9">
        <f t="shared" si="65"/>
        <v>3.002553804180061</v>
      </c>
      <c r="CI22" s="9">
        <f t="shared" si="66"/>
        <v>1.8472878316192491</v>
      </c>
      <c r="CJ22" s="9">
        <f t="shared" si="67"/>
        <v>0.41375463423412118</v>
      </c>
      <c r="CK22" s="9">
        <f t="shared" si="68"/>
        <v>1.7870412754090992</v>
      </c>
      <c r="CL22" s="9">
        <f t="shared" si="69"/>
        <v>0.20079590964322058</v>
      </c>
      <c r="CM22" s="9">
        <f t="shared" si="70"/>
        <v>0</v>
      </c>
      <c r="CN22" s="9">
        <f t="shared" si="71"/>
        <v>0.66568559017634721</v>
      </c>
      <c r="CO22" s="9">
        <f t="shared" si="72"/>
        <v>0.13351850018043265</v>
      </c>
      <c r="CP22" s="9">
        <f t="shared" si="73"/>
        <v>46.79011596482944</v>
      </c>
      <c r="CQ22" s="10">
        <f t="shared" si="74"/>
        <v>0</v>
      </c>
      <c r="CR22" s="9">
        <f t="shared" si="75"/>
        <v>0.79011596482943958</v>
      </c>
      <c r="CS22" s="9">
        <f t="shared" si="76"/>
        <v>2.7048348222369381</v>
      </c>
      <c r="CT22" s="9">
        <f t="shared" si="77"/>
        <v>1.1700611476074152</v>
      </c>
      <c r="CU22" s="69">
        <f t="shared" si="78"/>
        <v>24</v>
      </c>
      <c r="CW22" s="11">
        <f t="shared" si="79"/>
        <v>6.6813134050816423</v>
      </c>
      <c r="CX22" s="11">
        <f t="shared" si="80"/>
        <v>1.3890864867824664</v>
      </c>
      <c r="CY22" s="11">
        <f t="shared" si="81"/>
        <v>7.0399891864108E-2</v>
      </c>
      <c r="CZ22" s="11">
        <f t="shared" si="82"/>
        <v>0.28717974021221138</v>
      </c>
      <c r="DA22" s="11">
        <f t="shared" si="83"/>
        <v>0</v>
      </c>
      <c r="DB22" s="11">
        <f t="shared" si="84"/>
        <v>6.1719824760093349E-2</v>
      </c>
      <c r="DC22" s="11">
        <f t="shared" si="85"/>
        <v>2.9518515212935368</v>
      </c>
      <c r="DD22" s="11">
        <f t="shared" si="86"/>
        <v>1.8160938160178635</v>
      </c>
      <c r="DE22" s="11">
        <f t="shared" si="87"/>
        <v>0.18724479414781303</v>
      </c>
      <c r="DF22" s="11">
        <f t="shared" si="88"/>
        <v>1.7568646064183397</v>
      </c>
      <c r="DG22" s="11">
        <f t="shared" si="89"/>
        <v>0</v>
      </c>
      <c r="DH22" s="11">
        <f t="shared" si="90"/>
        <v>5.5890599433847221E-2</v>
      </c>
      <c r="DI22" s="11">
        <f t="shared" si="91"/>
        <v>0.65444456626542991</v>
      </c>
      <c r="DJ22" s="11">
        <f t="shared" si="92"/>
        <v>0.13126385523208631</v>
      </c>
      <c r="DK22" s="11">
        <f t="shared" si="93"/>
        <v>0.27018217793633104</v>
      </c>
      <c r="DL22" s="73">
        <f t="shared" si="94"/>
        <v>1.9608495770927001</v>
      </c>
      <c r="DM22" s="11">
        <f t="shared" si="95"/>
        <v>46</v>
      </c>
      <c r="DN22" s="76">
        <f t="shared" si="96"/>
        <v>15.729817822063668</v>
      </c>
      <c r="HS22" s="17"/>
      <c r="HT22" s="17"/>
      <c r="HU22" s="17"/>
      <c r="HV22" s="17"/>
      <c r="HW22" s="17"/>
      <c r="HX22" s="17"/>
      <c r="HY22" s="17"/>
      <c r="HZ22" s="17"/>
      <c r="IA22" s="17"/>
      <c r="IB22" s="17"/>
      <c r="IC22" s="17"/>
      <c r="ID22" s="17"/>
      <c r="IE22" s="17"/>
      <c r="IF22" s="17"/>
      <c r="IG22" s="17"/>
      <c r="IH22" s="17"/>
      <c r="II22" s="17"/>
      <c r="IJ22" s="17"/>
      <c r="IK22" s="17"/>
      <c r="IL22" s="17"/>
      <c r="IM22" s="17"/>
      <c r="IN22" s="17"/>
      <c r="IO22" s="17"/>
      <c r="IP22" s="17"/>
      <c r="IQ22" s="17"/>
      <c r="IR22" s="17"/>
      <c r="IS22" s="17"/>
      <c r="IT22" s="17"/>
      <c r="IU22" s="17"/>
      <c r="IV22" s="17"/>
    </row>
    <row r="23" spans="1:256" s="12" customFormat="1" x14ac:dyDescent="0.25">
      <c r="A23" s="75" t="s">
        <v>575</v>
      </c>
      <c r="B23" s="32">
        <v>42</v>
      </c>
      <c r="C23" s="9">
        <v>45.25</v>
      </c>
      <c r="D23" s="9">
        <v>2.7288999999999999</v>
      </c>
      <c r="E23" s="9">
        <v>7.97</v>
      </c>
      <c r="F23" s="9"/>
      <c r="G23" s="9">
        <v>14.33</v>
      </c>
      <c r="H23" s="9"/>
      <c r="I23" s="9">
        <v>0.37809999999999999</v>
      </c>
      <c r="J23" s="9">
        <v>13.56</v>
      </c>
      <c r="K23" s="9">
        <v>11.02</v>
      </c>
      <c r="L23" s="9">
        <v>2.4512</v>
      </c>
      <c r="M23" s="9">
        <v>0.6764</v>
      </c>
      <c r="N23" s="9"/>
      <c r="O23" s="9">
        <v>0.1923</v>
      </c>
      <c r="P23" s="49"/>
      <c r="Q23" s="17"/>
      <c r="R23" s="9">
        <f t="shared" si="0"/>
        <v>0.75311230943345975</v>
      </c>
      <c r="S23" s="9">
        <f t="shared" si="1"/>
        <v>3.4154369891988633E-2</v>
      </c>
      <c r="T23" s="9">
        <f t="shared" si="2"/>
        <v>7.8167142338737353E-2</v>
      </c>
      <c r="U23" s="9">
        <f t="shared" si="3"/>
        <v>0</v>
      </c>
      <c r="V23" s="9">
        <f t="shared" si="4"/>
        <v>0.19945438855329453</v>
      </c>
      <c r="W23" s="9">
        <f t="shared" si="5"/>
        <v>5.3300816217206814E-3</v>
      </c>
      <c r="X23" s="9">
        <f t="shared" si="6"/>
        <v>0.33644303294958317</v>
      </c>
      <c r="Y23" s="9">
        <f t="shared" si="7"/>
        <v>0.19650849694181421</v>
      </c>
      <c r="Z23" s="9">
        <f t="shared" si="8"/>
        <v>3.9548879459171654E-2</v>
      </c>
      <c r="AA23" s="9">
        <f t="shared" si="9"/>
        <v>7.1807720073039198E-3</v>
      </c>
      <c r="AB23" s="9">
        <f t="shared" si="10"/>
        <v>0</v>
      </c>
      <c r="AC23" s="9">
        <f t="shared" si="11"/>
        <v>5.4240825882153829E-3</v>
      </c>
      <c r="AD23" s="9">
        <f t="shared" si="12"/>
        <v>0</v>
      </c>
      <c r="AE23" s="9">
        <f t="shared" si="13"/>
        <v>2.5962124784941043</v>
      </c>
      <c r="AF23" s="9">
        <f t="shared" si="14"/>
        <v>1.4848284671275214</v>
      </c>
      <c r="AG23" s="9">
        <f t="shared" si="15"/>
        <v>1.6813369640693356</v>
      </c>
      <c r="AH23" s="9">
        <f t="shared" si="16"/>
        <v>1.7747962670022865</v>
      </c>
      <c r="AI23" s="9">
        <f t="shared" si="17"/>
        <v>8.7552200727597729</v>
      </c>
      <c r="AJ23" s="9">
        <f t="shared" si="18"/>
        <v>8.9214716148841084</v>
      </c>
      <c r="AK23" s="9">
        <f t="shared" si="19"/>
        <v>9.015119254800295</v>
      </c>
      <c r="AL23" s="9">
        <f t="shared" si="20"/>
        <v>8.8683231628182533</v>
      </c>
      <c r="AM23" s="9"/>
      <c r="AN23" s="9">
        <f t="shared" si="21"/>
        <v>6.5936640085942964</v>
      </c>
      <c r="AO23" s="9">
        <f t="shared" si="22"/>
        <v>1.3687410672687672</v>
      </c>
      <c r="AP23" s="9">
        <f t="shared" si="23"/>
        <v>-3.7594924136936214E-2</v>
      </c>
      <c r="AQ23" s="9">
        <f t="shared" si="24"/>
        <v>0.29902902485080091</v>
      </c>
      <c r="AR23" s="9">
        <f t="shared" si="25"/>
        <v>0</v>
      </c>
      <c r="AS23" s="9">
        <f t="shared" si="26"/>
        <v>4.6666037603936873E-2</v>
      </c>
      <c r="AT23" s="9">
        <f t="shared" si="27"/>
        <v>2.945632795420368</v>
      </c>
      <c r="AU23" s="9">
        <f t="shared" si="28"/>
        <v>1.7462670662618314</v>
      </c>
      <c r="AV23" s="9">
        <f t="shared" si="29"/>
        <v>1.7204751368928242</v>
      </c>
      <c r="AW23" s="9">
        <f t="shared" si="30"/>
        <v>0.27952486310717584</v>
      </c>
      <c r="AX23" s="9">
        <f t="shared" si="31"/>
        <v>0.69251828659219272</v>
      </c>
      <c r="AY23" s="9">
        <f t="shared" si="32"/>
        <v>0.12573847843251754</v>
      </c>
      <c r="AZ23" s="9">
        <f t="shared" si="33"/>
        <v>0.46126809808246561</v>
      </c>
      <c r="BA23" s="9">
        <f t="shared" si="34"/>
        <v>45.413334172969321</v>
      </c>
      <c r="BB23" s="10">
        <f t="shared" si="35"/>
        <v>0.33595424111532507</v>
      </c>
      <c r="BC23" s="9">
        <f t="shared" si="36"/>
        <v>0</v>
      </c>
      <c r="BD23" s="9">
        <f t="shared" si="37"/>
        <v>0</v>
      </c>
      <c r="BE23" s="9">
        <f t="shared" si="38"/>
        <v>1.9525109632473499</v>
      </c>
      <c r="BF23" s="9">
        <f t="shared" si="39"/>
        <v>23.999999999999996</v>
      </c>
      <c r="BG23" s="9"/>
      <c r="BH23" s="9">
        <f t="shared" si="40"/>
        <v>6.7188700914304285</v>
      </c>
      <c r="BI23" s="9">
        <f t="shared" si="41"/>
        <v>1.3947318831833022</v>
      </c>
      <c r="BJ23" s="9">
        <f t="shared" si="42"/>
        <v>0.11360197461373112</v>
      </c>
      <c r="BK23" s="9">
        <f t="shared" si="43"/>
        <v>0.304707241515629</v>
      </c>
      <c r="BL23" s="9">
        <f t="shared" si="44"/>
        <v>0</v>
      </c>
      <c r="BM23" s="9">
        <f t="shared" si="45"/>
        <v>4.7552171893196514E-2</v>
      </c>
      <c r="BN23" s="9">
        <f t="shared" si="46"/>
        <v>3.0015669684852249</v>
      </c>
      <c r="BO23" s="9">
        <f t="shared" si="47"/>
        <v>1.779426665942283</v>
      </c>
      <c r="BP23" s="9">
        <f t="shared" si="48"/>
        <v>0.24685502245006496</v>
      </c>
      <c r="BQ23" s="9">
        <f t="shared" si="49"/>
        <v>1.7531449775499361</v>
      </c>
      <c r="BR23" s="9">
        <f t="shared" si="50"/>
        <v>0.16620548173682126</v>
      </c>
      <c r="BS23" s="9">
        <f t="shared" si="51"/>
        <v>0.70566841099094613</v>
      </c>
      <c r="BT23" s="9">
        <f t="shared" si="52"/>
        <v>0.12812610727223261</v>
      </c>
      <c r="BU23" s="9">
        <f t="shared" si="53"/>
        <v>46.275681067338596</v>
      </c>
      <c r="BV23" s="10">
        <f t="shared" si="54"/>
        <v>0</v>
      </c>
      <c r="BW23" s="9">
        <f t="shared" si="55"/>
        <v>0.27568106733859565</v>
      </c>
      <c r="BX23" s="9">
        <f t="shared" si="56"/>
        <v>0.90474077992811819</v>
      </c>
      <c r="BY23" s="9">
        <f t="shared" si="57"/>
        <v>1.6759281338138536</v>
      </c>
      <c r="BZ23" s="9">
        <f t="shared" si="58"/>
        <v>23.999999999999996</v>
      </c>
      <c r="CB23" s="9">
        <f t="shared" si="59"/>
        <v>6.7893972818007011</v>
      </c>
      <c r="CC23" s="9">
        <f t="shared" si="60"/>
        <v>1.409372219981333</v>
      </c>
      <c r="CD23" s="9">
        <f t="shared" si="61"/>
        <v>0.19876950178203501</v>
      </c>
      <c r="CE23" s="9">
        <f t="shared" si="62"/>
        <v>0.30790571764883817</v>
      </c>
      <c r="CF23" s="9">
        <f t="shared" si="63"/>
        <v>0</v>
      </c>
      <c r="CG23" s="9">
        <f t="shared" si="64"/>
        <v>4.8051321457631295E-2</v>
      </c>
      <c r="CH23" s="9">
        <f t="shared" si="65"/>
        <v>3.0330740644871974</v>
      </c>
      <c r="CI23" s="9">
        <f t="shared" si="66"/>
        <v>1.798105098701225</v>
      </c>
      <c r="CJ23" s="9">
        <f t="shared" si="67"/>
        <v>0.38590570407692759</v>
      </c>
      <c r="CK23" s="9">
        <f t="shared" si="68"/>
        <v>1.7715475345120142</v>
      </c>
      <c r="CL23" s="9">
        <f t="shared" si="69"/>
        <v>0.15745323858894178</v>
      </c>
      <c r="CM23" s="9">
        <f t="shared" si="70"/>
        <v>0</v>
      </c>
      <c r="CN23" s="9">
        <f t="shared" si="71"/>
        <v>0.71307572943630848</v>
      </c>
      <c r="CO23" s="9">
        <f t="shared" si="72"/>
        <v>0.12947103197475307</v>
      </c>
      <c r="CP23" s="9">
        <f t="shared" si="73"/>
        <v>46.761431457469357</v>
      </c>
      <c r="CQ23" s="10">
        <f t="shared" si="74"/>
        <v>0</v>
      </c>
      <c r="CR23" s="9">
        <f t="shared" si="75"/>
        <v>0.76143145746935659</v>
      </c>
      <c r="CS23" s="9">
        <f t="shared" si="76"/>
        <v>2.4729370512624183</v>
      </c>
      <c r="CT23" s="9">
        <f t="shared" si="77"/>
        <v>1.1896697911499958</v>
      </c>
      <c r="CU23" s="69">
        <f t="shared" si="78"/>
        <v>23.999999999999993</v>
      </c>
      <c r="CW23" s="11">
        <f t="shared" si="79"/>
        <v>6.6788433379522987</v>
      </c>
      <c r="CX23" s="11">
        <f t="shared" si="80"/>
        <v>1.3864229579478717</v>
      </c>
      <c r="CY23" s="11">
        <f t="shared" si="81"/>
        <v>6.5266295900169524E-2</v>
      </c>
      <c r="CZ23" s="11">
        <f t="shared" si="82"/>
        <v>0.30289198962458513</v>
      </c>
      <c r="DA23" s="11">
        <f t="shared" si="83"/>
        <v>0</v>
      </c>
      <c r="DB23" s="11">
        <f t="shared" si="84"/>
        <v>4.7268886305617396E-2</v>
      </c>
      <c r="DC23" s="11">
        <f t="shared" si="85"/>
        <v>2.9836855420756132</v>
      </c>
      <c r="DD23" s="11">
        <f t="shared" si="86"/>
        <v>1.7688259739329337</v>
      </c>
      <c r="DE23" s="11">
        <f t="shared" si="87"/>
        <v>0.16793868783891863</v>
      </c>
      <c r="DF23" s="11">
        <f t="shared" si="88"/>
        <v>1.742700855119691</v>
      </c>
      <c r="DG23" s="11">
        <f t="shared" si="89"/>
        <v>0</v>
      </c>
      <c r="DH23" s="11">
        <f t="shared" si="90"/>
        <v>8.9360457041390395E-2</v>
      </c>
      <c r="DI23" s="11">
        <f t="shared" si="91"/>
        <v>0.70146448754255808</v>
      </c>
      <c r="DJ23" s="11">
        <f t="shared" si="92"/>
        <v>0.12736281343858055</v>
      </c>
      <c r="DK23" s="11">
        <f t="shared" si="93"/>
        <v>0.26053315606025174</v>
      </c>
      <c r="DL23" s="73">
        <f t="shared" si="94"/>
        <v>1.9518974827458904</v>
      </c>
      <c r="DM23" s="11">
        <f t="shared" si="95"/>
        <v>46</v>
      </c>
      <c r="DN23" s="76">
        <f t="shared" si="96"/>
        <v>15.739466843939748</v>
      </c>
      <c r="HS23" s="17"/>
      <c r="HT23" s="17"/>
      <c r="HU23" s="17"/>
      <c r="HV23" s="17"/>
      <c r="HW23" s="17"/>
      <c r="HX23" s="17"/>
      <c r="HY23" s="17"/>
      <c r="HZ23" s="17"/>
      <c r="IA23" s="17"/>
      <c r="IB23" s="17"/>
      <c r="IC23" s="17"/>
      <c r="ID23" s="17"/>
      <c r="IE23" s="17"/>
      <c r="IF23" s="17"/>
      <c r="IG23" s="17"/>
      <c r="IH23" s="17"/>
      <c r="II23" s="17"/>
      <c r="IJ23" s="17"/>
      <c r="IK23" s="17"/>
      <c r="IL23" s="17"/>
      <c r="IM23" s="17"/>
      <c r="IN23" s="17"/>
      <c r="IO23" s="17"/>
      <c r="IP23" s="17"/>
      <c r="IQ23" s="17"/>
      <c r="IR23" s="17"/>
      <c r="IS23" s="17"/>
      <c r="IT23" s="17"/>
      <c r="IU23" s="17"/>
      <c r="IV23" s="17"/>
    </row>
    <row r="24" spans="1:256" s="12" customFormat="1" x14ac:dyDescent="0.25">
      <c r="A24" s="75" t="s">
        <v>576</v>
      </c>
      <c r="B24" s="32">
        <v>43</v>
      </c>
      <c r="C24" s="9">
        <v>45.15</v>
      </c>
      <c r="D24" s="9">
        <v>2.6112000000000002</v>
      </c>
      <c r="E24" s="9">
        <v>7.96</v>
      </c>
      <c r="F24" s="9"/>
      <c r="G24" s="9">
        <v>14.74</v>
      </c>
      <c r="H24" s="9"/>
      <c r="I24" s="9">
        <v>0.4466</v>
      </c>
      <c r="J24" s="9">
        <v>13.29</v>
      </c>
      <c r="K24" s="9">
        <v>10.96</v>
      </c>
      <c r="L24" s="9">
        <v>2.4182000000000001</v>
      </c>
      <c r="M24" s="9">
        <v>0.71440000000000003</v>
      </c>
      <c r="N24" s="9"/>
      <c r="O24" s="9">
        <v>0.1661</v>
      </c>
      <c r="Q24" s="17"/>
      <c r="R24" s="9">
        <f t="shared" si="0"/>
        <v>0.75144797283802667</v>
      </c>
      <c r="S24" s="9">
        <f t="shared" si="1"/>
        <v>3.2681260090864715E-2</v>
      </c>
      <c r="T24" s="9">
        <f t="shared" si="2"/>
        <v>7.8069065623130415E-2</v>
      </c>
      <c r="U24" s="9">
        <f t="shared" si="3"/>
        <v>0</v>
      </c>
      <c r="V24" s="9">
        <f t="shared" si="4"/>
        <v>0.20516103888873424</v>
      </c>
      <c r="W24" s="9">
        <f t="shared" si="5"/>
        <v>6.2957271945529129E-3</v>
      </c>
      <c r="X24" s="9">
        <f t="shared" si="6"/>
        <v>0.32974394601032153</v>
      </c>
      <c r="Y24" s="9">
        <f t="shared" si="7"/>
        <v>0.19543857772071543</v>
      </c>
      <c r="Z24" s="9">
        <f t="shared" si="8"/>
        <v>3.9016441052614599E-2</v>
      </c>
      <c r="AA24" s="9">
        <f t="shared" si="9"/>
        <v>7.5841861650176234E-3</v>
      </c>
      <c r="AB24" s="9">
        <f t="shared" si="10"/>
        <v>0</v>
      </c>
      <c r="AC24" s="9">
        <f t="shared" si="11"/>
        <v>4.6850760161340358E-3</v>
      </c>
      <c r="AD24" s="9">
        <f t="shared" si="12"/>
        <v>0</v>
      </c>
      <c r="AE24" s="9">
        <f t="shared" si="13"/>
        <v>2.5880481177671975</v>
      </c>
      <c r="AF24" s="9">
        <f t="shared" si="14"/>
        <v>1.4814680762687609</v>
      </c>
      <c r="AG24" s="9">
        <f t="shared" si="15"/>
        <v>1.6769066539894764</v>
      </c>
      <c r="AH24" s="9">
        <f t="shared" si="16"/>
        <v>1.7701079084247409</v>
      </c>
      <c r="AI24" s="9">
        <f t="shared" si="17"/>
        <v>8.7750794014690623</v>
      </c>
      <c r="AJ24" s="9">
        <f t="shared" si="18"/>
        <v>8.9450417316396038</v>
      </c>
      <c r="AK24" s="9">
        <f t="shared" si="19"/>
        <v>9.0389969582355931</v>
      </c>
      <c r="AL24" s="9">
        <f t="shared" si="20"/>
        <v>8.8950575734699644</v>
      </c>
      <c r="AM24" s="9"/>
      <c r="AN24" s="9">
        <f t="shared" si="21"/>
        <v>6.5940156277266508</v>
      </c>
      <c r="AO24" s="9">
        <f t="shared" si="22"/>
        <v>1.3701244992829364</v>
      </c>
      <c r="AP24" s="9">
        <f t="shared" si="23"/>
        <v>-3.5859872990412711E-2</v>
      </c>
      <c r="AQ24" s="9">
        <f t="shared" si="24"/>
        <v>0.2867806522373999</v>
      </c>
      <c r="AR24" s="9">
        <f t="shared" si="25"/>
        <v>0</v>
      </c>
      <c r="AS24" s="9">
        <f t="shared" si="26"/>
        <v>5.5245506022189875E-2</v>
      </c>
      <c r="AT24" s="9">
        <f t="shared" si="27"/>
        <v>2.893529308394299</v>
      </c>
      <c r="AU24" s="9">
        <f t="shared" si="28"/>
        <v>1.800304406336525</v>
      </c>
      <c r="AV24" s="9">
        <f t="shared" si="29"/>
        <v>1.7149890376094603</v>
      </c>
      <c r="AW24" s="9">
        <f t="shared" si="30"/>
        <v>0.28501096239053969</v>
      </c>
      <c r="AX24" s="9">
        <f t="shared" si="31"/>
        <v>0.68474473639886058</v>
      </c>
      <c r="AY24" s="9">
        <f t="shared" si="32"/>
        <v>0.13310367158710559</v>
      </c>
      <c r="AZ24" s="9">
        <f t="shared" si="33"/>
        <v>0.46716255440457355</v>
      </c>
      <c r="BA24" s="9">
        <f t="shared" si="34"/>
        <v>45.379543542415931</v>
      </c>
      <c r="BB24" s="10">
        <f t="shared" si="35"/>
        <v>0.34463974836713768</v>
      </c>
      <c r="BC24" s="9">
        <f t="shared" si="36"/>
        <v>0</v>
      </c>
      <c r="BD24" s="9">
        <f t="shared" si="37"/>
        <v>0</v>
      </c>
      <c r="BE24" s="9">
        <f t="shared" si="38"/>
        <v>1.9588880859565054</v>
      </c>
      <c r="BF24" s="9">
        <f t="shared" si="39"/>
        <v>23.999999999999996</v>
      </c>
      <c r="BG24" s="9"/>
      <c r="BH24" s="9">
        <f t="shared" si="40"/>
        <v>6.7217334761921324</v>
      </c>
      <c r="BI24" s="9">
        <f t="shared" si="41"/>
        <v>1.3966620998980248</v>
      </c>
      <c r="BJ24" s="9">
        <f t="shared" si="42"/>
        <v>0.1183955760901565</v>
      </c>
      <c r="BK24" s="9">
        <f t="shared" si="43"/>
        <v>0.29233523535535277</v>
      </c>
      <c r="BL24" s="9">
        <f t="shared" si="44"/>
        <v>0</v>
      </c>
      <c r="BM24" s="9">
        <f t="shared" si="45"/>
        <v>5.6315542486294133E-2</v>
      </c>
      <c r="BN24" s="9">
        <f t="shared" si="46"/>
        <v>2.9495733578178425</v>
      </c>
      <c r="BO24" s="9">
        <f t="shared" si="47"/>
        <v>1.8351740545662634</v>
      </c>
      <c r="BP24" s="9">
        <f t="shared" si="48"/>
        <v>0.25179376631590955</v>
      </c>
      <c r="BQ24" s="9">
        <f t="shared" si="49"/>
        <v>1.7482062336840898</v>
      </c>
      <c r="BR24" s="9">
        <f t="shared" si="50"/>
        <v>0.16631088963539886</v>
      </c>
      <c r="BS24" s="9">
        <f t="shared" si="51"/>
        <v>0.69800738687138841</v>
      </c>
      <c r="BT24" s="9">
        <f t="shared" si="52"/>
        <v>0.13568172349321272</v>
      </c>
      <c r="BU24" s="9">
        <f t="shared" si="53"/>
        <v>46.258488633357594</v>
      </c>
      <c r="BV24" s="10">
        <f t="shared" si="54"/>
        <v>0</v>
      </c>
      <c r="BW24" s="9">
        <f t="shared" si="55"/>
        <v>0.25848863335759376</v>
      </c>
      <c r="BX24" s="9">
        <f t="shared" si="56"/>
        <v>0.88421990268598227</v>
      </c>
      <c r="BY24" s="9">
        <f t="shared" si="57"/>
        <v>1.6996031661621835</v>
      </c>
      <c r="BZ24" s="9">
        <f t="shared" si="58"/>
        <v>24</v>
      </c>
      <c r="CB24" s="9">
        <f t="shared" si="59"/>
        <v>6.7923359407552253</v>
      </c>
      <c r="CC24" s="9">
        <f t="shared" si="60"/>
        <v>1.4113320933995415</v>
      </c>
      <c r="CD24" s="9">
        <f t="shared" si="61"/>
        <v>0.20366803415476653</v>
      </c>
      <c r="CE24" s="9">
        <f t="shared" si="62"/>
        <v>0.29540581055263243</v>
      </c>
      <c r="CF24" s="9">
        <f t="shared" si="63"/>
        <v>0</v>
      </c>
      <c r="CG24" s="9">
        <f t="shared" si="64"/>
        <v>5.6907058961444885E-2</v>
      </c>
      <c r="CH24" s="9">
        <f t="shared" si="65"/>
        <v>2.9805545249838978</v>
      </c>
      <c r="CI24" s="9">
        <f t="shared" si="66"/>
        <v>1.854450006463723</v>
      </c>
      <c r="CJ24" s="9">
        <f t="shared" si="67"/>
        <v>0.39098543511646433</v>
      </c>
      <c r="CK24" s="9">
        <f t="shared" si="68"/>
        <v>1.7665687095394373</v>
      </c>
      <c r="CL24" s="9">
        <f t="shared" si="69"/>
        <v>0.15755414465590167</v>
      </c>
      <c r="CM24" s="9">
        <f t="shared" si="70"/>
        <v>0</v>
      </c>
      <c r="CN24" s="9">
        <f t="shared" si="71"/>
        <v>0.70533898399152339</v>
      </c>
      <c r="CO24" s="9">
        <f t="shared" si="72"/>
        <v>0.13710687135257354</v>
      </c>
      <c r="CP24" s="9">
        <f t="shared" si="73"/>
        <v>46.744369740671161</v>
      </c>
      <c r="CQ24" s="10">
        <f t="shared" si="74"/>
        <v>0</v>
      </c>
      <c r="CR24" s="9">
        <f t="shared" si="75"/>
        <v>0.74436974067116068</v>
      </c>
      <c r="CS24" s="9">
        <f t="shared" si="76"/>
        <v>2.5198209178032953</v>
      </c>
      <c r="CT24" s="9">
        <f t="shared" si="77"/>
        <v>1.2132818714699012</v>
      </c>
      <c r="CU24" s="69">
        <f t="shared" si="78"/>
        <v>24</v>
      </c>
      <c r="CW24" s="11">
        <f t="shared" si="79"/>
        <v>6.6841729818615416</v>
      </c>
      <c r="CX24" s="11">
        <f t="shared" si="80"/>
        <v>1.3888576668494996</v>
      </c>
      <c r="CY24" s="11">
        <f t="shared" si="81"/>
        <v>7.3030648711041479E-2</v>
      </c>
      <c r="CZ24" s="11">
        <f t="shared" si="82"/>
        <v>0.29070169008178787</v>
      </c>
      <c r="DA24" s="11">
        <f t="shared" si="83"/>
        <v>0</v>
      </c>
      <c r="DB24" s="11">
        <f t="shared" si="84"/>
        <v>5.6000855862408702E-2</v>
      </c>
      <c r="DC24" s="11">
        <f t="shared" si="85"/>
        <v>2.9330913842649817</v>
      </c>
      <c r="DD24" s="11">
        <f t="shared" si="86"/>
        <v>1.8249192527482014</v>
      </c>
      <c r="DE24" s="11">
        <f t="shared" si="87"/>
        <v>0.17774383166842078</v>
      </c>
      <c r="DF24" s="11">
        <f t="shared" si="88"/>
        <v>1.738437400902848</v>
      </c>
      <c r="DG24" s="11">
        <f t="shared" si="89"/>
        <v>0</v>
      </c>
      <c r="DH24" s="11">
        <f t="shared" si="90"/>
        <v>8.3818767428731178E-2</v>
      </c>
      <c r="DI24" s="11">
        <f t="shared" si="91"/>
        <v>0.69410697894980788</v>
      </c>
      <c r="DJ24" s="11">
        <f t="shared" si="92"/>
        <v>0.13492354517149227</v>
      </c>
      <c r="DK24" s="11">
        <f t="shared" si="93"/>
        <v>0.25478824330743099</v>
      </c>
      <c r="DL24" s="73">
        <f t="shared" si="94"/>
        <v>1.9583259791004044</v>
      </c>
      <c r="DM24" s="11">
        <f t="shared" si="95"/>
        <v>45.999999999999986</v>
      </c>
      <c r="DN24" s="76">
        <f t="shared" si="96"/>
        <v>15.745211756692569</v>
      </c>
      <c r="HS24" s="17"/>
      <c r="HT24" s="17"/>
      <c r="HU24" s="17"/>
      <c r="HV24" s="17"/>
      <c r="HW24" s="17"/>
      <c r="HX24" s="17"/>
      <c r="HY24" s="17"/>
      <c r="HZ24" s="17"/>
      <c r="IA24" s="17"/>
      <c r="IB24" s="17"/>
      <c r="IC24" s="17"/>
      <c r="ID24" s="17"/>
      <c r="IE24" s="17"/>
      <c r="IF24" s="17"/>
      <c r="IG24" s="17"/>
      <c r="IH24" s="17"/>
      <c r="II24" s="17"/>
      <c r="IJ24" s="17"/>
      <c r="IK24" s="17"/>
      <c r="IL24" s="17"/>
      <c r="IM24" s="17"/>
      <c r="IN24" s="17"/>
      <c r="IO24" s="17"/>
      <c r="IP24" s="17"/>
      <c r="IQ24" s="17"/>
      <c r="IR24" s="17"/>
      <c r="IS24" s="17"/>
      <c r="IT24" s="17"/>
      <c r="IU24" s="17"/>
      <c r="IV24" s="17"/>
    </row>
    <row r="25" spans="1:256" s="12" customFormat="1" x14ac:dyDescent="0.25">
      <c r="A25" s="75" t="s">
        <v>577</v>
      </c>
      <c r="B25" s="32">
        <v>44</v>
      </c>
      <c r="C25" s="9">
        <v>45.43</v>
      </c>
      <c r="D25" s="9">
        <v>2.6959</v>
      </c>
      <c r="E25" s="9">
        <v>7.93</v>
      </c>
      <c r="F25" s="9"/>
      <c r="G25" s="9">
        <v>14.62</v>
      </c>
      <c r="H25" s="9"/>
      <c r="I25" s="9">
        <v>0.47650000000000003</v>
      </c>
      <c r="J25" s="9">
        <v>13.48</v>
      </c>
      <c r="K25" s="9">
        <v>10.95</v>
      </c>
      <c r="L25" s="9">
        <v>2.3334000000000001</v>
      </c>
      <c r="M25" s="9">
        <v>0.70230000000000004</v>
      </c>
      <c r="N25" s="9"/>
      <c r="O25" s="9">
        <v>0.17320000000000002</v>
      </c>
      <c r="Q25" s="17"/>
      <c r="R25" s="9">
        <f t="shared" si="0"/>
        <v>0.75610811530523925</v>
      </c>
      <c r="S25" s="9">
        <f t="shared" si="1"/>
        <v>3.3741348452421181E-2</v>
      </c>
      <c r="T25" s="9">
        <f t="shared" si="2"/>
        <v>7.7774835476309562E-2</v>
      </c>
      <c r="U25" s="9">
        <f t="shared" si="3"/>
        <v>0</v>
      </c>
      <c r="V25" s="9">
        <f t="shared" si="4"/>
        <v>0.20349079976616649</v>
      </c>
      <c r="W25" s="9">
        <f t="shared" si="5"/>
        <v>6.7172279628402677E-3</v>
      </c>
      <c r="X25" s="9">
        <f t="shared" si="6"/>
        <v>0.33445811830091304</v>
      </c>
      <c r="Y25" s="9">
        <f t="shared" si="7"/>
        <v>0.19526025785053228</v>
      </c>
      <c r="Z25" s="9">
        <f t="shared" si="8"/>
        <v>3.7648235692734636E-2</v>
      </c>
      <c r="AA25" s="9">
        <f t="shared" si="9"/>
        <v>7.4557306042719439E-3</v>
      </c>
      <c r="AB25" s="9">
        <f t="shared" si="10"/>
        <v>0</v>
      </c>
      <c r="AC25" s="9">
        <f t="shared" si="11"/>
        <v>4.8853411558965392E-3</v>
      </c>
      <c r="AD25" s="9">
        <f t="shared" si="12"/>
        <v>0</v>
      </c>
      <c r="AE25" s="9">
        <f t="shared" si="13"/>
        <v>2.6004964746996562</v>
      </c>
      <c r="AF25" s="9">
        <f t="shared" si="14"/>
        <v>1.4900652807401993</v>
      </c>
      <c r="AG25" s="9">
        <f t="shared" si="15"/>
        <v>1.6853255385907315</v>
      </c>
      <c r="AH25" s="9">
        <f t="shared" si="16"/>
        <v>1.7755334711847446</v>
      </c>
      <c r="AI25" s="9">
        <f t="shared" si="17"/>
        <v>8.7244499741260793</v>
      </c>
      <c r="AJ25" s="9">
        <f t="shared" si="18"/>
        <v>8.9003576202512154</v>
      </c>
      <c r="AK25" s="9">
        <f t="shared" si="19"/>
        <v>9.0113761636517165</v>
      </c>
      <c r="AL25" s="9">
        <f t="shared" si="20"/>
        <v>8.8527804787997173</v>
      </c>
      <c r="AM25" s="9"/>
      <c r="AN25" s="9">
        <f t="shared" si="21"/>
        <v>6.5966274270113132</v>
      </c>
      <c r="AO25" s="9">
        <f t="shared" si="22"/>
        <v>1.3570853227178981</v>
      </c>
      <c r="AP25" s="9">
        <f t="shared" si="23"/>
        <v>-4.6287250270788505E-2</v>
      </c>
      <c r="AQ25" s="9">
        <f t="shared" si="24"/>
        <v>0.29437470663270499</v>
      </c>
      <c r="AR25" s="9">
        <f t="shared" si="25"/>
        <v>0</v>
      </c>
      <c r="AS25" s="9">
        <f t="shared" si="26"/>
        <v>5.860411932660075E-2</v>
      </c>
      <c r="AT25" s="9">
        <f t="shared" si="27"/>
        <v>2.9179631215566579</v>
      </c>
      <c r="AU25" s="9">
        <f t="shared" si="28"/>
        <v>1.7753453027548265</v>
      </c>
      <c r="AV25" s="9">
        <f t="shared" si="29"/>
        <v>1.7035383515519278</v>
      </c>
      <c r="AW25" s="9">
        <f t="shared" si="30"/>
        <v>0.29646164844807221</v>
      </c>
      <c r="AX25" s="9">
        <f t="shared" si="31"/>
        <v>0.65692029783074246</v>
      </c>
      <c r="AY25" s="9">
        <f t="shared" si="32"/>
        <v>0.13009429735506275</v>
      </c>
      <c r="AZ25" s="9">
        <f t="shared" si="33"/>
        <v>0.50944705326226702</v>
      </c>
      <c r="BA25" s="9">
        <f t="shared" si="34"/>
        <v>45.333180888295601</v>
      </c>
      <c r="BB25" s="10">
        <f t="shared" si="35"/>
        <v>0.37559967104409886</v>
      </c>
      <c r="BC25" s="9">
        <f t="shared" si="36"/>
        <v>0</v>
      </c>
      <c r="BD25" s="9">
        <f t="shared" si="37"/>
        <v>0</v>
      </c>
      <c r="BE25" s="9">
        <f t="shared" si="38"/>
        <v>1.9573780854788414</v>
      </c>
      <c r="BF25" s="9">
        <f t="shared" si="39"/>
        <v>23.999999999999996</v>
      </c>
      <c r="BG25" s="9"/>
      <c r="BH25" s="9">
        <f t="shared" si="40"/>
        <v>6.7296326257907708</v>
      </c>
      <c r="BI25" s="9">
        <f t="shared" si="41"/>
        <v>1.3844476991907126</v>
      </c>
      <c r="BJ25" s="9">
        <f t="shared" si="42"/>
        <v>0.11408032498148302</v>
      </c>
      <c r="BK25" s="9">
        <f t="shared" si="43"/>
        <v>0.3003100678160584</v>
      </c>
      <c r="BL25" s="9">
        <f t="shared" si="44"/>
        <v>0</v>
      </c>
      <c r="BM25" s="9">
        <f t="shared" si="45"/>
        <v>5.9785731086029921E-2</v>
      </c>
      <c r="BN25" s="9">
        <f t="shared" si="46"/>
        <v>2.9767968618744138</v>
      </c>
      <c r="BO25" s="9">
        <f t="shared" si="47"/>
        <v>1.8111408903498141</v>
      </c>
      <c r="BP25" s="9">
        <f t="shared" si="48"/>
        <v>0.26211387610779902</v>
      </c>
      <c r="BQ25" s="9">
        <f t="shared" si="49"/>
        <v>1.7378861238922021</v>
      </c>
      <c r="BR25" s="9">
        <f t="shared" si="50"/>
        <v>0.19711713972976699</v>
      </c>
      <c r="BS25" s="9">
        <f t="shared" si="51"/>
        <v>0.67016552287368902</v>
      </c>
      <c r="BT25" s="9">
        <f t="shared" si="52"/>
        <v>0.13271733739654398</v>
      </c>
      <c r="BU25" s="9">
        <f t="shared" si="53"/>
        <v>46.247215946674608</v>
      </c>
      <c r="BV25" s="10">
        <f t="shared" si="54"/>
        <v>0</v>
      </c>
      <c r="BW25" s="9">
        <f t="shared" si="55"/>
        <v>0.24721594667460778</v>
      </c>
      <c r="BX25" s="9">
        <f t="shared" si="56"/>
        <v>0.82320232708957641</v>
      </c>
      <c r="BY25" s="9">
        <f t="shared" si="57"/>
        <v>1.7093027699409815</v>
      </c>
      <c r="BZ25" s="9">
        <f t="shared" si="58"/>
        <v>23.999999999999996</v>
      </c>
      <c r="CB25" s="9">
        <f t="shared" si="59"/>
        <v>6.8135746474052565</v>
      </c>
      <c r="CC25" s="9">
        <f t="shared" si="60"/>
        <v>1.4017165970862997</v>
      </c>
      <c r="CD25" s="9">
        <f t="shared" si="61"/>
        <v>0.21529124449155645</v>
      </c>
      <c r="CE25" s="9">
        <f t="shared" si="62"/>
        <v>0.30405598317361499</v>
      </c>
      <c r="CF25" s="9">
        <f t="shared" si="63"/>
        <v>0</v>
      </c>
      <c r="CG25" s="9">
        <f t="shared" si="64"/>
        <v>6.0531467950153565E-2</v>
      </c>
      <c r="CH25" s="9">
        <f t="shared" si="65"/>
        <v>3.0139279149966538</v>
      </c>
      <c r="CI25" s="9">
        <f t="shared" si="66"/>
        <v>1.8337321425352571</v>
      </c>
      <c r="CJ25" s="9">
        <f t="shared" si="67"/>
        <v>0.42753875314723544</v>
      </c>
      <c r="CK25" s="9">
        <f t="shared" si="68"/>
        <v>1.7595636333027744</v>
      </c>
      <c r="CL25" s="9">
        <f t="shared" si="69"/>
        <v>0.18710238645001009</v>
      </c>
      <c r="CM25" s="9">
        <f t="shared" si="70"/>
        <v>0</v>
      </c>
      <c r="CN25" s="9">
        <f t="shared" si="71"/>
        <v>0.67852482745010134</v>
      </c>
      <c r="CO25" s="9">
        <f t="shared" si="72"/>
        <v>0.13437278609988962</v>
      </c>
      <c r="CP25" s="9">
        <f t="shared" si="73"/>
        <v>46.824080244694059</v>
      </c>
      <c r="CQ25" s="10">
        <f t="shared" si="74"/>
        <v>0</v>
      </c>
      <c r="CR25" s="9">
        <f t="shared" si="75"/>
        <v>0.82408024469405916</v>
      </c>
      <c r="CS25" s="9">
        <f t="shared" si="76"/>
        <v>2.7102911644514887</v>
      </c>
      <c r="CT25" s="9">
        <f t="shared" si="77"/>
        <v>1.131896108462388</v>
      </c>
      <c r="CU25" s="69">
        <f t="shared" si="78"/>
        <v>23.999999999999993</v>
      </c>
      <c r="CW25" s="11">
        <f t="shared" si="79"/>
        <v>6.6936591630362674</v>
      </c>
      <c r="CX25" s="11">
        <f t="shared" si="80"/>
        <v>1.3770470904930661</v>
      </c>
      <c r="CY25" s="11">
        <f t="shared" si="81"/>
        <v>7.0706253529333907E-2</v>
      </c>
      <c r="CZ25" s="11">
        <f t="shared" si="82"/>
        <v>0.29870475090797327</v>
      </c>
      <c r="DA25" s="11">
        <f t="shared" si="83"/>
        <v>0</v>
      </c>
      <c r="DB25" s="11">
        <f t="shared" si="84"/>
        <v>5.9466144581079912E-2</v>
      </c>
      <c r="DC25" s="11">
        <f t="shared" si="85"/>
        <v>2.9608843006704095</v>
      </c>
      <c r="DD25" s="11">
        <f t="shared" si="86"/>
        <v>1.8014593797852607</v>
      </c>
      <c r="DE25" s="11">
        <f t="shared" si="87"/>
        <v>0.19122082947405694</v>
      </c>
      <c r="DF25" s="11">
        <f t="shared" si="88"/>
        <v>1.7285961989845915</v>
      </c>
      <c r="DG25" s="11">
        <f t="shared" si="89"/>
        <v>0</v>
      </c>
      <c r="DH25" s="11">
        <f t="shared" si="90"/>
        <v>8.0182971541351566E-2</v>
      </c>
      <c r="DI25" s="11">
        <f t="shared" si="91"/>
        <v>0.66658313200378383</v>
      </c>
      <c r="DJ25" s="11">
        <f t="shared" si="92"/>
        <v>0.13200789269737656</v>
      </c>
      <c r="DK25" s="11">
        <f t="shared" si="93"/>
        <v>0.28159194684019118</v>
      </c>
      <c r="DL25" s="73">
        <f t="shared" si="94"/>
        <v>1.9567511471828023</v>
      </c>
      <c r="DM25" s="11">
        <f t="shared" si="95"/>
        <v>46.000000000000007</v>
      </c>
      <c r="DN25" s="76">
        <f t="shared" si="96"/>
        <v>15.718408053159809</v>
      </c>
      <c r="HS25" s="17"/>
      <c r="HT25" s="17"/>
      <c r="HU25" s="17"/>
      <c r="HV25" s="17"/>
      <c r="HW25" s="17"/>
      <c r="HX25" s="17"/>
      <c r="HY25" s="17"/>
      <c r="HZ25" s="17"/>
      <c r="IA25" s="17"/>
      <c r="IB25" s="17"/>
      <c r="IC25" s="17"/>
      <c r="ID25" s="17"/>
      <c r="IE25" s="17"/>
      <c r="IF25" s="17"/>
      <c r="IG25" s="17"/>
      <c r="IH25" s="17"/>
      <c r="II25" s="17"/>
      <c r="IJ25" s="17"/>
      <c r="IK25" s="17"/>
      <c r="IL25" s="17"/>
      <c r="IM25" s="17"/>
      <c r="IN25" s="17"/>
      <c r="IO25" s="17"/>
      <c r="IP25" s="17"/>
      <c r="IQ25" s="17"/>
      <c r="IR25" s="17"/>
      <c r="IS25" s="17"/>
      <c r="IT25" s="17"/>
      <c r="IU25" s="17"/>
      <c r="IV25" s="17"/>
    </row>
    <row r="26" spans="1:256" s="12" customFormat="1" x14ac:dyDescent="0.25">
      <c r="A26" s="75" t="s">
        <v>578</v>
      </c>
      <c r="B26" s="32">
        <v>45</v>
      </c>
      <c r="C26" s="9">
        <v>44.94</v>
      </c>
      <c r="D26" s="9">
        <v>2.7812999999999999</v>
      </c>
      <c r="E26" s="9">
        <v>8.24</v>
      </c>
      <c r="F26" s="9"/>
      <c r="G26" s="9">
        <v>14.47</v>
      </c>
      <c r="H26" s="9"/>
      <c r="I26" s="9">
        <v>0.48310000000000003</v>
      </c>
      <c r="J26" s="9">
        <v>13.23</v>
      </c>
      <c r="K26" s="9">
        <v>11.12</v>
      </c>
      <c r="L26" s="9">
        <v>2.4140999999999999</v>
      </c>
      <c r="M26" s="9">
        <v>0.67310000000000003</v>
      </c>
      <c r="N26" s="9"/>
      <c r="O26" s="9">
        <v>0.1895</v>
      </c>
      <c r="Q26" s="17"/>
      <c r="R26" s="9">
        <f t="shared" si="0"/>
        <v>0.74795286598761723</v>
      </c>
      <c r="S26" s="9">
        <f t="shared" si="1"/>
        <v>3.4810197874816956E-2</v>
      </c>
      <c r="T26" s="9">
        <f t="shared" si="2"/>
        <v>8.0815213660124952E-2</v>
      </c>
      <c r="U26" s="9">
        <f t="shared" si="3"/>
        <v>0</v>
      </c>
      <c r="V26" s="9">
        <f t="shared" si="4"/>
        <v>0.20140300086295687</v>
      </c>
      <c r="W26" s="9">
        <f t="shared" si="5"/>
        <v>6.8102682662080447E-3</v>
      </c>
      <c r="X26" s="9">
        <f t="shared" si="6"/>
        <v>0.328255260023819</v>
      </c>
      <c r="Y26" s="9">
        <f t="shared" si="7"/>
        <v>0.19829169564364554</v>
      </c>
      <c r="Z26" s="9">
        <f t="shared" si="8"/>
        <v>3.8950289614224171E-2</v>
      </c>
      <c r="AA26" s="9">
        <f t="shared" si="9"/>
        <v>7.145738672555098E-3</v>
      </c>
      <c r="AB26" s="9">
        <f t="shared" si="10"/>
        <v>0</v>
      </c>
      <c r="AC26" s="9">
        <f t="shared" si="11"/>
        <v>5.3451047866189035E-3</v>
      </c>
      <c r="AD26" s="9">
        <f t="shared" si="12"/>
        <v>0</v>
      </c>
      <c r="AE26" s="9">
        <f t="shared" si="13"/>
        <v>2.5915005741819614</v>
      </c>
      <c r="AF26" s="9">
        <f t="shared" si="14"/>
        <v>1.4808620203356679</v>
      </c>
      <c r="AG26" s="9">
        <f t="shared" si="15"/>
        <v>1.6791537159793135</v>
      </c>
      <c r="AH26" s="9">
        <f t="shared" si="16"/>
        <v>1.7713457725528721</v>
      </c>
      <c r="AI26" s="9">
        <f t="shared" si="17"/>
        <v>8.7786706806440229</v>
      </c>
      <c r="AJ26" s="9">
        <f t="shared" si="18"/>
        <v>8.9330713783113787</v>
      </c>
      <c r="AK26" s="9">
        <f t="shared" si="19"/>
        <v>9.0326802637413497</v>
      </c>
      <c r="AL26" s="9">
        <f t="shared" si="20"/>
        <v>8.884329050219808</v>
      </c>
      <c r="AM26" s="9"/>
      <c r="AN26" s="9">
        <f t="shared" si="21"/>
        <v>6.5660318951491634</v>
      </c>
      <c r="AO26" s="9">
        <f t="shared" si="22"/>
        <v>1.4189002934162425</v>
      </c>
      <c r="AP26" s="9">
        <f t="shared" si="23"/>
        <v>-1.5067811434594347E-2</v>
      </c>
      <c r="AQ26" s="9">
        <f t="shared" si="24"/>
        <v>0.30558726347107251</v>
      </c>
      <c r="AR26" s="9">
        <f t="shared" si="25"/>
        <v>0</v>
      </c>
      <c r="AS26" s="9">
        <f t="shared" si="26"/>
        <v>5.9785102355880963E-2</v>
      </c>
      <c r="AT26" s="9">
        <f t="shared" si="27"/>
        <v>2.8816448269382797</v>
      </c>
      <c r="AU26" s="9">
        <f t="shared" si="28"/>
        <v>1.7680506186693623</v>
      </c>
      <c r="AV26" s="9">
        <f t="shared" si="29"/>
        <v>1.7407374947620593</v>
      </c>
      <c r="AW26" s="9">
        <f t="shared" si="30"/>
        <v>0.2592625052379407</v>
      </c>
      <c r="AX26" s="9">
        <f t="shared" si="31"/>
        <v>0.68386353087796625</v>
      </c>
      <c r="AY26" s="9">
        <f t="shared" si="32"/>
        <v>0.12546017315260716</v>
      </c>
      <c r="AZ26" s="9">
        <f t="shared" si="33"/>
        <v>0.44993880120736729</v>
      </c>
      <c r="BA26" s="9">
        <f t="shared" si="34"/>
        <v>45.45293730421141</v>
      </c>
      <c r="BB26" s="10">
        <f t="shared" si="35"/>
        <v>0.30941574297251173</v>
      </c>
      <c r="BC26" s="9">
        <f t="shared" si="36"/>
        <v>0</v>
      </c>
      <c r="BD26" s="9">
        <f t="shared" si="37"/>
        <v>0</v>
      </c>
      <c r="BE26" s="9">
        <f t="shared" si="38"/>
        <v>1.9530770853247386</v>
      </c>
      <c r="BF26" s="9">
        <f t="shared" si="39"/>
        <v>24</v>
      </c>
      <c r="BG26" s="9"/>
      <c r="BH26" s="9">
        <f t="shared" si="40"/>
        <v>6.6815163394799502</v>
      </c>
      <c r="BI26" s="9">
        <f t="shared" si="41"/>
        <v>1.4438561441587618</v>
      </c>
      <c r="BJ26" s="9">
        <f t="shared" si="42"/>
        <v>0.12537248363871178</v>
      </c>
      <c r="BK26" s="9">
        <f t="shared" si="43"/>
        <v>0.31096198230888294</v>
      </c>
      <c r="BL26" s="9">
        <f t="shared" si="44"/>
        <v>0</v>
      </c>
      <c r="BM26" s="9">
        <f t="shared" si="45"/>
        <v>6.0836612527485338E-2</v>
      </c>
      <c r="BN26" s="9">
        <f t="shared" si="46"/>
        <v>2.932327668098937</v>
      </c>
      <c r="BO26" s="9">
        <f t="shared" si="47"/>
        <v>1.799147382514902</v>
      </c>
      <c r="BP26" s="9">
        <f t="shared" si="48"/>
        <v>0.22864612908891857</v>
      </c>
      <c r="BQ26" s="9">
        <f t="shared" si="49"/>
        <v>1.771353870911081</v>
      </c>
      <c r="BR26" s="9">
        <f t="shared" si="50"/>
        <v>0.17644177811508088</v>
      </c>
      <c r="BS26" s="9">
        <f t="shared" si="51"/>
        <v>0.69589143465952974</v>
      </c>
      <c r="BT26" s="9">
        <f t="shared" si="52"/>
        <v>0.12766678722538938</v>
      </c>
      <c r="BU26" s="9">
        <f t="shared" si="53"/>
        <v>46.252371009621349</v>
      </c>
      <c r="BV26" s="10">
        <f t="shared" si="54"/>
        <v>0</v>
      </c>
      <c r="BW26" s="9">
        <f t="shared" si="55"/>
        <v>0.25237100962134917</v>
      </c>
      <c r="BX26" s="9">
        <f t="shared" si="56"/>
        <v>0.81158155652180486</v>
      </c>
      <c r="BY26" s="9">
        <f t="shared" si="57"/>
        <v>1.6998807877952304</v>
      </c>
      <c r="BZ26" s="9">
        <f t="shared" si="58"/>
        <v>24</v>
      </c>
      <c r="CB26" s="9">
        <f t="shared" si="59"/>
        <v>6.756019090815129</v>
      </c>
      <c r="CC26" s="9">
        <f t="shared" si="60"/>
        <v>1.4599559708757019</v>
      </c>
      <c r="CD26" s="9">
        <f t="shared" si="61"/>
        <v>0.21597506169083047</v>
      </c>
      <c r="CE26" s="9">
        <f t="shared" si="62"/>
        <v>0.31442938732079018</v>
      </c>
      <c r="CF26" s="9">
        <f t="shared" si="63"/>
        <v>0</v>
      </c>
      <c r="CG26" s="9">
        <f t="shared" si="64"/>
        <v>6.1514975758961428E-2</v>
      </c>
      <c r="CH26" s="9">
        <f t="shared" si="65"/>
        <v>2.9650248086864348</v>
      </c>
      <c r="CI26" s="9">
        <f t="shared" si="66"/>
        <v>1.8192089109531127</v>
      </c>
      <c r="CJ26" s="9">
        <f t="shared" si="67"/>
        <v>0.37615314441012959</v>
      </c>
      <c r="CK26" s="9">
        <f t="shared" si="68"/>
        <v>1.7911054857041637</v>
      </c>
      <c r="CL26" s="9">
        <f t="shared" si="69"/>
        <v>0.16725863011429354</v>
      </c>
      <c r="CM26" s="9">
        <f t="shared" si="70"/>
        <v>0</v>
      </c>
      <c r="CN26" s="9">
        <f t="shared" si="71"/>
        <v>0.70365102453082462</v>
      </c>
      <c r="CO26" s="9">
        <f t="shared" si="72"/>
        <v>0.12909034535488348</v>
      </c>
      <c r="CP26" s="9">
        <f t="shared" si="73"/>
        <v>46.768111557261832</v>
      </c>
      <c r="CQ26" s="10">
        <f t="shared" si="74"/>
        <v>0</v>
      </c>
      <c r="CR26" s="9">
        <f t="shared" si="75"/>
        <v>0.76811155726183244</v>
      </c>
      <c r="CS26" s="9">
        <f t="shared" si="76"/>
        <v>2.4428745792713777</v>
      </c>
      <c r="CT26" s="9">
        <f t="shared" si="77"/>
        <v>1.1836078202244456</v>
      </c>
      <c r="CU26" s="69">
        <f t="shared" si="78"/>
        <v>24</v>
      </c>
      <c r="CW26" s="11">
        <f t="shared" si="79"/>
        <v>6.6450593754889509</v>
      </c>
      <c r="CX26" s="11">
        <f t="shared" si="80"/>
        <v>1.4359779008407376</v>
      </c>
      <c r="CY26" s="11">
        <f t="shared" si="81"/>
        <v>8.1037276329688268E-2</v>
      </c>
      <c r="CZ26" s="11">
        <f t="shared" si="82"/>
        <v>0.30926525222313611</v>
      </c>
      <c r="DA26" s="11">
        <f t="shared" si="83"/>
        <v>0</v>
      </c>
      <c r="DB26" s="11">
        <f t="shared" si="84"/>
        <v>6.0504664197262213E-2</v>
      </c>
      <c r="DC26" s="11">
        <f t="shared" si="85"/>
        <v>2.9163277425170717</v>
      </c>
      <c r="DD26" s="11">
        <f t="shared" si="86"/>
        <v>1.7893305313682129</v>
      </c>
      <c r="DE26" s="11">
        <f t="shared" si="87"/>
        <v>0.15646546663537109</v>
      </c>
      <c r="DF26" s="11">
        <f t="shared" si="88"/>
        <v>1.7616886720241847</v>
      </c>
      <c r="DG26" s="11">
        <f t="shared" si="89"/>
        <v>0</v>
      </c>
      <c r="DH26" s="11">
        <f t="shared" si="90"/>
        <v>8.1845861340444248E-2</v>
      </c>
      <c r="DI26" s="11">
        <f t="shared" si="91"/>
        <v>0.69209437906825333</v>
      </c>
      <c r="DJ26" s="11">
        <f t="shared" si="92"/>
        <v>0.12697018734772078</v>
      </c>
      <c r="DK26" s="11">
        <f t="shared" si="93"/>
        <v>0.26278129492447011</v>
      </c>
      <c r="DL26" s="73">
        <f t="shared" si="94"/>
        <v>1.9525123302677727</v>
      </c>
      <c r="DM26" s="11">
        <f t="shared" si="95"/>
        <v>46</v>
      </c>
      <c r="DN26" s="76">
        <f t="shared" si="96"/>
        <v>15.737218705075531</v>
      </c>
      <c r="HS26" s="17"/>
      <c r="HT26" s="17"/>
      <c r="HU26" s="17"/>
      <c r="HV26" s="17"/>
      <c r="HW26" s="17"/>
      <c r="HX26" s="17"/>
      <c r="HY26" s="17"/>
      <c r="HZ26" s="17"/>
      <c r="IA26" s="17"/>
      <c r="IB26" s="17"/>
      <c r="IC26" s="17"/>
      <c r="ID26" s="17"/>
      <c r="IE26" s="17"/>
      <c r="IF26" s="17"/>
      <c r="IG26" s="17"/>
      <c r="IH26" s="17"/>
      <c r="II26" s="17"/>
      <c r="IJ26" s="17"/>
      <c r="IK26" s="17"/>
      <c r="IL26" s="17"/>
      <c r="IM26" s="17"/>
      <c r="IN26" s="17"/>
      <c r="IO26" s="17"/>
      <c r="IP26" s="17"/>
      <c r="IQ26" s="17"/>
      <c r="IR26" s="17"/>
      <c r="IS26" s="17"/>
      <c r="IT26" s="17"/>
      <c r="IU26" s="17"/>
      <c r="IV26" s="17"/>
    </row>
    <row r="27" spans="1:256" s="12" customFormat="1" x14ac:dyDescent="0.25">
      <c r="A27" s="75" t="s">
        <v>579</v>
      </c>
      <c r="B27" s="32">
        <v>46</v>
      </c>
      <c r="C27" s="9">
        <v>44.38</v>
      </c>
      <c r="D27" s="9">
        <v>2.6977000000000002</v>
      </c>
      <c r="E27" s="9">
        <v>8.02</v>
      </c>
      <c r="F27" s="9"/>
      <c r="G27" s="9">
        <v>14.29</v>
      </c>
      <c r="H27" s="9"/>
      <c r="I27" s="9">
        <v>0.4269</v>
      </c>
      <c r="J27" s="9">
        <v>13.42</v>
      </c>
      <c r="K27" s="9">
        <v>10.79</v>
      </c>
      <c r="L27" s="9">
        <v>2.3605999999999998</v>
      </c>
      <c r="M27" s="9">
        <v>0.62150000000000005</v>
      </c>
      <c r="N27" s="9"/>
      <c r="O27" s="9">
        <v>0.14280000000000001</v>
      </c>
      <c r="Q27" s="17"/>
      <c r="R27" s="9">
        <f t="shared" si="0"/>
        <v>0.73863258105319218</v>
      </c>
      <c r="S27" s="9">
        <f t="shared" si="1"/>
        <v>3.3763876894579409E-2</v>
      </c>
      <c r="T27" s="9">
        <f t="shared" si="2"/>
        <v>7.8657525916772095E-2</v>
      </c>
      <c r="U27" s="9">
        <f t="shared" si="3"/>
        <v>0</v>
      </c>
      <c r="V27" s="9">
        <f t="shared" si="4"/>
        <v>0.1988976421791053</v>
      </c>
      <c r="W27" s="9">
        <f t="shared" si="5"/>
        <v>6.018015986015761E-3</v>
      </c>
      <c r="X27" s="9">
        <f t="shared" si="6"/>
        <v>0.33296943231441045</v>
      </c>
      <c r="Y27" s="9">
        <f t="shared" si="7"/>
        <v>0.19240713992760211</v>
      </c>
      <c r="Z27" s="9">
        <f t="shared" si="8"/>
        <v>3.8087094015715001E-2</v>
      </c>
      <c r="AA27" s="9">
        <f t="shared" si="9"/>
        <v>6.5979447110280694E-3</v>
      </c>
      <c r="AB27" s="9">
        <f t="shared" si="10"/>
        <v>0</v>
      </c>
      <c r="AC27" s="9">
        <f t="shared" si="11"/>
        <v>4.0278678814204723E-3</v>
      </c>
      <c r="AD27" s="9">
        <f t="shared" si="12"/>
        <v>0</v>
      </c>
      <c r="AE27" s="9">
        <f t="shared" si="13"/>
        <v>2.5577566967204461</v>
      </c>
      <c r="AF27" s="9">
        <f t="shared" si="14"/>
        <v>1.4675966002608472</v>
      </c>
      <c r="AG27" s="9">
        <f t="shared" si="15"/>
        <v>1.6600037401884493</v>
      </c>
      <c r="AH27" s="9">
        <f t="shared" si="16"/>
        <v>1.7493738176419353</v>
      </c>
      <c r="AI27" s="9">
        <f t="shared" si="17"/>
        <v>8.8580199747596922</v>
      </c>
      <c r="AJ27" s="9">
        <f t="shared" si="18"/>
        <v>9.0361242187907056</v>
      </c>
      <c r="AK27" s="9">
        <f t="shared" si="19"/>
        <v>9.1461297972134776</v>
      </c>
      <c r="AL27" s="9">
        <f t="shared" si="20"/>
        <v>8.9993407532862228</v>
      </c>
      <c r="AM27" s="9"/>
      <c r="AN27" s="9">
        <f t="shared" si="21"/>
        <v>6.5428221569774836</v>
      </c>
      <c r="AO27" s="9">
        <f t="shared" si="22"/>
        <v>1.3934998714718907</v>
      </c>
      <c r="AP27" s="9">
        <f t="shared" si="23"/>
        <v>-6.3677971550625934E-2</v>
      </c>
      <c r="AQ27" s="9">
        <f t="shared" si="24"/>
        <v>0.29908109595751164</v>
      </c>
      <c r="AR27" s="9">
        <f t="shared" si="25"/>
        <v>0</v>
      </c>
      <c r="AS27" s="9">
        <f t="shared" si="26"/>
        <v>5.3307705812550753E-2</v>
      </c>
      <c r="AT27" s="9">
        <f t="shared" si="27"/>
        <v>2.9494498824254429</v>
      </c>
      <c r="AU27" s="9">
        <f t="shared" si="28"/>
        <v>1.7618392873551205</v>
      </c>
      <c r="AV27" s="9">
        <f t="shared" si="29"/>
        <v>1.7043462887650827</v>
      </c>
      <c r="AW27" s="9">
        <f t="shared" si="30"/>
        <v>0.29565371123491735</v>
      </c>
      <c r="AX27" s="9">
        <f t="shared" si="31"/>
        <v>0.67475247914350767</v>
      </c>
      <c r="AY27" s="9">
        <f t="shared" si="32"/>
        <v>0.1168894520852934</v>
      </c>
      <c r="AZ27" s="9">
        <f t="shared" si="33"/>
        <v>0.50401178000611624</v>
      </c>
      <c r="BA27" s="9">
        <f t="shared" si="34"/>
        <v>45.277640886100848</v>
      </c>
      <c r="BB27" s="10">
        <f t="shared" si="35"/>
        <v>0.41000284139625492</v>
      </c>
      <c r="BC27" s="9">
        <f t="shared" si="36"/>
        <v>0</v>
      </c>
      <c r="BD27" s="9">
        <f t="shared" si="37"/>
        <v>0</v>
      </c>
      <c r="BE27" s="9">
        <f t="shared" si="38"/>
        <v>1.9643210658506844</v>
      </c>
      <c r="BF27" s="9">
        <f t="shared" si="39"/>
        <v>23.999999999999996</v>
      </c>
      <c r="BG27" s="9"/>
      <c r="BH27" s="9">
        <f t="shared" si="40"/>
        <v>6.6743757544426385</v>
      </c>
      <c r="BI27" s="9">
        <f t="shared" si="41"/>
        <v>1.4215183498534039</v>
      </c>
      <c r="BJ27" s="9">
        <f t="shared" si="42"/>
        <v>9.5894104296043281E-2</v>
      </c>
      <c r="BK27" s="9">
        <f t="shared" si="43"/>
        <v>0.30509458572737691</v>
      </c>
      <c r="BL27" s="9">
        <f t="shared" si="44"/>
        <v>0</v>
      </c>
      <c r="BM27" s="9">
        <f t="shared" si="45"/>
        <v>5.4379540000306648E-2</v>
      </c>
      <c r="BN27" s="9">
        <f t="shared" si="46"/>
        <v>3.0087531514532371</v>
      </c>
      <c r="BO27" s="9">
        <f t="shared" si="47"/>
        <v>1.7972638015549811</v>
      </c>
      <c r="BP27" s="9">
        <f t="shared" si="48"/>
        <v>0.26138518303194491</v>
      </c>
      <c r="BQ27" s="9">
        <f t="shared" si="49"/>
        <v>1.7386148169680575</v>
      </c>
      <c r="BR27" s="9">
        <f t="shared" si="50"/>
        <v>0.19244087868735266</v>
      </c>
      <c r="BS27" s="9">
        <f t="shared" si="51"/>
        <v>0.68831942531752177</v>
      </c>
      <c r="BT27" s="9">
        <f t="shared" si="52"/>
        <v>0.11923969599512556</v>
      </c>
      <c r="BU27" s="9">
        <f t="shared" si="53"/>
        <v>46.188018151506085</v>
      </c>
      <c r="BV27" s="10">
        <f t="shared" si="54"/>
        <v>0</v>
      </c>
      <c r="BW27" s="9">
        <f t="shared" si="55"/>
        <v>0.18801815150608547</v>
      </c>
      <c r="BX27" s="9">
        <f t="shared" si="56"/>
        <v>0.61626184239825443</v>
      </c>
      <c r="BY27" s="9">
        <f t="shared" si="57"/>
        <v>1.7755855339805218</v>
      </c>
      <c r="BZ27" s="9">
        <f t="shared" si="58"/>
        <v>24</v>
      </c>
      <c r="CB27" s="9">
        <f t="shared" si="59"/>
        <v>6.7556294587633001</v>
      </c>
      <c r="CC27" s="9">
        <f t="shared" si="60"/>
        <v>1.4388238831249613</v>
      </c>
      <c r="CD27" s="9">
        <f t="shared" si="61"/>
        <v>0.19445334188826102</v>
      </c>
      <c r="CE27" s="9">
        <f t="shared" si="62"/>
        <v>0.3088088005349604</v>
      </c>
      <c r="CF27" s="9">
        <f t="shared" si="63"/>
        <v>0</v>
      </c>
      <c r="CG27" s="9">
        <f t="shared" si="64"/>
        <v>5.50415553298058E-2</v>
      </c>
      <c r="CH27" s="9">
        <f t="shared" si="65"/>
        <v>3.0453816464520855</v>
      </c>
      <c r="CI27" s="9">
        <f t="shared" si="66"/>
        <v>1.8191436517298192</v>
      </c>
      <c r="CJ27" s="9">
        <f t="shared" si="67"/>
        <v>0.42282899593493184</v>
      </c>
      <c r="CK27" s="9">
        <f t="shared" si="68"/>
        <v>1.7597806756884646</v>
      </c>
      <c r="CL27" s="9">
        <f t="shared" si="69"/>
        <v>0.18260967162339625</v>
      </c>
      <c r="CM27" s="9">
        <f t="shared" si="70"/>
        <v>0</v>
      </c>
      <c r="CN27" s="9">
        <f t="shared" si="71"/>
        <v>0.69669901093280417</v>
      </c>
      <c r="CO27" s="9">
        <f t="shared" si="72"/>
        <v>0.12069131744380179</v>
      </c>
      <c r="CP27" s="9">
        <f t="shared" si="73"/>
        <v>46.750310073344878</v>
      </c>
      <c r="CQ27" s="10">
        <f t="shared" si="74"/>
        <v>0</v>
      </c>
      <c r="CR27" s="9">
        <f t="shared" si="75"/>
        <v>0.75031007334487754</v>
      </c>
      <c r="CS27" s="9">
        <f t="shared" si="76"/>
        <v>2.4296913560918241</v>
      </c>
      <c r="CT27" s="9">
        <f t="shared" si="77"/>
        <v>1.2128505242056236</v>
      </c>
      <c r="CU27" s="69">
        <f t="shared" si="78"/>
        <v>24</v>
      </c>
      <c r="CW27" s="11">
        <f t="shared" si="79"/>
        <v>6.6472062883769816</v>
      </c>
      <c r="CX27" s="11">
        <f t="shared" si="80"/>
        <v>1.4157317570709487</v>
      </c>
      <c r="CY27" s="11">
        <f t="shared" si="81"/>
        <v>6.2938045447930691E-2</v>
      </c>
      <c r="CZ27" s="11">
        <f t="shared" si="82"/>
        <v>0.30385263332632756</v>
      </c>
      <c r="DA27" s="11">
        <f t="shared" si="83"/>
        <v>0</v>
      </c>
      <c r="DB27" s="11">
        <f t="shared" si="84"/>
        <v>5.4158176516879611E-2</v>
      </c>
      <c r="DC27" s="11">
        <f t="shared" si="85"/>
        <v>2.9965053818256524</v>
      </c>
      <c r="DD27" s="11">
        <f t="shared" si="86"/>
        <v>1.7899476569949631</v>
      </c>
      <c r="DE27" s="11">
        <f t="shared" si="87"/>
        <v>0.20740189411175347</v>
      </c>
      <c r="DF27" s="11">
        <f t="shared" si="88"/>
        <v>1.7315374155737144</v>
      </c>
      <c r="DG27" s="11">
        <f t="shared" si="89"/>
        <v>0</v>
      </c>
      <c r="DH27" s="11">
        <f t="shared" si="90"/>
        <v>6.1060690314532096E-2</v>
      </c>
      <c r="DI27" s="11">
        <f t="shared" si="91"/>
        <v>0.68551747469973567</v>
      </c>
      <c r="DJ27" s="11">
        <f t="shared" si="92"/>
        <v>0.11875430545176839</v>
      </c>
      <c r="DK27" s="11">
        <f t="shared" si="93"/>
        <v>0.25678891016302807</v>
      </c>
      <c r="DL27" s="73">
        <f t="shared" si="94"/>
        <v>1.9637518444258801</v>
      </c>
      <c r="DM27" s="11">
        <f t="shared" si="95"/>
        <v>46</v>
      </c>
      <c r="DN27" s="76">
        <f t="shared" si="96"/>
        <v>15.74321108983697</v>
      </c>
      <c r="HS27" s="17"/>
      <c r="HT27" s="17"/>
      <c r="HU27" s="17"/>
      <c r="HV27" s="17"/>
      <c r="HW27" s="17"/>
      <c r="HX27" s="17"/>
      <c r="HY27" s="17"/>
      <c r="HZ27" s="17"/>
      <c r="IA27" s="17"/>
      <c r="IB27" s="17"/>
      <c r="IC27" s="17"/>
      <c r="ID27" s="17"/>
      <c r="IE27" s="17"/>
      <c r="IF27" s="17"/>
      <c r="IG27" s="17"/>
      <c r="IH27" s="17"/>
      <c r="II27" s="17"/>
      <c r="IJ27" s="17"/>
      <c r="IK27" s="17"/>
      <c r="IL27" s="17"/>
      <c r="IM27" s="17"/>
      <c r="IN27" s="17"/>
      <c r="IO27" s="17"/>
      <c r="IP27" s="17"/>
      <c r="IQ27" s="17"/>
      <c r="IR27" s="17"/>
      <c r="IS27" s="17"/>
      <c r="IT27" s="17"/>
      <c r="IU27" s="17"/>
      <c r="IV27" s="17"/>
    </row>
    <row r="28" spans="1:256" s="12" customFormat="1" x14ac:dyDescent="0.25">
      <c r="A28" s="75" t="s">
        <v>580</v>
      </c>
      <c r="B28" s="32">
        <v>70</v>
      </c>
      <c r="C28" s="9">
        <v>45.28</v>
      </c>
      <c r="D28" s="9">
        <v>2.8513999999999999</v>
      </c>
      <c r="E28" s="9">
        <v>8.4499999999999993</v>
      </c>
      <c r="F28" s="9"/>
      <c r="G28" s="9">
        <v>12.77</v>
      </c>
      <c r="H28" s="9"/>
      <c r="I28" s="9">
        <v>0.38370000000000004</v>
      </c>
      <c r="J28" s="9">
        <v>14.31</v>
      </c>
      <c r="K28" s="9">
        <v>10.85</v>
      </c>
      <c r="L28" s="9">
        <v>2.2841</v>
      </c>
      <c r="M28" s="9">
        <v>0.29420000000000002</v>
      </c>
      <c r="N28" s="9"/>
      <c r="O28" s="9">
        <v>0.15820000000000001</v>
      </c>
      <c r="Q28" s="17"/>
      <c r="R28" s="9">
        <f t="shared" si="0"/>
        <v>0.75361161041208968</v>
      </c>
      <c r="S28" s="9">
        <f t="shared" si="1"/>
        <v>3.5687555538867821E-2</v>
      </c>
      <c r="T28" s="9">
        <f t="shared" si="2"/>
        <v>8.2874824687870843E-2</v>
      </c>
      <c r="U28" s="9">
        <f t="shared" si="3"/>
        <v>0</v>
      </c>
      <c r="V28" s="9">
        <f t="shared" si="4"/>
        <v>0.17774127995991423</v>
      </c>
      <c r="W28" s="9">
        <f t="shared" si="5"/>
        <v>5.4090249094266747E-3</v>
      </c>
      <c r="X28" s="9">
        <f t="shared" si="6"/>
        <v>0.35505160778086542</v>
      </c>
      <c r="Y28" s="9">
        <f t="shared" si="7"/>
        <v>0.19347705914870092</v>
      </c>
      <c r="Z28" s="9">
        <f t="shared" si="8"/>
        <v>3.6852804982332725E-2</v>
      </c>
      <c r="AA28" s="9">
        <f t="shared" si="9"/>
        <v>3.1232748736676717E-3</v>
      </c>
      <c r="AB28" s="9">
        <f t="shared" si="10"/>
        <v>0</v>
      </c>
      <c r="AC28" s="9">
        <f t="shared" si="11"/>
        <v>4.4622457902011112E-3</v>
      </c>
      <c r="AD28" s="9">
        <f t="shared" si="12"/>
        <v>0</v>
      </c>
      <c r="AE28" s="9">
        <f t="shared" si="13"/>
        <v>2.6011089805155354</v>
      </c>
      <c r="AF28" s="9">
        <f t="shared" si="14"/>
        <v>1.4932507279769056</v>
      </c>
      <c r="AG28" s="9">
        <f t="shared" si="15"/>
        <v>1.6867277871256066</v>
      </c>
      <c r="AH28" s="9">
        <f t="shared" si="16"/>
        <v>1.7666799468376071</v>
      </c>
      <c r="AI28" s="9">
        <f t="shared" si="17"/>
        <v>8.7058387157880261</v>
      </c>
      <c r="AJ28" s="9">
        <f t="shared" si="18"/>
        <v>8.8929583744878364</v>
      </c>
      <c r="AK28" s="9">
        <f t="shared" si="19"/>
        <v>9.056535694900667</v>
      </c>
      <c r="AL28" s="9">
        <f t="shared" si="20"/>
        <v>8.8499734347111971</v>
      </c>
      <c r="AM28" s="9"/>
      <c r="AN28" s="9">
        <f t="shared" si="21"/>
        <v>6.560821134592933</v>
      </c>
      <c r="AO28" s="9">
        <f t="shared" si="22"/>
        <v>1.4429897146636226</v>
      </c>
      <c r="AP28" s="9">
        <f t="shared" si="23"/>
        <v>3.8108492565562813E-3</v>
      </c>
      <c r="AQ28" s="9">
        <f t="shared" si="24"/>
        <v>0.31069010268211089</v>
      </c>
      <c r="AR28" s="9">
        <f t="shared" si="25"/>
        <v>0</v>
      </c>
      <c r="AS28" s="9">
        <f t="shared" si="26"/>
        <v>4.7090098471148568E-2</v>
      </c>
      <c r="AT28" s="9">
        <f t="shared" si="27"/>
        <v>3.0910220331214435</v>
      </c>
      <c r="AU28" s="9">
        <f t="shared" si="28"/>
        <v>1.5473869164687397</v>
      </c>
      <c r="AV28" s="9">
        <f t="shared" si="29"/>
        <v>1.6843800721535704</v>
      </c>
      <c r="AW28" s="9">
        <f t="shared" si="30"/>
        <v>0.31561992784642956</v>
      </c>
      <c r="AX28" s="9">
        <f t="shared" si="31"/>
        <v>0.64166915280115622</v>
      </c>
      <c r="AY28" s="9">
        <f t="shared" si="32"/>
        <v>5.4381454630447947E-2</v>
      </c>
      <c r="AZ28" s="9">
        <f t="shared" si="33"/>
        <v>0.61956932041482538</v>
      </c>
      <c r="BA28" s="9">
        <f t="shared" si="34"/>
        <v>45.250822940952453</v>
      </c>
      <c r="BB28" s="10">
        <f t="shared" si="35"/>
        <v>0.48415625793012945</v>
      </c>
      <c r="BC28" s="9">
        <f t="shared" si="36"/>
        <v>0</v>
      </c>
      <c r="BD28" s="9">
        <f t="shared" si="37"/>
        <v>0</v>
      </c>
      <c r="BE28" s="9">
        <f t="shared" si="38"/>
        <v>1.9611524078403051</v>
      </c>
      <c r="BF28" s="9">
        <f t="shared" si="39"/>
        <v>23.999999999999996</v>
      </c>
      <c r="BG28" s="9"/>
      <c r="BH28" s="9">
        <f t="shared" si="40"/>
        <v>6.7018366819254576</v>
      </c>
      <c r="BI28" s="9">
        <f t="shared" si="41"/>
        <v>1.4740047324844245</v>
      </c>
      <c r="BJ28" s="9">
        <f t="shared" si="42"/>
        <v>0.17584141440988255</v>
      </c>
      <c r="BK28" s="9">
        <f t="shared" si="43"/>
        <v>0.31736794589437434</v>
      </c>
      <c r="BL28" s="9">
        <f t="shared" si="44"/>
        <v>0</v>
      </c>
      <c r="BM28" s="9">
        <f t="shared" si="45"/>
        <v>4.8102233366099256E-2</v>
      </c>
      <c r="BN28" s="9">
        <f t="shared" si="46"/>
        <v>3.1574591687902176</v>
      </c>
      <c r="BO28" s="9">
        <f t="shared" si="47"/>
        <v>1.5806458041117064</v>
      </c>
      <c r="BP28" s="9">
        <f t="shared" si="48"/>
        <v>0.27941656657228009</v>
      </c>
      <c r="BQ28" s="9">
        <f t="shared" si="49"/>
        <v>1.7205834334277184</v>
      </c>
      <c r="BR28" s="9">
        <f t="shared" si="50"/>
        <v>0.28898877173077353</v>
      </c>
      <c r="BS28" s="9">
        <f t="shared" si="51"/>
        <v>0.65546092138200573</v>
      </c>
      <c r="BT28" s="9">
        <f t="shared" si="52"/>
        <v>5.5550306887220721E-2</v>
      </c>
      <c r="BU28" s="9">
        <f t="shared" si="53"/>
        <v>46.223425216393309</v>
      </c>
      <c r="BV28" s="10">
        <f t="shared" si="54"/>
        <v>0</v>
      </c>
      <c r="BW28" s="9">
        <f t="shared" si="55"/>
        <v>0.22342521639330926</v>
      </c>
      <c r="BX28" s="9">
        <f t="shared" si="56"/>
        <v>0.70399427315721774</v>
      </c>
      <c r="BY28" s="9">
        <f t="shared" si="57"/>
        <v>1.7368922175376986</v>
      </c>
      <c r="BZ28" s="9">
        <f t="shared" si="58"/>
        <v>24</v>
      </c>
      <c r="CB28" s="9">
        <f t="shared" si="59"/>
        <v>6.8251104497886654</v>
      </c>
      <c r="CC28" s="9">
        <f t="shared" si="60"/>
        <v>1.5011176159886745</v>
      </c>
      <c r="CD28" s="9">
        <f t="shared" si="61"/>
        <v>0.32622806577733954</v>
      </c>
      <c r="CE28" s="9">
        <f t="shared" si="62"/>
        <v>0.32320562060150643</v>
      </c>
      <c r="CF28" s="9">
        <f t="shared" si="63"/>
        <v>0</v>
      </c>
      <c r="CG28" s="9">
        <f t="shared" si="64"/>
        <v>4.8987027166829525E-2</v>
      </c>
      <c r="CH28" s="9">
        <f t="shared" si="65"/>
        <v>3.2155375593992792</v>
      </c>
      <c r="CI28" s="9">
        <f t="shared" si="66"/>
        <v>1.6097202464142959</v>
      </c>
      <c r="CJ28" s="9">
        <f t="shared" si="67"/>
        <v>0.52367851935925103</v>
      </c>
      <c r="CK28" s="9">
        <f t="shared" si="68"/>
        <v>1.7522318923246176</v>
      </c>
      <c r="CL28" s="9">
        <f t="shared" si="69"/>
        <v>0.27591041168386887</v>
      </c>
      <c r="CM28" s="9">
        <f t="shared" si="70"/>
        <v>0</v>
      </c>
      <c r="CN28" s="9">
        <f t="shared" si="71"/>
        <v>0.66751748755941898</v>
      </c>
      <c r="CO28" s="9">
        <f t="shared" si="72"/>
        <v>5.6572100756715281E-2</v>
      </c>
      <c r="CP28" s="9">
        <f t="shared" si="73"/>
        <v>47.073660168452889</v>
      </c>
      <c r="CQ28" s="10">
        <f t="shared" si="74"/>
        <v>0</v>
      </c>
      <c r="CR28" s="9">
        <f t="shared" si="75"/>
        <v>1.0736601684528893</v>
      </c>
      <c r="CS28" s="9">
        <f t="shared" si="76"/>
        <v>3.3219105733827856</v>
      </c>
      <c r="CT28" s="9">
        <f t="shared" si="77"/>
        <v>0.88592734326873412</v>
      </c>
      <c r="CU28" s="69">
        <f t="shared" si="78"/>
        <v>23.999999999999996</v>
      </c>
      <c r="CW28" s="11">
        <f t="shared" si="79"/>
        <v>6.6694427322369183</v>
      </c>
      <c r="CX28" s="11">
        <f t="shared" si="80"/>
        <v>1.4668799937880093</v>
      </c>
      <c r="CY28" s="11">
        <f t="shared" si="81"/>
        <v>0.13632272602492712</v>
      </c>
      <c r="CZ28" s="11">
        <f t="shared" si="82"/>
        <v>0.31583391846876063</v>
      </c>
      <c r="DA28" s="11">
        <f t="shared" si="83"/>
        <v>0</v>
      </c>
      <c r="DB28" s="11">
        <f t="shared" si="84"/>
        <v>4.7869726756117212E-2</v>
      </c>
      <c r="DC28" s="11">
        <f t="shared" si="85"/>
        <v>3.1421972968121583</v>
      </c>
      <c r="DD28" s="11">
        <f t="shared" si="86"/>
        <v>1.5730056058968067</v>
      </c>
      <c r="DE28" s="11">
        <f t="shared" si="87"/>
        <v>0.21522927395877023</v>
      </c>
      <c r="DF28" s="11">
        <f t="shared" si="88"/>
        <v>1.7122668336920501</v>
      </c>
      <c r="DG28" s="11">
        <f t="shared" si="89"/>
        <v>0</v>
      </c>
      <c r="DH28" s="11">
        <f t="shared" si="90"/>
        <v>7.2503892349179644E-2</v>
      </c>
      <c r="DI28" s="11">
        <f t="shared" si="91"/>
        <v>0.65229269017647418</v>
      </c>
      <c r="DJ28" s="11">
        <f t="shared" si="92"/>
        <v>5.5281799322519733E-2</v>
      </c>
      <c r="DK28" s="11">
        <f t="shared" si="93"/>
        <v>0.36492940285018571</v>
      </c>
      <c r="DL28" s="73">
        <f t="shared" si="94"/>
        <v>1.9605092432975684</v>
      </c>
      <c r="DM28" s="11">
        <f t="shared" si="95"/>
        <v>46</v>
      </c>
      <c r="DN28" s="76">
        <f t="shared" si="96"/>
        <v>15.635070597149813</v>
      </c>
      <c r="HS28" s="17"/>
      <c r="HT28" s="17"/>
      <c r="HU28" s="17"/>
      <c r="HV28" s="17"/>
      <c r="HW28" s="17"/>
      <c r="HX28" s="17"/>
      <c r="HY28" s="17"/>
      <c r="HZ28" s="17"/>
      <c r="IA28" s="17"/>
      <c r="IB28" s="17"/>
      <c r="IC28" s="17"/>
      <c r="ID28" s="17"/>
      <c r="IE28" s="17"/>
      <c r="IF28" s="17"/>
      <c r="IG28" s="17"/>
      <c r="IH28" s="17"/>
      <c r="II28" s="17"/>
      <c r="IJ28" s="17"/>
      <c r="IK28" s="17"/>
      <c r="IL28" s="17"/>
      <c r="IM28" s="17"/>
      <c r="IN28" s="17"/>
      <c r="IO28" s="17"/>
      <c r="IP28" s="17"/>
      <c r="IQ28" s="17"/>
      <c r="IR28" s="17"/>
      <c r="IS28" s="17"/>
      <c r="IT28" s="17"/>
      <c r="IU28" s="17"/>
      <c r="IV28" s="17"/>
    </row>
    <row r="29" spans="1:256" s="12" customFormat="1" x14ac:dyDescent="0.25">
      <c r="A29" s="75" t="s">
        <v>581</v>
      </c>
      <c r="B29" s="32">
        <v>74</v>
      </c>
      <c r="C29" s="9">
        <v>44.63</v>
      </c>
      <c r="D29" s="9">
        <v>2.9173</v>
      </c>
      <c r="E29" s="9">
        <v>8.7200000000000006</v>
      </c>
      <c r="F29" s="9"/>
      <c r="G29" s="9">
        <v>12.38</v>
      </c>
      <c r="H29" s="9"/>
      <c r="I29" s="9">
        <v>0.37460000000000004</v>
      </c>
      <c r="J29" s="9">
        <v>14.4</v>
      </c>
      <c r="K29" s="9">
        <v>11.06</v>
      </c>
      <c r="L29" s="9">
        <v>2.3416000000000001</v>
      </c>
      <c r="M29" s="9">
        <v>0.65710000000000002</v>
      </c>
      <c r="N29" s="9"/>
      <c r="O29" s="9">
        <v>0.15720000000000001</v>
      </c>
      <c r="P29" s="49"/>
      <c r="Q29" s="17"/>
      <c r="R29" s="9">
        <f t="shared" si="0"/>
        <v>0.74279342254177483</v>
      </c>
      <c r="S29" s="9">
        <f t="shared" si="1"/>
        <v>3.6512346837882827E-2</v>
      </c>
      <c r="T29" s="9">
        <f t="shared" si="2"/>
        <v>8.5522896009258456E-2</v>
      </c>
      <c r="U29" s="9">
        <f t="shared" si="3"/>
        <v>0</v>
      </c>
      <c r="V29" s="9">
        <f t="shared" si="4"/>
        <v>0.17231300281156919</v>
      </c>
      <c r="W29" s="9">
        <f t="shared" si="5"/>
        <v>5.2807420669044374E-3</v>
      </c>
      <c r="X29" s="9">
        <f t="shared" si="6"/>
        <v>0.35728463676061928</v>
      </c>
      <c r="Y29" s="9">
        <f t="shared" si="7"/>
        <v>0.19722177642254676</v>
      </c>
      <c r="Z29" s="9">
        <f t="shared" si="8"/>
        <v>3.7780538569515486E-2</v>
      </c>
      <c r="AA29" s="9">
        <f t="shared" si="9"/>
        <v>6.9758800798335385E-3</v>
      </c>
      <c r="AB29" s="9">
        <f t="shared" si="10"/>
        <v>0</v>
      </c>
      <c r="AC29" s="9">
        <f t="shared" si="11"/>
        <v>4.4340394324880825E-3</v>
      </c>
      <c r="AD29" s="9">
        <f t="shared" si="12"/>
        <v>0</v>
      </c>
      <c r="AE29" s="9">
        <f t="shared" si="13"/>
        <v>2.5942538232143235</v>
      </c>
      <c r="AF29" s="9">
        <f t="shared" si="14"/>
        <v>1.4852299430372675</v>
      </c>
      <c r="AG29" s="9">
        <f t="shared" si="15"/>
        <v>1.6824517194598143</v>
      </c>
      <c r="AH29" s="9">
        <f t="shared" si="16"/>
        <v>1.7719645567585127</v>
      </c>
      <c r="AI29" s="9">
        <f t="shared" si="17"/>
        <v>8.7528534291567279</v>
      </c>
      <c r="AJ29" s="9">
        <f t="shared" si="18"/>
        <v>8.9155604446206986</v>
      </c>
      <c r="AK29" s="9">
        <f t="shared" si="19"/>
        <v>9.0295259794976346</v>
      </c>
      <c r="AL29" s="9">
        <f t="shared" si="20"/>
        <v>8.8733307987604135</v>
      </c>
      <c r="AM29" s="9"/>
      <c r="AN29" s="9">
        <f t="shared" si="21"/>
        <v>6.5015619556498363</v>
      </c>
      <c r="AO29" s="9">
        <f t="shared" si="22"/>
        <v>1.4971387472121043</v>
      </c>
      <c r="AP29" s="9">
        <f t="shared" si="23"/>
        <v>-1.2992971380594298E-3</v>
      </c>
      <c r="AQ29" s="9">
        <f t="shared" si="24"/>
        <v>0.31958722022652253</v>
      </c>
      <c r="AR29" s="9">
        <f t="shared" si="25"/>
        <v>0</v>
      </c>
      <c r="AS29" s="9">
        <f t="shared" si="26"/>
        <v>4.6221561308796691E-2</v>
      </c>
      <c r="AT29" s="9">
        <f t="shared" si="27"/>
        <v>3.1272600580552026</v>
      </c>
      <c r="AU29" s="9">
        <f t="shared" si="28"/>
        <v>1.5082304575475363</v>
      </c>
      <c r="AV29" s="9">
        <f t="shared" si="29"/>
        <v>1.7262533020644699</v>
      </c>
      <c r="AW29" s="9">
        <f t="shared" si="30"/>
        <v>0.27374669793553008</v>
      </c>
      <c r="AX29" s="9">
        <f t="shared" si="31"/>
        <v>0.6613750331471433</v>
      </c>
      <c r="AY29" s="9">
        <f t="shared" si="32"/>
        <v>0.1221177117563142</v>
      </c>
      <c r="AZ29" s="9">
        <f t="shared" si="33"/>
        <v>0.49025395303207259</v>
      </c>
      <c r="BA29" s="9">
        <f t="shared" si="34"/>
        <v>45.375436447997217</v>
      </c>
      <c r="BB29" s="10">
        <f t="shared" si="35"/>
        <v>0.41410352700233699</v>
      </c>
      <c r="BC29" s="9">
        <f t="shared" si="36"/>
        <v>0</v>
      </c>
      <c r="BD29" s="9">
        <f t="shared" si="37"/>
        <v>0</v>
      </c>
      <c r="BE29" s="9">
        <f t="shared" si="38"/>
        <v>1.9611895027483306</v>
      </c>
      <c r="BF29" s="9">
        <f t="shared" si="39"/>
        <v>24</v>
      </c>
      <c r="BG29" s="9"/>
      <c r="BH29" s="9">
        <f t="shared" si="40"/>
        <v>6.6224196565378763</v>
      </c>
      <c r="BI29" s="9">
        <f t="shared" si="41"/>
        <v>1.5249690975391081</v>
      </c>
      <c r="BJ29" s="9">
        <f t="shared" si="42"/>
        <v>0.14738875407698515</v>
      </c>
      <c r="BK29" s="9">
        <f t="shared" si="43"/>
        <v>0.32552803520809975</v>
      </c>
      <c r="BL29" s="9">
        <f t="shared" si="44"/>
        <v>0</v>
      </c>
      <c r="BM29" s="9">
        <f t="shared" si="45"/>
        <v>4.708077508993775E-2</v>
      </c>
      <c r="BN29" s="9">
        <f t="shared" si="46"/>
        <v>3.1853927749736517</v>
      </c>
      <c r="BO29" s="9">
        <f t="shared" si="47"/>
        <v>1.5362669919606415</v>
      </c>
      <c r="BP29" s="9">
        <f t="shared" si="48"/>
        <v>0.24165733130931599</v>
      </c>
      <c r="BQ29" s="9">
        <f t="shared" si="49"/>
        <v>1.7583426686906851</v>
      </c>
      <c r="BR29" s="9">
        <f t="shared" si="50"/>
        <v>0.20194288849395942</v>
      </c>
      <c r="BS29" s="9">
        <f t="shared" si="51"/>
        <v>0.67366935049367782</v>
      </c>
      <c r="BT29" s="9">
        <f t="shared" si="52"/>
        <v>0.12438776101236275</v>
      </c>
      <c r="BU29" s="9">
        <f t="shared" si="53"/>
        <v>46.2189215925371</v>
      </c>
      <c r="BV29" s="10">
        <f t="shared" si="54"/>
        <v>0</v>
      </c>
      <c r="BW29" s="9">
        <f t="shared" si="55"/>
        <v>0.2189215925371002</v>
      </c>
      <c r="BX29" s="9">
        <f t="shared" si="56"/>
        <v>0.67251225350575583</v>
      </c>
      <c r="BY29" s="9">
        <f t="shared" si="57"/>
        <v>1.7415464608887206</v>
      </c>
      <c r="BZ29" s="9">
        <f t="shared" si="58"/>
        <v>24</v>
      </c>
      <c r="CB29" s="9">
        <f t="shared" si="59"/>
        <v>6.7070725062409196</v>
      </c>
      <c r="CC29" s="9">
        <f t="shared" si="60"/>
        <v>1.5444624227149477</v>
      </c>
      <c r="CD29" s="9">
        <f t="shared" si="61"/>
        <v>0.25153492895586638</v>
      </c>
      <c r="CE29" s="9">
        <f t="shared" si="62"/>
        <v>0.32968918434509131</v>
      </c>
      <c r="CF29" s="9">
        <f t="shared" si="63"/>
        <v>0</v>
      </c>
      <c r="CG29" s="9">
        <f t="shared" si="64"/>
        <v>4.7682597684139655E-2</v>
      </c>
      <c r="CH29" s="9">
        <f t="shared" si="65"/>
        <v>3.2261109097053873</v>
      </c>
      <c r="CI29" s="9">
        <f t="shared" si="66"/>
        <v>1.555904735492313</v>
      </c>
      <c r="CJ29" s="9">
        <f t="shared" si="67"/>
        <v>0.41092235618279727</v>
      </c>
      <c r="CK29" s="9">
        <f t="shared" si="68"/>
        <v>1.78081915393006</v>
      </c>
      <c r="CL29" s="9">
        <f t="shared" si="69"/>
        <v>0.19174151011285723</v>
      </c>
      <c r="CM29" s="9">
        <f t="shared" si="70"/>
        <v>0</v>
      </c>
      <c r="CN29" s="9">
        <f t="shared" si="71"/>
        <v>0.68228070906570493</v>
      </c>
      <c r="CO29" s="9">
        <f t="shared" si="72"/>
        <v>0.12597778082143393</v>
      </c>
      <c r="CP29" s="9">
        <f t="shared" si="73"/>
        <v>46.809727313999829</v>
      </c>
      <c r="CQ29" s="10">
        <f t="shared" si="74"/>
        <v>0</v>
      </c>
      <c r="CR29" s="9">
        <f t="shared" si="75"/>
        <v>0.80972731399982933</v>
      </c>
      <c r="CS29" s="9">
        <f t="shared" si="76"/>
        <v>2.4560323858009059</v>
      </c>
      <c r="CT29" s="9">
        <f t="shared" si="77"/>
        <v>1.1502354117504026</v>
      </c>
      <c r="CU29" s="69">
        <f t="shared" si="78"/>
        <v>24</v>
      </c>
      <c r="CW29" s="11">
        <f t="shared" si="79"/>
        <v>6.591051753356588</v>
      </c>
      <c r="CX29" s="11">
        <f t="shared" si="80"/>
        <v>1.5177458943162743</v>
      </c>
      <c r="CY29" s="11">
        <f t="shared" si="81"/>
        <v>0.10879764767286204</v>
      </c>
      <c r="CZ29" s="11">
        <f t="shared" si="82"/>
        <v>0.32398613173160806</v>
      </c>
      <c r="DA29" s="11">
        <f t="shared" si="83"/>
        <v>0</v>
      </c>
      <c r="DB29" s="11">
        <f t="shared" si="84"/>
        <v>4.6857771222572869E-2</v>
      </c>
      <c r="DC29" s="11">
        <f t="shared" si="85"/>
        <v>3.1703047712919301</v>
      </c>
      <c r="DD29" s="11">
        <f t="shared" si="86"/>
        <v>1.5289902748747866</v>
      </c>
      <c r="DE29" s="11">
        <f t="shared" si="87"/>
        <v>0.17893659679375951</v>
      </c>
      <c r="DF29" s="11">
        <f t="shared" si="88"/>
        <v>1.7500140629164245</v>
      </c>
      <c r="DG29" s="11">
        <f t="shared" si="89"/>
        <v>0</v>
      </c>
      <c r="DH29" s="11">
        <f t="shared" si="90"/>
        <v>7.1049340289816021E-2</v>
      </c>
      <c r="DI29" s="11">
        <f t="shared" si="91"/>
        <v>0.67047843296527487</v>
      </c>
      <c r="DJ29" s="11">
        <f t="shared" si="92"/>
        <v>0.12379858312169238</v>
      </c>
      <c r="DK29" s="11">
        <f t="shared" si="93"/>
        <v>0.27677232420284881</v>
      </c>
      <c r="DL29" s="73">
        <f t="shared" si="94"/>
        <v>1.9606553013407853</v>
      </c>
      <c r="DM29" s="11">
        <f t="shared" si="95"/>
        <v>46.000000000000007</v>
      </c>
      <c r="DN29" s="76">
        <f t="shared" si="96"/>
        <v>15.723227675797153</v>
      </c>
      <c r="HS29" s="17"/>
      <c r="HT29" s="17"/>
      <c r="HU29" s="17"/>
      <c r="HV29" s="17"/>
      <c r="HW29" s="17"/>
      <c r="HX29" s="17"/>
      <c r="HY29" s="17"/>
      <c r="HZ29" s="17"/>
      <c r="IA29" s="17"/>
      <c r="IB29" s="17"/>
      <c r="IC29" s="17"/>
      <c r="ID29" s="17"/>
      <c r="IE29" s="17"/>
      <c r="IF29" s="17"/>
      <c r="IG29" s="17"/>
      <c r="IH29" s="17"/>
      <c r="II29" s="17"/>
      <c r="IJ29" s="17"/>
      <c r="IK29" s="17"/>
      <c r="IL29" s="17"/>
      <c r="IM29" s="17"/>
      <c r="IN29" s="17"/>
      <c r="IO29" s="17"/>
      <c r="IP29" s="17"/>
      <c r="IQ29" s="17"/>
      <c r="IR29" s="17"/>
      <c r="IS29" s="17"/>
      <c r="IT29" s="17"/>
      <c r="IU29" s="17"/>
      <c r="IV29" s="17"/>
    </row>
    <row r="30" spans="1:256" s="12" customFormat="1" x14ac:dyDescent="0.25">
      <c r="A30" s="75" t="s">
        <v>582</v>
      </c>
      <c r="B30" s="32">
        <v>79</v>
      </c>
      <c r="C30" s="9">
        <v>45.13</v>
      </c>
      <c r="D30" s="9">
        <v>2.7565</v>
      </c>
      <c r="E30" s="9">
        <v>8.3699999999999992</v>
      </c>
      <c r="F30" s="9"/>
      <c r="G30" s="9">
        <v>12.91</v>
      </c>
      <c r="H30" s="9"/>
      <c r="I30" s="9">
        <v>0.46030000000000004</v>
      </c>
      <c r="J30" s="9">
        <v>14.27</v>
      </c>
      <c r="K30" s="9">
        <v>10.69</v>
      </c>
      <c r="L30" s="9">
        <v>2.3784999999999998</v>
      </c>
      <c r="M30" s="9">
        <v>0.63690000000000002</v>
      </c>
      <c r="N30" s="9"/>
      <c r="O30" s="9">
        <v>0.16920000000000002</v>
      </c>
      <c r="Q30" s="17"/>
      <c r="R30" s="9">
        <f t="shared" si="0"/>
        <v>0.75111510551894012</v>
      </c>
      <c r="S30" s="9">
        <f t="shared" si="1"/>
        <v>3.4499806005081415E-2</v>
      </c>
      <c r="T30" s="9">
        <f t="shared" si="2"/>
        <v>8.2090210963015262E-2</v>
      </c>
      <c r="U30" s="9">
        <f t="shared" si="3"/>
        <v>0</v>
      </c>
      <c r="V30" s="9">
        <f t="shared" si="4"/>
        <v>0.1796898922695766</v>
      </c>
      <c r="W30" s="9">
        <f t="shared" si="5"/>
        <v>6.4888563091193606E-3</v>
      </c>
      <c r="X30" s="9">
        <f t="shared" si="6"/>
        <v>0.35405915045653036</v>
      </c>
      <c r="Y30" s="9">
        <f t="shared" si="7"/>
        <v>0.19062394122577078</v>
      </c>
      <c r="Z30" s="9">
        <f t="shared" si="8"/>
        <v>3.837590151502928E-2</v>
      </c>
      <c r="AA30" s="9">
        <f t="shared" si="9"/>
        <v>6.7614336065225707E-3</v>
      </c>
      <c r="AB30" s="9">
        <f t="shared" si="10"/>
        <v>0</v>
      </c>
      <c r="AC30" s="9">
        <f t="shared" si="11"/>
        <v>4.7725157250444253E-3</v>
      </c>
      <c r="AD30" s="9">
        <f t="shared" si="12"/>
        <v>0</v>
      </c>
      <c r="AE30" s="9">
        <f t="shared" si="13"/>
        <v>2.5958858891821599</v>
      </c>
      <c r="AF30" s="9">
        <f t="shared" si="14"/>
        <v>1.4900332324852783</v>
      </c>
      <c r="AG30" s="9">
        <f t="shared" si="15"/>
        <v>1.6806571737110492</v>
      </c>
      <c r="AH30" s="9">
        <f t="shared" si="16"/>
        <v>1.7709318439541528</v>
      </c>
      <c r="AI30" s="9">
        <f t="shared" si="17"/>
        <v>8.7246376232272667</v>
      </c>
      <c r="AJ30" s="9">
        <f t="shared" si="18"/>
        <v>8.9250801618741722</v>
      </c>
      <c r="AK30" s="9">
        <f t="shared" si="19"/>
        <v>9.0347915164679939</v>
      </c>
      <c r="AL30" s="9">
        <f t="shared" si="20"/>
        <v>8.868325918479897</v>
      </c>
      <c r="AM30" s="9"/>
      <c r="AN30" s="9">
        <f t="shared" si="21"/>
        <v>6.5532071089848634</v>
      </c>
      <c r="AO30" s="9">
        <f t="shared" si="22"/>
        <v>1.4324146861331728</v>
      </c>
      <c r="AP30" s="9">
        <f t="shared" si="23"/>
        <v>-1.4378204881963619E-2</v>
      </c>
      <c r="AQ30" s="9">
        <f t="shared" si="24"/>
        <v>0.30099830546597528</v>
      </c>
      <c r="AR30" s="9">
        <f t="shared" si="25"/>
        <v>0</v>
      </c>
      <c r="AS30" s="9">
        <f t="shared" si="26"/>
        <v>5.6612919886258391E-2</v>
      </c>
      <c r="AT30" s="9">
        <f t="shared" si="27"/>
        <v>3.0890377849209281</v>
      </c>
      <c r="AU30" s="9">
        <f t="shared" si="28"/>
        <v>1.5677291946088023</v>
      </c>
      <c r="AV30" s="9">
        <f t="shared" si="29"/>
        <v>1.663124809506223</v>
      </c>
      <c r="AW30" s="9">
        <f t="shared" si="30"/>
        <v>0.33687519049377701</v>
      </c>
      <c r="AX30" s="9">
        <f t="shared" si="31"/>
        <v>0.66963166836657739</v>
      </c>
      <c r="AY30" s="9">
        <f t="shared" si="32"/>
        <v>0.11798211606084009</v>
      </c>
      <c r="AZ30" s="9">
        <f t="shared" si="33"/>
        <v>0.54926140606635954</v>
      </c>
      <c r="BA30" s="9">
        <f t="shared" si="34"/>
        <v>45.254688918474713</v>
      </c>
      <c r="BB30" s="10">
        <f t="shared" si="35"/>
        <v>0.475408051395806</v>
      </c>
      <c r="BC30" s="9">
        <f t="shared" si="36"/>
        <v>0</v>
      </c>
      <c r="BD30" s="9">
        <f t="shared" si="37"/>
        <v>0</v>
      </c>
      <c r="BE30" s="9">
        <f t="shared" si="38"/>
        <v>1.9583615297478336</v>
      </c>
      <c r="BF30" s="9">
        <f t="shared" si="39"/>
        <v>24</v>
      </c>
      <c r="BG30" s="9"/>
      <c r="BH30" s="9">
        <f t="shared" si="40"/>
        <v>6.7037625275511177</v>
      </c>
      <c r="BI30" s="9">
        <f t="shared" si="41"/>
        <v>1.4653234267001465</v>
      </c>
      <c r="BJ30" s="9">
        <f t="shared" si="42"/>
        <v>0.16908595425126371</v>
      </c>
      <c r="BK30" s="9">
        <f t="shared" si="43"/>
        <v>0.3079135341644596</v>
      </c>
      <c r="BL30" s="9">
        <f t="shared" si="44"/>
        <v>0</v>
      </c>
      <c r="BM30" s="9">
        <f t="shared" si="45"/>
        <v>5.7913562717773266E-2</v>
      </c>
      <c r="BN30" s="9">
        <f t="shared" si="46"/>
        <v>3.1600062998696017</v>
      </c>
      <c r="BO30" s="9">
        <f t="shared" si="47"/>
        <v>1.6037466927845052</v>
      </c>
      <c r="BP30" s="9">
        <f t="shared" si="48"/>
        <v>0.29866604378760364</v>
      </c>
      <c r="BQ30" s="9">
        <f t="shared" si="49"/>
        <v>1.701333956212395</v>
      </c>
      <c r="BR30" s="9">
        <f t="shared" si="50"/>
        <v>0.1942913314935425</v>
      </c>
      <c r="BS30" s="9">
        <f t="shared" si="51"/>
        <v>0.68501599461164964</v>
      </c>
      <c r="BT30" s="9">
        <f t="shared" si="52"/>
        <v>0.12069267389480787</v>
      </c>
      <c r="BU30" s="9">
        <f t="shared" si="53"/>
        <v>46.294384218637759</v>
      </c>
      <c r="BV30" s="10">
        <f t="shared" si="54"/>
        <v>0</v>
      </c>
      <c r="BW30" s="9">
        <f t="shared" si="55"/>
        <v>0.29438421863775943</v>
      </c>
      <c r="BX30" s="9">
        <f t="shared" si="56"/>
        <v>0.95606131583851062</v>
      </c>
      <c r="BY30" s="9">
        <f t="shared" si="57"/>
        <v>1.6630206959424141</v>
      </c>
      <c r="BZ30" s="9">
        <f t="shared" si="58"/>
        <v>24</v>
      </c>
      <c r="CB30" s="9">
        <f t="shared" si="59"/>
        <v>6.7861683832334823</v>
      </c>
      <c r="CC30" s="9">
        <f t="shared" si="60"/>
        <v>1.4833358831874364</v>
      </c>
      <c r="CD30" s="9">
        <f t="shared" si="61"/>
        <v>0.26950426642091863</v>
      </c>
      <c r="CE30" s="9">
        <f t="shared" si="62"/>
        <v>0.31169855461450113</v>
      </c>
      <c r="CF30" s="9">
        <f t="shared" si="63"/>
        <v>0</v>
      </c>
      <c r="CG30" s="9">
        <f t="shared" si="64"/>
        <v>5.8625463933211421E-2</v>
      </c>
      <c r="CH30" s="9">
        <f t="shared" si="65"/>
        <v>3.1988506088725255</v>
      </c>
      <c r="CI30" s="9">
        <f t="shared" si="66"/>
        <v>1.6234607142722184</v>
      </c>
      <c r="CJ30" s="9">
        <f t="shared" si="67"/>
        <v>0.46213960811337529</v>
      </c>
      <c r="CK30" s="9">
        <f t="shared" si="68"/>
        <v>1.7222475670222874</v>
      </c>
      <c r="CL30" s="9">
        <f t="shared" si="69"/>
        <v>0.1843871751356625</v>
      </c>
      <c r="CM30" s="9">
        <f t="shared" si="70"/>
        <v>0</v>
      </c>
      <c r="CN30" s="9">
        <f t="shared" si="71"/>
        <v>0.69343653888959556</v>
      </c>
      <c r="CO30" s="9">
        <f t="shared" si="72"/>
        <v>0.12217628597474343</v>
      </c>
      <c r="CP30" s="9">
        <f t="shared" si="73"/>
        <v>46.863456934019069</v>
      </c>
      <c r="CQ30" s="10">
        <f t="shared" si="74"/>
        <v>0</v>
      </c>
      <c r="CR30" s="9">
        <f t="shared" si="75"/>
        <v>0.86345693401906942</v>
      </c>
      <c r="CS30" s="9">
        <f t="shared" si="76"/>
        <v>2.7701666280967054</v>
      </c>
      <c r="CT30" s="9">
        <f t="shared" si="77"/>
        <v>1.0934243813960891</v>
      </c>
      <c r="CU30" s="69">
        <f t="shared" si="78"/>
        <v>24</v>
      </c>
      <c r="CW30" s="11">
        <f t="shared" si="79"/>
        <v>6.6611335580353792</v>
      </c>
      <c r="CX30" s="11">
        <f t="shared" si="80"/>
        <v>1.4560054910735816</v>
      </c>
      <c r="CY30" s="11">
        <f t="shared" si="81"/>
        <v>0.11713904910896034</v>
      </c>
      <c r="CZ30" s="11">
        <f t="shared" si="82"/>
        <v>0.30595552377739194</v>
      </c>
      <c r="DA30" s="11">
        <f t="shared" si="83"/>
        <v>0</v>
      </c>
      <c r="DB30" s="11">
        <f t="shared" si="84"/>
        <v>5.7545292587455027E-2</v>
      </c>
      <c r="DC30" s="11">
        <f t="shared" si="85"/>
        <v>3.1399119406686218</v>
      </c>
      <c r="DD30" s="11">
        <f t="shared" si="86"/>
        <v>1.5935485289031466</v>
      </c>
      <c r="DE30" s="11">
        <f t="shared" si="87"/>
        <v>0.21410033504557546</v>
      </c>
      <c r="DF30" s="11">
        <f t="shared" si="88"/>
        <v>1.6905152386552915</v>
      </c>
      <c r="DG30" s="11">
        <f t="shared" si="89"/>
        <v>0</v>
      </c>
      <c r="DH30" s="11">
        <f t="shared" si="90"/>
        <v>9.5384426299133018E-2</v>
      </c>
      <c r="DI30" s="11">
        <f t="shared" si="91"/>
        <v>0.68066000410153227</v>
      </c>
      <c r="DJ30" s="11">
        <f t="shared" si="92"/>
        <v>0.11992519379761024</v>
      </c>
      <c r="DK30" s="11">
        <f t="shared" si="93"/>
        <v>0.29479922839999051</v>
      </c>
      <c r="DL30" s="73">
        <f t="shared" si="94"/>
        <v>1.9576757750992357</v>
      </c>
      <c r="DM30" s="11">
        <f t="shared" si="95"/>
        <v>46</v>
      </c>
      <c r="DN30" s="76">
        <f t="shared" si="96"/>
        <v>15.705200771600008</v>
      </c>
      <c r="HS30" s="17"/>
      <c r="HT30" s="17"/>
      <c r="HU30" s="17"/>
      <c r="HV30" s="17"/>
      <c r="HW30" s="17"/>
      <c r="HX30" s="17"/>
      <c r="HY30" s="17"/>
      <c r="HZ30" s="17"/>
      <c r="IA30" s="17"/>
      <c r="IB30" s="17"/>
      <c r="IC30" s="17"/>
      <c r="ID30" s="17"/>
      <c r="IE30" s="17"/>
      <c r="IF30" s="17"/>
      <c r="IG30" s="17"/>
      <c r="IH30" s="17"/>
      <c r="II30" s="17"/>
      <c r="IJ30" s="17"/>
      <c r="IK30" s="17"/>
      <c r="IL30" s="17"/>
      <c r="IM30" s="17"/>
      <c r="IN30" s="17"/>
      <c r="IO30" s="17"/>
      <c r="IP30" s="17"/>
      <c r="IQ30" s="17"/>
      <c r="IR30" s="17"/>
      <c r="IS30" s="17"/>
      <c r="IT30" s="17"/>
      <c r="IU30" s="17"/>
      <c r="IV30" s="17"/>
    </row>
    <row r="31" spans="1:256" s="12" customFormat="1" x14ac:dyDescent="0.25">
      <c r="A31" s="75" t="s">
        <v>583</v>
      </c>
      <c r="B31" s="32">
        <v>80</v>
      </c>
      <c r="C31" s="9">
        <v>45.25</v>
      </c>
      <c r="D31" s="9">
        <v>2.8475999999999999</v>
      </c>
      <c r="E31" s="9">
        <v>8.4499999999999993</v>
      </c>
      <c r="F31" s="9"/>
      <c r="G31" s="9">
        <v>13</v>
      </c>
      <c r="H31" s="9"/>
      <c r="I31" s="9">
        <v>0.35589999999999999</v>
      </c>
      <c r="J31" s="9">
        <v>14.29</v>
      </c>
      <c r="K31" s="9">
        <v>10.91</v>
      </c>
      <c r="L31" s="9">
        <v>2.3041</v>
      </c>
      <c r="M31" s="9">
        <v>0.69569999999999999</v>
      </c>
      <c r="N31" s="9"/>
      <c r="O31" s="9">
        <v>0.20100000000000001</v>
      </c>
      <c r="Q31" s="17"/>
      <c r="R31" s="9">
        <f t="shared" si="0"/>
        <v>0.75311230943345975</v>
      </c>
      <c r="S31" s="9">
        <f t="shared" si="1"/>
        <v>3.5639995494311565E-2</v>
      </c>
      <c r="T31" s="9">
        <f t="shared" si="2"/>
        <v>8.2874824687870843E-2</v>
      </c>
      <c r="U31" s="9">
        <f t="shared" si="3"/>
        <v>0</v>
      </c>
      <c r="V31" s="9">
        <f t="shared" si="4"/>
        <v>0.18094257161150237</v>
      </c>
      <c r="W31" s="9">
        <f t="shared" si="5"/>
        <v>5.0171278740290684E-3</v>
      </c>
      <c r="X31" s="9">
        <f t="shared" si="6"/>
        <v>0.35455537911869783</v>
      </c>
      <c r="Y31" s="9">
        <f t="shared" si="7"/>
        <v>0.19454697836979976</v>
      </c>
      <c r="Z31" s="9">
        <f t="shared" si="8"/>
        <v>3.7175494925700645E-2</v>
      </c>
      <c r="AA31" s="9">
        <f t="shared" si="9"/>
        <v>7.3856639347743003E-3</v>
      </c>
      <c r="AB31" s="9">
        <f t="shared" si="10"/>
        <v>0</v>
      </c>
      <c r="AC31" s="9">
        <f t="shared" si="11"/>
        <v>5.6694779003187319E-3</v>
      </c>
      <c r="AD31" s="9">
        <f t="shared" si="12"/>
        <v>0</v>
      </c>
      <c r="AE31" s="9">
        <f t="shared" si="13"/>
        <v>2.6085870387038184</v>
      </c>
      <c r="AF31" s="9">
        <f t="shared" si="14"/>
        <v>1.4950170329077421</v>
      </c>
      <c r="AG31" s="9">
        <f t="shared" si="15"/>
        <v>1.6895640112775419</v>
      </c>
      <c r="AH31" s="9">
        <f t="shared" si="16"/>
        <v>1.7786863289984916</v>
      </c>
      <c r="AI31" s="9">
        <f t="shared" si="17"/>
        <v>8.6955531033085123</v>
      </c>
      <c r="AJ31" s="9">
        <f t="shared" si="18"/>
        <v>8.8780300124041727</v>
      </c>
      <c r="AK31" s="9">
        <f t="shared" si="19"/>
        <v>8.9954028088859115</v>
      </c>
      <c r="AL31" s="9">
        <f t="shared" si="20"/>
        <v>8.8266256167842041</v>
      </c>
      <c r="AM31" s="9"/>
      <c r="AN31" s="9">
        <f t="shared" si="21"/>
        <v>6.5487280794339613</v>
      </c>
      <c r="AO31" s="9">
        <f t="shared" si="22"/>
        <v>1.4412848780015284</v>
      </c>
      <c r="AP31" s="9">
        <f t="shared" si="23"/>
        <v>-9.987042564510773E-3</v>
      </c>
      <c r="AQ31" s="9">
        <f t="shared" si="24"/>
        <v>0.30990947342246233</v>
      </c>
      <c r="AR31" s="9">
        <f t="shared" si="25"/>
        <v>0</v>
      </c>
      <c r="AS31" s="9">
        <f t="shared" si="26"/>
        <v>4.3626701854709106E-2</v>
      </c>
      <c r="AT31" s="9">
        <f t="shared" si="27"/>
        <v>3.083055127190319</v>
      </c>
      <c r="AU31" s="9">
        <f t="shared" si="28"/>
        <v>1.5733957400970222</v>
      </c>
      <c r="AV31" s="9">
        <f t="shared" si="29"/>
        <v>1.6916935815028062</v>
      </c>
      <c r="AW31" s="9">
        <f t="shared" si="30"/>
        <v>0.30830641849719376</v>
      </c>
      <c r="AX31" s="9">
        <f t="shared" si="31"/>
        <v>0.64652298053641222</v>
      </c>
      <c r="AY31" s="9">
        <f t="shared" si="32"/>
        <v>0.12844486589604084</v>
      </c>
      <c r="AZ31" s="9">
        <f t="shared" si="33"/>
        <v>0.53333857206474067</v>
      </c>
      <c r="BA31" s="9">
        <f t="shared" si="34"/>
        <v>45.316914993152444</v>
      </c>
      <c r="BB31" s="10">
        <f t="shared" si="35"/>
        <v>0.43414697869045565</v>
      </c>
      <c r="BC31" s="9">
        <f t="shared" si="36"/>
        <v>0</v>
      </c>
      <c r="BD31" s="9">
        <f t="shared" si="37"/>
        <v>0</v>
      </c>
      <c r="BE31" s="9">
        <f t="shared" si="38"/>
        <v>1.9507007538497445</v>
      </c>
      <c r="BF31" s="9">
        <f t="shared" si="39"/>
        <v>24</v>
      </c>
      <c r="BG31" s="9"/>
      <c r="BH31" s="9">
        <f t="shared" si="40"/>
        <v>6.6861536858612736</v>
      </c>
      <c r="BI31" s="9">
        <f t="shared" si="41"/>
        <v>1.4715303617033033</v>
      </c>
      <c r="BJ31" s="9">
        <f t="shared" si="42"/>
        <v>0.15768404756457599</v>
      </c>
      <c r="BK31" s="9">
        <f t="shared" si="43"/>
        <v>0.31641294964044758</v>
      </c>
      <c r="BL31" s="9">
        <f t="shared" si="44"/>
        <v>0</v>
      </c>
      <c r="BM31" s="9">
        <f t="shared" si="45"/>
        <v>4.4542211841699611E-2</v>
      </c>
      <c r="BN31" s="9">
        <f t="shared" si="46"/>
        <v>3.1477532968751389</v>
      </c>
      <c r="BO31" s="9">
        <f t="shared" si="47"/>
        <v>1.6064135812885094</v>
      </c>
      <c r="BP31" s="9">
        <f t="shared" si="48"/>
        <v>0.27280608721037147</v>
      </c>
      <c r="BQ31" s="9">
        <f t="shared" si="49"/>
        <v>1.7271939127896276</v>
      </c>
      <c r="BR31" s="9">
        <f t="shared" si="50"/>
        <v>0.20876938849838667</v>
      </c>
      <c r="BS31" s="9">
        <f t="shared" si="51"/>
        <v>0.66009031935269868</v>
      </c>
      <c r="BT31" s="9">
        <f t="shared" si="52"/>
        <v>0.13114029214891465</v>
      </c>
      <c r="BU31" s="9">
        <f t="shared" si="53"/>
        <v>46.267894244208364</v>
      </c>
      <c r="BV31" s="10">
        <f t="shared" si="54"/>
        <v>0</v>
      </c>
      <c r="BW31" s="9">
        <f t="shared" si="55"/>
        <v>0.26789424420836383</v>
      </c>
      <c r="BX31" s="9">
        <f t="shared" si="56"/>
        <v>0.84666017782389291</v>
      </c>
      <c r="BY31" s="9">
        <f t="shared" si="57"/>
        <v>1.6817719608379442</v>
      </c>
      <c r="BZ31" s="9">
        <f t="shared" si="58"/>
        <v>23.999999999999996</v>
      </c>
      <c r="CB31" s="9">
        <f t="shared" si="59"/>
        <v>6.7745485836842994</v>
      </c>
      <c r="CC31" s="9">
        <f t="shared" si="60"/>
        <v>1.4909848615664016</v>
      </c>
      <c r="CD31" s="9">
        <f t="shared" si="61"/>
        <v>0.26553344525070166</v>
      </c>
      <c r="CE31" s="9">
        <f t="shared" si="62"/>
        <v>0.32059611557821149</v>
      </c>
      <c r="CF31" s="9">
        <f t="shared" si="63"/>
        <v>0</v>
      </c>
      <c r="CG31" s="9">
        <f t="shared" si="64"/>
        <v>4.5131086170580884E-2</v>
      </c>
      <c r="CH31" s="9">
        <f t="shared" si="65"/>
        <v>3.1893684532299438</v>
      </c>
      <c r="CI31" s="9">
        <f t="shared" si="66"/>
        <v>1.6276513169211486</v>
      </c>
      <c r="CJ31" s="9">
        <f t="shared" si="67"/>
        <v>0.44828041715058653</v>
      </c>
      <c r="CK31" s="9">
        <f t="shared" si="68"/>
        <v>1.7500284356879634</v>
      </c>
      <c r="CL31" s="9">
        <f t="shared" si="69"/>
        <v>0.19830885283854993</v>
      </c>
      <c r="CM31" s="9">
        <f t="shared" si="70"/>
        <v>0</v>
      </c>
      <c r="CN31" s="9">
        <f t="shared" si="71"/>
        <v>0.6688171029527431</v>
      </c>
      <c r="CO31" s="9">
        <f t="shared" si="72"/>
        <v>0.13287404420871224</v>
      </c>
      <c r="CP31" s="9">
        <f t="shared" si="73"/>
        <v>46.879583112929978</v>
      </c>
      <c r="CQ31" s="10">
        <f t="shared" si="74"/>
        <v>0</v>
      </c>
      <c r="CR31" s="9">
        <f t="shared" si="75"/>
        <v>0.87958311292997848</v>
      </c>
      <c r="CS31" s="9">
        <f t="shared" si="76"/>
        <v>2.7435863074747657</v>
      </c>
      <c r="CT31" s="9">
        <f t="shared" si="77"/>
        <v>1.0694176496405778</v>
      </c>
      <c r="CU31" s="69">
        <f t="shared" si="78"/>
        <v>24</v>
      </c>
      <c r="CW31" s="11">
        <f t="shared" si="79"/>
        <v>6.6474404027608882</v>
      </c>
      <c r="CX31" s="11">
        <f t="shared" si="80"/>
        <v>1.4630101011529215</v>
      </c>
      <c r="CY31" s="11">
        <f t="shared" si="81"/>
        <v>0.11045050391381039</v>
      </c>
      <c r="CZ31" s="11">
        <f t="shared" si="82"/>
        <v>0.31458089721216409</v>
      </c>
      <c r="DA31" s="11">
        <f t="shared" si="83"/>
        <v>0</v>
      </c>
      <c r="DB31" s="11">
        <f t="shared" si="84"/>
        <v>4.4284309415587052E-2</v>
      </c>
      <c r="DC31" s="11">
        <f t="shared" si="85"/>
        <v>3.1295275918977334</v>
      </c>
      <c r="DD31" s="11">
        <f t="shared" si="86"/>
        <v>1.5971123377528971</v>
      </c>
      <c r="DE31" s="11">
        <f t="shared" si="87"/>
        <v>0.19595564019219225</v>
      </c>
      <c r="DF31" s="11">
        <f t="shared" si="88"/>
        <v>1.7171933429468369</v>
      </c>
      <c r="DG31" s="11">
        <f t="shared" si="89"/>
        <v>0</v>
      </c>
      <c r="DH31" s="11">
        <f t="shared" si="90"/>
        <v>8.6851016860970853E-2</v>
      </c>
      <c r="DI31" s="11">
        <f t="shared" si="91"/>
        <v>0.65626835165564101</v>
      </c>
      <c r="DJ31" s="11">
        <f t="shared" si="92"/>
        <v>0.13038098096727613</v>
      </c>
      <c r="DK31" s="11">
        <f t="shared" si="93"/>
        <v>0.30020168423805371</v>
      </c>
      <c r="DL31" s="73">
        <f t="shared" si="94"/>
        <v>1.9499576411312547</v>
      </c>
      <c r="DM31" s="11">
        <f t="shared" si="95"/>
        <v>46</v>
      </c>
      <c r="DN31" s="76">
        <f t="shared" si="96"/>
        <v>15.699798315761944</v>
      </c>
      <c r="HS31" s="17"/>
      <c r="HT31" s="17"/>
      <c r="HU31" s="17"/>
      <c r="HV31" s="17"/>
      <c r="HW31" s="17"/>
      <c r="HX31" s="17"/>
      <c r="HY31" s="17"/>
      <c r="HZ31" s="17"/>
      <c r="IA31" s="17"/>
      <c r="IB31" s="17"/>
      <c r="IC31" s="17"/>
      <c r="ID31" s="17"/>
      <c r="IE31" s="17"/>
      <c r="IF31" s="17"/>
      <c r="IG31" s="17"/>
      <c r="IH31" s="17"/>
      <c r="II31" s="17"/>
      <c r="IJ31" s="17"/>
      <c r="IK31" s="17"/>
      <c r="IL31" s="17"/>
      <c r="IM31" s="17"/>
      <c r="IN31" s="17"/>
      <c r="IO31" s="17"/>
      <c r="IP31" s="17"/>
      <c r="IQ31" s="17"/>
      <c r="IR31" s="17"/>
      <c r="IS31" s="17"/>
      <c r="IT31" s="17"/>
      <c r="IU31" s="17"/>
      <c r="IV31" s="17"/>
    </row>
    <row r="32" spans="1:256" s="12" customFormat="1" x14ac:dyDescent="0.25">
      <c r="A32" s="75" t="s">
        <v>584</v>
      </c>
      <c r="B32" s="32">
        <v>81</v>
      </c>
      <c r="C32" s="9">
        <v>44.94</v>
      </c>
      <c r="D32" s="9">
        <v>2.7959000000000001</v>
      </c>
      <c r="E32" s="9">
        <v>8.39</v>
      </c>
      <c r="F32" s="9"/>
      <c r="G32" s="9">
        <v>12.99</v>
      </c>
      <c r="H32" s="9"/>
      <c r="I32" s="9">
        <v>0.38820000000000005</v>
      </c>
      <c r="J32" s="9">
        <v>14.12</v>
      </c>
      <c r="K32" s="9">
        <v>10.78</v>
      </c>
      <c r="L32" s="9">
        <v>2.3022</v>
      </c>
      <c r="M32" s="9">
        <v>0.6401</v>
      </c>
      <c r="N32" s="9"/>
      <c r="O32" s="9">
        <v>0.13850000000000001</v>
      </c>
      <c r="Q32" s="17"/>
      <c r="R32" s="9">
        <f t="shared" si="0"/>
        <v>0.74795286598761723</v>
      </c>
      <c r="S32" s="9">
        <f t="shared" si="1"/>
        <v>3.4992928572322557E-2</v>
      </c>
      <c r="T32" s="9">
        <f t="shared" si="2"/>
        <v>8.2286364394229178E-2</v>
      </c>
      <c r="U32" s="9">
        <f t="shared" si="3"/>
        <v>0</v>
      </c>
      <c r="V32" s="9">
        <f t="shared" si="4"/>
        <v>0.18080338501795507</v>
      </c>
      <c r="W32" s="9">
        <f t="shared" si="5"/>
        <v>5.472461479904705E-3</v>
      </c>
      <c r="X32" s="9">
        <f t="shared" si="6"/>
        <v>0.35033743549027391</v>
      </c>
      <c r="Y32" s="9">
        <f t="shared" si="7"/>
        <v>0.19222882005741898</v>
      </c>
      <c r="Z32" s="9">
        <f t="shared" si="8"/>
        <v>3.7144839381080687E-2</v>
      </c>
      <c r="AA32" s="9">
        <f t="shared" si="9"/>
        <v>6.7954053250668823E-3</v>
      </c>
      <c r="AB32" s="9">
        <f t="shared" si="10"/>
        <v>0</v>
      </c>
      <c r="AC32" s="9">
        <f t="shared" si="11"/>
        <v>3.9065805432544499E-3</v>
      </c>
      <c r="AD32" s="9">
        <f t="shared" si="12"/>
        <v>0</v>
      </c>
      <c r="AE32" s="9">
        <f t="shared" si="13"/>
        <v>2.5874863193258943</v>
      </c>
      <c r="AF32" s="9">
        <f t="shared" si="14"/>
        <v>1.4841318053365318</v>
      </c>
      <c r="AG32" s="9">
        <f t="shared" si="15"/>
        <v>1.6763606253939507</v>
      </c>
      <c r="AH32" s="9">
        <f t="shared" si="16"/>
        <v>1.764241114806246</v>
      </c>
      <c r="AI32" s="9">
        <f t="shared" si="17"/>
        <v>8.7593298339511065</v>
      </c>
      <c r="AJ32" s="9">
        <f t="shared" si="18"/>
        <v>8.9479553341781379</v>
      </c>
      <c r="AK32" s="9">
        <f t="shared" si="19"/>
        <v>9.0690551680954137</v>
      </c>
      <c r="AL32" s="9">
        <f t="shared" si="20"/>
        <v>8.8956512028828758</v>
      </c>
      <c r="AM32" s="9"/>
      <c r="AN32" s="9">
        <f t="shared" si="21"/>
        <v>6.5515658534345693</v>
      </c>
      <c r="AO32" s="9">
        <f t="shared" si="22"/>
        <v>1.4415468131314875</v>
      </c>
      <c r="AP32" s="9">
        <f t="shared" si="23"/>
        <v>-6.8873334339434322E-3</v>
      </c>
      <c r="AQ32" s="9">
        <f t="shared" si="24"/>
        <v>0.3065146032208651</v>
      </c>
      <c r="AR32" s="9">
        <f t="shared" si="25"/>
        <v>0</v>
      </c>
      <c r="AS32" s="9">
        <f t="shared" si="26"/>
        <v>4.7935095106077505E-2</v>
      </c>
      <c r="AT32" s="9">
        <f t="shared" si="27"/>
        <v>3.0687211506398775</v>
      </c>
      <c r="AU32" s="9">
        <f t="shared" si="28"/>
        <v>1.5837164844671223</v>
      </c>
      <c r="AV32" s="9">
        <f t="shared" si="29"/>
        <v>1.683795638474169</v>
      </c>
      <c r="AW32" s="9">
        <f t="shared" si="30"/>
        <v>0.31620436152583098</v>
      </c>
      <c r="AX32" s="9">
        <f t="shared" si="31"/>
        <v>0.65072779953604398</v>
      </c>
      <c r="AY32" s="9">
        <f t="shared" si="32"/>
        <v>0.11904639319529711</v>
      </c>
      <c r="AZ32" s="9">
        <f t="shared" si="33"/>
        <v>0.54643016879448991</v>
      </c>
      <c r="BA32" s="9">
        <f t="shared" si="34"/>
        <v>45.295073196122033</v>
      </c>
      <c r="BB32" s="10">
        <f t="shared" si="35"/>
        <v>0.44510921670121784</v>
      </c>
      <c r="BC32" s="9">
        <f t="shared" si="36"/>
        <v>0</v>
      </c>
      <c r="BD32" s="9">
        <f t="shared" si="37"/>
        <v>0</v>
      </c>
      <c r="BE32" s="9">
        <f t="shared" si="38"/>
        <v>1.9657809724987383</v>
      </c>
      <c r="BF32" s="9">
        <f t="shared" si="39"/>
        <v>24</v>
      </c>
      <c r="BG32" s="9"/>
      <c r="BH32" s="9">
        <f t="shared" si="40"/>
        <v>6.6926488369277255</v>
      </c>
      <c r="BI32" s="9">
        <f t="shared" si="41"/>
        <v>1.472589426422938</v>
      </c>
      <c r="BJ32" s="9">
        <f t="shared" si="42"/>
        <v>0.16523826335066261</v>
      </c>
      <c r="BK32" s="9">
        <f t="shared" si="43"/>
        <v>0.31311516187722821</v>
      </c>
      <c r="BL32" s="9">
        <f t="shared" si="44"/>
        <v>0</v>
      </c>
      <c r="BM32" s="9">
        <f t="shared" si="45"/>
        <v>4.8967340890197691E-2</v>
      </c>
      <c r="BN32" s="9">
        <f t="shared" si="46"/>
        <v>3.1348037246574858</v>
      </c>
      <c r="BO32" s="9">
        <f t="shared" si="47"/>
        <v>1.6178206134088746</v>
      </c>
      <c r="BP32" s="9">
        <f t="shared" si="48"/>
        <v>0.27994510418444918</v>
      </c>
      <c r="BQ32" s="9">
        <f t="shared" si="49"/>
        <v>1.7200548958155517</v>
      </c>
      <c r="BR32" s="9">
        <f t="shared" si="50"/>
        <v>0.21364930599306839</v>
      </c>
      <c r="BS32" s="9">
        <f t="shared" si="51"/>
        <v>0.66474072735426215</v>
      </c>
      <c r="BT32" s="9">
        <f t="shared" si="52"/>
        <v>0.12160996665266946</v>
      </c>
      <c r="BU32" s="9">
        <f t="shared" si="53"/>
        <v>46.27046811803978</v>
      </c>
      <c r="BV32" s="10">
        <f t="shared" si="54"/>
        <v>0</v>
      </c>
      <c r="BW32" s="9">
        <f t="shared" si="55"/>
        <v>0.27046811803977988</v>
      </c>
      <c r="BX32" s="9">
        <f t="shared" si="56"/>
        <v>0.86379757664315804</v>
      </c>
      <c r="BY32" s="9">
        <f t="shared" si="57"/>
        <v>1.6945759737498098</v>
      </c>
      <c r="BZ32" s="9">
        <f t="shared" si="58"/>
        <v>23.999999999999996</v>
      </c>
      <c r="CB32" s="9">
        <f t="shared" si="59"/>
        <v>6.7832258047767766</v>
      </c>
      <c r="CC32" s="9">
        <f t="shared" si="60"/>
        <v>1.4925191565465332</v>
      </c>
      <c r="CD32" s="9">
        <f t="shared" si="61"/>
        <v>0.27574496132331028</v>
      </c>
      <c r="CE32" s="9">
        <f t="shared" si="62"/>
        <v>0.31735279971561553</v>
      </c>
      <c r="CF32" s="9">
        <f t="shared" si="63"/>
        <v>0</v>
      </c>
      <c r="CG32" s="9">
        <f t="shared" si="64"/>
        <v>4.9630055066532841E-2</v>
      </c>
      <c r="CH32" s="9">
        <f t="shared" si="65"/>
        <v>3.1772295299103623</v>
      </c>
      <c r="CI32" s="9">
        <f t="shared" si="66"/>
        <v>1.6397158733062303</v>
      </c>
      <c r="CJ32" s="9">
        <f t="shared" si="67"/>
        <v>0.45967321932205074</v>
      </c>
      <c r="CK32" s="9">
        <f t="shared" si="68"/>
        <v>1.743333773998619</v>
      </c>
      <c r="CL32" s="9">
        <f t="shared" si="69"/>
        <v>0.20300699332066952</v>
      </c>
      <c r="CM32" s="9">
        <f t="shared" si="70"/>
        <v>0</v>
      </c>
      <c r="CN32" s="9">
        <f t="shared" si="71"/>
        <v>0.67373719511412766</v>
      </c>
      <c r="CO32" s="9">
        <f t="shared" si="72"/>
        <v>0.12325581156520181</v>
      </c>
      <c r="CP32" s="9">
        <f t="shared" si="73"/>
        <v>46.896683358851988</v>
      </c>
      <c r="CQ32" s="10">
        <f t="shared" si="74"/>
        <v>0</v>
      </c>
      <c r="CR32" s="9">
        <f t="shared" si="75"/>
        <v>0.89668335885198758</v>
      </c>
      <c r="CS32" s="9">
        <f t="shared" si="76"/>
        <v>2.8255095264813122</v>
      </c>
      <c r="CT32" s="9">
        <f t="shared" si="77"/>
        <v>1.0678876466826297</v>
      </c>
      <c r="CU32" s="69">
        <f t="shared" si="78"/>
        <v>23.999999999999996</v>
      </c>
      <c r="CW32" s="11">
        <f t="shared" si="79"/>
        <v>6.6535278120224417</v>
      </c>
      <c r="CX32" s="11">
        <f t="shared" si="80"/>
        <v>1.4639815928087669</v>
      </c>
      <c r="CY32" s="11">
        <f t="shared" si="81"/>
        <v>0.11750940483120864</v>
      </c>
      <c r="CZ32" s="11">
        <f t="shared" si="82"/>
        <v>0.31128488714677571</v>
      </c>
      <c r="DA32" s="11">
        <f t="shared" si="83"/>
        <v>0</v>
      </c>
      <c r="DB32" s="11">
        <f t="shared" si="84"/>
        <v>4.8681108546444495E-2</v>
      </c>
      <c r="DC32" s="11">
        <f t="shared" si="85"/>
        <v>3.116479629433957</v>
      </c>
      <c r="DD32" s="11">
        <f t="shared" si="86"/>
        <v>1.6083638494202677</v>
      </c>
      <c r="DE32" s="11">
        <f t="shared" si="87"/>
        <v>0.20231887937865345</v>
      </c>
      <c r="DF32" s="11">
        <f t="shared" si="88"/>
        <v>1.7100005343725351</v>
      </c>
      <c r="DG32" s="11">
        <f t="shared" si="89"/>
        <v>0</v>
      </c>
      <c r="DH32" s="11">
        <f t="shared" si="90"/>
        <v>8.7680586248811476E-2</v>
      </c>
      <c r="DI32" s="11">
        <f t="shared" si="91"/>
        <v>0.66085507024240331</v>
      </c>
      <c r="DJ32" s="11">
        <f t="shared" si="92"/>
        <v>0.12089911110801582</v>
      </c>
      <c r="DK32" s="11">
        <f t="shared" si="93"/>
        <v>0.3059264048983924</v>
      </c>
      <c r="DL32" s="73">
        <f t="shared" si="94"/>
        <v>1.9652484220912396</v>
      </c>
      <c r="DM32" s="11">
        <f t="shared" si="95"/>
        <v>46</v>
      </c>
      <c r="DN32" s="76">
        <f t="shared" si="96"/>
        <v>15.694073595101607</v>
      </c>
      <c r="HS32" s="17"/>
      <c r="HT32" s="17"/>
      <c r="HU32" s="17"/>
      <c r="HV32" s="17"/>
      <c r="HW32" s="17"/>
      <c r="HX32" s="17"/>
      <c r="HY32" s="17"/>
      <c r="HZ32" s="17"/>
      <c r="IA32" s="17"/>
      <c r="IB32" s="17"/>
      <c r="IC32" s="17"/>
      <c r="ID32" s="17"/>
      <c r="IE32" s="17"/>
      <c r="IF32" s="17"/>
      <c r="IG32" s="17"/>
      <c r="IH32" s="17"/>
      <c r="II32" s="17"/>
      <c r="IJ32" s="17"/>
      <c r="IK32" s="17"/>
      <c r="IL32" s="17"/>
      <c r="IM32" s="17"/>
      <c r="IN32" s="17"/>
      <c r="IO32" s="17"/>
      <c r="IP32" s="17"/>
      <c r="IQ32" s="17"/>
      <c r="IR32" s="17"/>
      <c r="IS32" s="17"/>
      <c r="IT32" s="17"/>
      <c r="IU32" s="17"/>
      <c r="IV32" s="17"/>
    </row>
    <row r="33" spans="1:256" s="12" customFormat="1" x14ac:dyDescent="0.25">
      <c r="A33" s="75" t="s">
        <v>585</v>
      </c>
      <c r="B33" s="32">
        <v>82</v>
      </c>
      <c r="C33" s="9">
        <v>44.88</v>
      </c>
      <c r="D33" s="9">
        <v>2.8233000000000001</v>
      </c>
      <c r="E33" s="9">
        <v>8.3699999999999992</v>
      </c>
      <c r="F33" s="9"/>
      <c r="G33" s="9">
        <v>12.95</v>
      </c>
      <c r="H33" s="9"/>
      <c r="I33" s="9">
        <v>0.37690000000000001</v>
      </c>
      <c r="J33" s="9">
        <v>14.23</v>
      </c>
      <c r="K33" s="9">
        <v>10.77</v>
      </c>
      <c r="L33" s="9">
        <v>2.3117000000000001</v>
      </c>
      <c r="M33" s="9">
        <v>0.64070000000000005</v>
      </c>
      <c r="N33" s="9"/>
      <c r="O33" s="9">
        <v>0.16420000000000001</v>
      </c>
      <c r="Q33" s="17"/>
      <c r="R33" s="9">
        <f t="shared" si="0"/>
        <v>0.74695426403035747</v>
      </c>
      <c r="S33" s="9">
        <f t="shared" si="1"/>
        <v>3.5335861525175538E-2</v>
      </c>
      <c r="T33" s="9">
        <f t="shared" si="2"/>
        <v>8.2090210963015262E-2</v>
      </c>
      <c r="U33" s="9">
        <f t="shared" si="3"/>
        <v>0</v>
      </c>
      <c r="V33" s="9">
        <f t="shared" si="4"/>
        <v>0.18024663864376581</v>
      </c>
      <c r="W33" s="9">
        <f t="shared" si="5"/>
        <v>5.3131652029265409E-3</v>
      </c>
      <c r="X33" s="9">
        <f t="shared" si="6"/>
        <v>0.3530666931321953</v>
      </c>
      <c r="Y33" s="9">
        <f t="shared" si="7"/>
        <v>0.19205050018723585</v>
      </c>
      <c r="Z33" s="9">
        <f t="shared" si="8"/>
        <v>3.7298117104180448E-2</v>
      </c>
      <c r="AA33" s="9">
        <f t="shared" si="9"/>
        <v>6.8017750222939414E-3</v>
      </c>
      <c r="AB33" s="9">
        <f t="shared" si="10"/>
        <v>0</v>
      </c>
      <c r="AC33" s="9">
        <f t="shared" si="11"/>
        <v>4.6314839364792826E-3</v>
      </c>
      <c r="AD33" s="9">
        <f t="shared" si="12"/>
        <v>0</v>
      </c>
      <c r="AE33" s="9">
        <f t="shared" si="13"/>
        <v>2.5879435152609491</v>
      </c>
      <c r="AF33" s="9">
        <f t="shared" si="14"/>
        <v>1.4850970444604512</v>
      </c>
      <c r="AG33" s="9">
        <f t="shared" si="15"/>
        <v>1.6771475446476871</v>
      </c>
      <c r="AH33" s="9">
        <f t="shared" si="16"/>
        <v>1.7653473289006358</v>
      </c>
      <c r="AI33" s="9">
        <f t="shared" si="17"/>
        <v>8.7536367057568381</v>
      </c>
      <c r="AJ33" s="9">
        <f t="shared" si="18"/>
        <v>8.943756944861402</v>
      </c>
      <c r="AK33" s="9">
        <f t="shared" si="19"/>
        <v>9.0633722543222959</v>
      </c>
      <c r="AL33" s="9">
        <f t="shared" si="20"/>
        <v>8.8953252427012259</v>
      </c>
      <c r="AM33" s="9"/>
      <c r="AN33" s="9">
        <f t="shared" si="21"/>
        <v>6.5385662631377217</v>
      </c>
      <c r="AO33" s="9">
        <f t="shared" si="22"/>
        <v>1.4371757677383457</v>
      </c>
      <c r="AP33" s="9">
        <f t="shared" si="23"/>
        <v>-2.4257969123932632E-2</v>
      </c>
      <c r="AQ33" s="9">
        <f t="shared" si="24"/>
        <v>0.30931729447631739</v>
      </c>
      <c r="AR33" s="9">
        <f t="shared" si="25"/>
        <v>0</v>
      </c>
      <c r="AS33" s="9">
        <f t="shared" si="26"/>
        <v>4.6509517944087746E-2</v>
      </c>
      <c r="AT33" s="9">
        <f t="shared" si="27"/>
        <v>3.0906175645821703</v>
      </c>
      <c r="AU33" s="9">
        <f t="shared" si="28"/>
        <v>1.5778135921213572</v>
      </c>
      <c r="AV33" s="9">
        <f t="shared" si="29"/>
        <v>1.6811403077979483</v>
      </c>
      <c r="AW33" s="9">
        <f t="shared" si="30"/>
        <v>0.31885969220205168</v>
      </c>
      <c r="AX33" s="9">
        <f t="shared" si="31"/>
        <v>0.65298833387754185</v>
      </c>
      <c r="AY33" s="9">
        <f t="shared" si="32"/>
        <v>0.11908053499890456</v>
      </c>
      <c r="AZ33" s="9">
        <f t="shared" si="33"/>
        <v>0.54679082332560525</v>
      </c>
      <c r="BA33" s="9">
        <f t="shared" si="34"/>
        <v>45.26729236743877</v>
      </c>
      <c r="BB33" s="10">
        <f t="shared" si="35"/>
        <v>0.46438162037640346</v>
      </c>
      <c r="BC33" s="9">
        <f t="shared" si="36"/>
        <v>0</v>
      </c>
      <c r="BD33" s="9">
        <f t="shared" si="37"/>
        <v>0</v>
      </c>
      <c r="BE33" s="9">
        <f t="shared" si="38"/>
        <v>1.9594576722115118</v>
      </c>
      <c r="BF33" s="9">
        <f t="shared" si="39"/>
        <v>23.999999999999996</v>
      </c>
      <c r="BG33" s="9"/>
      <c r="BH33" s="9">
        <f t="shared" si="40"/>
        <v>6.6805773864153473</v>
      </c>
      <c r="BI33" s="9">
        <f t="shared" si="41"/>
        <v>1.4683897888112107</v>
      </c>
      <c r="BJ33" s="9">
        <f t="shared" si="42"/>
        <v>0.14896717522655756</v>
      </c>
      <c r="BK33" s="9">
        <f t="shared" si="43"/>
        <v>0.31603535691844953</v>
      </c>
      <c r="BL33" s="9">
        <f t="shared" si="44"/>
        <v>0</v>
      </c>
      <c r="BM33" s="9">
        <f t="shared" si="45"/>
        <v>4.7519658182870191E-2</v>
      </c>
      <c r="BN33" s="9">
        <f t="shared" si="46"/>
        <v>3.157742688700321</v>
      </c>
      <c r="BO33" s="9">
        <f t="shared" si="47"/>
        <v>1.612082126158104</v>
      </c>
      <c r="BP33" s="9">
        <f t="shared" si="48"/>
        <v>0.28234700518630262</v>
      </c>
      <c r="BQ33" s="9">
        <f t="shared" si="49"/>
        <v>1.7176529948136967</v>
      </c>
      <c r="BR33" s="9">
        <f t="shared" si="50"/>
        <v>0.21116256705241199</v>
      </c>
      <c r="BS33" s="9">
        <f t="shared" si="51"/>
        <v>0.66717058776153548</v>
      </c>
      <c r="BT33" s="9">
        <f t="shared" si="52"/>
        <v>0.12166684518605252</v>
      </c>
      <c r="BU33" s="9">
        <f t="shared" si="53"/>
        <v>46.250452708426394</v>
      </c>
      <c r="BV33" s="10">
        <f t="shared" si="54"/>
        <v>0</v>
      </c>
      <c r="BW33" s="9">
        <f t="shared" si="55"/>
        <v>0.25045270842639411</v>
      </c>
      <c r="BX33" s="9">
        <f t="shared" si="56"/>
        <v>0.79248319197089545</v>
      </c>
      <c r="BY33" s="9">
        <f t="shared" si="57"/>
        <v>1.7081244249517054</v>
      </c>
      <c r="BZ33" s="9">
        <f t="shared" si="58"/>
        <v>23.999999999999996</v>
      </c>
      <c r="CB33" s="9">
        <f t="shared" si="59"/>
        <v>6.7699245518604725</v>
      </c>
      <c r="CC33" s="9">
        <f t="shared" si="60"/>
        <v>1.4880282807873129</v>
      </c>
      <c r="CD33" s="9">
        <f t="shared" si="61"/>
        <v>0.2579528326477849</v>
      </c>
      <c r="CE33" s="9">
        <f t="shared" si="62"/>
        <v>0.32026206692985071</v>
      </c>
      <c r="CF33" s="9">
        <f t="shared" si="63"/>
        <v>0</v>
      </c>
      <c r="CG33" s="9">
        <f t="shared" si="64"/>
        <v>4.8155194082835105E-2</v>
      </c>
      <c r="CH33" s="9">
        <f t="shared" si="65"/>
        <v>3.1999748704596631</v>
      </c>
      <c r="CI33" s="9">
        <f t="shared" si="66"/>
        <v>1.6336423836187639</v>
      </c>
      <c r="CJ33" s="9">
        <f t="shared" si="67"/>
        <v>0.45998734773889716</v>
      </c>
      <c r="CK33" s="9">
        <f t="shared" si="68"/>
        <v>1.7406251748257122</v>
      </c>
      <c r="CL33" s="9">
        <f t="shared" si="69"/>
        <v>0.20061252256460937</v>
      </c>
      <c r="CM33" s="9">
        <f t="shared" si="70"/>
        <v>0</v>
      </c>
      <c r="CN33" s="9">
        <f t="shared" si="71"/>
        <v>0.67609343940098587</v>
      </c>
      <c r="CO33" s="9">
        <f t="shared" si="72"/>
        <v>0.12329403803440264</v>
      </c>
      <c r="CP33" s="9">
        <f t="shared" si="73"/>
        <v>46.869014040932569</v>
      </c>
      <c r="CQ33" s="10">
        <f t="shared" si="74"/>
        <v>0</v>
      </c>
      <c r="CR33" s="9">
        <f t="shared" si="75"/>
        <v>0.86901404093256929</v>
      </c>
      <c r="CS33" s="9">
        <f t="shared" si="76"/>
        <v>2.713446675915308</v>
      </c>
      <c r="CT33" s="9">
        <f t="shared" si="77"/>
        <v>1.0890090960612049</v>
      </c>
      <c r="CU33" s="69">
        <f t="shared" si="78"/>
        <v>23.999999999999996</v>
      </c>
      <c r="CW33" s="11">
        <f t="shared" si="79"/>
        <v>6.6444011199725548</v>
      </c>
      <c r="CX33" s="11">
        <f t="shared" si="80"/>
        <v>1.4604382515159571</v>
      </c>
      <c r="CY33" s="11">
        <f t="shared" si="81"/>
        <v>0.10483937148851119</v>
      </c>
      <c r="CZ33" s="11">
        <f t="shared" si="82"/>
        <v>0.31432398099748898</v>
      </c>
      <c r="DA33" s="11">
        <f t="shared" si="83"/>
        <v>0</v>
      </c>
      <c r="DB33" s="11">
        <f t="shared" si="84"/>
        <v>4.726233254823424E-2</v>
      </c>
      <c r="DC33" s="11">
        <f t="shared" si="85"/>
        <v>3.1406430677758643</v>
      </c>
      <c r="DD33" s="11">
        <f t="shared" si="86"/>
        <v>1.6033524746399361</v>
      </c>
      <c r="DE33" s="11">
        <f t="shared" si="87"/>
        <v>0.210421227450035</v>
      </c>
      <c r="DF33" s="11">
        <f t="shared" si="88"/>
        <v>1.7083516621889157</v>
      </c>
      <c r="DG33" s="11">
        <f t="shared" si="89"/>
        <v>0</v>
      </c>
      <c r="DH33" s="11">
        <f t="shared" si="90"/>
        <v>8.1227110361049348E-2</v>
      </c>
      <c r="DI33" s="11">
        <f t="shared" si="91"/>
        <v>0.66355776516408538</v>
      </c>
      <c r="DJ33" s="11">
        <f t="shared" si="92"/>
        <v>0.12100800210197198</v>
      </c>
      <c r="DK33" s="11">
        <f t="shared" si="93"/>
        <v>0.29666134309499204</v>
      </c>
      <c r="DL33" s="73">
        <f t="shared" si="94"/>
        <v>1.9588014440286705</v>
      </c>
      <c r="DM33" s="11">
        <f t="shared" si="95"/>
        <v>46.000000000000007</v>
      </c>
      <c r="DN33" s="76">
        <f t="shared" si="96"/>
        <v>15.703338656905009</v>
      </c>
      <c r="HS33" s="17"/>
      <c r="HT33" s="17"/>
      <c r="HU33" s="17"/>
      <c r="HV33" s="17"/>
      <c r="HW33" s="17"/>
      <c r="HX33" s="17"/>
      <c r="HY33" s="17"/>
      <c r="HZ33" s="17"/>
      <c r="IA33" s="17"/>
      <c r="IB33" s="17"/>
      <c r="IC33" s="17"/>
      <c r="ID33" s="17"/>
      <c r="IE33" s="17"/>
      <c r="IF33" s="17"/>
      <c r="IG33" s="17"/>
      <c r="IH33" s="17"/>
      <c r="II33" s="17"/>
      <c r="IJ33" s="17"/>
      <c r="IK33" s="17"/>
      <c r="IL33" s="17"/>
      <c r="IM33" s="17"/>
      <c r="IN33" s="17"/>
      <c r="IO33" s="17"/>
      <c r="IP33" s="17"/>
      <c r="IQ33" s="17"/>
      <c r="IR33" s="17"/>
      <c r="IS33" s="17"/>
      <c r="IT33" s="17"/>
      <c r="IU33" s="17"/>
      <c r="IV33" s="17"/>
    </row>
    <row r="34" spans="1:256" s="12" customFormat="1" x14ac:dyDescent="0.25">
      <c r="A34" s="75" t="s">
        <v>586</v>
      </c>
      <c r="B34" s="32">
        <v>83</v>
      </c>
      <c r="C34" s="9">
        <v>45.14</v>
      </c>
      <c r="D34" s="9">
        <v>2.8120000000000003</v>
      </c>
      <c r="E34" s="9">
        <v>8.4700000000000006</v>
      </c>
      <c r="F34" s="9"/>
      <c r="G34" s="9">
        <v>13.23</v>
      </c>
      <c r="H34" s="9"/>
      <c r="I34" s="9">
        <v>0.34150000000000003</v>
      </c>
      <c r="J34" s="9">
        <v>14.28</v>
      </c>
      <c r="K34" s="9">
        <v>10.83</v>
      </c>
      <c r="L34" s="9">
        <v>2.3157000000000001</v>
      </c>
      <c r="M34" s="9">
        <v>0.64560000000000006</v>
      </c>
      <c r="N34" s="9"/>
      <c r="O34" s="9">
        <v>0.16740000000000002</v>
      </c>
      <c r="Q34" s="17"/>
      <c r="R34" s="9">
        <f t="shared" si="0"/>
        <v>0.75128153917848339</v>
      </c>
      <c r="S34" s="9">
        <f t="shared" si="1"/>
        <v>3.519443297162668E-2</v>
      </c>
      <c r="T34" s="9">
        <f t="shared" si="2"/>
        <v>8.307097811908476E-2</v>
      </c>
      <c r="U34" s="9">
        <f t="shared" si="3"/>
        <v>0</v>
      </c>
      <c r="V34" s="9">
        <f t="shared" si="4"/>
        <v>0.18414386326309048</v>
      </c>
      <c r="W34" s="9">
        <f t="shared" si="5"/>
        <v>4.814130848499373E-3</v>
      </c>
      <c r="X34" s="9">
        <f t="shared" si="6"/>
        <v>0.3543072647876141</v>
      </c>
      <c r="Y34" s="9">
        <f t="shared" si="7"/>
        <v>0.19312041940833466</v>
      </c>
      <c r="Z34" s="9">
        <f t="shared" si="8"/>
        <v>3.7362655092854032E-2</v>
      </c>
      <c r="AA34" s="9">
        <f t="shared" si="9"/>
        <v>6.853794216314919E-3</v>
      </c>
      <c r="AB34" s="9">
        <f t="shared" si="10"/>
        <v>0</v>
      </c>
      <c r="AC34" s="9">
        <f t="shared" si="11"/>
        <v>4.7217442811609738E-3</v>
      </c>
      <c r="AD34" s="9">
        <f t="shared" si="12"/>
        <v>0</v>
      </c>
      <c r="AE34" s="9">
        <f t="shared" si="13"/>
        <v>2.6051278784147627</v>
      </c>
      <c r="AF34" s="9">
        <f t="shared" si="14"/>
        <v>1.4958831872874836</v>
      </c>
      <c r="AG34" s="9">
        <f t="shared" si="15"/>
        <v>1.6890036066958183</v>
      </c>
      <c r="AH34" s="9">
        <f t="shared" si="16"/>
        <v>1.7774365053141563</v>
      </c>
      <c r="AI34" s="9">
        <f t="shared" si="17"/>
        <v>8.690518157084961</v>
      </c>
      <c r="AJ34" s="9">
        <f t="shared" si="18"/>
        <v>8.8809757069402337</v>
      </c>
      <c r="AK34" s="9">
        <f t="shared" si="19"/>
        <v>9.0017280235684431</v>
      </c>
      <c r="AL34" s="9">
        <f t="shared" si="20"/>
        <v>8.8367494841284771</v>
      </c>
      <c r="AM34" s="9"/>
      <c r="AN34" s="9">
        <f t="shared" si="21"/>
        <v>6.5290258573133464</v>
      </c>
      <c r="AO34" s="9">
        <f t="shared" si="22"/>
        <v>1.4438596873414271</v>
      </c>
      <c r="AP34" s="9">
        <f t="shared" si="23"/>
        <v>-2.7114455345226496E-2</v>
      </c>
      <c r="AQ34" s="9">
        <f t="shared" si="24"/>
        <v>0.30585785876823129</v>
      </c>
      <c r="AR34" s="9">
        <f t="shared" si="25"/>
        <v>0</v>
      </c>
      <c r="AS34" s="9">
        <f t="shared" si="26"/>
        <v>4.1837291549466631E-2</v>
      </c>
      <c r="AT34" s="9">
        <f t="shared" si="27"/>
        <v>3.0791137178238692</v>
      </c>
      <c r="AU34" s="9">
        <f t="shared" si="28"/>
        <v>1.6003055872036582</v>
      </c>
      <c r="AV34" s="9">
        <f t="shared" si="29"/>
        <v>1.6783165113719953</v>
      </c>
      <c r="AW34" s="9">
        <f t="shared" si="30"/>
        <v>0.32168348862800467</v>
      </c>
      <c r="AX34" s="9">
        <f t="shared" si="31"/>
        <v>0.64940166496270169</v>
      </c>
      <c r="AY34" s="9">
        <f t="shared" si="32"/>
        <v>0.11912604616361738</v>
      </c>
      <c r="AZ34" s="9">
        <f t="shared" si="33"/>
        <v>0.55315577750168554</v>
      </c>
      <c r="BA34" s="9">
        <f t="shared" si="34"/>
        <v>45.238787853374888</v>
      </c>
      <c r="BB34" s="10">
        <f t="shared" si="35"/>
        <v>0.47566674309701018</v>
      </c>
      <c r="BC34" s="9">
        <f t="shared" si="36"/>
        <v>0</v>
      </c>
      <c r="BD34" s="9">
        <f t="shared" si="37"/>
        <v>0</v>
      </c>
      <c r="BE34" s="9">
        <f t="shared" si="38"/>
        <v>1.9589655955914584</v>
      </c>
      <c r="BF34" s="9">
        <f t="shared" si="39"/>
        <v>24.000000000000004</v>
      </c>
      <c r="BG34" s="9"/>
      <c r="BH34" s="9">
        <f t="shared" si="40"/>
        <v>6.6721130985167783</v>
      </c>
      <c r="BI34" s="9">
        <f t="shared" si="41"/>
        <v>1.4755026772547108</v>
      </c>
      <c r="BJ34" s="9">
        <f t="shared" si="42"/>
        <v>0.14761577577148977</v>
      </c>
      <c r="BK34" s="9">
        <f t="shared" si="43"/>
        <v>0.31256090424055294</v>
      </c>
      <c r="BL34" s="9">
        <f t="shared" si="44"/>
        <v>0</v>
      </c>
      <c r="BM34" s="9">
        <f t="shared" si="45"/>
        <v>4.2754179115554507E-2</v>
      </c>
      <c r="BN34" s="9">
        <f t="shared" si="46"/>
        <v>3.1465942113712417</v>
      </c>
      <c r="BO34" s="9">
        <f t="shared" si="47"/>
        <v>1.6353771762216307</v>
      </c>
      <c r="BP34" s="9">
        <f t="shared" si="48"/>
        <v>0.2849022467204696</v>
      </c>
      <c r="BQ34" s="9">
        <f t="shared" si="49"/>
        <v>1.7150977532795293</v>
      </c>
      <c r="BR34" s="9">
        <f t="shared" si="50"/>
        <v>0.21462957567623259</v>
      </c>
      <c r="BS34" s="9">
        <f t="shared" si="51"/>
        <v>0.66363366445284688</v>
      </c>
      <c r="BT34" s="9">
        <f t="shared" si="52"/>
        <v>0.12173675987092054</v>
      </c>
      <c r="BU34" s="9">
        <f t="shared" si="53"/>
        <v>46.230221107093143</v>
      </c>
      <c r="BV34" s="10">
        <f t="shared" si="54"/>
        <v>0</v>
      </c>
      <c r="BW34" s="9">
        <f t="shared" si="55"/>
        <v>0.23022110709314347</v>
      </c>
      <c r="BX34" s="9">
        <f t="shared" si="56"/>
        <v>0.73656399111246762</v>
      </c>
      <c r="BY34" s="9">
        <f t="shared" si="57"/>
        <v>1.7278451966514818</v>
      </c>
      <c r="BZ34" s="9">
        <f t="shared" si="58"/>
        <v>23.999999999999996</v>
      </c>
      <c r="CB34" s="9">
        <f t="shared" si="59"/>
        <v>6.7628320848125876</v>
      </c>
      <c r="CC34" s="9">
        <f t="shared" si="60"/>
        <v>1.4955647033596124</v>
      </c>
      <c r="CD34" s="9">
        <f t="shared" si="61"/>
        <v>0.25839678817220069</v>
      </c>
      <c r="CE34" s="9">
        <f t="shared" si="62"/>
        <v>0.31681071355429308</v>
      </c>
      <c r="CF34" s="9">
        <f t="shared" si="63"/>
        <v>0</v>
      </c>
      <c r="CG34" s="9">
        <f t="shared" si="64"/>
        <v>4.3335496568062133E-2</v>
      </c>
      <c r="CH34" s="9">
        <f t="shared" si="65"/>
        <v>3.1893776343925504</v>
      </c>
      <c r="CI34" s="9">
        <f t="shared" si="66"/>
        <v>1.6576129743035171</v>
      </c>
      <c r="CJ34" s="9">
        <f t="shared" si="67"/>
        <v>0.46553360699062374</v>
      </c>
      <c r="CK34" s="9">
        <f t="shared" si="68"/>
        <v>1.7384174913112971</v>
      </c>
      <c r="CL34" s="9">
        <f t="shared" si="69"/>
        <v>0.20395109830192082</v>
      </c>
      <c r="CM34" s="9">
        <f t="shared" si="70"/>
        <v>0</v>
      </c>
      <c r="CN34" s="9">
        <f t="shared" si="71"/>
        <v>0.67265691876853273</v>
      </c>
      <c r="CO34" s="9">
        <f t="shared" si="72"/>
        <v>0.12339198292954665</v>
      </c>
      <c r="CP34" s="9">
        <f t="shared" si="73"/>
        <v>46.858801398395293</v>
      </c>
      <c r="CQ34" s="10">
        <f t="shared" si="74"/>
        <v>0</v>
      </c>
      <c r="CR34" s="9">
        <f t="shared" si="75"/>
        <v>0.85880139839529335</v>
      </c>
      <c r="CS34" s="9">
        <f t="shared" si="76"/>
        <v>2.71077132701864</v>
      </c>
      <c r="CT34" s="9">
        <f t="shared" si="77"/>
        <v>1.0986947437888559</v>
      </c>
      <c r="CU34" s="69">
        <f t="shared" si="78"/>
        <v>24</v>
      </c>
      <c r="CW34" s="11">
        <f t="shared" si="79"/>
        <v>6.638886753770711</v>
      </c>
      <c r="CX34" s="11">
        <f t="shared" si="80"/>
        <v>1.4681548460797404</v>
      </c>
      <c r="CY34" s="11">
        <f t="shared" si="81"/>
        <v>0.10704159985045081</v>
      </c>
      <c r="CZ34" s="11">
        <f t="shared" si="82"/>
        <v>0.31100438740621633</v>
      </c>
      <c r="DA34" s="11">
        <f t="shared" si="83"/>
        <v>0</v>
      </c>
      <c r="DB34" s="11">
        <f t="shared" si="84"/>
        <v>4.2541268292003824E-2</v>
      </c>
      <c r="DC34" s="11">
        <f t="shared" si="85"/>
        <v>3.1309245393349205</v>
      </c>
      <c r="DD34" s="11">
        <f t="shared" si="86"/>
        <v>1.6272331886955396</v>
      </c>
      <c r="DE34" s="11">
        <f t="shared" si="87"/>
        <v>0.21874498357913108</v>
      </c>
      <c r="DF34" s="11">
        <f t="shared" si="88"/>
        <v>1.7065567665812764</v>
      </c>
      <c r="DG34" s="11">
        <f t="shared" si="89"/>
        <v>0</v>
      </c>
      <c r="DH34" s="11">
        <f t="shared" si="90"/>
        <v>7.4698249839592501E-2</v>
      </c>
      <c r="DI34" s="11">
        <f t="shared" si="91"/>
        <v>0.66032884623489618</v>
      </c>
      <c r="DJ34" s="11">
        <f t="shared" si="92"/>
        <v>0.1211305250106872</v>
      </c>
      <c r="DK34" s="11">
        <f t="shared" si="93"/>
        <v>0.2932388785940091</v>
      </c>
      <c r="DL34" s="73">
        <f t="shared" si="94"/>
        <v>1.9582751286592641</v>
      </c>
      <c r="DM34" s="11">
        <f t="shared" si="95"/>
        <v>45.999999999999993</v>
      </c>
      <c r="DN34" s="76">
        <f t="shared" si="96"/>
        <v>15.706761121405991</v>
      </c>
      <c r="HS34" s="17"/>
      <c r="HT34" s="17"/>
      <c r="HU34" s="17"/>
      <c r="HV34" s="17"/>
      <c r="HW34" s="17"/>
      <c r="HX34" s="17"/>
      <c r="HY34" s="17"/>
      <c r="HZ34" s="17"/>
      <c r="IA34" s="17"/>
      <c r="IB34" s="17"/>
      <c r="IC34" s="17"/>
      <c r="ID34" s="17"/>
      <c r="IE34" s="17"/>
      <c r="IF34" s="17"/>
      <c r="IG34" s="17"/>
      <c r="IH34" s="17"/>
      <c r="II34" s="17"/>
      <c r="IJ34" s="17"/>
      <c r="IK34" s="17"/>
      <c r="IL34" s="17"/>
      <c r="IM34" s="17"/>
      <c r="IN34" s="17"/>
      <c r="IO34" s="17"/>
      <c r="IP34" s="17"/>
      <c r="IQ34" s="17"/>
      <c r="IR34" s="17"/>
      <c r="IS34" s="17"/>
      <c r="IT34" s="17"/>
      <c r="IU34" s="17"/>
      <c r="IV34" s="17"/>
    </row>
    <row r="35" spans="1:256" s="12" customFormat="1" x14ac:dyDescent="0.25">
      <c r="A35" s="75" t="s">
        <v>587</v>
      </c>
      <c r="B35" s="32">
        <v>84</v>
      </c>
      <c r="C35" s="9">
        <v>45.26</v>
      </c>
      <c r="D35" s="9">
        <v>2.7970000000000002</v>
      </c>
      <c r="E35" s="9">
        <v>8.36</v>
      </c>
      <c r="F35" s="9"/>
      <c r="G35" s="9">
        <v>13.05</v>
      </c>
      <c r="H35" s="9"/>
      <c r="I35" s="9">
        <v>0.3427</v>
      </c>
      <c r="J35" s="9">
        <v>13.94</v>
      </c>
      <c r="K35" s="9">
        <v>10.91</v>
      </c>
      <c r="L35" s="9">
        <v>2.3224</v>
      </c>
      <c r="M35" s="9">
        <v>0.67090000000000005</v>
      </c>
      <c r="N35" s="9"/>
      <c r="O35" s="9">
        <v>0.1777</v>
      </c>
      <c r="Q35" s="17"/>
      <c r="R35" s="9">
        <f t="shared" si="0"/>
        <v>0.75327874309300302</v>
      </c>
      <c r="S35" s="9">
        <f t="shared" si="1"/>
        <v>3.5006695953641476E-2</v>
      </c>
      <c r="T35" s="9">
        <f t="shared" si="2"/>
        <v>8.1992134247408324E-2</v>
      </c>
      <c r="U35" s="9">
        <f t="shared" si="3"/>
        <v>0</v>
      </c>
      <c r="V35" s="9">
        <f t="shared" si="4"/>
        <v>0.18163850457923894</v>
      </c>
      <c r="W35" s="9">
        <f t="shared" si="5"/>
        <v>4.8310472672935144E-3</v>
      </c>
      <c r="X35" s="9">
        <f t="shared" si="6"/>
        <v>0.34587137753076613</v>
      </c>
      <c r="Y35" s="9">
        <f t="shared" si="7"/>
        <v>0.19454697836979976</v>
      </c>
      <c r="Z35" s="9">
        <f t="shared" si="8"/>
        <v>3.7470756223882282E-2</v>
      </c>
      <c r="AA35" s="9">
        <f t="shared" si="9"/>
        <v>7.122383116055884E-3</v>
      </c>
      <c r="AB35" s="9">
        <f t="shared" si="10"/>
        <v>0</v>
      </c>
      <c r="AC35" s="9">
        <f t="shared" si="11"/>
        <v>5.0122697656051667E-3</v>
      </c>
      <c r="AD35" s="9">
        <f t="shared" si="12"/>
        <v>0</v>
      </c>
      <c r="AE35" s="9">
        <f t="shared" si="13"/>
        <v>2.5965344628053533</v>
      </c>
      <c r="AF35" s="9">
        <f t="shared" si="14"/>
        <v>1.4846106369187599</v>
      </c>
      <c r="AG35" s="9">
        <f t="shared" si="15"/>
        <v>1.6791576152885597</v>
      </c>
      <c r="AH35" s="9">
        <f t="shared" si="16"/>
        <v>1.7683438939684359</v>
      </c>
      <c r="AI35" s="9">
        <f t="shared" si="17"/>
        <v>8.7565046866300875</v>
      </c>
      <c r="AJ35" s="9">
        <f t="shared" si="18"/>
        <v>8.933050634095645</v>
      </c>
      <c r="AK35" s="9">
        <f t="shared" si="19"/>
        <v>9.0480138250108908</v>
      </c>
      <c r="AL35" s="9">
        <f t="shared" si="20"/>
        <v>8.8665184386863434</v>
      </c>
      <c r="AM35" s="9"/>
      <c r="AN35" s="9">
        <f t="shared" si="21"/>
        <v>6.5960888442327024</v>
      </c>
      <c r="AO35" s="9">
        <f t="shared" si="22"/>
        <v>1.4359290156084685</v>
      </c>
      <c r="AP35" s="9">
        <f t="shared" si="23"/>
        <v>3.2017859841170448E-2</v>
      </c>
      <c r="AQ35" s="9">
        <f t="shared" si="24"/>
        <v>0.30653629718149611</v>
      </c>
      <c r="AR35" s="9">
        <f t="shared" si="25"/>
        <v>0</v>
      </c>
      <c r="AS35" s="9">
        <f t="shared" si="26"/>
        <v>4.2303088037387138E-2</v>
      </c>
      <c r="AT35" s="9">
        <f t="shared" si="27"/>
        <v>3.0286243383193581</v>
      </c>
      <c r="AU35" s="9">
        <f t="shared" si="28"/>
        <v>1.5905184166205864</v>
      </c>
      <c r="AV35" s="9">
        <f t="shared" si="29"/>
        <v>1.7035515278648738</v>
      </c>
      <c r="AW35" s="9">
        <f t="shared" si="30"/>
        <v>0.29644847213512615</v>
      </c>
      <c r="AX35" s="9">
        <f t="shared" si="31"/>
        <v>0.65622570497199739</v>
      </c>
      <c r="AY35" s="9">
        <f t="shared" si="32"/>
        <v>0.12473436227143671</v>
      </c>
      <c r="AZ35" s="9">
        <f t="shared" si="33"/>
        <v>0.51548840489169201</v>
      </c>
      <c r="BA35" s="9">
        <f t="shared" si="34"/>
        <v>45.429242421410045</v>
      </c>
      <c r="BB35" s="10">
        <f t="shared" si="35"/>
        <v>0.3588500281578994</v>
      </c>
      <c r="BC35" s="9">
        <f t="shared" si="36"/>
        <v>0</v>
      </c>
      <c r="BD35" s="9">
        <f t="shared" si="37"/>
        <v>0</v>
      </c>
      <c r="BE35" s="9">
        <f t="shared" si="38"/>
        <v>1.956110036306824</v>
      </c>
      <c r="BF35" s="9">
        <f t="shared" si="39"/>
        <v>24.000000000000004</v>
      </c>
      <c r="BG35" s="9"/>
      <c r="BH35" s="9">
        <f t="shared" si="40"/>
        <v>6.7290771536377214</v>
      </c>
      <c r="BI35" s="9">
        <f t="shared" si="41"/>
        <v>1.4648797736593324</v>
      </c>
      <c r="BJ35" s="9">
        <f t="shared" si="42"/>
        <v>0.19395692729705338</v>
      </c>
      <c r="BK35" s="9">
        <f t="shared" si="43"/>
        <v>0.31271658748627046</v>
      </c>
      <c r="BL35" s="9">
        <f t="shared" si="44"/>
        <v>0</v>
      </c>
      <c r="BM35" s="9">
        <f t="shared" si="45"/>
        <v>4.3155989854442363E-2</v>
      </c>
      <c r="BN35" s="9">
        <f t="shared" si="46"/>
        <v>3.0896865283667445</v>
      </c>
      <c r="BO35" s="9">
        <f t="shared" si="47"/>
        <v>1.6225859585077551</v>
      </c>
      <c r="BP35" s="9">
        <f t="shared" si="48"/>
        <v>0.26210199151226554</v>
      </c>
      <c r="BQ35" s="9">
        <f t="shared" si="49"/>
        <v>1.7378980084877313</v>
      </c>
      <c r="BR35" s="9">
        <f t="shared" si="50"/>
        <v>0.2032944566860998</v>
      </c>
      <c r="BS35" s="9">
        <f t="shared" si="51"/>
        <v>0.66945632529158994</v>
      </c>
      <c r="BT35" s="9">
        <f t="shared" si="52"/>
        <v>0.12724921802231026</v>
      </c>
      <c r="BU35" s="9">
        <f t="shared" si="53"/>
        <v>46.345172799221217</v>
      </c>
      <c r="BV35" s="10">
        <f t="shared" si="54"/>
        <v>0</v>
      </c>
      <c r="BW35" s="9">
        <f t="shared" si="55"/>
        <v>0.34517279922121702</v>
      </c>
      <c r="BX35" s="9">
        <f t="shared" si="56"/>
        <v>1.1037879442080172</v>
      </c>
      <c r="BY35" s="9">
        <f t="shared" si="57"/>
        <v>1.6100523411708854</v>
      </c>
      <c r="BZ35" s="9">
        <f t="shared" si="58"/>
        <v>24</v>
      </c>
      <c r="CB35" s="9">
        <f t="shared" si="59"/>
        <v>6.8156764815923188</v>
      </c>
      <c r="CC35" s="9">
        <f t="shared" si="60"/>
        <v>1.4837319284253989</v>
      </c>
      <c r="CD35" s="9">
        <f t="shared" si="61"/>
        <v>0.29940841001771723</v>
      </c>
      <c r="CE35" s="9">
        <f t="shared" si="62"/>
        <v>0.31674106895650089</v>
      </c>
      <c r="CF35" s="9">
        <f t="shared" si="63"/>
        <v>0</v>
      </c>
      <c r="CG35" s="9">
        <f t="shared" si="64"/>
        <v>4.37113824637528E-2</v>
      </c>
      <c r="CH35" s="9">
        <f t="shared" si="65"/>
        <v>3.129449005573933</v>
      </c>
      <c r="CI35" s="9">
        <f t="shared" si="66"/>
        <v>1.643467700587258</v>
      </c>
      <c r="CJ35" s="9">
        <f t="shared" si="67"/>
        <v>0.43277756759916208</v>
      </c>
      <c r="CK35" s="9">
        <f t="shared" si="68"/>
        <v>1.760263749904043</v>
      </c>
      <c r="CL35" s="9">
        <f t="shared" si="69"/>
        <v>0.19304131750320508</v>
      </c>
      <c r="CM35" s="9">
        <f t="shared" si="70"/>
        <v>0</v>
      </c>
      <c r="CN35" s="9">
        <f t="shared" si="71"/>
        <v>0.67807184069459958</v>
      </c>
      <c r="CO35" s="9">
        <f t="shared" si="72"/>
        <v>0.12888684180219556</v>
      </c>
      <c r="CP35" s="9">
        <f t="shared" si="73"/>
        <v>46.941608347026239</v>
      </c>
      <c r="CQ35" s="10">
        <f t="shared" si="74"/>
        <v>0</v>
      </c>
      <c r="CR35" s="9">
        <f t="shared" si="75"/>
        <v>0.9416083470262393</v>
      </c>
      <c r="CS35" s="9">
        <f t="shared" si="76"/>
        <v>2.972801569838591</v>
      </c>
      <c r="CT35" s="9">
        <f t="shared" si="77"/>
        <v>1.013040566839881</v>
      </c>
      <c r="CU35" s="69">
        <f t="shared" si="78"/>
        <v>24.000000000000004</v>
      </c>
      <c r="CW35" s="11">
        <f t="shared" si="79"/>
        <v>6.6789598651045843</v>
      </c>
      <c r="CX35" s="11">
        <f t="shared" si="80"/>
        <v>1.4539695402637838</v>
      </c>
      <c r="CY35" s="11">
        <f t="shared" si="81"/>
        <v>0.13292940536836895</v>
      </c>
      <c r="CZ35" s="11">
        <f t="shared" si="82"/>
        <v>0.31038751515044877</v>
      </c>
      <c r="DA35" s="11">
        <f t="shared" si="83"/>
        <v>0</v>
      </c>
      <c r="DB35" s="11">
        <f t="shared" si="84"/>
        <v>4.2834569673623216E-2</v>
      </c>
      <c r="DC35" s="11">
        <f t="shared" si="85"/>
        <v>3.0666749462903833</v>
      </c>
      <c r="DD35" s="11">
        <f t="shared" si="86"/>
        <v>1.6105011500272359</v>
      </c>
      <c r="DE35" s="11">
        <f t="shared" si="87"/>
        <v>0.16332758651005985</v>
      </c>
      <c r="DF35" s="11">
        <f t="shared" si="88"/>
        <v>1.7249543709065427</v>
      </c>
      <c r="DG35" s="11">
        <f t="shared" si="89"/>
        <v>0</v>
      </c>
      <c r="DH35" s="11">
        <f t="shared" si="90"/>
        <v>0.11171804258339746</v>
      </c>
      <c r="DI35" s="11">
        <f t="shared" si="91"/>
        <v>0.66447030194114665</v>
      </c>
      <c r="DJ35" s="11">
        <f t="shared" si="92"/>
        <v>0.12630148245179559</v>
      </c>
      <c r="DK35" s="11">
        <f t="shared" si="93"/>
        <v>0.32094625819045519</v>
      </c>
      <c r="DL35" s="73">
        <f t="shared" si="94"/>
        <v>1.9555586177035917</v>
      </c>
      <c r="DM35" s="11">
        <f t="shared" si="95"/>
        <v>45.999999999999993</v>
      </c>
      <c r="DN35" s="76">
        <f t="shared" si="96"/>
        <v>15.679053741809547</v>
      </c>
      <c r="HS35" s="17"/>
      <c r="HT35" s="17"/>
      <c r="HU35" s="17"/>
      <c r="HV35" s="17"/>
      <c r="HW35" s="17"/>
      <c r="HX35" s="17"/>
      <c r="HY35" s="17"/>
      <c r="HZ35" s="17"/>
      <c r="IA35" s="17"/>
      <c r="IB35" s="17"/>
      <c r="IC35" s="17"/>
      <c r="ID35" s="17"/>
      <c r="IE35" s="17"/>
      <c r="IF35" s="17"/>
      <c r="IG35" s="17"/>
      <c r="IH35" s="17"/>
      <c r="II35" s="17"/>
      <c r="IJ35" s="17"/>
      <c r="IK35" s="17"/>
      <c r="IL35" s="17"/>
      <c r="IM35" s="17"/>
      <c r="IN35" s="17"/>
      <c r="IO35" s="17"/>
      <c r="IP35" s="17"/>
      <c r="IQ35" s="17"/>
      <c r="IR35" s="17"/>
      <c r="IS35" s="17"/>
      <c r="IT35" s="17"/>
      <c r="IU35" s="17"/>
      <c r="IV35" s="17"/>
    </row>
    <row r="36" spans="1:256" s="12" customFormat="1" x14ac:dyDescent="0.25">
      <c r="A36" s="75" t="s">
        <v>588</v>
      </c>
      <c r="B36" s="32">
        <v>85</v>
      </c>
      <c r="C36" s="9">
        <v>44.95</v>
      </c>
      <c r="D36" s="9">
        <v>2.7911999999999999</v>
      </c>
      <c r="E36" s="9">
        <v>8.4</v>
      </c>
      <c r="F36" s="9"/>
      <c r="G36" s="9">
        <v>13.12</v>
      </c>
      <c r="H36" s="9"/>
      <c r="I36" s="9">
        <v>0.37120000000000003</v>
      </c>
      <c r="J36" s="9">
        <v>14.1</v>
      </c>
      <c r="K36" s="9">
        <v>10.83</v>
      </c>
      <c r="L36" s="9">
        <v>2.2843999999999998</v>
      </c>
      <c r="M36" s="9">
        <v>0.63540000000000008</v>
      </c>
      <c r="N36" s="9"/>
      <c r="O36" s="9">
        <v>0.12140000000000001</v>
      </c>
      <c r="Q36" s="17"/>
      <c r="R36" s="9">
        <f t="shared" si="0"/>
        <v>0.74811929964716062</v>
      </c>
      <c r="S36" s="9">
        <f t="shared" si="1"/>
        <v>3.493410430668719E-2</v>
      </c>
      <c r="T36" s="9">
        <f t="shared" si="2"/>
        <v>8.2384441109836115E-2</v>
      </c>
      <c r="U36" s="9">
        <f t="shared" si="3"/>
        <v>0</v>
      </c>
      <c r="V36" s="9">
        <f t="shared" si="4"/>
        <v>0.18261281073407007</v>
      </c>
      <c r="W36" s="9">
        <f t="shared" si="5"/>
        <v>5.2328122136543701E-3</v>
      </c>
      <c r="X36" s="9">
        <f t="shared" si="6"/>
        <v>0.34984120682810638</v>
      </c>
      <c r="Y36" s="9">
        <f t="shared" si="7"/>
        <v>0.19312041940833466</v>
      </c>
      <c r="Z36" s="9">
        <f t="shared" si="8"/>
        <v>3.6857645331483238E-2</v>
      </c>
      <c r="AA36" s="9">
        <f t="shared" si="9"/>
        <v>6.7455093634549244E-3</v>
      </c>
      <c r="AB36" s="9">
        <f t="shared" si="10"/>
        <v>0</v>
      </c>
      <c r="AC36" s="9">
        <f t="shared" si="11"/>
        <v>3.4242518263616619E-3</v>
      </c>
      <c r="AD36" s="9">
        <f t="shared" si="12"/>
        <v>0</v>
      </c>
      <c r="AE36" s="9">
        <f t="shared" si="13"/>
        <v>2.5893826610294886</v>
      </c>
      <c r="AF36" s="9">
        <f t="shared" si="14"/>
        <v>1.485509115949351</v>
      </c>
      <c r="AG36" s="9">
        <f t="shared" si="15"/>
        <v>1.6786295353576857</v>
      </c>
      <c r="AH36" s="9">
        <f t="shared" si="16"/>
        <v>1.7658358447475622</v>
      </c>
      <c r="AI36" s="9">
        <f t="shared" si="17"/>
        <v>8.7512084984359255</v>
      </c>
      <c r="AJ36" s="9">
        <f t="shared" si="18"/>
        <v>8.935860881778046</v>
      </c>
      <c r="AK36" s="9">
        <f t="shared" si="19"/>
        <v>9.0608648859358194</v>
      </c>
      <c r="AL36" s="9">
        <f t="shared" si="20"/>
        <v>8.8883030849080722</v>
      </c>
      <c r="AM36" s="9"/>
      <c r="AN36" s="9">
        <f t="shared" si="21"/>
        <v>6.5469479729161648</v>
      </c>
      <c r="AO36" s="9">
        <f t="shared" si="22"/>
        <v>1.4419268423585836</v>
      </c>
      <c r="AP36" s="9">
        <f t="shared" si="23"/>
        <v>-1.1125184725251813E-2</v>
      </c>
      <c r="AQ36" s="9">
        <f t="shared" si="24"/>
        <v>0.30571563049392803</v>
      </c>
      <c r="AR36" s="9">
        <f t="shared" si="25"/>
        <v>0</v>
      </c>
      <c r="AS36" s="9">
        <f t="shared" si="26"/>
        <v>4.5793430714851431E-2</v>
      </c>
      <c r="AT36" s="9">
        <f t="shared" si="27"/>
        <v>3.0615333422972046</v>
      </c>
      <c r="AU36" s="9">
        <f t="shared" si="28"/>
        <v>1.5980827812192653</v>
      </c>
      <c r="AV36" s="9">
        <f t="shared" si="29"/>
        <v>1.6900370555477284</v>
      </c>
      <c r="AW36" s="9">
        <f t="shared" si="30"/>
        <v>0.30996294445227157</v>
      </c>
      <c r="AX36" s="9">
        <f t="shared" si="31"/>
        <v>0.64509787811442665</v>
      </c>
      <c r="AY36" s="9">
        <f t="shared" si="32"/>
        <v>0.11806271773549169</v>
      </c>
      <c r="AZ36" s="9">
        <f t="shared" si="33"/>
        <v>0.54680234860235322</v>
      </c>
      <c r="BA36" s="9">
        <f t="shared" si="34"/>
        <v>45.290488756124141</v>
      </c>
      <c r="BB36" s="10">
        <f t="shared" si="35"/>
        <v>0.44397652750787658</v>
      </c>
      <c r="BC36" s="9">
        <f t="shared" si="36"/>
        <v>0</v>
      </c>
      <c r="BD36" s="9">
        <f t="shared" si="37"/>
        <v>0</v>
      </c>
      <c r="BE36" s="9">
        <f t="shared" si="38"/>
        <v>1.9700336583163591</v>
      </c>
      <c r="BF36" s="9">
        <f t="shared" si="39"/>
        <v>24</v>
      </c>
      <c r="BG36" s="9"/>
      <c r="BH36" s="9">
        <f t="shared" si="40"/>
        <v>6.6850899846202507</v>
      </c>
      <c r="BI36" s="9">
        <f t="shared" si="41"/>
        <v>1.4723518091610632</v>
      </c>
      <c r="BJ36" s="9">
        <f t="shared" si="42"/>
        <v>0.15744179378131307</v>
      </c>
      <c r="BK36" s="9">
        <f t="shared" si="43"/>
        <v>0.31216629611408003</v>
      </c>
      <c r="BL36" s="9">
        <f t="shared" si="44"/>
        <v>0</v>
      </c>
      <c r="BM36" s="9">
        <f t="shared" si="45"/>
        <v>4.6759681961684466E-2</v>
      </c>
      <c r="BN36" s="9">
        <f t="shared" si="46"/>
        <v>3.1261323549292985</v>
      </c>
      <c r="BO36" s="9">
        <f t="shared" si="47"/>
        <v>1.6318026719501149</v>
      </c>
      <c r="BP36" s="9">
        <f t="shared" si="48"/>
        <v>0.27430279873649077</v>
      </c>
      <c r="BQ36" s="9">
        <f t="shared" si="49"/>
        <v>1.7256972012635075</v>
      </c>
      <c r="BR36" s="9">
        <f t="shared" si="50"/>
        <v>0.22073655127877062</v>
      </c>
      <c r="BS36" s="9">
        <f t="shared" si="51"/>
        <v>0.65870958222410059</v>
      </c>
      <c r="BT36" s="9">
        <f t="shared" si="52"/>
        <v>0.12055386649712878</v>
      </c>
      <c r="BU36" s="9">
        <f t="shared" si="53"/>
        <v>46.246127819350953</v>
      </c>
      <c r="BV36" s="10">
        <f t="shared" si="54"/>
        <v>0</v>
      </c>
      <c r="BW36" s="9">
        <f t="shared" si="55"/>
        <v>0.24612781935095285</v>
      </c>
      <c r="BX36" s="9">
        <f t="shared" si="56"/>
        <v>0.7884509712124923</v>
      </c>
      <c r="BY36" s="9">
        <f t="shared" si="57"/>
        <v>1.7232735427045049</v>
      </c>
      <c r="BZ36" s="9">
        <f t="shared" si="58"/>
        <v>24</v>
      </c>
      <c r="CB36" s="9">
        <f t="shared" si="59"/>
        <v>6.7786078926638549</v>
      </c>
      <c r="CC36" s="9">
        <f t="shared" si="60"/>
        <v>1.4929485791991228</v>
      </c>
      <c r="CD36" s="9">
        <f t="shared" si="61"/>
        <v>0.27155647186297749</v>
      </c>
      <c r="CE36" s="9">
        <f t="shared" si="62"/>
        <v>0.31653319903408123</v>
      </c>
      <c r="CF36" s="9">
        <f t="shared" si="63"/>
        <v>0</v>
      </c>
      <c r="CG36" s="9">
        <f t="shared" si="64"/>
        <v>4.7413804441396964E-2</v>
      </c>
      <c r="CH36" s="9">
        <f t="shared" si="65"/>
        <v>3.1698639066021994</v>
      </c>
      <c r="CI36" s="9">
        <f t="shared" si="66"/>
        <v>1.6546300045023792</v>
      </c>
      <c r="CJ36" s="9">
        <f t="shared" si="67"/>
        <v>0.45999738644303445</v>
      </c>
      <c r="CK36" s="9">
        <f t="shared" si="68"/>
        <v>1.7498380269741778</v>
      </c>
      <c r="CL36" s="9">
        <f t="shared" si="69"/>
        <v>0.20983541341721246</v>
      </c>
      <c r="CM36" s="9">
        <f t="shared" si="70"/>
        <v>0</v>
      </c>
      <c r="CN36" s="9">
        <f t="shared" si="71"/>
        <v>0.6679242887246255</v>
      </c>
      <c r="CO36" s="9">
        <f t="shared" si="72"/>
        <v>0.12224029785816001</v>
      </c>
      <c r="CP36" s="9">
        <f t="shared" si="73"/>
        <v>46.893066176012205</v>
      </c>
      <c r="CQ36" s="10">
        <f t="shared" si="74"/>
        <v>0</v>
      </c>
      <c r="CR36" s="9">
        <f t="shared" si="75"/>
        <v>0.89306617601220495</v>
      </c>
      <c r="CS36" s="9">
        <f t="shared" si="76"/>
        <v>2.8213981305513811</v>
      </c>
      <c r="CT36" s="9">
        <f t="shared" si="77"/>
        <v>1.0759071408537131</v>
      </c>
      <c r="CU36" s="69">
        <f t="shared" si="78"/>
        <v>24.000000000000004</v>
      </c>
      <c r="CW36" s="11">
        <f t="shared" si="79"/>
        <v>6.6495110789331244</v>
      </c>
      <c r="CX36" s="11">
        <f t="shared" si="80"/>
        <v>1.4645157641299675</v>
      </c>
      <c r="CY36" s="11">
        <f t="shared" si="81"/>
        <v>0.11402684306309219</v>
      </c>
      <c r="CZ36" s="11">
        <f t="shared" si="82"/>
        <v>0.31050490707762812</v>
      </c>
      <c r="DA36" s="11">
        <f t="shared" si="83"/>
        <v>0</v>
      </c>
      <c r="DB36" s="11">
        <f t="shared" si="84"/>
        <v>4.6510820941368776E-2</v>
      </c>
      <c r="DC36" s="11">
        <f t="shared" si="85"/>
        <v>3.1094946778782209</v>
      </c>
      <c r="DD36" s="11">
        <f t="shared" si="86"/>
        <v>1.6231180089913688</v>
      </c>
      <c r="DE36" s="11">
        <f t="shared" si="87"/>
        <v>0.20365525795167905</v>
      </c>
      <c r="DF36" s="11">
        <f t="shared" si="88"/>
        <v>1.7165128195858417</v>
      </c>
      <c r="DG36" s="11">
        <f t="shared" si="89"/>
        <v>0</v>
      </c>
      <c r="DH36" s="11">
        <f t="shared" si="90"/>
        <v>7.9831922462479277E-2</v>
      </c>
      <c r="DI36" s="11">
        <f t="shared" si="91"/>
        <v>0.65520384540454013</v>
      </c>
      <c r="DJ36" s="11">
        <f t="shared" si="92"/>
        <v>0.11991226336894538</v>
      </c>
      <c r="DK36" s="11">
        <f t="shared" si="93"/>
        <v>0.30471581368899381</v>
      </c>
      <c r="DL36" s="73">
        <f t="shared" si="94"/>
        <v>1.9695642119282475</v>
      </c>
      <c r="DM36" s="11">
        <f t="shared" si="95"/>
        <v>46</v>
      </c>
      <c r="DN36" s="76">
        <f t="shared" si="96"/>
        <v>15.695284186311003</v>
      </c>
      <c r="HS36" s="17"/>
      <c r="HT36" s="17"/>
      <c r="HU36" s="17"/>
      <c r="HV36" s="17"/>
      <c r="HW36" s="17"/>
      <c r="HX36" s="17"/>
      <c r="HY36" s="17"/>
      <c r="HZ36" s="17"/>
      <c r="IA36" s="17"/>
      <c r="IB36" s="17"/>
      <c r="IC36" s="17"/>
      <c r="ID36" s="17"/>
      <c r="IE36" s="17"/>
      <c r="IF36" s="17"/>
      <c r="IG36" s="17"/>
      <c r="IH36" s="17"/>
      <c r="II36" s="17"/>
      <c r="IJ36" s="17"/>
      <c r="IK36" s="17"/>
      <c r="IL36" s="17"/>
      <c r="IM36" s="17"/>
      <c r="IN36" s="17"/>
      <c r="IO36" s="17"/>
      <c r="IP36" s="17"/>
      <c r="IQ36" s="17"/>
      <c r="IR36" s="17"/>
      <c r="IS36" s="17"/>
      <c r="IT36" s="17"/>
      <c r="IU36" s="17"/>
      <c r="IV36" s="17"/>
    </row>
    <row r="37" spans="1:256" s="12" customFormat="1" x14ac:dyDescent="0.25">
      <c r="A37" s="75" t="s">
        <v>589</v>
      </c>
      <c r="B37" s="32">
        <v>87</v>
      </c>
      <c r="C37" s="9">
        <v>45.01</v>
      </c>
      <c r="D37" s="9">
        <v>2.7378</v>
      </c>
      <c r="E37" s="9">
        <v>8.32</v>
      </c>
      <c r="F37" s="9"/>
      <c r="G37" s="9">
        <v>12.75</v>
      </c>
      <c r="H37" s="9"/>
      <c r="I37" s="9">
        <v>0.38059999999999999</v>
      </c>
      <c r="J37" s="9">
        <v>14.03</v>
      </c>
      <c r="K37" s="9">
        <v>10.82</v>
      </c>
      <c r="L37" s="9">
        <v>2.3155000000000001</v>
      </c>
      <c r="M37" s="9">
        <v>0.67510000000000003</v>
      </c>
      <c r="N37" s="9"/>
      <c r="O37" s="9">
        <v>0.1242</v>
      </c>
      <c r="Q37" s="17"/>
      <c r="R37" s="9">
        <f t="shared" si="0"/>
        <v>0.74911790160442038</v>
      </c>
      <c r="S37" s="9">
        <f t="shared" si="1"/>
        <v>3.4265760522659859E-2</v>
      </c>
      <c r="T37" s="9">
        <f t="shared" si="2"/>
        <v>8.1599827384980533E-2</v>
      </c>
      <c r="U37" s="9">
        <f t="shared" si="3"/>
        <v>0</v>
      </c>
      <c r="V37" s="9">
        <f t="shared" si="4"/>
        <v>0.17746290677281965</v>
      </c>
      <c r="W37" s="9">
        <f t="shared" si="5"/>
        <v>5.3653241608751425E-3</v>
      </c>
      <c r="X37" s="9">
        <f t="shared" si="6"/>
        <v>0.34810440651051999</v>
      </c>
      <c r="Y37" s="9">
        <f t="shared" si="7"/>
        <v>0.19294209953815153</v>
      </c>
      <c r="Z37" s="9">
        <f t="shared" si="8"/>
        <v>3.7359428193420356E-2</v>
      </c>
      <c r="AA37" s="9">
        <f t="shared" si="9"/>
        <v>7.1669709966452931E-3</v>
      </c>
      <c r="AB37" s="9">
        <f t="shared" si="10"/>
        <v>0</v>
      </c>
      <c r="AC37" s="9">
        <f t="shared" si="11"/>
        <v>3.5032296279581417E-3</v>
      </c>
      <c r="AD37" s="9">
        <f t="shared" si="12"/>
        <v>0</v>
      </c>
      <c r="AE37" s="9">
        <f t="shared" si="13"/>
        <v>2.581719557395513</v>
      </c>
      <c r="AF37" s="9">
        <f t="shared" si="14"/>
        <v>1.4775159543412559</v>
      </c>
      <c r="AG37" s="9">
        <f t="shared" si="15"/>
        <v>1.6704580538794074</v>
      </c>
      <c r="AH37" s="9">
        <f t="shared" si="16"/>
        <v>1.7595108522595388</v>
      </c>
      <c r="AI37" s="9">
        <f t="shared" si="17"/>
        <v>8.7985513535764106</v>
      </c>
      <c r="AJ37" s="9">
        <f t="shared" si="18"/>
        <v>8.9795729771032438</v>
      </c>
      <c r="AK37" s="9">
        <f t="shared" si="19"/>
        <v>9.0934363828748364</v>
      </c>
      <c r="AL37" s="9">
        <f t="shared" si="20"/>
        <v>8.9148394522243706</v>
      </c>
      <c r="AM37" s="9"/>
      <c r="AN37" s="9">
        <f t="shared" si="21"/>
        <v>6.5911523271498931</v>
      </c>
      <c r="AO37" s="9">
        <f t="shared" si="22"/>
        <v>1.4359205433794437</v>
      </c>
      <c r="AP37" s="9">
        <f t="shared" si="23"/>
        <v>2.7072870529336157E-2</v>
      </c>
      <c r="AQ37" s="9">
        <f t="shared" si="24"/>
        <v>0.30148905362797401</v>
      </c>
      <c r="AR37" s="9">
        <f t="shared" si="25"/>
        <v>0</v>
      </c>
      <c r="AS37" s="9">
        <f t="shared" si="26"/>
        <v>4.7207080158044201E-2</v>
      </c>
      <c r="AT37" s="9">
        <f t="shared" si="27"/>
        <v>3.062814497089049</v>
      </c>
      <c r="AU37" s="9">
        <f t="shared" si="28"/>
        <v>1.5614164985955967</v>
      </c>
      <c r="AV37" s="9">
        <f t="shared" si="29"/>
        <v>1.6976109710532776</v>
      </c>
      <c r="AW37" s="9">
        <f t="shared" si="30"/>
        <v>0.30238902894672237</v>
      </c>
      <c r="AX37" s="9">
        <f t="shared" si="31"/>
        <v>0.65741769500011882</v>
      </c>
      <c r="AY37" s="9">
        <f t="shared" si="32"/>
        <v>0.12611792472715264</v>
      </c>
      <c r="AZ37" s="9">
        <f t="shared" si="33"/>
        <v>0.51885340921945089</v>
      </c>
      <c r="BA37" s="9">
        <f t="shared" si="34"/>
        <v>45.399960866769007</v>
      </c>
      <c r="BB37" s="10">
        <f t="shared" si="35"/>
        <v>0.38429152873092692</v>
      </c>
      <c r="BC37" s="9">
        <f t="shared" si="36"/>
        <v>0</v>
      </c>
      <c r="BD37" s="9">
        <f t="shared" si="37"/>
        <v>0</v>
      </c>
      <c r="BE37" s="9">
        <f t="shared" si="38"/>
        <v>1.96917665421504</v>
      </c>
      <c r="BF37" s="9">
        <f t="shared" si="39"/>
        <v>24</v>
      </c>
      <c r="BG37" s="9"/>
      <c r="BH37" s="9">
        <f t="shared" si="40"/>
        <v>6.7267588659113402</v>
      </c>
      <c r="BI37" s="9">
        <f t="shared" si="41"/>
        <v>1.465463209844921</v>
      </c>
      <c r="BJ37" s="9">
        <f t="shared" si="42"/>
        <v>0.19222207575626094</v>
      </c>
      <c r="BK37" s="9">
        <f t="shared" si="43"/>
        <v>0.30769189722916757</v>
      </c>
      <c r="BL37" s="9">
        <f t="shared" si="44"/>
        <v>0</v>
      </c>
      <c r="BM37" s="9">
        <f t="shared" si="45"/>
        <v>4.8178319848393568E-2</v>
      </c>
      <c r="BN37" s="9">
        <f t="shared" si="46"/>
        <v>3.125828921912428</v>
      </c>
      <c r="BO37" s="9">
        <f t="shared" si="47"/>
        <v>1.5935411220954034</v>
      </c>
      <c r="BP37" s="9">
        <f t="shared" si="48"/>
        <v>0.26746233684165333</v>
      </c>
      <c r="BQ37" s="9">
        <f t="shared" si="49"/>
        <v>1.7325376631583498</v>
      </c>
      <c r="BR37" s="9">
        <f t="shared" si="50"/>
        <v>0.20034389813034947</v>
      </c>
      <c r="BS37" s="9">
        <f t="shared" si="51"/>
        <v>0.67094342369133297</v>
      </c>
      <c r="BT37" s="9">
        <f t="shared" si="52"/>
        <v>0.12871267817831755</v>
      </c>
      <c r="BU37" s="9">
        <f t="shared" si="53"/>
        <v>46.334020837995595</v>
      </c>
      <c r="BV37" s="10">
        <f t="shared" si="54"/>
        <v>0</v>
      </c>
      <c r="BW37" s="9">
        <f t="shared" si="55"/>
        <v>0.33402083799559534</v>
      </c>
      <c r="BX37" s="9">
        <f t="shared" si="56"/>
        <v>1.0855691716406106</v>
      </c>
      <c r="BY37" s="9">
        <f t="shared" si="57"/>
        <v>1.6345216559046043</v>
      </c>
      <c r="BZ37" s="9">
        <f t="shared" si="58"/>
        <v>24</v>
      </c>
      <c r="CB37" s="9">
        <f t="shared" si="59"/>
        <v>6.8120559815124881</v>
      </c>
      <c r="CC37" s="9">
        <f t="shared" si="60"/>
        <v>1.4840456783577769</v>
      </c>
      <c r="CD37" s="9">
        <f t="shared" si="61"/>
        <v>0.29610165987026527</v>
      </c>
      <c r="CE37" s="9">
        <f t="shared" si="62"/>
        <v>0.31159351342363145</v>
      </c>
      <c r="CF37" s="9">
        <f t="shared" si="63"/>
        <v>0</v>
      </c>
      <c r="CG37" s="9">
        <f t="shared" si="64"/>
        <v>4.8789233930419423E-2</v>
      </c>
      <c r="CH37" s="9">
        <f t="shared" si="65"/>
        <v>3.1654652752018144</v>
      </c>
      <c r="CI37" s="9">
        <f t="shared" si="66"/>
        <v>1.6137476530586834</v>
      </c>
      <c r="CJ37" s="9">
        <f t="shared" si="67"/>
        <v>0.43569733548481437</v>
      </c>
      <c r="CK37" s="9">
        <f t="shared" si="68"/>
        <v>1.7545067077284853</v>
      </c>
      <c r="CL37" s="9">
        <f t="shared" si="69"/>
        <v>0.19020404321329965</v>
      </c>
      <c r="CM37" s="9">
        <f t="shared" si="70"/>
        <v>0</v>
      </c>
      <c r="CN37" s="9">
        <f t="shared" si="71"/>
        <v>0.67945116715489717</v>
      </c>
      <c r="CO37" s="9">
        <f t="shared" si="72"/>
        <v>0.13034478963180607</v>
      </c>
      <c r="CP37" s="9">
        <f t="shared" si="73"/>
        <v>46.921548711443322</v>
      </c>
      <c r="CQ37" s="10">
        <f t="shared" si="74"/>
        <v>0</v>
      </c>
      <c r="CR37" s="9">
        <f t="shared" si="75"/>
        <v>0.92154871144332162</v>
      </c>
      <c r="CS37" s="9">
        <f t="shared" si="76"/>
        <v>2.9575349670081765</v>
      </c>
      <c r="CT37" s="9">
        <f t="shared" si="77"/>
        <v>1.0465948928002387</v>
      </c>
      <c r="CU37" s="69">
        <f t="shared" si="78"/>
        <v>23.999999999999996</v>
      </c>
      <c r="CW37" s="11">
        <f t="shared" si="79"/>
        <v>6.6782658235906212</v>
      </c>
      <c r="CX37" s="11">
        <f t="shared" si="80"/>
        <v>1.4548987209326461</v>
      </c>
      <c r="CY37" s="11">
        <f t="shared" si="81"/>
        <v>0.13316454452326809</v>
      </c>
      <c r="CZ37" s="11">
        <f t="shared" si="82"/>
        <v>0.3054737537678805</v>
      </c>
      <c r="DA37" s="11">
        <f t="shared" si="83"/>
        <v>0</v>
      </c>
      <c r="DB37" s="11">
        <f t="shared" si="84"/>
        <v>4.7831003503342337E-2</v>
      </c>
      <c r="DC37" s="11">
        <f t="shared" si="85"/>
        <v>3.1032948966531335</v>
      </c>
      <c r="DD37" s="11">
        <f t="shared" si="86"/>
        <v>1.582053322604748</v>
      </c>
      <c r="DE37" s="11">
        <f t="shared" si="87"/>
        <v>0.1718175210523718</v>
      </c>
      <c r="DF37" s="11">
        <f t="shared" si="88"/>
        <v>1.7200478409577147</v>
      </c>
      <c r="DG37" s="11">
        <f t="shared" si="89"/>
        <v>0</v>
      </c>
      <c r="DH37" s="11">
        <f t="shared" si="90"/>
        <v>0.10813463798991352</v>
      </c>
      <c r="DI37" s="11">
        <f t="shared" si="91"/>
        <v>0.6661066087424945</v>
      </c>
      <c r="DJ37" s="11">
        <f t="shared" si="92"/>
        <v>0.12778479158768255</v>
      </c>
      <c r="DK37" s="11">
        <f t="shared" si="93"/>
        <v>0.3142432376597365</v>
      </c>
      <c r="DL37" s="73">
        <f t="shared" si="94"/>
        <v>1.9687692703024775</v>
      </c>
      <c r="DM37" s="11">
        <f t="shared" si="95"/>
        <v>45.999999999999993</v>
      </c>
      <c r="DN37" s="76">
        <f t="shared" si="96"/>
        <v>15.685756762340263</v>
      </c>
      <c r="HS37" s="17"/>
      <c r="HT37" s="17"/>
      <c r="HU37" s="17"/>
      <c r="HV37" s="17"/>
      <c r="HW37" s="17"/>
      <c r="HX37" s="17"/>
      <c r="HY37" s="17"/>
      <c r="HZ37" s="17"/>
      <c r="IA37" s="17"/>
      <c r="IB37" s="17"/>
      <c r="IC37" s="17"/>
      <c r="ID37" s="17"/>
      <c r="IE37" s="17"/>
      <c r="IF37" s="17"/>
      <c r="IG37" s="17"/>
      <c r="IH37" s="17"/>
      <c r="II37" s="17"/>
      <c r="IJ37" s="17"/>
      <c r="IK37" s="17"/>
      <c r="IL37" s="17"/>
      <c r="IM37" s="17"/>
      <c r="IN37" s="17"/>
      <c r="IO37" s="17"/>
      <c r="IP37" s="17"/>
      <c r="IQ37" s="17"/>
      <c r="IR37" s="17"/>
      <c r="IS37" s="17"/>
      <c r="IT37" s="17"/>
      <c r="IU37" s="17"/>
      <c r="IV37" s="17"/>
    </row>
    <row r="38" spans="1:256" s="12" customFormat="1" x14ac:dyDescent="0.25">
      <c r="A38" s="75" t="s">
        <v>590</v>
      </c>
      <c r="B38" s="32">
        <v>88</v>
      </c>
      <c r="C38" s="9">
        <v>45.26</v>
      </c>
      <c r="D38" s="9">
        <v>2.8694000000000002</v>
      </c>
      <c r="E38" s="9">
        <v>8.43</v>
      </c>
      <c r="F38" s="9"/>
      <c r="G38" s="9">
        <v>12.93</v>
      </c>
      <c r="H38" s="9"/>
      <c r="I38" s="9">
        <v>0.35610000000000003</v>
      </c>
      <c r="J38" s="9">
        <v>14.16</v>
      </c>
      <c r="K38" s="9">
        <v>10.92</v>
      </c>
      <c r="L38" s="9">
        <v>2.2785000000000002</v>
      </c>
      <c r="M38" s="9">
        <v>0.68490000000000006</v>
      </c>
      <c r="N38" s="9"/>
      <c r="O38" s="9">
        <v>0.1759</v>
      </c>
      <c r="Q38" s="17"/>
      <c r="R38" s="9">
        <f t="shared" si="0"/>
        <v>0.75327874309300302</v>
      </c>
      <c r="S38" s="9">
        <f t="shared" si="1"/>
        <v>3.5912839960450069E-2</v>
      </c>
      <c r="T38" s="9">
        <f t="shared" si="2"/>
        <v>8.2678671256656955E-2</v>
      </c>
      <c r="U38" s="9">
        <f t="shared" si="3"/>
        <v>0</v>
      </c>
      <c r="V38" s="9">
        <f t="shared" si="4"/>
        <v>0.17996826545667119</v>
      </c>
      <c r="W38" s="9">
        <f t="shared" si="5"/>
        <v>5.0199472771614252E-3</v>
      </c>
      <c r="X38" s="9">
        <f t="shared" si="6"/>
        <v>0.35132989281460897</v>
      </c>
      <c r="Y38" s="9">
        <f t="shared" si="7"/>
        <v>0.19472529823998289</v>
      </c>
      <c r="Z38" s="9">
        <f t="shared" si="8"/>
        <v>3.676245179818971E-2</v>
      </c>
      <c r="AA38" s="9">
        <f t="shared" si="9"/>
        <v>7.2710093846872484E-3</v>
      </c>
      <c r="AB38" s="9">
        <f t="shared" si="10"/>
        <v>0</v>
      </c>
      <c r="AC38" s="9">
        <f t="shared" si="11"/>
        <v>4.9614983217217161E-3</v>
      </c>
      <c r="AD38" s="9">
        <f t="shared" si="12"/>
        <v>0</v>
      </c>
      <c r="AE38" s="9">
        <f t="shared" si="13"/>
        <v>2.6039767940090393</v>
      </c>
      <c r="AF38" s="9">
        <f t="shared" si="14"/>
        <v>1.4908670311152086</v>
      </c>
      <c r="AG38" s="9">
        <f t="shared" si="15"/>
        <v>1.6855923293551915</v>
      </c>
      <c r="AH38" s="9">
        <f t="shared" si="16"/>
        <v>1.7736592517209455</v>
      </c>
      <c r="AI38" s="9">
        <f t="shared" si="17"/>
        <v>8.7197581868019789</v>
      </c>
      <c r="AJ38" s="9">
        <f t="shared" si="18"/>
        <v>8.8989488969364956</v>
      </c>
      <c r="AK38" s="9">
        <f t="shared" si="19"/>
        <v>9.0208984530007807</v>
      </c>
      <c r="AL38" s="9">
        <f t="shared" si="20"/>
        <v>8.841066679900436</v>
      </c>
      <c r="AM38" s="9"/>
      <c r="AN38" s="9">
        <f t="shared" si="21"/>
        <v>6.5684084870291173</v>
      </c>
      <c r="AO38" s="9">
        <f t="shared" si="22"/>
        <v>1.4418760411282878</v>
      </c>
      <c r="AP38" s="9">
        <f t="shared" si="23"/>
        <v>1.0284528157404438E-2</v>
      </c>
      <c r="AQ38" s="9">
        <f t="shared" si="24"/>
        <v>0.31315128025644373</v>
      </c>
      <c r="AR38" s="9">
        <f t="shared" si="25"/>
        <v>0</v>
      </c>
      <c r="AS38" s="9">
        <f t="shared" si="26"/>
        <v>4.377272636734264E-2</v>
      </c>
      <c r="AT38" s="9">
        <f t="shared" si="27"/>
        <v>3.0635117091384485</v>
      </c>
      <c r="AU38" s="9">
        <f t="shared" si="28"/>
        <v>1.5692797560803604</v>
      </c>
      <c r="AV38" s="9">
        <f t="shared" si="29"/>
        <v>1.6979575135055478</v>
      </c>
      <c r="AW38" s="9">
        <f t="shared" si="30"/>
        <v>0.3020424864944522</v>
      </c>
      <c r="AX38" s="9">
        <f t="shared" si="31"/>
        <v>0.64111938006835567</v>
      </c>
      <c r="AY38" s="9">
        <f t="shared" si="32"/>
        <v>0.12680288721688129</v>
      </c>
      <c r="AZ38" s="9">
        <f t="shared" si="33"/>
        <v>0.53412021920921526</v>
      </c>
      <c r="BA38" s="9">
        <f t="shared" si="34"/>
        <v>45.368832869995742</v>
      </c>
      <c r="BB38" s="10">
        <f t="shared" si="35"/>
        <v>0.40220179197413702</v>
      </c>
      <c r="BC38" s="9">
        <f t="shared" si="36"/>
        <v>0</v>
      </c>
      <c r="BD38" s="9">
        <f t="shared" si="37"/>
        <v>0</v>
      </c>
      <c r="BE38" s="9">
        <f t="shared" si="38"/>
        <v>1.9567369343903629</v>
      </c>
      <c r="BF38" s="9">
        <f t="shared" si="39"/>
        <v>24</v>
      </c>
      <c r="BG38" s="9"/>
      <c r="BH38" s="9">
        <f t="shared" si="40"/>
        <v>6.7033890399331888</v>
      </c>
      <c r="BI38" s="9">
        <f t="shared" si="41"/>
        <v>1.4715065407592052</v>
      </c>
      <c r="BJ38" s="9">
        <f t="shared" si="42"/>
        <v>0.17489558069239308</v>
      </c>
      <c r="BK38" s="9">
        <f t="shared" si="43"/>
        <v>0.31958652755190403</v>
      </c>
      <c r="BL38" s="9">
        <f t="shared" si="44"/>
        <v>0</v>
      </c>
      <c r="BM38" s="9">
        <f t="shared" si="45"/>
        <v>4.4672254284775031E-2</v>
      </c>
      <c r="BN38" s="9">
        <f t="shared" si="46"/>
        <v>3.1264667621233819</v>
      </c>
      <c r="BO38" s="9">
        <f t="shared" si="47"/>
        <v>1.6015283973692185</v>
      </c>
      <c r="BP38" s="9">
        <f t="shared" si="48"/>
        <v>0.26714952202167197</v>
      </c>
      <c r="BQ38" s="9">
        <f t="shared" si="49"/>
        <v>1.7328504779783258</v>
      </c>
      <c r="BR38" s="9">
        <f t="shared" si="50"/>
        <v>0.21629695835668217</v>
      </c>
      <c r="BS38" s="9">
        <f t="shared" si="51"/>
        <v>0.65429435975636285</v>
      </c>
      <c r="BT38" s="9">
        <f t="shared" si="52"/>
        <v>0.12940868188695498</v>
      </c>
      <c r="BU38" s="9">
        <f t="shared" si="53"/>
        <v>46.30116071737271</v>
      </c>
      <c r="BV38" s="10">
        <f t="shared" si="54"/>
        <v>0</v>
      </c>
      <c r="BW38" s="9">
        <f t="shared" si="55"/>
        <v>0.30116071737271</v>
      </c>
      <c r="BX38" s="9">
        <f t="shared" si="56"/>
        <v>0.94234484688594544</v>
      </c>
      <c r="BY38" s="9">
        <f t="shared" si="57"/>
        <v>1.6546871626100523</v>
      </c>
      <c r="BZ38" s="9">
        <f t="shared" si="58"/>
        <v>24</v>
      </c>
      <c r="CB38" s="9">
        <f t="shared" si="59"/>
        <v>6.7952510482460431</v>
      </c>
      <c r="CC38" s="9">
        <f t="shared" si="60"/>
        <v>1.4916717952706737</v>
      </c>
      <c r="CD38" s="9">
        <f t="shared" si="61"/>
        <v>0.2869228435167166</v>
      </c>
      <c r="CE38" s="9">
        <f t="shared" si="62"/>
        <v>0.32396608244208863</v>
      </c>
      <c r="CF38" s="9">
        <f t="shared" si="63"/>
        <v>0</v>
      </c>
      <c r="CG38" s="9">
        <f t="shared" si="64"/>
        <v>4.5284434626690982E-2</v>
      </c>
      <c r="CH38" s="9">
        <f t="shared" si="65"/>
        <v>3.1693112865842363</v>
      </c>
      <c r="CI38" s="9">
        <f t="shared" si="66"/>
        <v>1.623475447447319</v>
      </c>
      <c r="CJ38" s="9">
        <f t="shared" si="67"/>
        <v>0.44896009461705155</v>
      </c>
      <c r="CK38" s="9">
        <f t="shared" si="68"/>
        <v>1.7565971416531774</v>
      </c>
      <c r="CL38" s="9">
        <f t="shared" si="69"/>
        <v>0.20555723627022893</v>
      </c>
      <c r="CM38" s="9">
        <f t="shared" si="70"/>
        <v>0</v>
      </c>
      <c r="CN38" s="9">
        <f t="shared" si="71"/>
        <v>0.66326068910961067</v>
      </c>
      <c r="CO38" s="9">
        <f t="shared" si="72"/>
        <v>0.13118207462015871</v>
      </c>
      <c r="CP38" s="9">
        <f t="shared" si="73"/>
        <v>46.935663292917162</v>
      </c>
      <c r="CQ38" s="10">
        <f t="shared" si="74"/>
        <v>0</v>
      </c>
      <c r="CR38" s="9">
        <f t="shared" si="75"/>
        <v>0.93566329291716244</v>
      </c>
      <c r="CS38" s="9">
        <f t="shared" si="76"/>
        <v>2.8881520122848641</v>
      </c>
      <c r="CT38" s="9">
        <f t="shared" si="77"/>
        <v>1.0195795345478522</v>
      </c>
      <c r="CU38" s="69">
        <f t="shared" si="78"/>
        <v>24</v>
      </c>
      <c r="CW38" s="11">
        <f t="shared" si="79"/>
        <v>6.6597875962368294</v>
      </c>
      <c r="CX38" s="11">
        <f t="shared" si="80"/>
        <v>1.4619352911713435</v>
      </c>
      <c r="CY38" s="11">
        <f t="shared" si="81"/>
        <v>0.12172288740817194</v>
      </c>
      <c r="CZ38" s="11">
        <f t="shared" si="82"/>
        <v>0.31750781275493201</v>
      </c>
      <c r="DA38" s="11">
        <f t="shared" si="83"/>
        <v>0</v>
      </c>
      <c r="DB38" s="11">
        <f t="shared" si="84"/>
        <v>4.4381688606968797E-2</v>
      </c>
      <c r="DC38" s="11">
        <f t="shared" si="85"/>
        <v>3.1061310090162308</v>
      </c>
      <c r="DD38" s="11">
        <f t="shared" si="86"/>
        <v>1.5911114351684523</v>
      </c>
      <c r="DE38" s="11">
        <f t="shared" si="87"/>
        <v>0.18085483295475591</v>
      </c>
      <c r="DF38" s="11">
        <f t="shared" si="88"/>
        <v>1.7215793460031876</v>
      </c>
      <c r="DG38" s="11">
        <f t="shared" si="89"/>
        <v>0</v>
      </c>
      <c r="DH38" s="11">
        <f t="shared" si="90"/>
        <v>9.7565821042056466E-2</v>
      </c>
      <c r="DI38" s="11">
        <f t="shared" si="91"/>
        <v>0.65003857532884179</v>
      </c>
      <c r="DJ38" s="11">
        <f t="shared" si="92"/>
        <v>0.1285669576004036</v>
      </c>
      <c r="DK38" s="11">
        <f t="shared" si="93"/>
        <v>0.31896028811281107</v>
      </c>
      <c r="DL38" s="73">
        <f t="shared" si="94"/>
        <v>1.9561350625054441</v>
      </c>
      <c r="DM38" s="11">
        <f t="shared" si="95"/>
        <v>46</v>
      </c>
      <c r="DN38" s="76">
        <f t="shared" si="96"/>
        <v>15.681039711887189</v>
      </c>
      <c r="HS38" s="17"/>
      <c r="HT38" s="17"/>
      <c r="HU38" s="17"/>
      <c r="HV38" s="17"/>
      <c r="HW38" s="17"/>
      <c r="HX38" s="17"/>
      <c r="HY38" s="17"/>
      <c r="HZ38" s="17"/>
      <c r="IA38" s="17"/>
      <c r="IB38" s="17"/>
      <c r="IC38" s="17"/>
      <c r="ID38" s="17"/>
      <c r="IE38" s="17"/>
      <c r="IF38" s="17"/>
      <c r="IG38" s="17"/>
      <c r="IH38" s="17"/>
      <c r="II38" s="17"/>
      <c r="IJ38" s="17"/>
      <c r="IK38" s="17"/>
      <c r="IL38" s="17"/>
      <c r="IM38" s="17"/>
      <c r="IN38" s="17"/>
      <c r="IO38" s="17"/>
      <c r="IP38" s="17"/>
      <c r="IQ38" s="17"/>
      <c r="IR38" s="17"/>
      <c r="IS38" s="17"/>
      <c r="IT38" s="17"/>
      <c r="IU38" s="17"/>
      <c r="IV38" s="17"/>
    </row>
    <row r="39" spans="1:256" s="12" customFormat="1" x14ac:dyDescent="0.25">
      <c r="A39" s="75" t="s">
        <v>591</v>
      </c>
      <c r="B39" s="32">
        <v>89</v>
      </c>
      <c r="C39" s="9">
        <v>44.96</v>
      </c>
      <c r="D39" s="9">
        <v>2.7833999999999999</v>
      </c>
      <c r="E39" s="9">
        <v>8.35</v>
      </c>
      <c r="F39" s="9"/>
      <c r="G39" s="9">
        <v>12.78</v>
      </c>
      <c r="H39" s="9"/>
      <c r="I39" s="9">
        <v>0.41860000000000003</v>
      </c>
      <c r="J39" s="9">
        <v>14.01</v>
      </c>
      <c r="K39" s="9">
        <v>10.82</v>
      </c>
      <c r="L39" s="9">
        <v>2.3214000000000001</v>
      </c>
      <c r="M39" s="9">
        <v>0.63980000000000004</v>
      </c>
      <c r="N39" s="9"/>
      <c r="O39" s="9">
        <v>0.1696</v>
      </c>
      <c r="Q39" s="17"/>
      <c r="R39" s="9">
        <f t="shared" si="0"/>
        <v>0.74828573330670389</v>
      </c>
      <c r="S39" s="9">
        <f t="shared" si="1"/>
        <v>3.4836481057334882E-2</v>
      </c>
      <c r="T39" s="9">
        <f t="shared" si="2"/>
        <v>8.1894057531801373E-2</v>
      </c>
      <c r="U39" s="9">
        <f t="shared" si="3"/>
        <v>0</v>
      </c>
      <c r="V39" s="9">
        <f t="shared" si="4"/>
        <v>0.17788046655346154</v>
      </c>
      <c r="W39" s="9">
        <f t="shared" si="5"/>
        <v>5.9010107560229508E-3</v>
      </c>
      <c r="X39" s="9">
        <f t="shared" si="6"/>
        <v>0.34760817784835252</v>
      </c>
      <c r="Y39" s="9">
        <f t="shared" si="7"/>
        <v>0.19294209953815153</v>
      </c>
      <c r="Z39" s="9">
        <f t="shared" si="8"/>
        <v>3.7454621726713891E-2</v>
      </c>
      <c r="AA39" s="9">
        <f t="shared" si="9"/>
        <v>6.7922204764533532E-3</v>
      </c>
      <c r="AB39" s="9">
        <f t="shared" si="10"/>
        <v>0</v>
      </c>
      <c r="AC39" s="9">
        <f t="shared" si="11"/>
        <v>4.7837982681296362E-3</v>
      </c>
      <c r="AD39" s="9">
        <f t="shared" si="12"/>
        <v>0</v>
      </c>
      <c r="AE39" s="9">
        <f t="shared" si="13"/>
        <v>2.5828970973567023</v>
      </c>
      <c r="AF39" s="9">
        <f t="shared" si="14"/>
        <v>1.4782999845854785</v>
      </c>
      <c r="AG39" s="9">
        <f t="shared" si="15"/>
        <v>1.67124208412363</v>
      </c>
      <c r="AH39" s="9">
        <f t="shared" si="16"/>
        <v>1.7597357685299648</v>
      </c>
      <c r="AI39" s="9">
        <f t="shared" si="17"/>
        <v>8.7938849594490485</v>
      </c>
      <c r="AJ39" s="9">
        <f t="shared" si="18"/>
        <v>8.9753603876399133</v>
      </c>
      <c r="AK39" s="9">
        <f t="shared" si="19"/>
        <v>9.0922741278174755</v>
      </c>
      <c r="AL39" s="9">
        <f t="shared" si="20"/>
        <v>8.9129834017934169</v>
      </c>
      <c r="AM39" s="9"/>
      <c r="AN39" s="9">
        <f t="shared" si="21"/>
        <v>6.5803386554961252</v>
      </c>
      <c r="AO39" s="9">
        <f t="shared" si="22"/>
        <v>1.4403338415943263</v>
      </c>
      <c r="AP39" s="9">
        <f t="shared" si="23"/>
        <v>2.0672497090451714E-2</v>
      </c>
      <c r="AQ39" s="9">
        <f t="shared" si="24"/>
        <v>0.30634800681022889</v>
      </c>
      <c r="AR39" s="9">
        <f t="shared" si="25"/>
        <v>0</v>
      </c>
      <c r="AS39" s="9">
        <f t="shared" si="26"/>
        <v>5.1892809732937285E-2</v>
      </c>
      <c r="AT39" s="9">
        <f t="shared" si="27"/>
        <v>3.056826326962117</v>
      </c>
      <c r="AU39" s="9">
        <f t="shared" si="28"/>
        <v>1.564260359404265</v>
      </c>
      <c r="AV39" s="9">
        <f t="shared" si="29"/>
        <v>1.6967106271730719</v>
      </c>
      <c r="AW39" s="9">
        <f t="shared" si="30"/>
        <v>0.30328937282692814</v>
      </c>
      <c r="AX39" s="9">
        <f t="shared" si="31"/>
        <v>0.65874326932880567</v>
      </c>
      <c r="AY39" s="9">
        <f t="shared" si="32"/>
        <v>0.11946001097828998</v>
      </c>
      <c r="AZ39" s="9">
        <f t="shared" si="33"/>
        <v>0.52508609251983251</v>
      </c>
      <c r="BA39" s="9">
        <f t="shared" si="34"/>
        <v>45.385331700860277</v>
      </c>
      <c r="BB39" s="10">
        <f t="shared" si="35"/>
        <v>0.39294500780791625</v>
      </c>
      <c r="BC39" s="9">
        <f t="shared" si="36"/>
        <v>0</v>
      </c>
      <c r="BD39" s="9">
        <f t="shared" si="37"/>
        <v>0</v>
      </c>
      <c r="BE39" s="9">
        <f t="shared" si="38"/>
        <v>1.9579318283608564</v>
      </c>
      <c r="BF39" s="9">
        <f t="shared" si="39"/>
        <v>23.999999999999996</v>
      </c>
      <c r="BG39" s="9"/>
      <c r="BH39" s="9">
        <f t="shared" si="40"/>
        <v>6.7161341293570747</v>
      </c>
      <c r="BI39" s="9">
        <f t="shared" si="41"/>
        <v>1.4700573599080682</v>
      </c>
      <c r="BJ39" s="9">
        <f t="shared" si="42"/>
        <v>0.18619148926514306</v>
      </c>
      <c r="BK39" s="9">
        <f t="shared" si="43"/>
        <v>0.31266997212677172</v>
      </c>
      <c r="BL39" s="9">
        <f t="shared" si="44"/>
        <v>0</v>
      </c>
      <c r="BM39" s="9">
        <f t="shared" si="45"/>
        <v>5.2963698186645453E-2</v>
      </c>
      <c r="BN39" s="9">
        <f t="shared" si="46"/>
        <v>3.1199086698797931</v>
      </c>
      <c r="BO39" s="9">
        <f t="shared" si="47"/>
        <v>1.5965412932388452</v>
      </c>
      <c r="BP39" s="9">
        <f t="shared" si="48"/>
        <v>0.26827512269719822</v>
      </c>
      <c r="BQ39" s="9">
        <f t="shared" si="49"/>
        <v>1.7317248773028024</v>
      </c>
      <c r="BR39" s="9">
        <f t="shared" si="50"/>
        <v>0.20573729042307753</v>
      </c>
      <c r="BS39" s="9">
        <f t="shared" si="51"/>
        <v>0.67233745635997022</v>
      </c>
      <c r="BT39" s="9">
        <f t="shared" si="52"/>
        <v>0.12192525321695225</v>
      </c>
      <c r="BU39" s="9">
        <f t="shared" si="53"/>
        <v>46.321928272452681</v>
      </c>
      <c r="BV39" s="10">
        <f t="shared" si="54"/>
        <v>0</v>
      </c>
      <c r="BW39" s="9">
        <f t="shared" si="55"/>
        <v>0.32192827245268063</v>
      </c>
      <c r="BX39" s="9">
        <f t="shared" si="56"/>
        <v>1.0296104555961489</v>
      </c>
      <c r="BY39" s="9">
        <f t="shared" si="57"/>
        <v>1.6351354140690881</v>
      </c>
      <c r="BZ39" s="9">
        <f t="shared" si="58"/>
        <v>24.000000000000004</v>
      </c>
      <c r="CB39" s="9">
        <f t="shared" si="59"/>
        <v>6.8036190131594712</v>
      </c>
      <c r="CC39" s="9">
        <f t="shared" si="60"/>
        <v>1.4892064410367869</v>
      </c>
      <c r="CD39" s="9">
        <f t="shared" si="61"/>
        <v>0.29282545419625805</v>
      </c>
      <c r="CE39" s="9">
        <f t="shared" si="62"/>
        <v>0.31674283542180953</v>
      </c>
      <c r="CF39" s="9">
        <f t="shared" si="63"/>
        <v>0</v>
      </c>
      <c r="CG39" s="9">
        <f t="shared" si="64"/>
        <v>5.3653607424960115E-2</v>
      </c>
      <c r="CH39" s="9">
        <f t="shared" si="65"/>
        <v>3.1605488420683514</v>
      </c>
      <c r="CI39" s="9">
        <f t="shared" si="66"/>
        <v>1.6173379638881402</v>
      </c>
      <c r="CJ39" s="9">
        <f t="shared" si="67"/>
        <v>0.44110870299951888</v>
      </c>
      <c r="CK39" s="9">
        <f t="shared" si="68"/>
        <v>1.7542824597975193</v>
      </c>
      <c r="CL39" s="9">
        <f t="shared" si="69"/>
        <v>0.19539116279703794</v>
      </c>
      <c r="CM39" s="9">
        <f t="shared" si="70"/>
        <v>0</v>
      </c>
      <c r="CN39" s="9">
        <f t="shared" si="71"/>
        <v>0.68109537618598204</v>
      </c>
      <c r="CO39" s="9">
        <f t="shared" si="72"/>
        <v>0.12351346101697781</v>
      </c>
      <c r="CP39" s="9">
        <f t="shared" si="73"/>
        <v>46.925321300996387</v>
      </c>
      <c r="CQ39" s="10">
        <f t="shared" si="74"/>
        <v>0</v>
      </c>
      <c r="CR39" s="9">
        <f t="shared" si="75"/>
        <v>0.92532130099638721</v>
      </c>
      <c r="CS39" s="9">
        <f t="shared" si="76"/>
        <v>2.9213645819774512</v>
      </c>
      <c r="CT39" s="9">
        <f t="shared" si="77"/>
        <v>1.0311830937775996</v>
      </c>
      <c r="CU39" s="69">
        <f t="shared" si="78"/>
        <v>24</v>
      </c>
      <c r="CW39" s="11">
        <f t="shared" si="79"/>
        <v>6.6694583207614668</v>
      </c>
      <c r="CX39" s="11">
        <f t="shared" si="80"/>
        <v>1.4598407509729217</v>
      </c>
      <c r="CY39" s="11">
        <f t="shared" si="81"/>
        <v>0.1292990717343887</v>
      </c>
      <c r="CZ39" s="11">
        <f t="shared" si="82"/>
        <v>0.31049697744091659</v>
      </c>
      <c r="DA39" s="11">
        <f t="shared" si="83"/>
        <v>0</v>
      </c>
      <c r="DB39" s="11">
        <f t="shared" si="84"/>
        <v>5.2595610922236982E-2</v>
      </c>
      <c r="DC39" s="11">
        <f t="shared" si="85"/>
        <v>3.0982259194900199</v>
      </c>
      <c r="DD39" s="11">
        <f t="shared" si="86"/>
        <v>1.5854456458942718</v>
      </c>
      <c r="DE39" s="11">
        <f t="shared" si="87"/>
        <v>0.17606322548183417</v>
      </c>
      <c r="DF39" s="11">
        <f t="shared" si="88"/>
        <v>1.719689730690718</v>
      </c>
      <c r="DG39" s="11">
        <f t="shared" si="89"/>
        <v>0</v>
      </c>
      <c r="DH39" s="11">
        <f t="shared" si="90"/>
        <v>0.10424704382744787</v>
      </c>
      <c r="DI39" s="11">
        <f t="shared" si="91"/>
        <v>0.66766484354130395</v>
      </c>
      <c r="DJ39" s="11">
        <f t="shared" si="92"/>
        <v>0.12107789673590022</v>
      </c>
      <c r="DK39" s="11">
        <f t="shared" si="93"/>
        <v>0.31550430355024373</v>
      </c>
      <c r="DL39" s="73">
        <f t="shared" si="94"/>
        <v>1.9573620854386324</v>
      </c>
      <c r="DM39" s="11">
        <f t="shared" si="95"/>
        <v>45.999999999999986</v>
      </c>
      <c r="DN39" s="76">
        <f t="shared" si="96"/>
        <v>15.684495696449755</v>
      </c>
      <c r="HS39" s="17"/>
      <c r="HT39" s="17"/>
      <c r="HU39" s="17"/>
      <c r="HV39" s="17"/>
      <c r="HW39" s="17"/>
      <c r="HX39" s="17"/>
      <c r="HY39" s="17"/>
      <c r="HZ39" s="17"/>
      <c r="IA39" s="17"/>
      <c r="IB39" s="17"/>
      <c r="IC39" s="17"/>
      <c r="ID39" s="17"/>
      <c r="IE39" s="17"/>
      <c r="IF39" s="17"/>
      <c r="IG39" s="17"/>
      <c r="IH39" s="17"/>
      <c r="II39" s="17"/>
      <c r="IJ39" s="17"/>
      <c r="IK39" s="17"/>
      <c r="IL39" s="17"/>
      <c r="IM39" s="17"/>
      <c r="IN39" s="17"/>
      <c r="IO39" s="17"/>
      <c r="IP39" s="17"/>
      <c r="IQ39" s="17"/>
      <c r="IR39" s="17"/>
      <c r="IS39" s="17"/>
      <c r="IT39" s="17"/>
      <c r="IU39" s="17"/>
      <c r="IV39" s="17"/>
    </row>
    <row r="40" spans="1:256" s="12" customFormat="1" x14ac:dyDescent="0.25">
      <c r="A40" s="75" t="s">
        <v>592</v>
      </c>
      <c r="B40" s="32">
        <v>90</v>
      </c>
      <c r="C40" s="9">
        <v>45.05</v>
      </c>
      <c r="D40" s="9">
        <v>2.8642000000000003</v>
      </c>
      <c r="E40" s="9">
        <v>8.32</v>
      </c>
      <c r="F40" s="9"/>
      <c r="G40" s="9">
        <v>13.09</v>
      </c>
      <c r="H40" s="9"/>
      <c r="I40" s="9">
        <v>0.3765</v>
      </c>
      <c r="J40" s="9">
        <v>14.24</v>
      </c>
      <c r="K40" s="9">
        <v>10.99</v>
      </c>
      <c r="L40" s="9">
        <v>2.2949000000000002</v>
      </c>
      <c r="M40" s="9">
        <v>0.70610000000000006</v>
      </c>
      <c r="N40" s="9"/>
      <c r="O40" s="9">
        <v>0.1489</v>
      </c>
      <c r="Q40" s="17"/>
      <c r="R40" s="9">
        <f t="shared" si="0"/>
        <v>0.74978363624259359</v>
      </c>
      <c r="S40" s="9">
        <f t="shared" si="1"/>
        <v>3.5847757794215201E-2</v>
      </c>
      <c r="T40" s="9">
        <f t="shared" si="2"/>
        <v>8.1599827384980533E-2</v>
      </c>
      <c r="U40" s="9">
        <f t="shared" si="3"/>
        <v>0</v>
      </c>
      <c r="V40" s="9">
        <f t="shared" si="4"/>
        <v>0.18219525095342815</v>
      </c>
      <c r="W40" s="9">
        <f t="shared" si="5"/>
        <v>5.3075263966618266E-3</v>
      </c>
      <c r="X40" s="9">
        <f t="shared" si="6"/>
        <v>0.35331480746327909</v>
      </c>
      <c r="Y40" s="9">
        <f t="shared" si="7"/>
        <v>0.19597353733126482</v>
      </c>
      <c r="Z40" s="9">
        <f t="shared" si="8"/>
        <v>3.7027057551751404E-2</v>
      </c>
      <c r="AA40" s="9">
        <f t="shared" si="9"/>
        <v>7.4960720200433146E-3</v>
      </c>
      <c r="AB40" s="9">
        <f t="shared" si="10"/>
        <v>0</v>
      </c>
      <c r="AC40" s="9">
        <f t="shared" si="11"/>
        <v>4.1999266634699462E-3</v>
      </c>
      <c r="AD40" s="9">
        <f t="shared" si="12"/>
        <v>0</v>
      </c>
      <c r="AE40" s="9">
        <f t="shared" si="13"/>
        <v>2.5994764852767229</v>
      </c>
      <c r="AF40" s="9">
        <f t="shared" si="14"/>
        <v>1.4896486336201389</v>
      </c>
      <c r="AG40" s="9">
        <f t="shared" si="15"/>
        <v>1.6856221709514037</v>
      </c>
      <c r="AH40" s="9">
        <f t="shared" si="16"/>
        <v>1.7746684300949931</v>
      </c>
      <c r="AI40" s="9">
        <f t="shared" si="17"/>
        <v>8.7268901582566123</v>
      </c>
      <c r="AJ40" s="9">
        <f t="shared" si="18"/>
        <v>8.8987913534227285</v>
      </c>
      <c r="AK40" s="9">
        <f t="shared" si="19"/>
        <v>9.0157686521439757</v>
      </c>
      <c r="AL40" s="9">
        <f t="shared" si="20"/>
        <v>8.8550888966906349</v>
      </c>
      <c r="AM40" s="9"/>
      <c r="AN40" s="9">
        <f t="shared" si="21"/>
        <v>6.5432794359473458</v>
      </c>
      <c r="AO40" s="9">
        <f t="shared" si="22"/>
        <v>1.42422546104285</v>
      </c>
      <c r="AP40" s="9">
        <f t="shared" si="23"/>
        <v>-3.2495103009804183E-2</v>
      </c>
      <c r="AQ40" s="9">
        <f t="shared" si="24"/>
        <v>0.31283944468990343</v>
      </c>
      <c r="AR40" s="9">
        <f t="shared" si="25"/>
        <v>0</v>
      </c>
      <c r="AS40" s="9">
        <f t="shared" si="26"/>
        <v>4.6318199875715275E-2</v>
      </c>
      <c r="AT40" s="9">
        <f t="shared" si="27"/>
        <v>3.0833395160176202</v>
      </c>
      <c r="AU40" s="9">
        <f t="shared" si="28"/>
        <v>1.5899979424265658</v>
      </c>
      <c r="AV40" s="9">
        <f t="shared" si="29"/>
        <v>1.7102395342149499</v>
      </c>
      <c r="AW40" s="9">
        <f t="shared" si="30"/>
        <v>0.2897604657850501</v>
      </c>
      <c r="AX40" s="9">
        <f t="shared" si="31"/>
        <v>0.64626212827516094</v>
      </c>
      <c r="AY40" s="9">
        <f t="shared" si="32"/>
        <v>0.13083479427459754</v>
      </c>
      <c r="AZ40" s="9">
        <f t="shared" si="33"/>
        <v>0.51266354323529162</v>
      </c>
      <c r="BA40" s="9">
        <f t="shared" si="34"/>
        <v>45.334039213297004</v>
      </c>
      <c r="BB40" s="10">
        <f t="shared" si="35"/>
        <v>0.41884380409111988</v>
      </c>
      <c r="BC40" s="9">
        <f t="shared" si="36"/>
        <v>0</v>
      </c>
      <c r="BD40" s="9">
        <f t="shared" si="37"/>
        <v>0</v>
      </c>
      <c r="BE40" s="9">
        <f t="shared" si="38"/>
        <v>1.9633477013351646</v>
      </c>
      <c r="BF40" s="9">
        <f t="shared" si="39"/>
        <v>24.000000000000004</v>
      </c>
      <c r="BG40" s="9"/>
      <c r="BH40" s="9">
        <f t="shared" si="40"/>
        <v>6.6721681391334444</v>
      </c>
      <c r="BI40" s="9">
        <f t="shared" si="41"/>
        <v>1.452279676748504</v>
      </c>
      <c r="BJ40" s="9">
        <f t="shared" si="42"/>
        <v>0.12444781588194864</v>
      </c>
      <c r="BK40" s="9">
        <f t="shared" si="43"/>
        <v>0.31900171709875447</v>
      </c>
      <c r="BL40" s="9">
        <f t="shared" si="44"/>
        <v>0</v>
      </c>
      <c r="BM40" s="9">
        <f t="shared" si="45"/>
        <v>4.7230570006677151E-2</v>
      </c>
      <c r="BN40" s="9">
        <f t="shared" si="46"/>
        <v>3.1440747536904441</v>
      </c>
      <c r="BO40" s="9">
        <f t="shared" si="47"/>
        <v>1.6213175238190505</v>
      </c>
      <c r="BP40" s="9">
        <f t="shared" si="48"/>
        <v>0.25607238049687453</v>
      </c>
      <c r="BQ40" s="9">
        <f t="shared" si="49"/>
        <v>1.7439276195031257</v>
      </c>
      <c r="BR40" s="9">
        <f t="shared" si="50"/>
        <v>0.20759591907838676</v>
      </c>
      <c r="BS40" s="9">
        <f t="shared" si="51"/>
        <v>0.65899211916842226</v>
      </c>
      <c r="BT40" s="9">
        <f t="shared" si="52"/>
        <v>0.13341196175319098</v>
      </c>
      <c r="BU40" s="9">
        <f t="shared" si="53"/>
        <v>46.227023470134519</v>
      </c>
      <c r="BV40" s="10">
        <f t="shared" si="54"/>
        <v>0</v>
      </c>
      <c r="BW40" s="9">
        <f t="shared" si="55"/>
        <v>0.22702347013451885</v>
      </c>
      <c r="BX40" s="9">
        <f t="shared" si="56"/>
        <v>0.71166848943398764</v>
      </c>
      <c r="BY40" s="9">
        <f t="shared" si="57"/>
        <v>1.7356022587875852</v>
      </c>
      <c r="BZ40" s="9">
        <f t="shared" si="58"/>
        <v>24</v>
      </c>
      <c r="CB40" s="9">
        <f t="shared" si="59"/>
        <v>6.759875803526497</v>
      </c>
      <c r="CC40" s="9">
        <f t="shared" si="60"/>
        <v>1.471370331515734</v>
      </c>
      <c r="CD40" s="9">
        <f t="shared" si="61"/>
        <v>0.23124613504223035</v>
      </c>
      <c r="CE40" s="9">
        <f t="shared" si="62"/>
        <v>0.32319509097073529</v>
      </c>
      <c r="CF40" s="9">
        <f t="shared" si="63"/>
        <v>0</v>
      </c>
      <c r="CG40" s="9">
        <f t="shared" si="64"/>
        <v>4.7851430107450368E-2</v>
      </c>
      <c r="CH40" s="9">
        <f t="shared" si="65"/>
        <v>3.1854045654657162</v>
      </c>
      <c r="CI40" s="9">
        <f t="shared" si="66"/>
        <v>1.6426302321154223</v>
      </c>
      <c r="CJ40" s="9">
        <f t="shared" si="67"/>
        <v>0.43032745370155467</v>
      </c>
      <c r="CK40" s="9">
        <f t="shared" si="68"/>
        <v>1.7668520745209846</v>
      </c>
      <c r="CL40" s="9">
        <f t="shared" si="69"/>
        <v>0.19717952822253926</v>
      </c>
      <c r="CM40" s="9">
        <f t="shared" si="70"/>
        <v>0</v>
      </c>
      <c r="CN40" s="9">
        <f t="shared" si="71"/>
        <v>0.66765476951242231</v>
      </c>
      <c r="CO40" s="9">
        <f t="shared" si="72"/>
        <v>0.13516570226504016</v>
      </c>
      <c r="CP40" s="9">
        <f t="shared" si="73"/>
        <v>46.834691648732743</v>
      </c>
      <c r="CQ40" s="10">
        <f t="shared" si="74"/>
        <v>0</v>
      </c>
      <c r="CR40" s="9">
        <f t="shared" si="75"/>
        <v>0.83469164873274337</v>
      </c>
      <c r="CS40" s="9">
        <f t="shared" si="76"/>
        <v>2.5826247738655264</v>
      </c>
      <c r="CT40" s="9">
        <f t="shared" si="77"/>
        <v>1.1274427841134407</v>
      </c>
      <c r="CU40" s="69">
        <f t="shared" si="78"/>
        <v>24</v>
      </c>
      <c r="CW40" s="11">
        <f t="shared" si="79"/>
        <v>6.6394007522121203</v>
      </c>
      <c r="CX40" s="11">
        <f t="shared" si="80"/>
        <v>1.4451474508972271</v>
      </c>
      <c r="CY40" s="11">
        <f t="shared" si="81"/>
        <v>8.4548203109347853E-2</v>
      </c>
      <c r="CZ40" s="11">
        <f t="shared" si="82"/>
        <v>0.31743508201481019</v>
      </c>
      <c r="DA40" s="11">
        <f t="shared" si="83"/>
        <v>0</v>
      </c>
      <c r="DB40" s="11">
        <f t="shared" si="84"/>
        <v>4.6998618063972597E-2</v>
      </c>
      <c r="DC40" s="11">
        <f t="shared" si="85"/>
        <v>3.128634028604472</v>
      </c>
      <c r="DD40" s="11">
        <f t="shared" si="86"/>
        <v>1.6133551437474654</v>
      </c>
      <c r="DE40" s="11">
        <f t="shared" si="87"/>
        <v>0.19097107554006776</v>
      </c>
      <c r="DF40" s="11">
        <f t="shared" si="88"/>
        <v>1.7353630944672709</v>
      </c>
      <c r="DG40" s="11">
        <f t="shared" si="89"/>
        <v>0</v>
      </c>
      <c r="DH40" s="11">
        <f t="shared" si="90"/>
        <v>7.3665829992661358E-2</v>
      </c>
      <c r="DI40" s="11">
        <f t="shared" si="91"/>
        <v>0.655755772407278</v>
      </c>
      <c r="DJ40" s="11">
        <f t="shared" si="92"/>
        <v>0.13275676822695778</v>
      </c>
      <c r="DK40" s="11">
        <f t="shared" si="93"/>
        <v>0.28515328935842554</v>
      </c>
      <c r="DL40" s="73">
        <f t="shared" si="94"/>
        <v>1.9628092760353923</v>
      </c>
      <c r="DM40" s="11">
        <f t="shared" si="95"/>
        <v>45.999999999999993</v>
      </c>
      <c r="DN40" s="76">
        <f t="shared" si="96"/>
        <v>15.714846710641577</v>
      </c>
      <c r="HS40" s="17"/>
      <c r="HT40" s="17"/>
      <c r="HU40" s="17"/>
      <c r="HV40" s="17"/>
      <c r="HW40" s="17"/>
      <c r="HX40" s="17"/>
      <c r="HY40" s="17"/>
      <c r="HZ40" s="17"/>
      <c r="IA40" s="17"/>
      <c r="IB40" s="17"/>
      <c r="IC40" s="17"/>
      <c r="ID40" s="17"/>
      <c r="IE40" s="17"/>
      <c r="IF40" s="17"/>
      <c r="IG40" s="17"/>
      <c r="IH40" s="17"/>
      <c r="II40" s="17"/>
      <c r="IJ40" s="17"/>
      <c r="IK40" s="17"/>
      <c r="IL40" s="17"/>
      <c r="IM40" s="17"/>
      <c r="IN40" s="17"/>
      <c r="IO40" s="17"/>
      <c r="IP40" s="17"/>
      <c r="IQ40" s="17"/>
      <c r="IR40" s="17"/>
      <c r="IS40" s="17"/>
      <c r="IT40" s="17"/>
      <c r="IU40" s="17"/>
      <c r="IV40" s="17"/>
    </row>
    <row r="41" spans="1:256" s="12" customFormat="1" x14ac:dyDescent="0.25">
      <c r="A41" s="75" t="s">
        <v>593</v>
      </c>
      <c r="B41" s="32">
        <v>91</v>
      </c>
      <c r="C41" s="9">
        <v>44.84</v>
      </c>
      <c r="D41" s="9">
        <v>2.8481000000000001</v>
      </c>
      <c r="E41" s="9">
        <v>8.4499999999999993</v>
      </c>
      <c r="F41" s="9"/>
      <c r="G41" s="9">
        <v>13.03</v>
      </c>
      <c r="H41" s="9"/>
      <c r="I41" s="9">
        <v>0.3503</v>
      </c>
      <c r="J41" s="9">
        <v>14.29</v>
      </c>
      <c r="K41" s="9">
        <v>10.87</v>
      </c>
      <c r="L41" s="9">
        <v>2.3527</v>
      </c>
      <c r="M41" s="9">
        <v>0.63230000000000008</v>
      </c>
      <c r="N41" s="9"/>
      <c r="O41" s="9">
        <v>0.14369999999999999</v>
      </c>
      <c r="Q41" s="17"/>
      <c r="R41" s="9">
        <f t="shared" si="0"/>
        <v>0.74628852939218426</v>
      </c>
      <c r="S41" s="9">
        <f t="shared" si="1"/>
        <v>3.5646253394911079E-2</v>
      </c>
      <c r="T41" s="9">
        <f t="shared" si="2"/>
        <v>8.2874824687870843E-2</v>
      </c>
      <c r="U41" s="9">
        <f t="shared" si="3"/>
        <v>0</v>
      </c>
      <c r="V41" s="9">
        <f t="shared" si="4"/>
        <v>0.1813601313921443</v>
      </c>
      <c r="W41" s="9">
        <f t="shared" si="5"/>
        <v>4.938184586323076E-3</v>
      </c>
      <c r="X41" s="9">
        <f t="shared" si="6"/>
        <v>0.35455537911869783</v>
      </c>
      <c r="Y41" s="9">
        <f t="shared" si="7"/>
        <v>0.19383369888906718</v>
      </c>
      <c r="Z41" s="9">
        <f t="shared" si="8"/>
        <v>3.7959631488084677E-2</v>
      </c>
      <c r="AA41" s="9">
        <f t="shared" si="9"/>
        <v>6.7125992611151231E-3</v>
      </c>
      <c r="AB41" s="9">
        <f t="shared" si="10"/>
        <v>0</v>
      </c>
      <c r="AC41" s="9">
        <f t="shared" si="11"/>
        <v>4.0532536033621976E-3</v>
      </c>
      <c r="AD41" s="9">
        <f t="shared" si="12"/>
        <v>0</v>
      </c>
      <c r="AE41" s="9">
        <f t="shared" si="13"/>
        <v>2.5938802911749166</v>
      </c>
      <c r="AF41" s="9">
        <f t="shared" si="14"/>
        <v>1.4885381272600022</v>
      </c>
      <c r="AG41" s="9">
        <f t="shared" si="15"/>
        <v>1.6823718261490694</v>
      </c>
      <c r="AH41" s="9">
        <f t="shared" si="16"/>
        <v>1.7717162876474695</v>
      </c>
      <c r="AI41" s="9">
        <f t="shared" si="17"/>
        <v>8.7334007520045844</v>
      </c>
      <c r="AJ41" s="9">
        <f t="shared" si="18"/>
        <v>8.9159838311931523</v>
      </c>
      <c r="AK41" s="9">
        <f t="shared" si="19"/>
        <v>9.0307912793674276</v>
      </c>
      <c r="AL41" s="9">
        <f t="shared" si="20"/>
        <v>8.8739577840178256</v>
      </c>
      <c r="AM41" s="9"/>
      <c r="AN41" s="9">
        <f t="shared" si="21"/>
        <v>6.5176368038060977</v>
      </c>
      <c r="AO41" s="9">
        <f t="shared" si="22"/>
        <v>1.4475581125025987</v>
      </c>
      <c r="AP41" s="9">
        <f t="shared" si="23"/>
        <v>-3.4805083691303196E-2</v>
      </c>
      <c r="AQ41" s="9">
        <f t="shared" si="24"/>
        <v>0.31131301620526236</v>
      </c>
      <c r="AR41" s="9">
        <f t="shared" si="25"/>
        <v>0</v>
      </c>
      <c r="AS41" s="9">
        <f t="shared" si="26"/>
        <v>4.3127144979731399E-2</v>
      </c>
      <c r="AT41" s="9">
        <f t="shared" si="27"/>
        <v>3.0964742146225062</v>
      </c>
      <c r="AU41" s="9">
        <f t="shared" si="28"/>
        <v>1.5838907078838032</v>
      </c>
      <c r="AV41" s="9">
        <f t="shared" si="29"/>
        <v>1.6928273716416096</v>
      </c>
      <c r="AW41" s="9">
        <f t="shared" si="30"/>
        <v>0.30717262835839043</v>
      </c>
      <c r="AX41" s="9">
        <f t="shared" si="31"/>
        <v>0.66303334836771122</v>
      </c>
      <c r="AY41" s="9">
        <f t="shared" si="32"/>
        <v>0.11724763886985647</v>
      </c>
      <c r="AZ41" s="9">
        <f t="shared" si="33"/>
        <v>0.52689164112082276</v>
      </c>
      <c r="BA41" s="9">
        <f t="shared" si="34"/>
        <v>45.271393483046104</v>
      </c>
      <c r="BB41" s="10">
        <f t="shared" si="35"/>
        <v>0.46001060131691079</v>
      </c>
      <c r="BC41" s="9">
        <f t="shared" si="36"/>
        <v>0</v>
      </c>
      <c r="BD41" s="9">
        <f t="shared" si="37"/>
        <v>0</v>
      </c>
      <c r="BE41" s="9">
        <f t="shared" si="38"/>
        <v>1.9646013119323313</v>
      </c>
      <c r="BF41" s="9">
        <f t="shared" si="39"/>
        <v>24.000000000000004</v>
      </c>
      <c r="BG41" s="9"/>
      <c r="BH41" s="9">
        <f t="shared" si="40"/>
        <v>6.6538964614656306</v>
      </c>
      <c r="BI41" s="9">
        <f t="shared" si="41"/>
        <v>1.477821193860047</v>
      </c>
      <c r="BJ41" s="9">
        <f t="shared" si="42"/>
        <v>0.13171765532567825</v>
      </c>
      <c r="BK41" s="9">
        <f t="shared" si="43"/>
        <v>0.31782141891164117</v>
      </c>
      <c r="BL41" s="9">
        <f t="shared" si="44"/>
        <v>0</v>
      </c>
      <c r="BM41" s="9">
        <f t="shared" si="45"/>
        <v>4.402877392710379E-2</v>
      </c>
      <c r="BN41" s="9">
        <f t="shared" si="46"/>
        <v>3.1612100274848682</v>
      </c>
      <c r="BO41" s="9">
        <f t="shared" si="47"/>
        <v>1.6170039991154241</v>
      </c>
      <c r="BP41" s="9">
        <f t="shared" si="48"/>
        <v>0.2717818747647156</v>
      </c>
      <c r="BQ41" s="9">
        <f t="shared" si="49"/>
        <v>1.7282181252352851</v>
      </c>
      <c r="BR41" s="9">
        <f t="shared" si="50"/>
        <v>0.20340622587361007</v>
      </c>
      <c r="BS41" s="9">
        <f t="shared" si="51"/>
        <v>0.67689492117162686</v>
      </c>
      <c r="BT41" s="9">
        <f t="shared" si="52"/>
        <v>0.11969885295476308</v>
      </c>
      <c r="BU41" s="9">
        <f t="shared" si="53"/>
        <v>46.217850728740977</v>
      </c>
      <c r="BV41" s="10">
        <f t="shared" si="54"/>
        <v>0</v>
      </c>
      <c r="BW41" s="9">
        <f t="shared" si="55"/>
        <v>0.21785072874097722</v>
      </c>
      <c r="BX41" s="9">
        <f t="shared" si="56"/>
        <v>0.6854501168832261</v>
      </c>
      <c r="BY41" s="9">
        <f t="shared" si="57"/>
        <v>1.74601052766772</v>
      </c>
      <c r="BZ41" s="9">
        <f t="shared" si="58"/>
        <v>24.000000000000004</v>
      </c>
      <c r="CB41" s="9">
        <f t="shared" si="59"/>
        <v>6.73957594312688</v>
      </c>
      <c r="CC41" s="9">
        <f t="shared" si="60"/>
        <v>1.4968504881406568</v>
      </c>
      <c r="CD41" s="9">
        <f t="shared" si="61"/>
        <v>0.23642643126753704</v>
      </c>
      <c r="CE41" s="9">
        <f t="shared" si="62"/>
        <v>0.32191387430088453</v>
      </c>
      <c r="CF41" s="9">
        <f t="shared" si="63"/>
        <v>0</v>
      </c>
      <c r="CG41" s="9">
        <f t="shared" si="64"/>
        <v>4.4595714298073082E-2</v>
      </c>
      <c r="CH41" s="9">
        <f t="shared" si="65"/>
        <v>3.2019156257979486</v>
      </c>
      <c r="CI41" s="9">
        <f t="shared" si="66"/>
        <v>1.6378254930011076</v>
      </c>
      <c r="CJ41" s="9">
        <f t="shared" si="67"/>
        <v>0.44267713866555081</v>
      </c>
      <c r="CK41" s="9">
        <f t="shared" si="68"/>
        <v>1.7504716775749198</v>
      </c>
      <c r="CL41" s="9">
        <f t="shared" si="69"/>
        <v>0.19314881624047064</v>
      </c>
      <c r="CM41" s="9">
        <f t="shared" si="70"/>
        <v>0</v>
      </c>
      <c r="CN41" s="9">
        <f t="shared" si="71"/>
        <v>0.68561101802119262</v>
      </c>
      <c r="CO41" s="9">
        <f t="shared" si="72"/>
        <v>0.12124016573833338</v>
      </c>
      <c r="CP41" s="9">
        <f t="shared" si="73"/>
        <v>46.812978939236658</v>
      </c>
      <c r="CQ41" s="10">
        <f t="shared" si="74"/>
        <v>0</v>
      </c>
      <c r="CR41" s="9">
        <f t="shared" si="75"/>
        <v>0.81297893923665754</v>
      </c>
      <c r="CS41" s="9">
        <f t="shared" si="76"/>
        <v>2.5254548006116297</v>
      </c>
      <c r="CT41" s="9">
        <f t="shared" si="77"/>
        <v>1.1504169734690346</v>
      </c>
      <c r="CU41" s="69">
        <f t="shared" si="78"/>
        <v>24</v>
      </c>
      <c r="CW41" s="11">
        <f t="shared" si="79"/>
        <v>6.6225329045229895</v>
      </c>
      <c r="CX41" s="11">
        <f t="shared" si="80"/>
        <v>1.4708553912760882</v>
      </c>
      <c r="CY41" s="11">
        <f t="shared" si="81"/>
        <v>9.3388295799076815E-2</v>
      </c>
      <c r="CZ41" s="11">
        <f t="shared" si="82"/>
        <v>0.316323347784843</v>
      </c>
      <c r="DA41" s="11">
        <f t="shared" si="83"/>
        <v>0</v>
      </c>
      <c r="DB41" s="11">
        <f t="shared" si="84"/>
        <v>4.3821241548718505E-2</v>
      </c>
      <c r="DC41" s="11">
        <f t="shared" si="85"/>
        <v>3.1463094663957598</v>
      </c>
      <c r="DD41" s="11">
        <f t="shared" si="86"/>
        <v>1.6093821496778145</v>
      </c>
      <c r="DE41" s="11">
        <f t="shared" si="87"/>
        <v>0.20922450120621239</v>
      </c>
      <c r="DF41" s="11">
        <f t="shared" si="88"/>
        <v>1.7200720610616052</v>
      </c>
      <c r="DG41" s="11">
        <f t="shared" si="89"/>
        <v>0</v>
      </c>
      <c r="DH41" s="11">
        <f t="shared" si="90"/>
        <v>7.0703437732182461E-2</v>
      </c>
      <c r="DI41" s="11">
        <f t="shared" si="91"/>
        <v>0.67370433464427437</v>
      </c>
      <c r="DJ41" s="11">
        <f t="shared" si="92"/>
        <v>0.1191346449283297</v>
      </c>
      <c r="DK41" s="11">
        <f t="shared" si="93"/>
        <v>0.27786445815957839</v>
      </c>
      <c r="DL41" s="73">
        <f t="shared" si="94"/>
        <v>1.9640315986358456</v>
      </c>
      <c r="DM41" s="11">
        <f t="shared" si="95"/>
        <v>46</v>
      </c>
      <c r="DN41" s="76">
        <f t="shared" si="96"/>
        <v>15.722135541840425</v>
      </c>
      <c r="HS41" s="17"/>
      <c r="HT41" s="17"/>
      <c r="HU41" s="17"/>
      <c r="HV41" s="17"/>
      <c r="HW41" s="17"/>
      <c r="HX41" s="17"/>
      <c r="HY41" s="17"/>
      <c r="HZ41" s="17"/>
      <c r="IA41" s="17"/>
      <c r="IB41" s="17"/>
      <c r="IC41" s="17"/>
      <c r="ID41" s="17"/>
      <c r="IE41" s="17"/>
      <c r="IF41" s="17"/>
      <c r="IG41" s="17"/>
      <c r="IH41" s="17"/>
      <c r="II41" s="17"/>
      <c r="IJ41" s="17"/>
      <c r="IK41" s="17"/>
      <c r="IL41" s="17"/>
      <c r="IM41" s="17"/>
      <c r="IN41" s="17"/>
      <c r="IO41" s="17"/>
      <c r="IP41" s="17"/>
      <c r="IQ41" s="17"/>
      <c r="IR41" s="17"/>
      <c r="IS41" s="17"/>
      <c r="IT41" s="17"/>
      <c r="IU41" s="17"/>
      <c r="IV41" s="17"/>
    </row>
    <row r="42" spans="1:256" s="12" customFormat="1" x14ac:dyDescent="0.25">
      <c r="A42" s="75" t="s">
        <v>594</v>
      </c>
      <c r="B42" s="32">
        <v>92</v>
      </c>
      <c r="C42" s="9">
        <v>45.08</v>
      </c>
      <c r="D42" s="9">
        <v>2.9013</v>
      </c>
      <c r="E42" s="9">
        <v>8.42</v>
      </c>
      <c r="F42" s="9"/>
      <c r="G42" s="9">
        <v>12.85</v>
      </c>
      <c r="H42" s="9"/>
      <c r="I42" s="9">
        <v>0.3926</v>
      </c>
      <c r="J42" s="9">
        <v>14.21</v>
      </c>
      <c r="K42" s="9">
        <v>10.9</v>
      </c>
      <c r="L42" s="9">
        <v>2.2825000000000002</v>
      </c>
      <c r="M42" s="9">
        <v>0.70590000000000008</v>
      </c>
      <c r="N42" s="9"/>
      <c r="O42" s="9">
        <v>0.12670000000000001</v>
      </c>
      <c r="Q42" s="17"/>
      <c r="R42" s="9">
        <f t="shared" si="0"/>
        <v>0.75028293722122352</v>
      </c>
      <c r="S42" s="9">
        <f t="shared" si="1"/>
        <v>3.6312094018698608E-2</v>
      </c>
      <c r="T42" s="9">
        <f t="shared" si="2"/>
        <v>8.2580594541050004E-2</v>
      </c>
      <c r="U42" s="9">
        <f t="shared" si="3"/>
        <v>0</v>
      </c>
      <c r="V42" s="9">
        <f t="shared" si="4"/>
        <v>0.17885477270829273</v>
      </c>
      <c r="W42" s="9">
        <f t="shared" si="5"/>
        <v>5.5344883488165561E-3</v>
      </c>
      <c r="X42" s="9">
        <f t="shared" si="6"/>
        <v>0.35257046447002777</v>
      </c>
      <c r="Y42" s="9">
        <f t="shared" si="7"/>
        <v>0.19436865849961663</v>
      </c>
      <c r="Z42" s="9">
        <f t="shared" si="8"/>
        <v>3.6826989786863294E-2</v>
      </c>
      <c r="AA42" s="9">
        <f t="shared" si="9"/>
        <v>7.4939487876342957E-3</v>
      </c>
      <c r="AB42" s="9">
        <f t="shared" si="10"/>
        <v>0</v>
      </c>
      <c r="AC42" s="9">
        <f t="shared" si="11"/>
        <v>3.573745522240713E-3</v>
      </c>
      <c r="AD42" s="9">
        <f t="shared" si="12"/>
        <v>0</v>
      </c>
      <c r="AE42" s="9">
        <f t="shared" si="13"/>
        <v>2.5983680414653656</v>
      </c>
      <c r="AF42" s="9">
        <f t="shared" si="14"/>
        <v>1.4887159458491594</v>
      </c>
      <c r="AG42" s="9">
        <f t="shared" si="15"/>
        <v>1.6830846043487762</v>
      </c>
      <c r="AH42" s="9">
        <f t="shared" si="16"/>
        <v>1.7717264814977713</v>
      </c>
      <c r="AI42" s="9">
        <f t="shared" si="17"/>
        <v>8.7323575973285052</v>
      </c>
      <c r="AJ42" s="9">
        <f t="shared" si="18"/>
        <v>8.9122079551098032</v>
      </c>
      <c r="AK42" s="9">
        <f t="shared" si="19"/>
        <v>9.0307393195782772</v>
      </c>
      <c r="AL42" s="9">
        <f t="shared" si="20"/>
        <v>8.8578012800876689</v>
      </c>
      <c r="AM42" s="9"/>
      <c r="AN42" s="9">
        <f t="shared" si="21"/>
        <v>6.551738906989697</v>
      </c>
      <c r="AO42" s="9">
        <f t="shared" si="22"/>
        <v>1.4422465642648858</v>
      </c>
      <c r="AP42" s="9">
        <f t="shared" si="23"/>
        <v>-6.0145287454176355E-3</v>
      </c>
      <c r="AQ42" s="9">
        <f t="shared" si="24"/>
        <v>0.31709019007908978</v>
      </c>
      <c r="AR42" s="9">
        <f t="shared" si="25"/>
        <v>0</v>
      </c>
      <c r="AS42" s="9">
        <f t="shared" si="26"/>
        <v>4.8329131380114347E-2</v>
      </c>
      <c r="AT42" s="9">
        <f t="shared" si="27"/>
        <v>3.078771374008487</v>
      </c>
      <c r="AU42" s="9">
        <f t="shared" si="28"/>
        <v>1.561823833277723</v>
      </c>
      <c r="AV42" s="9">
        <f t="shared" si="29"/>
        <v>1.6972966317316769</v>
      </c>
      <c r="AW42" s="9">
        <f t="shared" si="30"/>
        <v>0.30270336826832311</v>
      </c>
      <c r="AX42" s="9">
        <f t="shared" si="31"/>
        <v>0.64317288810410989</v>
      </c>
      <c r="AY42" s="9">
        <f t="shared" si="32"/>
        <v>0.13087968125937816</v>
      </c>
      <c r="AZ42" s="9">
        <f t="shared" si="33"/>
        <v>0.52865079890483502</v>
      </c>
      <c r="BA42" s="9">
        <f t="shared" si="34"/>
        <v>45.348550591229298</v>
      </c>
      <c r="BB42" s="10">
        <f t="shared" si="35"/>
        <v>0.41710812377829914</v>
      </c>
      <c r="BC42" s="9">
        <f t="shared" si="36"/>
        <v>0</v>
      </c>
      <c r="BD42" s="9">
        <f t="shared" si="37"/>
        <v>0</v>
      </c>
      <c r="BE42" s="9">
        <f t="shared" si="38"/>
        <v>1.9687927761379427</v>
      </c>
      <c r="BF42" s="9">
        <f t="shared" si="39"/>
        <v>23.999999999999996</v>
      </c>
      <c r="BG42" s="9"/>
      <c r="BH42" s="9">
        <f t="shared" si="40"/>
        <v>6.6866775616861371</v>
      </c>
      <c r="BI42" s="9">
        <f t="shared" si="41"/>
        <v>1.4719508632128862</v>
      </c>
      <c r="BJ42" s="9">
        <f t="shared" si="42"/>
        <v>0.15862842489902285</v>
      </c>
      <c r="BK42" s="9">
        <f t="shared" si="43"/>
        <v>0.32362093318014085</v>
      </c>
      <c r="BL42" s="9">
        <f t="shared" si="44"/>
        <v>0</v>
      </c>
      <c r="BM42" s="9">
        <f t="shared" si="45"/>
        <v>4.9324511089785431E-2</v>
      </c>
      <c r="BN42" s="9">
        <f t="shared" si="46"/>
        <v>3.1421812981865398</v>
      </c>
      <c r="BO42" s="9">
        <f t="shared" si="47"/>
        <v>1.593990928140202</v>
      </c>
      <c r="BP42" s="9">
        <f t="shared" si="48"/>
        <v>0.26774609549569117</v>
      </c>
      <c r="BQ42" s="9">
        <f t="shared" si="49"/>
        <v>1.7322539045043039</v>
      </c>
      <c r="BR42" s="9">
        <f t="shared" si="50"/>
        <v>0.21000515731685929</v>
      </c>
      <c r="BS42" s="9">
        <f t="shared" si="51"/>
        <v>0.65641958268246103</v>
      </c>
      <c r="BT42" s="9">
        <f t="shared" si="52"/>
        <v>0.13357526000067968</v>
      </c>
      <c r="BU42" s="9">
        <f t="shared" si="53"/>
        <v>46.282542695628578</v>
      </c>
      <c r="BV42" s="10">
        <f t="shared" si="54"/>
        <v>0</v>
      </c>
      <c r="BW42" s="9">
        <f t="shared" si="55"/>
        <v>0.28254269562857814</v>
      </c>
      <c r="BX42" s="9">
        <f t="shared" si="56"/>
        <v>0.87306680952960214</v>
      </c>
      <c r="BY42" s="9">
        <f t="shared" si="57"/>
        <v>1.6856073410985701</v>
      </c>
      <c r="BZ42" s="9">
        <f t="shared" si="58"/>
        <v>23.999999999999993</v>
      </c>
      <c r="CB42" s="9">
        <f t="shared" si="59"/>
        <v>6.7756096219723831</v>
      </c>
      <c r="CC42" s="9">
        <f t="shared" si="60"/>
        <v>1.4915276443120231</v>
      </c>
      <c r="CD42" s="9">
        <f t="shared" si="61"/>
        <v>0.26713726628440604</v>
      </c>
      <c r="CE42" s="9">
        <f t="shared" si="62"/>
        <v>0.32792505523088472</v>
      </c>
      <c r="CF42" s="9">
        <f t="shared" si="63"/>
        <v>0</v>
      </c>
      <c r="CG42" s="9">
        <f t="shared" si="64"/>
        <v>4.9980521545405526E-2</v>
      </c>
      <c r="CH42" s="9">
        <f t="shared" si="65"/>
        <v>3.1839719564114559</v>
      </c>
      <c r="CI42" s="9">
        <f t="shared" si="66"/>
        <v>1.6151908283910148</v>
      </c>
      <c r="CJ42" s="9">
        <f t="shared" si="67"/>
        <v>0.44420562786316697</v>
      </c>
      <c r="CK42" s="9">
        <f t="shared" si="68"/>
        <v>1.7552926868061705</v>
      </c>
      <c r="CL42" s="9">
        <f t="shared" si="69"/>
        <v>0.19949831466933743</v>
      </c>
      <c r="CM42" s="9">
        <f t="shared" si="70"/>
        <v>0</v>
      </c>
      <c r="CN42" s="9">
        <f t="shared" si="71"/>
        <v>0.66514988937986796</v>
      </c>
      <c r="CO42" s="9">
        <f t="shared" si="72"/>
        <v>0.13535179595079</v>
      </c>
      <c r="CP42" s="9">
        <f t="shared" si="73"/>
        <v>46.898095313387891</v>
      </c>
      <c r="CQ42" s="10">
        <f t="shared" si="74"/>
        <v>0</v>
      </c>
      <c r="CR42" s="9">
        <f t="shared" si="75"/>
        <v>0.89809531338789128</v>
      </c>
      <c r="CS42" s="9">
        <f t="shared" si="76"/>
        <v>2.7387212384718893</v>
      </c>
      <c r="CT42" s="9">
        <f t="shared" si="77"/>
        <v>1.0696311224062427</v>
      </c>
      <c r="CU42" s="69">
        <f t="shared" si="78"/>
        <v>23.999999999999996</v>
      </c>
      <c r="CW42" s="11">
        <f t="shared" si="79"/>
        <v>6.6458571617460898</v>
      </c>
      <c r="CX42" s="11">
        <f t="shared" si="80"/>
        <v>1.462964992072227</v>
      </c>
      <c r="CY42" s="11">
        <f t="shared" si="81"/>
        <v>0.10882215381831628</v>
      </c>
      <c r="CZ42" s="11">
        <f t="shared" si="82"/>
        <v>0.32164531288149234</v>
      </c>
      <c r="DA42" s="11">
        <f t="shared" si="83"/>
        <v>0</v>
      </c>
      <c r="DB42" s="11">
        <f t="shared" si="84"/>
        <v>4.902339798077758E-2</v>
      </c>
      <c r="DC42" s="11">
        <f t="shared" si="85"/>
        <v>3.1229991115037161</v>
      </c>
      <c r="DD42" s="11">
        <f t="shared" si="86"/>
        <v>1.5842600346453044</v>
      </c>
      <c r="DE42" s="11">
        <f t="shared" si="87"/>
        <v>0.1867500108296074</v>
      </c>
      <c r="DF42" s="11">
        <f t="shared" si="88"/>
        <v>1.7216789520668272</v>
      </c>
      <c r="DG42" s="11">
        <f t="shared" si="89"/>
        <v>0</v>
      </c>
      <c r="DH42" s="11">
        <f t="shared" si="90"/>
        <v>9.15710371035654E-2</v>
      </c>
      <c r="DI42" s="11">
        <f t="shared" si="91"/>
        <v>0.65241231455170634</v>
      </c>
      <c r="DJ42" s="11">
        <f t="shared" si="92"/>
        <v>0.13275981832803699</v>
      </c>
      <c r="DK42" s="11">
        <f t="shared" si="93"/>
        <v>0.3063989042238221</v>
      </c>
      <c r="DL42" s="73">
        <f t="shared" si="94"/>
        <v>1.9683444723383887</v>
      </c>
      <c r="DM42" s="11">
        <f t="shared" si="95"/>
        <v>46</v>
      </c>
      <c r="DN42" s="76">
        <f t="shared" si="96"/>
        <v>15.693601095776176</v>
      </c>
      <c r="HS42" s="17"/>
      <c r="HT42" s="17"/>
      <c r="HU42" s="17"/>
      <c r="HV42" s="17"/>
      <c r="HW42" s="17"/>
      <c r="HX42" s="17"/>
      <c r="HY42" s="17"/>
      <c r="HZ42" s="17"/>
      <c r="IA42" s="17"/>
      <c r="IB42" s="17"/>
      <c r="IC42" s="17"/>
      <c r="ID42" s="17"/>
      <c r="IE42" s="17"/>
      <c r="IF42" s="17"/>
      <c r="IG42" s="17"/>
      <c r="IH42" s="17"/>
      <c r="II42" s="17"/>
      <c r="IJ42" s="17"/>
      <c r="IK42" s="17"/>
      <c r="IL42" s="17"/>
      <c r="IM42" s="17"/>
      <c r="IN42" s="17"/>
      <c r="IO42" s="17"/>
      <c r="IP42" s="17"/>
      <c r="IQ42" s="17"/>
      <c r="IR42" s="17"/>
      <c r="IS42" s="17"/>
      <c r="IT42" s="17"/>
      <c r="IU42" s="17"/>
      <c r="IV42" s="17"/>
    </row>
    <row r="43" spans="1:256" s="12" customFormat="1" x14ac:dyDescent="0.25">
      <c r="A43" s="75" t="s">
        <v>595</v>
      </c>
      <c r="B43" s="32">
        <v>93</v>
      </c>
      <c r="C43" s="9">
        <v>45.19</v>
      </c>
      <c r="D43" s="9">
        <v>2.8515000000000001</v>
      </c>
      <c r="E43" s="9">
        <v>8.4499999999999993</v>
      </c>
      <c r="F43" s="9"/>
      <c r="G43" s="9">
        <v>12.92</v>
      </c>
      <c r="H43" s="9"/>
      <c r="I43" s="9">
        <v>0.39700000000000002</v>
      </c>
      <c r="J43" s="9">
        <v>14.33</v>
      </c>
      <c r="K43" s="9">
        <v>10.85</v>
      </c>
      <c r="L43" s="9">
        <v>2.3378000000000001</v>
      </c>
      <c r="M43" s="9">
        <v>0.66170000000000007</v>
      </c>
      <c r="N43" s="9"/>
      <c r="O43" s="9">
        <v>0.1457</v>
      </c>
      <c r="Q43" s="17"/>
      <c r="R43" s="9">
        <f t="shared" si="0"/>
        <v>0.75211370747619988</v>
      </c>
      <c r="S43" s="9">
        <f t="shared" si="1"/>
        <v>3.5688807118987725E-2</v>
      </c>
      <c r="T43" s="9">
        <f t="shared" si="2"/>
        <v>8.2874824687870843E-2</v>
      </c>
      <c r="U43" s="9">
        <f t="shared" si="3"/>
        <v>0</v>
      </c>
      <c r="V43" s="9">
        <f t="shared" si="4"/>
        <v>0.17982907886312388</v>
      </c>
      <c r="W43" s="9">
        <f t="shared" si="5"/>
        <v>5.5965152177284072E-3</v>
      </c>
      <c r="X43" s="9">
        <f t="shared" si="6"/>
        <v>0.35554783644303295</v>
      </c>
      <c r="Y43" s="9">
        <f t="shared" si="7"/>
        <v>0.19347705914870092</v>
      </c>
      <c r="Z43" s="9">
        <f t="shared" si="8"/>
        <v>3.7719227480275577E-2</v>
      </c>
      <c r="AA43" s="9">
        <f t="shared" si="9"/>
        <v>7.0247144252409879E-3</v>
      </c>
      <c r="AB43" s="9">
        <f t="shared" si="10"/>
        <v>0</v>
      </c>
      <c r="AC43" s="9">
        <f t="shared" si="11"/>
        <v>4.1096663187882541E-3</v>
      </c>
      <c r="AD43" s="9">
        <f t="shared" si="12"/>
        <v>0</v>
      </c>
      <c r="AE43" s="9">
        <f t="shared" si="13"/>
        <v>2.6054787679914844</v>
      </c>
      <c r="AF43" s="9">
        <f t="shared" si="14"/>
        <v>1.4945255944948144</v>
      </c>
      <c r="AG43" s="9">
        <f t="shared" si="15"/>
        <v>1.6880026536435153</v>
      </c>
      <c r="AH43" s="9">
        <f t="shared" si="16"/>
        <v>1.7774905374545482</v>
      </c>
      <c r="AI43" s="9">
        <f t="shared" si="17"/>
        <v>8.6984124245756487</v>
      </c>
      <c r="AJ43" s="9">
        <f t="shared" si="18"/>
        <v>8.8862419544322648</v>
      </c>
      <c r="AK43" s="9">
        <f t="shared" si="19"/>
        <v>9.001454389125902</v>
      </c>
      <c r="AL43" s="9">
        <f t="shared" si="20"/>
        <v>8.8345196847410108</v>
      </c>
      <c r="AM43" s="9"/>
      <c r="AN43" s="9">
        <f t="shared" si="21"/>
        <v>6.5421952178046316</v>
      </c>
      <c r="AO43" s="9">
        <f t="shared" si="22"/>
        <v>1.4417588094990088</v>
      </c>
      <c r="AP43" s="9">
        <f t="shared" si="23"/>
        <v>-1.6045972696359101E-2</v>
      </c>
      <c r="AQ43" s="9">
        <f t="shared" si="24"/>
        <v>0.31043596326208667</v>
      </c>
      <c r="AR43" s="9">
        <f t="shared" si="25"/>
        <v>0</v>
      </c>
      <c r="AS43" s="9">
        <f t="shared" si="26"/>
        <v>4.8680797504215466E-2</v>
      </c>
      <c r="AT43" s="9">
        <f t="shared" si="27"/>
        <v>3.0927017180470684</v>
      </c>
      <c r="AU43" s="9">
        <f t="shared" si="28"/>
        <v>1.564227493882991</v>
      </c>
      <c r="AV43" s="9">
        <f t="shared" si="29"/>
        <v>1.6829432551694177</v>
      </c>
      <c r="AW43" s="9">
        <f t="shared" si="30"/>
        <v>0.31705674483058233</v>
      </c>
      <c r="AX43" s="9">
        <f t="shared" si="31"/>
        <v>0.65619479391964863</v>
      </c>
      <c r="AY43" s="9">
        <f t="shared" si="32"/>
        <v>0.12220772647122399</v>
      </c>
      <c r="AZ43" s="9">
        <f t="shared" si="33"/>
        <v>0.53865422443970967</v>
      </c>
      <c r="BA43" s="9">
        <f t="shared" si="34"/>
        <v>45.291310202362155</v>
      </c>
      <c r="BB43" s="10">
        <f t="shared" si="35"/>
        <v>0.45306056849737064</v>
      </c>
      <c r="BC43" s="9">
        <f t="shared" si="36"/>
        <v>0</v>
      </c>
      <c r="BD43" s="9">
        <f t="shared" si="37"/>
        <v>0</v>
      </c>
      <c r="BE43" s="9">
        <f t="shared" si="38"/>
        <v>1.9642524274317923</v>
      </c>
      <c r="BF43" s="9">
        <f t="shared" si="39"/>
        <v>24</v>
      </c>
      <c r="BG43" s="9"/>
      <c r="BH43" s="9">
        <f t="shared" si="40"/>
        <v>6.6834643818786033</v>
      </c>
      <c r="BI43" s="9">
        <f t="shared" si="41"/>
        <v>1.4728914882151534</v>
      </c>
      <c r="BJ43" s="9">
        <f t="shared" si="42"/>
        <v>0.15635587009375662</v>
      </c>
      <c r="BK43" s="9">
        <f t="shared" si="43"/>
        <v>0.31713937512438961</v>
      </c>
      <c r="BL43" s="9">
        <f t="shared" si="44"/>
        <v>0</v>
      </c>
      <c r="BM43" s="9">
        <f t="shared" si="45"/>
        <v>4.9731988326396796E-2</v>
      </c>
      <c r="BN43" s="9">
        <f t="shared" si="46"/>
        <v>3.1594841010077004</v>
      </c>
      <c r="BO43" s="9">
        <f t="shared" si="47"/>
        <v>1.5980047052203998</v>
      </c>
      <c r="BP43" s="9">
        <f t="shared" si="48"/>
        <v>0.28071603977264381</v>
      </c>
      <c r="BQ43" s="9">
        <f t="shared" si="49"/>
        <v>1.7192839602273589</v>
      </c>
      <c r="BR43" s="9">
        <f t="shared" si="50"/>
        <v>0.20478901246503756</v>
      </c>
      <c r="BS43" s="9">
        <f t="shared" si="51"/>
        <v>0.67036436344799843</v>
      </c>
      <c r="BT43" s="9">
        <f t="shared" si="52"/>
        <v>0.12484662408696399</v>
      </c>
      <c r="BU43" s="9">
        <f t="shared" si="53"/>
        <v>46.26930998975611</v>
      </c>
      <c r="BV43" s="10">
        <f t="shared" si="54"/>
        <v>0</v>
      </c>
      <c r="BW43" s="9">
        <f t="shared" si="55"/>
        <v>0.26930998975610976</v>
      </c>
      <c r="BX43" s="9">
        <f t="shared" si="56"/>
        <v>0.84918496686348066</v>
      </c>
      <c r="BY43" s="9">
        <f t="shared" si="57"/>
        <v>1.6941705209831568</v>
      </c>
      <c r="BZ43" s="9">
        <f t="shared" si="58"/>
        <v>23.999999999999996</v>
      </c>
      <c r="CB43" s="9">
        <f t="shared" si="59"/>
        <v>6.7701172332833943</v>
      </c>
      <c r="CC43" s="9">
        <f t="shared" si="60"/>
        <v>1.4919879088693493</v>
      </c>
      <c r="CD43" s="9">
        <f t="shared" si="61"/>
        <v>0.26210514215274294</v>
      </c>
      <c r="CE43" s="9">
        <f t="shared" si="62"/>
        <v>0.32125116948387977</v>
      </c>
      <c r="CF43" s="9">
        <f t="shared" si="63"/>
        <v>0</v>
      </c>
      <c r="CG43" s="9">
        <f t="shared" si="64"/>
        <v>5.0376776470431275E-2</v>
      </c>
      <c r="CH43" s="9">
        <f t="shared" si="65"/>
        <v>3.2004476328943574</v>
      </c>
      <c r="CI43" s="9">
        <f t="shared" si="66"/>
        <v>1.6187232512249343</v>
      </c>
      <c r="CJ43" s="9">
        <f t="shared" si="67"/>
        <v>0.45290397222634571</v>
      </c>
      <c r="CK43" s="9">
        <f t="shared" si="68"/>
        <v>1.7415749232692457</v>
      </c>
      <c r="CL43" s="9">
        <f t="shared" si="69"/>
        <v>0.19447889549559161</v>
      </c>
      <c r="CM43" s="9">
        <f t="shared" si="70"/>
        <v>0</v>
      </c>
      <c r="CN43" s="9">
        <f t="shared" si="71"/>
        <v>0.67905581151352989</v>
      </c>
      <c r="CO43" s="9">
        <f t="shared" si="72"/>
        <v>0.12646529299088305</v>
      </c>
      <c r="CP43" s="9">
        <f t="shared" si="73"/>
        <v>46.869203609899493</v>
      </c>
      <c r="CQ43" s="10">
        <f t="shared" si="74"/>
        <v>0</v>
      </c>
      <c r="CR43" s="9">
        <f t="shared" si="75"/>
        <v>0.8692036098994933</v>
      </c>
      <c r="CS43" s="9">
        <f t="shared" si="76"/>
        <v>2.7056823210821324</v>
      </c>
      <c r="CT43" s="9">
        <f t="shared" si="77"/>
        <v>1.0938034161774073</v>
      </c>
      <c r="CU43" s="69">
        <f t="shared" si="78"/>
        <v>24</v>
      </c>
      <c r="CW43" s="11">
        <f t="shared" si="79"/>
        <v>6.6445633538620301</v>
      </c>
      <c r="CX43" s="11">
        <f t="shared" si="80"/>
        <v>1.4643185401489105</v>
      </c>
      <c r="CY43" s="11">
        <f t="shared" si="81"/>
        <v>0.10888189401094017</v>
      </c>
      <c r="CZ43" s="11">
        <f t="shared" si="82"/>
        <v>0.31529346901762217</v>
      </c>
      <c r="DA43" s="11">
        <f t="shared" si="83"/>
        <v>0</v>
      </c>
      <c r="DB43" s="11">
        <f t="shared" si="84"/>
        <v>4.9442523856974237E-2</v>
      </c>
      <c r="DC43" s="11">
        <f t="shared" si="85"/>
        <v>3.1410943599230521</v>
      </c>
      <c r="DD43" s="11">
        <f t="shared" si="86"/>
        <v>1.5887035371051115</v>
      </c>
      <c r="DE43" s="11">
        <f t="shared" si="87"/>
        <v>0.20341578391369985</v>
      </c>
      <c r="DF43" s="11">
        <f t="shared" si="88"/>
        <v>1.7092768875949991</v>
      </c>
      <c r="DG43" s="11">
        <f t="shared" si="89"/>
        <v>0</v>
      </c>
      <c r="DH43" s="11">
        <f t="shared" si="90"/>
        <v>8.7307328491301073E-2</v>
      </c>
      <c r="DI43" s="11">
        <f t="shared" si="91"/>
        <v>0.66646251533543732</v>
      </c>
      <c r="DJ43" s="11">
        <f t="shared" si="92"/>
        <v>0.12411995573895128</v>
      </c>
      <c r="DK43" s="11">
        <f t="shared" si="93"/>
        <v>0.29672485741691246</v>
      </c>
      <c r="DL43" s="73">
        <f t="shared" si="94"/>
        <v>1.963693072008948</v>
      </c>
      <c r="DM43" s="11">
        <f t="shared" si="95"/>
        <v>46.000000000000007</v>
      </c>
      <c r="DN43" s="76">
        <f t="shared" si="96"/>
        <v>15.70327514258309</v>
      </c>
      <c r="HS43" s="17"/>
      <c r="HT43" s="17"/>
      <c r="HU43" s="17"/>
      <c r="HV43" s="17"/>
      <c r="HW43" s="17"/>
      <c r="HX43" s="17"/>
      <c r="HY43" s="17"/>
      <c r="HZ43" s="17"/>
      <c r="IA43" s="17"/>
      <c r="IB43" s="17"/>
      <c r="IC43" s="17"/>
      <c r="ID43" s="17"/>
      <c r="IE43" s="17"/>
      <c r="IF43" s="17"/>
      <c r="IG43" s="17"/>
      <c r="IH43" s="17"/>
      <c r="II43" s="17"/>
      <c r="IJ43" s="17"/>
      <c r="IK43" s="17"/>
      <c r="IL43" s="17"/>
      <c r="IM43" s="17"/>
      <c r="IN43" s="17"/>
      <c r="IO43" s="17"/>
      <c r="IP43" s="17"/>
      <c r="IQ43" s="17"/>
      <c r="IR43" s="17"/>
      <c r="IS43" s="17"/>
      <c r="IT43" s="17"/>
      <c r="IU43" s="17"/>
      <c r="IV43" s="17"/>
    </row>
    <row r="44" spans="1:256" s="12" customFormat="1" x14ac:dyDescent="0.25">
      <c r="A44" s="75" t="s">
        <v>596</v>
      </c>
      <c r="B44" s="32">
        <v>94</v>
      </c>
      <c r="C44" s="9">
        <v>44.72</v>
      </c>
      <c r="D44" s="9">
        <v>2.7793000000000001</v>
      </c>
      <c r="E44" s="9">
        <v>8.3800000000000008</v>
      </c>
      <c r="F44" s="9"/>
      <c r="G44" s="9">
        <v>13.21</v>
      </c>
      <c r="H44" s="9"/>
      <c r="I44" s="9">
        <v>0.43180000000000002</v>
      </c>
      <c r="J44" s="9">
        <v>14.1</v>
      </c>
      <c r="K44" s="9">
        <v>10.68</v>
      </c>
      <c r="L44" s="9">
        <v>2.3068</v>
      </c>
      <c r="M44" s="9">
        <v>0.64780000000000004</v>
      </c>
      <c r="N44" s="9"/>
      <c r="O44" s="9">
        <v>0.1421</v>
      </c>
      <c r="Q44" s="17"/>
      <c r="R44" s="9">
        <f t="shared" si="0"/>
        <v>0.74429132547766452</v>
      </c>
      <c r="S44" s="9">
        <f t="shared" si="1"/>
        <v>3.4785166272418927E-2</v>
      </c>
      <c r="T44" s="9">
        <f t="shared" si="2"/>
        <v>8.2188287678622227E-2</v>
      </c>
      <c r="U44" s="9">
        <f t="shared" si="3"/>
        <v>0</v>
      </c>
      <c r="V44" s="9">
        <f t="shared" si="4"/>
        <v>0.18386549007599587</v>
      </c>
      <c r="W44" s="9">
        <f t="shared" si="5"/>
        <v>6.0870913627585049E-3</v>
      </c>
      <c r="X44" s="9">
        <f t="shared" si="6"/>
        <v>0.34984120682810638</v>
      </c>
      <c r="Y44" s="9">
        <f t="shared" si="7"/>
        <v>0.19044562135558765</v>
      </c>
      <c r="Z44" s="9">
        <f t="shared" si="8"/>
        <v>3.7219058068055311E-2</v>
      </c>
      <c r="AA44" s="9">
        <f t="shared" si="9"/>
        <v>6.8771497728141329E-3</v>
      </c>
      <c r="AB44" s="9">
        <f t="shared" si="10"/>
        <v>0</v>
      </c>
      <c r="AC44" s="9">
        <f t="shared" si="11"/>
        <v>4.008123431021352E-3</v>
      </c>
      <c r="AD44" s="9">
        <f t="shared" si="12"/>
        <v>0</v>
      </c>
      <c r="AE44" s="9">
        <f t="shared" si="13"/>
        <v>2.5810575257148618</v>
      </c>
      <c r="AF44" s="9">
        <f t="shared" si="14"/>
        <v>1.4832468553741887</v>
      </c>
      <c r="AG44" s="9">
        <f t="shared" si="15"/>
        <v>1.6736924767297763</v>
      </c>
      <c r="AH44" s="9">
        <f t="shared" si="16"/>
        <v>1.7618848924115154</v>
      </c>
      <c r="AI44" s="9">
        <f t="shared" si="17"/>
        <v>8.7645559152191179</v>
      </c>
      <c r="AJ44" s="9">
        <f t="shared" si="18"/>
        <v>8.9622198871972376</v>
      </c>
      <c r="AK44" s="9">
        <f t="shared" si="19"/>
        <v>9.0811834921296057</v>
      </c>
      <c r="AL44" s="9">
        <f t="shared" si="20"/>
        <v>8.9180004684097494</v>
      </c>
      <c r="AM44" s="9"/>
      <c r="AN44" s="9">
        <f t="shared" si="21"/>
        <v>6.5233829393615421</v>
      </c>
      <c r="AO44" s="9">
        <f t="shared" si="22"/>
        <v>1.440687685870798</v>
      </c>
      <c r="AP44" s="9">
        <f t="shared" si="23"/>
        <v>-3.5929374767659894E-2</v>
      </c>
      <c r="AQ44" s="9">
        <f t="shared" si="24"/>
        <v>0.30487653481480986</v>
      </c>
      <c r="AR44" s="9">
        <f t="shared" si="25"/>
        <v>0</v>
      </c>
      <c r="AS44" s="9">
        <f t="shared" si="26"/>
        <v>5.3350652609944253E-2</v>
      </c>
      <c r="AT44" s="9">
        <f t="shared" si="27"/>
        <v>3.0662028186926746</v>
      </c>
      <c r="AU44" s="9">
        <f t="shared" si="28"/>
        <v>1.6114993686502317</v>
      </c>
      <c r="AV44" s="9">
        <f t="shared" si="29"/>
        <v>1.6691712971796961</v>
      </c>
      <c r="AW44" s="9">
        <f t="shared" si="30"/>
        <v>0.33082870282030385</v>
      </c>
      <c r="AX44" s="9">
        <f t="shared" si="31"/>
        <v>0.65241703109851601</v>
      </c>
      <c r="AY44" s="9">
        <f t="shared" si="32"/>
        <v>0.12055032744233185</v>
      </c>
      <c r="AZ44" s="9">
        <f t="shared" si="33"/>
        <v>0.557861344279456</v>
      </c>
      <c r="BA44" s="9">
        <f t="shared" si="34"/>
        <v>45.208516587123739</v>
      </c>
      <c r="BB44" s="10">
        <f t="shared" si="35"/>
        <v>0.49114720630588621</v>
      </c>
      <c r="BC44" s="9">
        <f t="shared" si="36"/>
        <v>0</v>
      </c>
      <c r="BD44" s="9">
        <f t="shared" si="37"/>
        <v>0</v>
      </c>
      <c r="BE44" s="9">
        <f t="shared" si="38"/>
        <v>1.9648705780737135</v>
      </c>
      <c r="BF44" s="9">
        <f t="shared" si="39"/>
        <v>24</v>
      </c>
      <c r="BG44" s="9"/>
      <c r="BH44" s="9">
        <f t="shared" si="40"/>
        <v>6.6705025190643168</v>
      </c>
      <c r="BI44" s="9">
        <f t="shared" si="41"/>
        <v>1.4731790126560715</v>
      </c>
      <c r="BJ44" s="9">
        <f t="shared" si="42"/>
        <v>0.14368153172038767</v>
      </c>
      <c r="BK44" s="9">
        <f t="shared" si="43"/>
        <v>0.31175230894613554</v>
      </c>
      <c r="BL44" s="9">
        <f t="shared" si="44"/>
        <v>0</v>
      </c>
      <c r="BM44" s="9">
        <f t="shared" si="45"/>
        <v>5.4553851266500808E-2</v>
      </c>
      <c r="BN44" s="9">
        <f t="shared" si="46"/>
        <v>3.1353538211959369</v>
      </c>
      <c r="BO44" s="9">
        <f t="shared" si="47"/>
        <v>1.6478429517283566</v>
      </c>
      <c r="BP44" s="9">
        <f t="shared" si="48"/>
        <v>0.2931844648573172</v>
      </c>
      <c r="BQ44" s="9">
        <f t="shared" si="49"/>
        <v>1.7068155351426826</v>
      </c>
      <c r="BR44" s="9">
        <f t="shared" si="50"/>
        <v>0.20960017827715421</v>
      </c>
      <c r="BS44" s="9">
        <f t="shared" si="51"/>
        <v>0.66713076480054823</v>
      </c>
      <c r="BT44" s="9">
        <f t="shared" si="52"/>
        <v>0.12326905692229757</v>
      </c>
      <c r="BU44" s="9">
        <f t="shared" si="53"/>
        <v>46.228088490399827</v>
      </c>
      <c r="BV44" s="10">
        <f t="shared" si="54"/>
        <v>0</v>
      </c>
      <c r="BW44" s="9">
        <f t="shared" si="55"/>
        <v>0.22808849039982704</v>
      </c>
      <c r="BX44" s="9">
        <f t="shared" si="56"/>
        <v>0.73163368435303588</v>
      </c>
      <c r="BY44" s="9">
        <f t="shared" si="57"/>
        <v>1.7359898260763322</v>
      </c>
      <c r="BZ44" s="9">
        <f t="shared" si="58"/>
        <v>23.999999999999996</v>
      </c>
      <c r="CB44" s="9">
        <f t="shared" si="59"/>
        <v>6.7590460982630303</v>
      </c>
      <c r="CC44" s="9">
        <f t="shared" si="60"/>
        <v>1.4927338426270065</v>
      </c>
      <c r="CD44" s="9">
        <f t="shared" si="61"/>
        <v>0.25177994089003697</v>
      </c>
      <c r="CE44" s="9">
        <f t="shared" si="62"/>
        <v>0.3158904777240743</v>
      </c>
      <c r="CF44" s="9">
        <f t="shared" si="63"/>
        <v>0</v>
      </c>
      <c r="CG44" s="9">
        <f t="shared" si="64"/>
        <v>5.5277993598567242E-2</v>
      </c>
      <c r="CH44" s="9">
        <f t="shared" si="65"/>
        <v>3.1769721923140986</v>
      </c>
      <c r="CI44" s="9">
        <f t="shared" si="66"/>
        <v>1.6697162532504535</v>
      </c>
      <c r="CJ44" s="9">
        <f t="shared" si="67"/>
        <v>0.46963685777723096</v>
      </c>
      <c r="CK44" s="9">
        <f t="shared" si="68"/>
        <v>1.7294716328027282</v>
      </c>
      <c r="CL44" s="9">
        <f t="shared" si="69"/>
        <v>0.19910849057995916</v>
      </c>
      <c r="CM44" s="9">
        <f t="shared" si="70"/>
        <v>0</v>
      </c>
      <c r="CN44" s="9">
        <f t="shared" si="71"/>
        <v>0.67598619144047423</v>
      </c>
      <c r="CO44" s="9">
        <f t="shared" si="72"/>
        <v>0.12490531797956514</v>
      </c>
      <c r="CP44" s="9">
        <f t="shared" si="73"/>
        <v>46.841715485181169</v>
      </c>
      <c r="CQ44" s="10">
        <f t="shared" si="74"/>
        <v>0</v>
      </c>
      <c r="CR44" s="9">
        <f t="shared" si="75"/>
        <v>0.84171548518116879</v>
      </c>
      <c r="CS44" s="9">
        <f t="shared" si="76"/>
        <v>2.6645801141128254</v>
      </c>
      <c r="CT44" s="9">
        <f t="shared" si="77"/>
        <v>1.1218860104826223</v>
      </c>
      <c r="CU44" s="69">
        <f t="shared" si="78"/>
        <v>23.999999999999996</v>
      </c>
      <c r="CW44" s="11">
        <f t="shared" si="79"/>
        <v>6.6375903892431252</v>
      </c>
      <c r="CX44" s="11">
        <f t="shared" si="80"/>
        <v>1.4659103760314964</v>
      </c>
      <c r="CY44" s="11">
        <f t="shared" si="81"/>
        <v>0.10350076527462093</v>
      </c>
      <c r="CZ44" s="11">
        <f t="shared" si="82"/>
        <v>0.31021412911114299</v>
      </c>
      <c r="DA44" s="11">
        <f t="shared" si="83"/>
        <v>0</v>
      </c>
      <c r="DB44" s="11">
        <f t="shared" si="84"/>
        <v>5.4284683624333287E-2</v>
      </c>
      <c r="DC44" s="11">
        <f t="shared" si="85"/>
        <v>3.1198840463620847</v>
      </c>
      <c r="DD44" s="11">
        <f t="shared" si="86"/>
        <v>1.6397125266221193</v>
      </c>
      <c r="DE44" s="11">
        <f t="shared" si="87"/>
        <v>0.22759615099430164</v>
      </c>
      <c r="DF44" s="11">
        <f t="shared" si="88"/>
        <v>1.6983941404557164</v>
      </c>
      <c r="DG44" s="11">
        <f t="shared" si="89"/>
        <v>0</v>
      </c>
      <c r="DH44" s="11">
        <f t="shared" si="90"/>
        <v>7.4009708549982012E-2</v>
      </c>
      <c r="DI44" s="11">
        <f t="shared" si="91"/>
        <v>0.66383915456937381</v>
      </c>
      <c r="DJ44" s="11">
        <f t="shared" si="92"/>
        <v>0.12266084979056088</v>
      </c>
      <c r="DK44" s="11">
        <f t="shared" si="93"/>
        <v>0.28750970419004729</v>
      </c>
      <c r="DL44" s="73">
        <f t="shared" si="94"/>
        <v>1.9642555533647075</v>
      </c>
      <c r="DM44" s="11">
        <f t="shared" si="95"/>
        <v>46.000000000000007</v>
      </c>
      <c r="DN44" s="76">
        <f t="shared" si="96"/>
        <v>15.712490295809953</v>
      </c>
      <c r="HS44" s="17"/>
      <c r="HT44" s="17"/>
      <c r="HU44" s="17"/>
      <c r="HV44" s="17"/>
      <c r="HW44" s="17"/>
      <c r="HX44" s="17"/>
      <c r="HY44" s="17"/>
      <c r="HZ44" s="17"/>
      <c r="IA44" s="17"/>
      <c r="IB44" s="17"/>
      <c r="IC44" s="17"/>
      <c r="ID44" s="17"/>
      <c r="IE44" s="17"/>
      <c r="IF44" s="17"/>
      <c r="IG44" s="17"/>
      <c r="IH44" s="17"/>
      <c r="II44" s="17"/>
      <c r="IJ44" s="17"/>
      <c r="IK44" s="17"/>
      <c r="IL44" s="17"/>
      <c r="IM44" s="17"/>
      <c r="IN44" s="17"/>
      <c r="IO44" s="17"/>
      <c r="IP44" s="17"/>
      <c r="IQ44" s="17"/>
      <c r="IR44" s="17"/>
      <c r="IS44" s="17"/>
      <c r="IT44" s="17"/>
      <c r="IU44" s="17"/>
      <c r="IV44" s="17"/>
    </row>
    <row r="45" spans="1:256" s="12" customFormat="1" x14ac:dyDescent="0.25">
      <c r="A45" s="75" t="s">
        <v>597</v>
      </c>
      <c r="B45" s="32">
        <v>95</v>
      </c>
      <c r="C45" s="9">
        <v>45.43</v>
      </c>
      <c r="D45" s="9">
        <v>2.7942999999999998</v>
      </c>
      <c r="E45" s="9">
        <v>8.3800000000000008</v>
      </c>
      <c r="F45" s="9"/>
      <c r="G45" s="9">
        <v>13.07</v>
      </c>
      <c r="H45" s="9"/>
      <c r="I45" s="9">
        <v>0.41610000000000003</v>
      </c>
      <c r="J45" s="9">
        <v>14.19</v>
      </c>
      <c r="K45" s="9">
        <v>10.58</v>
      </c>
      <c r="L45" s="9">
        <v>2.3609</v>
      </c>
      <c r="M45" s="9">
        <v>0.65529999999999999</v>
      </c>
      <c r="N45" s="9"/>
      <c r="O45" s="9">
        <v>0.17300000000000001</v>
      </c>
      <c r="Q45" s="17"/>
      <c r="R45" s="9">
        <f t="shared" si="0"/>
        <v>0.75610811530523925</v>
      </c>
      <c r="S45" s="9">
        <f t="shared" si="1"/>
        <v>3.4972903290404131E-2</v>
      </c>
      <c r="T45" s="9">
        <f t="shared" si="2"/>
        <v>8.2188287678622227E-2</v>
      </c>
      <c r="U45" s="9">
        <f t="shared" si="3"/>
        <v>0</v>
      </c>
      <c r="V45" s="9">
        <f t="shared" si="4"/>
        <v>0.18191687776633353</v>
      </c>
      <c r="W45" s="9">
        <f t="shared" si="5"/>
        <v>5.8657682168684897E-3</v>
      </c>
      <c r="X45" s="9">
        <f t="shared" si="6"/>
        <v>0.35207423580786024</v>
      </c>
      <c r="Y45" s="9">
        <f t="shared" si="7"/>
        <v>0.1886624226537563</v>
      </c>
      <c r="Z45" s="9">
        <f t="shared" si="8"/>
        <v>3.8091934364865521E-2</v>
      </c>
      <c r="AA45" s="9">
        <f t="shared" si="9"/>
        <v>6.956770988152363E-3</v>
      </c>
      <c r="AB45" s="9">
        <f t="shared" si="10"/>
        <v>0</v>
      </c>
      <c r="AC45" s="9">
        <f t="shared" si="11"/>
        <v>4.8796998843539333E-3</v>
      </c>
      <c r="AD45" s="9">
        <f t="shared" si="12"/>
        <v>0</v>
      </c>
      <c r="AE45" s="9">
        <f t="shared" si="13"/>
        <v>2.6047347599671671</v>
      </c>
      <c r="AF45" s="9">
        <f t="shared" si="14"/>
        <v>1.49531447574395</v>
      </c>
      <c r="AG45" s="9">
        <f t="shared" si="15"/>
        <v>1.6839768983977064</v>
      </c>
      <c r="AH45" s="9">
        <f t="shared" si="16"/>
        <v>1.7740743091037423</v>
      </c>
      <c r="AI45" s="9">
        <f t="shared" si="17"/>
        <v>8.6938234136549966</v>
      </c>
      <c r="AJ45" s="9">
        <f t="shared" si="18"/>
        <v>8.907485615908632</v>
      </c>
      <c r="AK45" s="9">
        <f t="shared" si="19"/>
        <v>9.0187879492393748</v>
      </c>
      <c r="AL45" s="9">
        <f t="shared" si="20"/>
        <v>8.8383526061537463</v>
      </c>
      <c r="AM45" s="9"/>
      <c r="AN45" s="9">
        <f t="shared" si="21"/>
        <v>6.5734704360952412</v>
      </c>
      <c r="AO45" s="9">
        <f t="shared" si="22"/>
        <v>1.4290609194972368</v>
      </c>
      <c r="AP45" s="9">
        <f t="shared" si="23"/>
        <v>2.5313555924775244E-3</v>
      </c>
      <c r="AQ45" s="9">
        <f t="shared" si="24"/>
        <v>0.30404824546960729</v>
      </c>
      <c r="AR45" s="9">
        <f t="shared" si="25"/>
        <v>0</v>
      </c>
      <c r="AS45" s="9">
        <f t="shared" si="26"/>
        <v>5.0995953062884597E-2</v>
      </c>
      <c r="AT45" s="9">
        <f t="shared" si="27"/>
        <v>3.0608712346110658</v>
      </c>
      <c r="AU45" s="9">
        <f t="shared" si="28"/>
        <v>1.5815532112639645</v>
      </c>
      <c r="AV45" s="9">
        <f t="shared" si="29"/>
        <v>1.6401977873441014</v>
      </c>
      <c r="AW45" s="9">
        <f t="shared" si="30"/>
        <v>0.35980221265589862</v>
      </c>
      <c r="AX45" s="9">
        <f t="shared" si="31"/>
        <v>0.66232910170535442</v>
      </c>
      <c r="AY45" s="9">
        <f t="shared" si="32"/>
        <v>0.12096187700046965</v>
      </c>
      <c r="AZ45" s="9">
        <f t="shared" si="33"/>
        <v>0.57651123395007453</v>
      </c>
      <c r="BA45" s="9">
        <f t="shared" si="34"/>
        <v>45.247784836020955</v>
      </c>
      <c r="BB45" s="10">
        <f t="shared" si="35"/>
        <v>0.47561799288300949</v>
      </c>
      <c r="BC45" s="9">
        <f t="shared" si="36"/>
        <v>0</v>
      </c>
      <c r="BD45" s="9">
        <f t="shared" si="37"/>
        <v>0</v>
      </c>
      <c r="BE45" s="9">
        <f t="shared" si="38"/>
        <v>1.9575767508937942</v>
      </c>
      <c r="BF45" s="9">
        <f t="shared" si="39"/>
        <v>24.000000000000004</v>
      </c>
      <c r="BG45" s="9"/>
      <c r="BH45" s="9">
        <f t="shared" si="40"/>
        <v>6.7350221611532035</v>
      </c>
      <c r="BI45" s="9">
        <f t="shared" si="41"/>
        <v>1.4641819805869762</v>
      </c>
      <c r="BJ45" s="9">
        <f t="shared" si="42"/>
        <v>0.19920414174018042</v>
      </c>
      <c r="BK45" s="9">
        <f t="shared" si="43"/>
        <v>0.31152063300583849</v>
      </c>
      <c r="BL45" s="9">
        <f t="shared" si="44"/>
        <v>0</v>
      </c>
      <c r="BM45" s="9">
        <f t="shared" si="45"/>
        <v>5.22492460180101E-2</v>
      </c>
      <c r="BN45" s="9">
        <f t="shared" si="46"/>
        <v>3.1360961911905387</v>
      </c>
      <c r="BO45" s="9">
        <f t="shared" si="47"/>
        <v>1.6204219719946247</v>
      </c>
      <c r="BP45" s="9">
        <f t="shared" si="48"/>
        <v>0.31949218394919221</v>
      </c>
      <c r="BQ45" s="9">
        <f t="shared" si="49"/>
        <v>1.6805078160508091</v>
      </c>
      <c r="BR45" s="9">
        <f t="shared" si="50"/>
        <v>0.19745861010537405</v>
      </c>
      <c r="BS45" s="9">
        <f t="shared" si="51"/>
        <v>0.67860671487435065</v>
      </c>
      <c r="BT45" s="9">
        <f t="shared" si="52"/>
        <v>0.1239346750202753</v>
      </c>
      <c r="BU45" s="9">
        <f t="shared" si="53"/>
        <v>46.35980895879969</v>
      </c>
      <c r="BV45" s="10">
        <f t="shared" si="54"/>
        <v>0</v>
      </c>
      <c r="BW45" s="9">
        <f t="shared" si="55"/>
        <v>0.35980895879968955</v>
      </c>
      <c r="BX45" s="9">
        <f t="shared" si="56"/>
        <v>1.1550084350045156</v>
      </c>
      <c r="BY45" s="9">
        <f t="shared" si="57"/>
        <v>1.5967251846704769</v>
      </c>
      <c r="BZ45" s="9">
        <f t="shared" si="58"/>
        <v>24</v>
      </c>
      <c r="CB45" s="9">
        <f t="shared" si="59"/>
        <v>6.819178758636987</v>
      </c>
      <c r="CC45" s="9">
        <f t="shared" si="60"/>
        <v>1.4824774769691542</v>
      </c>
      <c r="CD45" s="9">
        <f t="shared" si="61"/>
        <v>0.30165623560614208</v>
      </c>
      <c r="CE45" s="9">
        <f t="shared" si="62"/>
        <v>0.31541319874541085</v>
      </c>
      <c r="CF45" s="9">
        <f t="shared" si="63"/>
        <v>0</v>
      </c>
      <c r="CG45" s="9">
        <f t="shared" si="64"/>
        <v>5.290211970732487E-2</v>
      </c>
      <c r="CH45" s="9">
        <f t="shared" si="65"/>
        <v>3.1752828751415918</v>
      </c>
      <c r="CI45" s="9">
        <f t="shared" si="66"/>
        <v>1.6406697449622611</v>
      </c>
      <c r="CJ45" s="9">
        <f t="shared" si="67"/>
        <v>0.48592417416273115</v>
      </c>
      <c r="CK45" s="9">
        <f t="shared" si="68"/>
        <v>1.701506383904003</v>
      </c>
      <c r="CL45" s="9">
        <f t="shared" si="69"/>
        <v>0.18743055806673414</v>
      </c>
      <c r="CM45" s="9">
        <f t="shared" si="70"/>
        <v>0</v>
      </c>
      <c r="CN45" s="9">
        <f t="shared" si="71"/>
        <v>0.68708615722613275</v>
      </c>
      <c r="CO45" s="9">
        <f t="shared" si="72"/>
        <v>0.12548328470713327</v>
      </c>
      <c r="CP45" s="9">
        <f t="shared" si="73"/>
        <v>46.939091949800684</v>
      </c>
      <c r="CQ45" s="10">
        <f t="shared" si="74"/>
        <v>0</v>
      </c>
      <c r="CR45" s="9">
        <f t="shared" si="75"/>
        <v>0.93909194980068378</v>
      </c>
      <c r="CS45" s="9">
        <f t="shared" si="76"/>
        <v>2.9773387846038806</v>
      </c>
      <c r="CT45" s="9">
        <f t="shared" si="77"/>
        <v>1.0168990716864001</v>
      </c>
      <c r="CU45" s="69">
        <f t="shared" si="78"/>
        <v>24.000000000000004</v>
      </c>
      <c r="CW45" s="11">
        <f t="shared" si="79"/>
        <v>6.6827501314420585</v>
      </c>
      <c r="CX45" s="11">
        <f t="shared" si="80"/>
        <v>1.4528181331993293</v>
      </c>
      <c r="CY45" s="11">
        <f t="shared" si="81"/>
        <v>0.13556826464138716</v>
      </c>
      <c r="CZ45" s="11">
        <f t="shared" si="82"/>
        <v>0.3091028509415063</v>
      </c>
      <c r="DA45" s="11">
        <f t="shared" si="83"/>
        <v>0</v>
      </c>
      <c r="DB45" s="11">
        <f t="shared" si="84"/>
        <v>5.1843727806653431E-2</v>
      </c>
      <c r="DC45" s="11">
        <f t="shared" si="85"/>
        <v>3.11175623961199</v>
      </c>
      <c r="DD45" s="11">
        <f t="shared" si="86"/>
        <v>1.6078455107094265</v>
      </c>
      <c r="DE45" s="11">
        <f t="shared" si="87"/>
        <v>0.21611659371096348</v>
      </c>
      <c r="DF45" s="11">
        <f t="shared" si="88"/>
        <v>1.6674650149451065</v>
      </c>
      <c r="DG45" s="11">
        <f t="shared" si="89"/>
        <v>0</v>
      </c>
      <c r="DH45" s="11">
        <f t="shared" si="90"/>
        <v>0.11641839134393006</v>
      </c>
      <c r="DI45" s="11">
        <f t="shared" si="91"/>
        <v>0.67333989473429323</v>
      </c>
      <c r="DJ45" s="11">
        <f t="shared" si="92"/>
        <v>0.12297278998710243</v>
      </c>
      <c r="DK45" s="11">
        <f t="shared" si="93"/>
        <v>0.32010570662253435</v>
      </c>
      <c r="DL45" s="73">
        <f t="shared" si="94"/>
        <v>1.9568714918098722</v>
      </c>
      <c r="DM45" s="11">
        <f t="shared" si="95"/>
        <v>45.999999999999993</v>
      </c>
      <c r="DN45" s="76">
        <f t="shared" si="96"/>
        <v>15.679894293377465</v>
      </c>
      <c r="HS45" s="17"/>
      <c r="HT45" s="17"/>
      <c r="HU45" s="17"/>
      <c r="HV45" s="17"/>
      <c r="HW45" s="17"/>
      <c r="HX45" s="17"/>
      <c r="HY45" s="17"/>
      <c r="HZ45" s="17"/>
      <c r="IA45" s="17"/>
      <c r="IB45" s="17"/>
      <c r="IC45" s="17"/>
      <c r="ID45" s="17"/>
      <c r="IE45" s="17"/>
      <c r="IF45" s="17"/>
      <c r="IG45" s="17"/>
      <c r="IH45" s="17"/>
      <c r="II45" s="17"/>
      <c r="IJ45" s="17"/>
      <c r="IK45" s="17"/>
      <c r="IL45" s="17"/>
      <c r="IM45" s="17"/>
      <c r="IN45" s="17"/>
      <c r="IO45" s="17"/>
      <c r="IP45" s="17"/>
      <c r="IQ45" s="17"/>
      <c r="IR45" s="17"/>
      <c r="IS45" s="17"/>
      <c r="IT45" s="17"/>
      <c r="IU45" s="17"/>
      <c r="IV45" s="17"/>
    </row>
    <row r="46" spans="1:256" s="12" customFormat="1" x14ac:dyDescent="0.25">
      <c r="A46" s="75" t="s">
        <v>598</v>
      </c>
      <c r="B46" s="32">
        <v>97</v>
      </c>
      <c r="C46" s="9">
        <v>45.41</v>
      </c>
      <c r="D46" s="9">
        <v>2.7867000000000002</v>
      </c>
      <c r="E46" s="9">
        <v>8.31</v>
      </c>
      <c r="F46" s="9"/>
      <c r="G46" s="9">
        <v>13.04</v>
      </c>
      <c r="H46" s="9"/>
      <c r="I46" s="9">
        <v>0.41390000000000005</v>
      </c>
      <c r="J46" s="9">
        <v>14.03</v>
      </c>
      <c r="K46" s="9">
        <v>10.61</v>
      </c>
      <c r="L46" s="9">
        <v>2.2913999999999999</v>
      </c>
      <c r="M46" s="9">
        <v>0.65200000000000002</v>
      </c>
      <c r="N46" s="9"/>
      <c r="O46" s="9">
        <v>0.16750000000000001</v>
      </c>
      <c r="Q46" s="17"/>
      <c r="R46" s="9">
        <f t="shared" si="0"/>
        <v>0.75577524798615259</v>
      </c>
      <c r="S46" s="9">
        <f t="shared" si="1"/>
        <v>3.4877783201291632E-2</v>
      </c>
      <c r="T46" s="9">
        <f t="shared" si="2"/>
        <v>8.1501750669373596E-2</v>
      </c>
      <c r="U46" s="9">
        <f t="shared" si="3"/>
        <v>0</v>
      </c>
      <c r="V46" s="9">
        <f t="shared" si="4"/>
        <v>0.18149931798569161</v>
      </c>
      <c r="W46" s="9">
        <f t="shared" si="5"/>
        <v>5.8347547824125637E-3</v>
      </c>
      <c r="X46" s="9">
        <f t="shared" si="6"/>
        <v>0.34810440651051999</v>
      </c>
      <c r="Y46" s="9">
        <f t="shared" si="7"/>
        <v>0.18919738226430569</v>
      </c>
      <c r="Z46" s="9">
        <f t="shared" si="8"/>
        <v>3.6970586811662015E-2</v>
      </c>
      <c r="AA46" s="9">
        <f t="shared" si="9"/>
        <v>6.9217376534035421E-3</v>
      </c>
      <c r="AB46" s="9">
        <f t="shared" si="10"/>
        <v>0</v>
      </c>
      <c r="AC46" s="9">
        <f t="shared" si="11"/>
        <v>4.7245649169322763E-3</v>
      </c>
      <c r="AD46" s="9">
        <f t="shared" si="12"/>
        <v>0</v>
      </c>
      <c r="AE46" s="9">
        <f t="shared" si="13"/>
        <v>2.596701782849471</v>
      </c>
      <c r="AF46" s="9">
        <f t="shared" si="14"/>
        <v>1.4890950118048156</v>
      </c>
      <c r="AG46" s="9">
        <f t="shared" si="15"/>
        <v>1.6782923940691212</v>
      </c>
      <c r="AH46" s="9">
        <f t="shared" si="16"/>
        <v>1.7660770429992527</v>
      </c>
      <c r="AI46" s="9">
        <f t="shared" si="17"/>
        <v>8.7301346770638339</v>
      </c>
      <c r="AJ46" s="9">
        <f t="shared" si="18"/>
        <v>8.937655948992056</v>
      </c>
      <c r="AK46" s="9">
        <f t="shared" si="19"/>
        <v>9.0596274174018419</v>
      </c>
      <c r="AL46" s="9">
        <f t="shared" si="20"/>
        <v>8.8654549632126276</v>
      </c>
      <c r="AM46" s="9"/>
      <c r="AN46" s="9">
        <f t="shared" si="21"/>
        <v>6.5980197005104291</v>
      </c>
      <c r="AO46" s="9">
        <f t="shared" si="22"/>
        <v>1.4230425195202179</v>
      </c>
      <c r="AP46" s="9">
        <f t="shared" si="23"/>
        <v>2.1062220030646728E-2</v>
      </c>
      <c r="AQ46" s="9">
        <f t="shared" si="24"/>
        <v>0.30448774458471051</v>
      </c>
      <c r="AR46" s="9">
        <f t="shared" si="25"/>
        <v>0</v>
      </c>
      <c r="AS46" s="9">
        <f t="shared" si="26"/>
        <v>5.0938195058103965E-2</v>
      </c>
      <c r="AT46" s="9">
        <f t="shared" si="27"/>
        <v>3.0389983505162159</v>
      </c>
      <c r="AU46" s="9">
        <f t="shared" si="28"/>
        <v>1.5845134898103219</v>
      </c>
      <c r="AV46" s="9">
        <f t="shared" si="29"/>
        <v>1.6517186277153171</v>
      </c>
      <c r="AW46" s="9">
        <f t="shared" si="30"/>
        <v>0.34828137228468292</v>
      </c>
      <c r="AX46" s="9">
        <f t="shared" si="31"/>
        <v>0.64551640391177878</v>
      </c>
      <c r="AY46" s="9">
        <f t="shared" si="32"/>
        <v>0.12085540382703343</v>
      </c>
      <c r="AZ46" s="9">
        <f t="shared" si="33"/>
        <v>0.58190956454587073</v>
      </c>
      <c r="BA46" s="9">
        <f t="shared" si="34"/>
        <v>45.297866472879946</v>
      </c>
      <c r="BB46" s="10">
        <f t="shared" si="35"/>
        <v>0.44312246732850774</v>
      </c>
      <c r="BC46" s="9">
        <f t="shared" si="36"/>
        <v>0</v>
      </c>
      <c r="BD46" s="9">
        <f t="shared" si="37"/>
        <v>0</v>
      </c>
      <c r="BE46" s="9">
        <f t="shared" si="38"/>
        <v>1.9587539119846502</v>
      </c>
      <c r="BF46" s="9">
        <f t="shared" si="39"/>
        <v>24</v>
      </c>
      <c r="BG46" s="9"/>
      <c r="BH46" s="9">
        <f t="shared" si="40"/>
        <v>6.754859141264383</v>
      </c>
      <c r="BI46" s="9">
        <f t="shared" si="41"/>
        <v>1.4568692134467884</v>
      </c>
      <c r="BJ46" s="9">
        <f t="shared" si="42"/>
        <v>0.21172835471117146</v>
      </c>
      <c r="BK46" s="9">
        <f t="shared" si="43"/>
        <v>0.31172562651667934</v>
      </c>
      <c r="BL46" s="9">
        <f t="shared" si="44"/>
        <v>0</v>
      </c>
      <c r="BM46" s="9">
        <f t="shared" si="45"/>
        <v>5.2149030791939499E-2</v>
      </c>
      <c r="BN46" s="9">
        <f t="shared" si="46"/>
        <v>3.1112374197190982</v>
      </c>
      <c r="BO46" s="9">
        <f t="shared" si="47"/>
        <v>1.6221784591328174</v>
      </c>
      <c r="BP46" s="9">
        <f t="shared" si="48"/>
        <v>0.30901889087170531</v>
      </c>
      <c r="BQ46" s="9">
        <f t="shared" si="49"/>
        <v>1.6909811091282958</v>
      </c>
      <c r="BR46" s="9">
        <f t="shared" si="50"/>
        <v>0.21541101025943454</v>
      </c>
      <c r="BS46" s="9">
        <f t="shared" si="51"/>
        <v>0.66086077030995649</v>
      </c>
      <c r="BT46" s="9">
        <f t="shared" si="52"/>
        <v>0.12372821943060897</v>
      </c>
      <c r="BU46" s="9">
        <f t="shared" si="53"/>
        <v>46.374627738749481</v>
      </c>
      <c r="BV46" s="10">
        <f t="shared" si="54"/>
        <v>0</v>
      </c>
      <c r="BW46" s="9">
        <f t="shared" si="55"/>
        <v>0.37462773874948141</v>
      </c>
      <c r="BX46" s="9">
        <f t="shared" si="56"/>
        <v>1.2017867858208839</v>
      </c>
      <c r="BY46" s="9">
        <f t="shared" si="57"/>
        <v>1.5831457255142998</v>
      </c>
      <c r="BZ46" s="9">
        <f t="shared" si="58"/>
        <v>24</v>
      </c>
      <c r="CB46" s="9">
        <f t="shared" si="59"/>
        <v>6.8470421580490237</v>
      </c>
      <c r="CC46" s="9">
        <f t="shared" si="60"/>
        <v>1.4767509898610118</v>
      </c>
      <c r="CD46" s="9">
        <f t="shared" si="61"/>
        <v>0.32379314791003466</v>
      </c>
      <c r="CE46" s="9">
        <f t="shared" si="62"/>
        <v>0.31597972094861904</v>
      </c>
      <c r="CF46" s="9">
        <f t="shared" si="63"/>
        <v>0</v>
      </c>
      <c r="CG46" s="9">
        <f t="shared" si="64"/>
        <v>5.2860704400561377E-2</v>
      </c>
      <c r="CH46" s="9">
        <f t="shared" si="65"/>
        <v>3.1536962253411032</v>
      </c>
      <c r="CI46" s="9">
        <f t="shared" si="66"/>
        <v>1.6443161974629068</v>
      </c>
      <c r="CJ46" s="9">
        <f t="shared" si="67"/>
        <v>0.49064599606322545</v>
      </c>
      <c r="CK46" s="9">
        <f t="shared" si="68"/>
        <v>1.7140577916623607</v>
      </c>
      <c r="CL46" s="9">
        <f t="shared" si="69"/>
        <v>0.20470378772558639</v>
      </c>
      <c r="CM46" s="9">
        <f t="shared" si="70"/>
        <v>0</v>
      </c>
      <c r="CN46" s="9">
        <f t="shared" si="71"/>
        <v>0.66987948383273632</v>
      </c>
      <c r="CO46" s="9">
        <f t="shared" si="72"/>
        <v>0.12541672844167484</v>
      </c>
      <c r="CP46" s="9">
        <f t="shared" si="73"/>
        <v>47.007498535581888</v>
      </c>
      <c r="CQ46" s="10">
        <f t="shared" si="74"/>
        <v>0</v>
      </c>
      <c r="CR46" s="9">
        <f t="shared" si="75"/>
        <v>1.0074985355818882</v>
      </c>
      <c r="CS46" s="9">
        <f t="shared" si="76"/>
        <v>3.188491123915246</v>
      </c>
      <c r="CT46" s="9">
        <f t="shared" si="77"/>
        <v>0.94969866656137736</v>
      </c>
      <c r="CU46" s="69">
        <f t="shared" si="78"/>
        <v>24</v>
      </c>
      <c r="CW46" s="11">
        <f t="shared" si="79"/>
        <v>6.7002914233320912</v>
      </c>
      <c r="CX46" s="11">
        <f t="shared" si="80"/>
        <v>1.4451001999646325</v>
      </c>
      <c r="CY46" s="11">
        <f t="shared" si="81"/>
        <v>0.1453916232967245</v>
      </c>
      <c r="CZ46" s="11">
        <f t="shared" si="82"/>
        <v>0.30920741618774489</v>
      </c>
      <c r="DA46" s="11">
        <f t="shared" si="83"/>
        <v>0</v>
      </c>
      <c r="DB46" s="11">
        <f t="shared" si="84"/>
        <v>5.1727755744868077E-2</v>
      </c>
      <c r="DC46" s="11">
        <f t="shared" si="85"/>
        <v>3.0861039384148756</v>
      </c>
      <c r="DD46" s="11">
        <f t="shared" si="86"/>
        <v>1.6090740294559567</v>
      </c>
      <c r="DE46" s="11">
        <f t="shared" si="87"/>
        <v>0.20150476310016963</v>
      </c>
      <c r="DF46" s="11">
        <f t="shared" si="88"/>
        <v>1.6773208716219257</v>
      </c>
      <c r="DG46" s="11">
        <f t="shared" si="89"/>
        <v>0</v>
      </c>
      <c r="DH46" s="11">
        <f t="shared" si="90"/>
        <v>0.12117436527790471</v>
      </c>
      <c r="DI46" s="11">
        <f t="shared" si="91"/>
        <v>0.65552214468466463</v>
      </c>
      <c r="DJ46" s="11">
        <f t="shared" si="92"/>
        <v>0.12272870686684431</v>
      </c>
      <c r="DK46" s="11">
        <f t="shared" si="93"/>
        <v>0.34292351372639573</v>
      </c>
      <c r="DL46" s="73">
        <f t="shared" si="94"/>
        <v>1.9581145825081625</v>
      </c>
      <c r="DM46" s="11">
        <f t="shared" si="95"/>
        <v>46.000000000000007</v>
      </c>
      <c r="DN46" s="76">
        <f t="shared" si="96"/>
        <v>15.657076486273603</v>
      </c>
      <c r="HS46" s="17"/>
      <c r="HT46" s="17"/>
      <c r="HU46" s="17"/>
      <c r="HV46" s="17"/>
      <c r="HW46" s="17"/>
      <c r="HX46" s="17"/>
      <c r="HY46" s="17"/>
      <c r="HZ46" s="17"/>
      <c r="IA46" s="17"/>
      <c r="IB46" s="17"/>
      <c r="IC46" s="17"/>
      <c r="ID46" s="17"/>
      <c r="IE46" s="17"/>
      <c r="IF46" s="17"/>
      <c r="IG46" s="17"/>
      <c r="IH46" s="17"/>
      <c r="II46" s="17"/>
      <c r="IJ46" s="17"/>
      <c r="IK46" s="17"/>
      <c r="IL46" s="17"/>
      <c r="IM46" s="17"/>
      <c r="IN46" s="17"/>
      <c r="IO46" s="17"/>
      <c r="IP46" s="17"/>
      <c r="IQ46" s="17"/>
      <c r="IR46" s="17"/>
      <c r="IS46" s="17"/>
      <c r="IT46" s="17"/>
      <c r="IU46" s="17"/>
      <c r="IV46" s="17"/>
    </row>
    <row r="47" spans="1:256" s="12" customFormat="1" x14ac:dyDescent="0.25">
      <c r="A47" s="75" t="s">
        <v>599</v>
      </c>
      <c r="B47" s="32">
        <v>98</v>
      </c>
      <c r="C47" s="9">
        <v>45.03</v>
      </c>
      <c r="D47" s="9">
        <v>2.8088000000000002</v>
      </c>
      <c r="E47" s="9">
        <v>8.2899999999999991</v>
      </c>
      <c r="F47" s="9"/>
      <c r="G47" s="9">
        <v>13</v>
      </c>
      <c r="H47" s="9"/>
      <c r="I47" s="9">
        <v>0.37970000000000004</v>
      </c>
      <c r="J47" s="9">
        <v>14.08</v>
      </c>
      <c r="K47" s="9">
        <v>10.83</v>
      </c>
      <c r="L47" s="9">
        <v>2.2217000000000002</v>
      </c>
      <c r="M47" s="9">
        <v>0.63290000000000002</v>
      </c>
      <c r="N47" s="9"/>
      <c r="O47" s="9">
        <v>0.1573</v>
      </c>
      <c r="P47" s="49"/>
      <c r="Q47" s="17"/>
      <c r="R47" s="9">
        <f t="shared" si="0"/>
        <v>0.74945076892350704</v>
      </c>
      <c r="S47" s="9">
        <f t="shared" si="1"/>
        <v>3.5154382407789835E-2</v>
      </c>
      <c r="T47" s="9">
        <f t="shared" si="2"/>
        <v>8.130559723815968E-2</v>
      </c>
      <c r="U47" s="9">
        <f t="shared" si="3"/>
        <v>0</v>
      </c>
      <c r="V47" s="9">
        <f t="shared" si="4"/>
        <v>0.18094257161150237</v>
      </c>
      <c r="W47" s="9">
        <f t="shared" si="5"/>
        <v>5.3526368467795371E-3</v>
      </c>
      <c r="X47" s="9">
        <f t="shared" si="6"/>
        <v>0.34934497816593885</v>
      </c>
      <c r="Y47" s="9">
        <f t="shared" si="7"/>
        <v>0.19312041940833466</v>
      </c>
      <c r="Z47" s="9">
        <f t="shared" si="8"/>
        <v>3.5846012359024834E-2</v>
      </c>
      <c r="AA47" s="9">
        <f t="shared" si="9"/>
        <v>6.7189689583421804E-3</v>
      </c>
      <c r="AB47" s="9">
        <f t="shared" si="10"/>
        <v>0</v>
      </c>
      <c r="AC47" s="9">
        <f t="shared" si="11"/>
        <v>4.4368600682593851E-3</v>
      </c>
      <c r="AD47" s="9">
        <f t="shared" si="12"/>
        <v>0</v>
      </c>
      <c r="AE47" s="9">
        <f t="shared" si="13"/>
        <v>2.5866711117611252</v>
      </c>
      <c r="AF47" s="9">
        <f t="shared" si="14"/>
        <v>1.482856532431837</v>
      </c>
      <c r="AG47" s="9">
        <f t="shared" si="15"/>
        <v>1.6759769518401717</v>
      </c>
      <c r="AH47" s="9">
        <f t="shared" si="16"/>
        <v>1.7611069144749056</v>
      </c>
      <c r="AI47" s="9">
        <f t="shared" si="17"/>
        <v>8.7668629538155098</v>
      </c>
      <c r="AJ47" s="9">
        <f t="shared" si="18"/>
        <v>8.9500037476830787</v>
      </c>
      <c r="AK47" s="9">
        <f t="shared" si="19"/>
        <v>9.08519515112493</v>
      </c>
      <c r="AL47" s="9">
        <f t="shared" si="20"/>
        <v>8.8993697437829766</v>
      </c>
      <c r="AM47" s="9"/>
      <c r="AN47" s="9">
        <f t="shared" si="21"/>
        <v>6.5703321817840417</v>
      </c>
      <c r="AO47" s="9">
        <f t="shared" si="22"/>
        <v>1.4255900567301334</v>
      </c>
      <c r="AP47" s="9">
        <f t="shared" si="23"/>
        <v>-4.077761485825171E-3</v>
      </c>
      <c r="AQ47" s="9">
        <f t="shared" si="24"/>
        <v>0.3081936527951164</v>
      </c>
      <c r="AR47" s="9">
        <f t="shared" si="25"/>
        <v>0</v>
      </c>
      <c r="AS47" s="9">
        <f t="shared" si="26"/>
        <v>4.6925833677259388E-2</v>
      </c>
      <c r="AT47" s="9">
        <f t="shared" si="27"/>
        <v>3.0626595471844573</v>
      </c>
      <c r="AU47" s="9">
        <f t="shared" si="28"/>
        <v>1.5862987278289902</v>
      </c>
      <c r="AV47" s="9">
        <f t="shared" si="29"/>
        <v>1.6930602505362429</v>
      </c>
      <c r="AW47" s="9">
        <f t="shared" si="30"/>
        <v>0.30693974946375713</v>
      </c>
      <c r="AX47" s="9">
        <f t="shared" si="31"/>
        <v>0.62851415558469548</v>
      </c>
      <c r="AY47" s="9">
        <f t="shared" si="32"/>
        <v>0.1178085600974529</v>
      </c>
      <c r="AZ47" s="9">
        <f t="shared" si="33"/>
        <v>0.56061703378160876</v>
      </c>
      <c r="BA47" s="9">
        <f t="shared" si="34"/>
        <v>45.315084942643082</v>
      </c>
      <c r="BB47" s="10">
        <f t="shared" si="35"/>
        <v>0.43176927859880021</v>
      </c>
      <c r="BC47" s="9">
        <f t="shared" si="36"/>
        <v>0</v>
      </c>
      <c r="BD47" s="9">
        <f t="shared" si="37"/>
        <v>0</v>
      </c>
      <c r="BE47" s="9">
        <f t="shared" si="38"/>
        <v>1.9611026558363134</v>
      </c>
      <c r="BF47" s="9">
        <f t="shared" si="39"/>
        <v>24.000000000000004</v>
      </c>
      <c r="BG47" s="9"/>
      <c r="BH47" s="9">
        <f t="shared" si="40"/>
        <v>6.7075871905693534</v>
      </c>
      <c r="BI47" s="9">
        <f t="shared" si="41"/>
        <v>1.4553707999782801</v>
      </c>
      <c r="BJ47" s="9">
        <f t="shared" si="42"/>
        <v>0.16295799054763371</v>
      </c>
      <c r="BK47" s="9">
        <f t="shared" si="43"/>
        <v>0.31463185429720308</v>
      </c>
      <c r="BL47" s="9">
        <f t="shared" si="44"/>
        <v>0</v>
      </c>
      <c r="BM47" s="9">
        <f t="shared" si="45"/>
        <v>4.7906119838663393E-2</v>
      </c>
      <c r="BN47" s="9">
        <f t="shared" si="46"/>
        <v>3.1266388638194158</v>
      </c>
      <c r="BO47" s="9">
        <f t="shared" si="47"/>
        <v>1.61943669403836</v>
      </c>
      <c r="BP47" s="9">
        <f t="shared" si="48"/>
        <v>0.27157152254127581</v>
      </c>
      <c r="BQ47" s="9">
        <f t="shared" si="49"/>
        <v>1.7284284774587231</v>
      </c>
      <c r="BR47" s="9">
        <f t="shared" si="50"/>
        <v>0.23808651537900999</v>
      </c>
      <c r="BS47" s="9">
        <f t="shared" si="51"/>
        <v>0.64164388990553245</v>
      </c>
      <c r="BT47" s="9">
        <f t="shared" si="52"/>
        <v>0.12026959471545758</v>
      </c>
      <c r="BU47" s="9">
        <f t="shared" si="53"/>
        <v>46.261722374332379</v>
      </c>
      <c r="BV47" s="10">
        <f t="shared" si="54"/>
        <v>0</v>
      </c>
      <c r="BW47" s="9">
        <f t="shared" si="55"/>
        <v>0.2617223743323791</v>
      </c>
      <c r="BX47" s="9">
        <f t="shared" si="56"/>
        <v>0.8318368619000498</v>
      </c>
      <c r="BY47" s="9">
        <f t="shared" si="57"/>
        <v>1.6985677114287541</v>
      </c>
      <c r="BZ47" s="9">
        <f t="shared" si="58"/>
        <v>24</v>
      </c>
      <c r="CB47" s="9">
        <f t="shared" si="59"/>
        <v>6.8089064918306965</v>
      </c>
      <c r="CC47" s="9">
        <f t="shared" si="60"/>
        <v>1.4773544355748895</v>
      </c>
      <c r="CD47" s="9">
        <f t="shared" si="61"/>
        <v>0.28626092740558562</v>
      </c>
      <c r="CE47" s="9">
        <f t="shared" si="62"/>
        <v>0.31938442459204375</v>
      </c>
      <c r="CF47" s="9">
        <f t="shared" si="63"/>
        <v>0</v>
      </c>
      <c r="CG47" s="9">
        <f t="shared" si="64"/>
        <v>4.8629750326094089E-2</v>
      </c>
      <c r="CH47" s="9">
        <f t="shared" si="65"/>
        <v>3.1738673017030323</v>
      </c>
      <c r="CI47" s="9">
        <f t="shared" si="66"/>
        <v>1.6438985742368968</v>
      </c>
      <c r="CJ47" s="9">
        <f t="shared" si="67"/>
        <v>0.47204097826365299</v>
      </c>
      <c r="CK47" s="9">
        <f t="shared" si="68"/>
        <v>1.7545366979918149</v>
      </c>
      <c r="CL47" s="9">
        <f t="shared" si="69"/>
        <v>0.22657767625546787</v>
      </c>
      <c r="CM47" s="9">
        <f t="shared" si="70"/>
        <v>0</v>
      </c>
      <c r="CN47" s="9">
        <f t="shared" si="71"/>
        <v>0.65133603534275353</v>
      </c>
      <c r="CO47" s="9">
        <f t="shared" si="72"/>
        <v>0.1220862884017786</v>
      </c>
      <c r="CP47" s="9">
        <f t="shared" si="73"/>
        <v>46.960513944675839</v>
      </c>
      <c r="CQ47" s="10">
        <f t="shared" si="74"/>
        <v>0</v>
      </c>
      <c r="CR47" s="9">
        <f t="shared" si="75"/>
        <v>0.96051394467583862</v>
      </c>
      <c r="CS47" s="9">
        <f t="shared" si="76"/>
        <v>3.007391315035862</v>
      </c>
      <c r="CT47" s="9">
        <f t="shared" si="77"/>
        <v>0.99917631574579135</v>
      </c>
      <c r="CU47" s="69">
        <f t="shared" si="78"/>
        <v>24.000000000000004</v>
      </c>
      <c r="CW47" s="11">
        <f t="shared" si="79"/>
        <v>6.6696394974127458</v>
      </c>
      <c r="CX47" s="11">
        <f t="shared" si="80"/>
        <v>1.4471371441229659</v>
      </c>
      <c r="CY47" s="11">
        <f t="shared" si="81"/>
        <v>0.11677664153571143</v>
      </c>
      <c r="CZ47" s="11">
        <f t="shared" si="82"/>
        <v>0.31285184716126141</v>
      </c>
      <c r="DA47" s="11">
        <f t="shared" si="83"/>
        <v>0</v>
      </c>
      <c r="DB47" s="11">
        <f t="shared" si="84"/>
        <v>4.7635094403687732E-2</v>
      </c>
      <c r="DC47" s="11">
        <f t="shared" si="85"/>
        <v>3.1089501288324808</v>
      </c>
      <c r="DD47" s="11">
        <f t="shared" si="86"/>
        <v>1.6102748471616888</v>
      </c>
      <c r="DE47" s="11">
        <f t="shared" si="87"/>
        <v>0.19648855909482954</v>
      </c>
      <c r="DF47" s="11">
        <f t="shared" si="88"/>
        <v>1.7186500173892123</v>
      </c>
      <c r="DG47" s="11">
        <f t="shared" si="89"/>
        <v>0</v>
      </c>
      <c r="DH47" s="11">
        <f t="shared" si="90"/>
        <v>8.4861423515958156E-2</v>
      </c>
      <c r="DI47" s="11">
        <f t="shared" si="91"/>
        <v>0.6380138356463525</v>
      </c>
      <c r="DJ47" s="11">
        <f t="shared" si="92"/>
        <v>0.11958917811457485</v>
      </c>
      <c r="DK47" s="11">
        <f t="shared" si="93"/>
        <v>0.32725840975503084</v>
      </c>
      <c r="DL47" s="73">
        <f t="shared" si="94"/>
        <v>1.9605147417511335</v>
      </c>
      <c r="DM47" s="11">
        <f t="shared" si="95"/>
        <v>45.999999999999993</v>
      </c>
      <c r="DN47" s="76">
        <f t="shared" si="96"/>
        <v>15.672741590244971</v>
      </c>
      <c r="HS47" s="17"/>
      <c r="HT47" s="17"/>
      <c r="HU47" s="17"/>
      <c r="HV47" s="17"/>
      <c r="HW47" s="17"/>
      <c r="HX47" s="17"/>
      <c r="HY47" s="17"/>
      <c r="HZ47" s="17"/>
      <c r="IA47" s="17"/>
      <c r="IB47" s="17"/>
      <c r="IC47" s="17"/>
      <c r="ID47" s="17"/>
      <c r="IE47" s="17"/>
      <c r="IF47" s="17"/>
      <c r="IG47" s="17"/>
      <c r="IH47" s="17"/>
      <c r="II47" s="17"/>
      <c r="IJ47" s="17"/>
      <c r="IK47" s="17"/>
      <c r="IL47" s="17"/>
      <c r="IM47" s="17"/>
      <c r="IN47" s="17"/>
      <c r="IO47" s="17"/>
      <c r="IP47" s="17"/>
      <c r="IQ47" s="17"/>
      <c r="IR47" s="17"/>
      <c r="IS47" s="17"/>
      <c r="IT47" s="17"/>
      <c r="IU47" s="17"/>
      <c r="IV47" s="17"/>
    </row>
    <row r="48" spans="1:256" s="12" customFormat="1" x14ac:dyDescent="0.25">
      <c r="A48" s="75" t="s">
        <v>600</v>
      </c>
      <c r="B48" s="32">
        <v>101</v>
      </c>
      <c r="C48" s="9">
        <v>45.45</v>
      </c>
      <c r="D48" s="9">
        <v>2.7797000000000001</v>
      </c>
      <c r="E48" s="9">
        <v>8.35</v>
      </c>
      <c r="F48" s="9"/>
      <c r="G48" s="9">
        <v>13.4</v>
      </c>
      <c r="H48" s="9"/>
      <c r="I48" s="9">
        <v>0.37709999999999999</v>
      </c>
      <c r="J48" s="9">
        <v>13.96</v>
      </c>
      <c r="K48" s="9">
        <v>10.71</v>
      </c>
      <c r="L48" s="9">
        <v>2.2496</v>
      </c>
      <c r="M48" s="9">
        <v>0.67280000000000006</v>
      </c>
      <c r="N48" s="9"/>
      <c r="O48" s="9">
        <v>0.1792</v>
      </c>
      <c r="Q48" s="17"/>
      <c r="R48" s="9">
        <f t="shared" si="0"/>
        <v>0.75644098262432591</v>
      </c>
      <c r="S48" s="9">
        <f t="shared" si="1"/>
        <v>3.4790172592898537E-2</v>
      </c>
      <c r="T48" s="9">
        <f t="shared" si="2"/>
        <v>8.1894057531801373E-2</v>
      </c>
      <c r="U48" s="9">
        <f t="shared" si="3"/>
        <v>0</v>
      </c>
      <c r="V48" s="9">
        <f t="shared" si="4"/>
        <v>0.18651003535339475</v>
      </c>
      <c r="W48" s="9">
        <f t="shared" si="5"/>
        <v>5.3159846060588977E-3</v>
      </c>
      <c r="X48" s="9">
        <f t="shared" si="6"/>
        <v>0.34636760619293372</v>
      </c>
      <c r="Y48" s="9">
        <f t="shared" si="7"/>
        <v>0.19098058096613707</v>
      </c>
      <c r="Z48" s="9">
        <f t="shared" si="8"/>
        <v>3.6296164830023077E-2</v>
      </c>
      <c r="AA48" s="9">
        <f t="shared" si="9"/>
        <v>7.1425538239415698E-3</v>
      </c>
      <c r="AB48" s="9">
        <f t="shared" si="10"/>
        <v>0</v>
      </c>
      <c r="AC48" s="9">
        <f t="shared" si="11"/>
        <v>5.0545793021747097E-3</v>
      </c>
      <c r="AD48" s="9">
        <f t="shared" si="12"/>
        <v>0</v>
      </c>
      <c r="AE48" s="9">
        <f t="shared" si="13"/>
        <v>2.6032846984534292</v>
      </c>
      <c r="AF48" s="9">
        <f t="shared" si="14"/>
        <v>1.4932128964332145</v>
      </c>
      <c r="AG48" s="9">
        <f t="shared" si="15"/>
        <v>1.6841934773993517</v>
      </c>
      <c r="AH48" s="9">
        <f t="shared" si="16"/>
        <v>1.771070914707281</v>
      </c>
      <c r="AI48" s="9">
        <f t="shared" si="17"/>
        <v>8.7060592840127793</v>
      </c>
      <c r="AJ48" s="9">
        <f t="shared" si="18"/>
        <v>8.9063401570479055</v>
      </c>
      <c r="AK48" s="9">
        <f t="shared" si="19"/>
        <v>9.0340820726788618</v>
      </c>
      <c r="AL48" s="9">
        <f t="shared" si="20"/>
        <v>8.8435776140272857</v>
      </c>
      <c r="AM48" s="9"/>
      <c r="AN48" s="9">
        <f t="shared" si="21"/>
        <v>6.5856200395842617</v>
      </c>
      <c r="AO48" s="9">
        <f t="shared" si="22"/>
        <v>1.425949039760432</v>
      </c>
      <c r="AP48" s="9">
        <f t="shared" si="23"/>
        <v>1.1569079344694089E-2</v>
      </c>
      <c r="AQ48" s="9">
        <f t="shared" si="24"/>
        <v>0.30288530509481126</v>
      </c>
      <c r="AR48" s="9">
        <f t="shared" si="25"/>
        <v>0</v>
      </c>
      <c r="AS48" s="9">
        <f t="shared" si="26"/>
        <v>4.6281277133248082E-2</v>
      </c>
      <c r="AT48" s="9">
        <f t="shared" si="27"/>
        <v>3.0154969135772727</v>
      </c>
      <c r="AU48" s="9">
        <f t="shared" si="28"/>
        <v>1.6237674248499741</v>
      </c>
      <c r="AV48" s="9">
        <f t="shared" si="29"/>
        <v>1.6626882599863919</v>
      </c>
      <c r="AW48" s="9">
        <f t="shared" si="30"/>
        <v>0.33731174001360809</v>
      </c>
      <c r="AX48" s="9">
        <f t="shared" si="31"/>
        <v>0.63199312558496101</v>
      </c>
      <c r="AY48" s="9">
        <f t="shared" si="32"/>
        <v>0.12436699406097497</v>
      </c>
      <c r="AZ48" s="9">
        <f t="shared" si="33"/>
        <v>0.58095162036767212</v>
      </c>
      <c r="BA48" s="9">
        <f t="shared" si="34"/>
        <v>45.284696368737301</v>
      </c>
      <c r="BB48" s="10">
        <f t="shared" si="35"/>
        <v>0.44052098860696692</v>
      </c>
      <c r="BC48" s="9">
        <f t="shared" si="36"/>
        <v>0</v>
      </c>
      <c r="BD48" s="9">
        <f t="shared" si="37"/>
        <v>0</v>
      </c>
      <c r="BE48" s="9">
        <f t="shared" si="38"/>
        <v>1.955994532939523</v>
      </c>
      <c r="BF48" s="9">
        <f t="shared" si="39"/>
        <v>23.999999999999996</v>
      </c>
      <c r="BG48" s="9"/>
      <c r="BH48" s="9">
        <f t="shared" si="40"/>
        <v>6.7371206999838105</v>
      </c>
      <c r="BI48" s="9">
        <f t="shared" si="41"/>
        <v>1.458752666438148</v>
      </c>
      <c r="BJ48" s="9">
        <f t="shared" si="42"/>
        <v>0.19587336642195829</v>
      </c>
      <c r="BK48" s="9">
        <f t="shared" si="43"/>
        <v>0.30985311123475967</v>
      </c>
      <c r="BL48" s="9">
        <f t="shared" si="44"/>
        <v>0</v>
      </c>
      <c r="BM48" s="9">
        <f t="shared" si="45"/>
        <v>4.7345967171190849E-2</v>
      </c>
      <c r="BN48" s="9">
        <f t="shared" si="46"/>
        <v>3.0848677201366805</v>
      </c>
      <c r="BO48" s="9">
        <f t="shared" si="47"/>
        <v>1.6611218175603641</v>
      </c>
      <c r="BP48" s="9">
        <f t="shared" si="48"/>
        <v>0.29906198252495386</v>
      </c>
      <c r="BQ48" s="9">
        <f t="shared" si="49"/>
        <v>1.7009380174750455</v>
      </c>
      <c r="BR48" s="9">
        <f t="shared" si="50"/>
        <v>0.22623999136297746</v>
      </c>
      <c r="BS48" s="9">
        <f t="shared" si="51"/>
        <v>0.64653198074492879</v>
      </c>
      <c r="BT48" s="9">
        <f t="shared" si="52"/>
        <v>0.12722802789209375</v>
      </c>
      <c r="BU48" s="9">
        <f t="shared" si="53"/>
        <v>46.326460297512313</v>
      </c>
      <c r="BV48" s="10">
        <f t="shared" si="54"/>
        <v>0</v>
      </c>
      <c r="BW48" s="9">
        <f t="shared" si="55"/>
        <v>0.32646029751231254</v>
      </c>
      <c r="BX48" s="9">
        <f t="shared" si="56"/>
        <v>1.0535969647404007</v>
      </c>
      <c r="BY48" s="9">
        <f t="shared" si="57"/>
        <v>1.6285218998717457</v>
      </c>
      <c r="BZ48" s="9">
        <f t="shared" si="58"/>
        <v>23.999999999999996</v>
      </c>
      <c r="CB48" s="9">
        <f t="shared" si="59"/>
        <v>6.8337499201660048</v>
      </c>
      <c r="CC48" s="9">
        <f t="shared" si="60"/>
        <v>1.4796752740139563</v>
      </c>
      <c r="CD48" s="9">
        <f t="shared" si="61"/>
        <v>0.31342519417996151</v>
      </c>
      <c r="CE48" s="9">
        <f t="shared" si="62"/>
        <v>0.31429727452690814</v>
      </c>
      <c r="CF48" s="9">
        <f t="shared" si="63"/>
        <v>0</v>
      </c>
      <c r="CG48" s="9">
        <f t="shared" si="64"/>
        <v>4.8025041228233492E-2</v>
      </c>
      <c r="CH48" s="9">
        <f t="shared" si="65"/>
        <v>3.1291133816642742</v>
      </c>
      <c r="CI48" s="9">
        <f t="shared" si="66"/>
        <v>1.6849469667608041</v>
      </c>
      <c r="CJ48" s="9">
        <f t="shared" si="67"/>
        <v>0.48980785836018104</v>
      </c>
      <c r="CK48" s="9">
        <f t="shared" si="68"/>
        <v>1.7253342427359728</v>
      </c>
      <c r="CL48" s="9">
        <f t="shared" si="69"/>
        <v>0.21514210109615384</v>
      </c>
      <c r="CM48" s="9">
        <f t="shared" si="70"/>
        <v>0</v>
      </c>
      <c r="CN48" s="9">
        <f t="shared" si="71"/>
        <v>0.65580506399581695</v>
      </c>
      <c r="CO48" s="9">
        <f t="shared" si="72"/>
        <v>0.12905283490802877</v>
      </c>
      <c r="CP48" s="9">
        <f t="shared" si="73"/>
        <v>46.990911764495934</v>
      </c>
      <c r="CQ48" s="10">
        <f t="shared" si="74"/>
        <v>0</v>
      </c>
      <c r="CR48" s="9">
        <f t="shared" si="75"/>
        <v>0.99091176449593377</v>
      </c>
      <c r="CS48" s="9">
        <f t="shared" si="76"/>
        <v>3.1527851012627797</v>
      </c>
      <c r="CT48" s="9">
        <f t="shared" si="77"/>
        <v>0.96342475124535609</v>
      </c>
      <c r="CU48" s="69">
        <f t="shared" si="78"/>
        <v>24</v>
      </c>
      <c r="CW48" s="11">
        <f t="shared" si="79"/>
        <v>6.6896445402692919</v>
      </c>
      <c r="CX48" s="11">
        <f t="shared" si="80"/>
        <v>1.4484729078202025</v>
      </c>
      <c r="CY48" s="11">
        <f t="shared" si="81"/>
        <v>0.13811744808949378</v>
      </c>
      <c r="CZ48" s="11">
        <f t="shared" si="82"/>
        <v>0.30766959153070311</v>
      </c>
      <c r="DA48" s="11">
        <f t="shared" si="83"/>
        <v>0</v>
      </c>
      <c r="DB48" s="11">
        <f t="shared" si="84"/>
        <v>4.7012322458656129E-2</v>
      </c>
      <c r="DC48" s="11">
        <f t="shared" si="85"/>
        <v>3.0631288083520474</v>
      </c>
      <c r="DD48" s="11">
        <f t="shared" si="86"/>
        <v>1.6494159734427194</v>
      </c>
      <c r="DE48" s="11">
        <f t="shared" si="87"/>
        <v>0.20534414387361988</v>
      </c>
      <c r="DF48" s="11">
        <f t="shared" si="88"/>
        <v>1.6889515905460553</v>
      </c>
      <c r="DG48" s="11">
        <f t="shared" si="89"/>
        <v>0</v>
      </c>
      <c r="DH48" s="11">
        <f t="shared" si="90"/>
        <v>0.10570426558032486</v>
      </c>
      <c r="DI48" s="11">
        <f t="shared" si="91"/>
        <v>0.64197590153167317</v>
      </c>
      <c r="DJ48" s="11">
        <f t="shared" si="92"/>
        <v>0.1263314582087893</v>
      </c>
      <c r="DK48" s="11">
        <f t="shared" si="93"/>
        <v>0.33739690583986237</v>
      </c>
      <c r="DL48" s="73">
        <f t="shared" si="94"/>
        <v>1.955299435634962</v>
      </c>
      <c r="DM48" s="11">
        <f t="shared" si="95"/>
        <v>46.000000000000007</v>
      </c>
      <c r="DN48" s="76">
        <f t="shared" si="96"/>
        <v>15.662603094160136</v>
      </c>
      <c r="HS48" s="17"/>
      <c r="HT48" s="17"/>
      <c r="HU48" s="17"/>
      <c r="HV48" s="17"/>
      <c r="HW48" s="17"/>
      <c r="HX48" s="17"/>
      <c r="HY48" s="17"/>
      <c r="HZ48" s="17"/>
      <c r="IA48" s="17"/>
      <c r="IB48" s="17"/>
      <c r="IC48" s="17"/>
      <c r="ID48" s="17"/>
      <c r="IE48" s="17"/>
      <c r="IF48" s="17"/>
      <c r="IG48" s="17"/>
      <c r="IH48" s="17"/>
      <c r="II48" s="17"/>
      <c r="IJ48" s="17"/>
      <c r="IK48" s="17"/>
      <c r="IL48" s="17"/>
      <c r="IM48" s="17"/>
      <c r="IN48" s="17"/>
      <c r="IO48" s="17"/>
      <c r="IP48" s="17"/>
      <c r="IQ48" s="17"/>
      <c r="IR48" s="17"/>
      <c r="IS48" s="17"/>
      <c r="IT48" s="17"/>
      <c r="IU48" s="17"/>
      <c r="IV48" s="17"/>
    </row>
    <row r="49" spans="1:256" s="12" customFormat="1" x14ac:dyDescent="0.25">
      <c r="A49" s="75" t="s">
        <v>601</v>
      </c>
      <c r="B49" s="32">
        <v>102</v>
      </c>
      <c r="C49" s="9">
        <v>45.17</v>
      </c>
      <c r="D49" s="9">
        <v>2.7462</v>
      </c>
      <c r="E49" s="9">
        <v>8.34</v>
      </c>
      <c r="F49" s="9"/>
      <c r="G49" s="9">
        <v>13.26</v>
      </c>
      <c r="H49" s="9"/>
      <c r="I49" s="9">
        <v>0.4229</v>
      </c>
      <c r="J49" s="9">
        <v>13.99</v>
      </c>
      <c r="K49" s="9">
        <v>10.69</v>
      </c>
      <c r="L49" s="9">
        <v>2.3706</v>
      </c>
      <c r="M49" s="9">
        <v>0.65760000000000007</v>
      </c>
      <c r="N49" s="9"/>
      <c r="O49" s="9">
        <v>0.16540000000000002</v>
      </c>
      <c r="P49" s="49"/>
      <c r="Q49" s="17"/>
      <c r="R49" s="9">
        <f t="shared" si="0"/>
        <v>0.75178084015711333</v>
      </c>
      <c r="S49" s="9">
        <f t="shared" si="1"/>
        <v>3.4370893252731571E-2</v>
      </c>
      <c r="T49" s="9">
        <f t="shared" si="2"/>
        <v>8.1795980816194422E-2</v>
      </c>
      <c r="U49" s="9">
        <f t="shared" si="3"/>
        <v>0</v>
      </c>
      <c r="V49" s="9">
        <f t="shared" si="4"/>
        <v>0.18456142304373241</v>
      </c>
      <c r="W49" s="9">
        <f t="shared" si="5"/>
        <v>5.9616279233686226E-3</v>
      </c>
      <c r="X49" s="9">
        <f t="shared" si="6"/>
        <v>0.34711194918618499</v>
      </c>
      <c r="Y49" s="9">
        <f t="shared" si="7"/>
        <v>0.19062394122577078</v>
      </c>
      <c r="Z49" s="9">
        <f t="shared" si="8"/>
        <v>3.8248438987398957E-2</v>
      </c>
      <c r="AA49" s="9">
        <f t="shared" si="9"/>
        <v>6.9811881608560881E-3</v>
      </c>
      <c r="AB49" s="9">
        <f t="shared" si="10"/>
        <v>0</v>
      </c>
      <c r="AC49" s="9">
        <f t="shared" si="11"/>
        <v>4.6653315657349164E-3</v>
      </c>
      <c r="AD49" s="9">
        <f t="shared" si="12"/>
        <v>0</v>
      </c>
      <c r="AE49" s="9">
        <f t="shared" si="13"/>
        <v>2.5935126435784523</v>
      </c>
      <c r="AF49" s="9">
        <f t="shared" si="14"/>
        <v>1.4873786951955195</v>
      </c>
      <c r="AG49" s="9">
        <f t="shared" si="15"/>
        <v>1.6780026364212903</v>
      </c>
      <c r="AH49" s="9">
        <f t="shared" si="16"/>
        <v>1.7684618907178005</v>
      </c>
      <c r="AI49" s="9">
        <f t="shared" si="17"/>
        <v>8.7402085575060084</v>
      </c>
      <c r="AJ49" s="9">
        <f t="shared" si="18"/>
        <v>8.9391993042339912</v>
      </c>
      <c r="AK49" s="9">
        <f t="shared" si="19"/>
        <v>9.0474101160900702</v>
      </c>
      <c r="AL49" s="9">
        <f t="shared" si="20"/>
        <v>8.876264943806401</v>
      </c>
      <c r="AM49" s="9"/>
      <c r="AN49" s="9">
        <f t="shared" si="21"/>
        <v>6.5707213325102583</v>
      </c>
      <c r="AO49" s="9">
        <f t="shared" si="22"/>
        <v>1.4298278629985997</v>
      </c>
      <c r="AP49" s="9">
        <f t="shared" si="23"/>
        <v>5.4919550885834667E-4</v>
      </c>
      <c r="AQ49" s="9">
        <f t="shared" si="24"/>
        <v>0.30040877533665</v>
      </c>
      <c r="AR49" s="9">
        <f t="shared" si="25"/>
        <v>0</v>
      </c>
      <c r="AS49" s="9">
        <f t="shared" si="26"/>
        <v>5.210587139249321E-2</v>
      </c>
      <c r="AT49" s="9">
        <f t="shared" si="27"/>
        <v>3.0338308286896849</v>
      </c>
      <c r="AU49" s="9">
        <f t="shared" si="28"/>
        <v>1.6131053290723165</v>
      </c>
      <c r="AV49" s="9">
        <f t="shared" si="29"/>
        <v>1.6660930023670042</v>
      </c>
      <c r="AW49" s="9">
        <f t="shared" si="30"/>
        <v>0.33390699763299581</v>
      </c>
      <c r="AX49" s="9">
        <f t="shared" si="31"/>
        <v>0.6685986674978216</v>
      </c>
      <c r="AY49" s="9">
        <f t="shared" si="32"/>
        <v>0.12203408101014802</v>
      </c>
      <c r="AZ49" s="9">
        <f t="shared" si="33"/>
        <v>0.5432742491250262</v>
      </c>
      <c r="BA49" s="9">
        <f t="shared" si="34"/>
        <v>45.294906831934398</v>
      </c>
      <c r="BB49" s="10">
        <f t="shared" si="35"/>
        <v>0.43710299343632775</v>
      </c>
      <c r="BC49" s="9">
        <f t="shared" si="36"/>
        <v>0</v>
      </c>
      <c r="BD49" s="9">
        <f t="shared" si="37"/>
        <v>0</v>
      </c>
      <c r="BE49" s="9">
        <f t="shared" si="38"/>
        <v>1.9592240291255607</v>
      </c>
      <c r="BF49" s="9">
        <f t="shared" si="39"/>
        <v>24</v>
      </c>
      <c r="BG49" s="9"/>
      <c r="BH49" s="9">
        <f t="shared" si="40"/>
        <v>6.7203187632689128</v>
      </c>
      <c r="BI49" s="9">
        <f t="shared" si="41"/>
        <v>1.4623811496025241</v>
      </c>
      <c r="BJ49" s="9">
        <f t="shared" si="42"/>
        <v>0.18269991287143661</v>
      </c>
      <c r="BK49" s="9">
        <f t="shared" si="43"/>
        <v>0.30724826505071884</v>
      </c>
      <c r="BL49" s="9">
        <f t="shared" si="44"/>
        <v>0</v>
      </c>
      <c r="BM49" s="9">
        <f t="shared" si="45"/>
        <v>5.3292180184678725E-2</v>
      </c>
      <c r="BN49" s="9">
        <f t="shared" si="46"/>
        <v>3.1029028946564492</v>
      </c>
      <c r="BO49" s="9">
        <f t="shared" si="47"/>
        <v>1.649831344460968</v>
      </c>
      <c r="BP49" s="9">
        <f t="shared" si="48"/>
        <v>0.29597459722425157</v>
      </c>
      <c r="BQ49" s="9">
        <f t="shared" si="49"/>
        <v>1.7040254027757513</v>
      </c>
      <c r="BR49" s="9">
        <f t="shared" si="50"/>
        <v>0.19136669693111133</v>
      </c>
      <c r="BS49" s="9">
        <f t="shared" si="51"/>
        <v>0.68382083836838603</v>
      </c>
      <c r="BT49" s="9">
        <f t="shared" si="52"/>
        <v>0.12481246470050264</v>
      </c>
      <c r="BU49" s="9">
        <f t="shared" si="53"/>
        <v>46.326148509310684</v>
      </c>
      <c r="BV49" s="10">
        <f t="shared" si="54"/>
        <v>0</v>
      </c>
      <c r="BW49" s="9">
        <f t="shared" si="55"/>
        <v>0.32614850931068418</v>
      </c>
      <c r="BX49" s="9">
        <f t="shared" si="56"/>
        <v>1.0615145678913611</v>
      </c>
      <c r="BY49" s="9">
        <f t="shared" si="57"/>
        <v>1.6321471620028773</v>
      </c>
      <c r="BZ49" s="9">
        <f t="shared" si="58"/>
        <v>24</v>
      </c>
      <c r="CB49" s="9">
        <f t="shared" si="59"/>
        <v>6.8016695783201593</v>
      </c>
      <c r="CC49" s="9">
        <f t="shared" si="60"/>
        <v>1.4800835685838936</v>
      </c>
      <c r="CD49" s="9">
        <f t="shared" si="61"/>
        <v>0.28175314690405351</v>
      </c>
      <c r="CE49" s="9">
        <f t="shared" si="62"/>
        <v>0.31096756731381553</v>
      </c>
      <c r="CF49" s="9">
        <f t="shared" si="63"/>
        <v>0</v>
      </c>
      <c r="CG49" s="9">
        <f t="shared" si="64"/>
        <v>5.3937292782250311E-2</v>
      </c>
      <c r="CH49" s="9">
        <f t="shared" si="65"/>
        <v>3.1404641604828325</v>
      </c>
      <c r="CI49" s="9">
        <f t="shared" si="66"/>
        <v>1.6698028858858436</v>
      </c>
      <c r="CJ49" s="9">
        <f t="shared" si="67"/>
        <v>0.45692505336879563</v>
      </c>
      <c r="CK49" s="9">
        <f t="shared" si="68"/>
        <v>1.7246529742149976</v>
      </c>
      <c r="CL49" s="9">
        <f t="shared" si="69"/>
        <v>0.18157802758379304</v>
      </c>
      <c r="CM49" s="9">
        <f t="shared" si="70"/>
        <v>0</v>
      </c>
      <c r="CN49" s="9">
        <f t="shared" si="71"/>
        <v>0.69209862763849428</v>
      </c>
      <c r="CO49" s="9">
        <f t="shared" si="72"/>
        <v>0.1263233447777152</v>
      </c>
      <c r="CP49" s="9">
        <f t="shared" si="73"/>
        <v>46.886935887435634</v>
      </c>
      <c r="CQ49" s="10">
        <f t="shared" si="74"/>
        <v>0</v>
      </c>
      <c r="CR49" s="9">
        <f t="shared" si="75"/>
        <v>0.88693588743563367</v>
      </c>
      <c r="CS49" s="9">
        <f t="shared" si="76"/>
        <v>2.8521813226283332</v>
      </c>
      <c r="CT49" s="9">
        <f t="shared" si="77"/>
        <v>1.070854944561622</v>
      </c>
      <c r="CU49" s="69">
        <f t="shared" si="78"/>
        <v>24.000000000000004</v>
      </c>
      <c r="CW49" s="11">
        <f t="shared" si="79"/>
        <v>6.673005916911908</v>
      </c>
      <c r="CX49" s="11">
        <f t="shared" si="80"/>
        <v>1.4520855941260948</v>
      </c>
      <c r="CY49" s="11">
        <f t="shared" si="81"/>
        <v>0.12509151103800242</v>
      </c>
      <c r="CZ49" s="11">
        <f t="shared" si="82"/>
        <v>0.3050851548665332</v>
      </c>
      <c r="DA49" s="11">
        <f t="shared" si="83"/>
        <v>0</v>
      </c>
      <c r="DB49" s="11">
        <f t="shared" si="84"/>
        <v>5.291698894421426E-2</v>
      </c>
      <c r="DC49" s="11">
        <f t="shared" si="85"/>
        <v>3.0810576261376426</v>
      </c>
      <c r="DD49" s="11">
        <f t="shared" si="86"/>
        <v>1.6382160893421049</v>
      </c>
      <c r="DE49" s="11">
        <f t="shared" si="87"/>
        <v>0.20236737032849739</v>
      </c>
      <c r="DF49" s="11">
        <f t="shared" si="88"/>
        <v>1.692028606952521</v>
      </c>
      <c r="DG49" s="11">
        <f t="shared" si="89"/>
        <v>0</v>
      </c>
      <c r="DH49" s="11">
        <f t="shared" si="90"/>
        <v>0.10560402271898162</v>
      </c>
      <c r="DI49" s="11">
        <f t="shared" si="91"/>
        <v>0.67900655627833473</v>
      </c>
      <c r="DJ49" s="11">
        <f t="shared" si="92"/>
        <v>0.12393375147664636</v>
      </c>
      <c r="DK49" s="11">
        <f t="shared" si="93"/>
        <v>0.30266371496400057</v>
      </c>
      <c r="DL49" s="73">
        <f t="shared" si="94"/>
        <v>1.9585892809718337</v>
      </c>
      <c r="DM49" s="11">
        <f t="shared" si="95"/>
        <v>45.999999999999993</v>
      </c>
      <c r="DN49" s="76">
        <f t="shared" si="96"/>
        <v>15.697336285036</v>
      </c>
      <c r="HS49" s="17"/>
      <c r="HT49" s="17"/>
      <c r="HU49" s="17"/>
      <c r="HV49" s="17"/>
      <c r="HW49" s="17"/>
      <c r="HX49" s="17"/>
      <c r="HY49" s="17"/>
      <c r="HZ49" s="17"/>
      <c r="IA49" s="17"/>
      <c r="IB49" s="17"/>
      <c r="IC49" s="17"/>
      <c r="ID49" s="17"/>
      <c r="IE49" s="17"/>
      <c r="IF49" s="17"/>
      <c r="IG49" s="17"/>
      <c r="IH49" s="17"/>
      <c r="II49" s="17"/>
      <c r="IJ49" s="17"/>
      <c r="IK49" s="17"/>
      <c r="IL49" s="17"/>
      <c r="IM49" s="17"/>
      <c r="IN49" s="17"/>
      <c r="IO49" s="17"/>
      <c r="IP49" s="17"/>
      <c r="IQ49" s="17"/>
      <c r="IR49" s="17"/>
      <c r="IS49" s="17"/>
      <c r="IT49" s="17"/>
      <c r="IU49" s="17"/>
      <c r="IV49" s="17"/>
    </row>
    <row r="50" spans="1:256" s="12" customFormat="1" x14ac:dyDescent="0.25">
      <c r="A50" s="75" t="s">
        <v>602</v>
      </c>
      <c r="B50" s="32">
        <v>103</v>
      </c>
      <c r="C50" s="9">
        <v>45.04</v>
      </c>
      <c r="D50" s="9">
        <v>2.7736999999999998</v>
      </c>
      <c r="E50" s="9">
        <v>8.27</v>
      </c>
      <c r="F50" s="9"/>
      <c r="G50" s="9">
        <v>13.42</v>
      </c>
      <c r="H50" s="9"/>
      <c r="I50" s="9">
        <v>0.39540000000000003</v>
      </c>
      <c r="J50" s="9">
        <v>13.88</v>
      </c>
      <c r="K50" s="9">
        <v>10.56</v>
      </c>
      <c r="L50" s="9">
        <v>2.2907999999999999</v>
      </c>
      <c r="M50" s="9">
        <v>0.62609999999999999</v>
      </c>
      <c r="N50" s="9"/>
      <c r="O50" s="9">
        <v>0.14180000000000001</v>
      </c>
      <c r="P50" s="49"/>
      <c r="Q50" s="17"/>
      <c r="R50" s="9">
        <f t="shared" si="0"/>
        <v>0.74961720258305031</v>
      </c>
      <c r="S50" s="9">
        <f t="shared" si="1"/>
        <v>3.471507778570445E-2</v>
      </c>
      <c r="T50" s="9">
        <f t="shared" si="2"/>
        <v>8.1109443806945791E-2</v>
      </c>
      <c r="U50" s="9">
        <f t="shared" si="3"/>
        <v>0</v>
      </c>
      <c r="V50" s="9">
        <f t="shared" si="4"/>
        <v>0.18678840854048936</v>
      </c>
      <c r="W50" s="9">
        <f t="shared" si="5"/>
        <v>5.5739599926695523E-3</v>
      </c>
      <c r="X50" s="9">
        <f t="shared" si="6"/>
        <v>0.3443826915442636</v>
      </c>
      <c r="Y50" s="9">
        <f t="shared" si="7"/>
        <v>0.18830578291339004</v>
      </c>
      <c r="Z50" s="9">
        <f t="shared" si="8"/>
        <v>3.6960906113360975E-2</v>
      </c>
      <c r="AA50" s="9">
        <f t="shared" si="9"/>
        <v>6.6467790564355171E-3</v>
      </c>
      <c r="AB50" s="9">
        <f t="shared" si="10"/>
        <v>0</v>
      </c>
      <c r="AC50" s="9">
        <f t="shared" si="11"/>
        <v>3.9996615237074436E-3</v>
      </c>
      <c r="AD50" s="9">
        <f t="shared" si="12"/>
        <v>0</v>
      </c>
      <c r="AE50" s="9">
        <f t="shared" si="13"/>
        <v>2.5826512510808097</v>
      </c>
      <c r="AF50" s="9">
        <f t="shared" si="14"/>
        <v>1.483296228060069</v>
      </c>
      <c r="AG50" s="9">
        <f t="shared" si="15"/>
        <v>1.6716020109734591</v>
      </c>
      <c r="AH50" s="9">
        <f t="shared" si="16"/>
        <v>1.7588173813130519</v>
      </c>
      <c r="AI50" s="9">
        <f t="shared" si="17"/>
        <v>8.7642641800566476</v>
      </c>
      <c r="AJ50" s="9">
        <f t="shared" si="18"/>
        <v>8.9734278264386234</v>
      </c>
      <c r="AK50" s="9">
        <f t="shared" si="19"/>
        <v>9.0970217658726682</v>
      </c>
      <c r="AL50" s="9">
        <f t="shared" si="20"/>
        <v>8.9124783839102566</v>
      </c>
      <c r="AM50" s="9"/>
      <c r="AN50" s="9">
        <f t="shared" si="21"/>
        <v>6.5698431973528955</v>
      </c>
      <c r="AO50" s="9">
        <f t="shared" si="22"/>
        <v>1.421729186043065</v>
      </c>
      <c r="AP50" s="9">
        <f t="shared" si="23"/>
        <v>-8.4276166040400113E-3</v>
      </c>
      <c r="AQ50" s="9">
        <f t="shared" si="24"/>
        <v>0.30425211274512975</v>
      </c>
      <c r="AR50" s="9">
        <f t="shared" si="25"/>
        <v>0</v>
      </c>
      <c r="AS50" s="9">
        <f t="shared" si="26"/>
        <v>4.8851657904822571E-2</v>
      </c>
      <c r="AT50" s="9">
        <f t="shared" si="27"/>
        <v>3.0182608877328869</v>
      </c>
      <c r="AU50" s="9">
        <f t="shared" si="28"/>
        <v>1.6370629582211982</v>
      </c>
      <c r="AV50" s="9">
        <f t="shared" si="29"/>
        <v>1.6503616280853475</v>
      </c>
      <c r="AW50" s="9">
        <f t="shared" si="30"/>
        <v>0.34963837191465252</v>
      </c>
      <c r="AX50" s="9">
        <f t="shared" si="31"/>
        <v>0.64787029102353277</v>
      </c>
      <c r="AY50" s="9">
        <f t="shared" si="32"/>
        <v>0.11650825519413704</v>
      </c>
      <c r="AZ50" s="9">
        <f t="shared" si="33"/>
        <v>0.58525982569698276</v>
      </c>
      <c r="BA50" s="9">
        <f t="shared" si="34"/>
        <v>45.235021608627477</v>
      </c>
      <c r="BB50" s="10">
        <f t="shared" si="35"/>
        <v>0.4672870933465712</v>
      </c>
      <c r="BC50" s="9">
        <f t="shared" si="36"/>
        <v>0</v>
      </c>
      <c r="BD50" s="9">
        <f t="shared" si="37"/>
        <v>0</v>
      </c>
      <c r="BE50" s="9">
        <f t="shared" si="38"/>
        <v>1.9649459097754201</v>
      </c>
      <c r="BF50" s="9">
        <f t="shared" si="39"/>
        <v>24</v>
      </c>
      <c r="BG50" s="9"/>
      <c r="BH50" s="9">
        <f t="shared" si="40"/>
        <v>6.7266358648358224</v>
      </c>
      <c r="BI50" s="9">
        <f t="shared" si="41"/>
        <v>1.4556594800884144</v>
      </c>
      <c r="BJ50" s="9">
        <f t="shared" si="42"/>
        <v>0.1822953449242366</v>
      </c>
      <c r="BK50" s="9">
        <f t="shared" si="43"/>
        <v>0.31151324499922162</v>
      </c>
      <c r="BL50" s="9">
        <f t="shared" si="44"/>
        <v>0</v>
      </c>
      <c r="BM50" s="9">
        <f t="shared" si="45"/>
        <v>5.0017527701676584E-2</v>
      </c>
      <c r="BN50" s="9">
        <f t="shared" si="46"/>
        <v>3.0902932272471242</v>
      </c>
      <c r="BO50" s="9">
        <f t="shared" si="47"/>
        <v>1.676132302853413</v>
      </c>
      <c r="BP50" s="9">
        <f t="shared" si="48"/>
        <v>0.31025164772567138</v>
      </c>
      <c r="BQ50" s="9">
        <f t="shared" si="49"/>
        <v>1.6897483522743248</v>
      </c>
      <c r="BR50" s="9">
        <f t="shared" si="50"/>
        <v>0.21737916890154652</v>
      </c>
      <c r="BS50" s="9">
        <f t="shared" si="51"/>
        <v>0.66333204681603763</v>
      </c>
      <c r="BT50" s="9">
        <f t="shared" si="52"/>
        <v>0.11928878428241585</v>
      </c>
      <c r="BU50" s="9">
        <f t="shared" si="53"/>
        <v>46.314578530856949</v>
      </c>
      <c r="BV50" s="10">
        <f t="shared" si="54"/>
        <v>0</v>
      </c>
      <c r="BW50" s="9">
        <f t="shared" si="55"/>
        <v>0.31457853085694865</v>
      </c>
      <c r="BX50" s="9">
        <f t="shared" si="56"/>
        <v>1.0098399856408504</v>
      </c>
      <c r="BY50" s="9">
        <f t="shared" si="57"/>
        <v>1.649530795129879</v>
      </c>
      <c r="BZ50" s="9">
        <f t="shared" si="58"/>
        <v>24</v>
      </c>
      <c r="CB50" s="9">
        <f t="shared" si="59"/>
        <v>6.8192840079705901</v>
      </c>
      <c r="CC50" s="9">
        <f t="shared" si="60"/>
        <v>1.475708751459224</v>
      </c>
      <c r="CD50" s="9">
        <f t="shared" si="61"/>
        <v>0.29499275942981384</v>
      </c>
      <c r="CE50" s="9">
        <f t="shared" si="62"/>
        <v>0.31580381822051612</v>
      </c>
      <c r="CF50" s="9">
        <f t="shared" si="63"/>
        <v>0</v>
      </c>
      <c r="CG50" s="9">
        <f t="shared" si="64"/>
        <v>5.0706435375418378E-2</v>
      </c>
      <c r="CH50" s="9">
        <f t="shared" si="65"/>
        <v>3.1328568407679791</v>
      </c>
      <c r="CI50" s="9">
        <f t="shared" si="66"/>
        <v>1.699218218105548</v>
      </c>
      <c r="CJ50" s="9">
        <f t="shared" si="67"/>
        <v>0.49357807189927527</v>
      </c>
      <c r="CK50" s="9">
        <f t="shared" si="68"/>
        <v>1.7130218058028028</v>
      </c>
      <c r="CL50" s="9">
        <f t="shared" si="69"/>
        <v>0.20659987770207788</v>
      </c>
      <c r="CM50" s="9">
        <f t="shared" si="70"/>
        <v>0</v>
      </c>
      <c r="CN50" s="9">
        <f t="shared" si="71"/>
        <v>0.67246833479924195</v>
      </c>
      <c r="CO50" s="9">
        <f t="shared" si="72"/>
        <v>0.12093178749868098</v>
      </c>
      <c r="CP50" s="9">
        <f t="shared" si="73"/>
        <v>46.952484281543519</v>
      </c>
      <c r="CQ50" s="10">
        <f t="shared" si="74"/>
        <v>0</v>
      </c>
      <c r="CR50" s="9">
        <f t="shared" si="75"/>
        <v>0.95248428154351927</v>
      </c>
      <c r="CS50" s="9">
        <f t="shared" si="76"/>
        <v>3.0160632221312431</v>
      </c>
      <c r="CT50" s="9">
        <f t="shared" si="77"/>
        <v>1.0111307105191907</v>
      </c>
      <c r="CU50" s="69">
        <f t="shared" si="78"/>
        <v>24</v>
      </c>
      <c r="CW50" s="11">
        <f t="shared" si="79"/>
        <v>6.6809471142287116</v>
      </c>
      <c r="CX50" s="11">
        <f t="shared" si="80"/>
        <v>1.445772329320776</v>
      </c>
      <c r="CY50" s="11">
        <f t="shared" si="81"/>
        <v>0.12671944354948828</v>
      </c>
      <c r="CZ50" s="11">
        <f t="shared" si="82"/>
        <v>0.30939738036085407</v>
      </c>
      <c r="DA50" s="11">
        <f t="shared" si="83"/>
        <v>0</v>
      </c>
      <c r="DB50" s="11">
        <f t="shared" si="84"/>
        <v>4.9677797947447956E-2</v>
      </c>
      <c r="DC50" s="11">
        <f t="shared" si="85"/>
        <v>3.0693032941810827</v>
      </c>
      <c r="DD50" s="11">
        <f t="shared" si="86"/>
        <v>1.6647476534821095</v>
      </c>
      <c r="DE50" s="11">
        <f t="shared" si="87"/>
        <v>0.21984556952098266</v>
      </c>
      <c r="DF50" s="11">
        <f t="shared" si="88"/>
        <v>1.678271219780886</v>
      </c>
      <c r="DG50" s="11">
        <f t="shared" si="89"/>
        <v>0</v>
      </c>
      <c r="DH50" s="11">
        <f t="shared" si="90"/>
        <v>0.10188321069813133</v>
      </c>
      <c r="DI50" s="11">
        <f t="shared" si="91"/>
        <v>0.65882655357013231</v>
      </c>
      <c r="DJ50" s="11">
        <f t="shared" si="92"/>
        <v>0.11847854932621792</v>
      </c>
      <c r="DK50" s="11">
        <f t="shared" si="93"/>
        <v>0.32457810780178109</v>
      </c>
      <c r="DL50" s="73">
        <f t="shared" si="94"/>
        <v>1.9643531031269998</v>
      </c>
      <c r="DM50" s="11">
        <f t="shared" si="95"/>
        <v>46</v>
      </c>
      <c r="DN50" s="76">
        <f t="shared" si="96"/>
        <v>15.675421892198218</v>
      </c>
      <c r="HS50" s="17"/>
      <c r="HT50" s="17"/>
      <c r="HU50" s="17"/>
      <c r="HV50" s="17"/>
      <c r="HW50" s="17"/>
      <c r="HX50" s="17"/>
      <c r="HY50" s="17"/>
      <c r="HZ50" s="17"/>
      <c r="IA50" s="17"/>
      <c r="IB50" s="17"/>
      <c r="IC50" s="17"/>
      <c r="ID50" s="17"/>
      <c r="IE50" s="17"/>
      <c r="IF50" s="17"/>
      <c r="IG50" s="17"/>
      <c r="IH50" s="17"/>
      <c r="II50" s="17"/>
      <c r="IJ50" s="17"/>
      <c r="IK50" s="17"/>
      <c r="IL50" s="17"/>
      <c r="IM50" s="17"/>
      <c r="IN50" s="17"/>
      <c r="IO50" s="17"/>
      <c r="IP50" s="17"/>
      <c r="IQ50" s="17"/>
      <c r="IR50" s="17"/>
      <c r="IS50" s="17"/>
      <c r="IT50" s="17"/>
      <c r="IU50" s="17"/>
      <c r="IV50" s="17"/>
    </row>
    <row r="51" spans="1:256" s="12" customFormat="1" x14ac:dyDescent="0.25">
      <c r="A51" s="75" t="s">
        <v>603</v>
      </c>
      <c r="B51" s="32">
        <v>104</v>
      </c>
      <c r="C51" s="9">
        <v>44.92</v>
      </c>
      <c r="D51" s="9">
        <v>2.8614999999999999</v>
      </c>
      <c r="E51" s="9">
        <v>8.31</v>
      </c>
      <c r="F51" s="9"/>
      <c r="G51" s="9">
        <v>13.61</v>
      </c>
      <c r="H51" s="9"/>
      <c r="I51" s="9">
        <v>0.4214</v>
      </c>
      <c r="J51" s="9">
        <v>14.05</v>
      </c>
      <c r="K51" s="9">
        <v>10.89</v>
      </c>
      <c r="L51" s="9">
        <v>2.3125</v>
      </c>
      <c r="M51" s="9">
        <v>0.65650000000000008</v>
      </c>
      <c r="N51" s="9"/>
      <c r="O51" s="9">
        <v>0.11960000000000001</v>
      </c>
      <c r="Q51" s="17"/>
      <c r="R51" s="9">
        <f t="shared" si="0"/>
        <v>0.74761999866853068</v>
      </c>
      <c r="S51" s="9">
        <f t="shared" si="1"/>
        <v>3.5813965130977857E-2</v>
      </c>
      <c r="T51" s="9">
        <f t="shared" si="2"/>
        <v>8.1501750669373596E-2</v>
      </c>
      <c r="U51" s="9">
        <f t="shared" si="3"/>
        <v>0</v>
      </c>
      <c r="V51" s="9">
        <f t="shared" si="4"/>
        <v>0.18943295381788824</v>
      </c>
      <c r="W51" s="9">
        <f t="shared" si="5"/>
        <v>5.9404823998759461E-3</v>
      </c>
      <c r="X51" s="9">
        <f t="shared" si="6"/>
        <v>0.34860063517268758</v>
      </c>
      <c r="Y51" s="9">
        <f t="shared" si="7"/>
        <v>0.1941903386294335</v>
      </c>
      <c r="Z51" s="9">
        <f t="shared" si="8"/>
        <v>3.7311024701915163E-2</v>
      </c>
      <c r="AA51" s="9">
        <f t="shared" si="9"/>
        <v>6.9695103826064812E-3</v>
      </c>
      <c r="AB51" s="9">
        <f t="shared" si="10"/>
        <v>0</v>
      </c>
      <c r="AC51" s="9">
        <f t="shared" si="11"/>
        <v>3.3734803824782104E-3</v>
      </c>
      <c r="AD51" s="9">
        <f t="shared" si="12"/>
        <v>0</v>
      </c>
      <c r="AE51" s="9">
        <f t="shared" si="13"/>
        <v>2.5955048649027841</v>
      </c>
      <c r="AF51" s="9">
        <f t="shared" si="14"/>
        <v>1.4904115365287074</v>
      </c>
      <c r="AG51" s="9">
        <f t="shared" si="15"/>
        <v>1.6846018751581409</v>
      </c>
      <c r="AH51" s="9">
        <f t="shared" si="16"/>
        <v>1.773162945327184</v>
      </c>
      <c r="AI51" s="9">
        <f t="shared" si="17"/>
        <v>8.72242309012052</v>
      </c>
      <c r="AJ51" s="9">
        <f t="shared" si="18"/>
        <v>8.9041809944512167</v>
      </c>
      <c r="AK51" s="9">
        <f t="shared" si="19"/>
        <v>9.0234233927371417</v>
      </c>
      <c r="AL51" s="9">
        <f t="shared" si="20"/>
        <v>8.8672369819907093</v>
      </c>
      <c r="AM51" s="9"/>
      <c r="AN51" s="9">
        <f t="shared" si="21"/>
        <v>6.5210579390222643</v>
      </c>
      <c r="AO51" s="9">
        <f t="shared" si="22"/>
        <v>1.4217855038475795</v>
      </c>
      <c r="AP51" s="9">
        <f t="shared" si="23"/>
        <v>-5.7156557130156216E-2</v>
      </c>
      <c r="AQ51" s="9">
        <f t="shared" si="24"/>
        <v>0.31238455640721241</v>
      </c>
      <c r="AR51" s="9">
        <f t="shared" si="25"/>
        <v>0</v>
      </c>
      <c r="AS51" s="9">
        <f t="shared" si="26"/>
        <v>5.1815400851132509E-2</v>
      </c>
      <c r="AT51" s="9">
        <f t="shared" si="27"/>
        <v>3.0406422294609294</v>
      </c>
      <c r="AU51" s="9">
        <f t="shared" si="28"/>
        <v>1.6523143704108825</v>
      </c>
      <c r="AV51" s="9">
        <f t="shared" si="29"/>
        <v>1.6938102935396935</v>
      </c>
      <c r="AW51" s="9">
        <f t="shared" si="30"/>
        <v>0.30618970646030652</v>
      </c>
      <c r="AX51" s="9">
        <f t="shared" si="31"/>
        <v>0.65088508675208379</v>
      </c>
      <c r="AY51" s="9">
        <f t="shared" si="32"/>
        <v>0.12158203657616294</v>
      </c>
      <c r="AZ51" s="9">
        <f t="shared" si="33"/>
        <v>0.53372258313205978</v>
      </c>
      <c r="BA51" s="9">
        <f t="shared" si="34"/>
        <v>45.248758205114171</v>
      </c>
      <c r="BB51" s="10">
        <f t="shared" si="35"/>
        <v>0.45466032877207052</v>
      </c>
      <c r="BC51" s="9">
        <f t="shared" si="36"/>
        <v>0</v>
      </c>
      <c r="BD51" s="9">
        <f t="shared" si="37"/>
        <v>0</v>
      </c>
      <c r="BE51" s="9">
        <f t="shared" si="38"/>
        <v>1.9705750768178034</v>
      </c>
      <c r="BF51" s="9">
        <f t="shared" si="39"/>
        <v>24</v>
      </c>
      <c r="BG51" s="9"/>
      <c r="BH51" s="9">
        <f t="shared" si="40"/>
        <v>6.6569437832159748</v>
      </c>
      <c r="BI51" s="9">
        <f t="shared" si="41"/>
        <v>1.4514126786494761</v>
      </c>
      <c r="BJ51" s="9">
        <f t="shared" si="42"/>
        <v>0.10835646186545134</v>
      </c>
      <c r="BK51" s="9">
        <f t="shared" si="43"/>
        <v>0.31889402765519159</v>
      </c>
      <c r="BL51" s="9">
        <f t="shared" si="44"/>
        <v>0</v>
      </c>
      <c r="BM51" s="9">
        <f t="shared" si="45"/>
        <v>5.2895130482847351E-2</v>
      </c>
      <c r="BN51" s="9">
        <f t="shared" si="46"/>
        <v>3.1040031503582672</v>
      </c>
      <c r="BO51" s="9">
        <f t="shared" si="47"/>
        <v>1.6867453071079956</v>
      </c>
      <c r="BP51" s="9">
        <f t="shared" si="48"/>
        <v>0.27089407746975347</v>
      </c>
      <c r="BQ51" s="9">
        <f t="shared" si="49"/>
        <v>1.7291059225302476</v>
      </c>
      <c r="BR51" s="9">
        <f t="shared" si="50"/>
        <v>0.21143620215254411</v>
      </c>
      <c r="BS51" s="9">
        <f t="shared" si="51"/>
        <v>0.66444823406858577</v>
      </c>
      <c r="BT51" s="9">
        <f t="shared" si="52"/>
        <v>0.12411556377887012</v>
      </c>
      <c r="BU51" s="9">
        <f t="shared" si="53"/>
        <v>46.191652098239267</v>
      </c>
      <c r="BV51" s="10">
        <f t="shared" si="54"/>
        <v>0</v>
      </c>
      <c r="BW51" s="9">
        <f t="shared" si="55"/>
        <v>0.19165209823926688</v>
      </c>
      <c r="BX51" s="9">
        <f t="shared" si="56"/>
        <v>0.60098992649211125</v>
      </c>
      <c r="BY51" s="9">
        <f t="shared" si="57"/>
        <v>1.7783098218539166</v>
      </c>
      <c r="BZ51" s="9">
        <f t="shared" si="58"/>
        <v>24</v>
      </c>
      <c r="CB51" s="9">
        <f t="shared" si="59"/>
        <v>6.7460917848637303</v>
      </c>
      <c r="CC51" s="9">
        <f t="shared" si="60"/>
        <v>1.4708496070781114</v>
      </c>
      <c r="CD51" s="9">
        <f t="shared" si="61"/>
        <v>0.21694139194184103</v>
      </c>
      <c r="CE51" s="9">
        <f t="shared" si="62"/>
        <v>0.32316457074953792</v>
      </c>
      <c r="CF51" s="9">
        <f t="shared" si="63"/>
        <v>0</v>
      </c>
      <c r="CG51" s="9">
        <f t="shared" si="64"/>
        <v>5.3603487851183886E-2</v>
      </c>
      <c r="CH51" s="9">
        <f t="shared" si="65"/>
        <v>3.145571126140255</v>
      </c>
      <c r="CI51" s="9">
        <f t="shared" si="66"/>
        <v>1.7093337468356273</v>
      </c>
      <c r="CJ51" s="9">
        <f t="shared" si="67"/>
        <v>0.44861432351844499</v>
      </c>
      <c r="CK51" s="9">
        <f t="shared" si="68"/>
        <v>1.7522616442323773</v>
      </c>
      <c r="CL51" s="9">
        <f t="shared" si="69"/>
        <v>0.2008759677508225</v>
      </c>
      <c r="CM51" s="9">
        <f t="shared" si="70"/>
        <v>0</v>
      </c>
      <c r="CN51" s="9">
        <f t="shared" si="71"/>
        <v>0.67334634620450928</v>
      </c>
      <c r="CO51" s="9">
        <f t="shared" si="72"/>
        <v>0.12577768604467141</v>
      </c>
      <c r="CP51" s="9">
        <f t="shared" si="73"/>
        <v>46.810238286055473</v>
      </c>
      <c r="CQ51" s="10">
        <f t="shared" si="74"/>
        <v>0</v>
      </c>
      <c r="CR51" s="9">
        <f t="shared" si="75"/>
        <v>0.81023828605547266</v>
      </c>
      <c r="CS51" s="9">
        <f t="shared" si="76"/>
        <v>2.5072002298278893</v>
      </c>
      <c r="CT51" s="9">
        <f t="shared" si="77"/>
        <v>1.1593213721463336</v>
      </c>
      <c r="CU51" s="69">
        <f t="shared" si="78"/>
        <v>24</v>
      </c>
      <c r="CW51" s="11">
        <f t="shared" si="79"/>
        <v>6.6293237006694401</v>
      </c>
      <c r="CX51" s="11">
        <f t="shared" si="80"/>
        <v>1.4453906752649113</v>
      </c>
      <c r="CY51" s="11">
        <f t="shared" si="81"/>
        <v>7.4714375934352262E-2</v>
      </c>
      <c r="CZ51" s="11">
        <f t="shared" si="82"/>
        <v>0.31757091608113258</v>
      </c>
      <c r="DA51" s="11">
        <f t="shared" si="83"/>
        <v>0</v>
      </c>
      <c r="DB51" s="11">
        <f t="shared" si="84"/>
        <v>5.2675665227044907E-2</v>
      </c>
      <c r="DC51" s="11">
        <f t="shared" si="85"/>
        <v>3.0911244441487065</v>
      </c>
      <c r="DD51" s="11">
        <f t="shared" si="86"/>
        <v>1.6797468937017168</v>
      </c>
      <c r="DE51" s="11">
        <f t="shared" si="87"/>
        <v>0.21583229509295343</v>
      </c>
      <c r="DF51" s="11">
        <f t="shared" si="88"/>
        <v>1.7219317522402118</v>
      </c>
      <c r="DG51" s="11">
        <f t="shared" si="89"/>
        <v>0</v>
      </c>
      <c r="DH51" s="11">
        <f t="shared" si="90"/>
        <v>6.2235952666834793E-2</v>
      </c>
      <c r="DI51" s="11">
        <f t="shared" si="91"/>
        <v>0.66169139614558203</v>
      </c>
      <c r="DJ51" s="11">
        <f t="shared" si="92"/>
        <v>0.12360060042203282</v>
      </c>
      <c r="DK51" s="11">
        <f t="shared" si="93"/>
        <v>0.27694395609921996</v>
      </c>
      <c r="DL51" s="73">
        <f t="shared" si="94"/>
        <v>1.9700865499944691</v>
      </c>
      <c r="DM51" s="11">
        <f t="shared" si="95"/>
        <v>46</v>
      </c>
      <c r="DN51" s="76">
        <f t="shared" si="96"/>
        <v>15.72305604390078</v>
      </c>
      <c r="HS51" s="17"/>
      <c r="HT51" s="17"/>
      <c r="HU51" s="17"/>
      <c r="HV51" s="17"/>
      <c r="HW51" s="17"/>
      <c r="HX51" s="17"/>
      <c r="HY51" s="17"/>
      <c r="HZ51" s="17"/>
      <c r="IA51" s="17"/>
      <c r="IB51" s="17"/>
      <c r="IC51" s="17"/>
      <c r="ID51" s="17"/>
      <c r="IE51" s="17"/>
      <c r="IF51" s="17"/>
      <c r="IG51" s="17"/>
      <c r="IH51" s="17"/>
      <c r="II51" s="17"/>
      <c r="IJ51" s="17"/>
      <c r="IK51" s="17"/>
      <c r="IL51" s="17"/>
      <c r="IM51" s="17"/>
      <c r="IN51" s="17"/>
      <c r="IO51" s="17"/>
      <c r="IP51" s="17"/>
      <c r="IQ51" s="17"/>
      <c r="IR51" s="17"/>
      <c r="IS51" s="17"/>
      <c r="IT51" s="17"/>
      <c r="IU51" s="17"/>
      <c r="IV51" s="17"/>
    </row>
    <row r="52" spans="1:256" s="12" customFormat="1" x14ac:dyDescent="0.25">
      <c r="A52" s="75" t="s">
        <v>604</v>
      </c>
      <c r="B52" s="32">
        <v>105</v>
      </c>
      <c r="C52" s="9">
        <v>44.44</v>
      </c>
      <c r="D52" s="9">
        <v>2.7418</v>
      </c>
      <c r="E52" s="9">
        <v>8.34</v>
      </c>
      <c r="F52" s="9"/>
      <c r="G52" s="9">
        <v>13.26</v>
      </c>
      <c r="H52" s="9"/>
      <c r="I52" s="9">
        <v>0.38550000000000001</v>
      </c>
      <c r="J52" s="9">
        <v>14.07</v>
      </c>
      <c r="K52" s="9">
        <v>10.5</v>
      </c>
      <c r="L52" s="9">
        <v>2.3210000000000002</v>
      </c>
      <c r="M52" s="9">
        <v>0.59930000000000005</v>
      </c>
      <c r="N52" s="9"/>
      <c r="O52" s="9">
        <v>0.13470000000000001</v>
      </c>
      <c r="P52" s="49"/>
      <c r="Q52" s="17"/>
      <c r="R52" s="9">
        <f t="shared" si="0"/>
        <v>0.73963118301045194</v>
      </c>
      <c r="S52" s="9">
        <f t="shared" si="1"/>
        <v>3.431582372745591E-2</v>
      </c>
      <c r="T52" s="9">
        <f t="shared" si="2"/>
        <v>8.1795980816194422E-2</v>
      </c>
      <c r="U52" s="9">
        <f t="shared" si="3"/>
        <v>0</v>
      </c>
      <c r="V52" s="9">
        <f t="shared" si="4"/>
        <v>0.18456142304373241</v>
      </c>
      <c r="W52" s="9">
        <f t="shared" si="5"/>
        <v>5.4343995376178863E-3</v>
      </c>
      <c r="X52" s="9">
        <f t="shared" si="6"/>
        <v>0.34909686383485511</v>
      </c>
      <c r="Y52" s="9">
        <f t="shared" si="7"/>
        <v>0.18723586369229123</v>
      </c>
      <c r="Z52" s="9">
        <f t="shared" si="8"/>
        <v>3.7448167927846533E-2</v>
      </c>
      <c r="AA52" s="9">
        <f t="shared" si="9"/>
        <v>6.3622659136269065E-3</v>
      </c>
      <c r="AB52" s="9">
        <f t="shared" si="10"/>
        <v>0</v>
      </c>
      <c r="AC52" s="9">
        <f t="shared" si="11"/>
        <v>3.7993963839449414E-3</v>
      </c>
      <c r="AD52" s="9">
        <f t="shared" si="12"/>
        <v>0</v>
      </c>
      <c r="AE52" s="9">
        <f t="shared" si="13"/>
        <v>2.5653206380663414</v>
      </c>
      <c r="AF52" s="9">
        <f t="shared" si="14"/>
        <v>1.4766316547865019</v>
      </c>
      <c r="AG52" s="9">
        <f t="shared" si="15"/>
        <v>1.6638675184787932</v>
      </c>
      <c r="AH52" s="9">
        <f t="shared" si="16"/>
        <v>1.7514883861617399</v>
      </c>
      <c r="AI52" s="9">
        <f t="shared" si="17"/>
        <v>8.8038204774091735</v>
      </c>
      <c r="AJ52" s="9">
        <f t="shared" si="18"/>
        <v>9.0151408290690682</v>
      </c>
      <c r="AK52" s="9">
        <f t="shared" si="19"/>
        <v>9.1350876925098223</v>
      </c>
      <c r="AL52" s="9">
        <f t="shared" si="20"/>
        <v>8.9723851600928288</v>
      </c>
      <c r="AM52" s="9"/>
      <c r="AN52" s="9">
        <f t="shared" si="21"/>
        <v>6.5115801547177892</v>
      </c>
      <c r="AO52" s="9">
        <f t="shared" si="22"/>
        <v>1.4402342617587607</v>
      </c>
      <c r="AP52" s="9">
        <f t="shared" si="23"/>
        <v>-4.8185583523450148E-2</v>
      </c>
      <c r="AQ52" s="9">
        <f t="shared" si="24"/>
        <v>0.30211035163093991</v>
      </c>
      <c r="AR52" s="9">
        <f t="shared" si="25"/>
        <v>0</v>
      </c>
      <c r="AS52" s="9">
        <f t="shared" si="26"/>
        <v>4.7843477931703293E-2</v>
      </c>
      <c r="AT52" s="9">
        <f t="shared" si="27"/>
        <v>3.0733861184286195</v>
      </c>
      <c r="AU52" s="9">
        <f t="shared" si="28"/>
        <v>1.6248456355321887</v>
      </c>
      <c r="AV52" s="9">
        <f t="shared" si="29"/>
        <v>1.6483909308795863</v>
      </c>
      <c r="AW52" s="9">
        <f t="shared" si="30"/>
        <v>0.35160906912041368</v>
      </c>
      <c r="AX52" s="9">
        <f t="shared" si="31"/>
        <v>0.65937389528926549</v>
      </c>
      <c r="AY52" s="9">
        <f t="shared" si="32"/>
        <v>0.11202449386622189</v>
      </c>
      <c r="AZ52" s="9">
        <f t="shared" si="33"/>
        <v>0.58021067996492626</v>
      </c>
      <c r="BA52" s="9">
        <f t="shared" si="34"/>
        <v>45.135795525370881</v>
      </c>
      <c r="BB52" s="10">
        <f t="shared" si="35"/>
        <v>0.5318686623089981</v>
      </c>
      <c r="BC52" s="9">
        <f t="shared" si="36"/>
        <v>0</v>
      </c>
      <c r="BD52" s="9">
        <f t="shared" si="37"/>
        <v>0</v>
      </c>
      <c r="BE52" s="9">
        <f t="shared" si="38"/>
        <v>1.9665507963132312</v>
      </c>
      <c r="BF52" s="9">
        <f t="shared" si="39"/>
        <v>23.999999999999996</v>
      </c>
      <c r="BG52" s="9"/>
      <c r="BH52" s="9">
        <f t="shared" si="40"/>
        <v>6.6678792764101811</v>
      </c>
      <c r="BI52" s="9">
        <f t="shared" si="41"/>
        <v>1.4748045726196493</v>
      </c>
      <c r="BJ52" s="9">
        <f t="shared" si="42"/>
        <v>0.14268384902982945</v>
      </c>
      <c r="BK52" s="9">
        <f t="shared" si="43"/>
        <v>0.3093619835685249</v>
      </c>
      <c r="BL52" s="9">
        <f t="shared" si="44"/>
        <v>0</v>
      </c>
      <c r="BM52" s="9">
        <f t="shared" si="45"/>
        <v>4.8991877153053073E-2</v>
      </c>
      <c r="BN52" s="9">
        <f t="shared" si="46"/>
        <v>3.1471573904575671</v>
      </c>
      <c r="BO52" s="9">
        <f t="shared" si="47"/>
        <v>1.6638472203526409</v>
      </c>
      <c r="BP52" s="9">
        <f t="shared" si="48"/>
        <v>0.3120423205616154</v>
      </c>
      <c r="BQ52" s="9">
        <f t="shared" si="49"/>
        <v>1.6879576794383855</v>
      </c>
      <c r="BR52" s="9">
        <f t="shared" si="50"/>
        <v>0.21008553827300713</v>
      </c>
      <c r="BS52" s="9">
        <f t="shared" si="51"/>
        <v>0.67520101532032817</v>
      </c>
      <c r="BT52" s="9">
        <f t="shared" si="52"/>
        <v>0.11471344640666468</v>
      </c>
      <c r="BU52" s="9">
        <f t="shared" si="53"/>
        <v>46.219201554304064</v>
      </c>
      <c r="BV52" s="10">
        <f t="shared" si="54"/>
        <v>0</v>
      </c>
      <c r="BW52" s="9">
        <f t="shared" si="55"/>
        <v>0.21920155430406396</v>
      </c>
      <c r="BX52" s="9">
        <f t="shared" si="56"/>
        <v>0.70856008800935932</v>
      </c>
      <c r="BY52" s="9">
        <f t="shared" si="57"/>
        <v>1.7465463522292166</v>
      </c>
      <c r="BZ52" s="9">
        <f t="shared" si="58"/>
        <v>23.999999999999996</v>
      </c>
      <c r="CB52" s="9">
        <f t="shared" si="59"/>
        <v>6.7565957169152595</v>
      </c>
      <c r="CC52" s="9">
        <f t="shared" si="60"/>
        <v>1.4944269153015743</v>
      </c>
      <c r="CD52" s="9">
        <f t="shared" si="61"/>
        <v>0.2510226322168343</v>
      </c>
      <c r="CE52" s="9">
        <f t="shared" si="62"/>
        <v>0.31347805899101905</v>
      </c>
      <c r="CF52" s="9">
        <f t="shared" si="63"/>
        <v>0</v>
      </c>
      <c r="CG52" s="9">
        <f t="shared" si="64"/>
        <v>4.9643716332274219E-2</v>
      </c>
      <c r="CH52" s="9">
        <f t="shared" si="65"/>
        <v>3.1890304643115623</v>
      </c>
      <c r="CI52" s="9">
        <f t="shared" si="66"/>
        <v>1.6859847841588986</v>
      </c>
      <c r="CJ52" s="9">
        <f t="shared" si="67"/>
        <v>0.48915965601058886</v>
      </c>
      <c r="CK52" s="9">
        <f t="shared" si="68"/>
        <v>1.7104160340118963</v>
      </c>
      <c r="CL52" s="9">
        <f t="shared" si="69"/>
        <v>0.19957569002248521</v>
      </c>
      <c r="CM52" s="9">
        <f t="shared" si="70"/>
        <v>0</v>
      </c>
      <c r="CN52" s="9">
        <f t="shared" si="71"/>
        <v>0.68418459588942382</v>
      </c>
      <c r="CO52" s="9">
        <f t="shared" si="72"/>
        <v>0.11623971408809583</v>
      </c>
      <c r="CP52" s="9">
        <f t="shared" si="73"/>
        <v>46.834150157136619</v>
      </c>
      <c r="CQ52" s="10">
        <f t="shared" si="74"/>
        <v>0</v>
      </c>
      <c r="CR52" s="9">
        <f t="shared" si="75"/>
        <v>0.83415015713661944</v>
      </c>
      <c r="CS52" s="9">
        <f t="shared" si="76"/>
        <v>2.6609522842570534</v>
      </c>
      <c r="CT52" s="9">
        <f t="shared" si="77"/>
        <v>1.1311420237174388</v>
      </c>
      <c r="CU52" s="69">
        <f t="shared" si="78"/>
        <v>23.999999999999996</v>
      </c>
      <c r="CW52" s="11">
        <f t="shared" si="79"/>
        <v>6.6362558503848819</v>
      </c>
      <c r="CX52" s="11">
        <f t="shared" si="80"/>
        <v>1.4678100888609211</v>
      </c>
      <c r="CY52" s="11">
        <f t="shared" si="81"/>
        <v>0.10406593924580321</v>
      </c>
      <c r="CZ52" s="11">
        <f t="shared" si="82"/>
        <v>0.30789478756858679</v>
      </c>
      <c r="DA52" s="11">
        <f t="shared" si="83"/>
        <v>0</v>
      </c>
      <c r="DB52" s="11">
        <f t="shared" si="84"/>
        <v>4.8759525765338055E-2</v>
      </c>
      <c r="DC52" s="11">
        <f t="shared" si="85"/>
        <v>3.1322315205068008</v>
      </c>
      <c r="DD52" s="11">
        <f t="shared" si="86"/>
        <v>1.6559561732431993</v>
      </c>
      <c r="DE52" s="11">
        <f t="shared" si="87"/>
        <v>0.24890794632972835</v>
      </c>
      <c r="DF52" s="11">
        <f t="shared" si="88"/>
        <v>1.6799522848298776</v>
      </c>
      <c r="DG52" s="11">
        <f t="shared" si="89"/>
        <v>0</v>
      </c>
      <c r="DH52" s="11">
        <f t="shared" si="90"/>
        <v>7.113976884039408E-2</v>
      </c>
      <c r="DI52" s="11">
        <f t="shared" si="91"/>
        <v>0.67199877237694894</v>
      </c>
      <c r="DJ52" s="11">
        <f t="shared" si="92"/>
        <v>0.114169400535981</v>
      </c>
      <c r="DK52" s="11">
        <f t="shared" si="93"/>
        <v>0.28497159592746413</v>
      </c>
      <c r="DL52" s="73">
        <f t="shared" si="94"/>
        <v>1.965910352267382</v>
      </c>
      <c r="DM52" s="11">
        <f t="shared" si="95"/>
        <v>46</v>
      </c>
      <c r="DN52" s="76">
        <f t="shared" si="96"/>
        <v>15.715028404072534</v>
      </c>
      <c r="HS52" s="17"/>
      <c r="HT52" s="17"/>
      <c r="HU52" s="17"/>
      <c r="HV52" s="17"/>
      <c r="HW52" s="17"/>
      <c r="HX52" s="17"/>
      <c r="HY52" s="17"/>
      <c r="HZ52" s="17"/>
      <c r="IA52" s="17"/>
      <c r="IB52" s="17"/>
      <c r="IC52" s="17"/>
      <c r="ID52" s="17"/>
      <c r="IE52" s="17"/>
      <c r="IF52" s="17"/>
      <c r="IG52" s="17"/>
      <c r="IH52" s="17"/>
      <c r="II52" s="17"/>
      <c r="IJ52" s="17"/>
      <c r="IK52" s="17"/>
      <c r="IL52" s="17"/>
      <c r="IM52" s="17"/>
      <c r="IN52" s="17"/>
      <c r="IO52" s="17"/>
      <c r="IP52" s="17"/>
      <c r="IQ52" s="17"/>
      <c r="IR52" s="17"/>
      <c r="IS52" s="17"/>
      <c r="IT52" s="17"/>
      <c r="IU52" s="17"/>
      <c r="IV52" s="17"/>
    </row>
    <row r="53" spans="1:256" s="12" customFormat="1" x14ac:dyDescent="0.25">
      <c r="A53" s="75" t="s">
        <v>605</v>
      </c>
      <c r="B53" s="32">
        <v>106</v>
      </c>
      <c r="C53" s="9">
        <v>44.77</v>
      </c>
      <c r="D53" s="9">
        <v>2.8331</v>
      </c>
      <c r="E53" s="9">
        <v>8.26</v>
      </c>
      <c r="F53" s="9"/>
      <c r="G53" s="9">
        <v>13.44</v>
      </c>
      <c r="H53" s="9"/>
      <c r="I53" s="9">
        <v>0.33069999999999999</v>
      </c>
      <c r="J53" s="9">
        <v>14.06</v>
      </c>
      <c r="K53" s="9">
        <v>10.82</v>
      </c>
      <c r="L53" s="9">
        <v>2.3256000000000001</v>
      </c>
      <c r="M53" s="9">
        <v>0.69020000000000004</v>
      </c>
      <c r="N53" s="9"/>
      <c r="O53" s="9">
        <v>0.14550000000000002</v>
      </c>
      <c r="Q53" s="17"/>
      <c r="R53" s="9">
        <f t="shared" si="0"/>
        <v>0.74512349377538112</v>
      </c>
      <c r="S53" s="9">
        <f t="shared" si="1"/>
        <v>3.5458516376925868E-2</v>
      </c>
      <c r="T53" s="9">
        <f t="shared" si="2"/>
        <v>8.101136709133884E-2</v>
      </c>
      <c r="U53" s="9">
        <f t="shared" si="3"/>
        <v>0</v>
      </c>
      <c r="V53" s="9">
        <f t="shared" si="4"/>
        <v>0.18706678172758398</v>
      </c>
      <c r="W53" s="9">
        <f t="shared" si="5"/>
        <v>4.6618830793521016E-3</v>
      </c>
      <c r="X53" s="9">
        <f t="shared" si="6"/>
        <v>0.34884874950377132</v>
      </c>
      <c r="Y53" s="9">
        <f t="shared" si="7"/>
        <v>0.19294209953815153</v>
      </c>
      <c r="Z53" s="9">
        <f t="shared" si="8"/>
        <v>3.752238661482115E-2</v>
      </c>
      <c r="AA53" s="9">
        <f t="shared" si="9"/>
        <v>7.3272750435262653E-3</v>
      </c>
      <c r="AB53" s="9">
        <f t="shared" si="10"/>
        <v>0</v>
      </c>
      <c r="AC53" s="9">
        <f t="shared" si="11"/>
        <v>4.1040250472456491E-3</v>
      </c>
      <c r="AD53" s="9">
        <f t="shared" si="12"/>
        <v>0</v>
      </c>
      <c r="AE53" s="9">
        <f t="shared" si="13"/>
        <v>2.5846193096094598</v>
      </c>
      <c r="AF53" s="9">
        <f t="shared" si="14"/>
        <v>1.4831821586456921</v>
      </c>
      <c r="AG53" s="9">
        <f t="shared" si="15"/>
        <v>1.6761242581838436</v>
      </c>
      <c r="AH53" s="9">
        <f t="shared" si="16"/>
        <v>1.7658235815005383</v>
      </c>
      <c r="AI53" s="9">
        <f t="shared" si="17"/>
        <v>8.764938227055282</v>
      </c>
      <c r="AJ53" s="9">
        <f t="shared" si="18"/>
        <v>8.9492171757320538</v>
      </c>
      <c r="AK53" s="9">
        <f t="shared" si="19"/>
        <v>9.060927811601502</v>
      </c>
      <c r="AL53" s="9">
        <f t="shared" si="20"/>
        <v>8.9058666645214419</v>
      </c>
      <c r="AM53" s="9"/>
      <c r="AN53" s="9">
        <f t="shared" si="21"/>
        <v>6.5309613944688261</v>
      </c>
      <c r="AO53" s="9">
        <f t="shared" si="22"/>
        <v>1.4201192564897682</v>
      </c>
      <c r="AP53" s="9">
        <f t="shared" si="23"/>
        <v>-4.8919349041405269E-2</v>
      </c>
      <c r="AQ53" s="9">
        <f t="shared" si="24"/>
        <v>0.31079170566678332</v>
      </c>
      <c r="AR53" s="9">
        <f t="shared" si="25"/>
        <v>0</v>
      </c>
      <c r="AS53" s="9">
        <f t="shared" si="26"/>
        <v>4.0861117212275429E-2</v>
      </c>
      <c r="AT53" s="9">
        <f t="shared" si="27"/>
        <v>3.0576377399860375</v>
      </c>
      <c r="AU53" s="9">
        <f t="shared" si="28"/>
        <v>1.6396287861763075</v>
      </c>
      <c r="AV53" s="9">
        <f t="shared" si="29"/>
        <v>1.6911255838502497</v>
      </c>
      <c r="AW53" s="9">
        <f t="shared" si="30"/>
        <v>0.30887441614975031</v>
      </c>
      <c r="AX53" s="9">
        <f t="shared" si="31"/>
        <v>0.65776280162118672</v>
      </c>
      <c r="AY53" s="9">
        <f t="shared" si="32"/>
        <v>0.12844622625830304</v>
      </c>
      <c r="AZ53" s="9">
        <f t="shared" si="33"/>
        <v>0.52266538827026054</v>
      </c>
      <c r="BA53" s="9">
        <f t="shared" si="34"/>
        <v>45.272085652340976</v>
      </c>
      <c r="BB53" s="10">
        <f t="shared" si="35"/>
        <v>0.44395070018046862</v>
      </c>
      <c r="BC53" s="9">
        <f t="shared" si="36"/>
        <v>0</v>
      </c>
      <c r="BD53" s="9">
        <f t="shared" si="37"/>
        <v>0</v>
      </c>
      <c r="BE53" s="9">
        <f t="shared" si="38"/>
        <v>1.9640284739786043</v>
      </c>
      <c r="BF53" s="9">
        <f t="shared" si="39"/>
        <v>24</v>
      </c>
      <c r="BG53" s="9"/>
      <c r="BH53" s="9">
        <f t="shared" si="40"/>
        <v>6.6682719685361169</v>
      </c>
      <c r="BI53" s="9">
        <f t="shared" si="41"/>
        <v>1.4499766356066881</v>
      </c>
      <c r="BJ53" s="9">
        <f t="shared" si="42"/>
        <v>0.11824860414280458</v>
      </c>
      <c r="BK53" s="9">
        <f t="shared" si="43"/>
        <v>0.3173259637863613</v>
      </c>
      <c r="BL53" s="9">
        <f t="shared" si="44"/>
        <v>0</v>
      </c>
      <c r="BM53" s="9">
        <f t="shared" si="45"/>
        <v>4.1720204124992465E-2</v>
      </c>
      <c r="BN53" s="9">
        <f t="shared" si="46"/>
        <v>3.1219232207917988</v>
      </c>
      <c r="BO53" s="9">
        <f t="shared" si="47"/>
        <v>1.6741012560454136</v>
      </c>
      <c r="BP53" s="9">
        <f t="shared" si="48"/>
        <v>0.27331924889137049</v>
      </c>
      <c r="BQ53" s="9">
        <f t="shared" si="49"/>
        <v>1.7266807511086293</v>
      </c>
      <c r="BR53" s="9">
        <f t="shared" si="50"/>
        <v>0.1972612751226919</v>
      </c>
      <c r="BS53" s="9">
        <f t="shared" si="51"/>
        <v>0.67159197353563194</v>
      </c>
      <c r="BT53" s="9">
        <f t="shared" si="52"/>
        <v>0.13114675134167617</v>
      </c>
      <c r="BU53" s="9">
        <f t="shared" si="53"/>
        <v>46.223911225128958</v>
      </c>
      <c r="BV53" s="10">
        <f t="shared" si="54"/>
        <v>0</v>
      </c>
      <c r="BW53" s="9">
        <f t="shared" si="55"/>
        <v>0.22391122512895834</v>
      </c>
      <c r="BX53" s="9">
        <f t="shared" si="56"/>
        <v>0.70561898704168391</v>
      </c>
      <c r="BY53" s="9">
        <f t="shared" si="57"/>
        <v>1.7393609634285963</v>
      </c>
      <c r="BZ53" s="9">
        <f t="shared" si="58"/>
        <v>24</v>
      </c>
      <c r="CB53" s="9">
        <f t="shared" si="59"/>
        <v>6.7515101878270292</v>
      </c>
      <c r="CC53" s="9">
        <f t="shared" si="60"/>
        <v>1.4680762982675415</v>
      </c>
      <c r="CD53" s="9">
        <f t="shared" si="61"/>
        <v>0.21958648609457043</v>
      </c>
      <c r="CE53" s="9">
        <f t="shared" si="62"/>
        <v>0.32128705719781492</v>
      </c>
      <c r="CF53" s="9">
        <f t="shared" si="63"/>
        <v>0</v>
      </c>
      <c r="CG53" s="9">
        <f t="shared" si="64"/>
        <v>4.2240986048135906E-2</v>
      </c>
      <c r="CH53" s="9">
        <f t="shared" si="65"/>
        <v>3.1608933364211271</v>
      </c>
      <c r="CI53" s="9">
        <f t="shared" si="66"/>
        <v>1.6949986051822534</v>
      </c>
      <c r="CJ53" s="9">
        <f t="shared" si="67"/>
        <v>0.43900647094390166</v>
      </c>
      <c r="CK53" s="9">
        <f t="shared" si="68"/>
        <v>1.7482344357340225</v>
      </c>
      <c r="CL53" s="9">
        <f t="shared" si="69"/>
        <v>0.18724090667792392</v>
      </c>
      <c r="CM53" s="9">
        <f t="shared" si="70"/>
        <v>0</v>
      </c>
      <c r="CN53" s="9">
        <f t="shared" si="71"/>
        <v>0.67997527287179382</v>
      </c>
      <c r="CO53" s="9">
        <f t="shared" si="72"/>
        <v>0.13278382045028148</v>
      </c>
      <c r="CP53" s="9">
        <f t="shared" si="73"/>
        <v>46.800911694995158</v>
      </c>
      <c r="CQ53" s="10">
        <f t="shared" si="74"/>
        <v>0</v>
      </c>
      <c r="CR53" s="9">
        <f t="shared" si="75"/>
        <v>0.80091169499515757</v>
      </c>
      <c r="CS53" s="9">
        <f t="shared" si="76"/>
        <v>2.4928227796678408</v>
      </c>
      <c r="CT53" s="9">
        <f t="shared" si="77"/>
        <v>1.1619020303147451</v>
      </c>
      <c r="CU53" s="69">
        <f t="shared" si="78"/>
        <v>24</v>
      </c>
      <c r="CW53" s="11">
        <f t="shared" si="79"/>
        <v>6.6359704841659166</v>
      </c>
      <c r="CX53" s="11">
        <f t="shared" si="80"/>
        <v>1.4429528672521279</v>
      </c>
      <c r="CY53" s="11">
        <f t="shared" si="81"/>
        <v>7.8923351418044518E-2</v>
      </c>
      <c r="CZ53" s="11">
        <f t="shared" si="82"/>
        <v>0.31578881897465172</v>
      </c>
      <c r="DA53" s="11">
        <f t="shared" si="83"/>
        <v>0</v>
      </c>
      <c r="DB53" s="11">
        <f t="shared" si="84"/>
        <v>4.1518109110298448E-2</v>
      </c>
      <c r="DC53" s="11">
        <f t="shared" si="85"/>
        <v>3.106800449165628</v>
      </c>
      <c r="DD53" s="11">
        <f t="shared" si="86"/>
        <v>1.665991815426999</v>
      </c>
      <c r="DE53" s="11">
        <f t="shared" si="87"/>
        <v>0.20902254409562193</v>
      </c>
      <c r="DF53" s="11">
        <f t="shared" si="88"/>
        <v>1.7183166124596017</v>
      </c>
      <c r="DG53" s="11">
        <f t="shared" si="89"/>
        <v>0</v>
      </c>
      <c r="DH53" s="11">
        <f t="shared" si="90"/>
        <v>7.2660843444776413E-2</v>
      </c>
      <c r="DI53" s="11">
        <f t="shared" si="91"/>
        <v>0.66833874425244244</v>
      </c>
      <c r="DJ53" s="11">
        <f t="shared" si="92"/>
        <v>0.13051146910384093</v>
      </c>
      <c r="DK53" s="11">
        <f t="shared" si="93"/>
        <v>0.27381063008849305</v>
      </c>
      <c r="DL53" s="73">
        <f t="shared" si="94"/>
        <v>1.963450100141374</v>
      </c>
      <c r="DM53" s="11">
        <f t="shared" si="95"/>
        <v>46</v>
      </c>
      <c r="DN53" s="76">
        <f t="shared" si="96"/>
        <v>15.726189369911507</v>
      </c>
      <c r="HS53" s="17"/>
      <c r="HT53" s="17"/>
      <c r="HU53" s="17"/>
      <c r="HV53" s="17"/>
      <c r="HW53" s="17"/>
      <c r="HX53" s="17"/>
      <c r="HY53" s="17"/>
      <c r="HZ53" s="17"/>
      <c r="IA53" s="17"/>
      <c r="IB53" s="17"/>
      <c r="IC53" s="17"/>
      <c r="ID53" s="17"/>
      <c r="IE53" s="17"/>
      <c r="IF53" s="17"/>
      <c r="IG53" s="17"/>
      <c r="IH53" s="17"/>
      <c r="II53" s="17"/>
      <c r="IJ53" s="17"/>
      <c r="IK53" s="17"/>
      <c r="IL53" s="17"/>
      <c r="IM53" s="17"/>
      <c r="IN53" s="17"/>
      <c r="IO53" s="17"/>
      <c r="IP53" s="17"/>
      <c r="IQ53" s="17"/>
      <c r="IR53" s="17"/>
      <c r="IS53" s="17"/>
      <c r="IT53" s="17"/>
      <c r="IU53" s="17"/>
      <c r="IV53" s="17"/>
    </row>
    <row r="54" spans="1:256" s="12" customFormat="1" x14ac:dyDescent="0.25">
      <c r="A54" s="75" t="s">
        <v>606</v>
      </c>
      <c r="B54" s="32">
        <v>107</v>
      </c>
      <c r="C54" s="9">
        <v>44.62</v>
      </c>
      <c r="D54" s="9">
        <v>2.7246000000000001</v>
      </c>
      <c r="E54" s="9">
        <v>8.39</v>
      </c>
      <c r="F54" s="9"/>
      <c r="G54" s="9">
        <v>13.65</v>
      </c>
      <c r="H54" s="9"/>
      <c r="I54" s="9">
        <v>0.41520000000000001</v>
      </c>
      <c r="J54" s="9">
        <v>13.98</v>
      </c>
      <c r="K54" s="9">
        <v>10.51</v>
      </c>
      <c r="L54" s="9">
        <v>2.3216000000000001</v>
      </c>
      <c r="M54" s="9">
        <v>0.63400000000000001</v>
      </c>
      <c r="N54" s="9"/>
      <c r="O54" s="9">
        <v>0.16840000000000002</v>
      </c>
      <c r="P54" s="49"/>
      <c r="Q54" s="17"/>
      <c r="R54" s="9">
        <f t="shared" si="0"/>
        <v>0.74262698888223144</v>
      </c>
      <c r="S54" s="9">
        <f t="shared" si="1"/>
        <v>3.4100551946832876E-2</v>
      </c>
      <c r="T54" s="9">
        <f t="shared" si="2"/>
        <v>8.2286364394229178E-2</v>
      </c>
      <c r="U54" s="9">
        <f t="shared" si="3"/>
        <v>0</v>
      </c>
      <c r="V54" s="9">
        <f t="shared" si="4"/>
        <v>0.1899897001920775</v>
      </c>
      <c r="W54" s="9">
        <f t="shared" si="5"/>
        <v>5.8530809027728834E-3</v>
      </c>
      <c r="X54" s="9">
        <f t="shared" si="6"/>
        <v>0.34686383485510125</v>
      </c>
      <c r="Y54" s="9">
        <f t="shared" si="7"/>
        <v>0.18741418356247436</v>
      </c>
      <c r="Z54" s="9">
        <f t="shared" si="8"/>
        <v>3.7457848626147566E-2</v>
      </c>
      <c r="AA54" s="9">
        <f t="shared" si="9"/>
        <v>6.7306467365917874E-3</v>
      </c>
      <c r="AB54" s="9">
        <f t="shared" si="10"/>
        <v>0</v>
      </c>
      <c r="AC54" s="9">
        <f t="shared" si="11"/>
        <v>4.7499506388740025E-3</v>
      </c>
      <c r="AD54" s="9">
        <f t="shared" si="12"/>
        <v>0</v>
      </c>
      <c r="AE54" s="9">
        <f t="shared" si="13"/>
        <v>2.5769984450354184</v>
      </c>
      <c r="AF54" s="9">
        <f t="shared" si="14"/>
        <v>1.4840068855674742</v>
      </c>
      <c r="AG54" s="9">
        <f t="shared" si="15"/>
        <v>1.6714210691299485</v>
      </c>
      <c r="AH54" s="9">
        <f t="shared" si="16"/>
        <v>1.7597980598554273</v>
      </c>
      <c r="AI54" s="9">
        <f t="shared" si="17"/>
        <v>8.7600671711363987</v>
      </c>
      <c r="AJ54" s="9">
        <f t="shared" si="18"/>
        <v>8.9743992564412203</v>
      </c>
      <c r="AK54" s="9">
        <f t="shared" si="19"/>
        <v>9.0919522898635581</v>
      </c>
      <c r="AL54" s="9">
        <f t="shared" si="20"/>
        <v>8.9333451164947366</v>
      </c>
      <c r="AM54" s="9"/>
      <c r="AN54" s="9">
        <f t="shared" si="21"/>
        <v>6.5054623057071108</v>
      </c>
      <c r="AO54" s="9">
        <f t="shared" si="22"/>
        <v>1.4416681587241083</v>
      </c>
      <c r="AP54" s="9">
        <f t="shared" si="23"/>
        <v>-5.2869535568780712E-2</v>
      </c>
      <c r="AQ54" s="9">
        <f t="shared" si="24"/>
        <v>0.29872312562708209</v>
      </c>
      <c r="AR54" s="9">
        <f t="shared" si="25"/>
        <v>0</v>
      </c>
      <c r="AS54" s="9">
        <f t="shared" si="26"/>
        <v>5.1273381866386129E-2</v>
      </c>
      <c r="AT54" s="9">
        <f t="shared" si="27"/>
        <v>3.0385504925686497</v>
      </c>
      <c r="AU54" s="9">
        <f t="shared" si="28"/>
        <v>1.6643225355066649</v>
      </c>
      <c r="AV54" s="9">
        <f t="shared" si="29"/>
        <v>1.6417608368309624</v>
      </c>
      <c r="AW54" s="9">
        <f t="shared" si="30"/>
        <v>0.35823916316903759</v>
      </c>
      <c r="AX54" s="9">
        <f t="shared" si="31"/>
        <v>0.65626654010262386</v>
      </c>
      <c r="AY54" s="9">
        <f t="shared" si="32"/>
        <v>0.1179218350354681</v>
      </c>
      <c r="AZ54" s="9">
        <f t="shared" si="33"/>
        <v>0.58405078803094557</v>
      </c>
      <c r="BA54" s="9">
        <f t="shared" si="34"/>
        <v>45.107749070192511</v>
      </c>
      <c r="BB54" s="10">
        <f t="shared" si="35"/>
        <v>0.5361045775516482</v>
      </c>
      <c r="BC54" s="9">
        <f t="shared" si="36"/>
        <v>0</v>
      </c>
      <c r="BD54" s="9">
        <f t="shared" si="37"/>
        <v>0</v>
      </c>
      <c r="BE54" s="9">
        <f t="shared" si="38"/>
        <v>1.9583901133438815</v>
      </c>
      <c r="BF54" s="9">
        <f t="shared" si="39"/>
        <v>24</v>
      </c>
      <c r="BG54" s="9"/>
      <c r="BH54" s="9">
        <f t="shared" si="40"/>
        <v>6.6646310968378799</v>
      </c>
      <c r="BI54" s="9">
        <f t="shared" si="41"/>
        <v>1.4769413748696432</v>
      </c>
      <c r="BJ54" s="9">
        <f t="shared" si="42"/>
        <v>0.14157247170752285</v>
      </c>
      <c r="BK54" s="9">
        <f t="shared" si="43"/>
        <v>0.30603196803589217</v>
      </c>
      <c r="BL54" s="9">
        <f t="shared" si="44"/>
        <v>0</v>
      </c>
      <c r="BM54" s="9">
        <f t="shared" si="45"/>
        <v>5.2527884901735274E-2</v>
      </c>
      <c r="BN54" s="9">
        <f t="shared" si="46"/>
        <v>3.1128945416099709</v>
      </c>
      <c r="BO54" s="9">
        <f t="shared" si="47"/>
        <v>1.7050434241352708</v>
      </c>
      <c r="BP54" s="9">
        <f t="shared" si="48"/>
        <v>0.31807029039039225</v>
      </c>
      <c r="BQ54" s="9">
        <f t="shared" si="49"/>
        <v>1.6819297096096082</v>
      </c>
      <c r="BR54" s="9">
        <f t="shared" si="50"/>
        <v>0.20686960014675132</v>
      </c>
      <c r="BS54" s="9">
        <f t="shared" si="51"/>
        <v>0.67232337771677297</v>
      </c>
      <c r="BT54" s="9">
        <f t="shared" si="52"/>
        <v>0.12080702213647572</v>
      </c>
      <c r="BU54" s="9">
        <f t="shared" si="53"/>
        <v>46.211397904470438</v>
      </c>
      <c r="BV54" s="10">
        <f t="shared" si="54"/>
        <v>0</v>
      </c>
      <c r="BW54" s="9">
        <f t="shared" si="55"/>
        <v>0.21139790447043794</v>
      </c>
      <c r="BX54" s="9">
        <f t="shared" si="56"/>
        <v>0.69077065976860519</v>
      </c>
      <c r="BY54" s="9">
        <f t="shared" si="57"/>
        <v>1.7459741420479187</v>
      </c>
      <c r="BZ54" s="9">
        <f t="shared" si="58"/>
        <v>24</v>
      </c>
      <c r="CB54" s="9">
        <f t="shared" si="59"/>
        <v>6.7519291520822833</v>
      </c>
      <c r="CC54" s="9">
        <f t="shared" si="60"/>
        <v>1.4962873983573182</v>
      </c>
      <c r="CD54" s="9">
        <f t="shared" si="61"/>
        <v>0.24821655043960078</v>
      </c>
      <c r="CE54" s="9">
        <f t="shared" si="62"/>
        <v>0.31004059135861839</v>
      </c>
      <c r="CF54" s="9">
        <f t="shared" si="63"/>
        <v>0</v>
      </c>
      <c r="CG54" s="9">
        <f t="shared" si="64"/>
        <v>5.3215932316722579E-2</v>
      </c>
      <c r="CH54" s="9">
        <f t="shared" si="65"/>
        <v>3.1536694375816929</v>
      </c>
      <c r="CI54" s="9">
        <f t="shared" si="66"/>
        <v>1.72737728971185</v>
      </c>
      <c r="CJ54" s="9">
        <f t="shared" si="67"/>
        <v>0.49251980140848506</v>
      </c>
      <c r="CK54" s="9">
        <f t="shared" si="68"/>
        <v>1.703960815393748</v>
      </c>
      <c r="CL54" s="9">
        <f t="shared" si="69"/>
        <v>0.19648061680223305</v>
      </c>
      <c r="CM54" s="9">
        <f t="shared" si="70"/>
        <v>0</v>
      </c>
      <c r="CN54" s="9">
        <f t="shared" si="71"/>
        <v>0.6811299451797298</v>
      </c>
      <c r="CO54" s="9">
        <f t="shared" si="72"/>
        <v>0.12238943801803677</v>
      </c>
      <c r="CP54" s="9">
        <f t="shared" si="73"/>
        <v>46.816707502041353</v>
      </c>
      <c r="CQ54" s="10">
        <f t="shared" si="74"/>
        <v>0</v>
      </c>
      <c r="CR54" s="9">
        <f t="shared" si="75"/>
        <v>0.81670750204135345</v>
      </c>
      <c r="CS54" s="9">
        <f t="shared" si="76"/>
        <v>2.6341954079705729</v>
      </c>
      <c r="CT54" s="9">
        <f t="shared" si="77"/>
        <v>1.1401061733707971</v>
      </c>
      <c r="CU54" s="69">
        <f t="shared" si="78"/>
        <v>24</v>
      </c>
      <c r="CW54" s="11">
        <f t="shared" si="79"/>
        <v>6.6341431845082734</v>
      </c>
      <c r="CX54" s="11">
        <f t="shared" si="80"/>
        <v>1.4701849830305873</v>
      </c>
      <c r="CY54" s="11">
        <f t="shared" si="81"/>
        <v>0.10432816753885987</v>
      </c>
      <c r="CZ54" s="11">
        <f t="shared" si="82"/>
        <v>0.30463199920401457</v>
      </c>
      <c r="DA54" s="11">
        <f t="shared" si="83"/>
        <v>0</v>
      </c>
      <c r="DB54" s="11">
        <f t="shared" si="84"/>
        <v>5.2287591699234741E-2</v>
      </c>
      <c r="DC54" s="11">
        <f t="shared" si="85"/>
        <v>3.0986543451914557</v>
      </c>
      <c r="DD54" s="11">
        <f t="shared" si="86"/>
        <v>1.6972435603951948</v>
      </c>
      <c r="DE54" s="11">
        <f t="shared" si="87"/>
        <v>0.25714566402875949</v>
      </c>
      <c r="DF54" s="11">
        <f t="shared" si="88"/>
        <v>1.6742355814896783</v>
      </c>
      <c r="DG54" s="11">
        <f t="shared" si="89"/>
        <v>0</v>
      </c>
      <c r="DH54" s="11">
        <f t="shared" si="90"/>
        <v>6.8618754481562183E-2</v>
      </c>
      <c r="DI54" s="11">
        <f t="shared" si="91"/>
        <v>0.66924777819758885</v>
      </c>
      <c r="DJ54" s="11">
        <f t="shared" si="92"/>
        <v>0.12025438031036696</v>
      </c>
      <c r="DK54" s="11">
        <f t="shared" si="93"/>
        <v>0.27911659597360639</v>
      </c>
      <c r="DL54" s="73">
        <f t="shared" si="94"/>
        <v>1.9575670516566239</v>
      </c>
      <c r="DM54" s="11">
        <f t="shared" si="95"/>
        <v>45.999999999999993</v>
      </c>
      <c r="DN54" s="76">
        <f t="shared" si="96"/>
        <v>15.720883404026395</v>
      </c>
      <c r="HS54" s="17"/>
      <c r="HT54" s="17"/>
      <c r="HU54" s="17"/>
      <c r="HV54" s="17"/>
      <c r="HW54" s="17"/>
      <c r="HX54" s="17"/>
      <c r="HY54" s="17"/>
      <c r="HZ54" s="17"/>
      <c r="IA54" s="17"/>
      <c r="IB54" s="17"/>
      <c r="IC54" s="17"/>
      <c r="ID54" s="17"/>
      <c r="IE54" s="17"/>
      <c r="IF54" s="17"/>
      <c r="IG54" s="17"/>
      <c r="IH54" s="17"/>
      <c r="II54" s="17"/>
      <c r="IJ54" s="17"/>
      <c r="IK54" s="17"/>
      <c r="IL54" s="17"/>
      <c r="IM54" s="17"/>
      <c r="IN54" s="17"/>
      <c r="IO54" s="17"/>
      <c r="IP54" s="17"/>
      <c r="IQ54" s="17"/>
      <c r="IR54" s="17"/>
      <c r="IS54" s="17"/>
      <c r="IT54" s="17"/>
      <c r="IU54" s="17"/>
      <c r="IV54" s="17"/>
    </row>
    <row r="55" spans="1:256" s="12" customFormat="1" x14ac:dyDescent="0.25">
      <c r="A55" s="75" t="s">
        <v>607</v>
      </c>
      <c r="B55" s="32">
        <v>108</v>
      </c>
      <c r="C55" s="9">
        <v>44.73</v>
      </c>
      <c r="D55" s="9">
        <v>2.8472</v>
      </c>
      <c r="E55" s="9">
        <v>8.34</v>
      </c>
      <c r="F55" s="9"/>
      <c r="G55" s="9">
        <v>13.48</v>
      </c>
      <c r="H55" s="9"/>
      <c r="I55" s="9">
        <v>0.39900000000000002</v>
      </c>
      <c r="J55" s="9">
        <v>14</v>
      </c>
      <c r="K55" s="9">
        <v>10.65</v>
      </c>
      <c r="L55" s="9">
        <v>2.3572000000000002</v>
      </c>
      <c r="M55" s="9">
        <v>0.68559999999999999</v>
      </c>
      <c r="N55" s="9"/>
      <c r="O55" s="9">
        <v>0.1263</v>
      </c>
      <c r="Q55" s="17"/>
      <c r="R55" s="9">
        <f t="shared" si="0"/>
        <v>0.7444577591372078</v>
      </c>
      <c r="S55" s="9">
        <f t="shared" si="1"/>
        <v>3.5634989173831962E-2</v>
      </c>
      <c r="T55" s="9">
        <f t="shared" si="2"/>
        <v>8.1795980816194422E-2</v>
      </c>
      <c r="U55" s="9">
        <f t="shared" si="3"/>
        <v>0</v>
      </c>
      <c r="V55" s="9">
        <f t="shared" si="4"/>
        <v>0.18762352810177324</v>
      </c>
      <c r="W55" s="9">
        <f t="shared" si="5"/>
        <v>5.6247092490519764E-3</v>
      </c>
      <c r="X55" s="9">
        <f t="shared" si="6"/>
        <v>0.34736006351726872</v>
      </c>
      <c r="Y55" s="9">
        <f t="shared" si="7"/>
        <v>0.18991066174503826</v>
      </c>
      <c r="Z55" s="9">
        <f t="shared" si="8"/>
        <v>3.8032236725342457E-2</v>
      </c>
      <c r="AA55" s="9">
        <f t="shared" si="9"/>
        <v>7.278440698118816E-3</v>
      </c>
      <c r="AB55" s="9">
        <f t="shared" si="10"/>
        <v>0</v>
      </c>
      <c r="AC55" s="9">
        <f t="shared" si="11"/>
        <v>3.5624629791555012E-3</v>
      </c>
      <c r="AD55" s="9">
        <f t="shared" si="12"/>
        <v>0</v>
      </c>
      <c r="AE55" s="9">
        <f t="shared" si="13"/>
        <v>2.5831843105968337</v>
      </c>
      <c r="AF55" s="9">
        <f t="shared" si="14"/>
        <v>1.4842930108115224</v>
      </c>
      <c r="AG55" s="9">
        <f t="shared" si="15"/>
        <v>1.6742036725565608</v>
      </c>
      <c r="AH55" s="9">
        <f t="shared" si="16"/>
        <v>1.7648250274034833</v>
      </c>
      <c r="AI55" s="9">
        <f t="shared" si="17"/>
        <v>8.7583785043172711</v>
      </c>
      <c r="AJ55" s="9">
        <f t="shared" si="18"/>
        <v>8.9594833925400099</v>
      </c>
      <c r="AK55" s="9">
        <f t="shared" si="19"/>
        <v>9.0660545671998776</v>
      </c>
      <c r="AL55" s="9">
        <f t="shared" si="20"/>
        <v>8.9098832282923599</v>
      </c>
      <c r="AM55" s="9"/>
      <c r="AN55" s="9">
        <f t="shared" si="21"/>
        <v>6.5202428349995252</v>
      </c>
      <c r="AO55" s="9">
        <f t="shared" si="22"/>
        <v>1.4328003202402102</v>
      </c>
      <c r="AP55" s="9">
        <f t="shared" si="23"/>
        <v>-4.6956844760265071E-2</v>
      </c>
      <c r="AQ55" s="9">
        <f t="shared" si="24"/>
        <v>0.31210472318166854</v>
      </c>
      <c r="AR55" s="9">
        <f t="shared" si="25"/>
        <v>0</v>
      </c>
      <c r="AS55" s="9">
        <f t="shared" si="26"/>
        <v>4.9263332579931367E-2</v>
      </c>
      <c r="AT55" s="9">
        <f t="shared" si="27"/>
        <v>3.0423109135679285</v>
      </c>
      <c r="AU55" s="9">
        <f t="shared" si="28"/>
        <v>1.6432778754307382</v>
      </c>
      <c r="AV55" s="9">
        <f t="shared" si="29"/>
        <v>1.6633094575684113</v>
      </c>
      <c r="AW55" s="9">
        <f t="shared" si="30"/>
        <v>0.33669054243158869</v>
      </c>
      <c r="AX55" s="9">
        <f t="shared" si="31"/>
        <v>0.66620144921269053</v>
      </c>
      <c r="AY55" s="9">
        <f t="shared" si="32"/>
        <v>0.12749467711070367</v>
      </c>
      <c r="AZ55" s="9">
        <f t="shared" si="33"/>
        <v>0.54299441610819454</v>
      </c>
      <c r="BA55" s="9">
        <f t="shared" si="34"/>
        <v>45.217810478062816</v>
      </c>
      <c r="BB55" s="10">
        <f t="shared" si="35"/>
        <v>0.47599346016397581</v>
      </c>
      <c r="BC55" s="9">
        <f t="shared" si="36"/>
        <v>0</v>
      </c>
      <c r="BD55" s="9">
        <f t="shared" si="37"/>
        <v>0</v>
      </c>
      <c r="BE55" s="9">
        <f t="shared" si="38"/>
        <v>1.9687986008209384</v>
      </c>
      <c r="BF55" s="9">
        <f t="shared" si="39"/>
        <v>24</v>
      </c>
      <c r="BG55" s="9"/>
      <c r="BH55" s="9">
        <f t="shared" si="40"/>
        <v>6.6699569294373644</v>
      </c>
      <c r="BI55" s="9">
        <f t="shared" si="41"/>
        <v>1.4656994633984304</v>
      </c>
      <c r="BJ55" s="9">
        <f t="shared" si="42"/>
        <v>0.135656392835795</v>
      </c>
      <c r="BK55" s="9">
        <f t="shared" si="43"/>
        <v>0.31927109369629053</v>
      </c>
      <c r="BL55" s="9">
        <f t="shared" si="44"/>
        <v>0</v>
      </c>
      <c r="BM55" s="9">
        <f t="shared" si="45"/>
        <v>5.0394489104747371E-2</v>
      </c>
      <c r="BN55" s="9">
        <f t="shared" si="46"/>
        <v>3.1121667203146122</v>
      </c>
      <c r="BO55" s="9">
        <f t="shared" si="47"/>
        <v>1.6810098840776011</v>
      </c>
      <c r="BP55" s="9">
        <f t="shared" si="48"/>
        <v>0.2984985800290465</v>
      </c>
      <c r="BQ55" s="9">
        <f t="shared" si="49"/>
        <v>1.7015014199709537</v>
      </c>
      <c r="BR55" s="9">
        <f t="shared" si="50"/>
        <v>0.18807947623952231</v>
      </c>
      <c r="BS55" s="9">
        <f t="shared" si="51"/>
        <v>0.68149838664371198</v>
      </c>
      <c r="BT55" s="9">
        <f t="shared" si="52"/>
        <v>0.1304221371167657</v>
      </c>
      <c r="BU55" s="9">
        <f t="shared" si="53"/>
        <v>46.256076033426211</v>
      </c>
      <c r="BV55" s="10">
        <f t="shared" si="54"/>
        <v>0</v>
      </c>
      <c r="BW55" s="9">
        <f t="shared" si="55"/>
        <v>0.25607603342621132</v>
      </c>
      <c r="BX55" s="9">
        <f t="shared" si="56"/>
        <v>0.80206457296696554</v>
      </c>
      <c r="BY55" s="9">
        <f t="shared" si="57"/>
        <v>1.7120061386755063</v>
      </c>
      <c r="BZ55" s="9">
        <f t="shared" si="58"/>
        <v>24</v>
      </c>
      <c r="CB55" s="9">
        <f t="shared" si="59"/>
        <v>6.7492946673132694</v>
      </c>
      <c r="CC55" s="9">
        <f t="shared" si="60"/>
        <v>1.4831336509145061</v>
      </c>
      <c r="CD55" s="9">
        <f t="shared" si="61"/>
        <v>0.23242831822777532</v>
      </c>
      <c r="CE55" s="9">
        <f t="shared" si="62"/>
        <v>0.32306875635153742</v>
      </c>
      <c r="CF55" s="9">
        <f t="shared" si="63"/>
        <v>0</v>
      </c>
      <c r="CG55" s="9">
        <f t="shared" si="64"/>
        <v>5.0993920976539063E-2</v>
      </c>
      <c r="CH55" s="9">
        <f t="shared" si="65"/>
        <v>3.1491852903135737</v>
      </c>
      <c r="CI55" s="9">
        <f t="shared" si="66"/>
        <v>1.7010051438612359</v>
      </c>
      <c r="CJ55" s="9">
        <f t="shared" si="67"/>
        <v>0.45668142973066139</v>
      </c>
      <c r="CK55" s="9">
        <f t="shared" si="68"/>
        <v>1.7217404222735553</v>
      </c>
      <c r="CL55" s="9">
        <f t="shared" si="69"/>
        <v>0.17842185200421667</v>
      </c>
      <c r="CM55" s="9">
        <f t="shared" si="70"/>
        <v>0</v>
      </c>
      <c r="CN55" s="9">
        <f t="shared" si="71"/>
        <v>0.68960466692923583</v>
      </c>
      <c r="CO55" s="9">
        <f t="shared" si="72"/>
        <v>0.1319734810665471</v>
      </c>
      <c r="CP55" s="9">
        <f t="shared" si="73"/>
        <v>46.806282350248338</v>
      </c>
      <c r="CQ55" s="10">
        <f t="shared" si="74"/>
        <v>0</v>
      </c>
      <c r="CR55" s="9">
        <f t="shared" si="75"/>
        <v>0.80628235024833828</v>
      </c>
      <c r="CS55" s="9">
        <f t="shared" si="76"/>
        <v>2.4956989321833607</v>
      </c>
      <c r="CT55" s="9">
        <f t="shared" si="77"/>
        <v>1.1614201659890084</v>
      </c>
      <c r="CU55" s="69">
        <f t="shared" si="78"/>
        <v>23.999999999999996</v>
      </c>
      <c r="CW55" s="11">
        <f t="shared" si="79"/>
        <v>6.6330317023087213</v>
      </c>
      <c r="CX55" s="11">
        <f t="shared" si="80"/>
        <v>1.4575852752318685</v>
      </c>
      <c r="CY55" s="11">
        <f t="shared" si="81"/>
        <v>9.0616977540589616E-2</v>
      </c>
      <c r="CZ55" s="11">
        <f t="shared" si="82"/>
        <v>0.31750359238030523</v>
      </c>
      <c r="DA55" s="11">
        <f t="shared" si="83"/>
        <v>0</v>
      </c>
      <c r="DB55" s="11">
        <f t="shared" si="84"/>
        <v>5.0115502602149122E-2</v>
      </c>
      <c r="DC55" s="11">
        <f t="shared" si="85"/>
        <v>3.0949376041110814</v>
      </c>
      <c r="DD55" s="11">
        <f t="shared" si="86"/>
        <v>1.6717037262670296</v>
      </c>
      <c r="DE55" s="11">
        <f t="shared" si="87"/>
        <v>0.22487740290115532</v>
      </c>
      <c r="DF55" s="11">
        <f t="shared" si="88"/>
        <v>1.6920818199560199</v>
      </c>
      <c r="DG55" s="11">
        <f t="shared" si="89"/>
        <v>0</v>
      </c>
      <c r="DH55" s="11">
        <f t="shared" si="90"/>
        <v>8.3040777142824762E-2</v>
      </c>
      <c r="DI55" s="11">
        <f t="shared" si="91"/>
        <v>0.67772557626714702</v>
      </c>
      <c r="DJ55" s="11">
        <f t="shared" si="92"/>
        <v>0.12970011340857876</v>
      </c>
      <c r="DK55" s="11">
        <f t="shared" si="93"/>
        <v>0.27561508746709895</v>
      </c>
      <c r="DL55" s="73">
        <f t="shared" si="94"/>
        <v>1.9682588708506099</v>
      </c>
      <c r="DM55" s="11">
        <f t="shared" si="95"/>
        <v>46</v>
      </c>
      <c r="DN55" s="76">
        <f t="shared" si="96"/>
        <v>15.7243849125329</v>
      </c>
      <c r="HS55" s="17"/>
      <c r="HT55" s="17"/>
      <c r="HU55" s="17"/>
      <c r="HV55" s="17"/>
      <c r="HW55" s="17"/>
      <c r="HX55" s="17"/>
      <c r="HY55" s="17"/>
      <c r="HZ55" s="17"/>
      <c r="IA55" s="17"/>
      <c r="IB55" s="17"/>
      <c r="IC55" s="17"/>
      <c r="ID55" s="17"/>
      <c r="IE55" s="17"/>
      <c r="IF55" s="17"/>
      <c r="IG55" s="17"/>
      <c r="IH55" s="17"/>
      <c r="II55" s="17"/>
      <c r="IJ55" s="17"/>
      <c r="IK55" s="17"/>
      <c r="IL55" s="17"/>
      <c r="IM55" s="17"/>
      <c r="IN55" s="17"/>
      <c r="IO55" s="17"/>
      <c r="IP55" s="17"/>
      <c r="IQ55" s="17"/>
      <c r="IR55" s="17"/>
      <c r="IS55" s="17"/>
      <c r="IT55" s="17"/>
      <c r="IU55" s="17"/>
      <c r="IV55" s="17"/>
    </row>
    <row r="56" spans="1:256" s="12" customFormat="1" x14ac:dyDescent="0.25">
      <c r="A56" s="75" t="s">
        <v>608</v>
      </c>
      <c r="B56" s="32">
        <v>109</v>
      </c>
      <c r="C56" s="9">
        <v>45.07</v>
      </c>
      <c r="D56" s="9">
        <v>2.8302</v>
      </c>
      <c r="E56" s="9">
        <v>8.2799999999999994</v>
      </c>
      <c r="F56" s="9"/>
      <c r="G56" s="9">
        <v>13.2</v>
      </c>
      <c r="H56" s="9"/>
      <c r="I56" s="9">
        <v>0.40629999999999999</v>
      </c>
      <c r="J56" s="9">
        <v>13.88</v>
      </c>
      <c r="K56" s="9">
        <v>10.51</v>
      </c>
      <c r="L56" s="9">
        <v>2.3345000000000002</v>
      </c>
      <c r="M56" s="9">
        <v>0.59589999999999999</v>
      </c>
      <c r="N56" s="9"/>
      <c r="O56" s="9">
        <v>0.12290000000000001</v>
      </c>
      <c r="P56" s="49"/>
      <c r="Q56" s="17"/>
      <c r="R56" s="9">
        <f t="shared" si="0"/>
        <v>0.75011650356168025</v>
      </c>
      <c r="S56" s="9">
        <f t="shared" si="1"/>
        <v>3.5422220553448729E-2</v>
      </c>
      <c r="T56" s="9">
        <f t="shared" si="2"/>
        <v>8.1207520522552742E-2</v>
      </c>
      <c r="U56" s="9">
        <f t="shared" si="3"/>
        <v>0</v>
      </c>
      <c r="V56" s="9">
        <f t="shared" si="4"/>
        <v>0.18372630348244856</v>
      </c>
      <c r="W56" s="9">
        <f t="shared" si="5"/>
        <v>5.7276174633830021E-3</v>
      </c>
      <c r="X56" s="9">
        <f t="shared" si="6"/>
        <v>0.3443826915442636</v>
      </c>
      <c r="Y56" s="9">
        <f t="shared" si="7"/>
        <v>0.18741418356247436</v>
      </c>
      <c r="Z56" s="9">
        <f t="shared" si="8"/>
        <v>3.7665983639619878E-2</v>
      </c>
      <c r="AA56" s="9">
        <f t="shared" si="9"/>
        <v>6.3261709626735744E-3</v>
      </c>
      <c r="AB56" s="9">
        <f t="shared" si="10"/>
        <v>0</v>
      </c>
      <c r="AC56" s="9">
        <f t="shared" si="11"/>
        <v>3.4665613629312046E-3</v>
      </c>
      <c r="AD56" s="9">
        <f t="shared" si="12"/>
        <v>0</v>
      </c>
      <c r="AE56" s="9">
        <f t="shared" si="13"/>
        <v>2.5816762411342444</v>
      </c>
      <c r="AF56" s="9">
        <f t="shared" si="14"/>
        <v>1.4817903776503294</v>
      </c>
      <c r="AG56" s="9">
        <f t="shared" si="15"/>
        <v>1.6692045612128037</v>
      </c>
      <c r="AH56" s="9">
        <f t="shared" si="16"/>
        <v>1.7571888704173906</v>
      </c>
      <c r="AI56" s="9">
        <f t="shared" si="17"/>
        <v>8.773170750787342</v>
      </c>
      <c r="AJ56" s="9">
        <f t="shared" si="18"/>
        <v>8.986316206266153</v>
      </c>
      <c r="AK56" s="9">
        <f t="shared" si="19"/>
        <v>9.1054526177368</v>
      </c>
      <c r="AL56" s="9">
        <f t="shared" si="20"/>
        <v>8.9149257764844183</v>
      </c>
      <c r="AM56" s="9"/>
      <c r="AN56" s="9">
        <f t="shared" si="21"/>
        <v>6.580900168730202</v>
      </c>
      <c r="AO56" s="9">
        <f t="shared" si="22"/>
        <v>1.4248948875848451</v>
      </c>
      <c r="AP56" s="9">
        <f t="shared" si="23"/>
        <v>5.7950563150477308E-3</v>
      </c>
      <c r="AQ56" s="9">
        <f t="shared" si="24"/>
        <v>0.31076518928745461</v>
      </c>
      <c r="AR56" s="9">
        <f t="shared" si="25"/>
        <v>0</v>
      </c>
      <c r="AS56" s="9">
        <f t="shared" si="26"/>
        <v>5.0249366001450545E-2</v>
      </c>
      <c r="AT56" s="9">
        <f t="shared" si="27"/>
        <v>3.0213281565335528</v>
      </c>
      <c r="AU56" s="9">
        <f t="shared" si="28"/>
        <v>1.6118622318624962</v>
      </c>
      <c r="AV56" s="9">
        <f t="shared" si="29"/>
        <v>1.64421663351299</v>
      </c>
      <c r="AW56" s="9">
        <f t="shared" si="30"/>
        <v>0.35578336648701003</v>
      </c>
      <c r="AX56" s="9">
        <f t="shared" si="31"/>
        <v>0.66090021193349535</v>
      </c>
      <c r="AY56" s="9">
        <f t="shared" si="32"/>
        <v>0.11100115610841602</v>
      </c>
      <c r="AZ56" s="9">
        <f t="shared" si="33"/>
        <v>0.58388199844509869</v>
      </c>
      <c r="BA56" s="9">
        <f t="shared" si="34"/>
        <v>45.268560238688053</v>
      </c>
      <c r="BB56" s="10">
        <f t="shared" si="35"/>
        <v>0.45378553256798687</v>
      </c>
      <c r="BC56" s="9">
        <f t="shared" si="36"/>
        <v>0</v>
      </c>
      <c r="BD56" s="9">
        <f t="shared" si="37"/>
        <v>0</v>
      </c>
      <c r="BE56" s="9">
        <f t="shared" si="38"/>
        <v>1.9695872652449224</v>
      </c>
      <c r="BF56" s="9">
        <f t="shared" si="39"/>
        <v>24</v>
      </c>
      <c r="BG56" s="9"/>
      <c r="BH56" s="9">
        <f t="shared" si="40"/>
        <v>6.7407840925440299</v>
      </c>
      <c r="BI56" s="9">
        <f t="shared" si="41"/>
        <v>1.4595129154850139</v>
      </c>
      <c r="BJ56" s="9">
        <f t="shared" si="42"/>
        <v>0.20029700802904316</v>
      </c>
      <c r="BK56" s="9">
        <f t="shared" si="43"/>
        <v>0.31831527462139031</v>
      </c>
      <c r="BL56" s="9">
        <f t="shared" si="44"/>
        <v>0</v>
      </c>
      <c r="BM56" s="9">
        <f t="shared" si="45"/>
        <v>5.1470181634491706E-2</v>
      </c>
      <c r="BN56" s="9">
        <f t="shared" si="46"/>
        <v>3.0947317621817736</v>
      </c>
      <c r="BO56" s="9">
        <f t="shared" si="47"/>
        <v>1.6510226585017012</v>
      </c>
      <c r="BP56" s="9">
        <f t="shared" si="48"/>
        <v>0.3158368849683999</v>
      </c>
      <c r="BQ56" s="9">
        <f t="shared" si="49"/>
        <v>1.684163115031603</v>
      </c>
      <c r="BR56" s="9">
        <f t="shared" si="50"/>
        <v>0.20934517629768845</v>
      </c>
      <c r="BS56" s="9">
        <f t="shared" si="51"/>
        <v>0.67695687841134378</v>
      </c>
      <c r="BT56" s="9">
        <f t="shared" si="52"/>
        <v>0.11369794529096779</v>
      </c>
      <c r="BU56" s="9">
        <f t="shared" si="53"/>
        <v>46.368366473518172</v>
      </c>
      <c r="BV56" s="10">
        <f t="shared" si="54"/>
        <v>0</v>
      </c>
      <c r="BW56" s="9">
        <f t="shared" si="55"/>
        <v>0.3683664735181722</v>
      </c>
      <c r="BX56" s="9">
        <f t="shared" si="56"/>
        <v>1.1572378169923314</v>
      </c>
      <c r="BY56" s="9">
        <f t="shared" si="57"/>
        <v>1.600481909926103</v>
      </c>
      <c r="BZ56" s="9">
        <f t="shared" si="58"/>
        <v>23.999999999999996</v>
      </c>
      <c r="CB56" s="9">
        <f t="shared" si="59"/>
        <v>6.8301502809632773</v>
      </c>
      <c r="CC56" s="9">
        <f t="shared" si="60"/>
        <v>1.4788624606439855</v>
      </c>
      <c r="CD56" s="9">
        <f t="shared" si="61"/>
        <v>0.30901274160726189</v>
      </c>
      <c r="CE56" s="9">
        <f t="shared" si="62"/>
        <v>0.32253535086445001</v>
      </c>
      <c r="CF56" s="9">
        <f t="shared" si="63"/>
        <v>0</v>
      </c>
      <c r="CG56" s="9">
        <f t="shared" si="64"/>
        <v>5.2152549425355764E-2</v>
      </c>
      <c r="CH56" s="9">
        <f t="shared" si="65"/>
        <v>3.13576028022496</v>
      </c>
      <c r="CI56" s="9">
        <f t="shared" si="66"/>
        <v>1.672911150991367</v>
      </c>
      <c r="CJ56" s="9">
        <f t="shared" si="67"/>
        <v>0.49237207311339404</v>
      </c>
      <c r="CK56" s="9">
        <f t="shared" si="68"/>
        <v>1.7064909683199372</v>
      </c>
      <c r="CL56" s="9">
        <f t="shared" si="69"/>
        <v>0.19886304143333122</v>
      </c>
      <c r="CM56" s="9">
        <f t="shared" si="70"/>
        <v>0</v>
      </c>
      <c r="CN56" s="9">
        <f t="shared" si="71"/>
        <v>0.68593165866201655</v>
      </c>
      <c r="CO56" s="9">
        <f t="shared" si="72"/>
        <v>0.11520529990465327</v>
      </c>
      <c r="CP56" s="9">
        <f t="shared" si="73"/>
        <v>46.983096765732768</v>
      </c>
      <c r="CQ56" s="10">
        <f t="shared" si="74"/>
        <v>0</v>
      </c>
      <c r="CR56" s="9">
        <f t="shared" si="75"/>
        <v>0.98309676573276761</v>
      </c>
      <c r="CS56" s="9">
        <f t="shared" si="76"/>
        <v>3.0480279544487132</v>
      </c>
      <c r="CT56" s="9">
        <f t="shared" si="77"/>
        <v>0.98533862403058525</v>
      </c>
      <c r="CU56" s="69">
        <f t="shared" si="78"/>
        <v>24</v>
      </c>
      <c r="CW56" s="11">
        <f t="shared" si="79"/>
        <v>6.6872329529683894</v>
      </c>
      <c r="CX56" s="11">
        <f t="shared" si="80"/>
        <v>1.4479180359017856</v>
      </c>
      <c r="CY56" s="11">
        <f t="shared" si="81"/>
        <v>0.13515098887017452</v>
      </c>
      <c r="CZ56" s="11">
        <f t="shared" si="82"/>
        <v>0.31578646707225622</v>
      </c>
      <c r="DA56" s="11">
        <f t="shared" si="83"/>
        <v>0</v>
      </c>
      <c r="DB56" s="11">
        <f t="shared" si="84"/>
        <v>5.1061284562155425E-2</v>
      </c>
      <c r="DC56" s="11">
        <f t="shared" si="85"/>
        <v>3.0701461338230382</v>
      </c>
      <c r="DD56" s="11">
        <f t="shared" si="86"/>
        <v>1.6379063587338796</v>
      </c>
      <c r="DE56" s="11">
        <f t="shared" si="87"/>
        <v>0.21005123306150431</v>
      </c>
      <c r="DF56" s="11">
        <f t="shared" si="88"/>
        <v>1.670783535919885</v>
      </c>
      <c r="DG56" s="11">
        <f t="shared" si="89"/>
        <v>0</v>
      </c>
      <c r="DH56" s="11">
        <f t="shared" si="90"/>
        <v>0.11916523101861065</v>
      </c>
      <c r="DI56" s="11">
        <f t="shared" si="91"/>
        <v>0.67157889689097527</v>
      </c>
      <c r="DJ56" s="11">
        <f t="shared" si="92"/>
        <v>0.11279468916317179</v>
      </c>
      <c r="DK56" s="11">
        <f t="shared" si="93"/>
        <v>0.33479164496446356</v>
      </c>
      <c r="DL56" s="73">
        <f t="shared" si="94"/>
        <v>1.9690958627498396</v>
      </c>
      <c r="DM56" s="11">
        <f t="shared" si="95"/>
        <v>46.000000000000007</v>
      </c>
      <c r="DN56" s="76">
        <f t="shared" si="96"/>
        <v>15.665208355035539</v>
      </c>
      <c r="HS56" s="17"/>
      <c r="HT56" s="17"/>
      <c r="HU56" s="17"/>
      <c r="HV56" s="17"/>
      <c r="HW56" s="17"/>
      <c r="HX56" s="17"/>
      <c r="HY56" s="17"/>
      <c r="HZ56" s="17"/>
      <c r="IA56" s="17"/>
      <c r="IB56" s="17"/>
      <c r="IC56" s="17"/>
      <c r="ID56" s="17"/>
      <c r="IE56" s="17"/>
      <c r="IF56" s="17"/>
      <c r="IG56" s="17"/>
      <c r="IH56" s="17"/>
      <c r="II56" s="17"/>
      <c r="IJ56" s="17"/>
      <c r="IK56" s="17"/>
      <c r="IL56" s="17"/>
      <c r="IM56" s="17"/>
      <c r="IN56" s="17"/>
      <c r="IO56" s="17"/>
      <c r="IP56" s="17"/>
      <c r="IQ56" s="17"/>
      <c r="IR56" s="17"/>
      <c r="IS56" s="17"/>
      <c r="IT56" s="17"/>
      <c r="IU56" s="17"/>
      <c r="IV56" s="17"/>
    </row>
    <row r="57" spans="1:256" s="12" customFormat="1" x14ac:dyDescent="0.25">
      <c r="A57" s="75" t="s">
        <v>609</v>
      </c>
      <c r="B57" s="32">
        <v>110</v>
      </c>
      <c r="C57" s="9">
        <v>44.57</v>
      </c>
      <c r="D57" s="9">
        <v>2.8140999999999998</v>
      </c>
      <c r="E57" s="9">
        <v>8.2799999999999994</v>
      </c>
      <c r="F57" s="9"/>
      <c r="G57" s="9">
        <v>13.22</v>
      </c>
      <c r="H57" s="9"/>
      <c r="I57" s="9">
        <v>0.36499999999999999</v>
      </c>
      <c r="J57" s="9">
        <v>14</v>
      </c>
      <c r="K57" s="9">
        <v>10.73</v>
      </c>
      <c r="L57" s="9">
        <v>2.3445</v>
      </c>
      <c r="M57" s="9">
        <v>0.66249999999999998</v>
      </c>
      <c r="N57" s="9"/>
      <c r="O57" s="9">
        <v>0.1585</v>
      </c>
      <c r="Q57" s="17"/>
      <c r="R57" s="9">
        <f t="shared" si="0"/>
        <v>0.74179482058451496</v>
      </c>
      <c r="S57" s="9">
        <f t="shared" si="1"/>
        <v>3.5220716154144606E-2</v>
      </c>
      <c r="T57" s="9">
        <f t="shared" si="2"/>
        <v>8.1207520522552742E-2</v>
      </c>
      <c r="U57" s="9">
        <f t="shared" si="3"/>
        <v>0</v>
      </c>
      <c r="V57" s="9">
        <f t="shared" si="4"/>
        <v>0.18400467666954318</v>
      </c>
      <c r="W57" s="9">
        <f t="shared" si="5"/>
        <v>5.1454107165513057E-3</v>
      </c>
      <c r="X57" s="9">
        <f t="shared" si="6"/>
        <v>0.34736006351726872</v>
      </c>
      <c r="Y57" s="9">
        <f t="shared" si="7"/>
        <v>0.19133722070650333</v>
      </c>
      <c r="Z57" s="9">
        <f t="shared" si="8"/>
        <v>3.7827328611303827E-2</v>
      </c>
      <c r="AA57" s="9">
        <f t="shared" si="9"/>
        <v>7.0332073548770649E-3</v>
      </c>
      <c r="AB57" s="9">
        <f t="shared" si="10"/>
        <v>0</v>
      </c>
      <c r="AC57" s="9">
        <f t="shared" si="11"/>
        <v>4.4707076975150197E-3</v>
      </c>
      <c r="AD57" s="9">
        <f t="shared" si="12"/>
        <v>0</v>
      </c>
      <c r="AE57" s="9">
        <f t="shared" si="13"/>
        <v>2.5725968964697823</v>
      </c>
      <c r="AF57" s="9">
        <f t="shared" si="14"/>
        <v>1.4759407286871282</v>
      </c>
      <c r="AG57" s="9">
        <f t="shared" si="15"/>
        <v>1.6672779493936316</v>
      </c>
      <c r="AH57" s="9">
        <f t="shared" si="16"/>
        <v>1.7569990213259934</v>
      </c>
      <c r="AI57" s="9">
        <f t="shared" si="17"/>
        <v>8.8079417738974506</v>
      </c>
      <c r="AJ57" s="9">
        <f t="shared" si="18"/>
        <v>8.9967002835102061</v>
      </c>
      <c r="AK57" s="9">
        <f t="shared" si="19"/>
        <v>9.1064364896031211</v>
      </c>
      <c r="AL57" s="9">
        <f t="shared" si="20"/>
        <v>8.9481575329463805</v>
      </c>
      <c r="AM57" s="9"/>
      <c r="AN57" s="9">
        <f t="shared" si="21"/>
        <v>6.5336855878871134</v>
      </c>
      <c r="AO57" s="9">
        <f t="shared" si="22"/>
        <v>1.4305422247304536</v>
      </c>
      <c r="AP57" s="9">
        <f t="shared" si="23"/>
        <v>-3.5772187382432818E-2</v>
      </c>
      <c r="AQ57" s="9">
        <f t="shared" si="24"/>
        <v>0.31022201712067504</v>
      </c>
      <c r="AR57" s="9">
        <f t="shared" si="25"/>
        <v>0</v>
      </c>
      <c r="AS57" s="9">
        <f t="shared" si="26"/>
        <v>4.5320477994171861E-2</v>
      </c>
      <c r="AT57" s="9">
        <f t="shared" si="27"/>
        <v>3.059527214037423</v>
      </c>
      <c r="AU57" s="9">
        <f t="shared" si="28"/>
        <v>1.6207024782301629</v>
      </c>
      <c r="AV57" s="9">
        <f t="shared" si="29"/>
        <v>1.6852870991622471</v>
      </c>
      <c r="AW57" s="9">
        <f t="shared" si="30"/>
        <v>0.31471290083775294</v>
      </c>
      <c r="AX57" s="9">
        <f t="shared" si="31"/>
        <v>0.66636181574089848</v>
      </c>
      <c r="AY57" s="9">
        <f t="shared" si="32"/>
        <v>0.12389616173100898</v>
      </c>
      <c r="AZ57" s="9">
        <f t="shared" si="33"/>
        <v>0.52445492336584554</v>
      </c>
      <c r="BA57" s="9">
        <f t="shared" si="34"/>
        <v>45.279189610542431</v>
      </c>
      <c r="BB57" s="10">
        <f t="shared" si="35"/>
        <v>0.44475182776588756</v>
      </c>
      <c r="BC57" s="9">
        <f t="shared" si="36"/>
        <v>0</v>
      </c>
      <c r="BD57" s="9">
        <f t="shared" si="37"/>
        <v>0</v>
      </c>
      <c r="BE57" s="9">
        <f t="shared" si="38"/>
        <v>1.9606222669121727</v>
      </c>
      <c r="BF57" s="9">
        <f t="shared" si="39"/>
        <v>24.000000000000004</v>
      </c>
      <c r="BG57" s="9"/>
      <c r="BH57" s="9">
        <f t="shared" si="40"/>
        <v>6.673705672659108</v>
      </c>
      <c r="BI57" s="9">
        <f t="shared" si="41"/>
        <v>1.4611994458168223</v>
      </c>
      <c r="BJ57" s="9">
        <f t="shared" si="42"/>
        <v>0.13490511847593112</v>
      </c>
      <c r="BK57" s="9">
        <f t="shared" si="43"/>
        <v>0.3168702270094253</v>
      </c>
      <c r="BL57" s="9">
        <f t="shared" si="44"/>
        <v>0</v>
      </c>
      <c r="BM57" s="9">
        <f t="shared" si="45"/>
        <v>4.6291718052373587E-2</v>
      </c>
      <c r="BN57" s="9">
        <f t="shared" si="46"/>
        <v>3.1250943819259347</v>
      </c>
      <c r="BO57" s="9">
        <f t="shared" si="47"/>
        <v>1.655434926760083</v>
      </c>
      <c r="BP57" s="9">
        <f t="shared" si="48"/>
        <v>0.27859637222374722</v>
      </c>
      <c r="BQ57" s="9">
        <f t="shared" si="49"/>
        <v>1.7214036277762534</v>
      </c>
      <c r="BR57" s="9">
        <f t="shared" si="50"/>
        <v>0.1928064067092812</v>
      </c>
      <c r="BS57" s="9">
        <f t="shared" si="51"/>
        <v>0.6806422760835017</v>
      </c>
      <c r="BT57" s="9">
        <f t="shared" si="52"/>
        <v>0.1265513172072171</v>
      </c>
      <c r="BU57" s="9">
        <f t="shared" si="53"/>
        <v>46.249544838444606</v>
      </c>
      <c r="BV57" s="10">
        <f t="shared" si="54"/>
        <v>0</v>
      </c>
      <c r="BW57" s="9">
        <f t="shared" si="55"/>
        <v>0.2495448384446064</v>
      </c>
      <c r="BX57" s="9">
        <f t="shared" si="56"/>
        <v>0.78753009015638342</v>
      </c>
      <c r="BY57" s="9">
        <f t="shared" si="57"/>
        <v>1.7102335443456689</v>
      </c>
      <c r="BZ57" s="9">
        <f t="shared" si="58"/>
        <v>24</v>
      </c>
      <c r="CB57" s="9">
        <f t="shared" si="59"/>
        <v>6.7551074219694272</v>
      </c>
      <c r="CC57" s="9">
        <f t="shared" si="60"/>
        <v>1.4790222562335373</v>
      </c>
      <c r="CD57" s="9">
        <f t="shared" si="61"/>
        <v>0.23412967820296515</v>
      </c>
      <c r="CE57" s="9">
        <f t="shared" si="62"/>
        <v>0.32073521477605654</v>
      </c>
      <c r="CF57" s="9">
        <f t="shared" si="63"/>
        <v>0</v>
      </c>
      <c r="CG57" s="9">
        <f t="shared" si="64"/>
        <v>4.6856355903197755E-2</v>
      </c>
      <c r="CH57" s="9">
        <f t="shared" si="65"/>
        <v>3.1632123574445137</v>
      </c>
      <c r="CI57" s="9">
        <f t="shared" si="66"/>
        <v>1.675626901881152</v>
      </c>
      <c r="CJ57" s="9">
        <f t="shared" si="67"/>
        <v>0.44056050820788517</v>
      </c>
      <c r="CK57" s="9">
        <f t="shared" si="68"/>
        <v>1.7424002484609478</v>
      </c>
      <c r="CL57" s="9">
        <f t="shared" si="69"/>
        <v>0.18296075666883294</v>
      </c>
      <c r="CM57" s="9">
        <f t="shared" si="70"/>
        <v>0</v>
      </c>
      <c r="CN57" s="9">
        <f t="shared" si="71"/>
        <v>0.68894433114037068</v>
      </c>
      <c r="CO57" s="9">
        <f t="shared" si="72"/>
        <v>0.12809491219079511</v>
      </c>
      <c r="CP57" s="9">
        <f t="shared" si="73"/>
        <v>46.813668286393337</v>
      </c>
      <c r="CQ57" s="10">
        <f t="shared" si="74"/>
        <v>0</v>
      </c>
      <c r="CR57" s="9">
        <f t="shared" si="75"/>
        <v>0.81366828639333733</v>
      </c>
      <c r="CS57" s="9">
        <f t="shared" si="76"/>
        <v>2.5368847850444363</v>
      </c>
      <c r="CT57" s="9">
        <f t="shared" si="77"/>
        <v>1.1456194978956624</v>
      </c>
      <c r="CU57" s="69">
        <f t="shared" si="78"/>
        <v>24</v>
      </c>
      <c r="CW57" s="11">
        <f t="shared" si="79"/>
        <v>6.6376969117139364</v>
      </c>
      <c r="CX57" s="11">
        <f t="shared" si="80"/>
        <v>1.4533153729915562</v>
      </c>
      <c r="CY57" s="11">
        <f t="shared" si="81"/>
        <v>9.1012284705492164E-2</v>
      </c>
      <c r="CZ57" s="11">
        <f t="shared" si="82"/>
        <v>0.31516051657047534</v>
      </c>
      <c r="DA57" s="11">
        <f t="shared" si="83"/>
        <v>0</v>
      </c>
      <c r="DB57" s="11">
        <f t="shared" si="84"/>
        <v>4.6041945663411597E-2</v>
      </c>
      <c r="DC57" s="11">
        <f t="shared" si="85"/>
        <v>3.1082325690067814</v>
      </c>
      <c r="DD57" s="11">
        <f t="shared" si="86"/>
        <v>1.6465028336379359</v>
      </c>
      <c r="DE57" s="11">
        <f t="shared" si="87"/>
        <v>0.20695014958409619</v>
      </c>
      <c r="DF57" s="11">
        <f t="shared" si="88"/>
        <v>1.7121155927979219</v>
      </c>
      <c r="DG57" s="11">
        <f t="shared" si="89"/>
        <v>0</v>
      </c>
      <c r="DH57" s="11">
        <f t="shared" si="90"/>
        <v>8.0934257617981897E-2</v>
      </c>
      <c r="DI57" s="11">
        <f t="shared" si="91"/>
        <v>0.67696979092895293</v>
      </c>
      <c r="DJ57" s="11">
        <f t="shared" si="92"/>
        <v>0.1258684947466342</v>
      </c>
      <c r="DK57" s="11">
        <f t="shared" si="93"/>
        <v>0.27809597194239477</v>
      </c>
      <c r="DL57" s="73">
        <f t="shared" si="94"/>
        <v>1.9599954032388796</v>
      </c>
      <c r="DM57" s="11">
        <f t="shared" si="95"/>
        <v>46.000000000000007</v>
      </c>
      <c r="DN57" s="76">
        <f t="shared" si="96"/>
        <v>15.721904028057605</v>
      </c>
      <c r="HS57" s="17"/>
      <c r="HT57" s="17"/>
      <c r="HU57" s="17"/>
      <c r="HV57" s="17"/>
      <c r="HW57" s="17"/>
      <c r="HX57" s="17"/>
      <c r="HY57" s="17"/>
      <c r="HZ57" s="17"/>
      <c r="IA57" s="17"/>
      <c r="IB57" s="17"/>
      <c r="IC57" s="17"/>
      <c r="ID57" s="17"/>
      <c r="IE57" s="17"/>
      <c r="IF57" s="17"/>
      <c r="IG57" s="17"/>
      <c r="IH57" s="17"/>
      <c r="II57" s="17"/>
      <c r="IJ57" s="17"/>
      <c r="IK57" s="17"/>
      <c r="IL57" s="17"/>
      <c r="IM57" s="17"/>
      <c r="IN57" s="17"/>
      <c r="IO57" s="17"/>
      <c r="IP57" s="17"/>
      <c r="IQ57" s="17"/>
      <c r="IR57" s="17"/>
      <c r="IS57" s="17"/>
      <c r="IT57" s="17"/>
      <c r="IU57" s="17"/>
      <c r="IV57" s="17"/>
    </row>
    <row r="58" spans="1:256" s="12" customFormat="1" x14ac:dyDescent="0.25">
      <c r="A58" s="75" t="s">
        <v>610</v>
      </c>
      <c r="B58" s="32">
        <v>111</v>
      </c>
      <c r="C58" s="9">
        <v>44.59</v>
      </c>
      <c r="D58" s="9">
        <v>2.8487</v>
      </c>
      <c r="E58" s="9">
        <v>8.39</v>
      </c>
      <c r="F58" s="9"/>
      <c r="G58" s="9">
        <v>13.39</v>
      </c>
      <c r="H58" s="9"/>
      <c r="I58" s="9">
        <v>0.39180000000000004</v>
      </c>
      <c r="J58" s="9">
        <v>14.05</v>
      </c>
      <c r="K58" s="9">
        <v>10.53</v>
      </c>
      <c r="L58" s="9">
        <v>2.3531</v>
      </c>
      <c r="M58" s="9">
        <v>0.64219999999999999</v>
      </c>
      <c r="N58" s="9"/>
      <c r="O58" s="9">
        <v>0.14930000000000002</v>
      </c>
      <c r="P58" s="49"/>
      <c r="Q58" s="17"/>
      <c r="R58" s="9">
        <f t="shared" si="0"/>
        <v>0.74212768790360162</v>
      </c>
      <c r="S58" s="9">
        <f t="shared" si="1"/>
        <v>3.5653762875630483E-2</v>
      </c>
      <c r="T58" s="9">
        <f t="shared" si="2"/>
        <v>8.2286364394229178E-2</v>
      </c>
      <c r="U58" s="9">
        <f t="shared" si="3"/>
        <v>0</v>
      </c>
      <c r="V58" s="9">
        <f t="shared" si="4"/>
        <v>0.18637084875984744</v>
      </c>
      <c r="W58" s="9">
        <f t="shared" si="5"/>
        <v>5.5232107362871291E-3</v>
      </c>
      <c r="X58" s="9">
        <f t="shared" si="6"/>
        <v>0.34860063517268758</v>
      </c>
      <c r="Y58" s="9">
        <f t="shared" si="7"/>
        <v>0.18777082330284062</v>
      </c>
      <c r="Z58" s="9">
        <f t="shared" si="8"/>
        <v>3.7966085286952035E-2</v>
      </c>
      <c r="AA58" s="9">
        <f t="shared" si="9"/>
        <v>6.8176992653615869E-3</v>
      </c>
      <c r="AB58" s="9">
        <f t="shared" si="10"/>
        <v>0</v>
      </c>
      <c r="AC58" s="9">
        <f t="shared" si="11"/>
        <v>4.211209206555158E-3</v>
      </c>
      <c r="AD58" s="9">
        <f t="shared" si="12"/>
        <v>0</v>
      </c>
      <c r="AE58" s="9">
        <f t="shared" si="13"/>
        <v>2.5775769018684058</v>
      </c>
      <c r="AF58" s="9">
        <f t="shared" si="14"/>
        <v>1.4828488742365125</v>
      </c>
      <c r="AG58" s="9">
        <f t="shared" si="15"/>
        <v>1.670619697539353</v>
      </c>
      <c r="AH58" s="9">
        <f t="shared" si="16"/>
        <v>1.7601872666439806</v>
      </c>
      <c r="AI58" s="9">
        <f t="shared" si="17"/>
        <v>8.7669082304111576</v>
      </c>
      <c r="AJ58" s="9">
        <f t="shared" si="18"/>
        <v>8.9787041431951398</v>
      </c>
      <c r="AK58" s="9">
        <f t="shared" si="19"/>
        <v>9.0899419074346675</v>
      </c>
      <c r="AL58" s="9">
        <f t="shared" si="20"/>
        <v>8.9304043203368284</v>
      </c>
      <c r="AM58" s="9"/>
      <c r="AN58" s="9">
        <f t="shared" si="21"/>
        <v>6.5061653350980881</v>
      </c>
      <c r="AO58" s="9">
        <f t="shared" si="22"/>
        <v>1.4427940105167589</v>
      </c>
      <c r="AP58" s="9">
        <f t="shared" si="23"/>
        <v>-5.1040654385152706E-2</v>
      </c>
      <c r="AQ58" s="9">
        <f t="shared" si="24"/>
        <v>0.31257326719949269</v>
      </c>
      <c r="AR58" s="9">
        <f t="shared" si="25"/>
        <v>0</v>
      </c>
      <c r="AS58" s="9">
        <f t="shared" si="26"/>
        <v>4.8421481662250902E-2</v>
      </c>
      <c r="AT58" s="9">
        <f t="shared" si="27"/>
        <v>3.0561497776219921</v>
      </c>
      <c r="AU58" s="9">
        <f t="shared" si="28"/>
        <v>1.6338961279014197</v>
      </c>
      <c r="AV58" s="9">
        <f t="shared" si="29"/>
        <v>1.6461695762447526</v>
      </c>
      <c r="AW58" s="9">
        <f t="shared" si="30"/>
        <v>0.35383042375524743</v>
      </c>
      <c r="AX58" s="9">
        <f t="shared" si="31"/>
        <v>0.66569037115734353</v>
      </c>
      <c r="AY58" s="9">
        <f t="shared" si="32"/>
        <v>0.1195402876039332</v>
      </c>
      <c r="AZ58" s="9">
        <f t="shared" si="33"/>
        <v>0.56859976499397069</v>
      </c>
      <c r="BA58" s="9">
        <f t="shared" si="34"/>
        <v>45.157841026362703</v>
      </c>
      <c r="BB58" s="10">
        <f t="shared" si="35"/>
        <v>0.51542993416537908</v>
      </c>
      <c r="BC58" s="9">
        <f t="shared" si="36"/>
        <v>0</v>
      </c>
      <c r="BD58" s="9">
        <f t="shared" si="37"/>
        <v>0</v>
      </c>
      <c r="BE58" s="9">
        <f t="shared" si="38"/>
        <v>1.9630807153470684</v>
      </c>
      <c r="BF58" s="9">
        <f t="shared" si="39"/>
        <v>24.000000000000004</v>
      </c>
      <c r="BG58" s="9"/>
      <c r="BH58" s="9">
        <f t="shared" si="40"/>
        <v>6.6633449461598975</v>
      </c>
      <c r="BI58" s="9">
        <f t="shared" si="41"/>
        <v>1.4776498418298611</v>
      </c>
      <c r="BJ58" s="9">
        <f t="shared" si="42"/>
        <v>0.14099478798975795</v>
      </c>
      <c r="BK58" s="9">
        <f t="shared" si="43"/>
        <v>0.32012458845192049</v>
      </c>
      <c r="BL58" s="9">
        <f t="shared" si="44"/>
        <v>0</v>
      </c>
      <c r="BM58" s="9">
        <f t="shared" si="45"/>
        <v>4.9591275121641125E-2</v>
      </c>
      <c r="BN58" s="9">
        <f t="shared" si="46"/>
        <v>3.1299819673454672</v>
      </c>
      <c r="BO58" s="9">
        <f t="shared" si="47"/>
        <v>1.6733687119308369</v>
      </c>
      <c r="BP58" s="9">
        <f t="shared" si="48"/>
        <v>0.31406133083962384</v>
      </c>
      <c r="BQ58" s="9">
        <f t="shared" si="49"/>
        <v>1.6859386691603775</v>
      </c>
      <c r="BR58" s="9">
        <f t="shared" si="50"/>
        <v>0.19579929618436634</v>
      </c>
      <c r="BS58" s="9">
        <f t="shared" si="51"/>
        <v>0.68177249453371258</v>
      </c>
      <c r="BT58" s="9">
        <f t="shared" si="52"/>
        <v>0.12242820928192108</v>
      </c>
      <c r="BU58" s="9">
        <f t="shared" si="53"/>
        <v>46.248789614869139</v>
      </c>
      <c r="BV58" s="10">
        <f t="shared" si="54"/>
        <v>0</v>
      </c>
      <c r="BW58" s="9">
        <f t="shared" si="55"/>
        <v>0.24878961486913909</v>
      </c>
      <c r="BX58" s="9">
        <f t="shared" si="56"/>
        <v>0.77716496590359474</v>
      </c>
      <c r="BY58" s="9">
        <f t="shared" si="57"/>
        <v>1.7133991835801026</v>
      </c>
      <c r="BZ58" s="9">
        <f t="shared" si="58"/>
        <v>23.999999999999996</v>
      </c>
      <c r="CB58" s="9">
        <f t="shared" si="59"/>
        <v>6.7458975709425442</v>
      </c>
      <c r="CC58" s="9">
        <f t="shared" si="60"/>
        <v>1.4959565442350873</v>
      </c>
      <c r="CD58" s="9">
        <f t="shared" si="61"/>
        <v>0.241854115177631</v>
      </c>
      <c r="CE58" s="9">
        <f t="shared" si="62"/>
        <v>0.32409063332093191</v>
      </c>
      <c r="CF58" s="9">
        <f t="shared" si="63"/>
        <v>0</v>
      </c>
      <c r="CG58" s="9">
        <f t="shared" si="64"/>
        <v>5.0205664735369464E-2</v>
      </c>
      <c r="CH58" s="9">
        <f t="shared" si="65"/>
        <v>3.1687595226145562</v>
      </c>
      <c r="CI58" s="9">
        <f t="shared" si="66"/>
        <v>1.6941001884663056</v>
      </c>
      <c r="CJ58" s="9">
        <f t="shared" si="67"/>
        <v>0.47901012431479373</v>
      </c>
      <c r="CK58" s="9">
        <f t="shared" si="68"/>
        <v>1.7068258757340009</v>
      </c>
      <c r="CL58" s="9">
        <f t="shared" si="69"/>
        <v>0.18583600004879486</v>
      </c>
      <c r="CM58" s="9">
        <f t="shared" si="70"/>
        <v>0</v>
      </c>
      <c r="CN58" s="9">
        <f t="shared" si="71"/>
        <v>0.69021901942220809</v>
      </c>
      <c r="CO58" s="9">
        <f t="shared" si="72"/>
        <v>0.12394498052899366</v>
      </c>
      <c r="CP58" s="9">
        <f t="shared" si="73"/>
        <v>46.821768952810828</v>
      </c>
      <c r="CQ58" s="10">
        <f t="shared" si="74"/>
        <v>0</v>
      </c>
      <c r="CR58" s="9">
        <f t="shared" si="75"/>
        <v>0.82176895281082807</v>
      </c>
      <c r="CS58" s="9">
        <f t="shared" si="76"/>
        <v>2.535614634678653</v>
      </c>
      <c r="CT58" s="9">
        <f t="shared" si="77"/>
        <v>1.1399514001415314</v>
      </c>
      <c r="CU58" s="69">
        <f t="shared" si="78"/>
        <v>24.000000000000004</v>
      </c>
      <c r="CW58" s="11">
        <f t="shared" si="79"/>
        <v>6.6275003102959049</v>
      </c>
      <c r="CX58" s="11">
        <f t="shared" si="80"/>
        <v>1.4697010081820696</v>
      </c>
      <c r="CY58" s="11">
        <f t="shared" si="81"/>
        <v>9.7201318477974752E-2</v>
      </c>
      <c r="CZ58" s="11">
        <f t="shared" si="82"/>
        <v>0.31840251802079528</v>
      </c>
      <c r="DA58" s="11">
        <f t="shared" si="83"/>
        <v>0</v>
      </c>
      <c r="DB58" s="11">
        <f t="shared" si="84"/>
        <v>4.9324505021469331E-2</v>
      </c>
      <c r="DC58" s="11">
        <f t="shared" si="85"/>
        <v>3.1131446184183318</v>
      </c>
      <c r="DD58" s="11">
        <f t="shared" si="86"/>
        <v>1.6643670329497833</v>
      </c>
      <c r="DE58" s="11">
        <f t="shared" si="87"/>
        <v>0.24243999288835383</v>
      </c>
      <c r="DF58" s="11">
        <f t="shared" si="88"/>
        <v>1.676869371656891</v>
      </c>
      <c r="DG58" s="11">
        <f t="shared" si="89"/>
        <v>0</v>
      </c>
      <c r="DH58" s="11">
        <f t="shared" si="90"/>
        <v>8.0690635454755189E-2</v>
      </c>
      <c r="DI58" s="11">
        <f t="shared" si="91"/>
        <v>0.67810498414574594</v>
      </c>
      <c r="DJ58" s="11">
        <f t="shared" si="92"/>
        <v>0.12176962194828467</v>
      </c>
      <c r="DK58" s="11">
        <f t="shared" si="93"/>
        <v>0.28081602936072458</v>
      </c>
      <c r="DL58" s="73">
        <f t="shared" si="94"/>
        <v>1.9623921991079376</v>
      </c>
      <c r="DM58" s="11">
        <f t="shared" si="95"/>
        <v>45.999999999999986</v>
      </c>
      <c r="DN58" s="76">
        <f t="shared" si="96"/>
        <v>15.719183970639277</v>
      </c>
      <c r="HS58" s="17"/>
      <c r="HT58" s="17"/>
      <c r="HU58" s="17"/>
      <c r="HV58" s="17"/>
      <c r="HW58" s="17"/>
      <c r="HX58" s="17"/>
      <c r="HY58" s="17"/>
      <c r="HZ58" s="17"/>
      <c r="IA58" s="17"/>
      <c r="IB58" s="17"/>
      <c r="IC58" s="17"/>
      <c r="ID58" s="17"/>
      <c r="IE58" s="17"/>
      <c r="IF58" s="17"/>
      <c r="IG58" s="17"/>
      <c r="IH58" s="17"/>
      <c r="II58" s="17"/>
      <c r="IJ58" s="17"/>
      <c r="IK58" s="17"/>
      <c r="IL58" s="17"/>
      <c r="IM58" s="17"/>
      <c r="IN58" s="17"/>
      <c r="IO58" s="17"/>
      <c r="IP58" s="17"/>
      <c r="IQ58" s="17"/>
      <c r="IR58" s="17"/>
      <c r="IS58" s="17"/>
      <c r="IT58" s="17"/>
      <c r="IU58" s="17"/>
      <c r="IV58" s="17"/>
    </row>
    <row r="59" spans="1:256" s="12" customFormat="1" x14ac:dyDescent="0.25">
      <c r="A59" s="75" t="s">
        <v>611</v>
      </c>
      <c r="B59" s="32">
        <v>112</v>
      </c>
      <c r="C59" s="9">
        <v>44.97</v>
      </c>
      <c r="D59" s="9">
        <v>2.8066</v>
      </c>
      <c r="E59" s="9">
        <v>8.33</v>
      </c>
      <c r="F59" s="9"/>
      <c r="G59" s="9">
        <v>13.57</v>
      </c>
      <c r="H59" s="9"/>
      <c r="I59" s="9">
        <v>0.4138</v>
      </c>
      <c r="J59" s="9">
        <v>13.98</v>
      </c>
      <c r="K59" s="9">
        <v>10.79</v>
      </c>
      <c r="L59" s="9">
        <v>2.3327</v>
      </c>
      <c r="M59" s="9">
        <v>0.6431</v>
      </c>
      <c r="N59" s="9"/>
      <c r="O59" s="9">
        <v>0.13600000000000001</v>
      </c>
      <c r="Q59" s="17"/>
      <c r="R59" s="9">
        <f t="shared" si="0"/>
        <v>0.74845216696624717</v>
      </c>
      <c r="S59" s="9">
        <f t="shared" si="1"/>
        <v>3.5126847645152004E-2</v>
      </c>
      <c r="T59" s="9">
        <f t="shared" si="2"/>
        <v>8.1697904100587485E-2</v>
      </c>
      <c r="U59" s="9">
        <f t="shared" si="3"/>
        <v>0</v>
      </c>
      <c r="V59" s="9">
        <f t="shared" si="4"/>
        <v>0.18887620744369901</v>
      </c>
      <c r="W59" s="9">
        <f t="shared" si="5"/>
        <v>5.8333450808463853E-3</v>
      </c>
      <c r="X59" s="9">
        <f t="shared" si="6"/>
        <v>0.34686383485510125</v>
      </c>
      <c r="Y59" s="9">
        <f t="shared" si="7"/>
        <v>0.19240713992760211</v>
      </c>
      <c r="Z59" s="9">
        <f t="shared" si="8"/>
        <v>3.7636941544716758E-2</v>
      </c>
      <c r="AA59" s="9">
        <f t="shared" si="9"/>
        <v>6.8272538112021742E-3</v>
      </c>
      <c r="AB59" s="9">
        <f t="shared" si="10"/>
        <v>0</v>
      </c>
      <c r="AC59" s="9">
        <f t="shared" si="11"/>
        <v>3.8360646489718781E-3</v>
      </c>
      <c r="AD59" s="9">
        <f t="shared" si="12"/>
        <v>0</v>
      </c>
      <c r="AE59" s="9">
        <f t="shared" si="13"/>
        <v>2.5926144965122147</v>
      </c>
      <c r="AF59" s="9">
        <f t="shared" si="14"/>
        <v>1.4885482101922207</v>
      </c>
      <c r="AG59" s="9">
        <f t="shared" si="15"/>
        <v>1.6809553501198229</v>
      </c>
      <c r="AH59" s="9">
        <f t="shared" si="16"/>
        <v>1.769883740831661</v>
      </c>
      <c r="AI59" s="9">
        <f t="shared" si="17"/>
        <v>8.7333415948424484</v>
      </c>
      <c r="AJ59" s="9">
        <f t="shared" si="18"/>
        <v>8.9234969857651247</v>
      </c>
      <c r="AK59" s="9">
        <f t="shared" si="19"/>
        <v>9.0401418075526632</v>
      </c>
      <c r="AL59" s="9">
        <f t="shared" si="20"/>
        <v>8.8779215619963736</v>
      </c>
      <c r="AM59" s="9"/>
      <c r="AN59" s="9">
        <f t="shared" si="21"/>
        <v>6.5364884415162914</v>
      </c>
      <c r="AO59" s="9">
        <f t="shared" si="22"/>
        <v>1.4269914081862203</v>
      </c>
      <c r="AP59" s="9">
        <f t="shared" si="23"/>
        <v>-3.6520150297488563E-2</v>
      </c>
      <c r="AQ59" s="9">
        <f t="shared" si="24"/>
        <v>0.30677475963509948</v>
      </c>
      <c r="AR59" s="9">
        <f t="shared" si="25"/>
        <v>0</v>
      </c>
      <c r="AS59" s="9">
        <f t="shared" si="26"/>
        <v>5.0944595231625325E-2</v>
      </c>
      <c r="AT59" s="9">
        <f t="shared" si="27"/>
        <v>3.0292803566866175</v>
      </c>
      <c r="AU59" s="9">
        <f t="shared" si="28"/>
        <v>1.6495204387441476</v>
      </c>
      <c r="AV59" s="9">
        <f t="shared" si="29"/>
        <v>1.6803572782743987</v>
      </c>
      <c r="AW59" s="9">
        <f t="shared" si="30"/>
        <v>0.31964272172560126</v>
      </c>
      <c r="AX59" s="9">
        <f t="shared" si="31"/>
        <v>0.65739253419025734</v>
      </c>
      <c r="AY59" s="9">
        <f t="shared" si="32"/>
        <v>0.11924947937583716</v>
      </c>
      <c r="AZ59" s="9">
        <f t="shared" si="33"/>
        <v>0.54300070815950674</v>
      </c>
      <c r="BA59" s="9">
        <f t="shared" si="34"/>
        <v>45.250874380603896</v>
      </c>
      <c r="BB59" s="10">
        <f t="shared" si="35"/>
        <v>0.4541475217890879</v>
      </c>
      <c r="BC59" s="9">
        <f t="shared" si="36"/>
        <v>0</v>
      </c>
      <c r="BD59" s="9">
        <f t="shared" si="37"/>
        <v>0</v>
      </c>
      <c r="BE59" s="9">
        <f t="shared" si="38"/>
        <v>1.9664983370406293</v>
      </c>
      <c r="BF59" s="9">
        <f t="shared" si="39"/>
        <v>24</v>
      </c>
      <c r="BG59" s="9"/>
      <c r="BH59" s="9">
        <f t="shared" si="40"/>
        <v>6.6788106559126827</v>
      </c>
      <c r="BI59" s="9">
        <f t="shared" si="41"/>
        <v>1.4580620019698414</v>
      </c>
      <c r="BJ59" s="9">
        <f t="shared" si="42"/>
        <v>0.1368726578825239</v>
      </c>
      <c r="BK59" s="9">
        <f t="shared" si="43"/>
        <v>0.31345431908094468</v>
      </c>
      <c r="BL59" s="9">
        <f t="shared" si="44"/>
        <v>0</v>
      </c>
      <c r="BM59" s="9">
        <f t="shared" si="45"/>
        <v>5.2053837245860539E-2</v>
      </c>
      <c r="BN59" s="9">
        <f t="shared" si="46"/>
        <v>3.0952383848004281</v>
      </c>
      <c r="BO59" s="9">
        <f t="shared" si="47"/>
        <v>1.6854362678065966</v>
      </c>
      <c r="BP59" s="9">
        <f t="shared" si="48"/>
        <v>0.28305546681635363</v>
      </c>
      <c r="BQ59" s="9">
        <f t="shared" si="49"/>
        <v>1.7169445331836459</v>
      </c>
      <c r="BR59" s="9">
        <f t="shared" si="50"/>
        <v>0.20644777353397148</v>
      </c>
      <c r="BS59" s="9">
        <f t="shared" si="51"/>
        <v>0.67170626885539642</v>
      </c>
      <c r="BT59" s="9">
        <f t="shared" si="52"/>
        <v>0.12184595761063212</v>
      </c>
      <c r="BU59" s="9">
        <f t="shared" si="53"/>
        <v>46.236144178423125</v>
      </c>
      <c r="BV59" s="10">
        <f t="shared" si="54"/>
        <v>0</v>
      </c>
      <c r="BW59" s="9">
        <f t="shared" si="55"/>
        <v>0.23614417842312463</v>
      </c>
      <c r="BX59" s="9">
        <f t="shared" si="56"/>
        <v>0.75336074205487047</v>
      </c>
      <c r="BY59" s="9">
        <f t="shared" si="57"/>
        <v>1.7296247102445748</v>
      </c>
      <c r="BZ59" s="9">
        <f t="shared" si="58"/>
        <v>24</v>
      </c>
      <c r="CB59" s="9">
        <f t="shared" si="59"/>
        <v>6.7661137255449573</v>
      </c>
      <c r="CC59" s="9">
        <f t="shared" si="60"/>
        <v>1.4771212768982982</v>
      </c>
      <c r="CD59" s="9">
        <f t="shared" si="61"/>
        <v>0.2432350024432548</v>
      </c>
      <c r="CE59" s="9">
        <f t="shared" si="62"/>
        <v>0.31755168396447142</v>
      </c>
      <c r="CF59" s="9">
        <f t="shared" si="63"/>
        <v>0</v>
      </c>
      <c r="CG59" s="9">
        <f t="shared" si="64"/>
        <v>5.2734266743241075E-2</v>
      </c>
      <c r="CH59" s="9">
        <f t="shared" si="65"/>
        <v>3.1356982550016435</v>
      </c>
      <c r="CI59" s="9">
        <f t="shared" si="66"/>
        <v>1.707467699363773</v>
      </c>
      <c r="CJ59" s="9">
        <f t="shared" si="67"/>
        <v>0.4566869075163833</v>
      </c>
      <c r="CK59" s="9">
        <f t="shared" si="68"/>
        <v>1.7393878297311511</v>
      </c>
      <c r="CL59" s="9">
        <f t="shared" si="69"/>
        <v>0.19607473724753444</v>
      </c>
      <c r="CM59" s="9">
        <f t="shared" si="70"/>
        <v>0</v>
      </c>
      <c r="CN59" s="9">
        <f t="shared" si="71"/>
        <v>0.6804865775336193</v>
      </c>
      <c r="CO59" s="9">
        <f t="shared" si="72"/>
        <v>0.12343868521884406</v>
      </c>
      <c r="CP59" s="9">
        <f t="shared" si="73"/>
        <v>46.840526833164688</v>
      </c>
      <c r="CQ59" s="10">
        <f t="shared" si="74"/>
        <v>0</v>
      </c>
      <c r="CR59" s="9">
        <f t="shared" si="75"/>
        <v>0.84052683316468801</v>
      </c>
      <c r="CS59" s="9">
        <f t="shared" si="76"/>
        <v>2.6468977354210113</v>
      </c>
      <c r="CT59" s="9">
        <f t="shared" si="77"/>
        <v>1.1247945984256664</v>
      </c>
      <c r="CU59" s="69">
        <f t="shared" si="78"/>
        <v>24.000000000000004</v>
      </c>
      <c r="CW59" s="11">
        <f t="shared" si="79"/>
        <v>6.6446996312325552</v>
      </c>
      <c r="CX59" s="11">
        <f t="shared" si="80"/>
        <v>1.4506151687690352</v>
      </c>
      <c r="CY59" s="11">
        <f t="shared" si="81"/>
        <v>9.5314800001590427E-2</v>
      </c>
      <c r="CZ59" s="11">
        <f t="shared" si="82"/>
        <v>0.31185339811385654</v>
      </c>
      <c r="DA59" s="11">
        <f t="shared" si="83"/>
        <v>0</v>
      </c>
      <c r="DB59" s="11">
        <f t="shared" si="84"/>
        <v>5.1787980071811603E-2</v>
      </c>
      <c r="DC59" s="11">
        <f t="shared" si="85"/>
        <v>3.0794299185368526</v>
      </c>
      <c r="DD59" s="11">
        <f t="shared" si="86"/>
        <v>1.6768281546125154</v>
      </c>
      <c r="DE59" s="11">
        <f t="shared" si="87"/>
        <v>0.21521425133662664</v>
      </c>
      <c r="DF59" s="11">
        <f t="shared" si="88"/>
        <v>1.7081754962453122</v>
      </c>
      <c r="DG59" s="11">
        <f t="shared" si="89"/>
        <v>0</v>
      </c>
      <c r="DH59" s="11">
        <f t="shared" si="90"/>
        <v>7.6610252418061187E-2</v>
      </c>
      <c r="DI59" s="11">
        <f t="shared" si="91"/>
        <v>0.66827562973487598</v>
      </c>
      <c r="DJ59" s="11">
        <f t="shared" si="92"/>
        <v>0.12122364763938741</v>
      </c>
      <c r="DK59" s="11">
        <f t="shared" si="93"/>
        <v>0.28711097504379779</v>
      </c>
      <c r="DL59" s="73">
        <f t="shared" si="94"/>
        <v>1.9659437189396805</v>
      </c>
      <c r="DM59" s="11">
        <f t="shared" si="95"/>
        <v>46.000000000000007</v>
      </c>
      <c r="DN59" s="76">
        <f t="shared" si="96"/>
        <v>15.712889024956201</v>
      </c>
      <c r="HS59" s="17"/>
      <c r="HT59" s="17"/>
      <c r="HU59" s="17"/>
      <c r="HV59" s="17"/>
      <c r="HW59" s="17"/>
      <c r="HX59" s="17"/>
      <c r="HY59" s="17"/>
      <c r="HZ59" s="17"/>
      <c r="IA59" s="17"/>
      <c r="IB59" s="17"/>
      <c r="IC59" s="17"/>
      <c r="ID59" s="17"/>
      <c r="IE59" s="17"/>
      <c r="IF59" s="17"/>
      <c r="IG59" s="17"/>
      <c r="IH59" s="17"/>
      <c r="II59" s="17"/>
      <c r="IJ59" s="17"/>
      <c r="IK59" s="17"/>
      <c r="IL59" s="17"/>
      <c r="IM59" s="17"/>
      <c r="IN59" s="17"/>
      <c r="IO59" s="17"/>
      <c r="IP59" s="17"/>
      <c r="IQ59" s="17"/>
      <c r="IR59" s="17"/>
      <c r="IS59" s="17"/>
      <c r="IT59" s="17"/>
      <c r="IU59" s="17"/>
      <c r="IV59" s="17"/>
    </row>
    <row r="60" spans="1:256" s="12" customFormat="1" x14ac:dyDescent="0.25">
      <c r="A60" s="75" t="s">
        <v>612</v>
      </c>
      <c r="B60" s="32">
        <v>113</v>
      </c>
      <c r="C60" s="9">
        <v>44.78</v>
      </c>
      <c r="D60" s="9">
        <v>2.8233999999999999</v>
      </c>
      <c r="E60" s="9">
        <v>8.3699999999999992</v>
      </c>
      <c r="F60" s="9"/>
      <c r="G60" s="9">
        <v>13.38</v>
      </c>
      <c r="H60" s="9"/>
      <c r="I60" s="9">
        <v>0.37210000000000004</v>
      </c>
      <c r="J60" s="9">
        <v>14.1</v>
      </c>
      <c r="K60" s="9">
        <v>10.56</v>
      </c>
      <c r="L60" s="9">
        <v>2.3569</v>
      </c>
      <c r="M60" s="9">
        <v>0.63390000000000002</v>
      </c>
      <c r="N60" s="9"/>
      <c r="O60" s="9">
        <v>0.15340000000000001</v>
      </c>
      <c r="P60" s="49"/>
      <c r="Q60" s="17"/>
      <c r="R60" s="9">
        <f t="shared" si="0"/>
        <v>0.74528992743492439</v>
      </c>
      <c r="S60" s="9">
        <f t="shared" si="1"/>
        <v>3.5337113105295435E-2</v>
      </c>
      <c r="T60" s="9">
        <f t="shared" si="2"/>
        <v>8.2090210963015262E-2</v>
      </c>
      <c r="U60" s="9">
        <f t="shared" si="3"/>
        <v>0</v>
      </c>
      <c r="V60" s="9">
        <f t="shared" si="4"/>
        <v>0.18623166216630013</v>
      </c>
      <c r="W60" s="9">
        <f t="shared" si="5"/>
        <v>5.2454995277499764E-3</v>
      </c>
      <c r="X60" s="9">
        <f t="shared" si="6"/>
        <v>0.34984120682810638</v>
      </c>
      <c r="Y60" s="9">
        <f t="shared" si="7"/>
        <v>0.18830578291339004</v>
      </c>
      <c r="Z60" s="9">
        <f t="shared" si="8"/>
        <v>3.8027396376191937E-2</v>
      </c>
      <c r="AA60" s="9">
        <f t="shared" si="9"/>
        <v>6.729585120387278E-3</v>
      </c>
      <c r="AB60" s="9">
        <f t="shared" si="10"/>
        <v>0</v>
      </c>
      <c r="AC60" s="9">
        <f t="shared" si="11"/>
        <v>4.3268552731785745E-3</v>
      </c>
      <c r="AD60" s="9">
        <f t="shared" si="12"/>
        <v>0</v>
      </c>
      <c r="AE60" s="9">
        <f t="shared" si="13"/>
        <v>2.5840692745382001</v>
      </c>
      <c r="AF60" s="9">
        <f t="shared" si="14"/>
        <v>1.4861258309884067</v>
      </c>
      <c r="AG60" s="9">
        <f t="shared" si="15"/>
        <v>1.6744316139017967</v>
      </c>
      <c r="AH60" s="9">
        <f t="shared" si="16"/>
        <v>1.763945576894955</v>
      </c>
      <c r="AI60" s="9">
        <f t="shared" si="17"/>
        <v>8.7475769069661062</v>
      </c>
      <c r="AJ60" s="9">
        <f t="shared" si="18"/>
        <v>8.9582637328774961</v>
      </c>
      <c r="AK60" s="9">
        <f t="shared" si="19"/>
        <v>9.0705746308593849</v>
      </c>
      <c r="AL60" s="9">
        <f t="shared" si="20"/>
        <v>8.9081482299600161</v>
      </c>
      <c r="AM60" s="9"/>
      <c r="AN60" s="9">
        <f t="shared" si="21"/>
        <v>6.5194809582241895</v>
      </c>
      <c r="AO60" s="9">
        <f t="shared" si="22"/>
        <v>1.4361808674160963</v>
      </c>
      <c r="AP60" s="9">
        <f t="shared" si="23"/>
        <v>-4.4338174359713989E-2</v>
      </c>
      <c r="AQ60" s="9">
        <f t="shared" si="24"/>
        <v>0.30911411455873172</v>
      </c>
      <c r="AR60" s="9">
        <f t="shared" si="25"/>
        <v>0</v>
      </c>
      <c r="AS60" s="9">
        <f t="shared" si="26"/>
        <v>4.5885410534447307E-2</v>
      </c>
      <c r="AT60" s="9">
        <f t="shared" si="27"/>
        <v>3.0602628619546968</v>
      </c>
      <c r="AU60" s="9">
        <f t="shared" si="28"/>
        <v>1.6290757873118404</v>
      </c>
      <c r="AV60" s="9">
        <f t="shared" si="29"/>
        <v>1.6472193180613435</v>
      </c>
      <c r="AW60" s="9">
        <f t="shared" si="30"/>
        <v>0.35278068193865653</v>
      </c>
      <c r="AX60" s="9">
        <f t="shared" si="31"/>
        <v>0.66529514874484641</v>
      </c>
      <c r="AY60" s="9">
        <f t="shared" si="32"/>
        <v>0.11773512678512496</v>
      </c>
      <c r="AZ60" s="9">
        <f t="shared" si="33"/>
        <v>0.56975040640868513</v>
      </c>
      <c r="BA60" s="9">
        <f t="shared" si="34"/>
        <v>45.170839924634599</v>
      </c>
      <c r="BB60" s="10">
        <f t="shared" si="35"/>
        <v>0.5089757528921407</v>
      </c>
      <c r="BC60" s="9">
        <f t="shared" si="36"/>
        <v>0</v>
      </c>
      <c r="BD60" s="9">
        <f t="shared" si="37"/>
        <v>0</v>
      </c>
      <c r="BE60" s="9">
        <f t="shared" si="38"/>
        <v>1.9621505007325586</v>
      </c>
      <c r="BF60" s="9">
        <f t="shared" si="39"/>
        <v>23.999999999999996</v>
      </c>
      <c r="BG60" s="9"/>
      <c r="BH60" s="9">
        <f t="shared" si="40"/>
        <v>6.6765037274191839</v>
      </c>
      <c r="BI60" s="9">
        <f t="shared" si="41"/>
        <v>1.4707715193884845</v>
      </c>
      <c r="BJ60" s="9">
        <f t="shared" si="42"/>
        <v>0.14727524680766813</v>
      </c>
      <c r="BK60" s="9">
        <f t="shared" si="43"/>
        <v>0.31655917875575817</v>
      </c>
      <c r="BL60" s="9">
        <f t="shared" si="44"/>
        <v>0</v>
      </c>
      <c r="BM60" s="9">
        <f t="shared" si="45"/>
        <v>4.6990568180268644E-2</v>
      </c>
      <c r="BN60" s="9">
        <f t="shared" si="46"/>
        <v>3.1339697953943206</v>
      </c>
      <c r="BO60" s="9">
        <f t="shared" si="47"/>
        <v>1.6683123450978605</v>
      </c>
      <c r="BP60" s="9">
        <f t="shared" si="48"/>
        <v>0.31310713423587622</v>
      </c>
      <c r="BQ60" s="9">
        <f t="shared" si="49"/>
        <v>1.6868928657641249</v>
      </c>
      <c r="BR60" s="9">
        <f t="shared" si="50"/>
        <v>0.19811031173225058</v>
      </c>
      <c r="BS60" s="9">
        <f t="shared" si="51"/>
        <v>0.68131889162519466</v>
      </c>
      <c r="BT60" s="9">
        <f t="shared" si="52"/>
        <v>0.12057079664255478</v>
      </c>
      <c r="BU60" s="9">
        <f t="shared" si="53"/>
        <v>46.258787020006125</v>
      </c>
      <c r="BV60" s="10">
        <f t="shared" si="54"/>
        <v>0</v>
      </c>
      <c r="BW60" s="9">
        <f t="shared" si="55"/>
        <v>0.25878702000612464</v>
      </c>
      <c r="BX60" s="9">
        <f t="shared" si="56"/>
        <v>0.81749965685181492</v>
      </c>
      <c r="BY60" s="9">
        <f t="shared" si="57"/>
        <v>1.7024518693227499</v>
      </c>
      <c r="BZ60" s="9">
        <f t="shared" si="58"/>
        <v>23.999999999999996</v>
      </c>
      <c r="CB60" s="9">
        <f t="shared" si="59"/>
        <v>6.7602079084262572</v>
      </c>
      <c r="CC60" s="9">
        <f t="shared" si="60"/>
        <v>1.4892107700060424</v>
      </c>
      <c r="CD60" s="9">
        <f t="shared" si="61"/>
        <v>0.24941867843229915</v>
      </c>
      <c r="CE60" s="9">
        <f t="shared" si="62"/>
        <v>0.32052792166070149</v>
      </c>
      <c r="CF60" s="9">
        <f t="shared" si="63"/>
        <v>0</v>
      </c>
      <c r="CG60" s="9">
        <f t="shared" si="64"/>
        <v>4.7579694942593821E-2</v>
      </c>
      <c r="CH60" s="9">
        <f t="shared" si="65"/>
        <v>3.1732607754842528</v>
      </c>
      <c r="CI60" s="9">
        <f t="shared" si="66"/>
        <v>1.6892281903084174</v>
      </c>
      <c r="CJ60" s="9">
        <f t="shared" si="67"/>
        <v>0.48001526082826462</v>
      </c>
      <c r="CK60" s="9">
        <f t="shared" si="68"/>
        <v>1.7080416573383104</v>
      </c>
      <c r="CL60" s="9">
        <f t="shared" si="69"/>
        <v>0.18805691816657522</v>
      </c>
      <c r="CM60" s="9">
        <f t="shared" si="70"/>
        <v>0</v>
      </c>
      <c r="CN60" s="9">
        <f t="shared" si="71"/>
        <v>0.68986067369504134</v>
      </c>
      <c r="CO60" s="9">
        <f t="shared" si="72"/>
        <v>0.12208240813838729</v>
      </c>
      <c r="CP60" s="9">
        <f t="shared" si="73"/>
        <v>46.838739348346536</v>
      </c>
      <c r="CQ60" s="10">
        <f t="shared" si="74"/>
        <v>0</v>
      </c>
      <c r="CR60" s="9">
        <f t="shared" si="75"/>
        <v>0.83873934834653596</v>
      </c>
      <c r="CS60" s="9">
        <f t="shared" si="76"/>
        <v>2.6167434774509073</v>
      </c>
      <c r="CT60" s="9">
        <f t="shared" si="77"/>
        <v>1.1220135879811703</v>
      </c>
      <c r="CU60" s="69">
        <f t="shared" si="78"/>
        <v>24</v>
      </c>
      <c r="CW60" s="11">
        <f t="shared" si="79"/>
        <v>6.6391531478864509</v>
      </c>
      <c r="CX60" s="11">
        <f t="shared" si="80"/>
        <v>1.4625435349744573</v>
      </c>
      <c r="CY60" s="11">
        <f t="shared" si="81"/>
        <v>0.10169668286090783</v>
      </c>
      <c r="CZ60" s="11">
        <f t="shared" si="82"/>
        <v>0.3147882415608344</v>
      </c>
      <c r="DA60" s="11">
        <f t="shared" si="83"/>
        <v>0</v>
      </c>
      <c r="DB60" s="11">
        <f t="shared" si="84"/>
        <v>4.6727687333382055E-2</v>
      </c>
      <c r="DC60" s="11">
        <f t="shared" si="85"/>
        <v>3.1164373273728718</v>
      </c>
      <c r="DD60" s="11">
        <f t="shared" si="86"/>
        <v>1.6589792516892383</v>
      </c>
      <c r="DE60" s="11">
        <f t="shared" si="87"/>
        <v>0.23862919081723444</v>
      </c>
      <c r="DF60" s="11">
        <f t="shared" si="88"/>
        <v>1.6774558267511506</v>
      </c>
      <c r="DG60" s="11">
        <f t="shared" si="89"/>
        <v>0</v>
      </c>
      <c r="DH60" s="11">
        <f t="shared" si="90"/>
        <v>8.3914982431614993E-2</v>
      </c>
      <c r="DI60" s="11">
        <f t="shared" si="91"/>
        <v>0.67750736743712425</v>
      </c>
      <c r="DJ60" s="11">
        <f t="shared" si="92"/>
        <v>0.11989628355708638</v>
      </c>
      <c r="DK60" s="11">
        <f t="shared" si="93"/>
        <v>0.28651133143740437</v>
      </c>
      <c r="DL60" s="73">
        <f t="shared" si="94"/>
        <v>1.9614557318569412</v>
      </c>
      <c r="DM60" s="11">
        <f t="shared" si="95"/>
        <v>46.000000000000014</v>
      </c>
      <c r="DN60" s="76">
        <f t="shared" si="96"/>
        <v>15.713488668562595</v>
      </c>
      <c r="HS60" s="17"/>
      <c r="HT60" s="17"/>
      <c r="HU60" s="17"/>
      <c r="HV60" s="17"/>
      <c r="HW60" s="17"/>
      <c r="HX60" s="17"/>
      <c r="HY60" s="17"/>
      <c r="HZ60" s="17"/>
      <c r="IA60" s="17"/>
      <c r="IB60" s="17"/>
      <c r="IC60" s="17"/>
      <c r="ID60" s="17"/>
      <c r="IE60" s="17"/>
      <c r="IF60" s="17"/>
      <c r="IG60" s="17"/>
      <c r="IH60" s="17"/>
      <c r="II60" s="17"/>
      <c r="IJ60" s="17"/>
      <c r="IK60" s="17"/>
      <c r="IL60" s="17"/>
      <c r="IM60" s="17"/>
      <c r="IN60" s="17"/>
      <c r="IO60" s="17"/>
      <c r="IP60" s="17"/>
      <c r="IQ60" s="17"/>
      <c r="IR60" s="17"/>
      <c r="IS60" s="17"/>
      <c r="IT60" s="17"/>
      <c r="IU60" s="17"/>
      <c r="IV60" s="17"/>
    </row>
    <row r="61" spans="1:256" s="12" customFormat="1" x14ac:dyDescent="0.25">
      <c r="A61" s="75" t="s">
        <v>613</v>
      </c>
      <c r="B61" s="32">
        <v>114</v>
      </c>
      <c r="C61" s="9">
        <v>45.08</v>
      </c>
      <c r="D61" s="9">
        <v>2.8149000000000002</v>
      </c>
      <c r="E61" s="9">
        <v>8.57</v>
      </c>
      <c r="F61" s="9"/>
      <c r="G61" s="9">
        <v>13.29</v>
      </c>
      <c r="H61" s="9"/>
      <c r="I61" s="9">
        <v>0.41190000000000004</v>
      </c>
      <c r="J61" s="9">
        <v>14.17</v>
      </c>
      <c r="K61" s="9">
        <v>10.94</v>
      </c>
      <c r="L61" s="9">
        <v>2.2576000000000001</v>
      </c>
      <c r="M61" s="9">
        <v>0.62640000000000007</v>
      </c>
      <c r="N61" s="9"/>
      <c r="O61" s="9">
        <v>0.1321</v>
      </c>
      <c r="Q61" s="17"/>
      <c r="R61" s="9">
        <f t="shared" si="0"/>
        <v>0.75028293722122352</v>
      </c>
      <c r="S61" s="9">
        <f t="shared" si="1"/>
        <v>3.5230728795103819E-2</v>
      </c>
      <c r="T61" s="9">
        <f t="shared" si="2"/>
        <v>8.405174527515423E-2</v>
      </c>
      <c r="U61" s="9">
        <f t="shared" si="3"/>
        <v>0</v>
      </c>
      <c r="V61" s="9">
        <f t="shared" si="4"/>
        <v>0.18497898282437433</v>
      </c>
      <c r="W61" s="9">
        <f t="shared" si="5"/>
        <v>5.8065607510889954E-3</v>
      </c>
      <c r="X61" s="9">
        <f t="shared" si="6"/>
        <v>0.35157800714569271</v>
      </c>
      <c r="Y61" s="9">
        <f t="shared" si="7"/>
        <v>0.19508193798034915</v>
      </c>
      <c r="Z61" s="9">
        <f t="shared" si="8"/>
        <v>3.6425240807370238E-2</v>
      </c>
      <c r="AA61" s="9">
        <f t="shared" si="9"/>
        <v>6.6499639050490479E-3</v>
      </c>
      <c r="AB61" s="9">
        <f t="shared" si="10"/>
        <v>0</v>
      </c>
      <c r="AC61" s="9">
        <f t="shared" si="11"/>
        <v>3.7260598538910667E-3</v>
      </c>
      <c r="AD61" s="9">
        <f t="shared" si="12"/>
        <v>0</v>
      </c>
      <c r="AE61" s="9">
        <f t="shared" si="13"/>
        <v>2.6055662911989872</v>
      </c>
      <c r="AF61" s="9">
        <f t="shared" si="14"/>
        <v>1.4959807072877918</v>
      </c>
      <c r="AG61" s="9">
        <f t="shared" si="15"/>
        <v>1.691062645268141</v>
      </c>
      <c r="AH61" s="9">
        <f t="shared" si="16"/>
        <v>1.7772130546929794</v>
      </c>
      <c r="AI61" s="9">
        <f t="shared" si="17"/>
        <v>8.6899516395294683</v>
      </c>
      <c r="AJ61" s="9">
        <f t="shared" si="18"/>
        <v>8.8701622272671905</v>
      </c>
      <c r="AK61" s="9">
        <f t="shared" si="19"/>
        <v>9.0028598190575764</v>
      </c>
      <c r="AL61" s="9">
        <f t="shared" si="20"/>
        <v>8.8335719135533619</v>
      </c>
      <c r="AM61" s="9"/>
      <c r="AN61" s="9">
        <f t="shared" si="21"/>
        <v>6.5199224404165568</v>
      </c>
      <c r="AO61" s="9">
        <f t="shared" si="22"/>
        <v>1.4608112033182794</v>
      </c>
      <c r="AP61" s="9">
        <f t="shared" si="23"/>
        <v>-1.9266356265164042E-2</v>
      </c>
      <c r="AQ61" s="9">
        <f t="shared" si="24"/>
        <v>0.30615332945483048</v>
      </c>
      <c r="AR61" s="9">
        <f t="shared" si="25"/>
        <v>0</v>
      </c>
      <c r="AS61" s="9">
        <f t="shared" si="26"/>
        <v>5.0458732118953277E-2</v>
      </c>
      <c r="AT61" s="9">
        <f t="shared" si="27"/>
        <v>3.0551958796182155</v>
      </c>
      <c r="AU61" s="9">
        <f t="shared" si="28"/>
        <v>1.607458415073165</v>
      </c>
      <c r="AV61" s="9">
        <f t="shared" si="29"/>
        <v>1.6952526067949212</v>
      </c>
      <c r="AW61" s="9">
        <f t="shared" si="30"/>
        <v>0.30474739320507882</v>
      </c>
      <c r="AX61" s="9">
        <f t="shared" si="31"/>
        <v>0.63306716214852543</v>
      </c>
      <c r="AY61" s="9">
        <f t="shared" si="32"/>
        <v>0.11557572947898552</v>
      </c>
      <c r="AZ61" s="9">
        <f t="shared" si="33"/>
        <v>0.55610450157756786</v>
      </c>
      <c r="BA61" s="9">
        <f t="shared" si="34"/>
        <v>45.252110848278406</v>
      </c>
      <c r="BB61" s="10">
        <f t="shared" si="35"/>
        <v>0.46526189710951454</v>
      </c>
      <c r="BC61" s="9">
        <f t="shared" si="36"/>
        <v>0</v>
      </c>
      <c r="BD61" s="9">
        <f t="shared" si="37"/>
        <v>0</v>
      </c>
      <c r="BE61" s="9">
        <f t="shared" si="38"/>
        <v>1.9676207200636944</v>
      </c>
      <c r="BF61" s="9">
        <f t="shared" si="39"/>
        <v>23.999999999999996</v>
      </c>
      <c r="BG61" s="9"/>
      <c r="BH61" s="9">
        <f t="shared" si="40"/>
        <v>6.6551313695027776</v>
      </c>
      <c r="BI61" s="9">
        <f t="shared" si="41"/>
        <v>1.4911052321511131</v>
      </c>
      <c r="BJ61" s="9">
        <f t="shared" si="42"/>
        <v>0.14623660165389119</v>
      </c>
      <c r="BK61" s="9">
        <f t="shared" si="43"/>
        <v>0.31250227979742445</v>
      </c>
      <c r="BL61" s="9">
        <f t="shared" si="44"/>
        <v>0</v>
      </c>
      <c r="BM61" s="9">
        <f t="shared" si="45"/>
        <v>5.1505135844641815E-2</v>
      </c>
      <c r="BN61" s="9">
        <f t="shared" si="46"/>
        <v>3.118553958921598</v>
      </c>
      <c r="BO61" s="9">
        <f t="shared" si="47"/>
        <v>1.6407935862870715</v>
      </c>
      <c r="BP61" s="9">
        <f t="shared" si="48"/>
        <v>0.26959156250462701</v>
      </c>
      <c r="BQ61" s="9">
        <f t="shared" si="49"/>
        <v>1.7304084374953737</v>
      </c>
      <c r="BR61" s="9">
        <f t="shared" si="50"/>
        <v>0.23583189245619351</v>
      </c>
      <c r="BS61" s="9">
        <f t="shared" si="51"/>
        <v>0.64619559025729389</v>
      </c>
      <c r="BT61" s="9">
        <f t="shared" si="52"/>
        <v>0.11797251728651258</v>
      </c>
      <c r="BU61" s="9">
        <f t="shared" si="53"/>
        <v>46.190540638295325</v>
      </c>
      <c r="BV61" s="10">
        <f t="shared" si="54"/>
        <v>0</v>
      </c>
      <c r="BW61" s="9">
        <f t="shared" si="55"/>
        <v>0.19054063829532453</v>
      </c>
      <c r="BX61" s="9">
        <f t="shared" si="56"/>
        <v>0.60972559438235141</v>
      </c>
      <c r="BY61" s="9">
        <f t="shared" si="57"/>
        <v>1.7764086063321542</v>
      </c>
      <c r="BZ61" s="9">
        <f t="shared" si="58"/>
        <v>24</v>
      </c>
      <c r="CB61" s="9">
        <f t="shared" si="59"/>
        <v>6.754692108433451</v>
      </c>
      <c r="CC61" s="9">
        <f t="shared" si="60"/>
        <v>1.513412160518697</v>
      </c>
      <c r="CD61" s="9">
        <f t="shared" si="61"/>
        <v>0.26810426895214867</v>
      </c>
      <c r="CE61" s="9">
        <f t="shared" si="62"/>
        <v>0.31717731266555493</v>
      </c>
      <c r="CF61" s="9">
        <f t="shared" si="63"/>
        <v>0</v>
      </c>
      <c r="CG61" s="9">
        <f t="shared" si="64"/>
        <v>5.2275652472895895E-2</v>
      </c>
      <c r="CH61" s="9">
        <f t="shared" si="65"/>
        <v>3.1652075137962945</v>
      </c>
      <c r="CI61" s="9">
        <f t="shared" si="66"/>
        <v>1.6653398518397011</v>
      </c>
      <c r="CJ61" s="9">
        <f t="shared" si="67"/>
        <v>0.46810459972659491</v>
      </c>
      <c r="CK61" s="9">
        <f t="shared" si="68"/>
        <v>1.7562953408671675</v>
      </c>
      <c r="CL61" s="9">
        <f t="shared" si="69"/>
        <v>0.22439994059376245</v>
      </c>
      <c r="CM61" s="9">
        <f t="shared" si="70"/>
        <v>0</v>
      </c>
      <c r="CN61" s="9">
        <f t="shared" si="71"/>
        <v>0.65586267372833973</v>
      </c>
      <c r="CO61" s="9">
        <f t="shared" si="72"/>
        <v>0.11973738567789857</v>
      </c>
      <c r="CP61" s="9">
        <f t="shared" si="73"/>
        <v>46.881550943310472</v>
      </c>
      <c r="CQ61" s="10">
        <f t="shared" si="74"/>
        <v>0</v>
      </c>
      <c r="CR61" s="9">
        <f t="shared" si="75"/>
        <v>0.88155094331047223</v>
      </c>
      <c r="CS61" s="9">
        <f t="shared" si="76"/>
        <v>2.7793631767099827</v>
      </c>
      <c r="CT61" s="9">
        <f t="shared" si="77"/>
        <v>1.0849038621475284</v>
      </c>
      <c r="CU61" s="69">
        <f t="shared" si="78"/>
        <v>23.999999999999996</v>
      </c>
      <c r="CW61" s="11">
        <f t="shared" si="79"/>
        <v>6.6276782814557205</v>
      </c>
      <c r="CX61" s="11">
        <f t="shared" si="80"/>
        <v>1.4849542726954879</v>
      </c>
      <c r="CY61" s="11">
        <f t="shared" si="81"/>
        <v>0.1126325541512081</v>
      </c>
      <c r="CZ61" s="11">
        <f t="shared" si="82"/>
        <v>0.31121317637844476</v>
      </c>
      <c r="DA61" s="11">
        <f t="shared" si="83"/>
        <v>0</v>
      </c>
      <c r="DB61" s="11">
        <f t="shared" si="84"/>
        <v>5.129267196516106E-2</v>
      </c>
      <c r="DC61" s="11">
        <f t="shared" si="85"/>
        <v>3.1056896093452542</v>
      </c>
      <c r="DD61" s="11">
        <f t="shared" si="86"/>
        <v>1.6340251472750629</v>
      </c>
      <c r="DE61" s="11">
        <f t="shared" si="87"/>
        <v>0.21485315911513059</v>
      </c>
      <c r="DF61" s="11">
        <f t="shared" si="88"/>
        <v>1.723270328184771</v>
      </c>
      <c r="DG61" s="11">
        <f t="shared" si="89"/>
        <v>0</v>
      </c>
      <c r="DH61" s="11">
        <f t="shared" si="90"/>
        <v>6.1876512700098418E-2</v>
      </c>
      <c r="DI61" s="11">
        <f t="shared" si="91"/>
        <v>0.643529968280807</v>
      </c>
      <c r="DJ61" s="11">
        <f t="shared" si="92"/>
        <v>0.11748586875556981</v>
      </c>
      <c r="DK61" s="11">
        <f t="shared" si="93"/>
        <v>0.30086067566372166</v>
      </c>
      <c r="DL61" s="73">
        <f t="shared" si="94"/>
        <v>1.967085582326449</v>
      </c>
      <c r="DM61" s="11">
        <f t="shared" si="95"/>
        <v>46</v>
      </c>
      <c r="DN61" s="76">
        <f t="shared" si="96"/>
        <v>15.699139324336278</v>
      </c>
      <c r="HS61" s="17"/>
      <c r="HT61" s="17"/>
      <c r="HU61" s="17"/>
      <c r="HV61" s="17"/>
      <c r="HW61" s="17"/>
      <c r="HX61" s="17"/>
      <c r="HY61" s="17"/>
      <c r="HZ61" s="17"/>
      <c r="IA61" s="17"/>
      <c r="IB61" s="17"/>
      <c r="IC61" s="17"/>
      <c r="ID61" s="17"/>
      <c r="IE61" s="17"/>
      <c r="IF61" s="17"/>
      <c r="IG61" s="17"/>
      <c r="IH61" s="17"/>
      <c r="II61" s="17"/>
      <c r="IJ61" s="17"/>
      <c r="IK61" s="17"/>
      <c r="IL61" s="17"/>
      <c r="IM61" s="17"/>
      <c r="IN61" s="17"/>
      <c r="IO61" s="17"/>
      <c r="IP61" s="17"/>
      <c r="IQ61" s="17"/>
      <c r="IR61" s="17"/>
      <c r="IS61" s="17"/>
      <c r="IT61" s="17"/>
      <c r="IU61" s="17"/>
      <c r="IV61" s="17"/>
    </row>
    <row r="62" spans="1:256" s="12" customFormat="1" x14ac:dyDescent="0.25">
      <c r="A62" s="75" t="s">
        <v>614</v>
      </c>
      <c r="B62" s="32">
        <v>115</v>
      </c>
      <c r="C62" s="9">
        <v>44.69</v>
      </c>
      <c r="D62" s="9">
        <v>2.7515000000000001</v>
      </c>
      <c r="E62" s="9">
        <v>8.4499999999999993</v>
      </c>
      <c r="F62" s="9"/>
      <c r="G62" s="9">
        <v>13.33</v>
      </c>
      <c r="H62" s="9"/>
      <c r="I62" s="9">
        <v>0.45370000000000005</v>
      </c>
      <c r="J62" s="9">
        <v>14.15</v>
      </c>
      <c r="K62" s="9">
        <v>10.47</v>
      </c>
      <c r="L62" s="9">
        <v>2.3523000000000001</v>
      </c>
      <c r="M62" s="9">
        <v>0.62070000000000003</v>
      </c>
      <c r="N62" s="9"/>
      <c r="O62" s="9">
        <v>0.1452</v>
      </c>
      <c r="P62" s="49"/>
      <c r="Q62" s="17"/>
      <c r="R62" s="9">
        <f t="shared" si="0"/>
        <v>0.74379202449903459</v>
      </c>
      <c r="S62" s="9">
        <f t="shared" si="1"/>
        <v>3.443722699908635E-2</v>
      </c>
      <c r="T62" s="9">
        <f t="shared" si="2"/>
        <v>8.2874824687870843E-2</v>
      </c>
      <c r="U62" s="9">
        <f t="shared" si="3"/>
        <v>0</v>
      </c>
      <c r="V62" s="9">
        <f t="shared" si="4"/>
        <v>0.18553572919856359</v>
      </c>
      <c r="W62" s="9">
        <f t="shared" si="5"/>
        <v>6.3958160057515836E-3</v>
      </c>
      <c r="X62" s="9">
        <f t="shared" si="6"/>
        <v>0.35108177848352518</v>
      </c>
      <c r="Y62" s="9">
        <f t="shared" si="7"/>
        <v>0.18670090408174184</v>
      </c>
      <c r="Z62" s="9">
        <f t="shared" si="8"/>
        <v>3.795317768921732E-2</v>
      </c>
      <c r="AA62" s="9">
        <f t="shared" si="9"/>
        <v>6.5894517813919916E-3</v>
      </c>
      <c r="AB62" s="9">
        <f t="shared" si="10"/>
        <v>0</v>
      </c>
      <c r="AC62" s="9">
        <f t="shared" si="11"/>
        <v>4.0955631399317398E-3</v>
      </c>
      <c r="AD62" s="9">
        <f t="shared" si="12"/>
        <v>0</v>
      </c>
      <c r="AE62" s="9">
        <f t="shared" si="13"/>
        <v>2.5813876158700118</v>
      </c>
      <c r="AF62" s="9">
        <f t="shared" si="14"/>
        <v>1.4869922245617029</v>
      </c>
      <c r="AG62" s="9">
        <f t="shared" si="15"/>
        <v>1.6736931286434447</v>
      </c>
      <c r="AH62" s="9">
        <f t="shared" si="16"/>
        <v>1.7627783875846632</v>
      </c>
      <c r="AI62" s="9">
        <f t="shared" si="17"/>
        <v>8.7424801456724524</v>
      </c>
      <c r="AJ62" s="9">
        <f t="shared" si="18"/>
        <v>8.9622163963580004</v>
      </c>
      <c r="AK62" s="9">
        <f t="shared" si="19"/>
        <v>9.0765805348470376</v>
      </c>
      <c r="AL62" s="9">
        <f t="shared" si="20"/>
        <v>8.9170103505347118</v>
      </c>
      <c r="AM62" s="9"/>
      <c r="AN62" s="9">
        <f t="shared" si="21"/>
        <v>6.5025870066923286</v>
      </c>
      <c r="AO62" s="9">
        <f t="shared" si="22"/>
        <v>1.4490630188195921</v>
      </c>
      <c r="AP62" s="9">
        <f t="shared" si="23"/>
        <v>-4.8349974488079539E-2</v>
      </c>
      <c r="AQ62" s="9">
        <f t="shared" si="24"/>
        <v>0.30106677331152776</v>
      </c>
      <c r="AR62" s="9">
        <f t="shared" si="25"/>
        <v>0</v>
      </c>
      <c r="AS62" s="9">
        <f t="shared" si="26"/>
        <v>5.5915294445657307E-2</v>
      </c>
      <c r="AT62" s="9">
        <f t="shared" si="27"/>
        <v>3.0693254778995929</v>
      </c>
      <c r="AU62" s="9">
        <f t="shared" si="28"/>
        <v>1.6220424288313029</v>
      </c>
      <c r="AV62" s="9">
        <f t="shared" si="29"/>
        <v>1.632228947113725</v>
      </c>
      <c r="AW62" s="9">
        <f t="shared" si="30"/>
        <v>0.36777105288627499</v>
      </c>
      <c r="AX62" s="9">
        <f t="shared" si="31"/>
        <v>0.66360980482632226</v>
      </c>
      <c r="AY62" s="9">
        <f t="shared" si="32"/>
        <v>0.11521630273937092</v>
      </c>
      <c r="AZ62" s="9">
        <f t="shared" si="33"/>
        <v>0.58894494532058184</v>
      </c>
      <c r="BA62" s="9">
        <f t="shared" si="34"/>
        <v>45.099654580620452</v>
      </c>
      <c r="BB62" s="10">
        <f t="shared" si="35"/>
        <v>0.55506896945245454</v>
      </c>
      <c r="BC62" s="9">
        <f t="shared" si="36"/>
        <v>0</v>
      </c>
      <c r="BD62" s="9">
        <f t="shared" si="37"/>
        <v>0</v>
      </c>
      <c r="BE62" s="9">
        <f t="shared" si="38"/>
        <v>1.9641946205637988</v>
      </c>
      <c r="BF62" s="9">
        <f t="shared" si="39"/>
        <v>24</v>
      </c>
      <c r="BG62" s="9"/>
      <c r="BH62" s="9">
        <f t="shared" si="40"/>
        <v>6.6660250774455596</v>
      </c>
      <c r="BI62" s="9">
        <f t="shared" si="41"/>
        <v>1.4854842253258618</v>
      </c>
      <c r="BJ62" s="9">
        <f t="shared" si="42"/>
        <v>0.15150930277142116</v>
      </c>
      <c r="BK62" s="9">
        <f t="shared" si="43"/>
        <v>0.30863388045631412</v>
      </c>
      <c r="BL62" s="9">
        <f t="shared" si="44"/>
        <v>0</v>
      </c>
      <c r="BM62" s="9">
        <f t="shared" si="45"/>
        <v>5.7320687074835779E-2</v>
      </c>
      <c r="BN62" s="9">
        <f t="shared" si="46"/>
        <v>3.1464708715875767</v>
      </c>
      <c r="BO62" s="9">
        <f t="shared" si="47"/>
        <v>1.6628113543336045</v>
      </c>
      <c r="BP62" s="9">
        <f t="shared" si="48"/>
        <v>0.3267460962237525</v>
      </c>
      <c r="BQ62" s="9">
        <f t="shared" si="49"/>
        <v>1.6732539037762491</v>
      </c>
      <c r="BR62" s="9">
        <f t="shared" si="50"/>
        <v>0.20159863164321234</v>
      </c>
      <c r="BS62" s="9">
        <f t="shared" si="51"/>
        <v>0.68028918276038419</v>
      </c>
      <c r="BT62" s="9">
        <f t="shared" si="52"/>
        <v>0.11811218559640348</v>
      </c>
      <c r="BU62" s="9">
        <f t="shared" si="53"/>
        <v>46.233203509486401</v>
      </c>
      <c r="BV62" s="10">
        <f t="shared" si="54"/>
        <v>0</v>
      </c>
      <c r="BW62" s="9">
        <f t="shared" si="55"/>
        <v>0.23320350948640112</v>
      </c>
      <c r="BX62" s="9">
        <f t="shared" si="56"/>
        <v>0.75559918807880244</v>
      </c>
      <c r="BY62" s="9">
        <f t="shared" si="57"/>
        <v>1.7300911673885833</v>
      </c>
      <c r="BZ62" s="9">
        <f t="shared" si="58"/>
        <v>24</v>
      </c>
      <c r="CB62" s="9">
        <f t="shared" si="59"/>
        <v>6.7510882115424087</v>
      </c>
      <c r="CC62" s="9">
        <f t="shared" si="60"/>
        <v>1.5044400411815784</v>
      </c>
      <c r="CD62" s="9">
        <f t="shared" si="61"/>
        <v>0.25552825272398749</v>
      </c>
      <c r="CE62" s="9">
        <f t="shared" si="62"/>
        <v>0.31257226425401602</v>
      </c>
      <c r="CF62" s="9">
        <f t="shared" si="63"/>
        <v>0</v>
      </c>
      <c r="CG62" s="9">
        <f t="shared" si="64"/>
        <v>5.805213906226795E-2</v>
      </c>
      <c r="CH62" s="9">
        <f t="shared" si="65"/>
        <v>3.186622036723044</v>
      </c>
      <c r="CI62" s="9">
        <f t="shared" si="66"/>
        <v>1.6840299881623335</v>
      </c>
      <c r="CJ62" s="9">
        <f t="shared" si="67"/>
        <v>0.49680468092564922</v>
      </c>
      <c r="CK62" s="9">
        <f t="shared" si="68"/>
        <v>1.6946057918266817</v>
      </c>
      <c r="CL62" s="9">
        <f t="shared" si="69"/>
        <v>0.19141047275233092</v>
      </c>
      <c r="CM62" s="9">
        <f t="shared" si="70"/>
        <v>0</v>
      </c>
      <c r="CN62" s="9">
        <f t="shared" si="71"/>
        <v>0.6889701476990816</v>
      </c>
      <c r="CO62" s="9">
        <f t="shared" si="72"/>
        <v>0.11961937954859138</v>
      </c>
      <c r="CP62" s="9">
        <f t="shared" si="73"/>
        <v>46.823171465526762</v>
      </c>
      <c r="CQ62" s="10">
        <f t="shared" si="74"/>
        <v>0</v>
      </c>
      <c r="CR62" s="9">
        <f t="shared" si="75"/>
        <v>0.82317146552676235</v>
      </c>
      <c r="CS62" s="9">
        <f t="shared" si="76"/>
        <v>2.6335396951848584</v>
      </c>
      <c r="CT62" s="9">
        <f t="shared" si="77"/>
        <v>1.1396548257980963</v>
      </c>
      <c r="CU62" s="69">
        <f t="shared" si="78"/>
        <v>24</v>
      </c>
      <c r="CW62" s="11">
        <f t="shared" si="79"/>
        <v>6.6324011811030594</v>
      </c>
      <c r="CX62" s="11">
        <f t="shared" si="80"/>
        <v>1.477991339080988</v>
      </c>
      <c r="CY62" s="11">
        <f t="shared" si="81"/>
        <v>0.11039252018404788</v>
      </c>
      <c r="CZ62" s="11">
        <f t="shared" si="82"/>
        <v>0.30707710959456641</v>
      </c>
      <c r="DA62" s="11">
        <f t="shared" si="83"/>
        <v>0</v>
      </c>
      <c r="DB62" s="11">
        <f t="shared" si="84"/>
        <v>5.703155752340245E-2</v>
      </c>
      <c r="DC62" s="11">
        <f t="shared" si="85"/>
        <v>3.1305998526217289</v>
      </c>
      <c r="DD62" s="11">
        <f t="shared" si="86"/>
        <v>1.6544240176575968</v>
      </c>
      <c r="DE62" s="11">
        <f t="shared" si="87"/>
        <v>0.25952505758134237</v>
      </c>
      <c r="DF62" s="11">
        <f t="shared" si="88"/>
        <v>1.6648138941510804</v>
      </c>
      <c r="DG62" s="11">
        <f t="shared" si="89"/>
        <v>0</v>
      </c>
      <c r="DH62" s="11">
        <f t="shared" si="90"/>
        <v>7.5661048267577247E-2</v>
      </c>
      <c r="DI62" s="11">
        <f t="shared" si="91"/>
        <v>0.67685775658086789</v>
      </c>
      <c r="DJ62" s="11">
        <f t="shared" si="92"/>
        <v>0.11751641947804357</v>
      </c>
      <c r="DK62" s="11">
        <f t="shared" si="93"/>
        <v>0.28128687220866577</v>
      </c>
      <c r="DL62" s="73">
        <f t="shared" si="94"/>
        <v>1.9634798210899602</v>
      </c>
      <c r="DM62" s="11">
        <f t="shared" si="95"/>
        <v>46</v>
      </c>
      <c r="DN62" s="76">
        <f t="shared" si="96"/>
        <v>15.718713127791334</v>
      </c>
      <c r="HS62" s="17"/>
      <c r="HT62" s="17"/>
      <c r="HU62" s="17"/>
      <c r="HV62" s="17"/>
      <c r="HW62" s="17"/>
      <c r="HX62" s="17"/>
      <c r="HY62" s="17"/>
      <c r="HZ62" s="17"/>
      <c r="IA62" s="17"/>
      <c r="IB62" s="17"/>
      <c r="IC62" s="17"/>
      <c r="ID62" s="17"/>
      <c r="IE62" s="17"/>
      <c r="IF62" s="17"/>
      <c r="IG62" s="17"/>
      <c r="IH62" s="17"/>
      <c r="II62" s="17"/>
      <c r="IJ62" s="17"/>
      <c r="IK62" s="17"/>
      <c r="IL62" s="17"/>
      <c r="IM62" s="17"/>
      <c r="IN62" s="17"/>
      <c r="IO62" s="17"/>
      <c r="IP62" s="17"/>
      <c r="IQ62" s="17"/>
      <c r="IR62" s="17"/>
      <c r="IS62" s="17"/>
      <c r="IT62" s="17"/>
      <c r="IU62" s="17"/>
      <c r="IV62" s="17"/>
    </row>
    <row r="63" spans="1:256" s="12" customFormat="1" x14ac:dyDescent="0.25">
      <c r="A63" s="75" t="s">
        <v>615</v>
      </c>
      <c r="B63" s="32">
        <v>116</v>
      </c>
      <c r="C63" s="9">
        <v>44.58</v>
      </c>
      <c r="D63" s="9">
        <v>2.7898000000000001</v>
      </c>
      <c r="E63" s="9">
        <v>8.42</v>
      </c>
      <c r="F63" s="9"/>
      <c r="G63" s="9">
        <v>13.61</v>
      </c>
      <c r="H63" s="9"/>
      <c r="I63" s="9">
        <v>0.34179999999999999</v>
      </c>
      <c r="J63" s="9">
        <v>13.96</v>
      </c>
      <c r="K63" s="9">
        <v>10.92</v>
      </c>
      <c r="L63" s="9">
        <v>2.3186</v>
      </c>
      <c r="M63" s="9">
        <v>0.65100000000000002</v>
      </c>
      <c r="N63" s="9"/>
      <c r="O63" s="9">
        <v>0.14350000000000002</v>
      </c>
      <c r="Q63" s="17"/>
      <c r="R63" s="9">
        <f t="shared" si="0"/>
        <v>0.74196125424405823</v>
      </c>
      <c r="S63" s="9">
        <f t="shared" si="1"/>
        <v>3.4916582185008573E-2</v>
      </c>
      <c r="T63" s="9">
        <f t="shared" si="2"/>
        <v>8.2580594541050004E-2</v>
      </c>
      <c r="U63" s="9">
        <f t="shared" si="3"/>
        <v>0</v>
      </c>
      <c r="V63" s="9">
        <f t="shared" si="4"/>
        <v>0.18943295381788824</v>
      </c>
      <c r="W63" s="9">
        <f t="shared" si="5"/>
        <v>4.8183599531979081E-3</v>
      </c>
      <c r="X63" s="9">
        <f t="shared" si="6"/>
        <v>0.34636760619293372</v>
      </c>
      <c r="Y63" s="9">
        <f t="shared" si="7"/>
        <v>0.19472529823998289</v>
      </c>
      <c r="Z63" s="9">
        <f t="shared" si="8"/>
        <v>3.740944513464238E-2</v>
      </c>
      <c r="AA63" s="9">
        <f t="shared" si="9"/>
        <v>6.9111214913584445E-3</v>
      </c>
      <c r="AB63" s="9">
        <f t="shared" si="10"/>
        <v>0</v>
      </c>
      <c r="AC63" s="9">
        <f t="shared" si="11"/>
        <v>4.0476123318195925E-3</v>
      </c>
      <c r="AD63" s="9">
        <f t="shared" si="12"/>
        <v>0</v>
      </c>
      <c r="AE63" s="9">
        <f t="shared" si="13"/>
        <v>2.5831860474771973</v>
      </c>
      <c r="AF63" s="9">
        <f t="shared" si="14"/>
        <v>1.4826579454751867</v>
      </c>
      <c r="AG63" s="9">
        <f t="shared" si="15"/>
        <v>1.6773832437151697</v>
      </c>
      <c r="AH63" s="9">
        <f t="shared" si="16"/>
        <v>1.7660243769671711</v>
      </c>
      <c r="AI63" s="9">
        <f t="shared" si="17"/>
        <v>8.768037185969785</v>
      </c>
      <c r="AJ63" s="9">
        <f t="shared" si="18"/>
        <v>8.9425002045311324</v>
      </c>
      <c r="AK63" s="9">
        <f t="shared" si="19"/>
        <v>9.0598975918311613</v>
      </c>
      <c r="AL63" s="9">
        <f t="shared" si="20"/>
        <v>8.9107145734146069</v>
      </c>
      <c r="AM63" s="9"/>
      <c r="AN63" s="9">
        <f t="shared" si="21"/>
        <v>6.5055438677606849</v>
      </c>
      <c r="AO63" s="9">
        <f t="shared" si="22"/>
        <v>1.4481394475508398</v>
      </c>
      <c r="AP63" s="9">
        <f t="shared" si="23"/>
        <v>-4.6316684688475718E-2</v>
      </c>
      <c r="AQ63" s="9">
        <f t="shared" si="24"/>
        <v>0.3061498910051253</v>
      </c>
      <c r="AR63" s="9">
        <f t="shared" si="25"/>
        <v>0</v>
      </c>
      <c r="AS63" s="9">
        <f t="shared" si="26"/>
        <v>4.2247559245026892E-2</v>
      </c>
      <c r="AT63" s="9">
        <f t="shared" si="27"/>
        <v>3.0369640511149814</v>
      </c>
      <c r="AU63" s="9">
        <f t="shared" si="28"/>
        <v>1.6609551833233411</v>
      </c>
      <c r="AV63" s="9">
        <f t="shared" si="29"/>
        <v>1.7073586560172267</v>
      </c>
      <c r="AW63" s="9">
        <f t="shared" si="30"/>
        <v>0.29264134398277331</v>
      </c>
      <c r="AX63" s="9">
        <f t="shared" si="31"/>
        <v>0.65601481209408163</v>
      </c>
      <c r="AY63" s="9">
        <f t="shared" si="32"/>
        <v>0.12119394046597159</v>
      </c>
      <c r="AZ63" s="9">
        <f t="shared" si="33"/>
        <v>0.51543259142272002</v>
      </c>
      <c r="BA63" s="9">
        <f t="shared" si="34"/>
        <v>45.263453029676967</v>
      </c>
      <c r="BB63" s="10">
        <f t="shared" si="35"/>
        <v>0.44344782912763775</v>
      </c>
      <c r="BC63" s="9">
        <f t="shared" si="36"/>
        <v>0</v>
      </c>
      <c r="BD63" s="9">
        <f t="shared" si="37"/>
        <v>0</v>
      </c>
      <c r="BE63" s="9">
        <f t="shared" si="38"/>
        <v>1.9645103845602159</v>
      </c>
      <c r="BF63" s="9">
        <f t="shared" si="39"/>
        <v>24</v>
      </c>
      <c r="BG63" s="9"/>
      <c r="BH63" s="9">
        <f t="shared" si="40"/>
        <v>6.6349886678316663</v>
      </c>
      <c r="BI63" s="9">
        <f t="shared" si="41"/>
        <v>1.4769539671472844</v>
      </c>
      <c r="BJ63" s="9">
        <f t="shared" si="42"/>
        <v>0.1119426349789503</v>
      </c>
      <c r="BK63" s="9">
        <f t="shared" si="43"/>
        <v>0.31224154333096726</v>
      </c>
      <c r="BL63" s="9">
        <f t="shared" si="44"/>
        <v>0</v>
      </c>
      <c r="BM63" s="9">
        <f t="shared" si="45"/>
        <v>4.3088184866976909E-2</v>
      </c>
      <c r="BN63" s="9">
        <f t="shared" si="46"/>
        <v>3.0973923892232684</v>
      </c>
      <c r="BO63" s="9">
        <f t="shared" si="47"/>
        <v>1.6940042282614021</v>
      </c>
      <c r="BP63" s="9">
        <f t="shared" si="48"/>
        <v>0.25866898066156541</v>
      </c>
      <c r="BQ63" s="9">
        <f t="shared" si="49"/>
        <v>1.7413310193384326</v>
      </c>
      <c r="BR63" s="9">
        <f t="shared" si="50"/>
        <v>0.20732664776410387</v>
      </c>
      <c r="BS63" s="9">
        <f t="shared" si="51"/>
        <v>0.66906794153587135</v>
      </c>
      <c r="BT63" s="9">
        <f t="shared" si="52"/>
        <v>0.12360541070002479</v>
      </c>
      <c r="BU63" s="9">
        <f t="shared" si="53"/>
        <v>46.164087741708443</v>
      </c>
      <c r="BV63" s="10">
        <f t="shared" si="54"/>
        <v>0</v>
      </c>
      <c r="BW63" s="9">
        <f t="shared" si="55"/>
        <v>0.16408774170844254</v>
      </c>
      <c r="BX63" s="9">
        <f t="shared" si="56"/>
        <v>0.52551540694414944</v>
      </c>
      <c r="BY63" s="9">
        <f t="shared" si="57"/>
        <v>1.799716484186398</v>
      </c>
      <c r="BZ63" s="9">
        <f t="shared" si="58"/>
        <v>24.000000000000004</v>
      </c>
      <c r="CB63" s="9">
        <f t="shared" si="59"/>
        <v>6.7220929805577709</v>
      </c>
      <c r="CC63" s="9">
        <f t="shared" si="60"/>
        <v>1.4963434592288889</v>
      </c>
      <c r="CD63" s="9">
        <f t="shared" si="61"/>
        <v>0.21843643978665916</v>
      </c>
      <c r="CE63" s="9">
        <f t="shared" si="62"/>
        <v>0.316340658852934</v>
      </c>
      <c r="CF63" s="9">
        <f t="shared" si="63"/>
        <v>0</v>
      </c>
      <c r="CG63" s="9">
        <f t="shared" si="64"/>
        <v>4.3653847736553432E-2</v>
      </c>
      <c r="CH63" s="9">
        <f t="shared" si="65"/>
        <v>3.1380550412356842</v>
      </c>
      <c r="CI63" s="9">
        <f t="shared" si="66"/>
        <v>1.7162431621081493</v>
      </c>
      <c r="CJ63" s="9">
        <f t="shared" si="67"/>
        <v>0.43272914971998055</v>
      </c>
      <c r="CK63" s="9">
        <f t="shared" si="68"/>
        <v>1.7641912605930257</v>
      </c>
      <c r="CL63" s="9">
        <f t="shared" si="69"/>
        <v>0.19692041031300622</v>
      </c>
      <c r="CM63" s="9">
        <f t="shared" si="70"/>
        <v>0</v>
      </c>
      <c r="CN63" s="9">
        <f t="shared" si="71"/>
        <v>0.67785148377417292</v>
      </c>
      <c r="CO63" s="9">
        <f t="shared" si="72"/>
        <v>0.12522810591282191</v>
      </c>
      <c r="CP63" s="9">
        <f t="shared" si="73"/>
        <v>46.770131148363305</v>
      </c>
      <c r="CQ63" s="10">
        <f t="shared" si="74"/>
        <v>0</v>
      </c>
      <c r="CR63" s="9">
        <f t="shared" si="75"/>
        <v>0.77013114836330487</v>
      </c>
      <c r="CS63" s="9">
        <f t="shared" si="76"/>
        <v>2.4344994132459492</v>
      </c>
      <c r="CT63" s="9">
        <f t="shared" si="77"/>
        <v>1.1931978984189766</v>
      </c>
      <c r="CU63" s="69">
        <f t="shared" si="78"/>
        <v>24.000000000000004</v>
      </c>
      <c r="CW63" s="11">
        <f t="shared" si="79"/>
        <v>6.6114049611015098</v>
      </c>
      <c r="CX63" s="11">
        <f t="shared" si="80"/>
        <v>1.4717042145163539</v>
      </c>
      <c r="CY63" s="11">
        <f t="shared" si="81"/>
        <v>8.3109175617863684E-2</v>
      </c>
      <c r="CZ63" s="11">
        <f t="shared" si="82"/>
        <v>0.31113169772978472</v>
      </c>
      <c r="DA63" s="11">
        <f t="shared" si="83"/>
        <v>0</v>
      </c>
      <c r="DB63" s="11">
        <f t="shared" si="84"/>
        <v>4.2935030254917926E-2</v>
      </c>
      <c r="DC63" s="11">
        <f t="shared" si="85"/>
        <v>3.0863828762621059</v>
      </c>
      <c r="DD63" s="11">
        <f t="shared" si="86"/>
        <v>1.687982982270033</v>
      </c>
      <c r="DE63" s="11">
        <f t="shared" si="87"/>
        <v>0.2115417621347051</v>
      </c>
      <c r="DF63" s="11">
        <f t="shared" si="88"/>
        <v>1.7351415528395213</v>
      </c>
      <c r="DG63" s="11">
        <f t="shared" si="89"/>
        <v>0</v>
      </c>
      <c r="DH63" s="11">
        <f t="shared" si="90"/>
        <v>5.331668502577358E-2</v>
      </c>
      <c r="DI63" s="11">
        <f t="shared" si="91"/>
        <v>0.66668977588922407</v>
      </c>
      <c r="DJ63" s="11">
        <f t="shared" si="92"/>
        <v>0.12316606198337317</v>
      </c>
      <c r="DK63" s="11">
        <f t="shared" si="93"/>
        <v>0.2634608471531763</v>
      </c>
      <c r="DL63" s="73">
        <f t="shared" si="94"/>
        <v>1.9639328818073225</v>
      </c>
      <c r="DM63" s="11">
        <f t="shared" si="95"/>
        <v>46</v>
      </c>
      <c r="DN63" s="76">
        <f t="shared" si="96"/>
        <v>15.736539152846824</v>
      </c>
      <c r="HS63" s="17"/>
      <c r="HT63" s="17"/>
      <c r="HU63" s="17"/>
      <c r="HV63" s="17"/>
      <c r="HW63" s="17"/>
      <c r="HX63" s="17"/>
      <c r="HY63" s="17"/>
      <c r="HZ63" s="17"/>
      <c r="IA63" s="17"/>
      <c r="IB63" s="17"/>
      <c r="IC63" s="17"/>
      <c r="ID63" s="17"/>
      <c r="IE63" s="17"/>
      <c r="IF63" s="17"/>
      <c r="IG63" s="17"/>
      <c r="IH63" s="17"/>
      <c r="II63" s="17"/>
      <c r="IJ63" s="17"/>
      <c r="IK63" s="17"/>
      <c r="IL63" s="17"/>
      <c r="IM63" s="17"/>
      <c r="IN63" s="17"/>
      <c r="IO63" s="17"/>
      <c r="IP63" s="17"/>
      <c r="IQ63" s="17"/>
      <c r="IR63" s="17"/>
      <c r="IS63" s="17"/>
      <c r="IT63" s="17"/>
      <c r="IU63" s="17"/>
      <c r="IV63" s="17"/>
    </row>
    <row r="64" spans="1:256" s="12" customFormat="1" x14ac:dyDescent="0.25">
      <c r="A64" s="75" t="s">
        <v>616</v>
      </c>
      <c r="B64" s="32">
        <v>2</v>
      </c>
      <c r="C64" s="9">
        <v>42.53</v>
      </c>
      <c r="D64" s="9">
        <v>3.09</v>
      </c>
      <c r="E64" s="9">
        <v>11.22</v>
      </c>
      <c r="F64" s="9"/>
      <c r="G64" s="9">
        <v>11.58</v>
      </c>
      <c r="H64" s="9"/>
      <c r="I64" s="9">
        <v>0.193</v>
      </c>
      <c r="J64" s="9">
        <v>14.09</v>
      </c>
      <c r="K64" s="9">
        <v>11.62</v>
      </c>
      <c r="L64" s="9">
        <v>2.4255</v>
      </c>
      <c r="M64" s="9">
        <v>0.56100000000000005</v>
      </c>
      <c r="N64" s="9"/>
      <c r="O64" s="9">
        <v>4.2300000000000004E-2</v>
      </c>
      <c r="P64" s="49"/>
      <c r="Q64" s="17"/>
      <c r="R64" s="9">
        <f t="shared" si="0"/>
        <v>0.70784235403768059</v>
      </c>
      <c r="S64" s="9">
        <f t="shared" si="1"/>
        <v>3.8673825704952501E-2</v>
      </c>
      <c r="T64" s="9">
        <f t="shared" si="2"/>
        <v>0.11004207491099539</v>
      </c>
      <c r="U64" s="9">
        <f t="shared" si="3"/>
        <v>0</v>
      </c>
      <c r="V64" s="9">
        <f t="shared" si="4"/>
        <v>0.16117807532778441</v>
      </c>
      <c r="W64" s="9">
        <f t="shared" si="5"/>
        <v>2.7207240227243895E-3</v>
      </c>
      <c r="X64" s="9">
        <f t="shared" si="6"/>
        <v>0.34959309249702258</v>
      </c>
      <c r="Y64" s="9">
        <f t="shared" si="7"/>
        <v>0.20720768915280227</v>
      </c>
      <c r="Z64" s="9">
        <f t="shared" si="8"/>
        <v>3.9134222881943882E-2</v>
      </c>
      <c r="AA64" s="9">
        <f t="shared" si="9"/>
        <v>5.9556669072996738E-3</v>
      </c>
      <c r="AB64" s="9">
        <f t="shared" si="10"/>
        <v>0</v>
      </c>
      <c r="AC64" s="9">
        <f t="shared" si="11"/>
        <v>1.1931289312611063E-3</v>
      </c>
      <c r="AD64" s="9">
        <f t="shared" si="12"/>
        <v>0</v>
      </c>
      <c r="AE64" s="9">
        <f t="shared" si="13"/>
        <v>2.5895446194734602</v>
      </c>
      <c r="AF64" s="9">
        <f t="shared" si="14"/>
        <v>1.4800922214121552</v>
      </c>
      <c r="AG64" s="9">
        <f t="shared" si="15"/>
        <v>1.6872999105649575</v>
      </c>
      <c r="AH64" s="9">
        <f t="shared" si="16"/>
        <v>1.7774796901434446</v>
      </c>
      <c r="AI64" s="9">
        <f t="shared" si="17"/>
        <v>8.7832364848162676</v>
      </c>
      <c r="AJ64" s="9">
        <f t="shared" si="18"/>
        <v>8.8899429829149703</v>
      </c>
      <c r="AK64" s="9">
        <f t="shared" si="19"/>
        <v>9.0015093217232671</v>
      </c>
      <c r="AL64" s="9">
        <f t="shared" si="20"/>
        <v>8.8839171398247476</v>
      </c>
      <c r="AM64" s="9"/>
      <c r="AN64" s="9">
        <f t="shared" si="21"/>
        <v>6.2171467894819896</v>
      </c>
      <c r="AO64" s="9">
        <f t="shared" si="22"/>
        <v>1.9330511344462791</v>
      </c>
      <c r="AP64" s="9">
        <f t="shared" si="23"/>
        <v>0.15019792392826936</v>
      </c>
      <c r="AQ64" s="9">
        <f t="shared" si="24"/>
        <v>0.33968135693916401</v>
      </c>
      <c r="AR64" s="9">
        <f t="shared" si="25"/>
        <v>0</v>
      </c>
      <c r="AS64" s="9">
        <f t="shared" si="26"/>
        <v>2.389676250150894E-2</v>
      </c>
      <c r="AT64" s="9">
        <f t="shared" si="27"/>
        <v>3.0705588048595969</v>
      </c>
      <c r="AU64" s="9">
        <f t="shared" si="28"/>
        <v>1.4156651517714607</v>
      </c>
      <c r="AV64" s="9">
        <f t="shared" si="29"/>
        <v>1.8199541353013609</v>
      </c>
      <c r="AW64" s="9">
        <f t="shared" si="30"/>
        <v>0.18004586469863915</v>
      </c>
      <c r="AX64" s="9">
        <f t="shared" si="31"/>
        <v>0.68745026844324231</v>
      </c>
      <c r="AY64" s="9">
        <f t="shared" si="32"/>
        <v>0.10462006174321471</v>
      </c>
      <c r="AZ64" s="9">
        <f t="shared" si="33"/>
        <v>0.38797553451218214</v>
      </c>
      <c r="BA64" s="9">
        <f t="shared" si="34"/>
        <v>45.47868602807776</v>
      </c>
      <c r="BB64" s="10">
        <f t="shared" si="35"/>
        <v>0.36824666572452197</v>
      </c>
      <c r="BC64" s="9">
        <f t="shared" si="36"/>
        <v>0</v>
      </c>
      <c r="BD64" s="9">
        <f t="shared" si="37"/>
        <v>0</v>
      </c>
      <c r="BE64" s="9">
        <f t="shared" si="38"/>
        <v>1.9895204664398576</v>
      </c>
      <c r="BF64" s="9">
        <f t="shared" si="39"/>
        <v>24</v>
      </c>
      <c r="BG64" s="9"/>
      <c r="BH64" s="9">
        <f t="shared" si="40"/>
        <v>6.292678168287293</v>
      </c>
      <c r="BI64" s="9">
        <f t="shared" si="41"/>
        <v>1.956535543360814</v>
      </c>
      <c r="BJ64" s="9">
        <f t="shared" si="42"/>
        <v>0.24921371164810679</v>
      </c>
      <c r="BK64" s="9">
        <f t="shared" si="43"/>
        <v>0.3438081054482191</v>
      </c>
      <c r="BL64" s="9">
        <f t="shared" si="44"/>
        <v>0</v>
      </c>
      <c r="BM64" s="9">
        <f t="shared" si="45"/>
        <v>2.4187081434266879E-2</v>
      </c>
      <c r="BN64" s="9">
        <f t="shared" si="46"/>
        <v>3.1078626595194501</v>
      </c>
      <c r="BO64" s="9">
        <f t="shared" si="47"/>
        <v>1.4328638997599776</v>
      </c>
      <c r="BP64" s="9">
        <f t="shared" si="48"/>
        <v>0.15793545781002027</v>
      </c>
      <c r="BQ64" s="9">
        <f t="shared" si="49"/>
        <v>1.8420645421899811</v>
      </c>
      <c r="BR64" s="9">
        <f t="shared" si="50"/>
        <v>0.19830690133540979</v>
      </c>
      <c r="BS64" s="9">
        <f t="shared" si="51"/>
        <v>0.69580202020233495</v>
      </c>
      <c r="BT64" s="9">
        <f t="shared" si="52"/>
        <v>0.10589107846225528</v>
      </c>
      <c r="BU64" s="9">
        <f t="shared" si="53"/>
        <v>46.031201189496429</v>
      </c>
      <c r="BV64" s="10">
        <f t="shared" si="54"/>
        <v>0</v>
      </c>
      <c r="BW64" s="9">
        <f t="shared" si="55"/>
        <v>3.1201189496428583E-2</v>
      </c>
      <c r="BX64" s="9">
        <f t="shared" si="56"/>
        <v>9.0751756581631232E-2</v>
      </c>
      <c r="BY64" s="9">
        <f t="shared" si="57"/>
        <v>1.9581919623333939</v>
      </c>
      <c r="BZ64" s="9">
        <f t="shared" si="58"/>
        <v>24</v>
      </c>
      <c r="CB64" s="9">
        <f t="shared" si="59"/>
        <v>6.3716495481807227</v>
      </c>
      <c r="CC64" s="9">
        <f t="shared" si="60"/>
        <v>1.9810895261861903</v>
      </c>
      <c r="CD64" s="9">
        <f t="shared" si="61"/>
        <v>0.35273907436691232</v>
      </c>
      <c r="CE64" s="9">
        <f t="shared" si="62"/>
        <v>0.34812280258983086</v>
      </c>
      <c r="CF64" s="9">
        <f t="shared" si="63"/>
        <v>0</v>
      </c>
      <c r="CG64" s="9">
        <f t="shared" si="64"/>
        <v>2.4490622652390017E-2</v>
      </c>
      <c r="CH64" s="9">
        <f t="shared" si="65"/>
        <v>3.1468654809220133</v>
      </c>
      <c r="CI64" s="9">
        <f t="shared" si="66"/>
        <v>1.4508459475204663</v>
      </c>
      <c r="CJ64" s="9">
        <f t="shared" si="67"/>
        <v>0.32306392805161277</v>
      </c>
      <c r="CK64" s="9">
        <f t="shared" si="68"/>
        <v>1.8651819454416867</v>
      </c>
      <c r="CL64" s="9">
        <f t="shared" si="69"/>
        <v>0.18824587349329924</v>
      </c>
      <c r="CM64" s="9">
        <f t="shared" si="70"/>
        <v>0</v>
      </c>
      <c r="CN64" s="9">
        <f t="shared" si="71"/>
        <v>0.7045341441404277</v>
      </c>
      <c r="CO64" s="9">
        <f t="shared" si="72"/>
        <v>0.10721998236627359</v>
      </c>
      <c r="CP64" s="9">
        <f t="shared" si="73"/>
        <v>46.608880101220599</v>
      </c>
      <c r="CQ64" s="10">
        <f t="shared" si="74"/>
        <v>0</v>
      </c>
      <c r="CR64" s="9">
        <f t="shared" si="75"/>
        <v>0.6088801012205991</v>
      </c>
      <c r="CS64" s="9">
        <f t="shared" si="76"/>
        <v>1.7490382608978379</v>
      </c>
      <c r="CT64" s="9">
        <f t="shared" si="77"/>
        <v>1.3803799375826364</v>
      </c>
      <c r="CU64" s="69">
        <f t="shared" si="78"/>
        <v>24</v>
      </c>
      <c r="CW64" s="11">
        <f t="shared" si="79"/>
        <v>6.2884128213292474</v>
      </c>
      <c r="CX64" s="11">
        <f t="shared" si="80"/>
        <v>1.9552093508073416</v>
      </c>
      <c r="CY64" s="11">
        <f t="shared" si="81"/>
        <v>0.24362217213658965</v>
      </c>
      <c r="CZ64" s="11">
        <f t="shared" si="82"/>
        <v>0.34357506304282243</v>
      </c>
      <c r="DA64" s="11">
        <f t="shared" si="83"/>
        <v>0</v>
      </c>
      <c r="DB64" s="11">
        <f t="shared" si="84"/>
        <v>2.4170686778214139E-2</v>
      </c>
      <c r="DC64" s="11">
        <f t="shared" si="85"/>
        <v>3.1057560663986372</v>
      </c>
      <c r="DD64" s="11">
        <f t="shared" si="86"/>
        <v>1.4318926659684683</v>
      </c>
      <c r="DE64" s="11">
        <f t="shared" si="87"/>
        <v>0.14901665432473177</v>
      </c>
      <c r="DF64" s="11">
        <f t="shared" si="88"/>
        <v>1.8408159411680585</v>
      </c>
      <c r="DG64" s="11">
        <f t="shared" si="89"/>
        <v>0</v>
      </c>
      <c r="DH64" s="11">
        <f t="shared" si="90"/>
        <v>1.0167404507209765E-2</v>
      </c>
      <c r="DI64" s="11">
        <f t="shared" si="91"/>
        <v>0.69533038682924619</v>
      </c>
      <c r="DJ64" s="11">
        <f t="shared" si="92"/>
        <v>0.10581930263369324</v>
      </c>
      <c r="DK64" s="11">
        <f t="shared" si="93"/>
        <v>0.20901771504427036</v>
      </c>
      <c r="DL64" s="73">
        <f t="shared" si="94"/>
        <v>1.9894003414375487</v>
      </c>
      <c r="DM64" s="11">
        <f t="shared" si="95"/>
        <v>45.999999999999993</v>
      </c>
      <c r="DN64" s="76">
        <f t="shared" si="96"/>
        <v>15.790982284955728</v>
      </c>
      <c r="HS64" s="17"/>
      <c r="HT64" s="17"/>
      <c r="HU64" s="17"/>
      <c r="HV64" s="17"/>
      <c r="HW64" s="17"/>
      <c r="HX64" s="17"/>
      <c r="HY64" s="17"/>
      <c r="HZ64" s="17"/>
      <c r="IA64" s="17"/>
      <c r="IB64" s="17"/>
      <c r="IC64" s="17"/>
      <c r="ID64" s="17"/>
      <c r="IE64" s="17"/>
      <c r="IF64" s="17"/>
      <c r="IG64" s="17"/>
      <c r="IH64" s="17"/>
      <c r="II64" s="17"/>
      <c r="IJ64" s="17"/>
      <c r="IK64" s="17"/>
      <c r="IL64" s="17"/>
      <c r="IM64" s="17"/>
      <c r="IN64" s="17"/>
      <c r="IO64" s="17"/>
      <c r="IP64" s="17"/>
      <c r="IQ64" s="17"/>
      <c r="IR64" s="17"/>
      <c r="IS64" s="17"/>
      <c r="IT64" s="17"/>
      <c r="IU64" s="17"/>
      <c r="IV64" s="17"/>
    </row>
    <row r="65" spans="1:256" s="12" customFormat="1" x14ac:dyDescent="0.25">
      <c r="A65" s="75" t="s">
        <v>617</v>
      </c>
      <c r="B65" s="32">
        <v>3</v>
      </c>
      <c r="C65" s="9">
        <v>42.98</v>
      </c>
      <c r="D65" s="9">
        <v>2.6372999999999998</v>
      </c>
      <c r="E65" s="9">
        <v>11.17</v>
      </c>
      <c r="F65" s="9"/>
      <c r="G65" s="9">
        <v>12.44</v>
      </c>
      <c r="H65" s="9"/>
      <c r="I65" s="9">
        <v>0.20610000000000001</v>
      </c>
      <c r="J65" s="9">
        <v>14.11</v>
      </c>
      <c r="K65" s="9">
        <v>11.56</v>
      </c>
      <c r="L65" s="9">
        <v>2.4851000000000001</v>
      </c>
      <c r="M65" s="9">
        <v>0.51260000000000006</v>
      </c>
      <c r="N65" s="9"/>
      <c r="O65" s="9">
        <v>6.1100000000000002E-2</v>
      </c>
      <c r="P65" s="49"/>
      <c r="Q65" s="17"/>
      <c r="R65" s="9">
        <f t="shared" si="0"/>
        <v>0.71533186871712928</v>
      </c>
      <c r="S65" s="9">
        <f t="shared" si="1"/>
        <v>3.3007922502158969E-2</v>
      </c>
      <c r="T65" s="9">
        <f t="shared" si="2"/>
        <v>0.10955169133296064</v>
      </c>
      <c r="U65" s="9">
        <f t="shared" si="3"/>
        <v>0</v>
      </c>
      <c r="V65" s="9">
        <f t="shared" si="4"/>
        <v>0.17314812237285304</v>
      </c>
      <c r="W65" s="9">
        <f t="shared" si="5"/>
        <v>2.9053949278937652E-3</v>
      </c>
      <c r="X65" s="9">
        <f t="shared" si="6"/>
        <v>0.35008932115919011</v>
      </c>
      <c r="Y65" s="9">
        <f t="shared" si="7"/>
        <v>0.20613776993170349</v>
      </c>
      <c r="Z65" s="9">
        <f t="shared" si="8"/>
        <v>4.0095838913180269E-2</v>
      </c>
      <c r="AA65" s="9">
        <f t="shared" si="9"/>
        <v>5.4418446643169568E-3</v>
      </c>
      <c r="AB65" s="9">
        <f t="shared" si="10"/>
        <v>0</v>
      </c>
      <c r="AC65" s="9">
        <f t="shared" si="11"/>
        <v>1.7234084562660424E-3</v>
      </c>
      <c r="AD65" s="9">
        <f t="shared" si="12"/>
        <v>0</v>
      </c>
      <c r="AE65" s="9">
        <f t="shared" si="13"/>
        <v>2.6040146526347292</v>
      </c>
      <c r="AF65" s="9">
        <f t="shared" si="14"/>
        <v>1.4935860123451461</v>
      </c>
      <c r="AG65" s="9">
        <f t="shared" si="15"/>
        <v>1.6997237822768496</v>
      </c>
      <c r="AH65" s="9">
        <f t="shared" si="16"/>
        <v>1.790799149431844</v>
      </c>
      <c r="AI65" s="9">
        <f t="shared" si="17"/>
        <v>8.7038844047475514</v>
      </c>
      <c r="AJ65" s="9">
        <f t="shared" si="18"/>
        <v>8.8249633007469512</v>
      </c>
      <c r="AK65" s="9">
        <f t="shared" si="19"/>
        <v>8.9345586327066453</v>
      </c>
      <c r="AL65" s="9">
        <f t="shared" si="20"/>
        <v>8.835439352143494</v>
      </c>
      <c r="AM65" s="9"/>
      <c r="AN65" s="9">
        <f t="shared" si="21"/>
        <v>6.2261658963459441</v>
      </c>
      <c r="AO65" s="9">
        <f t="shared" si="22"/>
        <v>1.9070505154133472</v>
      </c>
      <c r="AP65" s="9">
        <f t="shared" si="23"/>
        <v>0.13321641175929066</v>
      </c>
      <c r="AQ65" s="9">
        <f t="shared" si="24"/>
        <v>0.28729714189965722</v>
      </c>
      <c r="AR65" s="9">
        <f t="shared" si="25"/>
        <v>0</v>
      </c>
      <c r="AS65" s="9">
        <f t="shared" si="26"/>
        <v>2.5288221602527181E-2</v>
      </c>
      <c r="AT65" s="9">
        <f t="shared" si="27"/>
        <v>3.0471369827061316</v>
      </c>
      <c r="AU65" s="9">
        <f t="shared" si="28"/>
        <v>1.5070612420323961</v>
      </c>
      <c r="AV65" s="9">
        <f t="shared" si="29"/>
        <v>1.7941993209379927</v>
      </c>
      <c r="AW65" s="9">
        <f t="shared" si="30"/>
        <v>0.20580067906200727</v>
      </c>
      <c r="AX65" s="9">
        <f t="shared" si="31"/>
        <v>0.69797909402339953</v>
      </c>
      <c r="AY65" s="9">
        <f t="shared" si="32"/>
        <v>9.4730373813614072E-2</v>
      </c>
      <c r="AZ65" s="9">
        <f t="shared" si="33"/>
        <v>0.4130912112249937</v>
      </c>
      <c r="BA65" s="9">
        <f t="shared" si="34"/>
        <v>45.31508470161755</v>
      </c>
      <c r="BB65" s="10">
        <f t="shared" si="35"/>
        <v>0.45447078013816145</v>
      </c>
      <c r="BC65" s="9">
        <f t="shared" si="36"/>
        <v>0</v>
      </c>
      <c r="BD65" s="9">
        <f t="shared" si="37"/>
        <v>0</v>
      </c>
      <c r="BE65" s="9">
        <f t="shared" si="38"/>
        <v>1.9849996520144959</v>
      </c>
      <c r="BF65" s="9">
        <f t="shared" si="39"/>
        <v>24.000000000000004</v>
      </c>
      <c r="BG65" s="9"/>
      <c r="BH65" s="9">
        <f t="shared" si="40"/>
        <v>6.3127774892834019</v>
      </c>
      <c r="BI65" s="9">
        <f t="shared" si="41"/>
        <v>1.9335793110962709</v>
      </c>
      <c r="BJ65" s="9">
        <f t="shared" si="42"/>
        <v>0.24635680037967234</v>
      </c>
      <c r="BK65" s="9">
        <f t="shared" si="43"/>
        <v>0.29129370471545241</v>
      </c>
      <c r="BL65" s="9">
        <f t="shared" si="44"/>
        <v>0</v>
      </c>
      <c r="BM65" s="9">
        <f t="shared" si="45"/>
        <v>2.5640003612838812E-2</v>
      </c>
      <c r="BN65" s="9">
        <f t="shared" si="46"/>
        <v>3.0895254112132657</v>
      </c>
      <c r="BO65" s="9">
        <f t="shared" si="47"/>
        <v>1.5280258255336703</v>
      </c>
      <c r="BP65" s="9">
        <f t="shared" si="48"/>
        <v>0.18084174545489962</v>
      </c>
      <c r="BQ65" s="9">
        <f t="shared" si="49"/>
        <v>1.8191582545451017</v>
      </c>
      <c r="BR65" s="9">
        <f t="shared" si="50"/>
        <v>0.19626322725511969</v>
      </c>
      <c r="BS65" s="9">
        <f t="shared" si="51"/>
        <v>0.70768861384295478</v>
      </c>
      <c r="BT65" s="9">
        <f t="shared" si="52"/>
        <v>9.6048158901925515E-2</v>
      </c>
      <c r="BU65" s="9">
        <f t="shared" si="53"/>
        <v>45.945458471838862</v>
      </c>
      <c r="BV65" s="10">
        <f t="shared" si="54"/>
        <v>3.5694114097901089E-2</v>
      </c>
      <c r="BW65" s="9">
        <f t="shared" si="55"/>
        <v>0</v>
      </c>
      <c r="BX65" s="9">
        <f t="shared" si="56"/>
        <v>0</v>
      </c>
      <c r="BY65" s="9">
        <f t="shared" si="57"/>
        <v>1.9847909836212552</v>
      </c>
      <c r="BZ65" s="9">
        <f t="shared" si="58"/>
        <v>24</v>
      </c>
      <c r="CB65" s="9">
        <f t="shared" si="59"/>
        <v>6.3911745228968044</v>
      </c>
      <c r="CC65" s="9">
        <f t="shared" si="60"/>
        <v>1.9575920190530345</v>
      </c>
      <c r="CD65" s="9">
        <f t="shared" si="61"/>
        <v>0.34876654194983914</v>
      </c>
      <c r="CE65" s="9">
        <f t="shared" si="62"/>
        <v>0.29491121893937633</v>
      </c>
      <c r="CF65" s="9">
        <f t="shared" si="63"/>
        <v>0</v>
      </c>
      <c r="CG65" s="9">
        <f t="shared" si="64"/>
        <v>2.5958421334435343E-2</v>
      </c>
      <c r="CH65" s="9">
        <f t="shared" si="65"/>
        <v>3.1278935665812511</v>
      </c>
      <c r="CI65" s="9">
        <f t="shared" si="66"/>
        <v>1.5470020514833207</v>
      </c>
      <c r="CJ65" s="9">
        <f t="shared" si="67"/>
        <v>0.34453180028822317</v>
      </c>
      <c r="CK65" s="9">
        <f t="shared" si="68"/>
        <v>1.8417499918701978</v>
      </c>
      <c r="CL65" s="9">
        <f t="shared" si="69"/>
        <v>0.18628179215842078</v>
      </c>
      <c r="CM65" s="9">
        <f t="shared" si="70"/>
        <v>0</v>
      </c>
      <c r="CN65" s="9">
        <f t="shared" si="71"/>
        <v>0.71647724739473961</v>
      </c>
      <c r="CO65" s="9">
        <f t="shared" si="72"/>
        <v>9.7240960446843328E-2</v>
      </c>
      <c r="CP65" s="9">
        <f t="shared" si="73"/>
        <v>46.516045294883817</v>
      </c>
      <c r="CQ65" s="10">
        <f t="shared" si="74"/>
        <v>0</v>
      </c>
      <c r="CR65" s="9">
        <f t="shared" si="75"/>
        <v>0.51604529488381701</v>
      </c>
      <c r="CS65" s="9">
        <f t="shared" si="76"/>
        <v>1.7498327013117065</v>
      </c>
      <c r="CT65" s="9">
        <f t="shared" si="77"/>
        <v>1.4685568112155716</v>
      </c>
      <c r="CU65" s="69">
        <f t="shared" si="78"/>
        <v>24</v>
      </c>
      <c r="CW65" s="11">
        <f t="shared" si="79"/>
        <v>6.3202713427056674</v>
      </c>
      <c r="CX65" s="11">
        <f t="shared" si="80"/>
        <v>1.9358746493942356</v>
      </c>
      <c r="CY65" s="11">
        <f t="shared" si="81"/>
        <v>0.25614599209990274</v>
      </c>
      <c r="CZ65" s="11">
        <f t="shared" si="82"/>
        <v>0.2916394974080781</v>
      </c>
      <c r="DA65" s="11">
        <f t="shared" si="83"/>
        <v>0</v>
      </c>
      <c r="DB65" s="11">
        <f t="shared" si="84"/>
        <v>2.5670440679430681E-2</v>
      </c>
      <c r="DC65" s="11">
        <f t="shared" si="85"/>
        <v>3.0931929649351102</v>
      </c>
      <c r="DD65" s="11">
        <f t="shared" si="86"/>
        <v>1.5298397341628631</v>
      </c>
      <c r="DE65" s="11">
        <f t="shared" si="87"/>
        <v>0.19648862928538513</v>
      </c>
      <c r="DF65" s="11">
        <f t="shared" si="88"/>
        <v>1.8213177644176748</v>
      </c>
      <c r="DG65" s="11">
        <f t="shared" si="89"/>
        <v>1.7806393703059697E-2</v>
      </c>
      <c r="DH65" s="11">
        <f t="shared" si="90"/>
        <v>0</v>
      </c>
      <c r="DI65" s="11">
        <f t="shared" si="91"/>
        <v>0.7085287059814388</v>
      </c>
      <c r="DJ65" s="11">
        <f t="shared" si="92"/>
        <v>9.6162176990716289E-2</v>
      </c>
      <c r="DK65" s="11">
        <f t="shared" si="93"/>
        <v>0.19530911702784493</v>
      </c>
      <c r="DL65" s="73">
        <f t="shared" si="94"/>
        <v>1.9847729291056901</v>
      </c>
      <c r="DM65" s="11">
        <f t="shared" si="95"/>
        <v>46</v>
      </c>
      <c r="DN65" s="76">
        <f t="shared" si="96"/>
        <v>15.822497276675216</v>
      </c>
      <c r="HS65" s="17"/>
      <c r="HT65" s="17"/>
      <c r="HU65" s="17"/>
      <c r="HV65" s="17"/>
      <c r="HW65" s="17"/>
      <c r="HX65" s="17"/>
      <c r="HY65" s="17"/>
      <c r="HZ65" s="17"/>
      <c r="IA65" s="17"/>
      <c r="IB65" s="17"/>
      <c r="IC65" s="17"/>
      <c r="ID65" s="17"/>
      <c r="IE65" s="17"/>
      <c r="IF65" s="17"/>
      <c r="IG65" s="17"/>
      <c r="IH65" s="17"/>
      <c r="II65" s="17"/>
      <c r="IJ65" s="17"/>
      <c r="IK65" s="17"/>
      <c r="IL65" s="17"/>
      <c r="IM65" s="17"/>
      <c r="IN65" s="17"/>
      <c r="IO65" s="17"/>
      <c r="IP65" s="17"/>
      <c r="IQ65" s="17"/>
      <c r="IR65" s="17"/>
      <c r="IS65" s="17"/>
      <c r="IT65" s="17"/>
      <c r="IU65" s="17"/>
      <c r="IV65" s="17"/>
    </row>
    <row r="66" spans="1:256" s="12" customFormat="1" x14ac:dyDescent="0.25">
      <c r="A66" s="75" t="s">
        <v>618</v>
      </c>
      <c r="B66" s="32">
        <v>4</v>
      </c>
      <c r="C66" s="9">
        <v>42.87</v>
      </c>
      <c r="D66" s="9">
        <v>2.8467000000000002</v>
      </c>
      <c r="E66" s="9">
        <v>10.59</v>
      </c>
      <c r="F66" s="9"/>
      <c r="G66" s="9">
        <v>14.42</v>
      </c>
      <c r="H66" s="9"/>
      <c r="I66" s="9">
        <v>0.2702</v>
      </c>
      <c r="J66" s="9">
        <v>12.8</v>
      </c>
      <c r="K66" s="9">
        <v>11.21</v>
      </c>
      <c r="L66" s="9">
        <v>2.3992</v>
      </c>
      <c r="M66" s="9">
        <v>0.49770000000000003</v>
      </c>
      <c r="N66" s="9"/>
      <c r="O66" s="9">
        <v>6.3300000000000009E-2</v>
      </c>
      <c r="Q66" s="17"/>
      <c r="R66" s="9">
        <f t="shared" si="0"/>
        <v>0.71350109846215293</v>
      </c>
      <c r="S66" s="9">
        <f t="shared" si="1"/>
        <v>3.5628731273232461E-2</v>
      </c>
      <c r="T66" s="9">
        <f t="shared" si="2"/>
        <v>0.10386324182775768</v>
      </c>
      <c r="U66" s="9">
        <f t="shared" si="3"/>
        <v>0</v>
      </c>
      <c r="V66" s="9">
        <f t="shared" si="4"/>
        <v>0.20070706789522033</v>
      </c>
      <c r="W66" s="9">
        <f t="shared" si="5"/>
        <v>3.8090136318141448E-3</v>
      </c>
      <c r="X66" s="9">
        <f t="shared" si="6"/>
        <v>0.31758634378721717</v>
      </c>
      <c r="Y66" s="9">
        <f t="shared" si="7"/>
        <v>0.1998965744752938</v>
      </c>
      <c r="Z66" s="9">
        <f t="shared" si="8"/>
        <v>3.8709885606415077E-2</v>
      </c>
      <c r="AA66" s="9">
        <f t="shared" si="9"/>
        <v>5.2836638498450043E-3</v>
      </c>
      <c r="AB66" s="9">
        <f t="shared" si="10"/>
        <v>0</v>
      </c>
      <c r="AC66" s="9">
        <f t="shared" si="11"/>
        <v>1.7854624432347053E-3</v>
      </c>
      <c r="AD66" s="9">
        <f t="shared" si="12"/>
        <v>0</v>
      </c>
      <c r="AE66" s="9">
        <f t="shared" si="13"/>
        <v>2.5767346654214669</v>
      </c>
      <c r="AF66" s="9">
        <f t="shared" si="14"/>
        <v>1.4789587387051524</v>
      </c>
      <c r="AG66" s="9">
        <f t="shared" si="15"/>
        <v>1.6788553131804462</v>
      </c>
      <c r="AH66" s="9">
        <f t="shared" si="16"/>
        <v>1.7668424120929662</v>
      </c>
      <c r="AI66" s="9">
        <f t="shared" si="17"/>
        <v>8.7899680091019103</v>
      </c>
      <c r="AJ66" s="9">
        <f t="shared" si="18"/>
        <v>8.9346591586762756</v>
      </c>
      <c r="AK66" s="9">
        <f t="shared" si="19"/>
        <v>9.0557029254503352</v>
      </c>
      <c r="AL66" s="9">
        <f t="shared" si="20"/>
        <v>8.929119327791609</v>
      </c>
      <c r="AM66" s="9"/>
      <c r="AN66" s="9">
        <f t="shared" si="21"/>
        <v>6.2716518299413968</v>
      </c>
      <c r="AO66" s="9">
        <f t="shared" si="22"/>
        <v>1.8259091459752108</v>
      </c>
      <c r="AP66" s="9">
        <f t="shared" si="23"/>
        <v>9.7560975916607617E-2</v>
      </c>
      <c r="AQ66" s="9">
        <f t="shared" si="24"/>
        <v>0.3131754080966021</v>
      </c>
      <c r="AR66" s="9">
        <f t="shared" si="25"/>
        <v>0</v>
      </c>
      <c r="AS66" s="9">
        <f t="shared" si="26"/>
        <v>3.3481107969879416E-2</v>
      </c>
      <c r="AT66" s="9">
        <f t="shared" si="27"/>
        <v>2.7915738020172802</v>
      </c>
      <c r="AU66" s="9">
        <f t="shared" si="28"/>
        <v>1.7642087059996319</v>
      </c>
      <c r="AV66" s="9">
        <f t="shared" si="29"/>
        <v>1.75708449476689</v>
      </c>
      <c r="AW66" s="9">
        <f t="shared" si="30"/>
        <v>0.24291550523311001</v>
      </c>
      <c r="AX66" s="9">
        <f t="shared" si="31"/>
        <v>0.68051731223276601</v>
      </c>
      <c r="AY66" s="9">
        <f t="shared" si="32"/>
        <v>9.288647242197165E-2</v>
      </c>
      <c r="AZ66" s="9">
        <f t="shared" si="33"/>
        <v>0.46951172057837232</v>
      </c>
      <c r="BA66" s="9">
        <f t="shared" si="34"/>
        <v>45.283136396239726</v>
      </c>
      <c r="BB66" s="10">
        <f t="shared" si="35"/>
        <v>0.40633718750077602</v>
      </c>
      <c r="BC66" s="9">
        <f t="shared" si="36"/>
        <v>0</v>
      </c>
      <c r="BD66" s="9">
        <f t="shared" si="37"/>
        <v>0</v>
      </c>
      <c r="BE66" s="9">
        <f t="shared" si="38"/>
        <v>1.9843058422425139</v>
      </c>
      <c r="BF66" s="9">
        <f t="shared" si="39"/>
        <v>24.000000000000004</v>
      </c>
      <c r="BG66" s="9"/>
      <c r="BH66" s="9">
        <f t="shared" si="40"/>
        <v>6.3748891241004575</v>
      </c>
      <c r="BI66" s="9">
        <f t="shared" si="41"/>
        <v>1.8559653296923679</v>
      </c>
      <c r="BJ66" s="9">
        <f t="shared" si="42"/>
        <v>0.23085445379282632</v>
      </c>
      <c r="BK66" s="9">
        <f t="shared" si="43"/>
        <v>0.31833057018240224</v>
      </c>
      <c r="BL66" s="9">
        <f t="shared" si="44"/>
        <v>0</v>
      </c>
      <c r="BM66" s="9">
        <f t="shared" si="45"/>
        <v>3.4032238531011033E-2</v>
      </c>
      <c r="BN66" s="9">
        <f t="shared" si="46"/>
        <v>2.8375257351889722</v>
      </c>
      <c r="BO66" s="9">
        <f t="shared" si="47"/>
        <v>1.7932492423810915</v>
      </c>
      <c r="BP66" s="9">
        <f t="shared" si="48"/>
        <v>0.21399224007630302</v>
      </c>
      <c r="BQ66" s="9">
        <f t="shared" si="49"/>
        <v>1.7860077599236979</v>
      </c>
      <c r="BR66" s="9">
        <f t="shared" si="50"/>
        <v>0.21386526085589636</v>
      </c>
      <c r="BS66" s="9">
        <f t="shared" si="51"/>
        <v>0.6917192679293348</v>
      </c>
      <c r="BT66" s="9">
        <f t="shared" si="52"/>
        <v>9.4415471214768842E-2</v>
      </c>
      <c r="BU66" s="9">
        <f t="shared" si="53"/>
        <v>46.028539457402189</v>
      </c>
      <c r="BV66" s="10">
        <f t="shared" si="54"/>
        <v>0</v>
      </c>
      <c r="BW66" s="9">
        <f t="shared" si="55"/>
        <v>2.8539457402189328E-2</v>
      </c>
      <c r="BX66" s="9">
        <f t="shared" si="56"/>
        <v>8.9653523963583906E-2</v>
      </c>
      <c r="BY66" s="9">
        <f t="shared" si="57"/>
        <v>1.9555080442268913</v>
      </c>
      <c r="BZ66" s="9">
        <f t="shared" si="58"/>
        <v>24.000000000000004</v>
      </c>
      <c r="CB66" s="9">
        <f t="shared" si="59"/>
        <v>6.4612539846557455</v>
      </c>
      <c r="CC66" s="9">
        <f t="shared" si="60"/>
        <v>1.8811093257327616</v>
      </c>
      <c r="CD66" s="9">
        <f t="shared" si="61"/>
        <v>0.34236331038850665</v>
      </c>
      <c r="CE66" s="9">
        <f t="shared" si="62"/>
        <v>0.32264320602109503</v>
      </c>
      <c r="CF66" s="9">
        <f t="shared" si="63"/>
        <v>0</v>
      </c>
      <c r="CG66" s="9">
        <f t="shared" si="64"/>
        <v>3.4493295888699559E-2</v>
      </c>
      <c r="CH66" s="9">
        <f t="shared" si="65"/>
        <v>2.8759675825169784</v>
      </c>
      <c r="CI66" s="9">
        <f t="shared" si="66"/>
        <v>1.8175435818973058</v>
      </c>
      <c r="CJ66" s="9">
        <f t="shared" si="67"/>
        <v>0.39301097671258578</v>
      </c>
      <c r="CK66" s="9">
        <f t="shared" si="68"/>
        <v>1.8102039942634189</v>
      </c>
      <c r="CL66" s="9">
        <f t="shared" si="69"/>
        <v>0.20321497097600449</v>
      </c>
      <c r="CM66" s="9">
        <f t="shared" si="70"/>
        <v>0</v>
      </c>
      <c r="CN66" s="9">
        <f t="shared" si="71"/>
        <v>0.7010904486597217</v>
      </c>
      <c r="CO66" s="9">
        <f t="shared" si="72"/>
        <v>9.5694580364275167E-2</v>
      </c>
      <c r="CP66" s="9">
        <f t="shared" si="73"/>
        <v>46.65211867806245</v>
      </c>
      <c r="CQ66" s="10">
        <f t="shared" si="74"/>
        <v>0</v>
      </c>
      <c r="CR66" s="9">
        <f t="shared" si="75"/>
        <v>0.65211867806245039</v>
      </c>
      <c r="CS66" s="9">
        <f t="shared" si="76"/>
        <v>2.0211759178335638</v>
      </c>
      <c r="CT66" s="9">
        <f t="shared" si="77"/>
        <v>1.3317127044670674</v>
      </c>
      <c r="CU66" s="69">
        <f t="shared" si="78"/>
        <v>24</v>
      </c>
      <c r="CW66" s="11">
        <f t="shared" si="79"/>
        <v>6.3709364486789539</v>
      </c>
      <c r="CX66" s="11">
        <f t="shared" si="80"/>
        <v>1.85481456010265</v>
      </c>
      <c r="CY66" s="11">
        <f t="shared" si="81"/>
        <v>0.2257510087816037</v>
      </c>
      <c r="CZ66" s="11">
        <f t="shared" si="82"/>
        <v>0.31813319303651333</v>
      </c>
      <c r="DA66" s="11">
        <f t="shared" si="83"/>
        <v>0</v>
      </c>
      <c r="DB66" s="11">
        <f t="shared" si="84"/>
        <v>3.4011137239653391E-2</v>
      </c>
      <c r="DC66" s="11">
        <f t="shared" si="85"/>
        <v>2.8357663605531114</v>
      </c>
      <c r="DD66" s="11">
        <f t="shared" si="86"/>
        <v>1.7921373591675946</v>
      </c>
      <c r="DE66" s="11">
        <f t="shared" si="87"/>
        <v>0.20579905877847615</v>
      </c>
      <c r="DF66" s="11">
        <f t="shared" si="88"/>
        <v>1.7849003667066807</v>
      </c>
      <c r="DG66" s="11">
        <f t="shared" si="89"/>
        <v>0</v>
      </c>
      <c r="DH66" s="11">
        <f t="shared" si="90"/>
        <v>9.3005745148431185E-3</v>
      </c>
      <c r="DI66" s="11">
        <f t="shared" si="91"/>
        <v>0.69129037548968619</v>
      </c>
      <c r="DJ66" s="11">
        <f t="shared" si="92"/>
        <v>9.4356930006409698E-2</v>
      </c>
      <c r="DK66" s="11">
        <f t="shared" si="93"/>
        <v>0.22365326901874727</v>
      </c>
      <c r="DL66" s="73">
        <f t="shared" si="94"/>
        <v>1.984057392789067</v>
      </c>
      <c r="DM66" s="11">
        <f t="shared" si="95"/>
        <v>46</v>
      </c>
      <c r="DN66" s="76">
        <f t="shared" si="96"/>
        <v>15.776346730981253</v>
      </c>
      <c r="HS66" s="17"/>
      <c r="HT66" s="17"/>
      <c r="HU66" s="17"/>
      <c r="HV66" s="17"/>
      <c r="HW66" s="17"/>
      <c r="HX66" s="17"/>
      <c r="HY66" s="17"/>
      <c r="HZ66" s="17"/>
      <c r="IA66" s="17"/>
      <c r="IB66" s="17"/>
      <c r="IC66" s="17"/>
      <c r="ID66" s="17"/>
      <c r="IE66" s="17"/>
      <c r="IF66" s="17"/>
      <c r="IG66" s="17"/>
      <c r="IH66" s="17"/>
      <c r="II66" s="17"/>
      <c r="IJ66" s="17"/>
      <c r="IK66" s="17"/>
      <c r="IL66" s="17"/>
      <c r="IM66" s="17"/>
      <c r="IN66" s="17"/>
      <c r="IO66" s="17"/>
      <c r="IP66" s="17"/>
      <c r="IQ66" s="17"/>
      <c r="IR66" s="17"/>
      <c r="IS66" s="17"/>
      <c r="IT66" s="17"/>
      <c r="IU66" s="17"/>
      <c r="IV66" s="17"/>
    </row>
    <row r="67" spans="1:256" s="12" customFormat="1" x14ac:dyDescent="0.25">
      <c r="A67" s="75" t="s">
        <v>619</v>
      </c>
      <c r="B67" s="32">
        <v>5</v>
      </c>
      <c r="C67" s="9">
        <v>44.37</v>
      </c>
      <c r="D67" s="9">
        <v>2.9946999999999999</v>
      </c>
      <c r="E67" s="9">
        <v>9.6999999999999993</v>
      </c>
      <c r="F67" s="9"/>
      <c r="G67" s="9">
        <v>11.96</v>
      </c>
      <c r="H67" s="9"/>
      <c r="I67" s="9">
        <v>0.43730000000000002</v>
      </c>
      <c r="J67" s="9">
        <v>13.92</v>
      </c>
      <c r="K67" s="9">
        <v>11.31</v>
      </c>
      <c r="L67" s="9">
        <v>2.448</v>
      </c>
      <c r="M67" s="9">
        <v>0.58679999999999999</v>
      </c>
      <c r="N67" s="9"/>
      <c r="O67" s="9">
        <v>0.10340000000000001</v>
      </c>
      <c r="P67" s="49"/>
      <c r="Q67" s="17"/>
      <c r="R67" s="9">
        <f t="shared" ref="R67:R130" si="97">C67/R$1</f>
        <v>0.7384661473936488</v>
      </c>
      <c r="S67" s="9">
        <f t="shared" ref="S67:S130" si="98">D67/S$1</f>
        <v>3.7481069850686492E-2</v>
      </c>
      <c r="T67" s="9">
        <f t="shared" ref="T67:T130" si="99">E67/T$1</f>
        <v>9.5134414138739312E-2</v>
      </c>
      <c r="U67" s="9">
        <f t="shared" ref="U67:U130" si="100">F67/U$1</f>
        <v>0</v>
      </c>
      <c r="V67" s="9">
        <f t="shared" ref="V67:V130" si="101">G67/V$1</f>
        <v>0.1664671658825822</v>
      </c>
      <c r="W67" s="9">
        <f t="shared" ref="W67:W130" si="102">I67/W$1</f>
        <v>6.1646249488983189E-3</v>
      </c>
      <c r="X67" s="9">
        <f t="shared" ref="X67:X130" si="103">J67/X$1</f>
        <v>0.34537514886859866</v>
      </c>
      <c r="Y67" s="9">
        <f t="shared" ref="Y67:Y130" si="104">K67/Y$1</f>
        <v>0.20167977317712513</v>
      </c>
      <c r="Z67" s="9">
        <f t="shared" ref="Z67:Z130" si="105">L67/Z$1</f>
        <v>3.9497249068232786E-2</v>
      </c>
      <c r="AA67" s="9">
        <f t="shared" ref="AA67:AA130" si="106">M67/AA$1</f>
        <v>6.2295638880631877E-3</v>
      </c>
      <c r="AB67" s="9">
        <f t="shared" ref="AB67:AB130" si="107">N67/AB$1</f>
        <v>0</v>
      </c>
      <c r="AC67" s="9">
        <f t="shared" ref="AC67:AC130" si="108">O67/AC$1</f>
        <v>2.9165373875271487E-3</v>
      </c>
      <c r="AD67" s="9">
        <f t="shared" ref="AD67:AD130" si="109">P67/AD$1</f>
        <v>0</v>
      </c>
      <c r="AE67" s="9">
        <f t="shared" ref="AE67:AE130" si="110">(R67+S67)*2+(T67+U67)*3+SUM(V67:AA67)+AD67+AB67/2+AC67/2+V67*Q67</f>
        <v>2.6041694714321526</v>
      </c>
      <c r="AF67" s="9">
        <f t="shared" ref="AF67:AF130" si="111">SUM(R67:X67)+T67+U67</f>
        <v>1.4842229852218931</v>
      </c>
      <c r="AG67" s="9">
        <f t="shared" ref="AG67:AG130" si="112">AF67+Y67</f>
        <v>1.6859027583990183</v>
      </c>
      <c r="AH67" s="9">
        <f t="shared" ref="AH67:AH130" si="113">SUM(R67:AA67)+T67+U67+Z67+AA67</f>
        <v>1.7773563843116102</v>
      </c>
      <c r="AI67" s="9">
        <f t="shared" ref="AI67:AI130" si="114">13/AF67</f>
        <v>8.7587917243152553</v>
      </c>
      <c r="AJ67" s="9">
        <f t="shared" ref="AJ67:AJ130" si="115">15/AG67</f>
        <v>8.8973103135820431</v>
      </c>
      <c r="AK67" s="9">
        <f t="shared" ref="AK67:AK130" si="116">16/AH67</f>
        <v>9.0021338102076687</v>
      </c>
      <c r="AL67" s="9">
        <f t="shared" ref="AL67:AL130" si="117">23/(AE67-0.5*(AB67+AC67))</f>
        <v>8.8369389488165364</v>
      </c>
      <c r="AM67" s="9"/>
      <c r="AN67" s="9">
        <f t="shared" ref="AN67:AN130" si="118">R67*AI67</f>
        <v>6.4680711804784607</v>
      </c>
      <c r="AO67" s="9">
        <f t="shared" ref="AO67:AO130" si="119">2*T67*AI67</f>
        <v>1.6665250385119401</v>
      </c>
      <c r="AP67" s="9">
        <f t="shared" ref="AP67:AP130" si="120">AN67+AO67-8</f>
        <v>0.13459621899040108</v>
      </c>
      <c r="AQ67" s="9">
        <f t="shared" ref="AQ67:AQ130" si="121">S67*AI67</f>
        <v>0.32828888442667487</v>
      </c>
      <c r="AR67" s="9">
        <f t="shared" ref="AR67:AR130" si="122">2*U67*AI67</f>
        <v>0</v>
      </c>
      <c r="AS67" s="9">
        <f t="shared" ref="AS67:AS130" si="123">W67*AI67</f>
        <v>5.3994665985917949E-2</v>
      </c>
      <c r="AT67" s="9">
        <f t="shared" ref="AT67:AT130" si="124">X67*AI67</f>
        <v>3.0250689956944314</v>
      </c>
      <c r="AU67" s="9">
        <f t="shared" ref="AU67:AU130" si="125">V67*AI67</f>
        <v>1.4580512349025758</v>
      </c>
      <c r="AV67" s="9">
        <f t="shared" ref="AV67:AV130" si="126">Y67*AI67</f>
        <v>1.7664711282655814</v>
      </c>
      <c r="AW67" s="9">
        <f t="shared" ref="AW67:AW130" si="127">IF(2-AV67&gt;AX67,AX67,2-AV67)</f>
        <v>0.23352887173441861</v>
      </c>
      <c r="AX67" s="9">
        <f t="shared" ref="AX67:AX130" si="128">2*Z67*AI67</f>
        <v>0.69189635654411152</v>
      </c>
      <c r="AY67" s="9">
        <f t="shared" ref="AY67:AY130" si="129">2*AA67*AI67</f>
        <v>0.10912690525772203</v>
      </c>
      <c r="AZ67" s="9">
        <f t="shared" ref="AZ67:AZ130" si="130">1-(AX67-AW67)-AY67</f>
        <v>0.43250560993258502</v>
      </c>
      <c r="BA67" s="9">
        <f t="shared" ref="BA67:BA130" si="131">AX67+AY67+2*(AV67+AU67+AT67+AS67)+3*(AO67+AR67)+4*(AQ67+AN67)</f>
        <v>45.593210686655212</v>
      </c>
      <c r="BB67" s="10">
        <f t="shared" ref="BB67:BB130" si="132">IF(BA67&lt;46, IF(((46-BA67)/AU67)&lt;1,(46-BA67)/AU67,1), 0)</f>
        <v>0.27899521197001631</v>
      </c>
      <c r="BC67" s="9">
        <f t="shared" ref="BC67:BC130" si="133">IF(BA67&gt;46, BA67-46, 0)</f>
        <v>0</v>
      </c>
      <c r="BD67" s="9">
        <f t="shared" ref="BD67:BD130" si="134">BC67/AQ67</f>
        <v>0</v>
      </c>
      <c r="BE67" s="9">
        <f t="shared" ref="BE67:BE130" si="135">2-BC67-AI67*(AB67+AC67)</f>
        <v>1.9744546564664711</v>
      </c>
      <c r="BF67" s="9">
        <f t="shared" ref="BF67:BF130" si="136">AE67*AI67+BE67/2+0.5*BB67*AU67</f>
        <v>24</v>
      </c>
      <c r="BG67" s="9"/>
      <c r="BH67" s="9">
        <f t="shared" ref="BH67:BH130" si="137">R67*AJ67</f>
        <v>6.5703624694367084</v>
      </c>
      <c r="BI67" s="9">
        <f t="shared" ref="BI67:BI130" si="138">2*T67*AJ67</f>
        <v>1.6928808081863813</v>
      </c>
      <c r="BJ67" s="9">
        <f t="shared" ref="BJ67:BJ130" si="139">BH67+BI67-8</f>
        <v>0.26324327762308997</v>
      </c>
      <c r="BK67" s="9">
        <f t="shared" ref="BK67:BK130" si="140">S67*AJ67</f>
        <v>0.3334807093466019</v>
      </c>
      <c r="BL67" s="9">
        <f t="shared" ref="BL67:BL130" si="141">2*U67*AJ67</f>
        <v>0</v>
      </c>
      <c r="BM67" s="9">
        <f t="shared" ref="BM67:BM130" si="142">W67*AJ67</f>
        <v>5.4848581137198191E-2</v>
      </c>
      <c r="BN67" s="9">
        <f t="shared" ref="BN67:BN130" si="143">X67*AJ67</f>
        <v>3.0729098740835163</v>
      </c>
      <c r="BO67" s="9">
        <f t="shared" ref="BO67:BO130" si="144">V67*AJ67</f>
        <v>1.4811100318798713</v>
      </c>
      <c r="BP67" s="9">
        <f t="shared" ref="BP67:BP130" si="145">SUM(BJ67:BO67)-5</f>
        <v>0.20559247407027748</v>
      </c>
      <c r="BQ67" s="9">
        <f t="shared" ref="BQ67:BQ130" si="146">Y67*AJ67</f>
        <v>1.7944075259297225</v>
      </c>
      <c r="BR67" s="9">
        <f t="shared" ref="BR67:BR130" si="147">1-BS67-BT67</f>
        <v>0.18630871095342172</v>
      </c>
      <c r="BS67" s="9">
        <f t="shared" ref="BS67:BS130" si="148">2*Z67*AJ67</f>
        <v>0.7028385629858126</v>
      </c>
      <c r="BT67" s="9">
        <f t="shared" ref="BT67:BT130" si="149">2*AA67*AJ67</f>
        <v>0.1108527260607657</v>
      </c>
      <c r="BU67" s="9">
        <f t="shared" ref="BU67:BU130" si="150">BS67+BT67+2*(BQ67+BO67+BN67+BM67)+3*(BI67+BL67)+4*(BK67+BH67)</f>
        <v>46.314258454799585</v>
      </c>
      <c r="BV67" s="10">
        <f t="shared" ref="BV67:BV130" si="151">IF(BU67&lt;46, IF(((46-BU67)/BO67)&lt;1,(46-BU67)/BO67,1), 0)</f>
        <v>0</v>
      </c>
      <c r="BW67" s="9">
        <f t="shared" ref="BW67:BW130" si="152">IF(BU67&gt;46, BU67-46, 0)</f>
        <v>0.31425845479958525</v>
      </c>
      <c r="BX67" s="9">
        <f t="shared" ref="BX67:BX130" si="153">BW67/BK67</f>
        <v>0.94235872118456465</v>
      </c>
      <c r="BY67" s="9">
        <f t="shared" ref="BY67:BY130" si="154">2-BW67-AJ67*(AB67+AC67)</f>
        <v>1.6597922070224218</v>
      </c>
      <c r="BZ67" s="9">
        <f t="shared" ref="BZ67:BZ130" si="155">AE67*AJ67+BY67/2+0.5*BV67*BO67</f>
        <v>24</v>
      </c>
      <c r="CB67" s="9">
        <f t="shared" ref="CB67:CB130" si="156">R67*AK67</f>
        <v>6.6477710731461652</v>
      </c>
      <c r="CC67" s="9">
        <f t="shared" ref="CC67:CC130" si="157">2*T67*AK67</f>
        <v>1.7128254520652872</v>
      </c>
      <c r="CD67" s="9">
        <f t="shared" ref="CD67:CD130" si="158">CB67+CC67-8</f>
        <v>0.36059652521145225</v>
      </c>
      <c r="CE67" s="9">
        <f t="shared" ref="CE67:CE130" si="159">S67*AK67</f>
        <v>0.33740960614562016</v>
      </c>
      <c r="CF67" s="9">
        <f t="shared" ref="CF67:CF130" si="160">2*U67*AK67</f>
        <v>0</v>
      </c>
      <c r="CG67" s="9">
        <f t="shared" ref="CG67:CG130" si="161">W67*AK67</f>
        <v>5.5494778679727276E-2</v>
      </c>
      <c r="CH67" s="9">
        <f t="shared" ref="CH67:CH130" si="162">X67*AK67</f>
        <v>3.1091133048355188</v>
      </c>
      <c r="CI67" s="9">
        <f t="shared" ref="CI67:CI130" si="163">V67*AK67</f>
        <v>1.4985597022810417</v>
      </c>
      <c r="CJ67" s="9">
        <f t="shared" ref="CJ67:CJ130" si="164">SUM(CD67:CI67)-5</f>
        <v>0.36117391715336034</v>
      </c>
      <c r="CK67" s="9">
        <f t="shared" ref="CK67:CK130" si="165">Y67*AK67</f>
        <v>1.8155483049528118</v>
      </c>
      <c r="CL67" s="9">
        <f t="shared" ref="CL67:CL130" si="166">IF((CJ67+CK67-2)&gt;0, CJ67+CK67-2, 0)</f>
        <v>0.17672222210617239</v>
      </c>
      <c r="CM67" s="9">
        <f t="shared" ref="CM67:CM130" si="167">IF(CL67=0, (CN67+CO67)-1, 0)</f>
        <v>0</v>
      </c>
      <c r="CN67" s="9">
        <f t="shared" ref="CN67:CN130" si="168">2*Z67*AK67</f>
        <v>0.7111190424946634</v>
      </c>
      <c r="CO67" s="9">
        <f t="shared" ref="CO67:CO130" si="169">2*AA67*AK67</f>
        <v>0.11215873539916472</v>
      </c>
      <c r="CP67" s="9">
        <f t="shared" ref="CP67:CP130" si="170">CN67+CO67+2*(CK67+CI67+CH67+CG67)+3*(CC67+CF67)+4*(CE67+CB67)</f>
        <v>46.859909032755027</v>
      </c>
      <c r="CQ67" s="10">
        <f t="shared" ref="CQ67:CQ130" si="171">IF(CP67&lt;46, IF(((46-CP67)/CI67)&lt;1,(46-CP67)/CI67,1), 0)</f>
        <v>0</v>
      </c>
      <c r="CR67" s="9">
        <f t="shared" ref="CR67:CR130" si="172">IF(CP67&gt;46, CP67-46, 0)</f>
        <v>0.85990903275502717</v>
      </c>
      <c r="CS67" s="9">
        <f t="shared" ref="CS67:CS130" si="173">CR67/CE67</f>
        <v>2.5485612060016609</v>
      </c>
      <c r="CT67" s="9">
        <f t="shared" ref="CT67:CT130" si="174">2-CR67-AK67*(AB67+AC67)</f>
        <v>1.11383590741998</v>
      </c>
      <c r="CU67" s="69">
        <f t="shared" ref="CU67:CU130" si="175">AE67*AK67+CT67/2+0.5*CQ67*CI67</f>
        <v>24.000000000000007</v>
      </c>
      <c r="CW67" s="11">
        <f t="shared" ref="CW67:CW130" si="176">AL67*R67</f>
        <v>6.525780260285428</v>
      </c>
      <c r="CX67" s="11">
        <f t="shared" ref="CX67:CX130" si="177">2*AL67*T67</f>
        <v>1.681394019350936</v>
      </c>
      <c r="CY67" s="11">
        <f t="shared" ref="CY67:CY130" si="178">CW67+CX67-8</f>
        <v>0.20717427963636403</v>
      </c>
      <c r="CZ67" s="11">
        <f t="shared" ref="CZ67:CZ130" si="179">AL67*S67</f>
        <v>0.33121792600684469</v>
      </c>
      <c r="DA67" s="11">
        <f t="shared" ref="DA67:DA130" si="180">2*AL67*U67</f>
        <v>0</v>
      </c>
      <c r="DB67" s="11">
        <f t="shared" ref="DB67:DB130" si="181">AL67*W67</f>
        <v>5.4476414315765706E-2</v>
      </c>
      <c r="DC67" s="11">
        <f t="shared" ref="DC67:DC130" si="182">AL67*X67</f>
        <v>3.0520591049902288</v>
      </c>
      <c r="DD67" s="11">
        <f t="shared" ref="DD67:DD130" si="183">AL67*V67</f>
        <v>1.471060181886894</v>
      </c>
      <c r="DE67" s="11">
        <f t="shared" ref="DE67:DE130" si="184">SUM(CY67:DD67)-5</f>
        <v>0.1159879068360965</v>
      </c>
      <c r="DF67" s="11">
        <f t="shared" ref="DF67:DF130" si="185">Y67*AL67</f>
        <v>1.7822318427774215</v>
      </c>
      <c r="DG67" s="11">
        <f t="shared" ref="DG67:DG130" si="186">IF(DE67+DF67-2&gt;0,DE67+DF67-2,0)</f>
        <v>0</v>
      </c>
      <c r="DH67" s="11">
        <f t="shared" ref="DH67:DH130" si="187">IF(DG67&gt;0,0,2-DE67-DF67)</f>
        <v>0.10178025038648197</v>
      </c>
      <c r="DI67" s="11">
        <f t="shared" ref="DI67:DI130" si="188">2*AL67*Z67</f>
        <v>0.69806955732434794</v>
      </c>
      <c r="DJ67" s="11">
        <f t="shared" ref="DJ67:DJ130" si="189">2*AL67*AA67</f>
        <v>0.11010055151313312</v>
      </c>
      <c r="DK67" s="11">
        <f t="shared" ref="DK67:DK130" si="190">1-DJ67-(DI67-DH67)</f>
        <v>0.29361014154900089</v>
      </c>
      <c r="DL67" s="73">
        <f t="shared" ref="DL67:DL130" si="191">2-AL67*(AB67+AC67)</f>
        <v>1.9742267371644817</v>
      </c>
      <c r="DM67" s="11">
        <f t="shared" ref="DM67:DM130" si="192">4*(CW67+CZ67)+3*(CX67+DA67)+2*SUM(DB67:DD67,DF67)+DI67+DJ67</f>
        <v>46.000000000000007</v>
      </c>
      <c r="DN67" s="76">
        <f t="shared" ref="DN67:DN130" si="193">CW67+CZ67+CX67+DA67+SUM(DB67:DD67,DF67)+DI67+DJ67</f>
        <v>15.706389858451002</v>
      </c>
      <c r="HS67" s="17"/>
      <c r="HT67" s="17"/>
      <c r="HU67" s="17"/>
      <c r="HV67" s="17"/>
      <c r="HW67" s="17"/>
      <c r="HX67" s="17"/>
      <c r="HY67" s="17"/>
      <c r="HZ67" s="17"/>
      <c r="IA67" s="17"/>
      <c r="IB67" s="17"/>
      <c r="IC67" s="17"/>
      <c r="ID67" s="17"/>
      <c r="IE67" s="17"/>
      <c r="IF67" s="17"/>
      <c r="IG67" s="17"/>
      <c r="IH67" s="17"/>
      <c r="II67" s="17"/>
      <c r="IJ67" s="17"/>
      <c r="IK67" s="17"/>
      <c r="IL67" s="17"/>
      <c r="IM67" s="17"/>
      <c r="IN67" s="17"/>
      <c r="IO67" s="17"/>
      <c r="IP67" s="17"/>
      <c r="IQ67" s="17"/>
      <c r="IR67" s="17"/>
      <c r="IS67" s="17"/>
      <c r="IT67" s="17"/>
      <c r="IU67" s="17"/>
      <c r="IV67" s="17"/>
    </row>
    <row r="68" spans="1:256" s="12" customFormat="1" x14ac:dyDescent="0.25">
      <c r="A68" s="75" t="s">
        <v>620</v>
      </c>
      <c r="B68" s="32">
        <v>10</v>
      </c>
      <c r="C68" s="9">
        <v>43.77</v>
      </c>
      <c r="D68" s="9">
        <v>3.2</v>
      </c>
      <c r="E68" s="9">
        <v>9.35</v>
      </c>
      <c r="F68" s="9"/>
      <c r="G68" s="9">
        <v>13.87</v>
      </c>
      <c r="H68" s="9"/>
      <c r="I68" s="9">
        <v>0.437</v>
      </c>
      <c r="J68" s="9">
        <v>12.99</v>
      </c>
      <c r="K68" s="9">
        <v>11.28</v>
      </c>
      <c r="L68" s="9">
        <v>2.5403000000000002</v>
      </c>
      <c r="M68" s="9">
        <v>0.7</v>
      </c>
      <c r="N68" s="9"/>
      <c r="O68" s="9">
        <v>0.15190000000000001</v>
      </c>
      <c r="Q68" s="17"/>
      <c r="R68" s="9">
        <f t="shared" si="97"/>
        <v>0.72848012782105054</v>
      </c>
      <c r="S68" s="9">
        <f t="shared" si="98"/>
        <v>4.0050563836844015E-2</v>
      </c>
      <c r="T68" s="9">
        <f t="shared" si="99"/>
        <v>9.1701729092496145E-2</v>
      </c>
      <c r="U68" s="9">
        <f t="shared" si="100"/>
        <v>0</v>
      </c>
      <c r="V68" s="9">
        <f t="shared" si="101"/>
        <v>0.19305180525011828</v>
      </c>
      <c r="W68" s="9">
        <f t="shared" si="102"/>
        <v>6.1603958441997829E-3</v>
      </c>
      <c r="X68" s="9">
        <f t="shared" si="103"/>
        <v>0.32230051607780863</v>
      </c>
      <c r="Y68" s="9">
        <f t="shared" si="104"/>
        <v>0.20114481356657571</v>
      </c>
      <c r="Z68" s="9">
        <f t="shared" si="105"/>
        <v>4.0986463156875722E-2</v>
      </c>
      <c r="AA68" s="9">
        <f t="shared" si="106"/>
        <v>7.4313134315682188E-3</v>
      </c>
      <c r="AB68" s="9">
        <f t="shared" si="107"/>
        <v>0</v>
      </c>
      <c r="AC68" s="9">
        <f t="shared" si="108"/>
        <v>4.2845457366090314E-3</v>
      </c>
      <c r="AD68" s="9">
        <f t="shared" si="109"/>
        <v>0</v>
      </c>
      <c r="AE68" s="9">
        <f t="shared" si="110"/>
        <v>2.5853841507887281</v>
      </c>
      <c r="AF68" s="9">
        <f t="shared" si="111"/>
        <v>1.4734468670150136</v>
      </c>
      <c r="AG68" s="9">
        <f t="shared" si="112"/>
        <v>1.6745916805815892</v>
      </c>
      <c r="AH68" s="9">
        <f t="shared" si="113"/>
        <v>1.7714272337584771</v>
      </c>
      <c r="AI68" s="9">
        <f t="shared" si="114"/>
        <v>8.8228495312736221</v>
      </c>
      <c r="AJ68" s="9">
        <f t="shared" si="115"/>
        <v>8.9574074527770655</v>
      </c>
      <c r="AK68" s="9">
        <f t="shared" si="116"/>
        <v>9.0322648851076082</v>
      </c>
      <c r="AL68" s="9">
        <f t="shared" si="117"/>
        <v>8.9035410104591506</v>
      </c>
      <c r="AM68" s="9"/>
      <c r="AN68" s="9">
        <f t="shared" si="118"/>
        <v>6.4272705542881043</v>
      </c>
      <c r="AO68" s="9">
        <f t="shared" si="119"/>
        <v>1.6181411150814207</v>
      </c>
      <c r="AP68" s="9">
        <f t="shared" si="120"/>
        <v>4.5411669369524787E-2</v>
      </c>
      <c r="AQ68" s="9">
        <f t="shared" si="121"/>
        <v>0.35336009837514348</v>
      </c>
      <c r="AR68" s="9">
        <f t="shared" si="122"/>
        <v>0</v>
      </c>
      <c r="AS68" s="9">
        <f t="shared" si="123"/>
        <v>5.4352245586458021E-2</v>
      </c>
      <c r="AT68" s="9">
        <f t="shared" si="124"/>
        <v>2.8436089572063405</v>
      </c>
      <c r="AU68" s="9">
        <f t="shared" si="125"/>
        <v>1.7032670294625327</v>
      </c>
      <c r="AV68" s="9">
        <f t="shared" si="126"/>
        <v>1.7746704240939826</v>
      </c>
      <c r="AW68" s="9">
        <f t="shared" si="127"/>
        <v>0.22532957590601743</v>
      </c>
      <c r="AX68" s="9">
        <f t="shared" si="128"/>
        <v>0.72323479450440908</v>
      </c>
      <c r="AY68" s="9">
        <f t="shared" si="129"/>
        <v>0.13113072045291807</v>
      </c>
      <c r="AZ68" s="9">
        <f t="shared" si="130"/>
        <v>0.37096406094869028</v>
      </c>
      <c r="BA68" s="9">
        <f t="shared" si="131"/>
        <v>45.583108783553214</v>
      </c>
      <c r="BB68" s="10">
        <f t="shared" si="132"/>
        <v>0.24475975242609838</v>
      </c>
      <c r="BC68" s="9">
        <f t="shared" si="133"/>
        <v>0</v>
      </c>
      <c r="BD68" s="9">
        <f t="shared" si="134"/>
        <v>0</v>
      </c>
      <c r="BE68" s="9">
        <f t="shared" si="135"/>
        <v>1.9621980976560387</v>
      </c>
      <c r="BF68" s="9">
        <f t="shared" si="136"/>
        <v>23.999999999999993</v>
      </c>
      <c r="BG68" s="9"/>
      <c r="BH68" s="9">
        <f t="shared" si="137"/>
        <v>6.5252933261442676</v>
      </c>
      <c r="BI68" s="9">
        <f t="shared" si="138"/>
        <v>1.6428195032113369</v>
      </c>
      <c r="BJ68" s="9">
        <f t="shared" si="139"/>
        <v>0.16811282935560357</v>
      </c>
      <c r="BK68" s="9">
        <f t="shared" si="140"/>
        <v>0.35874921900007023</v>
      </c>
      <c r="BL68" s="9">
        <f t="shared" si="141"/>
        <v>0</v>
      </c>
      <c r="BM68" s="9">
        <f t="shared" si="142"/>
        <v>5.5181175646891997E-2</v>
      </c>
      <c r="BN68" s="9">
        <f t="shared" si="143"/>
        <v>2.8869770447492575</v>
      </c>
      <c r="BO68" s="9">
        <f t="shared" si="144"/>
        <v>1.7292436791194761</v>
      </c>
      <c r="BP68" s="9">
        <f t="shared" si="145"/>
        <v>0.19826394787129953</v>
      </c>
      <c r="BQ68" s="9">
        <f t="shared" si="146"/>
        <v>1.8017360521286987</v>
      </c>
      <c r="BR68" s="9">
        <f t="shared" si="147"/>
        <v>0.13260449427955462</v>
      </c>
      <c r="BS68" s="9">
        <f t="shared" si="148"/>
        <v>0.73426490108874243</v>
      </c>
      <c r="BT68" s="9">
        <f t="shared" si="149"/>
        <v>0.13313060463170295</v>
      </c>
      <c r="BU68" s="9">
        <f t="shared" si="150"/>
        <v>46.278300099220452</v>
      </c>
      <c r="BV68" s="10">
        <f t="shared" si="151"/>
        <v>0</v>
      </c>
      <c r="BW68" s="9">
        <f t="shared" si="152"/>
        <v>0.27830009922045207</v>
      </c>
      <c r="BX68" s="9">
        <f t="shared" si="153"/>
        <v>0.7757510943052327</v>
      </c>
      <c r="BY68" s="9">
        <f t="shared" si="154"/>
        <v>1.6833214788666819</v>
      </c>
      <c r="BZ68" s="9">
        <f t="shared" si="155"/>
        <v>23.999999999999996</v>
      </c>
      <c r="CB68" s="9">
        <f t="shared" si="156"/>
        <v>6.5798254780167769</v>
      </c>
      <c r="CC68" s="9">
        <f t="shared" si="157"/>
        <v>1.6565486151716073</v>
      </c>
      <c r="CD68" s="9">
        <f t="shared" si="158"/>
        <v>0.23637409318838465</v>
      </c>
      <c r="CE68" s="9">
        <f t="shared" si="159"/>
        <v>0.36174730137228683</v>
      </c>
      <c r="CF68" s="9">
        <f t="shared" si="160"/>
        <v>0</v>
      </c>
      <c r="CG68" s="9">
        <f t="shared" si="161"/>
        <v>5.5642327061928537E-2</v>
      </c>
      <c r="CH68" s="9">
        <f t="shared" si="162"/>
        <v>2.9111036338216509</v>
      </c>
      <c r="CI68" s="9">
        <f t="shared" si="163"/>
        <v>1.7436950415672758</v>
      </c>
      <c r="CJ68" s="9">
        <f t="shared" si="164"/>
        <v>0.30856239701152699</v>
      </c>
      <c r="CK68" s="9">
        <f t="shared" si="165"/>
        <v>1.8167932363988981</v>
      </c>
      <c r="CL68" s="9">
        <f t="shared" si="166"/>
        <v>0.12535563341042533</v>
      </c>
      <c r="CM68" s="9">
        <f t="shared" si="167"/>
        <v>0</v>
      </c>
      <c r="CN68" s="9">
        <f t="shared" si="168"/>
        <v>0.74040118387321063</v>
      </c>
      <c r="CO68" s="9">
        <f t="shared" si="169"/>
        <v>0.13424318271636429</v>
      </c>
      <c r="CP68" s="9">
        <f t="shared" si="170"/>
        <v>46.665049807360163</v>
      </c>
      <c r="CQ68" s="10">
        <f t="shared" si="171"/>
        <v>0</v>
      </c>
      <c r="CR68" s="9">
        <f t="shared" si="172"/>
        <v>0.6650498073601625</v>
      </c>
      <c r="CS68" s="9">
        <f t="shared" si="173"/>
        <v>1.8384375082752489</v>
      </c>
      <c r="CT68" s="9">
        <f t="shared" si="174"/>
        <v>1.2962510406344263</v>
      </c>
      <c r="CU68" s="69">
        <f t="shared" si="175"/>
        <v>23.999999999999993</v>
      </c>
      <c r="CW68" s="11">
        <f t="shared" si="176"/>
        <v>6.4860526933592473</v>
      </c>
      <c r="CX68" s="11">
        <f t="shared" si="177"/>
        <v>1.6329402114101088</v>
      </c>
      <c r="CY68" s="11">
        <f t="shared" si="178"/>
        <v>0.11899290476935676</v>
      </c>
      <c r="CZ68" s="11">
        <f t="shared" si="179"/>
        <v>0.35659183761335289</v>
      </c>
      <c r="DA68" s="11">
        <f t="shared" si="180"/>
        <v>0</v>
      </c>
      <c r="DB68" s="11">
        <f t="shared" si="181"/>
        <v>5.4849337039494885E-2</v>
      </c>
      <c r="DC68" s="11">
        <f t="shared" si="182"/>
        <v>2.8696158625909178</v>
      </c>
      <c r="DD68" s="11">
        <f t="shared" si="183"/>
        <v>1.7188446651876013</v>
      </c>
      <c r="DE68" s="11">
        <f t="shared" si="184"/>
        <v>0.11889460720072353</v>
      </c>
      <c r="DF68" s="11">
        <f t="shared" si="185"/>
        <v>1.7909010966311669</v>
      </c>
      <c r="DG68" s="11">
        <f t="shared" si="186"/>
        <v>0</v>
      </c>
      <c r="DH68" s="11">
        <f t="shared" si="187"/>
        <v>9.0204296168109543E-2</v>
      </c>
      <c r="DI68" s="11">
        <f t="shared" si="188"/>
        <v>0.72984931118183205</v>
      </c>
      <c r="DJ68" s="11">
        <f t="shared" si="189"/>
        <v>0.1323300077990871</v>
      </c>
      <c r="DK68" s="11">
        <f t="shared" si="190"/>
        <v>0.22802497718719039</v>
      </c>
      <c r="DL68" s="73">
        <f t="shared" si="191"/>
        <v>1.9618523713229137</v>
      </c>
      <c r="DM68" s="11">
        <f t="shared" si="192"/>
        <v>46.000000000000007</v>
      </c>
      <c r="DN68" s="76">
        <f t="shared" si="193"/>
        <v>15.771975022812809</v>
      </c>
      <c r="HS68" s="17"/>
      <c r="HT68" s="17"/>
      <c r="HU68" s="17"/>
      <c r="HV68" s="17"/>
      <c r="HW68" s="17"/>
      <c r="HX68" s="17"/>
      <c r="HY68" s="17"/>
      <c r="HZ68" s="17"/>
      <c r="IA68" s="17"/>
      <c r="IB68" s="17"/>
      <c r="IC68" s="17"/>
      <c r="ID68" s="17"/>
      <c r="IE68" s="17"/>
      <c r="IF68" s="17"/>
      <c r="IG68" s="17"/>
      <c r="IH68" s="17"/>
      <c r="II68" s="17"/>
      <c r="IJ68" s="17"/>
      <c r="IK68" s="17"/>
      <c r="IL68" s="17"/>
      <c r="IM68" s="17"/>
      <c r="IN68" s="17"/>
      <c r="IO68" s="17"/>
      <c r="IP68" s="17"/>
      <c r="IQ68" s="17"/>
      <c r="IR68" s="17"/>
      <c r="IS68" s="17"/>
      <c r="IT68" s="17"/>
      <c r="IU68" s="17"/>
      <c r="IV68" s="17"/>
    </row>
    <row r="69" spans="1:256" s="12" customFormat="1" x14ac:dyDescent="0.25">
      <c r="A69" s="75" t="s">
        <v>621</v>
      </c>
      <c r="B69" s="32">
        <v>11</v>
      </c>
      <c r="C69" s="9">
        <v>43.9</v>
      </c>
      <c r="D69" s="9">
        <v>3.25</v>
      </c>
      <c r="E69" s="9">
        <v>9.8000000000000007</v>
      </c>
      <c r="F69" s="9"/>
      <c r="G69" s="9">
        <v>12.44</v>
      </c>
      <c r="H69" s="9"/>
      <c r="I69" s="9">
        <v>0.35860000000000003</v>
      </c>
      <c r="J69" s="9">
        <v>14.06</v>
      </c>
      <c r="K69" s="9">
        <v>11.26</v>
      </c>
      <c r="L69" s="9">
        <v>2.6730999999999998</v>
      </c>
      <c r="M69" s="9">
        <v>0.55170000000000008</v>
      </c>
      <c r="N69" s="9"/>
      <c r="O69" s="9">
        <v>9.6100000000000005E-2</v>
      </c>
      <c r="P69" s="49"/>
      <c r="Q69" s="17"/>
      <c r="R69" s="9">
        <f t="shared" si="97"/>
        <v>0.73064376539511344</v>
      </c>
      <c r="S69" s="9">
        <f t="shared" si="98"/>
        <v>4.0676353896794699E-2</v>
      </c>
      <c r="T69" s="9">
        <f t="shared" si="99"/>
        <v>9.611518129480881E-2</v>
      </c>
      <c r="U69" s="9">
        <f t="shared" si="100"/>
        <v>0</v>
      </c>
      <c r="V69" s="9">
        <f t="shared" si="101"/>
        <v>0.17314812237285304</v>
      </c>
      <c r="W69" s="9">
        <f t="shared" si="102"/>
        <v>5.0551898163158863E-3</v>
      </c>
      <c r="X69" s="9">
        <f t="shared" si="103"/>
        <v>0.34884874950377132</v>
      </c>
      <c r="Y69" s="9">
        <f t="shared" si="104"/>
        <v>0.20078817382620945</v>
      </c>
      <c r="Z69" s="9">
        <f t="shared" si="105"/>
        <v>4.3129124380838671E-2</v>
      </c>
      <c r="AA69" s="9">
        <f t="shared" si="106"/>
        <v>5.8569366002802674E-3</v>
      </c>
      <c r="AB69" s="9">
        <f t="shared" si="107"/>
        <v>0</v>
      </c>
      <c r="AC69" s="9">
        <f t="shared" si="108"/>
        <v>2.7106309762220402E-3</v>
      </c>
      <c r="AD69" s="9">
        <f t="shared" si="109"/>
        <v>0</v>
      </c>
      <c r="AE69" s="9">
        <f t="shared" si="110"/>
        <v>2.6091673944566227</v>
      </c>
      <c r="AF69" s="9">
        <f t="shared" si="111"/>
        <v>1.4906025435744659</v>
      </c>
      <c r="AG69" s="9">
        <f t="shared" si="112"/>
        <v>1.6913907174006753</v>
      </c>
      <c r="AH69" s="9">
        <f t="shared" si="113"/>
        <v>1.7893628393629133</v>
      </c>
      <c r="AI69" s="9">
        <f t="shared" si="114"/>
        <v>8.7213053915941874</v>
      </c>
      <c r="AJ69" s="9">
        <f t="shared" si="115"/>
        <v>8.8684417182163333</v>
      </c>
      <c r="AK69" s="9">
        <f t="shared" si="116"/>
        <v>8.941730345588633</v>
      </c>
      <c r="AL69" s="9">
        <f t="shared" si="117"/>
        <v>8.8196539104525389</v>
      </c>
      <c r="AM69" s="9"/>
      <c r="AN69" s="9">
        <f t="shared" si="118"/>
        <v>6.3721674104750816</v>
      </c>
      <c r="AO69" s="9">
        <f t="shared" si="119"/>
        <v>1.6764996976809377</v>
      </c>
      <c r="AP69" s="9">
        <f t="shared" si="120"/>
        <v>4.8667108156019268E-2</v>
      </c>
      <c r="AQ69" s="9">
        <f t="shared" si="121"/>
        <v>0.35475090455050884</v>
      </c>
      <c r="AR69" s="9">
        <f t="shared" si="122"/>
        <v>0</v>
      </c>
      <c r="AS69" s="9">
        <f t="shared" si="123"/>
        <v>4.4087854200567766E-2</v>
      </c>
      <c r="AT69" s="9">
        <f t="shared" si="124"/>
        <v>3.0424164798981308</v>
      </c>
      <c r="AU69" s="9">
        <f t="shared" si="125"/>
        <v>1.5100776531947733</v>
      </c>
      <c r="AV69" s="9">
        <f t="shared" si="126"/>
        <v>1.7511349829588714</v>
      </c>
      <c r="AW69" s="9">
        <f t="shared" si="127"/>
        <v>0.24886501704112862</v>
      </c>
      <c r="AX69" s="9">
        <f t="shared" si="128"/>
        <v>0.7522845299946892</v>
      </c>
      <c r="AY69" s="9">
        <f t="shared" si="129"/>
        <v>0.10216026550049925</v>
      </c>
      <c r="AZ69" s="9">
        <f t="shared" si="130"/>
        <v>0.39442022154594014</v>
      </c>
      <c r="BA69" s="9">
        <f t="shared" si="131"/>
        <v>45.487051089145055</v>
      </c>
      <c r="BB69" s="10">
        <f t="shared" si="132"/>
        <v>0.3396837969025846</v>
      </c>
      <c r="BC69" s="9">
        <f t="shared" si="133"/>
        <v>0</v>
      </c>
      <c r="BD69" s="9">
        <f t="shared" si="134"/>
        <v>0</v>
      </c>
      <c r="BE69" s="9">
        <f t="shared" si="135"/>
        <v>1.9763597594524525</v>
      </c>
      <c r="BF69" s="9">
        <f t="shared" si="136"/>
        <v>24</v>
      </c>
      <c r="BG69" s="9"/>
      <c r="BH69" s="9">
        <f t="shared" si="137"/>
        <v>6.4796716501846916</v>
      </c>
      <c r="BI69" s="9">
        <f t="shared" si="138"/>
        <v>1.7047837670976171</v>
      </c>
      <c r="BJ69" s="9">
        <f t="shared" si="139"/>
        <v>0.18445541728230808</v>
      </c>
      <c r="BK69" s="9">
        <f t="shared" si="140"/>
        <v>0.36073587384326561</v>
      </c>
      <c r="BL69" s="9">
        <f t="shared" si="141"/>
        <v>0</v>
      </c>
      <c r="BM69" s="9">
        <f t="shared" si="142"/>
        <v>4.4831656260518167E-2</v>
      </c>
      <c r="BN69" s="9">
        <f t="shared" si="143"/>
        <v>3.0937448034468451</v>
      </c>
      <c r="BO69" s="9">
        <f t="shared" si="144"/>
        <v>1.5355540318822367</v>
      </c>
      <c r="BP69" s="9">
        <f t="shared" si="145"/>
        <v>0.21932178271517344</v>
      </c>
      <c r="BQ69" s="9">
        <f t="shared" si="146"/>
        <v>1.7806782172848288</v>
      </c>
      <c r="BR69" s="9">
        <f t="shared" si="147"/>
        <v>0.13113994636791093</v>
      </c>
      <c r="BS69" s="9">
        <f t="shared" si="148"/>
        <v>0.76497625185834173</v>
      </c>
      <c r="BT69" s="9">
        <f t="shared" si="149"/>
        <v>0.10388380177374733</v>
      </c>
      <c r="BU69" s="9">
        <f t="shared" si="150"/>
        <v>46.254458868785626</v>
      </c>
      <c r="BV69" s="10">
        <f t="shared" si="151"/>
        <v>0</v>
      </c>
      <c r="BW69" s="9">
        <f t="shared" si="152"/>
        <v>0.25445886878562618</v>
      </c>
      <c r="BX69" s="9">
        <f t="shared" si="153"/>
        <v>0.70538831105049671</v>
      </c>
      <c r="BY69" s="9">
        <f t="shared" si="154"/>
        <v>1.7215020583821568</v>
      </c>
      <c r="BZ69" s="9">
        <f t="shared" si="155"/>
        <v>24.000000000000004</v>
      </c>
      <c r="CB69" s="9">
        <f t="shared" si="156"/>
        <v>6.5332195288486279</v>
      </c>
      <c r="CC69" s="9">
        <f t="shared" si="157"/>
        <v>1.7188720665110897</v>
      </c>
      <c r="CD69" s="9">
        <f t="shared" si="158"/>
        <v>0.25209159535971715</v>
      </c>
      <c r="CE69" s="9">
        <f t="shared" si="159"/>
        <v>0.36371698798687163</v>
      </c>
      <c r="CF69" s="9">
        <f t="shared" si="160"/>
        <v>0</v>
      </c>
      <c r="CG69" s="9">
        <f t="shared" si="161"/>
        <v>4.5202144183262391E-2</v>
      </c>
      <c r="CH69" s="9">
        <f t="shared" si="162"/>
        <v>3.1193114494585195</v>
      </c>
      <c r="CI69" s="9">
        <f t="shared" si="163"/>
        <v>1.5482438201030342</v>
      </c>
      <c r="CJ69" s="9">
        <f t="shared" si="164"/>
        <v>0.32856599709140433</v>
      </c>
      <c r="CK69" s="9">
        <f t="shared" si="165"/>
        <v>1.7953937069371424</v>
      </c>
      <c r="CL69" s="9">
        <f t="shared" si="166"/>
        <v>0.12395970402854672</v>
      </c>
      <c r="CM69" s="9">
        <f t="shared" si="167"/>
        <v>0</v>
      </c>
      <c r="CN69" s="9">
        <f t="shared" si="168"/>
        <v>0.77129800050962338</v>
      </c>
      <c r="CO69" s="9">
        <f t="shared" si="169"/>
        <v>0.10474229546182957</v>
      </c>
      <c r="CP69" s="9">
        <f t="shared" si="170"/>
        <v>46.636704804210638</v>
      </c>
      <c r="CQ69" s="10">
        <f t="shared" si="171"/>
        <v>0</v>
      </c>
      <c r="CR69" s="9">
        <f t="shared" si="172"/>
        <v>0.63670480421063758</v>
      </c>
      <c r="CS69" s="9">
        <f t="shared" si="173"/>
        <v>1.7505500849292732</v>
      </c>
      <c r="CT69" s="9">
        <f t="shared" si="174"/>
        <v>1.3390574645335853</v>
      </c>
      <c r="CU69" s="69">
        <f t="shared" si="175"/>
        <v>24</v>
      </c>
      <c r="CW69" s="11">
        <f t="shared" si="176"/>
        <v>6.4440251426147794</v>
      </c>
      <c r="CX69" s="11">
        <f t="shared" si="177"/>
        <v>1.6954052691212305</v>
      </c>
      <c r="CY69" s="11">
        <f t="shared" si="178"/>
        <v>0.13943041173600967</v>
      </c>
      <c r="CZ69" s="11">
        <f t="shared" si="179"/>
        <v>0.35875136370881672</v>
      </c>
      <c r="DA69" s="11">
        <f t="shared" si="180"/>
        <v>0</v>
      </c>
      <c r="DB69" s="11">
        <f t="shared" si="181"/>
        <v>4.4585024631550257E-2</v>
      </c>
      <c r="DC69" s="11">
        <f t="shared" si="182"/>
        <v>3.0767252377174148</v>
      </c>
      <c r="DD69" s="11">
        <f t="shared" si="183"/>
        <v>1.5271065145732481</v>
      </c>
      <c r="DE69" s="11">
        <f t="shared" si="184"/>
        <v>0.14659855236703923</v>
      </c>
      <c r="DF69" s="11">
        <f t="shared" si="185"/>
        <v>1.7708822024589523</v>
      </c>
      <c r="DG69" s="11">
        <f t="shared" si="186"/>
        <v>0</v>
      </c>
      <c r="DH69" s="11">
        <f t="shared" si="187"/>
        <v>8.2519245174008438E-2</v>
      </c>
      <c r="DI69" s="11">
        <f t="shared" si="188"/>
        <v>0.76076790099971547</v>
      </c>
      <c r="DJ69" s="11">
        <f t="shared" si="189"/>
        <v>0.10331230757986892</v>
      </c>
      <c r="DK69" s="11">
        <f t="shared" si="190"/>
        <v>0.21843903659442399</v>
      </c>
      <c r="DL69" s="73">
        <f t="shared" si="191"/>
        <v>1.9760931729107696</v>
      </c>
      <c r="DM69" s="11">
        <f t="shared" si="192"/>
        <v>45.999999999999993</v>
      </c>
      <c r="DN69" s="76">
        <f t="shared" si="193"/>
        <v>15.781560963405575</v>
      </c>
      <c r="HS69" s="17"/>
      <c r="HT69" s="17"/>
      <c r="HU69" s="17"/>
      <c r="HV69" s="17"/>
      <c r="HW69" s="17"/>
      <c r="HX69" s="17"/>
      <c r="HY69" s="17"/>
      <c r="HZ69" s="17"/>
      <c r="IA69" s="17"/>
      <c r="IB69" s="17"/>
      <c r="IC69" s="17"/>
      <c r="ID69" s="17"/>
      <c r="IE69" s="17"/>
      <c r="IF69" s="17"/>
      <c r="IG69" s="17"/>
      <c r="IH69" s="17"/>
      <c r="II69" s="17"/>
      <c r="IJ69" s="17"/>
      <c r="IK69" s="17"/>
      <c r="IL69" s="17"/>
      <c r="IM69" s="17"/>
      <c r="IN69" s="17"/>
      <c r="IO69" s="17"/>
      <c r="IP69" s="17"/>
      <c r="IQ69" s="17"/>
      <c r="IR69" s="17"/>
      <c r="IS69" s="17"/>
      <c r="IT69" s="17"/>
      <c r="IU69" s="17"/>
      <c r="IV69" s="17"/>
    </row>
    <row r="70" spans="1:256" s="12" customFormat="1" x14ac:dyDescent="0.25">
      <c r="A70" s="75" t="s">
        <v>622</v>
      </c>
      <c r="B70" s="32">
        <v>12</v>
      </c>
      <c r="C70" s="9">
        <v>43.47</v>
      </c>
      <c r="D70" s="9">
        <v>3.14</v>
      </c>
      <c r="E70" s="9">
        <v>9.69</v>
      </c>
      <c r="F70" s="9"/>
      <c r="G70" s="9">
        <v>13.08</v>
      </c>
      <c r="H70" s="9"/>
      <c r="I70" s="9">
        <v>0.37110000000000004</v>
      </c>
      <c r="J70" s="9">
        <v>13.54</v>
      </c>
      <c r="K70" s="9">
        <v>11.35</v>
      </c>
      <c r="L70" s="9">
        <v>2.6607000000000003</v>
      </c>
      <c r="M70" s="9">
        <v>0.61180000000000001</v>
      </c>
      <c r="N70" s="9"/>
      <c r="O70" s="9">
        <v>8.1900000000000001E-2</v>
      </c>
      <c r="Q70" s="17"/>
      <c r="R70" s="9">
        <f t="shared" si="97"/>
        <v>0.7234871180347513</v>
      </c>
      <c r="S70" s="9">
        <f t="shared" si="98"/>
        <v>3.9299615764903192E-2</v>
      </c>
      <c r="T70" s="9">
        <f t="shared" si="99"/>
        <v>9.5036337423132375E-2</v>
      </c>
      <c r="U70" s="9">
        <f t="shared" si="100"/>
        <v>0</v>
      </c>
      <c r="V70" s="9">
        <f t="shared" si="101"/>
        <v>0.18205606435988084</v>
      </c>
      <c r="W70" s="9">
        <f t="shared" si="102"/>
        <v>5.2314025120881917E-3</v>
      </c>
      <c r="X70" s="9">
        <f t="shared" si="103"/>
        <v>0.33594680428741558</v>
      </c>
      <c r="Y70" s="9">
        <f t="shared" si="104"/>
        <v>0.20239305265785765</v>
      </c>
      <c r="Z70" s="9">
        <f t="shared" si="105"/>
        <v>4.2929056615950568E-2</v>
      </c>
      <c r="AA70" s="9">
        <f t="shared" si="106"/>
        <v>6.4949679391906236E-3</v>
      </c>
      <c r="AB70" s="9">
        <f t="shared" si="107"/>
        <v>0</v>
      </c>
      <c r="AC70" s="9">
        <f t="shared" si="108"/>
        <v>2.3101006966970354E-3</v>
      </c>
      <c r="AD70" s="9">
        <f t="shared" si="109"/>
        <v>0</v>
      </c>
      <c r="AE70" s="9">
        <f t="shared" si="110"/>
        <v>2.5868888785894377</v>
      </c>
      <c r="AF70" s="9">
        <f t="shared" si="111"/>
        <v>1.4760936798053037</v>
      </c>
      <c r="AG70" s="9">
        <f t="shared" si="112"/>
        <v>1.6784867324631614</v>
      </c>
      <c r="AH70" s="9">
        <f t="shared" si="113"/>
        <v>1.7773347815734437</v>
      </c>
      <c r="AI70" s="9">
        <f t="shared" si="114"/>
        <v>8.8070291051681053</v>
      </c>
      <c r="AJ70" s="9">
        <f t="shared" si="115"/>
        <v>8.9366211301459977</v>
      </c>
      <c r="AK70" s="9">
        <f t="shared" si="116"/>
        <v>9.0022432272638451</v>
      </c>
      <c r="AL70" s="9">
        <f t="shared" si="117"/>
        <v>8.8949603972368028</v>
      </c>
      <c r="AM70" s="9"/>
      <c r="AN70" s="9">
        <f t="shared" si="118"/>
        <v>6.3717721057462473</v>
      </c>
      <c r="AO70" s="9">
        <f t="shared" si="119"/>
        <v>1.6739755794682072</v>
      </c>
      <c r="AP70" s="9">
        <f t="shared" si="120"/>
        <v>4.5747685214454492E-2</v>
      </c>
      <c r="AQ70" s="9">
        <f t="shared" si="121"/>
        <v>0.34611285986342571</v>
      </c>
      <c r="AR70" s="9">
        <f t="shared" si="122"/>
        <v>0</v>
      </c>
      <c r="AS70" s="9">
        <f t="shared" si="123"/>
        <v>4.6073114184810249E-2</v>
      </c>
      <c r="AT70" s="9">
        <f t="shared" si="124"/>
        <v>2.9586932831474821</v>
      </c>
      <c r="AU70" s="9">
        <f t="shared" si="125"/>
        <v>1.6033730575898284</v>
      </c>
      <c r="AV70" s="9">
        <f t="shared" si="126"/>
        <v>1.7824815054415732</v>
      </c>
      <c r="AW70" s="9">
        <f t="shared" si="127"/>
        <v>0.21751849455842676</v>
      </c>
      <c r="AX70" s="9">
        <f t="shared" si="128"/>
        <v>0.75615490214817216</v>
      </c>
      <c r="AY70" s="9">
        <f t="shared" si="129"/>
        <v>0.11440274335517106</v>
      </c>
      <c r="AZ70" s="9">
        <f t="shared" si="130"/>
        <v>0.34696084905508351</v>
      </c>
      <c r="BA70" s="9">
        <f t="shared" si="131"/>
        <v>45.545266167074047</v>
      </c>
      <c r="BB70" s="10">
        <f t="shared" si="132"/>
        <v>0.28361074846143647</v>
      </c>
      <c r="BC70" s="9">
        <f t="shared" si="133"/>
        <v>0</v>
      </c>
      <c r="BD70" s="9">
        <f t="shared" si="134"/>
        <v>0</v>
      </c>
      <c r="BE70" s="9">
        <f t="shared" si="135"/>
        <v>1.9796548759283201</v>
      </c>
      <c r="BF70" s="9">
        <f t="shared" si="136"/>
        <v>23.999999999999996</v>
      </c>
      <c r="BG70" s="9"/>
      <c r="BH70" s="9">
        <f t="shared" si="137"/>
        <v>6.4655302664177903</v>
      </c>
      <c r="BI70" s="9">
        <f t="shared" si="138"/>
        <v>1.6986074822944992</v>
      </c>
      <c r="BJ70" s="9">
        <f t="shared" si="139"/>
        <v>0.16413774871228881</v>
      </c>
      <c r="BK70" s="9">
        <f t="shared" si="140"/>
        <v>0.35120577665125263</v>
      </c>
      <c r="BL70" s="9">
        <f t="shared" si="141"/>
        <v>0</v>
      </c>
      <c r="BM70" s="9">
        <f t="shared" si="142"/>
        <v>4.6751062229826189E-2</v>
      </c>
      <c r="BN70" s="9">
        <f t="shared" si="143"/>
        <v>3.0022293097999402</v>
      </c>
      <c r="BO70" s="9">
        <f t="shared" si="144"/>
        <v>1.6269660716297307</v>
      </c>
      <c r="BP70" s="9">
        <f t="shared" si="145"/>
        <v>0.19128996902303896</v>
      </c>
      <c r="BQ70" s="9">
        <f t="shared" si="146"/>
        <v>1.8087100309769621</v>
      </c>
      <c r="BR70" s="9">
        <f t="shared" si="147"/>
        <v>0.11663243564734117</v>
      </c>
      <c r="BS70" s="9">
        <f t="shared" si="148"/>
        <v>0.76728142890267537</v>
      </c>
      <c r="BT70" s="9">
        <f t="shared" si="149"/>
        <v>0.11608613544998346</v>
      </c>
      <c r="BU70" s="9">
        <f t="shared" si="150"/>
        <v>46.215447132785243</v>
      </c>
      <c r="BV70" s="10">
        <f t="shared" si="151"/>
        <v>0</v>
      </c>
      <c r="BW70" s="9">
        <f t="shared" si="152"/>
        <v>0.21544713278524341</v>
      </c>
      <c r="BX70" s="9">
        <f t="shared" si="153"/>
        <v>0.61344985506654248</v>
      </c>
      <c r="BY70" s="9">
        <f t="shared" si="154"/>
        <v>1.7639083725158888</v>
      </c>
      <c r="BZ70" s="9">
        <f t="shared" si="155"/>
        <v>23.999999999999996</v>
      </c>
      <c r="CB70" s="9">
        <f t="shared" si="156"/>
        <v>6.5130070083409777</v>
      </c>
      <c r="CC70" s="9">
        <f t="shared" si="157"/>
        <v>1.7110804498227099</v>
      </c>
      <c r="CD70" s="9">
        <f t="shared" si="158"/>
        <v>0.22408745816368736</v>
      </c>
      <c r="CE70" s="9">
        <f t="shared" si="159"/>
        <v>0.35378469985367123</v>
      </c>
      <c r="CF70" s="9">
        <f t="shared" si="160"/>
        <v>0</v>
      </c>
      <c r="CG70" s="9">
        <f t="shared" si="161"/>
        <v>4.7094357833536993E-2</v>
      </c>
      <c r="CH70" s="9">
        <f t="shared" si="162"/>
        <v>3.0242748436173192</v>
      </c>
      <c r="CI70" s="9">
        <f t="shared" si="163"/>
        <v>1.638912972366048</v>
      </c>
      <c r="CJ70" s="9">
        <f t="shared" si="164"/>
        <v>0.28815433183426276</v>
      </c>
      <c r="CK70" s="9">
        <f t="shared" si="165"/>
        <v>1.8219914875344538</v>
      </c>
      <c r="CL70" s="9">
        <f t="shared" si="166"/>
        <v>0.11014581936871659</v>
      </c>
      <c r="CM70" s="9">
        <f t="shared" si="167"/>
        <v>0</v>
      </c>
      <c r="CN70" s="9">
        <f t="shared" si="168"/>
        <v>0.77291561834753431</v>
      </c>
      <c r="CO70" s="9">
        <f t="shared" si="169"/>
        <v>0.11693856228374921</v>
      </c>
      <c r="CP70" s="9">
        <f t="shared" si="170"/>
        <v>46.554809685580722</v>
      </c>
      <c r="CQ70" s="10">
        <f t="shared" si="171"/>
        <v>0</v>
      </c>
      <c r="CR70" s="9">
        <f t="shared" si="172"/>
        <v>0.55480968558072163</v>
      </c>
      <c r="CS70" s="9">
        <f t="shared" si="173"/>
        <v>1.5682127740690772</v>
      </c>
      <c r="CT70" s="9">
        <f t="shared" si="174"/>
        <v>1.4243942260681399</v>
      </c>
      <c r="CU70" s="69">
        <f t="shared" si="175"/>
        <v>23.999999999999996</v>
      </c>
      <c r="CW70" s="11">
        <f t="shared" si="176"/>
        <v>6.4353892628301006</v>
      </c>
      <c r="CX70" s="11">
        <f t="shared" si="177"/>
        <v>1.6906889153543927</v>
      </c>
      <c r="CY70" s="11">
        <f t="shared" si="178"/>
        <v>0.12607817818449263</v>
      </c>
      <c r="CZ70" s="11">
        <f t="shared" si="179"/>
        <v>0.34956852585543702</v>
      </c>
      <c r="DA70" s="11">
        <f t="shared" si="180"/>
        <v>0</v>
      </c>
      <c r="DB70" s="11">
        <f t="shared" si="181"/>
        <v>4.653311816702959E-2</v>
      </c>
      <c r="DC70" s="11">
        <f t="shared" si="182"/>
        <v>2.9882335197148246</v>
      </c>
      <c r="DD70" s="11">
        <f t="shared" si="183"/>
        <v>1.6193814825579347</v>
      </c>
      <c r="DE70" s="11">
        <f t="shared" si="184"/>
        <v>0.12979482447971868</v>
      </c>
      <c r="DF70" s="11">
        <f t="shared" si="185"/>
        <v>1.8002781880675065</v>
      </c>
      <c r="DG70" s="11">
        <f t="shared" si="186"/>
        <v>0</v>
      </c>
      <c r="DH70" s="11">
        <f t="shared" si="187"/>
        <v>6.9926987452774814E-2</v>
      </c>
      <c r="DI70" s="11">
        <f t="shared" si="188"/>
        <v>0.76370451697923369</v>
      </c>
      <c r="DJ70" s="11">
        <f t="shared" si="189"/>
        <v>0.11554496520084666</v>
      </c>
      <c r="DK70" s="11">
        <f t="shared" si="190"/>
        <v>0.19067750527269445</v>
      </c>
      <c r="DL70" s="73">
        <f t="shared" si="191"/>
        <v>1.9794517457892506</v>
      </c>
      <c r="DM70" s="11">
        <f t="shared" si="192"/>
        <v>45.999999999999993</v>
      </c>
      <c r="DN70" s="76">
        <f t="shared" si="193"/>
        <v>15.809322494727306</v>
      </c>
      <c r="HS70" s="17"/>
      <c r="HT70" s="17"/>
      <c r="HU70" s="17"/>
      <c r="HV70" s="17"/>
      <c r="HW70" s="17"/>
      <c r="HX70" s="17"/>
      <c r="HY70" s="17"/>
      <c r="HZ70" s="17"/>
      <c r="IA70" s="17"/>
      <c r="IB70" s="17"/>
      <c r="IC70" s="17"/>
      <c r="ID70" s="17"/>
      <c r="IE70" s="17"/>
      <c r="IF70" s="17"/>
      <c r="IG70" s="17"/>
      <c r="IH70" s="17"/>
      <c r="II70" s="17"/>
      <c r="IJ70" s="17"/>
      <c r="IK70" s="17"/>
      <c r="IL70" s="17"/>
      <c r="IM70" s="17"/>
      <c r="IN70" s="17"/>
      <c r="IO70" s="17"/>
      <c r="IP70" s="17"/>
      <c r="IQ70" s="17"/>
      <c r="IR70" s="17"/>
      <c r="IS70" s="17"/>
      <c r="IT70" s="17"/>
      <c r="IU70" s="17"/>
      <c r="IV70" s="17"/>
    </row>
    <row r="71" spans="1:256" s="12" customFormat="1" x14ac:dyDescent="0.25">
      <c r="A71" s="75" t="s">
        <v>623</v>
      </c>
      <c r="B71" s="32">
        <v>13</v>
      </c>
      <c r="C71" s="9">
        <v>43.46</v>
      </c>
      <c r="D71" s="9">
        <v>3.11</v>
      </c>
      <c r="E71" s="9">
        <v>9.7200000000000006</v>
      </c>
      <c r="F71" s="9"/>
      <c r="G71" s="9">
        <v>12.56</v>
      </c>
      <c r="H71" s="9"/>
      <c r="I71" s="9">
        <v>0.38670000000000004</v>
      </c>
      <c r="J71" s="9">
        <v>13.95</v>
      </c>
      <c r="K71" s="9">
        <v>11.14</v>
      </c>
      <c r="L71" s="9">
        <v>2.5582000000000003</v>
      </c>
      <c r="M71" s="9">
        <v>0.53720000000000001</v>
      </c>
      <c r="N71" s="9"/>
      <c r="O71" s="9">
        <v>0.11720000000000001</v>
      </c>
      <c r="P71" s="49"/>
      <c r="Q71" s="17"/>
      <c r="R71" s="9">
        <f t="shared" si="97"/>
        <v>0.72332068437520802</v>
      </c>
      <c r="S71" s="9">
        <f t="shared" si="98"/>
        <v>3.8924141728932778E-2</v>
      </c>
      <c r="T71" s="9">
        <f t="shared" si="99"/>
        <v>9.5330567569953228E-2</v>
      </c>
      <c r="U71" s="9">
        <f t="shared" si="100"/>
        <v>0</v>
      </c>
      <c r="V71" s="9">
        <f t="shared" si="101"/>
        <v>0.17481836149542077</v>
      </c>
      <c r="W71" s="9">
        <f t="shared" si="102"/>
        <v>5.4513159564120285E-3</v>
      </c>
      <c r="X71" s="9">
        <f t="shared" si="103"/>
        <v>0.34611949186184993</v>
      </c>
      <c r="Y71" s="9">
        <f t="shared" si="104"/>
        <v>0.19864833538401186</v>
      </c>
      <c r="Z71" s="9">
        <f t="shared" si="105"/>
        <v>4.1275270656190001E-2</v>
      </c>
      <c r="AA71" s="9">
        <f t="shared" si="106"/>
        <v>5.7030022506263534E-3</v>
      </c>
      <c r="AB71" s="9">
        <f t="shared" si="107"/>
        <v>0</v>
      </c>
      <c r="AC71" s="9">
        <f t="shared" si="108"/>
        <v>3.3057851239669421E-3</v>
      </c>
      <c r="AD71" s="9">
        <f t="shared" si="109"/>
        <v>0</v>
      </c>
      <c r="AE71" s="9">
        <f t="shared" si="110"/>
        <v>2.5841500250846359</v>
      </c>
      <c r="AF71" s="9">
        <f t="shared" si="111"/>
        <v>1.47929513055773</v>
      </c>
      <c r="AG71" s="9">
        <f t="shared" si="112"/>
        <v>1.6779434659417418</v>
      </c>
      <c r="AH71" s="9">
        <f t="shared" si="113"/>
        <v>1.7719000117553747</v>
      </c>
      <c r="AI71" s="9">
        <f t="shared" si="114"/>
        <v>8.7879691695454216</v>
      </c>
      <c r="AJ71" s="9">
        <f t="shared" si="115"/>
        <v>8.9395145333941777</v>
      </c>
      <c r="AK71" s="9">
        <f t="shared" si="116"/>
        <v>9.0298548980476738</v>
      </c>
      <c r="AL71" s="9">
        <f t="shared" si="117"/>
        <v>8.9061086304219756</v>
      </c>
      <c r="AM71" s="9"/>
      <c r="AN71" s="9">
        <f t="shared" si="118"/>
        <v>6.3565198739838227</v>
      </c>
      <c r="AO71" s="9">
        <f t="shared" si="119"/>
        <v>1.6755241774400311</v>
      </c>
      <c r="AP71" s="9">
        <f t="shared" si="120"/>
        <v>3.2044051423854469E-2</v>
      </c>
      <c r="AQ71" s="9">
        <f t="shared" si="121"/>
        <v>0.34206415746487767</v>
      </c>
      <c r="AR71" s="9">
        <f t="shared" si="122"/>
        <v>0</v>
      </c>
      <c r="AS71" s="9">
        <f t="shared" si="123"/>
        <v>4.7905996558399923E-2</v>
      </c>
      <c r="AT71" s="9">
        <f t="shared" si="124"/>
        <v>3.0416874234606648</v>
      </c>
      <c r="AU71" s="9">
        <f t="shared" si="125"/>
        <v>1.5362983710922042</v>
      </c>
      <c r="AV71" s="9">
        <f t="shared" si="126"/>
        <v>1.7457154469362151</v>
      </c>
      <c r="AW71" s="9">
        <f t="shared" si="127"/>
        <v>0.25428455306378495</v>
      </c>
      <c r="AX71" s="9">
        <f t="shared" si="128"/>
        <v>0.72545161198248109</v>
      </c>
      <c r="AY71" s="9">
        <f t="shared" si="129"/>
        <v>0.10023561590470509</v>
      </c>
      <c r="AZ71" s="9">
        <f t="shared" si="130"/>
        <v>0.42859732517659876</v>
      </c>
      <c r="BA71" s="9">
        <f t="shared" si="131"/>
        <v>45.389810362097052</v>
      </c>
      <c r="BB71" s="10">
        <f t="shared" si="132"/>
        <v>0.39718172549330033</v>
      </c>
      <c r="BC71" s="9">
        <f t="shared" si="133"/>
        <v>0</v>
      </c>
      <c r="BD71" s="9">
        <f t="shared" si="134"/>
        <v>0</v>
      </c>
      <c r="BE71" s="9">
        <f t="shared" si="135"/>
        <v>1.9709488622494367</v>
      </c>
      <c r="BF71" s="9">
        <f t="shared" si="136"/>
        <v>24</v>
      </c>
      <c r="BG71" s="9"/>
      <c r="BH71" s="9">
        <f t="shared" si="137"/>
        <v>6.4661357702767948</v>
      </c>
      <c r="BI71" s="9">
        <f t="shared" si="138"/>
        <v>1.7044179885366251</v>
      </c>
      <c r="BJ71" s="9">
        <f t="shared" si="139"/>
        <v>0.17055375881341917</v>
      </c>
      <c r="BK71" s="9">
        <f t="shared" si="140"/>
        <v>0.34796293068568934</v>
      </c>
      <c r="BL71" s="9">
        <f t="shared" si="141"/>
        <v>0</v>
      </c>
      <c r="BM71" s="9">
        <f t="shared" si="142"/>
        <v>4.8732118218468908E-2</v>
      </c>
      <c r="BN71" s="9">
        <f t="shared" si="143"/>
        <v>3.0941402277900152</v>
      </c>
      <c r="BO71" s="9">
        <f t="shared" si="144"/>
        <v>1.5627912832924711</v>
      </c>
      <c r="BP71" s="9">
        <f t="shared" si="145"/>
        <v>0.22418031880006417</v>
      </c>
      <c r="BQ71" s="9">
        <f t="shared" si="146"/>
        <v>1.7758196811999349</v>
      </c>
      <c r="BR71" s="9">
        <f t="shared" si="147"/>
        <v>0.1600740931915145</v>
      </c>
      <c r="BS71" s="9">
        <f t="shared" si="148"/>
        <v>0.73796176380157752</v>
      </c>
      <c r="BT71" s="9">
        <f t="shared" si="149"/>
        <v>0.10196414300690798</v>
      </c>
      <c r="BU71" s="9">
        <f t="shared" si="150"/>
        <v>46.172541297270072</v>
      </c>
      <c r="BV71" s="10">
        <f t="shared" si="151"/>
        <v>0</v>
      </c>
      <c r="BW71" s="9">
        <f t="shared" si="152"/>
        <v>0.17254129727007239</v>
      </c>
      <c r="BX71" s="9">
        <f t="shared" si="153"/>
        <v>0.49586114512274537</v>
      </c>
      <c r="BY71" s="9">
        <f t="shared" si="154"/>
        <v>1.7979065885699468</v>
      </c>
      <c r="BZ71" s="9">
        <f t="shared" si="155"/>
        <v>24.000000000000004</v>
      </c>
      <c r="CB71" s="9">
        <f t="shared" si="156"/>
        <v>6.5314808246646674</v>
      </c>
      <c r="CC71" s="9">
        <f t="shared" si="157"/>
        <v>1.7216423850104139</v>
      </c>
      <c r="CD71" s="9">
        <f t="shared" si="158"/>
        <v>0.25312320967508128</v>
      </c>
      <c r="CE71" s="9">
        <f t="shared" si="159"/>
        <v>0.35147935184330548</v>
      </c>
      <c r="CF71" s="9">
        <f t="shared" si="160"/>
        <v>0</v>
      </c>
      <c r="CG71" s="9">
        <f t="shared" si="161"/>
        <v>4.9224592089812592E-2</v>
      </c>
      <c r="CH71" s="9">
        <f t="shared" si="162"/>
        <v>3.1254087888984974</v>
      </c>
      <c r="CI71" s="9">
        <f t="shared" si="163"/>
        <v>1.578584437818094</v>
      </c>
      <c r="CJ71" s="9">
        <f t="shared" si="164"/>
        <v>0.35782038032479058</v>
      </c>
      <c r="CK71" s="9">
        <f t="shared" si="165"/>
        <v>1.7937656442563366</v>
      </c>
      <c r="CL71" s="9">
        <f t="shared" si="166"/>
        <v>0.15158602458112735</v>
      </c>
      <c r="CM71" s="9">
        <f t="shared" si="167"/>
        <v>0</v>
      </c>
      <c r="CN71" s="9">
        <f t="shared" si="168"/>
        <v>0.74541940980608146</v>
      </c>
      <c r="CO71" s="9">
        <f t="shared" si="169"/>
        <v>0.10299456561279056</v>
      </c>
      <c r="CP71" s="9">
        <f t="shared" si="170"/>
        <v>46.639148762607491</v>
      </c>
      <c r="CQ71" s="10">
        <f t="shared" si="171"/>
        <v>0</v>
      </c>
      <c r="CR71" s="9">
        <f t="shared" si="172"/>
        <v>0.63914876260749054</v>
      </c>
      <c r="CS71" s="9">
        <f t="shared" si="173"/>
        <v>1.8184532299138647</v>
      </c>
      <c r="CT71" s="9">
        <f t="shared" si="174"/>
        <v>1.3310004773989634</v>
      </c>
      <c r="CU71" s="69">
        <f t="shared" si="175"/>
        <v>24</v>
      </c>
      <c r="CW71" s="11">
        <f t="shared" si="176"/>
        <v>6.4419725896767703</v>
      </c>
      <c r="CX71" s="11">
        <f t="shared" si="177"/>
        <v>1.6980487811555716</v>
      </c>
      <c r="CY71" s="11">
        <f t="shared" si="178"/>
        <v>0.14002137083234167</v>
      </c>
      <c r="CZ71" s="11">
        <f t="shared" si="179"/>
        <v>0.34666263458381635</v>
      </c>
      <c r="DA71" s="11">
        <f t="shared" si="180"/>
        <v>0</v>
      </c>
      <c r="DB71" s="11">
        <f t="shared" si="181"/>
        <v>4.8550012086558195E-2</v>
      </c>
      <c r="DC71" s="11">
        <f t="shared" si="182"/>
        <v>3.0825777936280905</v>
      </c>
      <c r="DD71" s="11">
        <f t="shared" si="183"/>
        <v>1.5569513180705956</v>
      </c>
      <c r="DE71" s="11">
        <f t="shared" si="184"/>
        <v>0.17476312920140202</v>
      </c>
      <c r="DF71" s="11">
        <f t="shared" si="185"/>
        <v>1.7691836541825072</v>
      </c>
      <c r="DG71" s="11">
        <f t="shared" si="186"/>
        <v>0</v>
      </c>
      <c r="DH71" s="11">
        <f t="shared" si="187"/>
        <v>5.6053216616090751E-2</v>
      </c>
      <c r="DI71" s="11">
        <f t="shared" si="188"/>
        <v>0.7352040884281934</v>
      </c>
      <c r="DJ71" s="11">
        <f t="shared" si="189"/>
        <v>0.10158311512723864</v>
      </c>
      <c r="DK71" s="11">
        <f t="shared" si="190"/>
        <v>0.21926601306065874</v>
      </c>
      <c r="DL71" s="73">
        <f t="shared" si="191"/>
        <v>1.9705583185771174</v>
      </c>
      <c r="DM71" s="11">
        <f t="shared" si="192"/>
        <v>45.999999999999993</v>
      </c>
      <c r="DN71" s="76">
        <f t="shared" si="193"/>
        <v>15.780733986939344</v>
      </c>
      <c r="HS71" s="17"/>
      <c r="HT71" s="17"/>
      <c r="HU71" s="17"/>
      <c r="HV71" s="17"/>
      <c r="HW71" s="17"/>
      <c r="HX71" s="17"/>
      <c r="HY71" s="17"/>
      <c r="HZ71" s="17"/>
      <c r="IA71" s="17"/>
      <c r="IB71" s="17"/>
      <c r="IC71" s="17"/>
      <c r="ID71" s="17"/>
      <c r="IE71" s="17"/>
      <c r="IF71" s="17"/>
      <c r="IG71" s="17"/>
      <c r="IH71" s="17"/>
      <c r="II71" s="17"/>
      <c r="IJ71" s="17"/>
      <c r="IK71" s="17"/>
      <c r="IL71" s="17"/>
      <c r="IM71" s="17"/>
      <c r="IN71" s="17"/>
      <c r="IO71" s="17"/>
      <c r="IP71" s="17"/>
      <c r="IQ71" s="17"/>
      <c r="IR71" s="17"/>
      <c r="IS71" s="17"/>
      <c r="IT71" s="17"/>
      <c r="IU71" s="17"/>
      <c r="IV71" s="17"/>
    </row>
    <row r="72" spans="1:256" s="12" customFormat="1" x14ac:dyDescent="0.25">
      <c r="A72" s="75" t="s">
        <v>624</v>
      </c>
      <c r="B72" s="32">
        <v>15</v>
      </c>
      <c r="C72" s="9">
        <v>42.6</v>
      </c>
      <c r="D72" s="9">
        <v>3.14</v>
      </c>
      <c r="E72" s="9">
        <v>10.45</v>
      </c>
      <c r="F72" s="9"/>
      <c r="G72" s="9">
        <v>14.03</v>
      </c>
      <c r="H72" s="9"/>
      <c r="I72" s="9">
        <v>0.371</v>
      </c>
      <c r="J72" s="9">
        <v>12.79</v>
      </c>
      <c r="K72" s="9">
        <v>11.2</v>
      </c>
      <c r="L72" s="9">
        <v>2.7604000000000002</v>
      </c>
      <c r="M72" s="9">
        <v>0.53090000000000004</v>
      </c>
      <c r="N72" s="9"/>
      <c r="O72" s="9">
        <v>5.1500000000000004E-2</v>
      </c>
      <c r="Q72" s="17"/>
      <c r="R72" s="9">
        <f t="shared" si="97"/>
        <v>0.70900738965448373</v>
      </c>
      <c r="S72" s="9">
        <f t="shared" si="98"/>
        <v>3.9299615764903192E-2</v>
      </c>
      <c r="T72" s="9">
        <f t="shared" si="99"/>
        <v>0.1024901678092604</v>
      </c>
      <c r="U72" s="9">
        <f t="shared" si="100"/>
        <v>0</v>
      </c>
      <c r="V72" s="9">
        <f t="shared" si="101"/>
        <v>0.19527879074687524</v>
      </c>
      <c r="W72" s="9">
        <f t="shared" si="102"/>
        <v>5.2299928105220125E-3</v>
      </c>
      <c r="X72" s="9">
        <f t="shared" si="103"/>
        <v>0.31733822945613333</v>
      </c>
      <c r="Y72" s="9">
        <f t="shared" si="104"/>
        <v>0.19971825460511064</v>
      </c>
      <c r="Z72" s="9">
        <f t="shared" si="105"/>
        <v>4.4537665983639625E-2</v>
      </c>
      <c r="AA72" s="9">
        <f t="shared" si="106"/>
        <v>5.6361204297422397E-3</v>
      </c>
      <c r="AB72" s="9">
        <f t="shared" si="107"/>
        <v>0</v>
      </c>
      <c r="AC72" s="9">
        <f t="shared" si="108"/>
        <v>1.4526274222209686E-3</v>
      </c>
      <c r="AD72" s="9">
        <f t="shared" si="109"/>
        <v>0</v>
      </c>
      <c r="AE72" s="9">
        <f t="shared" si="110"/>
        <v>2.5725498820096888</v>
      </c>
      <c r="AF72" s="9">
        <f t="shared" si="111"/>
        <v>1.4711343540514381</v>
      </c>
      <c r="AG72" s="9">
        <f t="shared" si="112"/>
        <v>1.6708526086565487</v>
      </c>
      <c r="AH72" s="9">
        <f t="shared" si="113"/>
        <v>1.7712001814833123</v>
      </c>
      <c r="AI72" s="9">
        <f t="shared" si="114"/>
        <v>8.8367183895873165</v>
      </c>
      <c r="AJ72" s="9">
        <f t="shared" si="115"/>
        <v>8.9774525426636949</v>
      </c>
      <c r="AK72" s="9">
        <f t="shared" si="116"/>
        <v>9.0334227419740962</v>
      </c>
      <c r="AL72" s="9">
        <f t="shared" si="117"/>
        <v>8.9430707003031067</v>
      </c>
      <c r="AM72" s="9"/>
      <c r="AN72" s="9">
        <f t="shared" si="118"/>
        <v>6.2652986385130767</v>
      </c>
      <c r="AO72" s="9">
        <f t="shared" si="119"/>
        <v>1.8113535012639628</v>
      </c>
      <c r="AP72" s="9">
        <f t="shared" si="120"/>
        <v>7.6652139777038997E-2</v>
      </c>
      <c r="AQ72" s="9">
        <f t="shared" si="121"/>
        <v>0.34727963733343564</v>
      </c>
      <c r="AR72" s="9">
        <f t="shared" si="122"/>
        <v>0</v>
      </c>
      <c r="AS72" s="9">
        <f t="shared" si="123"/>
        <v>4.6215973646149322E-2</v>
      </c>
      <c r="AT72" s="9">
        <f t="shared" si="124"/>
        <v>2.8042285679540928</v>
      </c>
      <c r="AU72" s="9">
        <f t="shared" si="125"/>
        <v>1.725623681289286</v>
      </c>
      <c r="AV72" s="9">
        <f t="shared" si="126"/>
        <v>1.764853973205263</v>
      </c>
      <c r="AW72" s="9">
        <f t="shared" si="127"/>
        <v>0.23514602679473695</v>
      </c>
      <c r="AX72" s="9">
        <f t="shared" si="128"/>
        <v>0.78713362405385146</v>
      </c>
      <c r="AY72" s="9">
        <f t="shared" si="129"/>
        <v>9.9609618094864044E-2</v>
      </c>
      <c r="AZ72" s="9">
        <f t="shared" si="130"/>
        <v>0.34840278464602148</v>
      </c>
      <c r="BA72" s="9">
        <f t="shared" si="131"/>
        <v>45.452961241516235</v>
      </c>
      <c r="BB72" s="10">
        <f t="shared" si="132"/>
        <v>0.31700930186299342</v>
      </c>
      <c r="BC72" s="9">
        <f t="shared" si="133"/>
        <v>0</v>
      </c>
      <c r="BD72" s="9">
        <f t="shared" si="134"/>
        <v>0</v>
      </c>
      <c r="BE72" s="9">
        <f t="shared" si="135"/>
        <v>1.9871635405448411</v>
      </c>
      <c r="BF72" s="9">
        <f t="shared" si="136"/>
        <v>24.000000000000004</v>
      </c>
      <c r="BG72" s="9"/>
      <c r="BH72" s="9">
        <f t="shared" si="137"/>
        <v>6.3650801930209937</v>
      </c>
      <c r="BI72" s="9">
        <f t="shared" si="138"/>
        <v>1.8402012351945471</v>
      </c>
      <c r="BJ72" s="9">
        <f t="shared" si="139"/>
        <v>0.20528142821554063</v>
      </c>
      <c r="BK72" s="9">
        <f t="shared" si="140"/>
        <v>0.35281043547433638</v>
      </c>
      <c r="BL72" s="9">
        <f t="shared" si="141"/>
        <v>0</v>
      </c>
      <c r="BM72" s="9">
        <f t="shared" si="142"/>
        <v>4.6952012254933687E-2</v>
      </c>
      <c r="BN72" s="9">
        <f t="shared" si="143"/>
        <v>2.8488888949153592</v>
      </c>
      <c r="BO72" s="9">
        <f t="shared" si="144"/>
        <v>1.7531060765188267</v>
      </c>
      <c r="BP72" s="9">
        <f t="shared" si="145"/>
        <v>0.20703884737899614</v>
      </c>
      <c r="BQ72" s="9">
        <f t="shared" si="146"/>
        <v>1.7929611526210056</v>
      </c>
      <c r="BR72" s="9">
        <f t="shared" si="147"/>
        <v>9.9134427176239631E-2</v>
      </c>
      <c r="BS72" s="9">
        <f t="shared" si="148"/>
        <v>0.79966956545826384</v>
      </c>
      <c r="BT72" s="9">
        <f t="shared" si="149"/>
        <v>0.10119600736549653</v>
      </c>
      <c r="BU72" s="9">
        <f t="shared" si="150"/>
        <v>46.176848065008969</v>
      </c>
      <c r="BV72" s="10">
        <f t="shared" si="151"/>
        <v>0</v>
      </c>
      <c r="BW72" s="9">
        <f t="shared" si="152"/>
        <v>0.17684806500896855</v>
      </c>
      <c r="BX72" s="9">
        <f t="shared" si="153"/>
        <v>0.50125519890364056</v>
      </c>
      <c r="BY72" s="9">
        <f t="shared" si="154"/>
        <v>1.8101110412458707</v>
      </c>
      <c r="BZ72" s="9">
        <f t="shared" si="155"/>
        <v>24.000000000000004</v>
      </c>
      <c r="CB72" s="9">
        <f t="shared" si="156"/>
        <v>6.4047634779325033</v>
      </c>
      <c r="CC72" s="9">
        <f t="shared" si="157"/>
        <v>1.8516740254338286</v>
      </c>
      <c r="CD72" s="9">
        <f t="shared" si="158"/>
        <v>0.25643750336633175</v>
      </c>
      <c r="CE72" s="9">
        <f t="shared" si="159"/>
        <v>0.35501004280152021</v>
      </c>
      <c r="CF72" s="9">
        <f t="shared" si="160"/>
        <v>0</v>
      </c>
      <c r="CG72" s="9">
        <f t="shared" si="161"/>
        <v>4.7244735994930571E-2</v>
      </c>
      <c r="CH72" s="9">
        <f t="shared" si="162"/>
        <v>2.8666503788668289</v>
      </c>
      <c r="CI72" s="9">
        <f t="shared" si="163"/>
        <v>1.7640358693580234</v>
      </c>
      <c r="CJ72" s="9">
        <f t="shared" si="164"/>
        <v>0.28937853038763528</v>
      </c>
      <c r="CK72" s="9">
        <f t="shared" si="165"/>
        <v>1.8041394231371792</v>
      </c>
      <c r="CL72" s="9">
        <f t="shared" si="166"/>
        <v>9.3517953524814512E-2</v>
      </c>
      <c r="CM72" s="9">
        <f t="shared" si="167"/>
        <v>0</v>
      </c>
      <c r="CN72" s="9">
        <f t="shared" si="168"/>
        <v>0.8046551295421126</v>
      </c>
      <c r="CO72" s="9">
        <f t="shared" si="169"/>
        <v>0.10182691693307673</v>
      </c>
      <c r="CP72" s="9">
        <f t="shared" si="170"/>
        <v>46.464739020426691</v>
      </c>
      <c r="CQ72" s="10">
        <f t="shared" si="171"/>
        <v>0</v>
      </c>
      <c r="CR72" s="9">
        <f t="shared" si="172"/>
        <v>0.46473902042669124</v>
      </c>
      <c r="CS72" s="9">
        <f t="shared" si="173"/>
        <v>1.309086967679161</v>
      </c>
      <c r="CT72" s="9">
        <f t="shared" si="174"/>
        <v>1.5221387819818026</v>
      </c>
      <c r="CU72" s="69">
        <f t="shared" si="175"/>
        <v>24.000000000000004</v>
      </c>
      <c r="CW72" s="11">
        <f t="shared" si="176"/>
        <v>6.3407032127174014</v>
      </c>
      <c r="CX72" s="11">
        <f t="shared" si="177"/>
        <v>1.8331536336082908</v>
      </c>
      <c r="CY72" s="11">
        <f t="shared" si="178"/>
        <v>0.17385684632569287</v>
      </c>
      <c r="CZ72" s="11">
        <f t="shared" si="179"/>
        <v>0.35145924228027581</v>
      </c>
      <c r="DA72" s="11">
        <f t="shared" si="180"/>
        <v>0</v>
      </c>
      <c r="DB72" s="11">
        <f t="shared" si="181"/>
        <v>4.6772195466575309E-2</v>
      </c>
      <c r="DC72" s="11">
        <f t="shared" si="182"/>
        <v>2.8379782219352103</v>
      </c>
      <c r="DD72" s="11">
        <f t="shared" si="183"/>
        <v>1.7463920319190014</v>
      </c>
      <c r="DE72" s="11">
        <f t="shared" si="184"/>
        <v>0.15645853792675624</v>
      </c>
      <c r="DF72" s="11">
        <f t="shared" si="185"/>
        <v>1.7860944710746409</v>
      </c>
      <c r="DG72" s="11">
        <f t="shared" si="186"/>
        <v>0</v>
      </c>
      <c r="DH72" s="11">
        <f t="shared" si="187"/>
        <v>5.7446990998602843E-2</v>
      </c>
      <c r="DI72" s="11">
        <f t="shared" si="188"/>
        <v>0.79660699143634772</v>
      </c>
      <c r="DJ72" s="11">
        <f t="shared" si="189"/>
        <v>0.10080844695721515</v>
      </c>
      <c r="DK72" s="11">
        <f t="shared" si="190"/>
        <v>0.16003155260503998</v>
      </c>
      <c r="DL72" s="73">
        <f t="shared" si="191"/>
        <v>1.9870090502618789</v>
      </c>
      <c r="DM72" s="11">
        <f t="shared" si="192"/>
        <v>46.000000000000007</v>
      </c>
      <c r="DN72" s="76">
        <f t="shared" si="193"/>
        <v>15.839968447394959</v>
      </c>
      <c r="HS72" s="17"/>
      <c r="HT72" s="17"/>
      <c r="HU72" s="17"/>
      <c r="HV72" s="17"/>
      <c r="HW72" s="17"/>
      <c r="HX72" s="17"/>
      <c r="HY72" s="17"/>
      <c r="HZ72" s="17"/>
      <c r="IA72" s="17"/>
      <c r="IB72" s="17"/>
      <c r="IC72" s="17"/>
      <c r="ID72" s="17"/>
      <c r="IE72" s="17"/>
      <c r="IF72" s="17"/>
      <c r="IG72" s="17"/>
      <c r="IH72" s="17"/>
      <c r="II72" s="17"/>
      <c r="IJ72" s="17"/>
      <c r="IK72" s="17"/>
      <c r="IL72" s="17"/>
      <c r="IM72" s="17"/>
      <c r="IN72" s="17"/>
      <c r="IO72" s="17"/>
      <c r="IP72" s="17"/>
      <c r="IQ72" s="17"/>
      <c r="IR72" s="17"/>
      <c r="IS72" s="17"/>
      <c r="IT72" s="17"/>
      <c r="IU72" s="17"/>
      <c r="IV72" s="17"/>
    </row>
    <row r="73" spans="1:256" s="12" customFormat="1" x14ac:dyDescent="0.25">
      <c r="A73" s="75" t="s">
        <v>625</v>
      </c>
      <c r="B73" s="32">
        <v>16</v>
      </c>
      <c r="C73" s="9">
        <v>42.51</v>
      </c>
      <c r="D73" s="9">
        <v>3.07</v>
      </c>
      <c r="E73" s="9">
        <v>10.35</v>
      </c>
      <c r="F73" s="9"/>
      <c r="G73" s="9">
        <v>13.95</v>
      </c>
      <c r="H73" s="9"/>
      <c r="I73" s="9">
        <v>0.40210000000000001</v>
      </c>
      <c r="J73" s="9">
        <v>12.84</v>
      </c>
      <c r="K73" s="9">
        <v>11.19</v>
      </c>
      <c r="L73" s="9">
        <v>2.7206999999999999</v>
      </c>
      <c r="M73" s="9">
        <v>0.46700000000000003</v>
      </c>
      <c r="N73" s="9"/>
      <c r="O73" s="9">
        <v>5.1400000000000001E-2</v>
      </c>
      <c r="P73" s="49"/>
      <c r="Q73" s="17"/>
      <c r="R73" s="9">
        <f t="shared" si="97"/>
        <v>0.70750948671859393</v>
      </c>
      <c r="S73" s="9">
        <f t="shared" si="98"/>
        <v>3.8423509680972225E-2</v>
      </c>
      <c r="T73" s="9">
        <f t="shared" si="99"/>
        <v>0.10150940065319092</v>
      </c>
      <c r="U73" s="9">
        <f t="shared" si="100"/>
        <v>0</v>
      </c>
      <c r="V73" s="9">
        <f t="shared" si="101"/>
        <v>0.19416529799849677</v>
      </c>
      <c r="W73" s="9">
        <f t="shared" si="102"/>
        <v>5.6684099976035077E-3</v>
      </c>
      <c r="X73" s="9">
        <f t="shared" si="103"/>
        <v>0.31857880111155218</v>
      </c>
      <c r="Y73" s="9">
        <f t="shared" si="104"/>
        <v>0.19953993473492751</v>
      </c>
      <c r="Z73" s="9">
        <f t="shared" si="105"/>
        <v>4.3897126446054306E-2</v>
      </c>
      <c r="AA73" s="9">
        <f t="shared" si="106"/>
        <v>4.9577476750605129E-3</v>
      </c>
      <c r="AB73" s="9">
        <f t="shared" si="107"/>
        <v>0</v>
      </c>
      <c r="AC73" s="9">
        <f t="shared" si="108"/>
        <v>1.4498067864496657E-3</v>
      </c>
      <c r="AD73" s="9">
        <f t="shared" si="109"/>
        <v>0</v>
      </c>
      <c r="AE73" s="9">
        <f t="shared" si="110"/>
        <v>2.5639264161156246</v>
      </c>
      <c r="AF73" s="9">
        <f t="shared" si="111"/>
        <v>1.4673643068136004</v>
      </c>
      <c r="AG73" s="9">
        <f t="shared" si="112"/>
        <v>1.666904241548528</v>
      </c>
      <c r="AH73" s="9">
        <f t="shared" si="113"/>
        <v>1.7646139897907576</v>
      </c>
      <c r="AI73" s="9">
        <f t="shared" si="114"/>
        <v>8.8594222577416097</v>
      </c>
      <c r="AJ73" s="9">
        <f t="shared" si="115"/>
        <v>8.9987172784833955</v>
      </c>
      <c r="AK73" s="9">
        <f t="shared" si="116"/>
        <v>9.0671388148165093</v>
      </c>
      <c r="AL73" s="9">
        <f t="shared" si="117"/>
        <v>8.9731532561290859</v>
      </c>
      <c r="AM73" s="9"/>
      <c r="AN73" s="9">
        <f t="shared" si="118"/>
        <v>6.268125294198053</v>
      </c>
      <c r="AO73" s="9">
        <f t="shared" si="119"/>
        <v>1.7986292870337806</v>
      </c>
      <c r="AP73" s="9">
        <f t="shared" si="120"/>
        <v>6.6754581231833754E-2</v>
      </c>
      <c r="AQ73" s="9">
        <f t="shared" si="121"/>
        <v>0.34041009688815554</v>
      </c>
      <c r="AR73" s="9">
        <f t="shared" si="122"/>
        <v>0</v>
      </c>
      <c r="AS73" s="9">
        <f t="shared" si="123"/>
        <v>5.0218837698773583E-2</v>
      </c>
      <c r="AT73" s="9">
        <f t="shared" si="124"/>
        <v>2.8224241214123227</v>
      </c>
      <c r="AU73" s="9">
        <f t="shared" si="125"/>
        <v>1.7201923627689146</v>
      </c>
      <c r="AV73" s="9">
        <f t="shared" si="126"/>
        <v>1.7678085390989249</v>
      </c>
      <c r="AW73" s="9">
        <f t="shared" si="127"/>
        <v>0.23219146090107512</v>
      </c>
      <c r="AX73" s="9">
        <f t="shared" si="128"/>
        <v>0.77780635817414279</v>
      </c>
      <c r="AY73" s="9">
        <f t="shared" si="129"/>
        <v>8.7845560201395653E-2</v>
      </c>
      <c r="AZ73" s="9">
        <f t="shared" si="130"/>
        <v>0.36653954252553667</v>
      </c>
      <c r="BA73" s="9">
        <f t="shared" si="131"/>
        <v>45.416969065779583</v>
      </c>
      <c r="BB73" s="10">
        <f t="shared" si="132"/>
        <v>0.33893356745401387</v>
      </c>
      <c r="BC73" s="9">
        <f t="shared" si="133"/>
        <v>0</v>
      </c>
      <c r="BD73" s="9">
        <f t="shared" si="134"/>
        <v>0</v>
      </c>
      <c r="BE73" s="9">
        <f t="shared" si="135"/>
        <v>1.987155549486703</v>
      </c>
      <c r="BF73" s="9">
        <f t="shared" si="136"/>
        <v>24</v>
      </c>
      <c r="BG73" s="9"/>
      <c r="BH73" s="9">
        <f t="shared" si="137"/>
        <v>6.3666778428255295</v>
      </c>
      <c r="BI73" s="9">
        <f t="shared" si="138"/>
        <v>1.8269087951727256</v>
      </c>
      <c r="BJ73" s="9">
        <f t="shared" si="139"/>
        <v>0.19358663799825493</v>
      </c>
      <c r="BK73" s="9">
        <f t="shared" si="140"/>
        <v>0.34576230046613876</v>
      </c>
      <c r="BL73" s="9">
        <f t="shared" si="141"/>
        <v>0</v>
      </c>
      <c r="BM73" s="9">
        <f t="shared" si="142"/>
        <v>5.1008418986962706E-2</v>
      </c>
      <c r="BN73" s="9">
        <f t="shared" si="143"/>
        <v>2.8668005621210497</v>
      </c>
      <c r="BO73" s="9">
        <f t="shared" si="144"/>
        <v>1.7472386219809504</v>
      </c>
      <c r="BP73" s="9">
        <f t="shared" si="145"/>
        <v>0.20439654155335685</v>
      </c>
      <c r="BQ73" s="9">
        <f t="shared" si="146"/>
        <v>1.7956034584466412</v>
      </c>
      <c r="BR73" s="9">
        <f t="shared" si="147"/>
        <v>0.12073760021638562</v>
      </c>
      <c r="BS73" s="9">
        <f t="shared" si="148"/>
        <v>0.79003566045175855</v>
      </c>
      <c r="BT73" s="9">
        <f t="shared" si="149"/>
        <v>8.9226739331855834E-2</v>
      </c>
      <c r="BU73" s="9">
        <f t="shared" si="150"/>
        <v>46.131051481539671</v>
      </c>
      <c r="BV73" s="10">
        <f t="shared" si="151"/>
        <v>0</v>
      </c>
      <c r="BW73" s="9">
        <f t="shared" si="152"/>
        <v>0.1310514815396715</v>
      </c>
      <c r="BX73" s="9">
        <f t="shared" si="153"/>
        <v>0.37902189267885683</v>
      </c>
      <c r="BY73" s="9">
        <f t="shared" si="154"/>
        <v>1.8559021170806413</v>
      </c>
      <c r="BZ73" s="9">
        <f t="shared" si="155"/>
        <v>24</v>
      </c>
      <c r="CB73" s="9">
        <f t="shared" si="156"/>
        <v>6.4150867288770685</v>
      </c>
      <c r="CC73" s="9">
        <f t="shared" si="157"/>
        <v>1.8407996534626154</v>
      </c>
      <c r="CD73" s="9">
        <f t="shared" si="158"/>
        <v>0.25588638233968375</v>
      </c>
      <c r="CE73" s="9">
        <f t="shared" si="159"/>
        <v>0.34839129602982116</v>
      </c>
      <c r="CF73" s="9">
        <f t="shared" si="160"/>
        <v>0</v>
      </c>
      <c r="CG73" s="9">
        <f t="shared" si="161"/>
        <v>5.1396260307564723E-2</v>
      </c>
      <c r="CH73" s="9">
        <f t="shared" si="162"/>
        <v>2.8885982131362637</v>
      </c>
      <c r="CI73" s="9">
        <f t="shared" si="163"/>
        <v>1.7605237099725843</v>
      </c>
      <c r="CJ73" s="9">
        <f t="shared" si="164"/>
        <v>0.30479586178591767</v>
      </c>
      <c r="CK73" s="9">
        <f t="shared" si="165"/>
        <v>1.8092562873410143</v>
      </c>
      <c r="CL73" s="9">
        <f t="shared" si="166"/>
        <v>0.11405214912693218</v>
      </c>
      <c r="CM73" s="9">
        <f t="shared" si="167"/>
        <v>0</v>
      </c>
      <c r="CN73" s="9">
        <f t="shared" si="168"/>
        <v>0.79604267811585461</v>
      </c>
      <c r="CO73" s="9">
        <f t="shared" si="169"/>
        <v>8.9905172757214963E-2</v>
      </c>
      <c r="CP73" s="9">
        <f t="shared" si="170"/>
        <v>46.481807852403328</v>
      </c>
      <c r="CQ73" s="10">
        <f t="shared" si="171"/>
        <v>0</v>
      </c>
      <c r="CR73" s="9">
        <f t="shared" si="172"/>
        <v>0.48180785240332824</v>
      </c>
      <c r="CS73" s="9">
        <f t="shared" si="173"/>
        <v>1.3829503144707929</v>
      </c>
      <c r="CT73" s="9">
        <f t="shared" si="174"/>
        <v>1.5050465482092696</v>
      </c>
      <c r="CU73" s="69">
        <f t="shared" si="175"/>
        <v>24</v>
      </c>
      <c r="CW73" s="11">
        <f t="shared" si="176"/>
        <v>6.3485910544911697</v>
      </c>
      <c r="CX73" s="11">
        <f t="shared" si="177"/>
        <v>1.8217188179977841</v>
      </c>
      <c r="CY73" s="11">
        <f t="shared" si="178"/>
        <v>0.17030987248895357</v>
      </c>
      <c r="CZ73" s="11">
        <f t="shared" si="179"/>
        <v>0.34478004100572335</v>
      </c>
      <c r="DA73" s="11">
        <f t="shared" si="180"/>
        <v>0</v>
      </c>
      <c r="DB73" s="11">
        <f t="shared" si="181"/>
        <v>5.0863511627070576E-2</v>
      </c>
      <c r="DC73" s="11">
        <f t="shared" si="182"/>
        <v>2.858656406527825</v>
      </c>
      <c r="DD73" s="11">
        <f t="shared" si="183"/>
        <v>1.7422749759624856</v>
      </c>
      <c r="DE73" s="11">
        <f t="shared" si="184"/>
        <v>0.16688480761205859</v>
      </c>
      <c r="DF73" s="11">
        <f t="shared" si="185"/>
        <v>1.7905024150945001</v>
      </c>
      <c r="DG73" s="11">
        <f t="shared" si="186"/>
        <v>0</v>
      </c>
      <c r="DH73" s="11">
        <f t="shared" si="187"/>
        <v>4.2612777293441262E-2</v>
      </c>
      <c r="DI73" s="11">
        <f t="shared" si="188"/>
        <v>0.78779128620824479</v>
      </c>
      <c r="DJ73" s="11">
        <f t="shared" si="189"/>
        <v>8.8973259387071291E-2</v>
      </c>
      <c r="DK73" s="11">
        <f t="shared" si="190"/>
        <v>0.16584823169812513</v>
      </c>
      <c r="DL73" s="73">
        <f t="shared" si="191"/>
        <v>1.9869906615134112</v>
      </c>
      <c r="DM73" s="11">
        <f t="shared" si="192"/>
        <v>46.000000000000007</v>
      </c>
      <c r="DN73" s="76">
        <f t="shared" si="193"/>
        <v>15.834151768301874</v>
      </c>
      <c r="HS73" s="17"/>
      <c r="HT73" s="17"/>
      <c r="HU73" s="17"/>
      <c r="HV73" s="17"/>
      <c r="HW73" s="17"/>
      <c r="HX73" s="17"/>
      <c r="HY73" s="17"/>
      <c r="HZ73" s="17"/>
      <c r="IA73" s="17"/>
      <c r="IB73" s="17"/>
      <c r="IC73" s="17"/>
      <c r="ID73" s="17"/>
      <c r="IE73" s="17"/>
      <c r="IF73" s="17"/>
      <c r="IG73" s="17"/>
      <c r="IH73" s="17"/>
      <c r="II73" s="17"/>
      <c r="IJ73" s="17"/>
      <c r="IK73" s="17"/>
      <c r="IL73" s="17"/>
      <c r="IM73" s="17"/>
      <c r="IN73" s="17"/>
      <c r="IO73" s="17"/>
      <c r="IP73" s="17"/>
      <c r="IQ73" s="17"/>
      <c r="IR73" s="17"/>
      <c r="IS73" s="17"/>
      <c r="IT73" s="17"/>
      <c r="IU73" s="17"/>
      <c r="IV73" s="17"/>
    </row>
    <row r="74" spans="1:256" s="12" customFormat="1" x14ac:dyDescent="0.25">
      <c r="A74" s="75" t="s">
        <v>626</v>
      </c>
      <c r="B74" s="32">
        <v>18</v>
      </c>
      <c r="C74" s="9">
        <v>44.29</v>
      </c>
      <c r="D74" s="9">
        <v>2.7317</v>
      </c>
      <c r="E74" s="9">
        <v>8.7799999999999994</v>
      </c>
      <c r="F74" s="9"/>
      <c r="G74" s="9">
        <v>13.02</v>
      </c>
      <c r="H74" s="9"/>
      <c r="I74" s="9">
        <v>0.35170000000000001</v>
      </c>
      <c r="J74" s="9">
        <v>14.06</v>
      </c>
      <c r="K74" s="9">
        <v>11.02</v>
      </c>
      <c r="L74" s="9">
        <v>2.4588000000000001</v>
      </c>
      <c r="M74" s="9">
        <v>0.57590000000000008</v>
      </c>
      <c r="N74" s="9"/>
      <c r="O74" s="9">
        <v>0.14550000000000002</v>
      </c>
      <c r="Q74" s="17"/>
      <c r="R74" s="9">
        <f t="shared" si="97"/>
        <v>0.73713467811730238</v>
      </c>
      <c r="S74" s="9">
        <f t="shared" si="98"/>
        <v>3.4189414135345875E-2</v>
      </c>
      <c r="T74" s="9">
        <f t="shared" si="99"/>
        <v>8.6111356302900122E-2</v>
      </c>
      <c r="U74" s="9">
        <f t="shared" si="100"/>
        <v>0</v>
      </c>
      <c r="V74" s="9">
        <f t="shared" si="101"/>
        <v>0.18122094479859699</v>
      </c>
      <c r="W74" s="9">
        <f t="shared" si="102"/>
        <v>4.9579204082495741E-3</v>
      </c>
      <c r="X74" s="9">
        <f t="shared" si="103"/>
        <v>0.34884874950377132</v>
      </c>
      <c r="Y74" s="9">
        <f t="shared" si="104"/>
        <v>0.19650849694181421</v>
      </c>
      <c r="Z74" s="9">
        <f t="shared" si="105"/>
        <v>3.9671501637651464E-2</v>
      </c>
      <c r="AA74" s="9">
        <f t="shared" si="106"/>
        <v>6.1138477217716264E-3</v>
      </c>
      <c r="AB74" s="9">
        <f t="shared" si="107"/>
        <v>0</v>
      </c>
      <c r="AC74" s="9">
        <f t="shared" si="108"/>
        <v>4.1040250472456491E-3</v>
      </c>
      <c r="AD74" s="9">
        <f t="shared" si="109"/>
        <v>0</v>
      </c>
      <c r="AE74" s="9">
        <f t="shared" si="110"/>
        <v>2.5803557269494752</v>
      </c>
      <c r="AF74" s="9">
        <f t="shared" si="111"/>
        <v>1.4785744195690664</v>
      </c>
      <c r="AG74" s="9">
        <f t="shared" si="112"/>
        <v>1.6750829165108807</v>
      </c>
      <c r="AH74" s="9">
        <f t="shared" si="113"/>
        <v>1.766653615229727</v>
      </c>
      <c r="AI74" s="9">
        <f t="shared" si="114"/>
        <v>8.7922527455796757</v>
      </c>
      <c r="AJ74" s="9">
        <f t="shared" si="115"/>
        <v>8.9547805975147181</v>
      </c>
      <c r="AK74" s="9">
        <f t="shared" si="116"/>
        <v>9.0566706806978896</v>
      </c>
      <c r="AL74" s="9">
        <f t="shared" si="117"/>
        <v>8.9205937498025669</v>
      </c>
      <c r="AM74" s="9"/>
      <c r="AN74" s="9">
        <f t="shared" si="118"/>
        <v>6.4810743975388423</v>
      </c>
      <c r="AO74" s="9">
        <f t="shared" si="119"/>
        <v>1.5142256177595266</v>
      </c>
      <c r="AP74" s="9">
        <f t="shared" si="120"/>
        <v>-4.6999847016309104E-3</v>
      </c>
      <c r="AQ74" s="9">
        <f t="shared" si="121"/>
        <v>0.30060197030125535</v>
      </c>
      <c r="AR74" s="9">
        <f t="shared" si="122"/>
        <v>0</v>
      </c>
      <c r="AS74" s="9">
        <f t="shared" si="123"/>
        <v>4.3591289321797823E-2</v>
      </c>
      <c r="AT74" s="9">
        <f t="shared" si="124"/>
        <v>3.0671663756165697</v>
      </c>
      <c r="AU74" s="9">
        <f t="shared" si="125"/>
        <v>1.5933403494620073</v>
      </c>
      <c r="AV74" s="9">
        <f t="shared" si="126"/>
        <v>1.7277523717664014</v>
      </c>
      <c r="AW74" s="9">
        <f t="shared" si="127"/>
        <v>0.2722476282335986</v>
      </c>
      <c r="AX74" s="9">
        <f t="shared" si="128"/>
        <v>0.69760373838981937</v>
      </c>
      <c r="AY74" s="9">
        <f t="shared" si="129"/>
        <v>0.10750898883560525</v>
      </c>
      <c r="AZ74" s="9">
        <f t="shared" si="130"/>
        <v>0.46713490100817401</v>
      </c>
      <c r="BA74" s="9">
        <f t="shared" si="131"/>
        <v>45.338195824197946</v>
      </c>
      <c r="BB74" s="10">
        <f t="shared" si="132"/>
        <v>0.41535644033963781</v>
      </c>
      <c r="BC74" s="9">
        <f t="shared" si="133"/>
        <v>0</v>
      </c>
      <c r="BD74" s="9">
        <f t="shared" si="134"/>
        <v>0</v>
      </c>
      <c r="BE74" s="9">
        <f t="shared" si="135"/>
        <v>1.9639163745104267</v>
      </c>
      <c r="BF74" s="9">
        <f t="shared" si="136"/>
        <v>24.000000000000004</v>
      </c>
      <c r="BG74" s="9"/>
      <c r="BH74" s="9">
        <f t="shared" si="137"/>
        <v>6.6008793133600765</v>
      </c>
      <c r="BI74" s="9">
        <f t="shared" si="138"/>
        <v>1.5422166052937736</v>
      </c>
      <c r="BJ74" s="9">
        <f t="shared" si="139"/>
        <v>0.14309591865385052</v>
      </c>
      <c r="BK74" s="9">
        <f t="shared" si="140"/>
        <v>0.30615870233959069</v>
      </c>
      <c r="BL74" s="9">
        <f t="shared" si="141"/>
        <v>0</v>
      </c>
      <c r="BM74" s="9">
        <f t="shared" si="142"/>
        <v>4.4397089475815533E-2</v>
      </c>
      <c r="BN74" s="9">
        <f t="shared" si="143"/>
        <v>3.1238640135236437</v>
      </c>
      <c r="BO74" s="9">
        <f t="shared" si="144"/>
        <v>1.622793800345762</v>
      </c>
      <c r="BP74" s="9">
        <f t="shared" si="145"/>
        <v>0.24030952433866215</v>
      </c>
      <c r="BQ74" s="9">
        <f t="shared" si="146"/>
        <v>1.7596904756613383</v>
      </c>
      <c r="BR74" s="9">
        <f t="shared" si="147"/>
        <v>0.18000448381161038</v>
      </c>
      <c r="BS74" s="9">
        <f t="shared" si="148"/>
        <v>0.71049918627822939</v>
      </c>
      <c r="BT74" s="9">
        <f t="shared" si="149"/>
        <v>0.10949632991016024</v>
      </c>
      <c r="BU74" s="9">
        <f t="shared" si="150"/>
        <v>46.176288152881497</v>
      </c>
      <c r="BV74" s="10">
        <f t="shared" si="151"/>
        <v>0</v>
      </c>
      <c r="BW74" s="9">
        <f t="shared" si="152"/>
        <v>0.17628815288149724</v>
      </c>
      <c r="BX74" s="9">
        <f t="shared" si="153"/>
        <v>0.57580644134674552</v>
      </c>
      <c r="BY74" s="9">
        <f t="shared" si="154"/>
        <v>1.786961203253713</v>
      </c>
      <c r="BZ74" s="9">
        <f t="shared" si="155"/>
        <v>24.000000000000004</v>
      </c>
      <c r="CB74" s="9">
        <f t="shared" si="156"/>
        <v>6.6759860270306488</v>
      </c>
      <c r="CC74" s="9">
        <f t="shared" si="157"/>
        <v>1.5597643918072099</v>
      </c>
      <c r="CD74" s="9">
        <f t="shared" si="158"/>
        <v>0.23575041883785808</v>
      </c>
      <c r="CE74" s="9">
        <f t="shared" si="159"/>
        <v>0.30964226458982497</v>
      </c>
      <c r="CF74" s="9">
        <f t="shared" si="160"/>
        <v>0</v>
      </c>
      <c r="CG74" s="9">
        <f t="shared" si="161"/>
        <v>4.4902252398627628E-2</v>
      </c>
      <c r="CH74" s="9">
        <f t="shared" si="162"/>
        <v>3.159408241628928</v>
      </c>
      <c r="CI74" s="9">
        <f t="shared" si="163"/>
        <v>1.641258417485824</v>
      </c>
      <c r="CJ74" s="9">
        <f t="shared" si="164"/>
        <v>0.39096159494106253</v>
      </c>
      <c r="CK74" s="9">
        <f t="shared" si="165"/>
        <v>1.7797127427609396</v>
      </c>
      <c r="CL74" s="9">
        <f t="shared" si="166"/>
        <v>0.17067433770200235</v>
      </c>
      <c r="CM74" s="9">
        <f t="shared" si="167"/>
        <v>0</v>
      </c>
      <c r="CN74" s="9">
        <f t="shared" si="168"/>
        <v>0.71858345148195268</v>
      </c>
      <c r="CO74" s="9">
        <f t="shared" si="169"/>
        <v>0.11074221081604135</v>
      </c>
      <c r="CP74" s="9">
        <f t="shared" si="170"/>
        <v>46.701695312750161</v>
      </c>
      <c r="CQ74" s="10">
        <f t="shared" si="171"/>
        <v>0</v>
      </c>
      <c r="CR74" s="9">
        <f t="shared" si="172"/>
        <v>0.70169531275016084</v>
      </c>
      <c r="CS74" s="9">
        <f t="shared" si="173"/>
        <v>2.2661483686010317</v>
      </c>
      <c r="CT74" s="9">
        <f t="shared" si="174"/>
        <v>1.2611358839315998</v>
      </c>
      <c r="CU74" s="69">
        <f t="shared" si="175"/>
        <v>24.000000000000004</v>
      </c>
      <c r="CW74" s="11">
        <f t="shared" si="176"/>
        <v>6.5756790023759342</v>
      </c>
      <c r="CX74" s="11">
        <f t="shared" si="177"/>
        <v>1.5363288536453454</v>
      </c>
      <c r="CY74" s="11">
        <f t="shared" si="178"/>
        <v>0.11200785602127894</v>
      </c>
      <c r="CZ74" s="11">
        <f t="shared" si="179"/>
        <v>0.30498987404517797</v>
      </c>
      <c r="DA74" s="11">
        <f t="shared" si="180"/>
        <v>0</v>
      </c>
      <c r="DB74" s="11">
        <f t="shared" si="181"/>
        <v>4.4227593805849744E-2</v>
      </c>
      <c r="DC74" s="11">
        <f t="shared" si="182"/>
        <v>3.1119379744497837</v>
      </c>
      <c r="DD74" s="11">
        <f t="shared" si="183"/>
        <v>1.6165984275036802</v>
      </c>
      <c r="DE74" s="11">
        <f t="shared" si="184"/>
        <v>0.18976172582577</v>
      </c>
      <c r="DF74" s="11">
        <f t="shared" si="185"/>
        <v>1.7529724696022446</v>
      </c>
      <c r="DG74" s="11">
        <f t="shared" si="186"/>
        <v>0</v>
      </c>
      <c r="DH74" s="11">
        <f t="shared" si="187"/>
        <v>5.7265804571985379E-2</v>
      </c>
      <c r="DI74" s="11">
        <f t="shared" si="188"/>
        <v>0.70778669910823189</v>
      </c>
      <c r="DJ74" s="11">
        <f t="shared" si="189"/>
        <v>0.10907830354816127</v>
      </c>
      <c r="DK74" s="11">
        <f t="shared" si="190"/>
        <v>0.24040080191559221</v>
      </c>
      <c r="DL74" s="73">
        <f t="shared" si="191"/>
        <v>1.9633896598145073</v>
      </c>
      <c r="DM74" s="11">
        <f t="shared" si="192"/>
        <v>45.999999999999993</v>
      </c>
      <c r="DN74" s="76">
        <f t="shared" si="193"/>
        <v>15.759599198084409</v>
      </c>
      <c r="HS74" s="17"/>
      <c r="HT74" s="17"/>
      <c r="HU74" s="17"/>
      <c r="HV74" s="17"/>
      <c r="HW74" s="17"/>
      <c r="HX74" s="17"/>
      <c r="HY74" s="17"/>
      <c r="HZ74" s="17"/>
      <c r="IA74" s="17"/>
      <c r="IB74" s="17"/>
      <c r="IC74" s="17"/>
      <c r="ID74" s="17"/>
      <c r="IE74" s="17"/>
      <c r="IF74" s="17"/>
      <c r="IG74" s="17"/>
      <c r="IH74" s="17"/>
      <c r="II74" s="17"/>
      <c r="IJ74" s="17"/>
      <c r="IK74" s="17"/>
      <c r="IL74" s="17"/>
      <c r="IM74" s="17"/>
      <c r="IN74" s="17"/>
      <c r="IO74" s="17"/>
      <c r="IP74" s="17"/>
      <c r="IQ74" s="17"/>
      <c r="IR74" s="17"/>
      <c r="IS74" s="17"/>
      <c r="IT74" s="17"/>
      <c r="IU74" s="17"/>
      <c r="IV74" s="17"/>
    </row>
    <row r="75" spans="1:256" s="12" customFormat="1" x14ac:dyDescent="0.25">
      <c r="A75" s="75" t="s">
        <v>627</v>
      </c>
      <c r="B75" s="32">
        <v>22</v>
      </c>
      <c r="C75" s="9">
        <v>43.4</v>
      </c>
      <c r="D75" s="9">
        <v>3.08</v>
      </c>
      <c r="E75" s="9">
        <v>10.39</v>
      </c>
      <c r="F75" s="9"/>
      <c r="G75" s="9">
        <v>12.08</v>
      </c>
      <c r="H75" s="9"/>
      <c r="I75" s="9">
        <v>0.38490000000000002</v>
      </c>
      <c r="J75" s="9">
        <v>13.91</v>
      </c>
      <c r="K75" s="9">
        <v>11.47</v>
      </c>
      <c r="L75" s="9">
        <v>2.5276000000000001</v>
      </c>
      <c r="M75" s="9">
        <v>0.55910000000000004</v>
      </c>
      <c r="N75" s="9"/>
      <c r="O75" s="9">
        <v>9.1400000000000009E-2</v>
      </c>
      <c r="P75" s="49"/>
      <c r="Q75" s="17"/>
      <c r="R75" s="9">
        <f t="shared" si="97"/>
        <v>0.72232208241794815</v>
      </c>
      <c r="S75" s="9">
        <f t="shared" si="98"/>
        <v>3.8548667692962363E-2</v>
      </c>
      <c r="T75" s="9">
        <f t="shared" si="99"/>
        <v>0.10190170751561872</v>
      </c>
      <c r="U75" s="9">
        <f t="shared" si="100"/>
        <v>0</v>
      </c>
      <c r="V75" s="9">
        <f t="shared" si="101"/>
        <v>0.1681374050051499</v>
      </c>
      <c r="W75" s="9">
        <f t="shared" si="102"/>
        <v>5.4259413282208161E-3</v>
      </c>
      <c r="X75" s="9">
        <f t="shared" si="103"/>
        <v>0.34512703453751487</v>
      </c>
      <c r="Y75" s="9">
        <f t="shared" si="104"/>
        <v>0.20453289110005529</v>
      </c>
      <c r="Z75" s="9">
        <f t="shared" si="105"/>
        <v>4.0781555042837092E-2</v>
      </c>
      <c r="AA75" s="9">
        <f t="shared" si="106"/>
        <v>5.9354961994139881E-3</v>
      </c>
      <c r="AB75" s="9">
        <f t="shared" si="107"/>
        <v>0</v>
      </c>
      <c r="AC75" s="9">
        <f t="shared" si="108"/>
        <v>2.5780610949708064E-3</v>
      </c>
      <c r="AD75" s="9">
        <f t="shared" si="109"/>
        <v>0</v>
      </c>
      <c r="AE75" s="9">
        <f t="shared" si="110"/>
        <v>2.5986759765293543</v>
      </c>
      <c r="AF75" s="9">
        <f t="shared" si="111"/>
        <v>1.4833645460130334</v>
      </c>
      <c r="AG75" s="9">
        <f t="shared" si="112"/>
        <v>1.6878974371130886</v>
      </c>
      <c r="AH75" s="9">
        <f t="shared" si="113"/>
        <v>1.7813315395975908</v>
      </c>
      <c r="AI75" s="9">
        <f t="shared" si="114"/>
        <v>8.7638605324235499</v>
      </c>
      <c r="AJ75" s="9">
        <f t="shared" si="115"/>
        <v>8.8867958859250304</v>
      </c>
      <c r="AK75" s="9">
        <f t="shared" si="116"/>
        <v>8.9820449727255465</v>
      </c>
      <c r="AL75" s="9">
        <f t="shared" si="117"/>
        <v>8.855053358753791</v>
      </c>
      <c r="AM75" s="9"/>
      <c r="AN75" s="9">
        <f t="shared" si="118"/>
        <v>6.3303299898006467</v>
      </c>
      <c r="AO75" s="9">
        <f t="shared" si="119"/>
        <v>1.7861047053653982</v>
      </c>
      <c r="AP75" s="9">
        <f t="shared" si="120"/>
        <v>0.11643469516604554</v>
      </c>
      <c r="AQ75" s="9">
        <f t="shared" si="121"/>
        <v>0.33783514737186365</v>
      </c>
      <c r="AR75" s="9">
        <f t="shared" si="122"/>
        <v>0</v>
      </c>
      <c r="AS75" s="9">
        <f t="shared" si="123"/>
        <v>4.7552193057640225E-2</v>
      </c>
      <c r="AT75" s="9">
        <f t="shared" si="124"/>
        <v>3.024645196655706</v>
      </c>
      <c r="AU75" s="9">
        <f t="shared" si="125"/>
        <v>1.4735327677487471</v>
      </c>
      <c r="AV75" s="9">
        <f t="shared" si="126"/>
        <v>1.7924977318942585</v>
      </c>
      <c r="AW75" s="9">
        <f t="shared" si="127"/>
        <v>0.20750226810574146</v>
      </c>
      <c r="AX75" s="9">
        <f t="shared" si="128"/>
        <v>0.71480772138155713</v>
      </c>
      <c r="AY75" s="9">
        <f t="shared" si="129"/>
        <v>0.10403572176478847</v>
      </c>
      <c r="AZ75" s="9">
        <f t="shared" si="130"/>
        <v>0.38865882495939585</v>
      </c>
      <c r="BA75" s="9">
        <f t="shared" si="131"/>
        <v>45.526273886645285</v>
      </c>
      <c r="BB75" s="10">
        <f t="shared" si="132"/>
        <v>0.3214900433320329</v>
      </c>
      <c r="BC75" s="9">
        <f t="shared" si="133"/>
        <v>0</v>
      </c>
      <c r="BD75" s="9">
        <f t="shared" si="134"/>
        <v>0</v>
      </c>
      <c r="BE75" s="9">
        <f t="shared" si="135"/>
        <v>1.9774062321196086</v>
      </c>
      <c r="BF75" s="9">
        <f t="shared" si="136"/>
        <v>23.999999999999996</v>
      </c>
      <c r="BG75" s="9"/>
      <c r="BH75" s="9">
        <f t="shared" si="137"/>
        <v>6.4191289103446225</v>
      </c>
      <c r="BI75" s="9">
        <f t="shared" si="138"/>
        <v>1.8111593502370724</v>
      </c>
      <c r="BJ75" s="9">
        <f t="shared" si="139"/>
        <v>0.23028826058169471</v>
      </c>
      <c r="BK75" s="9">
        <f t="shared" si="140"/>
        <v>0.34257414146170906</v>
      </c>
      <c r="BL75" s="9">
        <f t="shared" si="141"/>
        <v>0</v>
      </c>
      <c r="BM75" s="9">
        <f t="shared" si="142"/>
        <v>4.8219233072903343E-2</v>
      </c>
      <c r="BN75" s="9">
        <f t="shared" si="143"/>
        <v>3.0670735106494931</v>
      </c>
      <c r="BO75" s="9">
        <f t="shared" si="144"/>
        <v>1.4942027990698767</v>
      </c>
      <c r="BP75" s="9">
        <f t="shared" si="145"/>
        <v>0.18235794483567691</v>
      </c>
      <c r="BQ75" s="9">
        <f t="shared" si="146"/>
        <v>1.8176420551643235</v>
      </c>
      <c r="BR75" s="9">
        <f t="shared" si="147"/>
        <v>0.16967020243562858</v>
      </c>
      <c r="BS75" s="9">
        <f t="shared" si="148"/>
        <v>0.72483471115261966</v>
      </c>
      <c r="BT75" s="9">
        <f t="shared" si="149"/>
        <v>0.10549508641175177</v>
      </c>
      <c r="BU75" s="9">
        <f t="shared" si="150"/>
        <v>46.164895251414109</v>
      </c>
      <c r="BV75" s="10">
        <f t="shared" si="151"/>
        <v>0</v>
      </c>
      <c r="BW75" s="9">
        <f t="shared" si="152"/>
        <v>0.16489525141410866</v>
      </c>
      <c r="BX75" s="9">
        <f t="shared" si="153"/>
        <v>0.48134179278834938</v>
      </c>
      <c r="BY75" s="9">
        <f t="shared" si="154"/>
        <v>1.8121940458534413</v>
      </c>
      <c r="BZ75" s="9">
        <f t="shared" si="155"/>
        <v>23.999999999999996</v>
      </c>
      <c r="CB75" s="9">
        <f t="shared" si="156"/>
        <v>6.4879294290707792</v>
      </c>
      <c r="CC75" s="9">
        <f t="shared" si="157"/>
        <v>1.8305714394056243</v>
      </c>
      <c r="CD75" s="9">
        <f t="shared" si="158"/>
        <v>0.31850086847640391</v>
      </c>
      <c r="CE75" s="9">
        <f t="shared" si="159"/>
        <v>0.34624586685684028</v>
      </c>
      <c r="CF75" s="9">
        <f t="shared" si="160"/>
        <v>0</v>
      </c>
      <c r="CG75" s="9">
        <f t="shared" si="161"/>
        <v>4.8736049029449557E-2</v>
      </c>
      <c r="CH75" s="9">
        <f t="shared" si="162"/>
        <v>3.0999465455193613</v>
      </c>
      <c r="CI75" s="9">
        <f t="shared" si="163"/>
        <v>1.5102177333536257</v>
      </c>
      <c r="CJ75" s="9">
        <f t="shared" si="164"/>
        <v>0.32364706323568093</v>
      </c>
      <c r="CK75" s="9">
        <f t="shared" si="165"/>
        <v>1.8371236262622732</v>
      </c>
      <c r="CL75" s="9">
        <f t="shared" si="166"/>
        <v>0.16077068949795414</v>
      </c>
      <c r="CM75" s="9">
        <f t="shared" si="167"/>
        <v>0</v>
      </c>
      <c r="CN75" s="9">
        <f t="shared" si="168"/>
        <v>0.73260352290489017</v>
      </c>
      <c r="CO75" s="9">
        <f t="shared" si="169"/>
        <v>0.106625787597156</v>
      </c>
      <c r="CP75" s="9">
        <f t="shared" si="170"/>
        <v>46.659692720758812</v>
      </c>
      <c r="CQ75" s="10">
        <f t="shared" si="171"/>
        <v>0</v>
      </c>
      <c r="CR75" s="9">
        <f t="shared" si="172"/>
        <v>0.65969272075881236</v>
      </c>
      <c r="CS75" s="9">
        <f t="shared" si="173"/>
        <v>1.9052724780439636</v>
      </c>
      <c r="CT75" s="9">
        <f t="shared" si="174"/>
        <v>1.3171510185437258</v>
      </c>
      <c r="CU75" s="69">
        <f t="shared" si="175"/>
        <v>24</v>
      </c>
      <c r="CW75" s="11">
        <f t="shared" si="176"/>
        <v>6.3962005820170846</v>
      </c>
      <c r="CX75" s="11">
        <f t="shared" si="177"/>
        <v>1.804690114797852</v>
      </c>
      <c r="CY75" s="11">
        <f t="shared" si="178"/>
        <v>0.20089069681493754</v>
      </c>
      <c r="CZ75" s="11">
        <f t="shared" si="179"/>
        <v>0.34135050933005012</v>
      </c>
      <c r="DA75" s="11">
        <f t="shared" si="180"/>
        <v>0</v>
      </c>
      <c r="DB75" s="11">
        <f t="shared" si="181"/>
        <v>4.8046999982862743E-2</v>
      </c>
      <c r="DC75" s="11">
        <f t="shared" si="182"/>
        <v>3.0561183063781567</v>
      </c>
      <c r="DD75" s="11">
        <f t="shared" si="183"/>
        <v>1.4888656929229991</v>
      </c>
      <c r="DE75" s="11">
        <f t="shared" si="184"/>
        <v>0.13527220542900587</v>
      </c>
      <c r="DF75" s="11">
        <f t="shared" si="185"/>
        <v>1.811149664311168</v>
      </c>
      <c r="DG75" s="11">
        <f t="shared" si="186"/>
        <v>0</v>
      </c>
      <c r="DH75" s="11">
        <f t="shared" si="187"/>
        <v>5.3578130259826162E-2</v>
      </c>
      <c r="DI75" s="11">
        <f t="shared" si="188"/>
        <v>0.72224569191455434</v>
      </c>
      <c r="DJ75" s="11">
        <f t="shared" si="189"/>
        <v>0.10511827111298239</v>
      </c>
      <c r="DK75" s="11">
        <f t="shared" si="190"/>
        <v>0.22621416723228949</v>
      </c>
      <c r="DL75" s="73">
        <f t="shared" si="191"/>
        <v>1.9771711314419063</v>
      </c>
      <c r="DM75" s="11">
        <f t="shared" si="192"/>
        <v>46</v>
      </c>
      <c r="DN75" s="76">
        <f t="shared" si="193"/>
        <v>15.773785832767709</v>
      </c>
      <c r="HS75" s="17"/>
      <c r="HT75" s="17"/>
      <c r="HU75" s="17"/>
      <c r="HV75" s="17"/>
      <c r="HW75" s="17"/>
      <c r="HX75" s="17"/>
      <c r="HY75" s="17"/>
      <c r="HZ75" s="17"/>
      <c r="IA75" s="17"/>
      <c r="IB75" s="17"/>
      <c r="IC75" s="17"/>
      <c r="ID75" s="17"/>
      <c r="IE75" s="17"/>
      <c r="IF75" s="17"/>
      <c r="IG75" s="17"/>
      <c r="IH75" s="17"/>
      <c r="II75" s="17"/>
      <c r="IJ75" s="17"/>
      <c r="IK75" s="17"/>
      <c r="IL75" s="17"/>
      <c r="IM75" s="17"/>
      <c r="IN75" s="17"/>
      <c r="IO75" s="17"/>
      <c r="IP75" s="17"/>
      <c r="IQ75" s="17"/>
      <c r="IR75" s="17"/>
      <c r="IS75" s="17"/>
      <c r="IT75" s="17"/>
      <c r="IU75" s="17"/>
      <c r="IV75" s="17"/>
    </row>
    <row r="76" spans="1:256" s="12" customFormat="1" x14ac:dyDescent="0.25">
      <c r="A76" s="75" t="s">
        <v>628</v>
      </c>
      <c r="B76" s="32">
        <v>23</v>
      </c>
      <c r="C76" s="9">
        <v>43.42</v>
      </c>
      <c r="D76" s="9">
        <v>3.01</v>
      </c>
      <c r="E76" s="9">
        <v>10.29</v>
      </c>
      <c r="F76" s="9"/>
      <c r="G76" s="9">
        <v>11.79</v>
      </c>
      <c r="H76" s="9"/>
      <c r="I76" s="9">
        <v>0.309</v>
      </c>
      <c r="J76" s="9">
        <v>14.08</v>
      </c>
      <c r="K76" s="9">
        <v>11.39</v>
      </c>
      <c r="L76" s="9">
        <v>2.5502000000000002</v>
      </c>
      <c r="M76" s="9">
        <v>0.52600000000000002</v>
      </c>
      <c r="N76" s="9"/>
      <c r="O76" s="9">
        <v>8.2100000000000006E-2</v>
      </c>
      <c r="Q76" s="17"/>
      <c r="R76" s="9">
        <f t="shared" si="97"/>
        <v>0.72265494973703481</v>
      </c>
      <c r="S76" s="9">
        <f t="shared" si="98"/>
        <v>3.7672561609031402E-2</v>
      </c>
      <c r="T76" s="9">
        <f t="shared" si="99"/>
        <v>0.10092094035954924</v>
      </c>
      <c r="U76" s="9">
        <f t="shared" si="100"/>
        <v>0</v>
      </c>
      <c r="V76" s="9">
        <f t="shared" si="101"/>
        <v>0.16410099379227791</v>
      </c>
      <c r="W76" s="9">
        <f t="shared" si="102"/>
        <v>4.3559778394913796E-3</v>
      </c>
      <c r="X76" s="9">
        <f t="shared" si="103"/>
        <v>0.34934497816593885</v>
      </c>
      <c r="Y76" s="9">
        <f t="shared" si="104"/>
        <v>0.20310633213859022</v>
      </c>
      <c r="Z76" s="9">
        <f t="shared" si="105"/>
        <v>4.114619467884284E-2</v>
      </c>
      <c r="AA76" s="9">
        <f t="shared" si="106"/>
        <v>5.5841012357212621E-3</v>
      </c>
      <c r="AB76" s="9">
        <f t="shared" si="107"/>
        <v>0</v>
      </c>
      <c r="AC76" s="9">
        <f t="shared" si="108"/>
        <v>2.3157419682396413E-3</v>
      </c>
      <c r="AD76" s="9">
        <f t="shared" si="109"/>
        <v>0</v>
      </c>
      <c r="AE76" s="9">
        <f t="shared" si="110"/>
        <v>2.5922142926057625</v>
      </c>
      <c r="AF76" s="9">
        <f t="shared" si="111"/>
        <v>1.4799713418628728</v>
      </c>
      <c r="AG76" s="9">
        <f t="shared" si="112"/>
        <v>1.683077674001463</v>
      </c>
      <c r="AH76" s="9">
        <f t="shared" si="113"/>
        <v>1.776538265830591</v>
      </c>
      <c r="AI76" s="9">
        <f t="shared" si="114"/>
        <v>8.7839538728071656</v>
      </c>
      <c r="AJ76" s="9">
        <f t="shared" si="115"/>
        <v>8.912244652582185</v>
      </c>
      <c r="AK76" s="9">
        <f t="shared" si="116"/>
        <v>9.0062794073954073</v>
      </c>
      <c r="AL76" s="9">
        <f t="shared" si="117"/>
        <v>8.8766882141474888</v>
      </c>
      <c r="AM76" s="9"/>
      <c r="AN76" s="9">
        <f t="shared" si="118"/>
        <v>6.3477677444458944</v>
      </c>
      <c r="AO76" s="9">
        <f t="shared" si="119"/>
        <v>1.7729697698372071</v>
      </c>
      <c r="AP76" s="9">
        <f t="shared" si="120"/>
        <v>0.12073751428310153</v>
      </c>
      <c r="AQ76" s="9">
        <f t="shared" si="121"/>
        <v>0.33091404344421793</v>
      </c>
      <c r="AR76" s="9">
        <f t="shared" si="122"/>
        <v>0</v>
      </c>
      <c r="AS76" s="9">
        <f t="shared" si="123"/>
        <v>3.8262708413062493E-2</v>
      </c>
      <c r="AT76" s="9">
        <f t="shared" si="124"/>
        <v>3.068630173906433</v>
      </c>
      <c r="AU76" s="9">
        <f t="shared" si="125"/>
        <v>1.4414555599531842</v>
      </c>
      <c r="AV76" s="9">
        <f t="shared" si="126"/>
        <v>1.7840766527804282</v>
      </c>
      <c r="AW76" s="9">
        <f t="shared" si="127"/>
        <v>0.21592334721957185</v>
      </c>
      <c r="AX76" s="9">
        <f t="shared" si="128"/>
        <v>0.72285255220099831</v>
      </c>
      <c r="AY76" s="9">
        <f t="shared" si="129"/>
        <v>9.8100975351322117E-2</v>
      </c>
      <c r="AZ76" s="9">
        <f t="shared" si="130"/>
        <v>0.39496981966725142</v>
      </c>
      <c r="BA76" s="9">
        <f t="shared" si="131"/>
        <v>45.519440178730605</v>
      </c>
      <c r="BB76" s="10">
        <f t="shared" si="132"/>
        <v>0.33338511059265874</v>
      </c>
      <c r="BC76" s="9">
        <f t="shared" si="133"/>
        <v>0</v>
      </c>
      <c r="BD76" s="9">
        <f t="shared" si="134"/>
        <v>0</v>
      </c>
      <c r="BE76" s="9">
        <f t="shared" si="135"/>
        <v>1.9796586293696594</v>
      </c>
      <c r="BF76" s="9">
        <f t="shared" si="136"/>
        <v>24.000000000000004</v>
      </c>
      <c r="BG76" s="9"/>
      <c r="BH76" s="9">
        <f t="shared" si="137"/>
        <v>6.4404777114559364</v>
      </c>
      <c r="BI76" s="9">
        <f t="shared" si="138"/>
        <v>1.7988642221059166</v>
      </c>
      <c r="BJ76" s="9">
        <f t="shared" si="139"/>
        <v>0.23934193356185318</v>
      </c>
      <c r="BK76" s="9">
        <f t="shared" si="140"/>
        <v>0.33574708574916301</v>
      </c>
      <c r="BL76" s="9">
        <f t="shared" si="141"/>
        <v>0</v>
      </c>
      <c r="BM76" s="9">
        <f t="shared" si="142"/>
        <v>3.8821540206773544E-2</v>
      </c>
      <c r="BN76" s="9">
        <f t="shared" si="143"/>
        <v>3.1134479135658286</v>
      </c>
      <c r="BO76" s="9">
        <f t="shared" si="144"/>
        <v>1.462508204408651</v>
      </c>
      <c r="BP76" s="9">
        <f t="shared" si="145"/>
        <v>0.18986667749226882</v>
      </c>
      <c r="BQ76" s="9">
        <f t="shared" si="146"/>
        <v>1.8101333225077318</v>
      </c>
      <c r="BR76" s="9">
        <f t="shared" si="147"/>
        <v>0.16705634024368593</v>
      </c>
      <c r="BS76" s="9">
        <f t="shared" si="148"/>
        <v>0.73340990700124531</v>
      </c>
      <c r="BT76" s="9">
        <f t="shared" si="149"/>
        <v>9.9533752755068775E-2</v>
      </c>
      <c r="BU76" s="9">
        <f t="shared" si="150"/>
        <v>46.184257476272428</v>
      </c>
      <c r="BV76" s="10">
        <f t="shared" si="151"/>
        <v>0</v>
      </c>
      <c r="BW76" s="9">
        <f t="shared" si="152"/>
        <v>0.18425747627242828</v>
      </c>
      <c r="BX76" s="9">
        <f t="shared" si="153"/>
        <v>0.54879843814962326</v>
      </c>
      <c r="BY76" s="9">
        <f t="shared" si="154"/>
        <v>1.7951040647543679</v>
      </c>
      <c r="BZ76" s="9">
        <f t="shared" si="155"/>
        <v>24.000000000000004</v>
      </c>
      <c r="CB76" s="9">
        <f t="shared" si="156"/>
        <v>6.5084323924690199</v>
      </c>
      <c r="CC76" s="9">
        <f t="shared" si="157"/>
        <v>1.8178443738703767</v>
      </c>
      <c r="CD76" s="9">
        <f t="shared" si="158"/>
        <v>0.32627676633939728</v>
      </c>
      <c r="CE76" s="9">
        <f t="shared" si="159"/>
        <v>0.33928961584325429</v>
      </c>
      <c r="CF76" s="9">
        <f t="shared" si="160"/>
        <v>0</v>
      </c>
      <c r="CG76" s="9">
        <f t="shared" si="161"/>
        <v>3.9231153514881947E-2</v>
      </c>
      <c r="CH76" s="9">
        <f t="shared" si="162"/>
        <v>3.146298482932893</v>
      </c>
      <c r="CI76" s="9">
        <f t="shared" si="163"/>
        <v>1.4779394011245142</v>
      </c>
      <c r="CJ76" s="9">
        <f t="shared" si="164"/>
        <v>0.32903541975494122</v>
      </c>
      <c r="CK76" s="9">
        <f t="shared" si="165"/>
        <v>1.8292323766513972</v>
      </c>
      <c r="CL76" s="9">
        <f t="shared" si="166"/>
        <v>0.15826779640633859</v>
      </c>
      <c r="CM76" s="9">
        <f t="shared" si="167"/>
        <v>0</v>
      </c>
      <c r="CN76" s="9">
        <f t="shared" si="168"/>
        <v>0.74114825165748954</v>
      </c>
      <c r="CO76" s="9">
        <f t="shared" si="169"/>
        <v>0.10058395193617529</v>
      </c>
      <c r="CP76" s="9">
        <f t="shared" si="170"/>
        <v>46.67155618690127</v>
      </c>
      <c r="CQ76" s="10">
        <f t="shared" si="171"/>
        <v>0</v>
      </c>
      <c r="CR76" s="9">
        <f t="shared" si="172"/>
        <v>0.67155618690127028</v>
      </c>
      <c r="CS76" s="9">
        <f t="shared" si="173"/>
        <v>1.9793007376079472</v>
      </c>
      <c r="CT76" s="9">
        <f t="shared" si="174"/>
        <v>1.3075875938973318</v>
      </c>
      <c r="CU76" s="69">
        <f t="shared" si="175"/>
        <v>23.999999999999996</v>
      </c>
      <c r="CW76" s="11">
        <f t="shared" si="176"/>
        <v>6.4147826752260828</v>
      </c>
      <c r="CX76" s="11">
        <f t="shared" si="177"/>
        <v>1.7916874437005847</v>
      </c>
      <c r="CY76" s="11">
        <f t="shared" si="178"/>
        <v>0.20647011892666711</v>
      </c>
      <c r="CZ76" s="11">
        <f t="shared" si="179"/>
        <v>0.3344075836316342</v>
      </c>
      <c r="DA76" s="11">
        <f t="shared" si="180"/>
        <v>0</v>
      </c>
      <c r="DB76" s="11">
        <f t="shared" si="181"/>
        <v>3.8666657148900774E-2</v>
      </c>
      <c r="DC76" s="11">
        <f t="shared" si="182"/>
        <v>3.1010264503572014</v>
      </c>
      <c r="DD76" s="11">
        <f t="shared" si="183"/>
        <v>1.4566733575258035</v>
      </c>
      <c r="DE76" s="11">
        <f t="shared" si="184"/>
        <v>0.13724416759020741</v>
      </c>
      <c r="DF76" s="11">
        <f t="shared" si="185"/>
        <v>1.8029115847133492</v>
      </c>
      <c r="DG76" s="11">
        <f t="shared" si="186"/>
        <v>0</v>
      </c>
      <c r="DH76" s="11">
        <f t="shared" si="187"/>
        <v>5.9844247696443365E-2</v>
      </c>
      <c r="DI76" s="11">
        <f t="shared" si="188"/>
        <v>0.73048388272540477</v>
      </c>
      <c r="DJ76" s="11">
        <f t="shared" si="189"/>
        <v>9.9136651251466715E-2</v>
      </c>
      <c r="DK76" s="11">
        <f t="shared" si="190"/>
        <v>0.23022371371957184</v>
      </c>
      <c r="DL76" s="73">
        <f t="shared" si="191"/>
        <v>1.9794438805635204</v>
      </c>
      <c r="DM76" s="11">
        <f t="shared" si="192"/>
        <v>46.000000000000007</v>
      </c>
      <c r="DN76" s="76">
        <f t="shared" si="193"/>
        <v>15.769776286280429</v>
      </c>
      <c r="HS76" s="17"/>
      <c r="HT76" s="17"/>
      <c r="HU76" s="17"/>
      <c r="HV76" s="17"/>
      <c r="HW76" s="17"/>
      <c r="HX76" s="17"/>
      <c r="HY76" s="17"/>
      <c r="HZ76" s="17"/>
      <c r="IA76" s="17"/>
      <c r="IB76" s="17"/>
      <c r="IC76" s="17"/>
      <c r="ID76" s="17"/>
      <c r="IE76" s="17"/>
      <c r="IF76" s="17"/>
      <c r="IG76" s="17"/>
      <c r="IH76" s="17"/>
      <c r="II76" s="17"/>
      <c r="IJ76" s="17"/>
      <c r="IK76" s="17"/>
      <c r="IL76" s="17"/>
      <c r="IM76" s="17"/>
      <c r="IN76" s="17"/>
      <c r="IO76" s="17"/>
      <c r="IP76" s="17"/>
      <c r="IQ76" s="17"/>
      <c r="IR76" s="17"/>
      <c r="IS76" s="17"/>
      <c r="IT76" s="17"/>
      <c r="IU76" s="17"/>
      <c r="IV76" s="17"/>
    </row>
    <row r="77" spans="1:256" s="12" customFormat="1" x14ac:dyDescent="0.25">
      <c r="A77" s="75" t="s">
        <v>629</v>
      </c>
      <c r="B77" s="32">
        <v>24</v>
      </c>
      <c r="C77" s="9">
        <v>43.1</v>
      </c>
      <c r="D77" s="9">
        <v>2.7088000000000001</v>
      </c>
      <c r="E77" s="9">
        <v>11.56</v>
      </c>
      <c r="F77" s="9"/>
      <c r="G77" s="9">
        <v>10.51</v>
      </c>
      <c r="H77" s="9"/>
      <c r="I77" s="9">
        <v>0.13639999999999999</v>
      </c>
      <c r="J77" s="9">
        <v>14.94</v>
      </c>
      <c r="K77" s="9">
        <v>11.51</v>
      </c>
      <c r="L77" s="9">
        <v>2.4249000000000001</v>
      </c>
      <c r="M77" s="9">
        <v>0.51570000000000005</v>
      </c>
      <c r="N77" s="9"/>
      <c r="O77" s="9">
        <v>6.5799999999999997E-2</v>
      </c>
      <c r="P77" s="49"/>
      <c r="Q77" s="17"/>
      <c r="R77" s="9">
        <f t="shared" si="97"/>
        <v>0.71732907263164902</v>
      </c>
      <c r="S77" s="9">
        <f t="shared" si="98"/>
        <v>3.3902802287888459E-2</v>
      </c>
      <c r="T77" s="9">
        <f t="shared" si="99"/>
        <v>0.11337668324163161</v>
      </c>
      <c r="U77" s="9">
        <f t="shared" si="100"/>
        <v>0</v>
      </c>
      <c r="V77" s="9">
        <f t="shared" si="101"/>
        <v>0.14628510981822229</v>
      </c>
      <c r="W77" s="9">
        <f t="shared" si="102"/>
        <v>1.9228329362673921E-3</v>
      </c>
      <c r="X77" s="9">
        <f t="shared" si="103"/>
        <v>0.37068281063914249</v>
      </c>
      <c r="Y77" s="9">
        <f t="shared" si="104"/>
        <v>0.20524617058078781</v>
      </c>
      <c r="Z77" s="9">
        <f t="shared" si="105"/>
        <v>3.9124542183642849E-2</v>
      </c>
      <c r="AA77" s="9">
        <f t="shared" si="106"/>
        <v>5.474754766656759E-3</v>
      </c>
      <c r="AB77" s="9">
        <f t="shared" si="107"/>
        <v>0</v>
      </c>
      <c r="AC77" s="9">
        <f t="shared" si="108"/>
        <v>1.8559783375172762E-3</v>
      </c>
      <c r="AD77" s="9">
        <f t="shared" si="109"/>
        <v>0</v>
      </c>
      <c r="AE77" s="9">
        <f t="shared" si="110"/>
        <v>2.6122580096574479</v>
      </c>
      <c r="AF77" s="9">
        <f t="shared" si="111"/>
        <v>1.496875994796433</v>
      </c>
      <c r="AG77" s="9">
        <f t="shared" si="112"/>
        <v>1.7021221653772207</v>
      </c>
      <c r="AH77" s="9">
        <f t="shared" si="113"/>
        <v>1.7913207592778198</v>
      </c>
      <c r="AI77" s="9">
        <f t="shared" si="114"/>
        <v>8.6847541447599532</v>
      </c>
      <c r="AJ77" s="9">
        <f t="shared" si="115"/>
        <v>8.8125284454395967</v>
      </c>
      <c r="AK77" s="9">
        <f t="shared" si="116"/>
        <v>8.9319570027483426</v>
      </c>
      <c r="AL77" s="9">
        <f t="shared" si="117"/>
        <v>8.8077722155148113</v>
      </c>
      <c r="AM77" s="9"/>
      <c r="AN77" s="9">
        <f t="shared" si="118"/>
        <v>6.2298266366945274</v>
      </c>
      <c r="AO77" s="9">
        <f t="shared" si="119"/>
        <v>1.9692972394037929</v>
      </c>
      <c r="AP77" s="9">
        <f t="shared" si="120"/>
        <v>0.19912387609831939</v>
      </c>
      <c r="AQ77" s="9">
        <f t="shared" si="121"/>
        <v>0.29443750268871649</v>
      </c>
      <c r="AR77" s="9">
        <f t="shared" si="122"/>
        <v>0</v>
      </c>
      <c r="AS77" s="9">
        <f t="shared" si="123"/>
        <v>1.6699331312929184E-2</v>
      </c>
      <c r="AT77" s="9">
        <f t="shared" si="124"/>
        <v>3.2192890760895616</v>
      </c>
      <c r="AU77" s="9">
        <f t="shared" si="125"/>
        <v>1.270450213810471</v>
      </c>
      <c r="AV77" s="9">
        <f t="shared" si="126"/>
        <v>1.7825125306476053</v>
      </c>
      <c r="AW77" s="9">
        <f t="shared" si="127"/>
        <v>0.21748746935239471</v>
      </c>
      <c r="AX77" s="9">
        <f t="shared" si="128"/>
        <v>0.67957405978245577</v>
      </c>
      <c r="AY77" s="9">
        <f t="shared" si="129"/>
        <v>9.50937983025332E-2</v>
      </c>
      <c r="AZ77" s="9">
        <f t="shared" si="130"/>
        <v>0.44281961126740577</v>
      </c>
      <c r="BA77" s="9">
        <f t="shared" si="131"/>
        <v>45.357518437550482</v>
      </c>
      <c r="BB77" s="10">
        <f t="shared" si="132"/>
        <v>0.50571171972376494</v>
      </c>
      <c r="BC77" s="9">
        <f t="shared" si="133"/>
        <v>0</v>
      </c>
      <c r="BD77" s="9">
        <f t="shared" si="134"/>
        <v>0</v>
      </c>
      <c r="BE77" s="9">
        <f t="shared" si="135"/>
        <v>1.9838812844406621</v>
      </c>
      <c r="BF77" s="9">
        <f t="shared" si="136"/>
        <v>23.999999999999996</v>
      </c>
      <c r="BG77" s="9"/>
      <c r="BH77" s="9">
        <f t="shared" si="137"/>
        <v>6.3214828573072133</v>
      </c>
      <c r="BI77" s="9">
        <f t="shared" si="138"/>
        <v>1.9982704922329468</v>
      </c>
      <c r="BJ77" s="9">
        <f t="shared" si="139"/>
        <v>0.31975334954016077</v>
      </c>
      <c r="BK77" s="9">
        <f t="shared" si="140"/>
        <v>0.29876940954213166</v>
      </c>
      <c r="BL77" s="9">
        <f t="shared" si="141"/>
        <v>0</v>
      </c>
      <c r="BM77" s="9">
        <f t="shared" si="142"/>
        <v>1.6945019946684535E-2</v>
      </c>
      <c r="BN77" s="9">
        <f t="shared" si="143"/>
        <v>3.2666528129929429</v>
      </c>
      <c r="BO77" s="9">
        <f t="shared" si="144"/>
        <v>1.2891416914173393</v>
      </c>
      <c r="BP77" s="9">
        <f t="shared" si="145"/>
        <v>0.19126228343925877</v>
      </c>
      <c r="BQ77" s="9">
        <f t="shared" si="146"/>
        <v>1.8087377165607403</v>
      </c>
      <c r="BR77" s="9">
        <f t="shared" si="147"/>
        <v>0.21393485395775455</v>
      </c>
      <c r="BS77" s="9">
        <f t="shared" si="148"/>
        <v>0.68957228181630803</v>
      </c>
      <c r="BT77" s="9">
        <f t="shared" si="149"/>
        <v>9.6492864225937419E-2</v>
      </c>
      <c r="BU77" s="9">
        <f t="shared" si="150"/>
        <v>46.024840171973878</v>
      </c>
      <c r="BV77" s="10">
        <f t="shared" si="151"/>
        <v>0</v>
      </c>
      <c r="BW77" s="9">
        <f t="shared" si="152"/>
        <v>2.4840171973878E-2</v>
      </c>
      <c r="BX77" s="9">
        <f t="shared" si="153"/>
        <v>8.3141617516819796E-2</v>
      </c>
      <c r="BY77" s="9">
        <f t="shared" si="154"/>
        <v>1.9588039661326313</v>
      </c>
      <c r="BZ77" s="9">
        <f t="shared" si="155"/>
        <v>24</v>
      </c>
      <c r="CB77" s="9">
        <f t="shared" si="156"/>
        <v>6.4071524335672319</v>
      </c>
      <c r="CC77" s="9">
        <f t="shared" si="157"/>
        <v>2.0253513196569441</v>
      </c>
      <c r="CD77" s="9">
        <f t="shared" si="158"/>
        <v>0.43250375322417511</v>
      </c>
      <c r="CE77" s="9">
        <f t="shared" si="159"/>
        <v>0.30281837230809783</v>
      </c>
      <c r="CF77" s="9">
        <f t="shared" si="160"/>
        <v>0</v>
      </c>
      <c r="CG77" s="9">
        <f t="shared" si="161"/>
        <v>1.717466111020869E-2</v>
      </c>
      <c r="CH77" s="9">
        <f t="shared" si="162"/>
        <v>3.3109229262867266</v>
      </c>
      <c r="CI77" s="9">
        <f t="shared" si="163"/>
        <v>1.3066123110386809</v>
      </c>
      <c r="CJ77" s="9">
        <f t="shared" si="164"/>
        <v>0.37003202396788915</v>
      </c>
      <c r="CK77" s="9">
        <f t="shared" si="165"/>
        <v>1.8332499706063485</v>
      </c>
      <c r="CL77" s="9">
        <f t="shared" si="166"/>
        <v>0.20328199457423768</v>
      </c>
      <c r="CM77" s="9">
        <f t="shared" si="167"/>
        <v>0</v>
      </c>
      <c r="CN77" s="9">
        <f t="shared" si="168"/>
        <v>0.69891745707302333</v>
      </c>
      <c r="CO77" s="9">
        <f t="shared" si="169"/>
        <v>9.7800548352739408E-2</v>
      </c>
      <c r="CP77" s="9">
        <f t="shared" si="170"/>
        <v>46.648574925981848</v>
      </c>
      <c r="CQ77" s="10">
        <f t="shared" si="171"/>
        <v>0</v>
      </c>
      <c r="CR77" s="9">
        <f t="shared" si="172"/>
        <v>0.64857492598184763</v>
      </c>
      <c r="CS77" s="9">
        <f t="shared" si="173"/>
        <v>2.1417951659880305</v>
      </c>
      <c r="CT77" s="9">
        <f t="shared" si="174"/>
        <v>1.3348475553094157</v>
      </c>
      <c r="CU77" s="69">
        <f t="shared" si="175"/>
        <v>23.999999999999996</v>
      </c>
      <c r="CW77" s="11">
        <f t="shared" si="176"/>
        <v>6.3180710753060438</v>
      </c>
      <c r="CX77" s="11">
        <f t="shared" si="177"/>
        <v>1.9971920010857331</v>
      </c>
      <c r="CY77" s="11">
        <f t="shared" si="178"/>
        <v>0.31526307639177631</v>
      </c>
      <c r="CZ77" s="11">
        <f t="shared" si="179"/>
        <v>0.29860816001935592</v>
      </c>
      <c r="DA77" s="11">
        <f t="shared" si="180"/>
        <v>0</v>
      </c>
      <c r="DB77" s="11">
        <f t="shared" si="181"/>
        <v>1.6935874511132699E-2</v>
      </c>
      <c r="DC77" s="11">
        <f t="shared" si="182"/>
        <v>3.2648897603163771</v>
      </c>
      <c r="DD77" s="11">
        <f t="shared" si="183"/>
        <v>1.2884459258004712</v>
      </c>
      <c r="DE77" s="11">
        <f t="shared" si="184"/>
        <v>0.1841427970391134</v>
      </c>
      <c r="DF77" s="11">
        <f t="shared" si="185"/>
        <v>1.8077615185822764</v>
      </c>
      <c r="DG77" s="11">
        <f t="shared" si="186"/>
        <v>0</v>
      </c>
      <c r="DH77" s="11">
        <f t="shared" si="187"/>
        <v>8.0956843786101906E-3</v>
      </c>
      <c r="DI77" s="11">
        <f t="shared" si="188"/>
        <v>0.6892001111796533</v>
      </c>
      <c r="DJ77" s="11">
        <f t="shared" si="189"/>
        <v>9.6440785841033355E-2</v>
      </c>
      <c r="DK77" s="11">
        <f t="shared" si="190"/>
        <v>0.22245478735792357</v>
      </c>
      <c r="DL77" s="73">
        <f t="shared" si="191"/>
        <v>1.9836529655662181</v>
      </c>
      <c r="DM77" s="11">
        <f t="shared" si="192"/>
        <v>46</v>
      </c>
      <c r="DN77" s="76">
        <f t="shared" si="193"/>
        <v>15.777545212642076</v>
      </c>
      <c r="HS77" s="17"/>
      <c r="HT77" s="17"/>
      <c r="HU77" s="17"/>
      <c r="HV77" s="17"/>
      <c r="HW77" s="17"/>
      <c r="HX77" s="17"/>
      <c r="HY77" s="17"/>
      <c r="HZ77" s="17"/>
      <c r="IA77" s="17"/>
      <c r="IB77" s="17"/>
      <c r="IC77" s="17"/>
      <c r="ID77" s="17"/>
      <c r="IE77" s="17"/>
      <c r="IF77" s="17"/>
      <c r="IG77" s="17"/>
      <c r="IH77" s="17"/>
      <c r="II77" s="17"/>
      <c r="IJ77" s="17"/>
      <c r="IK77" s="17"/>
      <c r="IL77" s="17"/>
      <c r="IM77" s="17"/>
      <c r="IN77" s="17"/>
      <c r="IO77" s="17"/>
      <c r="IP77" s="17"/>
      <c r="IQ77" s="17"/>
      <c r="IR77" s="17"/>
      <c r="IS77" s="17"/>
      <c r="IT77" s="17"/>
      <c r="IU77" s="17"/>
      <c r="IV77" s="17"/>
    </row>
    <row r="78" spans="1:256" s="12" customFormat="1" x14ac:dyDescent="0.25">
      <c r="A78" s="75" t="s">
        <v>630</v>
      </c>
      <c r="B78" s="32">
        <v>27</v>
      </c>
      <c r="C78" s="9">
        <v>42.7</v>
      </c>
      <c r="D78" s="9">
        <v>2.9102999999999999</v>
      </c>
      <c r="E78" s="9">
        <v>11.17</v>
      </c>
      <c r="F78" s="9"/>
      <c r="G78" s="9">
        <v>11.77</v>
      </c>
      <c r="H78" s="9"/>
      <c r="I78" s="9">
        <v>0.23240000000000002</v>
      </c>
      <c r="J78" s="9">
        <v>14.4</v>
      </c>
      <c r="K78" s="9">
        <v>11.56</v>
      </c>
      <c r="L78" s="9">
        <v>2.3140000000000001</v>
      </c>
      <c r="M78" s="9">
        <v>0.48780000000000001</v>
      </c>
      <c r="N78" s="9"/>
      <c r="O78" s="9">
        <v>4.6900000000000004E-2</v>
      </c>
      <c r="Q78" s="17"/>
      <c r="R78" s="9">
        <f t="shared" si="97"/>
        <v>0.71067172624991681</v>
      </c>
      <c r="S78" s="9">
        <f t="shared" si="98"/>
        <v>3.6424736229489732E-2</v>
      </c>
      <c r="T78" s="9">
        <f t="shared" si="99"/>
        <v>0.10955169133296064</v>
      </c>
      <c r="U78" s="9">
        <f t="shared" si="100"/>
        <v>0</v>
      </c>
      <c r="V78" s="9">
        <f t="shared" si="101"/>
        <v>0.16382262060518329</v>
      </c>
      <c r="W78" s="9">
        <f t="shared" si="102"/>
        <v>3.276146439798695E-3</v>
      </c>
      <c r="X78" s="9">
        <f t="shared" si="103"/>
        <v>0.35728463676061928</v>
      </c>
      <c r="Y78" s="9">
        <f t="shared" si="104"/>
        <v>0.20613776993170349</v>
      </c>
      <c r="Z78" s="9">
        <f t="shared" si="105"/>
        <v>3.7335226447667763E-2</v>
      </c>
      <c r="AA78" s="9">
        <f t="shared" si="106"/>
        <v>5.1785638455985397E-3</v>
      </c>
      <c r="AB78" s="9">
        <f t="shared" si="107"/>
        <v>0</v>
      </c>
      <c r="AC78" s="9">
        <f t="shared" si="108"/>
        <v>1.3228781767410374E-3</v>
      </c>
      <c r="AD78" s="9">
        <f t="shared" si="109"/>
        <v>0</v>
      </c>
      <c r="AE78" s="9">
        <f t="shared" si="110"/>
        <v>2.5965444020766366</v>
      </c>
      <c r="AF78" s="9">
        <f t="shared" si="111"/>
        <v>1.4905832489509292</v>
      </c>
      <c r="AG78" s="9">
        <f t="shared" si="112"/>
        <v>1.6967210188826327</v>
      </c>
      <c r="AH78" s="9">
        <f t="shared" si="113"/>
        <v>1.7817485994691655</v>
      </c>
      <c r="AI78" s="9">
        <f t="shared" si="114"/>
        <v>8.7214182831783358</v>
      </c>
      <c r="AJ78" s="9">
        <f t="shared" si="115"/>
        <v>8.8405812346676633</v>
      </c>
      <c r="AK78" s="9">
        <f t="shared" si="116"/>
        <v>8.9799425153284052</v>
      </c>
      <c r="AL78" s="9">
        <f t="shared" si="117"/>
        <v>8.8601837324450923</v>
      </c>
      <c r="AM78" s="9"/>
      <c r="AN78" s="9">
        <f t="shared" si="118"/>
        <v>6.1980653866539335</v>
      </c>
      <c r="AO78" s="9">
        <f t="shared" si="119"/>
        <v>1.9108922474887851</v>
      </c>
      <c r="AP78" s="9">
        <f t="shared" si="120"/>
        <v>0.10895763414271897</v>
      </c>
      <c r="AQ78" s="9">
        <f t="shared" si="121"/>
        <v>0.31767536051182005</v>
      </c>
      <c r="AR78" s="9">
        <f t="shared" si="122"/>
        <v>0</v>
      </c>
      <c r="AS78" s="9">
        <f t="shared" si="123"/>
        <v>2.8572643458429952E-2</v>
      </c>
      <c r="AT78" s="9">
        <f t="shared" si="124"/>
        <v>3.1160287633427957</v>
      </c>
      <c r="AU78" s="9">
        <f t="shared" si="125"/>
        <v>1.4287655985442336</v>
      </c>
      <c r="AV78" s="9">
        <f t="shared" si="126"/>
        <v>1.7978137155359681</v>
      </c>
      <c r="AW78" s="9">
        <f t="shared" si="127"/>
        <v>0.20218628446403186</v>
      </c>
      <c r="AX78" s="9">
        <f t="shared" si="128"/>
        <v>0.65123225309458599</v>
      </c>
      <c r="AY78" s="9">
        <f t="shared" si="129"/>
        <v>9.032884280721884E-2</v>
      </c>
      <c r="AZ78" s="9">
        <f t="shared" si="130"/>
        <v>0.46062518856222701</v>
      </c>
      <c r="BA78" s="9">
        <f t="shared" si="131"/>
        <v>45.279562268794024</v>
      </c>
      <c r="BB78" s="10">
        <f t="shared" si="132"/>
        <v>0.50423787634586725</v>
      </c>
      <c r="BC78" s="9">
        <f t="shared" si="133"/>
        <v>0</v>
      </c>
      <c r="BD78" s="9">
        <f t="shared" si="134"/>
        <v>0</v>
      </c>
      <c r="BE78" s="9">
        <f t="shared" si="135"/>
        <v>1.988462626082953</v>
      </c>
      <c r="BF78" s="9">
        <f t="shared" si="136"/>
        <v>24.000000000000004</v>
      </c>
      <c r="BG78" s="9"/>
      <c r="BH78" s="9">
        <f t="shared" si="137"/>
        <v>6.2827511270938894</v>
      </c>
      <c r="BI78" s="9">
        <f t="shared" si="138"/>
        <v>1.9370012532485519</v>
      </c>
      <c r="BJ78" s="9">
        <f t="shared" si="139"/>
        <v>0.21975238034244171</v>
      </c>
      <c r="BK78" s="9">
        <f t="shared" si="140"/>
        <v>0.32201583958814628</v>
      </c>
      <c r="BL78" s="9">
        <f t="shared" si="141"/>
        <v>0</v>
      </c>
      <c r="BM78" s="9">
        <f t="shared" si="142"/>
        <v>2.8963038737707617E-2</v>
      </c>
      <c r="BN78" s="9">
        <f t="shared" si="143"/>
        <v>3.1586038551809832</v>
      </c>
      <c r="BO78" s="9">
        <f t="shared" si="144"/>
        <v>1.4482871855362636</v>
      </c>
      <c r="BP78" s="9">
        <f t="shared" si="145"/>
        <v>0.17762229938554253</v>
      </c>
      <c r="BQ78" s="9">
        <f t="shared" si="146"/>
        <v>1.8223777006144579</v>
      </c>
      <c r="BR78" s="9">
        <f t="shared" si="147"/>
        <v>0.24830676663750728</v>
      </c>
      <c r="BS78" s="9">
        <f t="shared" si="148"/>
        <v>0.66013020465063899</v>
      </c>
      <c r="BT78" s="9">
        <f t="shared" si="149"/>
        <v>9.1563028711853719E-2</v>
      </c>
      <c r="BU78" s="9">
        <f t="shared" si="150"/>
        <v>45.898228419975112</v>
      </c>
      <c r="BV78" s="10">
        <f t="shared" si="151"/>
        <v>7.027030346001753E-2</v>
      </c>
      <c r="BW78" s="9">
        <f t="shared" si="152"/>
        <v>0</v>
      </c>
      <c r="BX78" s="9">
        <f t="shared" si="153"/>
        <v>0</v>
      </c>
      <c r="BY78" s="9">
        <f t="shared" si="154"/>
        <v>1.9883049880149519</v>
      </c>
      <c r="BZ78" s="9">
        <f t="shared" si="155"/>
        <v>24.000000000000004</v>
      </c>
      <c r="CB78" s="9">
        <f t="shared" si="156"/>
        <v>6.3817912489934576</v>
      </c>
      <c r="CC78" s="9">
        <f t="shared" si="157"/>
        <v>1.9675357812539751</v>
      </c>
      <c r="CD78" s="9">
        <f t="shared" si="158"/>
        <v>0.34932703024743361</v>
      </c>
      <c r="CE78" s="9">
        <f t="shared" si="159"/>
        <v>0.3270920374768177</v>
      </c>
      <c r="CF78" s="9">
        <f t="shared" si="160"/>
        <v>0</v>
      </c>
      <c r="CG78" s="9">
        <f t="shared" si="161"/>
        <v>2.9419606701190093E-2</v>
      </c>
      <c r="CH78" s="9">
        <f t="shared" si="162"/>
        <v>3.2083954997203512</v>
      </c>
      <c r="CI78" s="9">
        <f t="shared" si="163"/>
        <v>1.4711177157450006</v>
      </c>
      <c r="CJ78" s="9">
        <f t="shared" si="164"/>
        <v>0.38535188989079305</v>
      </c>
      <c r="CK78" s="9">
        <f t="shared" si="165"/>
        <v>1.8511053242246895</v>
      </c>
      <c r="CL78" s="9">
        <f t="shared" si="166"/>
        <v>0.23645721411548237</v>
      </c>
      <c r="CM78" s="9">
        <f t="shared" si="167"/>
        <v>0</v>
      </c>
      <c r="CN78" s="9">
        <f t="shared" si="168"/>
        <v>0.67053637459365045</v>
      </c>
      <c r="CO78" s="9">
        <f t="shared" si="169"/>
        <v>9.3006411290865773E-2</v>
      </c>
      <c r="CP78" s="9">
        <f t="shared" si="170"/>
        <v>46.621759568310004</v>
      </c>
      <c r="CQ78" s="10">
        <f t="shared" si="171"/>
        <v>0</v>
      </c>
      <c r="CR78" s="9">
        <f t="shared" si="172"/>
        <v>0.62175956831000434</v>
      </c>
      <c r="CS78" s="9">
        <f t="shared" si="173"/>
        <v>1.90087038836606</v>
      </c>
      <c r="CT78" s="9">
        <f t="shared" si="174"/>
        <v>1.3663610617080786</v>
      </c>
      <c r="CU78" s="69">
        <f t="shared" si="175"/>
        <v>24</v>
      </c>
      <c r="CW78" s="11">
        <f t="shared" si="176"/>
        <v>6.2966820680281845</v>
      </c>
      <c r="CX78" s="11">
        <f t="shared" si="177"/>
        <v>1.9412962268202878</v>
      </c>
      <c r="CY78" s="11">
        <f t="shared" si="178"/>
        <v>0.23797829484847277</v>
      </c>
      <c r="CZ78" s="11">
        <f t="shared" si="179"/>
        <v>0.3227298553991283</v>
      </c>
      <c r="DA78" s="11">
        <f t="shared" si="180"/>
        <v>0</v>
      </c>
      <c r="DB78" s="11">
        <f t="shared" si="181"/>
        <v>2.9027259391012302E-2</v>
      </c>
      <c r="DC78" s="11">
        <f t="shared" si="182"/>
        <v>3.1656075264789929</v>
      </c>
      <c r="DD78" s="11">
        <f t="shared" si="183"/>
        <v>1.4514985180925692</v>
      </c>
      <c r="DE78" s="11">
        <f t="shared" si="184"/>
        <v>0.20684145421017597</v>
      </c>
      <c r="DF78" s="11">
        <f t="shared" si="185"/>
        <v>1.8264185157913884</v>
      </c>
      <c r="DG78" s="11">
        <f t="shared" si="186"/>
        <v>3.3259970001564554E-2</v>
      </c>
      <c r="DH78" s="11">
        <f t="shared" si="187"/>
        <v>0</v>
      </c>
      <c r="DI78" s="11">
        <f t="shared" si="188"/>
        <v>0.66159393203755934</v>
      </c>
      <c r="DJ78" s="11">
        <f t="shared" si="189"/>
        <v>9.1766054284400961E-2</v>
      </c>
      <c r="DK78" s="11">
        <f t="shared" si="190"/>
        <v>0.24664001367803967</v>
      </c>
      <c r="DL78" s="73">
        <f t="shared" si="191"/>
        <v>1.9882790562984325</v>
      </c>
      <c r="DM78" s="11">
        <f t="shared" si="192"/>
        <v>46</v>
      </c>
      <c r="DN78" s="76">
        <f t="shared" si="193"/>
        <v>15.786619956323525</v>
      </c>
      <c r="HS78" s="17"/>
      <c r="HT78" s="17"/>
      <c r="HU78" s="17"/>
      <c r="HV78" s="17"/>
      <c r="HW78" s="17"/>
      <c r="HX78" s="17"/>
      <c r="HY78" s="17"/>
      <c r="HZ78" s="17"/>
      <c r="IA78" s="17"/>
      <c r="IB78" s="17"/>
      <c r="IC78" s="17"/>
      <c r="ID78" s="17"/>
      <c r="IE78" s="17"/>
      <c r="IF78" s="17"/>
      <c r="IG78" s="17"/>
      <c r="IH78" s="17"/>
      <c r="II78" s="17"/>
      <c r="IJ78" s="17"/>
      <c r="IK78" s="17"/>
      <c r="IL78" s="17"/>
      <c r="IM78" s="17"/>
      <c r="IN78" s="17"/>
      <c r="IO78" s="17"/>
      <c r="IP78" s="17"/>
      <c r="IQ78" s="17"/>
      <c r="IR78" s="17"/>
      <c r="IS78" s="17"/>
      <c r="IT78" s="17"/>
      <c r="IU78" s="17"/>
      <c r="IV78" s="17"/>
    </row>
    <row r="79" spans="1:256" s="12" customFormat="1" x14ac:dyDescent="0.25">
      <c r="A79" s="75" t="s">
        <v>631</v>
      </c>
      <c r="B79" s="32">
        <v>28</v>
      </c>
      <c r="C79" s="9">
        <v>43.5</v>
      </c>
      <c r="D79" s="9">
        <v>2.9540000000000002</v>
      </c>
      <c r="E79" s="9">
        <v>10.63</v>
      </c>
      <c r="F79" s="9"/>
      <c r="G79" s="9">
        <v>12.17</v>
      </c>
      <c r="H79" s="9"/>
      <c r="I79" s="9">
        <v>0.1958</v>
      </c>
      <c r="J79" s="9">
        <v>14</v>
      </c>
      <c r="K79" s="9">
        <v>11.56</v>
      </c>
      <c r="L79" s="9">
        <v>2.5474999999999999</v>
      </c>
      <c r="M79" s="9">
        <v>0.5101</v>
      </c>
      <c r="N79" s="9"/>
      <c r="O79" s="9">
        <v>5.6300000000000003E-2</v>
      </c>
      <c r="P79" s="49"/>
      <c r="Q79" s="17"/>
      <c r="R79" s="9">
        <f t="shared" si="97"/>
        <v>0.72398641901338123</v>
      </c>
      <c r="S79" s="9">
        <f t="shared" si="98"/>
        <v>3.697167674188663E-2</v>
      </c>
      <c r="T79" s="9">
        <f t="shared" si="99"/>
        <v>0.10425554869018547</v>
      </c>
      <c r="U79" s="9">
        <f t="shared" si="100"/>
        <v>0</v>
      </c>
      <c r="V79" s="9">
        <f t="shared" si="101"/>
        <v>0.16939008434707567</v>
      </c>
      <c r="W79" s="9">
        <f t="shared" si="102"/>
        <v>2.7601956665773857E-3</v>
      </c>
      <c r="X79" s="9">
        <f t="shared" si="103"/>
        <v>0.34736006351726872</v>
      </c>
      <c r="Y79" s="9">
        <f t="shared" si="104"/>
        <v>0.20613776993170349</v>
      </c>
      <c r="Z79" s="9">
        <f t="shared" si="105"/>
        <v>4.1102631536488167E-2</v>
      </c>
      <c r="AA79" s="9">
        <f t="shared" si="106"/>
        <v>5.4153042592042129E-3</v>
      </c>
      <c r="AB79" s="9">
        <f t="shared" si="107"/>
        <v>0</v>
      </c>
      <c r="AC79" s="9">
        <f t="shared" si="108"/>
        <v>1.5880179392435054E-3</v>
      </c>
      <c r="AD79" s="9">
        <f t="shared" si="109"/>
        <v>0</v>
      </c>
      <c r="AE79" s="9">
        <f t="shared" si="110"/>
        <v>2.6076428958090316</v>
      </c>
      <c r="AF79" s="9">
        <f t="shared" si="111"/>
        <v>1.4889795366665606</v>
      </c>
      <c r="AG79" s="9">
        <f t="shared" si="112"/>
        <v>1.6951173065982641</v>
      </c>
      <c r="AH79" s="9">
        <f t="shared" si="113"/>
        <v>1.7881531781896489</v>
      </c>
      <c r="AI79" s="9">
        <f t="shared" si="114"/>
        <v>8.7308117270057526</v>
      </c>
      <c r="AJ79" s="9">
        <f t="shared" si="115"/>
        <v>8.8489451093516198</v>
      </c>
      <c r="AK79" s="9">
        <f t="shared" si="116"/>
        <v>8.9477793038953308</v>
      </c>
      <c r="AL79" s="9">
        <f t="shared" si="117"/>
        <v>8.822912642199837</v>
      </c>
      <c r="AM79" s="9"/>
      <c r="AN79" s="9">
        <f t="shared" si="118"/>
        <v>6.3209891173149293</v>
      </c>
      <c r="AO79" s="9">
        <f t="shared" si="119"/>
        <v>1.8204711342193811</v>
      </c>
      <c r="AP79" s="9">
        <f t="shared" si="120"/>
        <v>0.14146025153431019</v>
      </c>
      <c r="AQ79" s="9">
        <f t="shared" si="121"/>
        <v>0.32279274886512965</v>
      </c>
      <c r="AR79" s="9">
        <f t="shared" si="122"/>
        <v>0</v>
      </c>
      <c r="AS79" s="9">
        <f t="shared" si="123"/>
        <v>2.4098748694584299E-2</v>
      </c>
      <c r="AT79" s="9">
        <f t="shared" si="124"/>
        <v>3.032735316050033</v>
      </c>
      <c r="AU79" s="9">
        <f t="shared" si="125"/>
        <v>1.4789129348559418</v>
      </c>
      <c r="AV79" s="9">
        <f t="shared" si="126"/>
        <v>1.7997500590985307</v>
      </c>
      <c r="AW79" s="9">
        <f t="shared" si="127"/>
        <v>0.2002499409014693</v>
      </c>
      <c r="AX79" s="9">
        <f t="shared" si="128"/>
        <v>0.71771867485913476</v>
      </c>
      <c r="AY79" s="9">
        <f t="shared" si="129"/>
        <v>9.4560003863128683E-2</v>
      </c>
      <c r="AZ79" s="9">
        <f t="shared" si="130"/>
        <v>0.38797126217920586</v>
      </c>
      <c r="BA79" s="9">
        <f t="shared" si="131"/>
        <v>45.519813663498823</v>
      </c>
      <c r="BB79" s="10">
        <f t="shared" si="132"/>
        <v>0.32468871235340907</v>
      </c>
      <c r="BC79" s="9">
        <f t="shared" si="133"/>
        <v>0</v>
      </c>
      <c r="BD79" s="9">
        <f t="shared" si="134"/>
        <v>0</v>
      </c>
      <c r="BE79" s="9">
        <f t="shared" si="135"/>
        <v>1.9861353143533573</v>
      </c>
      <c r="BF79" s="9">
        <f t="shared" si="136"/>
        <v>24</v>
      </c>
      <c r="BG79" s="9"/>
      <c r="BH79" s="9">
        <f t="shared" si="137"/>
        <v>6.4065160817654521</v>
      </c>
      <c r="BI79" s="9">
        <f t="shared" si="138"/>
        <v>1.8451032554095728</v>
      </c>
      <c r="BJ79" s="9">
        <f t="shared" si="139"/>
        <v>0.25161933717502549</v>
      </c>
      <c r="BK79" s="9">
        <f t="shared" si="140"/>
        <v>0.32716033808964673</v>
      </c>
      <c r="BL79" s="9">
        <f t="shared" si="141"/>
        <v>0</v>
      </c>
      <c r="BM79" s="9">
        <f t="shared" si="142"/>
        <v>2.4424819944613492E-2</v>
      </c>
      <c r="BN79" s="9">
        <f t="shared" si="143"/>
        <v>3.0737701352452032</v>
      </c>
      <c r="BO79" s="9">
        <f t="shared" si="144"/>
        <v>1.4989235584557137</v>
      </c>
      <c r="BP79" s="9">
        <f t="shared" si="145"/>
        <v>0.17589818891020315</v>
      </c>
      <c r="BQ79" s="9">
        <f t="shared" si="146"/>
        <v>1.8241018110897971</v>
      </c>
      <c r="BR79" s="9">
        <f t="shared" si="147"/>
        <v>0.17673067908715057</v>
      </c>
      <c r="BS79" s="9">
        <f t="shared" si="148"/>
        <v>0.7274298606325772</v>
      </c>
      <c r="BT79" s="9">
        <f t="shared" si="149"/>
        <v>9.5839460280272237E-2</v>
      </c>
      <c r="BU79" s="9">
        <f t="shared" si="150"/>
        <v>46.135725416032621</v>
      </c>
      <c r="BV79" s="10">
        <f t="shared" si="151"/>
        <v>0</v>
      </c>
      <c r="BW79" s="9">
        <f t="shared" si="152"/>
        <v>0.13572541603262067</v>
      </c>
      <c r="BX79" s="9">
        <f t="shared" si="153"/>
        <v>0.41485901630114441</v>
      </c>
      <c r="BY79" s="9">
        <f t="shared" si="154"/>
        <v>1.850222300390348</v>
      </c>
      <c r="BZ79" s="9">
        <f t="shared" si="155"/>
        <v>24</v>
      </c>
      <c r="CB79" s="9">
        <f t="shared" si="156"/>
        <v>6.4780706963492261</v>
      </c>
      <c r="CC79" s="9">
        <f t="shared" si="157"/>
        <v>1.8657112817725869</v>
      </c>
      <c r="CD79" s="9">
        <f t="shared" si="158"/>
        <v>0.34378197812181277</v>
      </c>
      <c r="CE79" s="9">
        <f t="shared" si="159"/>
        <v>0.33081440398136153</v>
      </c>
      <c r="CF79" s="9">
        <f t="shared" si="160"/>
        <v>0</v>
      </c>
      <c r="CG79" s="9">
        <f t="shared" si="161"/>
        <v>2.4697621660102708E-2</v>
      </c>
      <c r="CH79" s="9">
        <f t="shared" si="162"/>
        <v>3.1081011873395847</v>
      </c>
      <c r="CI79" s="9">
        <f t="shared" si="163"/>
        <v>1.515665091005848</v>
      </c>
      <c r="CJ79" s="9">
        <f t="shared" si="164"/>
        <v>0.32306028210870963</v>
      </c>
      <c r="CK79" s="9">
        <f t="shared" si="165"/>
        <v>1.8444752715460337</v>
      </c>
      <c r="CL79" s="9">
        <f t="shared" si="166"/>
        <v>0.16753555365474337</v>
      </c>
      <c r="CM79" s="9">
        <f t="shared" si="167"/>
        <v>0</v>
      </c>
      <c r="CN79" s="9">
        <f t="shared" si="168"/>
        <v>0.73555455159564875</v>
      </c>
      <c r="CO79" s="9">
        <f t="shared" si="169"/>
        <v>9.6909894749607386E-2</v>
      </c>
      <c r="CP79" s="9">
        <f t="shared" si="170"/>
        <v>46.651017036088504</v>
      </c>
      <c r="CQ79" s="10">
        <f t="shared" si="171"/>
        <v>0</v>
      </c>
      <c r="CR79" s="9">
        <f t="shared" si="172"/>
        <v>0.65101703608850414</v>
      </c>
      <c r="CS79" s="9">
        <f t="shared" si="173"/>
        <v>1.9679222798448135</v>
      </c>
      <c r="CT79" s="9">
        <f t="shared" si="174"/>
        <v>1.3347737298605182</v>
      </c>
      <c r="CU79" s="69">
        <f t="shared" si="175"/>
        <v>24</v>
      </c>
      <c r="CW79" s="11">
        <f t="shared" si="176"/>
        <v>6.3876689290941497</v>
      </c>
      <c r="CX79" s="11">
        <f t="shared" si="177"/>
        <v>1.8396751971162359</v>
      </c>
      <c r="CY79" s="11">
        <f t="shared" si="178"/>
        <v>0.22734412621038658</v>
      </c>
      <c r="CZ79" s="11">
        <f t="shared" si="179"/>
        <v>0.32619787412931722</v>
      </c>
      <c r="DA79" s="11">
        <f t="shared" si="180"/>
        <v>0</v>
      </c>
      <c r="DB79" s="11">
        <f t="shared" si="181"/>
        <v>2.4352965241590821E-2</v>
      </c>
      <c r="DC79" s="11">
        <f t="shared" si="182"/>
        <v>3.0647274958018484</v>
      </c>
      <c r="DD79" s="11">
        <f t="shared" si="183"/>
        <v>1.4945139166491106</v>
      </c>
      <c r="DE79" s="11">
        <f t="shared" si="184"/>
        <v>0.13713637803225343</v>
      </c>
      <c r="DF79" s="11">
        <f t="shared" si="185"/>
        <v>1.8187355363653082</v>
      </c>
      <c r="DG79" s="11">
        <f t="shared" si="186"/>
        <v>0</v>
      </c>
      <c r="DH79" s="11">
        <f t="shared" si="187"/>
        <v>4.4128085602438416E-2</v>
      </c>
      <c r="DI79" s="11">
        <f t="shared" si="188"/>
        <v>0.72528985482192632</v>
      </c>
      <c r="DJ79" s="11">
        <f t="shared" si="189"/>
        <v>9.5557512819782947E-2</v>
      </c>
      <c r="DK79" s="11">
        <f t="shared" si="190"/>
        <v>0.22328071796072912</v>
      </c>
      <c r="DL79" s="73">
        <f t="shared" si="191"/>
        <v>1.9859890564478084</v>
      </c>
      <c r="DM79" s="11">
        <f t="shared" si="192"/>
        <v>46</v>
      </c>
      <c r="DN79" s="76">
        <f t="shared" si="193"/>
        <v>15.776719282039272</v>
      </c>
      <c r="HS79" s="17"/>
      <c r="HT79" s="17"/>
      <c r="HU79" s="17"/>
      <c r="HV79" s="17"/>
      <c r="HW79" s="17"/>
      <c r="HX79" s="17"/>
      <c r="HY79" s="17"/>
      <c r="HZ79" s="17"/>
      <c r="IA79" s="17"/>
      <c r="IB79" s="17"/>
      <c r="IC79" s="17"/>
      <c r="ID79" s="17"/>
      <c r="IE79" s="17"/>
      <c r="IF79" s="17"/>
      <c r="IG79" s="17"/>
      <c r="IH79" s="17"/>
      <c r="II79" s="17"/>
      <c r="IJ79" s="17"/>
      <c r="IK79" s="17"/>
      <c r="IL79" s="17"/>
      <c r="IM79" s="17"/>
      <c r="IN79" s="17"/>
      <c r="IO79" s="17"/>
      <c r="IP79" s="17"/>
      <c r="IQ79" s="17"/>
      <c r="IR79" s="17"/>
      <c r="IS79" s="17"/>
      <c r="IT79" s="17"/>
      <c r="IU79" s="17"/>
      <c r="IV79" s="17"/>
    </row>
    <row r="80" spans="1:256" s="12" customFormat="1" x14ac:dyDescent="0.25">
      <c r="A80" s="75" t="s">
        <v>632</v>
      </c>
      <c r="B80" s="32">
        <v>32</v>
      </c>
      <c r="C80" s="9">
        <v>42.51</v>
      </c>
      <c r="D80" s="9">
        <v>3.22</v>
      </c>
      <c r="E80" s="9">
        <v>10.93</v>
      </c>
      <c r="F80" s="9"/>
      <c r="G80" s="9">
        <v>12.6</v>
      </c>
      <c r="H80" s="9"/>
      <c r="I80" s="9">
        <v>0.17930000000000001</v>
      </c>
      <c r="J80" s="9">
        <v>13.99</v>
      </c>
      <c r="K80" s="9">
        <v>11.46</v>
      </c>
      <c r="L80" s="9">
        <v>2.452</v>
      </c>
      <c r="M80" s="9">
        <v>0.57000000000000006</v>
      </c>
      <c r="N80" s="9"/>
      <c r="O80" s="9">
        <v>5.3900000000000003E-2</v>
      </c>
      <c r="Q80" s="17"/>
      <c r="R80" s="9">
        <f t="shared" si="97"/>
        <v>0.70750948671859393</v>
      </c>
      <c r="S80" s="9">
        <f t="shared" si="98"/>
        <v>4.0300879860824292E-2</v>
      </c>
      <c r="T80" s="9">
        <f t="shared" si="99"/>
        <v>0.10719785015839389</v>
      </c>
      <c r="U80" s="9">
        <f t="shared" si="100"/>
        <v>0</v>
      </c>
      <c r="V80" s="9">
        <f t="shared" si="101"/>
        <v>0.17537510786961</v>
      </c>
      <c r="W80" s="9">
        <f t="shared" si="102"/>
        <v>2.5275949081579431E-3</v>
      </c>
      <c r="X80" s="9">
        <f t="shared" si="103"/>
        <v>0.34711194918618499</v>
      </c>
      <c r="Y80" s="9">
        <f t="shared" si="104"/>
        <v>0.20435457122987216</v>
      </c>
      <c r="Z80" s="9">
        <f t="shared" si="105"/>
        <v>3.956178705690637E-2</v>
      </c>
      <c r="AA80" s="9">
        <f t="shared" si="106"/>
        <v>6.0512123657055512E-3</v>
      </c>
      <c r="AB80" s="9">
        <f t="shared" si="107"/>
        <v>0</v>
      </c>
      <c r="AC80" s="9">
        <f t="shared" si="108"/>
        <v>1.520322680732237E-3</v>
      </c>
      <c r="AD80" s="9">
        <f t="shared" si="109"/>
        <v>0</v>
      </c>
      <c r="AE80" s="9">
        <f t="shared" si="110"/>
        <v>2.5929566675908213</v>
      </c>
      <c r="AF80" s="9">
        <f t="shared" si="111"/>
        <v>1.4872207188601589</v>
      </c>
      <c r="AG80" s="9">
        <f t="shared" si="112"/>
        <v>1.6915752900900312</v>
      </c>
      <c r="AH80" s="9">
        <f t="shared" si="113"/>
        <v>1.7828012889352547</v>
      </c>
      <c r="AI80" s="9">
        <f t="shared" si="114"/>
        <v>8.741136964500809</v>
      </c>
      <c r="AJ80" s="9">
        <f t="shared" si="115"/>
        <v>8.8674740568016048</v>
      </c>
      <c r="AK80" s="9">
        <f t="shared" si="116"/>
        <v>8.9746401347711089</v>
      </c>
      <c r="AL80" s="9">
        <f t="shared" si="117"/>
        <v>8.8727841213199152</v>
      </c>
      <c r="AM80" s="9"/>
      <c r="AN80" s="9">
        <f t="shared" si="118"/>
        <v>6.1844373270908957</v>
      </c>
      <c r="AO80" s="9">
        <f t="shared" si="119"/>
        <v>1.8740621810691116</v>
      </c>
      <c r="AP80" s="9">
        <f t="shared" si="120"/>
        <v>5.8499508160007707E-2</v>
      </c>
      <c r="AQ80" s="9">
        <f t="shared" si="121"/>
        <v>0.35227551065335744</v>
      </c>
      <c r="AR80" s="9">
        <f t="shared" si="122"/>
        <v>0</v>
      </c>
      <c r="AS80" s="9">
        <f t="shared" si="123"/>
        <v>2.2094053282983424E-2</v>
      </c>
      <c r="AT80" s="9">
        <f t="shared" si="124"/>
        <v>3.0341530898512881</v>
      </c>
      <c r="AU80" s="9">
        <f t="shared" si="125"/>
        <v>1.5329778380523646</v>
      </c>
      <c r="AV80" s="9">
        <f t="shared" si="126"/>
        <v>1.7862912964421491</v>
      </c>
      <c r="AW80" s="9">
        <f t="shared" si="127"/>
        <v>0.21370870355785088</v>
      </c>
      <c r="AX80" s="9">
        <f t="shared" si="128"/>
        <v>0.69162999844966788</v>
      </c>
      <c r="AY80" s="9">
        <f t="shared" si="129"/>
        <v>0.10578895217982637</v>
      </c>
      <c r="AZ80" s="9">
        <f t="shared" si="130"/>
        <v>0.41628975292835663</v>
      </c>
      <c r="BA80" s="9">
        <f t="shared" si="131"/>
        <v>45.317489400071409</v>
      </c>
      <c r="BB80" s="10">
        <f t="shared" si="132"/>
        <v>0.44521883029679993</v>
      </c>
      <c r="BC80" s="9">
        <f t="shared" si="133"/>
        <v>0</v>
      </c>
      <c r="BD80" s="9">
        <f t="shared" si="134"/>
        <v>0</v>
      </c>
      <c r="BE80" s="9">
        <f t="shared" si="135"/>
        <v>1.9867106512174826</v>
      </c>
      <c r="BF80" s="9">
        <f t="shared" si="136"/>
        <v>24.000000000000004</v>
      </c>
      <c r="BG80" s="9"/>
      <c r="BH80" s="9">
        <f t="shared" si="137"/>
        <v>6.2738220184181515</v>
      </c>
      <c r="BI80" s="9">
        <f t="shared" si="138"/>
        <v>1.9011483104489273</v>
      </c>
      <c r="BJ80" s="9">
        <f t="shared" si="139"/>
        <v>0.17497032886707942</v>
      </c>
      <c r="BK80" s="9">
        <f t="shared" si="140"/>
        <v>0.35736700663213766</v>
      </c>
      <c r="BL80" s="9">
        <f t="shared" si="141"/>
        <v>0</v>
      </c>
      <c r="BM80" s="9">
        <f t="shared" si="142"/>
        <v>2.2413382274194395E-2</v>
      </c>
      <c r="BN80" s="9">
        <f t="shared" si="143"/>
        <v>3.0780062042143324</v>
      </c>
      <c r="BO80" s="9">
        <f t="shared" si="144"/>
        <v>1.5551342192425497</v>
      </c>
      <c r="BP80" s="9">
        <f t="shared" si="145"/>
        <v>0.18789114123029371</v>
      </c>
      <c r="BQ80" s="9">
        <f t="shared" si="146"/>
        <v>1.812108858769707</v>
      </c>
      <c r="BR80" s="9">
        <f t="shared" si="147"/>
        <v>0.19105582193416443</v>
      </c>
      <c r="BS80" s="9">
        <f t="shared" si="148"/>
        <v>0.70162624073565349</v>
      </c>
      <c r="BT80" s="9">
        <f t="shared" si="149"/>
        <v>0.10731793733018208</v>
      </c>
      <c r="BU80" s="9">
        <f t="shared" si="150"/>
        <v>45.97247053861534</v>
      </c>
      <c r="BV80" s="10">
        <f t="shared" si="151"/>
        <v>1.7702305719996529E-2</v>
      </c>
      <c r="BW80" s="9">
        <f t="shared" si="152"/>
        <v>0</v>
      </c>
      <c r="BX80" s="9">
        <f t="shared" si="153"/>
        <v>0</v>
      </c>
      <c r="BY80" s="9">
        <f t="shared" si="154"/>
        <v>1.9865185780706398</v>
      </c>
      <c r="BZ80" s="9">
        <f t="shared" si="155"/>
        <v>24</v>
      </c>
      <c r="CB80" s="9">
        <f t="shared" si="156"/>
        <v>6.3496430352360003</v>
      </c>
      <c r="CC80" s="9">
        <f t="shared" si="157"/>
        <v>1.9241242567854027</v>
      </c>
      <c r="CD80" s="9">
        <f t="shared" si="158"/>
        <v>0.27376729202140382</v>
      </c>
      <c r="CE80" s="9">
        <f t="shared" si="159"/>
        <v>0.3616858938655424</v>
      </c>
      <c r="CF80" s="9">
        <f t="shared" si="160"/>
        <v>0</v>
      </c>
      <c r="CG80" s="9">
        <f t="shared" si="161"/>
        <v>2.2684254707197371E-2</v>
      </c>
      <c r="CH80" s="9">
        <f t="shared" si="162"/>
        <v>3.1152048304249655</v>
      </c>
      <c r="CI80" s="9">
        <f t="shared" si="163"/>
        <v>1.5739284817264145</v>
      </c>
      <c r="CJ80" s="9">
        <f t="shared" si="164"/>
        <v>0.34727075274552366</v>
      </c>
      <c r="CK80" s="9">
        <f t="shared" si="165"/>
        <v>1.834008736683552</v>
      </c>
      <c r="CL80" s="9">
        <f t="shared" si="166"/>
        <v>0.1812794894290759</v>
      </c>
      <c r="CM80" s="9">
        <f t="shared" si="167"/>
        <v>0</v>
      </c>
      <c r="CN80" s="9">
        <f t="shared" si="168"/>
        <v>0.71010560384836019</v>
      </c>
      <c r="CO80" s="9">
        <f t="shared" si="169"/>
        <v>0.10861490672256853</v>
      </c>
      <c r="CP80" s="9">
        <f t="shared" si="170"/>
        <v>46.528061604417566</v>
      </c>
      <c r="CQ80" s="10">
        <f t="shared" si="171"/>
        <v>0</v>
      </c>
      <c r="CR80" s="9">
        <f t="shared" si="172"/>
        <v>0.52806160441756589</v>
      </c>
      <c r="CS80" s="9">
        <f t="shared" si="173"/>
        <v>1.4600005512348626</v>
      </c>
      <c r="CT80" s="9">
        <f t="shared" si="174"/>
        <v>1.4582940466341319</v>
      </c>
      <c r="CU80" s="69">
        <f t="shared" si="175"/>
        <v>24</v>
      </c>
      <c r="CW80" s="11">
        <f t="shared" si="176"/>
        <v>6.2775789394399437</v>
      </c>
      <c r="CX80" s="11">
        <f t="shared" si="177"/>
        <v>1.9022867654500577</v>
      </c>
      <c r="CY80" s="11">
        <f t="shared" si="178"/>
        <v>0.17986570489000187</v>
      </c>
      <c r="CZ80" s="11">
        <f t="shared" si="179"/>
        <v>0.35758100690434336</v>
      </c>
      <c r="DA80" s="11">
        <f t="shared" si="180"/>
        <v>0</v>
      </c>
      <c r="DB80" s="11">
        <f t="shared" si="181"/>
        <v>2.2426803966232867E-2</v>
      </c>
      <c r="DC80" s="11">
        <f t="shared" si="182"/>
        <v>3.0798493910595872</v>
      </c>
      <c r="DD80" s="11">
        <f t="shared" si="183"/>
        <v>1.556065472380243</v>
      </c>
      <c r="DE80" s="11">
        <f t="shared" si="184"/>
        <v>0.19578837920040826</v>
      </c>
      <c r="DF80" s="11">
        <f t="shared" si="185"/>
        <v>1.8131939947275493</v>
      </c>
      <c r="DG80" s="11">
        <f t="shared" si="186"/>
        <v>8.9823739279575321E-3</v>
      </c>
      <c r="DH80" s="11">
        <f t="shared" si="187"/>
        <v>0</v>
      </c>
      <c r="DI80" s="11">
        <f t="shared" si="188"/>
        <v>0.70204639201911712</v>
      </c>
      <c r="DJ80" s="11">
        <f t="shared" si="189"/>
        <v>0.10738220198633387</v>
      </c>
      <c r="DK80" s="11">
        <f t="shared" si="190"/>
        <v>0.19057140599454903</v>
      </c>
      <c r="DL80" s="73">
        <f t="shared" si="191"/>
        <v>1.9865105050591165</v>
      </c>
      <c r="DM80" s="11">
        <f t="shared" si="192"/>
        <v>46</v>
      </c>
      <c r="DN80" s="76">
        <f t="shared" si="193"/>
        <v>15.818410967933408</v>
      </c>
      <c r="HS80" s="17"/>
      <c r="HT80" s="17"/>
      <c r="HU80" s="17"/>
      <c r="HV80" s="17"/>
      <c r="HW80" s="17"/>
      <c r="HX80" s="17"/>
      <c r="HY80" s="17"/>
      <c r="HZ80" s="17"/>
      <c r="IA80" s="17"/>
      <c r="IB80" s="17"/>
      <c r="IC80" s="17"/>
      <c r="ID80" s="17"/>
      <c r="IE80" s="17"/>
      <c r="IF80" s="17"/>
      <c r="IG80" s="17"/>
      <c r="IH80" s="17"/>
      <c r="II80" s="17"/>
      <c r="IJ80" s="17"/>
      <c r="IK80" s="17"/>
      <c r="IL80" s="17"/>
      <c r="IM80" s="17"/>
      <c r="IN80" s="17"/>
      <c r="IO80" s="17"/>
      <c r="IP80" s="17"/>
      <c r="IQ80" s="17"/>
      <c r="IR80" s="17"/>
      <c r="IS80" s="17"/>
      <c r="IT80" s="17"/>
      <c r="IU80" s="17"/>
      <c r="IV80" s="17"/>
    </row>
    <row r="81" spans="1:256" s="12" customFormat="1" x14ac:dyDescent="0.25">
      <c r="A81" s="75" t="s">
        <v>633</v>
      </c>
      <c r="B81" s="32">
        <v>33</v>
      </c>
      <c r="C81" s="9">
        <v>43.14</v>
      </c>
      <c r="D81" s="9">
        <v>3.35</v>
      </c>
      <c r="E81" s="9">
        <v>10.71</v>
      </c>
      <c r="F81" s="9"/>
      <c r="G81" s="9">
        <v>12.08</v>
      </c>
      <c r="H81" s="9"/>
      <c r="I81" s="9">
        <v>0.2026</v>
      </c>
      <c r="J81" s="9">
        <v>14.17</v>
      </c>
      <c r="K81" s="9">
        <v>11.65</v>
      </c>
      <c r="L81" s="9">
        <v>2.6429999999999998</v>
      </c>
      <c r="M81" s="9">
        <v>0.55510000000000004</v>
      </c>
      <c r="N81" s="9"/>
      <c r="O81" s="9">
        <v>5.6300000000000003E-2</v>
      </c>
      <c r="Q81" s="17"/>
      <c r="R81" s="9">
        <f t="shared" si="97"/>
        <v>0.71799480726982223</v>
      </c>
      <c r="S81" s="9">
        <f t="shared" si="98"/>
        <v>4.1927934016696082E-2</v>
      </c>
      <c r="T81" s="9">
        <f t="shared" si="99"/>
        <v>0.10504016241504105</v>
      </c>
      <c r="U81" s="9">
        <f t="shared" si="100"/>
        <v>0</v>
      </c>
      <c r="V81" s="9">
        <f t="shared" si="101"/>
        <v>0.1681374050051499</v>
      </c>
      <c r="W81" s="9">
        <f t="shared" si="102"/>
        <v>2.8560553730775195E-3</v>
      </c>
      <c r="X81" s="9">
        <f t="shared" si="103"/>
        <v>0.35157800714569271</v>
      </c>
      <c r="Y81" s="9">
        <f t="shared" si="104"/>
        <v>0.20774264876335172</v>
      </c>
      <c r="Z81" s="9">
        <f t="shared" si="105"/>
        <v>4.2643476016069957E-2</v>
      </c>
      <c r="AA81" s="9">
        <f t="shared" si="106"/>
        <v>5.8930315512335987E-3</v>
      </c>
      <c r="AB81" s="9">
        <f t="shared" si="107"/>
        <v>0</v>
      </c>
      <c r="AC81" s="9">
        <f t="shared" si="108"/>
        <v>1.5880179392435054E-3</v>
      </c>
      <c r="AD81" s="9">
        <f t="shared" si="109"/>
        <v>0</v>
      </c>
      <c r="AE81" s="9">
        <f t="shared" si="110"/>
        <v>2.6146106026423568</v>
      </c>
      <c r="AF81" s="9">
        <f t="shared" si="111"/>
        <v>1.4925745336405203</v>
      </c>
      <c r="AG81" s="9">
        <f t="shared" si="112"/>
        <v>1.7003171824038721</v>
      </c>
      <c r="AH81" s="9">
        <f t="shared" si="113"/>
        <v>1.797390197538479</v>
      </c>
      <c r="AI81" s="9">
        <f t="shared" si="114"/>
        <v>8.7097827994504637</v>
      </c>
      <c r="AJ81" s="9">
        <f t="shared" si="115"/>
        <v>8.821883443413375</v>
      </c>
      <c r="AK81" s="9">
        <f t="shared" si="116"/>
        <v>8.9017955154712407</v>
      </c>
      <c r="AL81" s="9">
        <f t="shared" si="117"/>
        <v>8.7993932151460417</v>
      </c>
      <c r="AM81" s="9"/>
      <c r="AN81" s="9">
        <f t="shared" si="118"/>
        <v>6.2535788224534485</v>
      </c>
      <c r="AO81" s="9">
        <f t="shared" si="119"/>
        <v>1.8297539997080152</v>
      </c>
      <c r="AP81" s="9">
        <f t="shared" si="120"/>
        <v>8.3332822161462872E-2</v>
      </c>
      <c r="AQ81" s="9">
        <f t="shared" si="121"/>
        <v>0.36518319851511355</v>
      </c>
      <c r="AR81" s="9">
        <f t="shared" si="122"/>
        <v>0</v>
      </c>
      <c r="AS81" s="9">
        <f t="shared" si="123"/>
        <v>2.4875621962708656E-2</v>
      </c>
      <c r="AT81" s="9">
        <f t="shared" si="124"/>
        <v>3.0621680793026265</v>
      </c>
      <c r="AU81" s="9">
        <f t="shared" si="125"/>
        <v>1.464440278058091</v>
      </c>
      <c r="AV81" s="9">
        <f t="shared" si="126"/>
        <v>1.8093933489113199</v>
      </c>
      <c r="AW81" s="9">
        <f t="shared" si="127"/>
        <v>0.19060665108868013</v>
      </c>
      <c r="AX81" s="9">
        <f t="shared" si="128"/>
        <v>0.74283082782708898</v>
      </c>
      <c r="AY81" s="9">
        <f t="shared" si="129"/>
        <v>0.10265404968310657</v>
      </c>
      <c r="AZ81" s="9">
        <f t="shared" si="130"/>
        <v>0.34512177357848461</v>
      </c>
      <c r="BA81" s="9">
        <f t="shared" si="131"/>
        <v>45.531549616977983</v>
      </c>
      <c r="BB81" s="10">
        <f t="shared" si="132"/>
        <v>0.31988356919764688</v>
      </c>
      <c r="BC81" s="9">
        <f t="shared" si="133"/>
        <v>0</v>
      </c>
      <c r="BD81" s="9">
        <f t="shared" si="134"/>
        <v>0</v>
      </c>
      <c r="BE81" s="9">
        <f t="shared" si="135"/>
        <v>1.9861687086675581</v>
      </c>
      <c r="BF81" s="9">
        <f t="shared" si="136"/>
        <v>23.999999999999996</v>
      </c>
      <c r="BG81" s="9"/>
      <c r="BH81" s="9">
        <f t="shared" si="137"/>
        <v>6.3340665027104217</v>
      </c>
      <c r="BI81" s="9">
        <f t="shared" si="138"/>
        <v>1.8533041394054051</v>
      </c>
      <c r="BJ81" s="9">
        <f t="shared" si="139"/>
        <v>0.18737064211582677</v>
      </c>
      <c r="BK81" s="9">
        <f t="shared" si="140"/>
        <v>0.36988334691841962</v>
      </c>
      <c r="BL81" s="9">
        <f t="shared" si="141"/>
        <v>0</v>
      </c>
      <c r="BM81" s="9">
        <f t="shared" si="142"/>
        <v>2.519578760922438E-2</v>
      </c>
      <c r="BN81" s="9">
        <f t="shared" si="143"/>
        <v>3.1015802003068558</v>
      </c>
      <c r="BO81" s="9">
        <f t="shared" si="144"/>
        <v>1.4832885894334211</v>
      </c>
      <c r="BP81" s="9">
        <f t="shared" si="145"/>
        <v>0.16731856638374776</v>
      </c>
      <c r="BQ81" s="9">
        <f t="shared" si="146"/>
        <v>1.8326814336162525</v>
      </c>
      <c r="BR81" s="9">
        <f t="shared" si="147"/>
        <v>0.14363317498179357</v>
      </c>
      <c r="BS81" s="9">
        <f t="shared" si="148"/>
        <v>0.75239155007152581</v>
      </c>
      <c r="BT81" s="9">
        <f t="shared" si="149"/>
        <v>0.10397527494668064</v>
      </c>
      <c r="BU81" s="9">
        <f t="shared" si="150"/>
        <v>46.117570663681292</v>
      </c>
      <c r="BV81" s="10">
        <f t="shared" si="151"/>
        <v>0</v>
      </c>
      <c r="BW81" s="9">
        <f t="shared" si="152"/>
        <v>0.11757066368129188</v>
      </c>
      <c r="BX81" s="9">
        <f t="shared" si="153"/>
        <v>0.31785876455590445</v>
      </c>
      <c r="BY81" s="9">
        <f t="shared" si="154"/>
        <v>1.8684200271526523</v>
      </c>
      <c r="BZ81" s="9">
        <f t="shared" si="155"/>
        <v>24</v>
      </c>
      <c r="CB81" s="9">
        <f t="shared" si="156"/>
        <v>6.3914429554861414</v>
      </c>
      <c r="CC81" s="9">
        <f t="shared" si="157"/>
        <v>1.8700920934611664</v>
      </c>
      <c r="CD81" s="9">
        <f t="shared" si="158"/>
        <v>0.26153504894730872</v>
      </c>
      <c r="CE81" s="9">
        <f t="shared" si="159"/>
        <v>0.37323389500279924</v>
      </c>
      <c r="CF81" s="9">
        <f t="shared" si="160"/>
        <v>0</v>
      </c>
      <c r="CG81" s="9">
        <f t="shared" si="161"/>
        <v>2.5424020911999006E-2</v>
      </c>
      <c r="CH81" s="9">
        <f t="shared" si="162"/>
        <v>3.1296755273478429</v>
      </c>
      <c r="CI81" s="9">
        <f t="shared" si="163"/>
        <v>1.4967247978578151</v>
      </c>
      <c r="CJ81" s="9">
        <f t="shared" si="164"/>
        <v>0.28659329006776524</v>
      </c>
      <c r="CK81" s="9">
        <f t="shared" si="165"/>
        <v>1.8492825791337213</v>
      </c>
      <c r="CL81" s="9">
        <f t="shared" si="166"/>
        <v>0.13587586920148631</v>
      </c>
      <c r="CM81" s="9">
        <f t="shared" si="167"/>
        <v>0</v>
      </c>
      <c r="CN81" s="9">
        <f t="shared" si="168"/>
        <v>0.75920700712791389</v>
      </c>
      <c r="CO81" s="9">
        <f t="shared" si="169"/>
        <v>0.10491712367060356</v>
      </c>
      <c r="CP81" s="9">
        <f t="shared" si="170"/>
        <v>46.535321663640531</v>
      </c>
      <c r="CQ81" s="10">
        <f t="shared" si="171"/>
        <v>0</v>
      </c>
      <c r="CR81" s="9">
        <f t="shared" si="172"/>
        <v>0.53532166364053069</v>
      </c>
      <c r="CS81" s="9">
        <f t="shared" si="173"/>
        <v>1.4342793374554468</v>
      </c>
      <c r="CT81" s="9">
        <f t="shared" si="174"/>
        <v>1.4505421253894235</v>
      </c>
      <c r="CU81" s="69">
        <f t="shared" si="175"/>
        <v>24.000000000000004</v>
      </c>
      <c r="CW81" s="11">
        <f t="shared" si="176"/>
        <v>6.3179186356001633</v>
      </c>
      <c r="CX81" s="11">
        <f t="shared" si="177"/>
        <v>1.848579384945501</v>
      </c>
      <c r="CY81" s="11">
        <f t="shared" si="178"/>
        <v>0.16649802054566365</v>
      </c>
      <c r="CZ81" s="11">
        <f t="shared" si="179"/>
        <v>0.3689403781116064</v>
      </c>
      <c r="DA81" s="11">
        <f t="shared" si="180"/>
        <v>0</v>
      </c>
      <c r="DB81" s="11">
        <f t="shared" si="181"/>
        <v>2.5131554271939721E-2</v>
      </c>
      <c r="DC81" s="11">
        <f t="shared" si="182"/>
        <v>3.093673130672375</v>
      </c>
      <c r="DD81" s="11">
        <f t="shared" si="183"/>
        <v>1.4795071408145781</v>
      </c>
      <c r="DE81" s="11">
        <f t="shared" si="184"/>
        <v>0.13375022441616302</v>
      </c>
      <c r="DF81" s="11">
        <f t="shared" si="185"/>
        <v>1.8280092540247044</v>
      </c>
      <c r="DG81" s="11">
        <f t="shared" si="186"/>
        <v>0</v>
      </c>
      <c r="DH81" s="11">
        <f t="shared" si="187"/>
        <v>3.8240521559132601E-2</v>
      </c>
      <c r="DI81" s="11">
        <f t="shared" si="188"/>
        <v>0.75047342705209785</v>
      </c>
      <c r="DJ81" s="11">
        <f t="shared" si="189"/>
        <v>0.10371020369713296</v>
      </c>
      <c r="DK81" s="11">
        <f t="shared" si="190"/>
        <v>0.18405689080990184</v>
      </c>
      <c r="DL81" s="73">
        <f t="shared" si="191"/>
        <v>1.9860264057198904</v>
      </c>
      <c r="DM81" s="11">
        <f t="shared" si="192"/>
        <v>46.000000000000014</v>
      </c>
      <c r="DN81" s="76">
        <f t="shared" si="193"/>
        <v>15.815943109190099</v>
      </c>
      <c r="HS81" s="17"/>
      <c r="HT81" s="17"/>
      <c r="HU81" s="17"/>
      <c r="HV81" s="17"/>
      <c r="HW81" s="17"/>
      <c r="HX81" s="17"/>
      <c r="HY81" s="17"/>
      <c r="HZ81" s="17"/>
      <c r="IA81" s="17"/>
      <c r="IB81" s="17"/>
      <c r="IC81" s="17"/>
      <c r="ID81" s="17"/>
      <c r="IE81" s="17"/>
      <c r="IF81" s="17"/>
      <c r="IG81" s="17"/>
      <c r="IH81" s="17"/>
      <c r="II81" s="17"/>
      <c r="IJ81" s="17"/>
      <c r="IK81" s="17"/>
      <c r="IL81" s="17"/>
      <c r="IM81" s="17"/>
      <c r="IN81" s="17"/>
      <c r="IO81" s="17"/>
      <c r="IP81" s="17"/>
      <c r="IQ81" s="17"/>
      <c r="IR81" s="17"/>
      <c r="IS81" s="17"/>
      <c r="IT81" s="17"/>
      <c r="IU81" s="17"/>
      <c r="IV81" s="17"/>
    </row>
    <row r="82" spans="1:256" s="12" customFormat="1" x14ac:dyDescent="0.25">
      <c r="A82" s="75" t="s">
        <v>634</v>
      </c>
      <c r="B82" s="32">
        <v>34</v>
      </c>
      <c r="C82" s="9">
        <v>42.89</v>
      </c>
      <c r="D82" s="9">
        <v>3.35</v>
      </c>
      <c r="E82" s="9">
        <v>10.75</v>
      </c>
      <c r="F82" s="9"/>
      <c r="G82" s="9">
        <v>12.24</v>
      </c>
      <c r="H82" s="9"/>
      <c r="I82" s="9">
        <v>0.23550000000000001</v>
      </c>
      <c r="J82" s="9">
        <v>14.04</v>
      </c>
      <c r="K82" s="9">
        <v>11.66</v>
      </c>
      <c r="L82" s="9">
        <v>2.5550999999999999</v>
      </c>
      <c r="M82" s="9">
        <v>0.52760000000000007</v>
      </c>
      <c r="N82" s="9"/>
      <c r="O82" s="9">
        <v>8.43E-2</v>
      </c>
      <c r="P82" s="49"/>
      <c r="Q82" s="17"/>
      <c r="R82" s="9">
        <f t="shared" si="97"/>
        <v>0.71383396578123959</v>
      </c>
      <c r="S82" s="9">
        <f t="shared" si="98"/>
        <v>4.1927934016696082E-2</v>
      </c>
      <c r="T82" s="9">
        <f t="shared" si="99"/>
        <v>0.10543246927746884</v>
      </c>
      <c r="U82" s="9">
        <f t="shared" si="100"/>
        <v>0</v>
      </c>
      <c r="V82" s="9">
        <f t="shared" si="101"/>
        <v>0.17036439050190685</v>
      </c>
      <c r="W82" s="9">
        <f t="shared" si="102"/>
        <v>3.3198471883502264E-3</v>
      </c>
      <c r="X82" s="9">
        <f t="shared" si="103"/>
        <v>0.34835252084160379</v>
      </c>
      <c r="Y82" s="9">
        <f t="shared" si="104"/>
        <v>0.20792096863353485</v>
      </c>
      <c r="Z82" s="9">
        <f t="shared" si="105"/>
        <v>4.122525371496797E-2</v>
      </c>
      <c r="AA82" s="9">
        <f t="shared" si="106"/>
        <v>5.6010870949934188E-3</v>
      </c>
      <c r="AB82" s="9">
        <f t="shared" si="107"/>
        <v>0</v>
      </c>
      <c r="AC82" s="9">
        <f t="shared" si="108"/>
        <v>2.3777959552083038E-3</v>
      </c>
      <c r="AD82" s="9">
        <f t="shared" si="109"/>
        <v>0</v>
      </c>
      <c r="AE82" s="9">
        <f t="shared" si="110"/>
        <v>2.6057941733812391</v>
      </c>
      <c r="AF82" s="9">
        <f t="shared" si="111"/>
        <v>1.4886635968847342</v>
      </c>
      <c r="AG82" s="9">
        <f t="shared" si="112"/>
        <v>1.696584565518269</v>
      </c>
      <c r="AH82" s="9">
        <f t="shared" si="113"/>
        <v>1.7902372471381918</v>
      </c>
      <c r="AI82" s="9">
        <f t="shared" si="114"/>
        <v>8.7326646713230396</v>
      </c>
      <c r="AJ82" s="9">
        <f t="shared" si="115"/>
        <v>8.841292267337014</v>
      </c>
      <c r="AK82" s="9">
        <f t="shared" si="116"/>
        <v>8.9373629252642459</v>
      </c>
      <c r="AL82" s="9">
        <f t="shared" si="117"/>
        <v>8.8305127142291067</v>
      </c>
      <c r="AM82" s="9"/>
      <c r="AN82" s="9">
        <f t="shared" si="118"/>
        <v>6.2336726541682506</v>
      </c>
      <c r="AO82" s="9">
        <f t="shared" si="119"/>
        <v>1.8414127993394078</v>
      </c>
      <c r="AP82" s="9">
        <f t="shared" si="120"/>
        <v>7.5085453507657718E-2</v>
      </c>
      <c r="AQ82" s="9">
        <f t="shared" si="121"/>
        <v>0.36614258812916539</v>
      </c>
      <c r="AR82" s="9">
        <f t="shared" si="122"/>
        <v>0</v>
      </c>
      <c r="AS82" s="9">
        <f t="shared" si="123"/>
        <v>2.8991112255897147E-2</v>
      </c>
      <c r="AT82" s="9">
        <f t="shared" si="124"/>
        <v>3.0420457519197961</v>
      </c>
      <c r="AU82" s="9">
        <f t="shared" si="125"/>
        <v>1.4877350941874843</v>
      </c>
      <c r="AV82" s="9">
        <f t="shared" si="126"/>
        <v>1.8157040972133356</v>
      </c>
      <c r="AW82" s="9">
        <f t="shared" si="127"/>
        <v>0.18429590278666441</v>
      </c>
      <c r="AX82" s="9">
        <f t="shared" si="128"/>
        <v>0.72001263336605936</v>
      </c>
      <c r="AY82" s="9">
        <f t="shared" si="129"/>
        <v>9.7824830790904843E-2</v>
      </c>
      <c r="AZ82" s="9">
        <f t="shared" si="130"/>
        <v>0.36645843862970018</v>
      </c>
      <c r="BA82" s="9">
        <f t="shared" si="131"/>
        <v>45.490288942517878</v>
      </c>
      <c r="BB82" s="10">
        <f t="shared" si="132"/>
        <v>0.34260874766854682</v>
      </c>
      <c r="BC82" s="9">
        <f t="shared" si="133"/>
        <v>0</v>
      </c>
      <c r="BD82" s="9">
        <f t="shared" si="134"/>
        <v>0</v>
      </c>
      <c r="BE82" s="9">
        <f t="shared" si="135"/>
        <v>1.9792355052663377</v>
      </c>
      <c r="BF82" s="9">
        <f t="shared" si="136"/>
        <v>24</v>
      </c>
      <c r="BG82" s="9"/>
      <c r="BH82" s="9">
        <f t="shared" si="137"/>
        <v>6.3112147218241885</v>
      </c>
      <c r="BI82" s="9">
        <f t="shared" si="138"/>
        <v>1.8643185506982651</v>
      </c>
      <c r="BJ82" s="9">
        <f t="shared" si="139"/>
        <v>0.1755332725224541</v>
      </c>
      <c r="BK82" s="9">
        <f t="shared" si="140"/>
        <v>0.37069711880723161</v>
      </c>
      <c r="BL82" s="9">
        <f t="shared" si="141"/>
        <v>0</v>
      </c>
      <c r="BM82" s="9">
        <f t="shared" si="142"/>
        <v>2.9351739275101384E-2</v>
      </c>
      <c r="BN82" s="9">
        <f t="shared" si="143"/>
        <v>3.0798864488242277</v>
      </c>
      <c r="BO82" s="9">
        <f t="shared" si="144"/>
        <v>1.5062413683740925</v>
      </c>
      <c r="BP82" s="9">
        <f t="shared" si="145"/>
        <v>0.16170994780310721</v>
      </c>
      <c r="BQ82" s="9">
        <f t="shared" si="146"/>
        <v>1.8382900521968935</v>
      </c>
      <c r="BR82" s="9">
        <f t="shared" si="147"/>
        <v>0.1719892701784014</v>
      </c>
      <c r="BS82" s="9">
        <f t="shared" si="148"/>
        <v>0.72896903377830569</v>
      </c>
      <c r="BT82" s="9">
        <f t="shared" si="149"/>
        <v>9.9041696043292909E-2</v>
      </c>
      <c r="BU82" s="9">
        <f t="shared" si="150"/>
        <v>46.056152961782708</v>
      </c>
      <c r="BV82" s="10">
        <f t="shared" si="151"/>
        <v>0</v>
      </c>
      <c r="BW82" s="9">
        <f t="shared" si="152"/>
        <v>5.6152961782707678E-2</v>
      </c>
      <c r="BX82" s="9">
        <f t="shared" si="153"/>
        <v>0.15147935857550626</v>
      </c>
      <c r="BY82" s="9">
        <f t="shared" si="154"/>
        <v>1.9228242492252039</v>
      </c>
      <c r="BZ82" s="9">
        <f t="shared" si="155"/>
        <v>23.999999999999996</v>
      </c>
      <c r="CB82" s="9">
        <f t="shared" si="156"/>
        <v>6.3797932205675973</v>
      </c>
      <c r="CC82" s="9">
        <f t="shared" si="157"/>
        <v>1.8845764840790233</v>
      </c>
      <c r="CD82" s="9">
        <f t="shared" si="158"/>
        <v>0.26436970464662046</v>
      </c>
      <c r="CE82" s="9">
        <f t="shared" si="159"/>
        <v>0.3747251630137452</v>
      </c>
      <c r="CF82" s="9">
        <f t="shared" si="160"/>
        <v>0</v>
      </c>
      <c r="CG82" s="9">
        <f t="shared" si="161"/>
        <v>2.967067917870406E-2</v>
      </c>
      <c r="CH82" s="9">
        <f t="shared" si="162"/>
        <v>3.11335290469209</v>
      </c>
      <c r="CI82" s="9">
        <f t="shared" si="163"/>
        <v>1.5226083874569825</v>
      </c>
      <c r="CJ82" s="9">
        <f t="shared" si="164"/>
        <v>0.30472683898814168</v>
      </c>
      <c r="CK82" s="9">
        <f t="shared" si="165"/>
        <v>1.8582651564503845</v>
      </c>
      <c r="CL82" s="9">
        <f t="shared" si="166"/>
        <v>0.16299199543852616</v>
      </c>
      <c r="CM82" s="9">
        <f t="shared" si="167"/>
        <v>0</v>
      </c>
      <c r="CN82" s="9">
        <f t="shared" si="168"/>
        <v>0.73689010827353374</v>
      </c>
      <c r="CO82" s="9">
        <f t="shared" si="169"/>
        <v>0.10011789628794039</v>
      </c>
      <c r="CP82" s="9">
        <f t="shared" si="170"/>
        <v>46.556605246680235</v>
      </c>
      <c r="CQ82" s="10">
        <f t="shared" si="171"/>
        <v>0</v>
      </c>
      <c r="CR82" s="9">
        <f t="shared" si="172"/>
        <v>0.5566052466802347</v>
      </c>
      <c r="CS82" s="9">
        <f t="shared" si="173"/>
        <v>1.4853692829264791</v>
      </c>
      <c r="CT82" s="9">
        <f t="shared" si="174"/>
        <v>1.4221435279058434</v>
      </c>
      <c r="CU82" s="69">
        <f t="shared" si="175"/>
        <v>24</v>
      </c>
      <c r="CW82" s="11">
        <f t="shared" si="176"/>
        <v>6.303519910679821</v>
      </c>
      <c r="CX82" s="11">
        <f t="shared" si="177"/>
        <v>1.8620455208945166</v>
      </c>
      <c r="CY82" s="11">
        <f t="shared" si="178"/>
        <v>0.16556543157433801</v>
      </c>
      <c r="CZ82" s="11">
        <f t="shared" si="179"/>
        <v>0.37024515441579381</v>
      </c>
      <c r="DA82" s="11">
        <f t="shared" si="180"/>
        <v>0</v>
      </c>
      <c r="DB82" s="11">
        <f t="shared" si="181"/>
        <v>2.9315952806024427E-2</v>
      </c>
      <c r="DC82" s="11">
        <f t="shared" si="182"/>
        <v>3.0761313643255419</v>
      </c>
      <c r="DD82" s="11">
        <f t="shared" si="183"/>
        <v>1.504404916378981</v>
      </c>
      <c r="DE82" s="11">
        <f t="shared" si="184"/>
        <v>0.1456628195006795</v>
      </c>
      <c r="DF82" s="11">
        <f t="shared" si="185"/>
        <v>1.8360487570732607</v>
      </c>
      <c r="DG82" s="11">
        <f t="shared" si="186"/>
        <v>0</v>
      </c>
      <c r="DH82" s="11">
        <f t="shared" si="187"/>
        <v>1.8288423426059852E-2</v>
      </c>
      <c r="DI82" s="11">
        <f t="shared" si="188"/>
        <v>0.7280802541546908</v>
      </c>
      <c r="DJ82" s="11">
        <f t="shared" si="189"/>
        <v>9.8920941611687907E-2</v>
      </c>
      <c r="DK82" s="11">
        <f t="shared" si="190"/>
        <v>0.1912872276596812</v>
      </c>
      <c r="DL82" s="73">
        <f t="shared" si="191"/>
        <v>1.9790028425856905</v>
      </c>
      <c r="DM82" s="11">
        <f t="shared" si="192"/>
        <v>46.000000000000007</v>
      </c>
      <c r="DN82" s="76">
        <f t="shared" si="193"/>
        <v>15.808712772340318</v>
      </c>
      <c r="HS82" s="17"/>
      <c r="HT82" s="17"/>
      <c r="HU82" s="17"/>
      <c r="HV82" s="17"/>
      <c r="HW82" s="17"/>
      <c r="HX82" s="17"/>
      <c r="HY82" s="17"/>
      <c r="HZ82" s="17"/>
      <c r="IA82" s="17"/>
      <c r="IB82" s="17"/>
      <c r="IC82" s="17"/>
      <c r="ID82" s="17"/>
      <c r="IE82" s="17"/>
      <c r="IF82" s="17"/>
      <c r="IG82" s="17"/>
      <c r="IH82" s="17"/>
      <c r="II82" s="17"/>
      <c r="IJ82" s="17"/>
      <c r="IK82" s="17"/>
      <c r="IL82" s="17"/>
      <c r="IM82" s="17"/>
      <c r="IN82" s="17"/>
      <c r="IO82" s="17"/>
      <c r="IP82" s="17"/>
      <c r="IQ82" s="17"/>
      <c r="IR82" s="17"/>
      <c r="IS82" s="17"/>
      <c r="IT82" s="17"/>
      <c r="IU82" s="17"/>
      <c r="IV82" s="17"/>
    </row>
    <row r="83" spans="1:256" s="12" customFormat="1" x14ac:dyDescent="0.25">
      <c r="A83" s="75" t="s">
        <v>635</v>
      </c>
      <c r="B83" s="32">
        <v>35</v>
      </c>
      <c r="C83" s="9">
        <v>43</v>
      </c>
      <c r="D83" s="9">
        <v>3.56</v>
      </c>
      <c r="E83" s="9">
        <v>10.39</v>
      </c>
      <c r="F83" s="9"/>
      <c r="G83" s="9">
        <v>12.63</v>
      </c>
      <c r="H83" s="9"/>
      <c r="I83" s="9">
        <v>0.2954</v>
      </c>
      <c r="J83" s="9">
        <v>13.78</v>
      </c>
      <c r="K83" s="9">
        <v>11.42</v>
      </c>
      <c r="L83" s="9">
        <v>2.7538</v>
      </c>
      <c r="M83" s="9">
        <v>0.56840000000000002</v>
      </c>
      <c r="N83" s="9"/>
      <c r="O83" s="9">
        <v>0.10070000000000001</v>
      </c>
      <c r="Q83" s="17"/>
      <c r="R83" s="9">
        <f t="shared" si="97"/>
        <v>0.71566473603621594</v>
      </c>
      <c r="S83" s="9">
        <f t="shared" si="98"/>
        <v>4.4556252268488965E-2</v>
      </c>
      <c r="T83" s="9">
        <f t="shared" si="99"/>
        <v>0.10190170751561872</v>
      </c>
      <c r="U83" s="9">
        <f t="shared" si="100"/>
        <v>0</v>
      </c>
      <c r="V83" s="9">
        <f t="shared" si="101"/>
        <v>0.17579266765025192</v>
      </c>
      <c r="W83" s="9">
        <f t="shared" si="102"/>
        <v>4.1642584264911121E-3</v>
      </c>
      <c r="X83" s="9">
        <f t="shared" si="103"/>
        <v>0.34190154823342594</v>
      </c>
      <c r="Y83" s="9">
        <f t="shared" si="104"/>
        <v>0.20364129174913961</v>
      </c>
      <c r="Z83" s="9">
        <f t="shared" si="105"/>
        <v>4.4431178302328206E-2</v>
      </c>
      <c r="AA83" s="9">
        <f t="shared" si="106"/>
        <v>6.0342265064333945E-3</v>
      </c>
      <c r="AB83" s="9">
        <f t="shared" si="107"/>
        <v>0</v>
      </c>
      <c r="AC83" s="9">
        <f t="shared" si="108"/>
        <v>2.8403802217019719E-3</v>
      </c>
      <c r="AD83" s="9">
        <f t="shared" si="109"/>
        <v>0</v>
      </c>
      <c r="AE83" s="9">
        <f t="shared" si="110"/>
        <v>2.6035324601351872</v>
      </c>
      <c r="AF83" s="9">
        <f t="shared" si="111"/>
        <v>1.4858828776461115</v>
      </c>
      <c r="AG83" s="9">
        <f t="shared" si="112"/>
        <v>1.6895241693952512</v>
      </c>
      <c r="AH83" s="9">
        <f t="shared" si="113"/>
        <v>1.7904549790127744</v>
      </c>
      <c r="AI83" s="9">
        <f t="shared" si="114"/>
        <v>8.749007203444048</v>
      </c>
      <c r="AJ83" s="9">
        <f t="shared" si="115"/>
        <v>8.8782393716031329</v>
      </c>
      <c r="AK83" s="9">
        <f t="shared" si="116"/>
        <v>8.9362760792913765</v>
      </c>
      <c r="AL83" s="9">
        <f t="shared" si="117"/>
        <v>8.8389729624482705</v>
      </c>
      <c r="AM83" s="9"/>
      <c r="AN83" s="9">
        <f t="shared" si="118"/>
        <v>6.2613559308317361</v>
      </c>
      <c r="AO83" s="9">
        <f t="shared" si="119"/>
        <v>1.7830775461947934</v>
      </c>
      <c r="AP83" s="9">
        <f t="shared" si="120"/>
        <v>4.4433477026529999E-2</v>
      </c>
      <c r="AQ83" s="9">
        <f t="shared" si="121"/>
        <v>0.38982297205548017</v>
      </c>
      <c r="AR83" s="9">
        <f t="shared" si="122"/>
        <v>0</v>
      </c>
      <c r="AS83" s="9">
        <f t="shared" si="123"/>
        <v>3.643312697037332E-2</v>
      </c>
      <c r="AT83" s="9">
        <f t="shared" si="124"/>
        <v>2.9912991083629161</v>
      </c>
      <c r="AU83" s="9">
        <f t="shared" si="125"/>
        <v>1.5380113155846995</v>
      </c>
      <c r="AV83" s="9">
        <f t="shared" si="126"/>
        <v>1.7816591284318735</v>
      </c>
      <c r="AW83" s="9">
        <f t="shared" si="127"/>
        <v>0.21834087156812654</v>
      </c>
      <c r="AX83" s="9">
        <f t="shared" si="128"/>
        <v>0.7774573980491527</v>
      </c>
      <c r="AY83" s="9">
        <f t="shared" si="129"/>
        <v>0.10558698234399756</v>
      </c>
      <c r="AZ83" s="9">
        <f t="shared" si="130"/>
        <v>0.33529649117497629</v>
      </c>
      <c r="BA83" s="9">
        <f t="shared" si="131"/>
        <v>45.531797989226121</v>
      </c>
      <c r="BB83" s="10">
        <f t="shared" si="132"/>
        <v>0.30442039406965282</v>
      </c>
      <c r="BC83" s="9">
        <f t="shared" si="133"/>
        <v>0</v>
      </c>
      <c r="BD83" s="9">
        <f t="shared" si="134"/>
        <v>0</v>
      </c>
      <c r="BE83" s="9">
        <f t="shared" si="135"/>
        <v>1.9751494929798095</v>
      </c>
      <c r="BF83" s="9">
        <f t="shared" si="136"/>
        <v>24</v>
      </c>
      <c r="BG83" s="9"/>
      <c r="BH83" s="9">
        <f t="shared" si="137"/>
        <v>6.3538428363446959</v>
      </c>
      <c r="BI83" s="9">
        <f t="shared" si="138"/>
        <v>1.8094155033975061</v>
      </c>
      <c r="BJ83" s="9">
        <f t="shared" si="139"/>
        <v>0.16325833974220139</v>
      </c>
      <c r="BK83" s="9">
        <f t="shared" si="140"/>
        <v>0.39558107314118013</v>
      </c>
      <c r="BL83" s="9">
        <f t="shared" si="141"/>
        <v>0</v>
      </c>
      <c r="BM83" s="9">
        <f t="shared" si="142"/>
        <v>3.69712831156035E-2</v>
      </c>
      <c r="BN83" s="9">
        <f t="shared" si="143"/>
        <v>3.03548378673807</v>
      </c>
      <c r="BO83" s="9">
        <f t="shared" si="144"/>
        <v>1.5607293831716109</v>
      </c>
      <c r="BP83" s="9">
        <f t="shared" si="145"/>
        <v>0.19202386590866638</v>
      </c>
      <c r="BQ83" s="9">
        <f t="shared" si="146"/>
        <v>1.8079761340913316</v>
      </c>
      <c r="BR83" s="9">
        <f t="shared" si="147"/>
        <v>0.10391211224592539</v>
      </c>
      <c r="BS83" s="9">
        <f t="shared" si="148"/>
        <v>0.78894127306089823</v>
      </c>
      <c r="BT83" s="9">
        <f t="shared" si="149"/>
        <v>0.10714661469317638</v>
      </c>
      <c r="BU83" s="9">
        <f t="shared" si="150"/>
        <v>46.204351210123328</v>
      </c>
      <c r="BV83" s="10">
        <f t="shared" si="151"/>
        <v>0</v>
      </c>
      <c r="BW83" s="9">
        <f t="shared" si="152"/>
        <v>0.20435121012332758</v>
      </c>
      <c r="BX83" s="9">
        <f t="shared" si="153"/>
        <v>0.51658490256028011</v>
      </c>
      <c r="BY83" s="9">
        <f t="shared" si="154"/>
        <v>1.7704312143620351</v>
      </c>
      <c r="BZ83" s="9">
        <f t="shared" si="155"/>
        <v>24</v>
      </c>
      <c r="CB83" s="9">
        <f t="shared" si="156"/>
        <v>6.3953776614328133</v>
      </c>
      <c r="CC83" s="9">
        <f t="shared" si="157"/>
        <v>1.8212435826215396</v>
      </c>
      <c r="CD83" s="9">
        <f t="shared" si="158"/>
        <v>0.21662124405435357</v>
      </c>
      <c r="CE83" s="9">
        <f t="shared" si="159"/>
        <v>0.39816697132977008</v>
      </c>
      <c r="CF83" s="9">
        <f t="shared" si="160"/>
        <v>0</v>
      </c>
      <c r="CG83" s="9">
        <f t="shared" si="161"/>
        <v>3.7212962964640071E-2</v>
      </c>
      <c r="CH83" s="9">
        <f t="shared" si="162"/>
        <v>3.0553266269510511</v>
      </c>
      <c r="CI83" s="9">
        <f t="shared" si="163"/>
        <v>1.5709318108377652</v>
      </c>
      <c r="CJ83" s="9">
        <f t="shared" si="164"/>
        <v>0.27825961613758032</v>
      </c>
      <c r="CK83" s="9">
        <f t="shared" si="165"/>
        <v>1.8197948042138328</v>
      </c>
      <c r="CL83" s="9">
        <f t="shared" si="166"/>
        <v>9.8054420351413096E-2</v>
      </c>
      <c r="CM83" s="9">
        <f t="shared" si="167"/>
        <v>0</v>
      </c>
      <c r="CN83" s="9">
        <f t="shared" si="168"/>
        <v>0.79409855167565113</v>
      </c>
      <c r="CO83" s="9">
        <f t="shared" si="169"/>
        <v>0.10784702797293343</v>
      </c>
      <c r="CP83" s="9">
        <f t="shared" si="170"/>
        <v>46.506387268498116</v>
      </c>
      <c r="CQ83" s="10">
        <f t="shared" si="171"/>
        <v>0</v>
      </c>
      <c r="CR83" s="9">
        <f t="shared" si="172"/>
        <v>0.50638726849811633</v>
      </c>
      <c r="CS83" s="9">
        <f t="shared" si="173"/>
        <v>1.2717962688038129</v>
      </c>
      <c r="CT83" s="9">
        <f t="shared" si="174"/>
        <v>1.468230309670596</v>
      </c>
      <c r="CU83" s="69">
        <f t="shared" si="175"/>
        <v>24</v>
      </c>
      <c r="CW83" s="11">
        <f t="shared" si="176"/>
        <v>6.3257412520017908</v>
      </c>
      <c r="CX83" s="11">
        <f t="shared" si="177"/>
        <v>1.8014128751157312</v>
      </c>
      <c r="CY83" s="11">
        <f t="shared" si="178"/>
        <v>0.12715412711752272</v>
      </c>
      <c r="CZ83" s="11">
        <f t="shared" si="179"/>
        <v>0.3938315091091984</v>
      </c>
      <c r="DA83" s="11">
        <f t="shared" si="180"/>
        <v>0</v>
      </c>
      <c r="DB83" s="11">
        <f t="shared" si="181"/>
        <v>3.680776764040232E-2</v>
      </c>
      <c r="DC83" s="11">
        <f t="shared" si="182"/>
        <v>3.0220585406544553</v>
      </c>
      <c r="DD83" s="11">
        <f t="shared" si="183"/>
        <v>1.5538266363572315</v>
      </c>
      <c r="DE83" s="11">
        <f t="shared" si="184"/>
        <v>0.13367858087881057</v>
      </c>
      <c r="DF83" s="11">
        <f t="shared" si="185"/>
        <v>1.799979871808685</v>
      </c>
      <c r="DG83" s="11">
        <f t="shared" si="186"/>
        <v>0</v>
      </c>
      <c r="DH83" s="11">
        <f t="shared" si="187"/>
        <v>6.6341547312504412E-2</v>
      </c>
      <c r="DI83" s="11">
        <f t="shared" si="188"/>
        <v>0.7854519674079945</v>
      </c>
      <c r="DJ83" s="11">
        <f t="shared" si="189"/>
        <v>0.10667272987930691</v>
      </c>
      <c r="DK83" s="11">
        <f t="shared" si="190"/>
        <v>0.17421685002520304</v>
      </c>
      <c r="DL83" s="73">
        <f t="shared" si="191"/>
        <v>1.9748939560173036</v>
      </c>
      <c r="DM83" s="11">
        <f t="shared" si="192"/>
        <v>45.999999999999993</v>
      </c>
      <c r="DN83" s="76">
        <f t="shared" si="193"/>
        <v>15.825783149974797</v>
      </c>
      <c r="HS83" s="17"/>
      <c r="HT83" s="17"/>
      <c r="HU83" s="17"/>
      <c r="HV83" s="17"/>
      <c r="HW83" s="17"/>
      <c r="HX83" s="17"/>
      <c r="HY83" s="17"/>
      <c r="HZ83" s="17"/>
      <c r="IA83" s="17"/>
      <c r="IB83" s="17"/>
      <c r="IC83" s="17"/>
      <c r="ID83" s="17"/>
      <c r="IE83" s="17"/>
      <c r="IF83" s="17"/>
      <c r="IG83" s="17"/>
      <c r="IH83" s="17"/>
      <c r="II83" s="17"/>
      <c r="IJ83" s="17"/>
      <c r="IK83" s="17"/>
      <c r="IL83" s="17"/>
      <c r="IM83" s="17"/>
      <c r="IN83" s="17"/>
      <c r="IO83" s="17"/>
      <c r="IP83" s="17"/>
      <c r="IQ83" s="17"/>
      <c r="IR83" s="17"/>
      <c r="IS83" s="17"/>
      <c r="IT83" s="17"/>
      <c r="IU83" s="17"/>
      <c r="IV83" s="17"/>
    </row>
    <row r="84" spans="1:256" s="12" customFormat="1" x14ac:dyDescent="0.25">
      <c r="A84" s="75" t="s">
        <v>636</v>
      </c>
      <c r="B84" s="32">
        <v>71</v>
      </c>
      <c r="C84" s="9">
        <v>44.31</v>
      </c>
      <c r="D84" s="9">
        <v>2.9854000000000003</v>
      </c>
      <c r="E84" s="9">
        <v>8.8800000000000008</v>
      </c>
      <c r="F84" s="9"/>
      <c r="G84" s="9">
        <v>12.49</v>
      </c>
      <c r="H84" s="9"/>
      <c r="I84" s="9">
        <v>0.36220000000000002</v>
      </c>
      <c r="J84" s="9">
        <v>14.24</v>
      </c>
      <c r="K84" s="9">
        <v>10.76</v>
      </c>
      <c r="L84" s="9">
        <v>2.4937</v>
      </c>
      <c r="M84" s="9">
        <v>0.61560000000000004</v>
      </c>
      <c r="N84" s="9"/>
      <c r="O84" s="9">
        <v>0.1449</v>
      </c>
      <c r="Q84" s="17"/>
      <c r="R84" s="9">
        <f t="shared" si="97"/>
        <v>0.73746754543638904</v>
      </c>
      <c r="S84" s="9">
        <f t="shared" si="98"/>
        <v>3.736467289953567E-2</v>
      </c>
      <c r="T84" s="9">
        <f t="shared" si="99"/>
        <v>8.709212345896962E-2</v>
      </c>
      <c r="U84" s="9">
        <f t="shared" si="100"/>
        <v>0</v>
      </c>
      <c r="V84" s="9">
        <f t="shared" si="101"/>
        <v>0.17384405534058958</v>
      </c>
      <c r="W84" s="9">
        <f t="shared" si="102"/>
        <v>5.1059390726983104E-3</v>
      </c>
      <c r="X84" s="9">
        <f t="shared" si="103"/>
        <v>0.35331480746327909</v>
      </c>
      <c r="Y84" s="9">
        <f t="shared" si="104"/>
        <v>0.19187218031705272</v>
      </c>
      <c r="Z84" s="9">
        <f t="shared" si="105"/>
        <v>4.0234595588828477E-2</v>
      </c>
      <c r="AA84" s="9">
        <f t="shared" si="106"/>
        <v>6.5353093549619943E-3</v>
      </c>
      <c r="AB84" s="9">
        <f t="shared" si="107"/>
        <v>0</v>
      </c>
      <c r="AC84" s="9">
        <f t="shared" si="108"/>
        <v>4.0871012326178313E-3</v>
      </c>
      <c r="AD84" s="9">
        <f t="shared" si="109"/>
        <v>0</v>
      </c>
      <c r="AE84" s="9">
        <f t="shared" si="110"/>
        <v>2.5838912448024778</v>
      </c>
      <c r="AF84" s="9">
        <f t="shared" si="111"/>
        <v>1.4812812671304312</v>
      </c>
      <c r="AG84" s="9">
        <f t="shared" si="112"/>
        <v>1.6731534474474838</v>
      </c>
      <c r="AH84" s="9">
        <f t="shared" si="113"/>
        <v>1.7666932573350651</v>
      </c>
      <c r="AI84" s="9">
        <f t="shared" si="114"/>
        <v>8.7761860549170851</v>
      </c>
      <c r="AJ84" s="9">
        <f t="shared" si="115"/>
        <v>8.965107188993084</v>
      </c>
      <c r="AK84" s="9">
        <f t="shared" si="116"/>
        <v>9.0564674617793557</v>
      </c>
      <c r="AL84" s="9">
        <f t="shared" si="117"/>
        <v>8.9083488742545267</v>
      </c>
      <c r="AM84" s="9"/>
      <c r="AN84" s="9">
        <f t="shared" si="118"/>
        <v>6.4721523882127689</v>
      </c>
      <c r="AO84" s="9">
        <f t="shared" si="119"/>
        <v>1.5286733587874526</v>
      </c>
      <c r="AP84" s="9">
        <f t="shared" si="120"/>
        <v>8.2574700022064462E-4</v>
      </c>
      <c r="AQ84" s="9">
        <f t="shared" si="121"/>
        <v>0.32791932124744327</v>
      </c>
      <c r="AR84" s="9">
        <f t="shared" si="122"/>
        <v>0</v>
      </c>
      <c r="AS84" s="9">
        <f t="shared" si="123"/>
        <v>4.4810671287071183E-2</v>
      </c>
      <c r="AT84" s="9">
        <f t="shared" si="124"/>
        <v>3.1007564862549448</v>
      </c>
      <c r="AU84" s="9">
        <f t="shared" si="125"/>
        <v>1.5256877742103163</v>
      </c>
      <c r="AV84" s="9">
        <f t="shared" si="126"/>
        <v>1.6839059532250544</v>
      </c>
      <c r="AW84" s="9">
        <f t="shared" si="127"/>
        <v>0.31609404677494557</v>
      </c>
      <c r="AX84" s="9">
        <f t="shared" si="128"/>
        <v>0.70621259346380993</v>
      </c>
      <c r="AY84" s="9">
        <f t="shared" si="129"/>
        <v>0.11471018165117325</v>
      </c>
      <c r="AZ84" s="9">
        <f t="shared" si="130"/>
        <v>0.49517127165996239</v>
      </c>
      <c r="BA84" s="9">
        <f t="shared" si="131"/>
        <v>45.317551459272963</v>
      </c>
      <c r="BB84" s="10">
        <f t="shared" si="132"/>
        <v>0.44730550526975754</v>
      </c>
      <c r="BC84" s="9">
        <f t="shared" si="133"/>
        <v>0</v>
      </c>
      <c r="BD84" s="9">
        <f t="shared" si="134"/>
        <v>0</v>
      </c>
      <c r="BE84" s="9">
        <f t="shared" si="135"/>
        <v>1.9641308391572649</v>
      </c>
      <c r="BF84" s="9">
        <f t="shared" si="136"/>
        <v>24.000000000000004</v>
      </c>
      <c r="BG84" s="9"/>
      <c r="BH84" s="9">
        <f t="shared" si="137"/>
        <v>6.6114755932408551</v>
      </c>
      <c r="BI84" s="9">
        <f t="shared" si="138"/>
        <v>1.5615804442533636</v>
      </c>
      <c r="BJ84" s="9">
        <f t="shared" si="139"/>
        <v>0.17305603749421827</v>
      </c>
      <c r="BK84" s="9">
        <f t="shared" si="140"/>
        <v>0.33497829762600229</v>
      </c>
      <c r="BL84" s="9">
        <f t="shared" si="141"/>
        <v>0</v>
      </c>
      <c r="BM84" s="9">
        <f t="shared" si="142"/>
        <v>4.5775291087208306E-2</v>
      </c>
      <c r="BN84" s="9">
        <f t="shared" si="143"/>
        <v>3.1675051203667506</v>
      </c>
      <c r="BO84" s="9">
        <f t="shared" si="144"/>
        <v>1.5585305902976312</v>
      </c>
      <c r="BP84" s="9">
        <f t="shared" si="145"/>
        <v>0.27984533687181035</v>
      </c>
      <c r="BQ84" s="9">
        <f t="shared" si="146"/>
        <v>1.7201546631281868</v>
      </c>
      <c r="BR84" s="9">
        <f t="shared" si="147"/>
        <v>0.1614055779198017</v>
      </c>
      <c r="BS84" s="9">
        <f t="shared" si="148"/>
        <v>0.72141492431927123</v>
      </c>
      <c r="BT84" s="9">
        <f t="shared" si="149"/>
        <v>0.11717949776092706</v>
      </c>
      <c r="BU84" s="9">
        <f t="shared" si="150"/>
        <v>46.293082648067269</v>
      </c>
      <c r="BV84" s="10">
        <f t="shared" si="151"/>
        <v>0</v>
      </c>
      <c r="BW84" s="9">
        <f t="shared" si="152"/>
        <v>0.29308264806726925</v>
      </c>
      <c r="BX84" s="9">
        <f t="shared" si="153"/>
        <v>0.87493025710725647</v>
      </c>
      <c r="BY84" s="9">
        <f t="shared" si="154"/>
        <v>1.6702760512900461</v>
      </c>
      <c r="BZ84" s="9">
        <f t="shared" si="155"/>
        <v>24.000000000000004</v>
      </c>
      <c r="CB84" s="9">
        <f t="shared" si="156"/>
        <v>6.6788508293629461</v>
      </c>
      <c r="CC84" s="9">
        <f t="shared" si="157"/>
        <v>1.5774939645668578</v>
      </c>
      <c r="CD84" s="9">
        <f t="shared" si="158"/>
        <v>0.25634479392980403</v>
      </c>
      <c r="CE84" s="9">
        <f t="shared" si="159"/>
        <v>0.33839194433467368</v>
      </c>
      <c r="CF84" s="9">
        <f t="shared" si="160"/>
        <v>0</v>
      </c>
      <c r="CG84" s="9">
        <f t="shared" si="161"/>
        <v>4.62417710737201E-2</v>
      </c>
      <c r="CH84" s="9">
        <f t="shared" si="162"/>
        <v>3.199784057556025</v>
      </c>
      <c r="CI84" s="9">
        <f t="shared" si="163"/>
        <v>1.5744130306158193</v>
      </c>
      <c r="CJ84" s="9">
        <f t="shared" si="164"/>
        <v>0.41517559751004196</v>
      </c>
      <c r="CK84" s="9">
        <f t="shared" si="165"/>
        <v>1.7376841578620492</v>
      </c>
      <c r="CL84" s="9">
        <f t="shared" si="166"/>
        <v>0.1528597553720914</v>
      </c>
      <c r="CM84" s="9">
        <f t="shared" si="167"/>
        <v>0</v>
      </c>
      <c r="CN84" s="9">
        <f t="shared" si="168"/>
        <v>0.72876661157615263</v>
      </c>
      <c r="CO84" s="9">
        <f t="shared" si="169"/>
        <v>0.11837363305175107</v>
      </c>
      <c r="CP84" s="9">
        <f t="shared" si="170"/>
        <v>46.764839267334182</v>
      </c>
      <c r="CQ84" s="10">
        <f t="shared" si="171"/>
        <v>0</v>
      </c>
      <c r="CR84" s="9">
        <f t="shared" si="172"/>
        <v>0.76483926733418173</v>
      </c>
      <c r="CS84" s="9">
        <f t="shared" si="173"/>
        <v>2.2602171243702731</v>
      </c>
      <c r="CT84" s="9">
        <f t="shared" si="174"/>
        <v>1.1981460333396166</v>
      </c>
      <c r="CU84" s="69">
        <f t="shared" si="175"/>
        <v>24.000000000000004</v>
      </c>
      <c r="CW84" s="11">
        <f t="shared" si="176"/>
        <v>6.5696181781875049</v>
      </c>
      <c r="CX84" s="11">
        <f t="shared" si="177"/>
        <v>1.5516940399442964</v>
      </c>
      <c r="CY84" s="11">
        <f t="shared" si="178"/>
        <v>0.12131221813180204</v>
      </c>
      <c r="CZ84" s="11">
        <f t="shared" si="179"/>
        <v>0.3328575417614672</v>
      </c>
      <c r="DA84" s="11">
        <f t="shared" si="180"/>
        <v>0</v>
      </c>
      <c r="DB84" s="11">
        <f t="shared" si="181"/>
        <v>4.5485486590284195E-2</v>
      </c>
      <c r="DC84" s="11">
        <f t="shared" si="182"/>
        <v>3.1474515673229573</v>
      </c>
      <c r="DD84" s="11">
        <f t="shared" si="183"/>
        <v>1.5486634946891829</v>
      </c>
      <c r="DE84" s="11">
        <f t="shared" si="184"/>
        <v>0.19577030849569343</v>
      </c>
      <c r="DF84" s="11">
        <f t="shared" si="185"/>
        <v>1.7092643215281782</v>
      </c>
      <c r="DG84" s="11">
        <f t="shared" si="186"/>
        <v>0</v>
      </c>
      <c r="DH84" s="11">
        <f t="shared" si="187"/>
        <v>9.4965369976128367E-2</v>
      </c>
      <c r="DI84" s="11">
        <f t="shared" si="188"/>
        <v>0.71684762863965257</v>
      </c>
      <c r="DJ84" s="11">
        <f t="shared" si="189"/>
        <v>0.11643763147036151</v>
      </c>
      <c r="DK84" s="11">
        <f t="shared" si="190"/>
        <v>0.26168010986611434</v>
      </c>
      <c r="DL84" s="73">
        <f t="shared" si="191"/>
        <v>1.9635906763354447</v>
      </c>
      <c r="DM84" s="11">
        <f t="shared" si="192"/>
        <v>46</v>
      </c>
      <c r="DN84" s="76">
        <f t="shared" si="193"/>
        <v>15.738319890133884</v>
      </c>
      <c r="HS84" s="17"/>
      <c r="HT84" s="17"/>
      <c r="HU84" s="17"/>
      <c r="HV84" s="17"/>
      <c r="HW84" s="17"/>
      <c r="HX84" s="17"/>
      <c r="HY84" s="17"/>
      <c r="HZ84" s="17"/>
      <c r="IA84" s="17"/>
      <c r="IB84" s="17"/>
      <c r="IC84" s="17"/>
      <c r="ID84" s="17"/>
      <c r="IE84" s="17"/>
      <c r="IF84" s="17"/>
      <c r="IG84" s="17"/>
      <c r="IH84" s="17"/>
      <c r="II84" s="17"/>
      <c r="IJ84" s="17"/>
      <c r="IK84" s="17"/>
      <c r="IL84" s="17"/>
      <c r="IM84" s="17"/>
      <c r="IN84" s="17"/>
      <c r="IO84" s="17"/>
      <c r="IP84" s="17"/>
      <c r="IQ84" s="17"/>
      <c r="IR84" s="17"/>
      <c r="IS84" s="17"/>
      <c r="IT84" s="17"/>
      <c r="IU84" s="17"/>
      <c r="IV84" s="17"/>
    </row>
    <row r="85" spans="1:256" s="12" customFormat="1" x14ac:dyDescent="0.25">
      <c r="A85" s="75" t="s">
        <v>637</v>
      </c>
      <c r="B85" s="32">
        <v>72</v>
      </c>
      <c r="C85" s="9">
        <v>44.15</v>
      </c>
      <c r="D85" s="9">
        <v>3.18</v>
      </c>
      <c r="E85" s="9">
        <v>9.23</v>
      </c>
      <c r="F85" s="9"/>
      <c r="G85" s="9">
        <v>12.73</v>
      </c>
      <c r="H85" s="9"/>
      <c r="I85" s="9">
        <v>0.44090000000000001</v>
      </c>
      <c r="J85" s="9">
        <v>14.38</v>
      </c>
      <c r="K85" s="9">
        <v>10.94</v>
      </c>
      <c r="L85" s="9">
        <v>2.5304000000000002</v>
      </c>
      <c r="M85" s="9">
        <v>0.61630000000000007</v>
      </c>
      <c r="N85" s="9"/>
      <c r="O85" s="9">
        <v>9.4100000000000003E-2</v>
      </c>
      <c r="Q85" s="17"/>
      <c r="R85" s="9">
        <f t="shared" si="97"/>
        <v>0.73480460688369609</v>
      </c>
      <c r="S85" s="9">
        <f t="shared" si="98"/>
        <v>3.9800247812863745E-2</v>
      </c>
      <c r="T85" s="9">
        <f t="shared" si="99"/>
        <v>9.0524808505212787E-2</v>
      </c>
      <c r="U85" s="9">
        <f t="shared" si="100"/>
        <v>0</v>
      </c>
      <c r="V85" s="9">
        <f t="shared" si="101"/>
        <v>0.17718453358572503</v>
      </c>
      <c r="W85" s="9">
        <f t="shared" si="102"/>
        <v>6.2153742052807421E-3</v>
      </c>
      <c r="X85" s="9">
        <f t="shared" si="103"/>
        <v>0.35678840809845175</v>
      </c>
      <c r="Y85" s="9">
        <f t="shared" si="104"/>
        <v>0.19508193798034915</v>
      </c>
      <c r="Z85" s="9">
        <f t="shared" si="105"/>
        <v>4.0826731634908603E-2</v>
      </c>
      <c r="AA85" s="9">
        <f t="shared" si="106"/>
        <v>6.5427406683935636E-3</v>
      </c>
      <c r="AB85" s="9">
        <f t="shared" si="107"/>
        <v>0</v>
      </c>
      <c r="AC85" s="9">
        <f t="shared" si="108"/>
        <v>2.6542182607959832E-3</v>
      </c>
      <c r="AD85" s="9">
        <f t="shared" si="109"/>
        <v>0</v>
      </c>
      <c r="AE85" s="9">
        <f t="shared" si="110"/>
        <v>2.6047509702122649</v>
      </c>
      <c r="AF85" s="9">
        <f t="shared" si="111"/>
        <v>1.4958427875964431</v>
      </c>
      <c r="AG85" s="9">
        <f t="shared" si="112"/>
        <v>1.6909247255767923</v>
      </c>
      <c r="AH85" s="9">
        <f t="shared" si="113"/>
        <v>1.7856636701833968</v>
      </c>
      <c r="AI85" s="9">
        <f t="shared" si="114"/>
        <v>8.6907528704194377</v>
      </c>
      <c r="AJ85" s="9">
        <f t="shared" si="115"/>
        <v>8.8708857189863028</v>
      </c>
      <c r="AK85" s="9">
        <f t="shared" si="116"/>
        <v>8.960253975686653</v>
      </c>
      <c r="AL85" s="9">
        <f t="shared" si="117"/>
        <v>8.8345199350067514</v>
      </c>
      <c r="AM85" s="9"/>
      <c r="AN85" s="9">
        <f t="shared" si="118"/>
        <v>6.3860052464719086</v>
      </c>
      <c r="AO85" s="9">
        <f t="shared" si="119"/>
        <v>1.5734574787216959</v>
      </c>
      <c r="AP85" s="9">
        <f t="shared" si="120"/>
        <v>-4.0537274806395018E-2</v>
      </c>
      <c r="AQ85" s="9">
        <f t="shared" si="121"/>
        <v>0.34589411792305053</v>
      </c>
      <c r="AR85" s="9">
        <f t="shared" si="122"/>
        <v>0</v>
      </c>
      <c r="AS85" s="9">
        <f t="shared" si="123"/>
        <v>5.4016281215274541E-2</v>
      </c>
      <c r="AT85" s="9">
        <f t="shared" si="124"/>
        <v>3.1007598818140014</v>
      </c>
      <c r="AU85" s="9">
        <f t="shared" si="125"/>
        <v>1.539866993854069</v>
      </c>
      <c r="AV85" s="9">
        <f t="shared" si="126"/>
        <v>1.695408912469706</v>
      </c>
      <c r="AW85" s="9">
        <f t="shared" si="127"/>
        <v>0.30459108753029396</v>
      </c>
      <c r="AX85" s="9">
        <f t="shared" si="128"/>
        <v>0.70963007029185199</v>
      </c>
      <c r="AY85" s="9">
        <f t="shared" si="129"/>
        <v>0.1137226844885027</v>
      </c>
      <c r="AZ85" s="9">
        <f t="shared" si="130"/>
        <v>0.48123833274993927</v>
      </c>
      <c r="BA85" s="9">
        <f t="shared" si="131"/>
        <v>45.251426787231381</v>
      </c>
      <c r="BB85" s="10">
        <f t="shared" si="132"/>
        <v>0.48612848756180321</v>
      </c>
      <c r="BC85" s="9">
        <f t="shared" si="133"/>
        <v>0</v>
      </c>
      <c r="BD85" s="9">
        <f t="shared" si="134"/>
        <v>0</v>
      </c>
      <c r="BE85" s="9">
        <f t="shared" si="135"/>
        <v>1.9769328450312675</v>
      </c>
      <c r="BF85" s="9">
        <f t="shared" si="136"/>
        <v>23.999999999999996</v>
      </c>
      <c r="BG85" s="9"/>
      <c r="BH85" s="9">
        <f t="shared" si="137"/>
        <v>6.5183676934499237</v>
      </c>
      <c r="BI85" s="9">
        <f t="shared" si="138"/>
        <v>1.6060704619657238</v>
      </c>
      <c r="BJ85" s="9">
        <f t="shared" si="139"/>
        <v>0.12443815541564796</v>
      </c>
      <c r="BK85" s="9">
        <f t="shared" si="140"/>
        <v>0.35306344993524885</v>
      </c>
      <c r="BL85" s="9">
        <f t="shared" si="141"/>
        <v>0</v>
      </c>
      <c r="BM85" s="9">
        <f t="shared" si="142"/>
        <v>5.5135874275780775E-2</v>
      </c>
      <c r="BN85" s="9">
        <f t="shared" si="143"/>
        <v>3.1650291941004127</v>
      </c>
      <c r="BO85" s="9">
        <f t="shared" si="144"/>
        <v>1.571783748610857</v>
      </c>
      <c r="BP85" s="9">
        <f t="shared" si="145"/>
        <v>0.26945042233794769</v>
      </c>
      <c r="BQ85" s="9">
        <f t="shared" si="146"/>
        <v>1.730549577662051</v>
      </c>
      <c r="BR85" s="9">
        <f t="shared" si="147"/>
        <v>0.15958164925743923</v>
      </c>
      <c r="BS85" s="9">
        <f t="shared" si="148"/>
        <v>0.72433854122599406</v>
      </c>
      <c r="BT85" s="9">
        <f t="shared" si="149"/>
        <v>0.11607980951656673</v>
      </c>
      <c r="BU85" s="9">
        <f t="shared" si="150"/>
        <v>46.189351099478628</v>
      </c>
      <c r="BV85" s="10">
        <f t="shared" si="151"/>
        <v>0</v>
      </c>
      <c r="BW85" s="9">
        <f t="shared" si="152"/>
        <v>0.18935109947862827</v>
      </c>
      <c r="BX85" s="9">
        <f t="shared" si="153"/>
        <v>0.53630898217687184</v>
      </c>
      <c r="BY85" s="9">
        <f t="shared" si="154"/>
        <v>1.787103633656604</v>
      </c>
      <c r="BZ85" s="9">
        <f t="shared" si="155"/>
        <v>24</v>
      </c>
      <c r="CB85" s="9">
        <f t="shared" si="156"/>
        <v>6.5840359001825064</v>
      </c>
      <c r="CC85" s="9">
        <f t="shared" si="157"/>
        <v>1.6222505506142115</v>
      </c>
      <c r="CD85" s="9">
        <f t="shared" si="158"/>
        <v>0.2062864507967177</v>
      </c>
      <c r="CE85" s="9">
        <f t="shared" si="159"/>
        <v>0.35662032869852639</v>
      </c>
      <c r="CF85" s="9">
        <f t="shared" si="160"/>
        <v>0</v>
      </c>
      <c r="CG85" s="9">
        <f t="shared" si="161"/>
        <v>5.5691331433247039E-2</v>
      </c>
      <c r="CH85" s="9">
        <f t="shared" si="162"/>
        <v>3.1969147521430643</v>
      </c>
      <c r="CI85" s="9">
        <f t="shared" si="163"/>
        <v>1.587618421491678</v>
      </c>
      <c r="CJ85" s="9">
        <f t="shared" si="164"/>
        <v>0.40313128456323355</v>
      </c>
      <c r="CK85" s="9">
        <f t="shared" si="165"/>
        <v>1.7479837103730804</v>
      </c>
      <c r="CL85" s="9">
        <f t="shared" si="166"/>
        <v>0.15111499493631397</v>
      </c>
      <c r="CM85" s="9">
        <f t="shared" si="167"/>
        <v>0</v>
      </c>
      <c r="CN85" s="9">
        <f t="shared" si="168"/>
        <v>0.73163576889196369</v>
      </c>
      <c r="CO85" s="9">
        <f t="shared" si="169"/>
        <v>0.11724923617172035</v>
      </c>
      <c r="CP85" s="9">
        <f t="shared" si="170"/>
        <v>46.65467800331259</v>
      </c>
      <c r="CQ85" s="10">
        <f t="shared" si="171"/>
        <v>0</v>
      </c>
      <c r="CR85" s="9">
        <f t="shared" si="172"/>
        <v>0.65467800331258985</v>
      </c>
      <c r="CS85" s="9">
        <f t="shared" si="173"/>
        <v>1.8357843079271861</v>
      </c>
      <c r="CT85" s="9">
        <f t="shared" si="174"/>
        <v>1.3215395269637729</v>
      </c>
      <c r="CU85" s="69">
        <f t="shared" si="175"/>
        <v>24</v>
      </c>
      <c r="CW85" s="11">
        <f t="shared" si="176"/>
        <v>6.491645947848812</v>
      </c>
      <c r="CX85" s="11">
        <f t="shared" si="177"/>
        <v>1.5994864507039421</v>
      </c>
      <c r="CY85" s="11">
        <f t="shared" si="178"/>
        <v>9.1132398552753457E-2</v>
      </c>
      <c r="CZ85" s="11">
        <f t="shared" si="179"/>
        <v>0.35161608272095363</v>
      </c>
      <c r="DA85" s="11">
        <f t="shared" si="180"/>
        <v>0</v>
      </c>
      <c r="DB85" s="11">
        <f t="shared" si="181"/>
        <v>5.4909847320079461E-2</v>
      </c>
      <c r="DC85" s="11">
        <f t="shared" si="182"/>
        <v>3.1520543039250963</v>
      </c>
      <c r="DD85" s="11">
        <f t="shared" si="183"/>
        <v>1.5653402941379611</v>
      </c>
      <c r="DE85" s="11">
        <f t="shared" si="184"/>
        <v>0.21505292665684372</v>
      </c>
      <c r="DF85" s="11">
        <f t="shared" si="185"/>
        <v>1.7234552700471453</v>
      </c>
      <c r="DG85" s="11">
        <f t="shared" si="186"/>
        <v>0</v>
      </c>
      <c r="DH85" s="11">
        <f t="shared" si="187"/>
        <v>6.1491803296011005E-2</v>
      </c>
      <c r="DI85" s="11">
        <f t="shared" si="188"/>
        <v>0.72136914901954163</v>
      </c>
      <c r="DJ85" s="11">
        <f t="shared" si="189"/>
        <v>0.11560394572900468</v>
      </c>
      <c r="DK85" s="11">
        <f t="shared" si="190"/>
        <v>0.2245187085474647</v>
      </c>
      <c r="DL85" s="73">
        <f t="shared" si="191"/>
        <v>1.9765512558631388</v>
      </c>
      <c r="DM85" s="11">
        <f t="shared" si="192"/>
        <v>46</v>
      </c>
      <c r="DN85" s="76">
        <f t="shared" si="193"/>
        <v>15.775481291452534</v>
      </c>
      <c r="HS85" s="17"/>
      <c r="HT85" s="17"/>
      <c r="HU85" s="17"/>
      <c r="HV85" s="17"/>
      <c r="HW85" s="17"/>
      <c r="HX85" s="17"/>
      <c r="HY85" s="17"/>
      <c r="HZ85" s="17"/>
      <c r="IA85" s="17"/>
      <c r="IB85" s="17"/>
      <c r="IC85" s="17"/>
      <c r="ID85" s="17"/>
      <c r="IE85" s="17"/>
      <c r="IF85" s="17"/>
      <c r="IG85" s="17"/>
      <c r="IH85" s="17"/>
      <c r="II85" s="17"/>
      <c r="IJ85" s="17"/>
      <c r="IK85" s="17"/>
      <c r="IL85" s="17"/>
      <c r="IM85" s="17"/>
      <c r="IN85" s="17"/>
      <c r="IO85" s="17"/>
      <c r="IP85" s="17"/>
      <c r="IQ85" s="17"/>
      <c r="IR85" s="17"/>
      <c r="IS85" s="17"/>
      <c r="IT85" s="17"/>
      <c r="IU85" s="17"/>
      <c r="IV85" s="17"/>
    </row>
    <row r="86" spans="1:256" s="12" customFormat="1" x14ac:dyDescent="0.25">
      <c r="A86" s="75" t="s">
        <v>638</v>
      </c>
      <c r="B86" s="32">
        <v>73</v>
      </c>
      <c r="C86" s="9">
        <v>44.37</v>
      </c>
      <c r="D86" s="9">
        <v>2.9830000000000001</v>
      </c>
      <c r="E86" s="9">
        <v>8.98</v>
      </c>
      <c r="F86" s="9"/>
      <c r="G86" s="9">
        <v>12.49</v>
      </c>
      <c r="H86" s="9"/>
      <c r="I86" s="9">
        <v>0.37340000000000001</v>
      </c>
      <c r="J86" s="9">
        <v>14.18</v>
      </c>
      <c r="K86" s="9">
        <v>10.95</v>
      </c>
      <c r="L86" s="9">
        <v>2.4316</v>
      </c>
      <c r="M86" s="9">
        <v>0.65239999999999998</v>
      </c>
      <c r="N86" s="9"/>
      <c r="O86" s="9">
        <v>0.1401</v>
      </c>
      <c r="Q86" s="17"/>
      <c r="R86" s="9">
        <f t="shared" si="97"/>
        <v>0.7384661473936488</v>
      </c>
      <c r="S86" s="9">
        <f t="shared" si="98"/>
        <v>3.7334634976658031E-2</v>
      </c>
      <c r="T86" s="9">
        <f t="shared" si="99"/>
        <v>8.807289061503909E-2</v>
      </c>
      <c r="U86" s="9">
        <f t="shared" si="100"/>
        <v>0</v>
      </c>
      <c r="V86" s="9">
        <f t="shared" si="101"/>
        <v>0.17384405534058958</v>
      </c>
      <c r="W86" s="9">
        <f t="shared" si="102"/>
        <v>5.2638256481102952E-3</v>
      </c>
      <c r="X86" s="9">
        <f t="shared" si="103"/>
        <v>0.3518261214767765</v>
      </c>
      <c r="Y86" s="9">
        <f t="shared" si="104"/>
        <v>0.19526025785053228</v>
      </c>
      <c r="Z86" s="9">
        <f t="shared" si="105"/>
        <v>3.9232643314671099E-2</v>
      </c>
      <c r="AA86" s="9">
        <f t="shared" si="106"/>
        <v>6.9259841182215806E-3</v>
      </c>
      <c r="AB86" s="9">
        <f t="shared" si="107"/>
        <v>0</v>
      </c>
      <c r="AC86" s="9">
        <f t="shared" si="108"/>
        <v>3.9517107155952946E-3</v>
      </c>
      <c r="AD86" s="9">
        <f t="shared" si="109"/>
        <v>0</v>
      </c>
      <c r="AE86" s="9">
        <f t="shared" si="110"/>
        <v>2.59014897969243</v>
      </c>
      <c r="AF86" s="9">
        <f t="shared" si="111"/>
        <v>1.4828805660658615</v>
      </c>
      <c r="AG86" s="9">
        <f t="shared" si="112"/>
        <v>1.6781408239163937</v>
      </c>
      <c r="AH86" s="9">
        <f t="shared" si="113"/>
        <v>1.7704580787821793</v>
      </c>
      <c r="AI86" s="9">
        <f t="shared" si="114"/>
        <v>8.7667208657872528</v>
      </c>
      <c r="AJ86" s="9">
        <f t="shared" si="115"/>
        <v>8.938463200599255</v>
      </c>
      <c r="AK86" s="9">
        <f t="shared" si="116"/>
        <v>9.0372091786582711</v>
      </c>
      <c r="AL86" s="9">
        <f t="shared" si="117"/>
        <v>8.8865770932200849</v>
      </c>
      <c r="AM86" s="9"/>
      <c r="AN86" s="9">
        <f t="shared" si="118"/>
        <v>6.4739265830334256</v>
      </c>
      <c r="AO86" s="9">
        <f t="shared" si="119"/>
        <v>1.5442208957301231</v>
      </c>
      <c r="AP86" s="9">
        <f t="shared" si="120"/>
        <v>1.8147478763548719E-2</v>
      </c>
      <c r="AQ86" s="9">
        <f t="shared" si="121"/>
        <v>0.32730232346641852</v>
      </c>
      <c r="AR86" s="9">
        <f t="shared" si="122"/>
        <v>0</v>
      </c>
      <c r="AS86" s="9">
        <f t="shared" si="123"/>
        <v>4.6146490143154632E-2</v>
      </c>
      <c r="AT86" s="9">
        <f t="shared" si="124"/>
        <v>3.084361400279457</v>
      </c>
      <c r="AU86" s="9">
        <f t="shared" si="125"/>
        <v>1.5240423073474205</v>
      </c>
      <c r="AV86" s="9">
        <f t="shared" si="126"/>
        <v>1.7117921767572606</v>
      </c>
      <c r="AW86" s="9">
        <f t="shared" si="127"/>
        <v>0.28820782324273941</v>
      </c>
      <c r="AX86" s="9">
        <f t="shared" si="128"/>
        <v>0.68788326553343182</v>
      </c>
      <c r="AY86" s="9">
        <f t="shared" si="129"/>
        <v>0.12143633897064851</v>
      </c>
      <c r="AZ86" s="9">
        <f t="shared" si="130"/>
        <v>0.47888821873865905</v>
      </c>
      <c r="BA86" s="9">
        <f t="shared" si="131"/>
        <v>45.379582666748412</v>
      </c>
      <c r="BB86" s="10">
        <f t="shared" si="132"/>
        <v>0.40708668667565906</v>
      </c>
      <c r="BC86" s="9">
        <f t="shared" si="133"/>
        <v>0</v>
      </c>
      <c r="BD86" s="9">
        <f t="shared" si="134"/>
        <v>0</v>
      </c>
      <c r="BE86" s="9">
        <f t="shared" si="135"/>
        <v>1.9653564552140357</v>
      </c>
      <c r="BF86" s="9">
        <f t="shared" si="136"/>
        <v>24</v>
      </c>
      <c r="BG86" s="9"/>
      <c r="BH86" s="9">
        <f t="shared" si="137"/>
        <v>6.6007524833664348</v>
      </c>
      <c r="BI86" s="9">
        <f t="shared" si="138"/>
        <v>1.5744725834658608</v>
      </c>
      <c r="BJ86" s="9">
        <f t="shared" si="139"/>
        <v>0.17522506683229544</v>
      </c>
      <c r="BK86" s="9">
        <f t="shared" si="140"/>
        <v>0.33371426084666361</v>
      </c>
      <c r="BL86" s="9">
        <f t="shared" si="141"/>
        <v>0</v>
      </c>
      <c r="BM86" s="9">
        <f t="shared" si="142"/>
        <v>4.7050511850004396E-2</v>
      </c>
      <c r="BN86" s="9">
        <f t="shared" si="143"/>
        <v>3.1447848398297298</v>
      </c>
      <c r="BO86" s="9">
        <f t="shared" si="144"/>
        <v>1.5538986913048003</v>
      </c>
      <c r="BP86" s="9">
        <f t="shared" si="145"/>
        <v>0.25467337066349316</v>
      </c>
      <c r="BQ86" s="9">
        <f t="shared" si="146"/>
        <v>1.7453266293365046</v>
      </c>
      <c r="BR86" s="9">
        <f t="shared" si="147"/>
        <v>0.17482561460183504</v>
      </c>
      <c r="BS86" s="9">
        <f t="shared" si="148"/>
        <v>0.70135907706084799</v>
      </c>
      <c r="BT86" s="9">
        <f t="shared" si="149"/>
        <v>0.12381530833731695</v>
      </c>
      <c r="BU86" s="9">
        <f t="shared" si="150"/>
        <v>46.26858045729022</v>
      </c>
      <c r="BV86" s="10">
        <f t="shared" si="151"/>
        <v>0</v>
      </c>
      <c r="BW86" s="9">
        <f t="shared" si="152"/>
        <v>0.26858045729021995</v>
      </c>
      <c r="BX86" s="9">
        <f t="shared" si="153"/>
        <v>0.80482163575750931</v>
      </c>
      <c r="BY86" s="9">
        <f t="shared" si="154"/>
        <v>1.6960973218990179</v>
      </c>
      <c r="BZ86" s="9">
        <f t="shared" si="155"/>
        <v>24</v>
      </c>
      <c r="CB86" s="9">
        <f t="shared" si="156"/>
        <v>6.6736730453542945</v>
      </c>
      <c r="CC86" s="9">
        <f t="shared" si="157"/>
        <v>1.5918662709143943</v>
      </c>
      <c r="CD86" s="9">
        <f t="shared" si="158"/>
        <v>0.2655393162686881</v>
      </c>
      <c r="CE86" s="9">
        <f t="shared" si="159"/>
        <v>0.33740090589291011</v>
      </c>
      <c r="CF86" s="9">
        <f t="shared" si="160"/>
        <v>0</v>
      </c>
      <c r="CG86" s="9">
        <f t="shared" si="161"/>
        <v>4.7570293461959186E-2</v>
      </c>
      <c r="CH86" s="9">
        <f t="shared" si="162"/>
        <v>3.1795262543016642</v>
      </c>
      <c r="CI86" s="9">
        <f t="shared" si="163"/>
        <v>1.5710650925791525</v>
      </c>
      <c r="CJ86" s="9">
        <f t="shared" si="164"/>
        <v>0.4011018625043743</v>
      </c>
      <c r="CK86" s="9">
        <f t="shared" si="165"/>
        <v>1.7646077944740111</v>
      </c>
      <c r="CL86" s="9">
        <f t="shared" si="166"/>
        <v>0.16570965697838513</v>
      </c>
      <c r="CM86" s="9">
        <f t="shared" si="167"/>
        <v>0</v>
      </c>
      <c r="CN86" s="9">
        <f t="shared" si="168"/>
        <v>0.70910720853274345</v>
      </c>
      <c r="CO86" s="9">
        <f t="shared" si="169"/>
        <v>0.12518313448886695</v>
      </c>
      <c r="CP86" s="9">
        <f t="shared" si="170"/>
        <v>46.779723830387184</v>
      </c>
      <c r="CQ86" s="10">
        <f t="shared" si="171"/>
        <v>0</v>
      </c>
      <c r="CR86" s="9">
        <f t="shared" si="172"/>
        <v>0.77972383038718363</v>
      </c>
      <c r="CS86" s="9">
        <f t="shared" si="173"/>
        <v>2.3109713600907322</v>
      </c>
      <c r="CT86" s="9">
        <f t="shared" si="174"/>
        <v>1.1845637332624364</v>
      </c>
      <c r="CU86" s="69">
        <f t="shared" si="175"/>
        <v>24.000000000000004</v>
      </c>
      <c r="CW86" s="11">
        <f t="shared" si="176"/>
        <v>6.5624363495468865</v>
      </c>
      <c r="CX86" s="11">
        <f t="shared" si="177"/>
        <v>1.5653330645465691</v>
      </c>
      <c r="CY86" s="11">
        <f t="shared" si="178"/>
        <v>0.12776941409345532</v>
      </c>
      <c r="CZ86" s="11">
        <f t="shared" si="179"/>
        <v>0.33177711196730264</v>
      </c>
      <c r="DA86" s="11">
        <f t="shared" si="180"/>
        <v>0</v>
      </c>
      <c r="DB86" s="11">
        <f t="shared" si="181"/>
        <v>4.6777392427201317E-2</v>
      </c>
      <c r="DC86" s="11">
        <f t="shared" si="182"/>
        <v>3.1265299519119889</v>
      </c>
      <c r="DD86" s="11">
        <f t="shared" si="183"/>
        <v>1.5448785999821681</v>
      </c>
      <c r="DE86" s="11">
        <f t="shared" si="184"/>
        <v>0.17773247038211615</v>
      </c>
      <c r="DF86" s="11">
        <f t="shared" si="185"/>
        <v>1.7351953346307873</v>
      </c>
      <c r="DG86" s="11">
        <f t="shared" si="186"/>
        <v>0</v>
      </c>
      <c r="DH86" s="11">
        <f t="shared" si="187"/>
        <v>8.7072194987096507E-2</v>
      </c>
      <c r="DI86" s="11">
        <f t="shared" si="188"/>
        <v>0.69728781877326063</v>
      </c>
      <c r="DJ86" s="11">
        <f t="shared" si="189"/>
        <v>0.12309658362598801</v>
      </c>
      <c r="DK86" s="11">
        <f t="shared" si="190"/>
        <v>0.26668779258784792</v>
      </c>
      <c r="DL86" s="73">
        <f t="shared" si="191"/>
        <v>1.9648828180757585</v>
      </c>
      <c r="DM86" s="11">
        <f t="shared" si="192"/>
        <v>46.000000000000007</v>
      </c>
      <c r="DN86" s="76">
        <f t="shared" si="193"/>
        <v>15.733312207412155</v>
      </c>
      <c r="HS86" s="17"/>
      <c r="HT86" s="17"/>
      <c r="HU86" s="17"/>
      <c r="HV86" s="17"/>
      <c r="HW86" s="17"/>
      <c r="HX86" s="17"/>
      <c r="HY86" s="17"/>
      <c r="HZ86" s="17"/>
      <c r="IA86" s="17"/>
      <c r="IB86" s="17"/>
      <c r="IC86" s="17"/>
      <c r="ID86" s="17"/>
      <c r="IE86" s="17"/>
      <c r="IF86" s="17"/>
      <c r="IG86" s="17"/>
      <c r="IH86" s="17"/>
      <c r="II86" s="17"/>
      <c r="IJ86" s="17"/>
      <c r="IK86" s="17"/>
      <c r="IL86" s="17"/>
      <c r="IM86" s="17"/>
      <c r="IN86" s="17"/>
      <c r="IO86" s="17"/>
      <c r="IP86" s="17"/>
      <c r="IQ86" s="17"/>
      <c r="IR86" s="17"/>
      <c r="IS86" s="17"/>
      <c r="IT86" s="17"/>
      <c r="IU86" s="17"/>
      <c r="IV86" s="17"/>
    </row>
    <row r="87" spans="1:256" s="12" customFormat="1" x14ac:dyDescent="0.25">
      <c r="A87" s="75" t="s">
        <v>639</v>
      </c>
      <c r="B87" s="32">
        <v>76</v>
      </c>
      <c r="C87" s="9">
        <v>44.26</v>
      </c>
      <c r="D87" s="9">
        <v>3.03</v>
      </c>
      <c r="E87" s="9">
        <v>9</v>
      </c>
      <c r="F87" s="9"/>
      <c r="G87" s="9">
        <v>12.9</v>
      </c>
      <c r="H87" s="9"/>
      <c r="I87" s="9">
        <v>0.40490000000000004</v>
      </c>
      <c r="J87" s="9">
        <v>14.02</v>
      </c>
      <c r="K87" s="9">
        <v>11.01</v>
      </c>
      <c r="L87" s="9">
        <v>2.4811999999999999</v>
      </c>
      <c r="M87" s="9">
        <v>0.65290000000000004</v>
      </c>
      <c r="N87" s="9"/>
      <c r="O87" s="9">
        <v>0.15710000000000002</v>
      </c>
      <c r="Q87" s="17"/>
      <c r="R87" s="9">
        <f t="shared" si="97"/>
        <v>0.73663537713867244</v>
      </c>
      <c r="S87" s="9">
        <f t="shared" si="98"/>
        <v>3.7922877633011672E-2</v>
      </c>
      <c r="T87" s="9">
        <f t="shared" si="99"/>
        <v>8.8269044046252979E-2</v>
      </c>
      <c r="U87" s="9">
        <f t="shared" si="100"/>
        <v>0</v>
      </c>
      <c r="V87" s="9">
        <f t="shared" si="101"/>
        <v>0.17955070567602929</v>
      </c>
      <c r="W87" s="9">
        <f t="shared" si="102"/>
        <v>5.707881641456504E-3</v>
      </c>
      <c r="X87" s="9">
        <f t="shared" si="103"/>
        <v>0.34785629217943626</v>
      </c>
      <c r="Y87" s="9">
        <f t="shared" si="104"/>
        <v>0.19633017707163108</v>
      </c>
      <c r="Z87" s="9">
        <f t="shared" si="105"/>
        <v>4.0032914374223523E-2</v>
      </c>
      <c r="AA87" s="9">
        <f t="shared" si="106"/>
        <v>6.9312921992441294E-3</v>
      </c>
      <c r="AB87" s="9">
        <f t="shared" si="107"/>
        <v>0</v>
      </c>
      <c r="AC87" s="9">
        <f t="shared" si="108"/>
        <v>4.43121879671678E-3</v>
      </c>
      <c r="AD87" s="9">
        <f t="shared" si="109"/>
        <v>0</v>
      </c>
      <c r="AE87" s="9">
        <f t="shared" si="110"/>
        <v>2.5925485142225067</v>
      </c>
      <c r="AF87" s="9">
        <f t="shared" si="111"/>
        <v>1.4842112223611121</v>
      </c>
      <c r="AG87" s="9">
        <f t="shared" si="112"/>
        <v>1.6805413994327432</v>
      </c>
      <c r="AH87" s="9">
        <f t="shared" si="113"/>
        <v>1.7744698125796785</v>
      </c>
      <c r="AI87" s="9">
        <f t="shared" si="114"/>
        <v>8.7588611406126855</v>
      </c>
      <c r="AJ87" s="9">
        <f t="shared" si="115"/>
        <v>8.925695020106712</v>
      </c>
      <c r="AK87" s="9">
        <f t="shared" si="116"/>
        <v>9.0167777927648221</v>
      </c>
      <c r="AL87" s="9">
        <f t="shared" si="117"/>
        <v>8.8791675993327264</v>
      </c>
      <c r="AM87" s="9"/>
      <c r="AN87" s="9">
        <f t="shared" si="118"/>
        <v>6.4520869796204883</v>
      </c>
      <c r="AO87" s="9">
        <f t="shared" si="119"/>
        <v>1.5462725996315094</v>
      </c>
      <c r="AP87" s="9">
        <f t="shared" si="120"/>
        <v>-1.6404207480018584E-3</v>
      </c>
      <c r="AQ87" s="9">
        <f t="shared" si="121"/>
        <v>0.33216121923999592</v>
      </c>
      <c r="AR87" s="9">
        <f t="shared" si="122"/>
        <v>0</v>
      </c>
      <c r="AS87" s="9">
        <f t="shared" si="123"/>
        <v>4.9994542704569919E-2</v>
      </c>
      <c r="AT87" s="9">
        <f t="shared" si="124"/>
        <v>3.0468249600880766</v>
      </c>
      <c r="AU87" s="9">
        <f t="shared" si="125"/>
        <v>1.5726596987153585</v>
      </c>
      <c r="AV87" s="9">
        <f t="shared" si="126"/>
        <v>1.7196287586823171</v>
      </c>
      <c r="AW87" s="9">
        <f t="shared" si="127"/>
        <v>0.28037124131768287</v>
      </c>
      <c r="AX87" s="9">
        <f t="shared" si="128"/>
        <v>0.70128547611572289</v>
      </c>
      <c r="AY87" s="9">
        <f t="shared" si="129"/>
        <v>0.12142045179638249</v>
      </c>
      <c r="AZ87" s="9">
        <f t="shared" si="130"/>
        <v>0.45766531340557748</v>
      </c>
      <c r="BA87" s="9">
        <f t="shared" si="131"/>
        <v>45.376732442629219</v>
      </c>
      <c r="BB87" s="10">
        <f t="shared" si="132"/>
        <v>0.39631431890821817</v>
      </c>
      <c r="BC87" s="9">
        <f t="shared" si="133"/>
        <v>0</v>
      </c>
      <c r="BD87" s="9">
        <f t="shared" si="134"/>
        <v>0</v>
      </c>
      <c r="BE87" s="9">
        <f t="shared" si="135"/>
        <v>1.9611875698758849</v>
      </c>
      <c r="BF87" s="9">
        <f t="shared" si="136"/>
        <v>24</v>
      </c>
      <c r="BG87" s="9"/>
      <c r="BH87" s="9">
        <f t="shared" si="137"/>
        <v>6.5749827173610784</v>
      </c>
      <c r="BI87" s="9">
        <f t="shared" si="138"/>
        <v>1.5757251337464404</v>
      </c>
      <c r="BJ87" s="9">
        <f t="shared" si="139"/>
        <v>0.15070785110751928</v>
      </c>
      <c r="BK87" s="9">
        <f t="shared" si="140"/>
        <v>0.33848804003708849</v>
      </c>
      <c r="BL87" s="9">
        <f t="shared" si="141"/>
        <v>0</v>
      </c>
      <c r="BM87" s="9">
        <f t="shared" si="142"/>
        <v>5.0946810742506843E-2</v>
      </c>
      <c r="BN87" s="9">
        <f t="shared" si="143"/>
        <v>3.1048591748187797</v>
      </c>
      <c r="BO87" s="9">
        <f t="shared" si="144"/>
        <v>1.6026148395091806</v>
      </c>
      <c r="BP87" s="9">
        <f t="shared" si="145"/>
        <v>0.24761671621507464</v>
      </c>
      <c r="BQ87" s="9">
        <f t="shared" si="146"/>
        <v>1.7523832837849265</v>
      </c>
      <c r="BR87" s="9">
        <f t="shared" si="147"/>
        <v>0.16162363052787371</v>
      </c>
      <c r="BS87" s="9">
        <f t="shared" si="148"/>
        <v>0.71464316894073066</v>
      </c>
      <c r="BT87" s="9">
        <f t="shared" si="149"/>
        <v>0.12373320053139565</v>
      </c>
      <c r="BU87" s="9">
        <f t="shared" si="150"/>
        <v>46.241043018014906</v>
      </c>
      <c r="BV87" s="10">
        <f t="shared" si="151"/>
        <v>0</v>
      </c>
      <c r="BW87" s="9">
        <f t="shared" si="152"/>
        <v>0.24104301801490635</v>
      </c>
      <c r="BX87" s="9">
        <f t="shared" si="153"/>
        <v>0.71211679440282449</v>
      </c>
      <c r="BY87" s="9">
        <f t="shared" si="154"/>
        <v>1.7194052744382353</v>
      </c>
      <c r="BZ87" s="9">
        <f t="shared" si="155"/>
        <v>24</v>
      </c>
      <c r="CB87" s="9">
        <f t="shared" si="156"/>
        <v>6.6420775099489209</v>
      </c>
      <c r="CC87" s="9">
        <f t="shared" si="157"/>
        <v>1.5918047122896675</v>
      </c>
      <c r="CD87" s="9">
        <f t="shared" si="158"/>
        <v>0.2338822222385879</v>
      </c>
      <c r="CE87" s="9">
        <f t="shared" si="159"/>
        <v>0.34194216087907742</v>
      </c>
      <c r="CF87" s="9">
        <f t="shared" si="160"/>
        <v>0</v>
      </c>
      <c r="CG87" s="9">
        <f t="shared" si="161"/>
        <v>5.1466700428415023E-2</v>
      </c>
      <c r="CH87" s="9">
        <f t="shared" si="162"/>
        <v>3.1365428903970525</v>
      </c>
      <c r="CI87" s="9">
        <f t="shared" si="163"/>
        <v>1.6189688156148736</v>
      </c>
      <c r="CJ87" s="9">
        <f t="shared" si="164"/>
        <v>0.3828027895580064</v>
      </c>
      <c r="CK87" s="9">
        <f t="shared" si="165"/>
        <v>1.7702655806690684</v>
      </c>
      <c r="CL87" s="9">
        <f t="shared" si="166"/>
        <v>0.15306837022707498</v>
      </c>
      <c r="CM87" s="9">
        <f t="shared" si="167"/>
        <v>0</v>
      </c>
      <c r="CN87" s="9">
        <f t="shared" si="168"/>
        <v>0.72193578661830859</v>
      </c>
      <c r="CO87" s="9">
        <f t="shared" si="169"/>
        <v>0.12499584315461702</v>
      </c>
      <c r="CP87" s="9">
        <f t="shared" si="170"/>
        <v>46.712912424172742</v>
      </c>
      <c r="CQ87" s="10">
        <f t="shared" si="171"/>
        <v>0</v>
      </c>
      <c r="CR87" s="9">
        <f t="shared" si="172"/>
        <v>0.71291242417274248</v>
      </c>
      <c r="CS87" s="9">
        <f t="shared" si="173"/>
        <v>2.0848918493699671</v>
      </c>
      <c r="CT87" s="9">
        <f t="shared" si="174"/>
        <v>1.2471322605861397</v>
      </c>
      <c r="CU87" s="69">
        <f t="shared" si="175"/>
        <v>24.000000000000004</v>
      </c>
      <c r="CW87" s="11">
        <f t="shared" si="176"/>
        <v>6.5407089732119434</v>
      </c>
      <c r="CX87" s="11">
        <f t="shared" si="177"/>
        <v>1.5675112718391255</v>
      </c>
      <c r="CY87" s="11">
        <f t="shared" si="178"/>
        <v>0.10822024505106853</v>
      </c>
      <c r="CZ87" s="11">
        <f t="shared" si="179"/>
        <v>0.336723586352497</v>
      </c>
      <c r="DA87" s="11">
        <f t="shared" si="180"/>
        <v>0</v>
      </c>
      <c r="DB87" s="11">
        <f t="shared" si="181"/>
        <v>5.0681237731646685E-2</v>
      </c>
      <c r="DC87" s="11">
        <f t="shared" si="182"/>
        <v>3.0886743187436685</v>
      </c>
      <c r="DD87" s="11">
        <f t="shared" si="183"/>
        <v>1.594260808275926</v>
      </c>
      <c r="DE87" s="11">
        <f t="shared" si="184"/>
        <v>0.17856019615480712</v>
      </c>
      <c r="DF87" s="11">
        <f t="shared" si="185"/>
        <v>1.7432485470256835</v>
      </c>
      <c r="DG87" s="11">
        <f t="shared" si="186"/>
        <v>0</v>
      </c>
      <c r="DH87" s="11">
        <f t="shared" si="187"/>
        <v>7.8191256819509336E-2</v>
      </c>
      <c r="DI87" s="11">
        <f t="shared" si="188"/>
        <v>0.7109179124369337</v>
      </c>
      <c r="DJ87" s="11">
        <f t="shared" si="189"/>
        <v>0.12308821023407229</v>
      </c>
      <c r="DK87" s="11">
        <f t="shared" si="190"/>
        <v>0.2441851341485034</v>
      </c>
      <c r="DL87" s="73">
        <f t="shared" si="191"/>
        <v>1.9606544656346383</v>
      </c>
      <c r="DM87" s="11">
        <f t="shared" si="192"/>
        <v>46</v>
      </c>
      <c r="DN87" s="76">
        <f t="shared" si="193"/>
        <v>15.755814865851498</v>
      </c>
      <c r="HS87" s="17"/>
      <c r="HT87" s="17"/>
      <c r="HU87" s="17"/>
      <c r="HV87" s="17"/>
      <c r="HW87" s="17"/>
      <c r="HX87" s="17"/>
      <c r="HY87" s="17"/>
      <c r="HZ87" s="17"/>
      <c r="IA87" s="17"/>
      <c r="IB87" s="17"/>
      <c r="IC87" s="17"/>
      <c r="ID87" s="17"/>
      <c r="IE87" s="17"/>
      <c r="IF87" s="17"/>
      <c r="IG87" s="17"/>
      <c r="IH87" s="17"/>
      <c r="II87" s="17"/>
      <c r="IJ87" s="17"/>
      <c r="IK87" s="17"/>
      <c r="IL87" s="17"/>
      <c r="IM87" s="17"/>
      <c r="IN87" s="17"/>
      <c r="IO87" s="17"/>
      <c r="IP87" s="17"/>
      <c r="IQ87" s="17"/>
      <c r="IR87" s="17"/>
      <c r="IS87" s="17"/>
      <c r="IT87" s="17"/>
      <c r="IU87" s="17"/>
      <c r="IV87" s="17"/>
    </row>
    <row r="88" spans="1:256" s="12" customFormat="1" x14ac:dyDescent="0.25">
      <c r="A88" s="75" t="s">
        <v>640</v>
      </c>
      <c r="B88" s="32">
        <v>120</v>
      </c>
      <c r="C88" s="9">
        <v>43.72</v>
      </c>
      <c r="D88" s="9">
        <v>2.9883000000000002</v>
      </c>
      <c r="E88" s="9">
        <v>8.93</v>
      </c>
      <c r="F88" s="9"/>
      <c r="G88" s="9">
        <v>13.44</v>
      </c>
      <c r="H88" s="9"/>
      <c r="I88" s="9">
        <v>0.4229</v>
      </c>
      <c r="J88" s="9">
        <v>13.87</v>
      </c>
      <c r="K88" s="9">
        <v>10.94</v>
      </c>
      <c r="L88" s="9">
        <v>2.3933</v>
      </c>
      <c r="M88" s="9">
        <v>0.70510000000000006</v>
      </c>
      <c r="N88" s="9"/>
      <c r="O88" s="9">
        <v>0.17250000000000001</v>
      </c>
      <c r="P88" s="49"/>
      <c r="Q88" s="17"/>
      <c r="R88" s="9">
        <f t="shared" si="97"/>
        <v>0.72764795952333394</v>
      </c>
      <c r="S88" s="9">
        <f t="shared" si="98"/>
        <v>3.7400968723012802E-2</v>
      </c>
      <c r="T88" s="9">
        <f t="shared" si="99"/>
        <v>8.7582507037004348E-2</v>
      </c>
      <c r="U88" s="9">
        <f t="shared" si="100"/>
        <v>0</v>
      </c>
      <c r="V88" s="9">
        <f t="shared" si="101"/>
        <v>0.18706678172758398</v>
      </c>
      <c r="W88" s="9">
        <f t="shared" si="102"/>
        <v>5.9616279233686226E-3</v>
      </c>
      <c r="X88" s="9">
        <f t="shared" si="103"/>
        <v>0.3441345772131798</v>
      </c>
      <c r="Y88" s="9">
        <f t="shared" si="104"/>
        <v>0.19508193798034915</v>
      </c>
      <c r="Z88" s="9">
        <f t="shared" si="105"/>
        <v>3.8614692073121543E-2</v>
      </c>
      <c r="AA88" s="9">
        <f t="shared" si="106"/>
        <v>7.485455857998217E-3</v>
      </c>
      <c r="AB88" s="9">
        <f t="shared" si="107"/>
        <v>0</v>
      </c>
      <c r="AC88" s="9">
        <f t="shared" si="108"/>
        <v>4.865596705497419E-3</v>
      </c>
      <c r="AD88" s="9">
        <f t="shared" si="109"/>
        <v>0</v>
      </c>
      <c r="AE88" s="9">
        <f t="shared" si="110"/>
        <v>2.5736232487320563</v>
      </c>
      <c r="AF88" s="9">
        <f t="shared" si="111"/>
        <v>1.4773769291844878</v>
      </c>
      <c r="AG88" s="9">
        <f t="shared" si="112"/>
        <v>1.672458867164837</v>
      </c>
      <c r="AH88" s="9">
        <f t="shared" si="113"/>
        <v>1.7646591630270767</v>
      </c>
      <c r="AI88" s="9">
        <f t="shared" si="114"/>
        <v>8.7993793210078088</v>
      </c>
      <c r="AJ88" s="9">
        <f t="shared" si="115"/>
        <v>8.9688304415092102</v>
      </c>
      <c r="AK88" s="9">
        <f t="shared" si="116"/>
        <v>9.0669067065357698</v>
      </c>
      <c r="AL88" s="9">
        <f t="shared" si="117"/>
        <v>8.9452728002342212</v>
      </c>
      <c r="AM88" s="9"/>
      <c r="AN88" s="9">
        <f t="shared" si="118"/>
        <v>6.4028504080031521</v>
      </c>
      <c r="AO88" s="9">
        <f t="shared" si="119"/>
        <v>1.541343402606874</v>
      </c>
      <c r="AP88" s="9">
        <f t="shared" si="120"/>
        <v>-5.5806189389974392E-2</v>
      </c>
      <c r="AQ88" s="9">
        <f t="shared" si="121"/>
        <v>0.32910531076693866</v>
      </c>
      <c r="AR88" s="9">
        <f t="shared" si="122"/>
        <v>0</v>
      </c>
      <c r="AS88" s="9">
        <f t="shared" si="123"/>
        <v>5.2458625468432586E-2</v>
      </c>
      <c r="AT88" s="9">
        <f t="shared" si="124"/>
        <v>3.0281706823734194</v>
      </c>
      <c r="AU88" s="9">
        <f t="shared" si="125"/>
        <v>1.6460715707811839</v>
      </c>
      <c r="AV88" s="9">
        <f t="shared" si="126"/>
        <v>1.7165999709664121</v>
      </c>
      <c r="AW88" s="9">
        <f t="shared" si="127"/>
        <v>0.28340002903358785</v>
      </c>
      <c r="AX88" s="9">
        <f t="shared" si="128"/>
        <v>0.67957064583061977</v>
      </c>
      <c r="AY88" s="9">
        <f t="shared" si="129"/>
        <v>0.13173473097037255</v>
      </c>
      <c r="AZ88" s="9">
        <f t="shared" si="130"/>
        <v>0.4720946522325955</v>
      </c>
      <c r="BA88" s="9">
        <f t="shared" si="131"/>
        <v>45.249760158880875</v>
      </c>
      <c r="BB88" s="10">
        <f t="shared" si="132"/>
        <v>0.45577595436089102</v>
      </c>
      <c r="BC88" s="9">
        <f t="shared" si="133"/>
        <v>0</v>
      </c>
      <c r="BD88" s="9">
        <f t="shared" si="134"/>
        <v>0</v>
      </c>
      <c r="BE88" s="9">
        <f t="shared" si="135"/>
        <v>1.9571857689652823</v>
      </c>
      <c r="BF88" s="9">
        <f t="shared" si="136"/>
        <v>23.999999999999996</v>
      </c>
      <c r="BG88" s="9"/>
      <c r="BH88" s="9">
        <f t="shared" si="137"/>
        <v>6.5261511700749386</v>
      </c>
      <c r="BI88" s="9">
        <f t="shared" si="138"/>
        <v>1.5710253105143583</v>
      </c>
      <c r="BJ88" s="9">
        <f t="shared" si="139"/>
        <v>9.7176480589297398E-2</v>
      </c>
      <c r="BK88" s="9">
        <f t="shared" si="140"/>
        <v>0.33544294682489106</v>
      </c>
      <c r="BL88" s="9">
        <f t="shared" si="141"/>
        <v>0</v>
      </c>
      <c r="BM88" s="9">
        <f t="shared" si="142"/>
        <v>5.3468830000059836E-2</v>
      </c>
      <c r="BN88" s="9">
        <f t="shared" si="143"/>
        <v>3.0864846720854686</v>
      </c>
      <c r="BO88" s="9">
        <f t="shared" si="144"/>
        <v>1.677770246553514</v>
      </c>
      <c r="BP88" s="9">
        <f t="shared" si="145"/>
        <v>0.25034317605323064</v>
      </c>
      <c r="BQ88" s="9">
        <f t="shared" si="146"/>
        <v>1.7496568239467671</v>
      </c>
      <c r="BR88" s="9">
        <f t="shared" si="147"/>
        <v>0.17307117975459049</v>
      </c>
      <c r="BS88" s="9">
        <f t="shared" si="148"/>
        <v>0.69265725150983382</v>
      </c>
      <c r="BT88" s="9">
        <f t="shared" si="149"/>
        <v>0.13427156873557569</v>
      </c>
      <c r="BU88" s="9">
        <f t="shared" si="150"/>
        <v>46.121142364559418</v>
      </c>
      <c r="BV88" s="10">
        <f t="shared" si="151"/>
        <v>0</v>
      </c>
      <c r="BW88" s="9">
        <f t="shared" si="152"/>
        <v>0.12114236455941807</v>
      </c>
      <c r="BX88" s="9">
        <f t="shared" si="153"/>
        <v>0.36114148681938801</v>
      </c>
      <c r="BY88" s="9">
        <f t="shared" si="154"/>
        <v>1.8352189235922098</v>
      </c>
      <c r="BZ88" s="9">
        <f t="shared" si="155"/>
        <v>24</v>
      </c>
      <c r="CB88" s="9">
        <f t="shared" si="156"/>
        <v>6.5975161641991846</v>
      </c>
      <c r="CC88" s="9">
        <f t="shared" si="157"/>
        <v>1.588204840858062</v>
      </c>
      <c r="CD88" s="9">
        <f t="shared" si="158"/>
        <v>0.1857210050572462</v>
      </c>
      <c r="CE88" s="9">
        <f t="shared" si="159"/>
        <v>0.33911109414561935</v>
      </c>
      <c r="CF88" s="9">
        <f t="shared" si="160"/>
        <v>0</v>
      </c>
      <c r="CG88" s="9">
        <f t="shared" si="161"/>
        <v>5.4053524200261882E-2</v>
      </c>
      <c r="CH88" s="9">
        <f t="shared" si="162"/>
        <v>3.1202361060850317</v>
      </c>
      <c r="CI88" s="9">
        <f t="shared" si="163"/>
        <v>1.6961170578158942</v>
      </c>
      <c r="CJ88" s="9">
        <f t="shared" si="164"/>
        <v>0.39523878730405304</v>
      </c>
      <c r="CK88" s="9">
        <f t="shared" si="165"/>
        <v>1.7687897317980228</v>
      </c>
      <c r="CL88" s="9">
        <f t="shared" si="166"/>
        <v>0.16402851910207605</v>
      </c>
      <c r="CM88" s="9">
        <f t="shared" si="167"/>
        <v>0</v>
      </c>
      <c r="CN88" s="9">
        <f t="shared" si="168"/>
        <v>0.70023162105719872</v>
      </c>
      <c r="CO88" s="9">
        <f t="shared" si="169"/>
        <v>0.13573985984072301</v>
      </c>
      <c r="CP88" s="9">
        <f t="shared" si="170"/>
        <v>46.625487876649743</v>
      </c>
      <c r="CQ88" s="10">
        <f t="shared" si="171"/>
        <v>0</v>
      </c>
      <c r="CR88" s="9">
        <f t="shared" si="172"/>
        <v>0.6254878766497427</v>
      </c>
      <c r="CS88" s="9">
        <f t="shared" si="173"/>
        <v>1.8444925201448847</v>
      </c>
      <c r="CT88" s="9">
        <f t="shared" si="174"/>
        <v>1.3303962119498844</v>
      </c>
      <c r="CU88" s="69">
        <f t="shared" si="175"/>
        <v>23.999999999999996</v>
      </c>
      <c r="CW88" s="11">
        <f t="shared" si="176"/>
        <v>6.509009500470011</v>
      </c>
      <c r="CX88" s="11">
        <f t="shared" si="177"/>
        <v>1.5668988359488745</v>
      </c>
      <c r="CY88" s="11">
        <f t="shared" si="178"/>
        <v>7.5908336418885725E-2</v>
      </c>
      <c r="CZ88" s="11">
        <f t="shared" si="179"/>
        <v>0.33456186822037726</v>
      </c>
      <c r="DA88" s="11">
        <f t="shared" si="180"/>
        <v>0</v>
      </c>
      <c r="DB88" s="11">
        <f t="shared" si="181"/>
        <v>5.3328388108026162E-2</v>
      </c>
      <c r="DC88" s="11">
        <f t="shared" si="182"/>
        <v>3.0783776731651606</v>
      </c>
      <c r="DD88" s="11">
        <f t="shared" si="183"/>
        <v>1.673363394415109</v>
      </c>
      <c r="DE88" s="11">
        <f t="shared" si="184"/>
        <v>0.21553966032755856</v>
      </c>
      <c r="DF88" s="11">
        <f t="shared" si="185"/>
        <v>1.7450611536325964</v>
      </c>
      <c r="DG88" s="11">
        <f t="shared" si="186"/>
        <v>0</v>
      </c>
      <c r="DH88" s="11">
        <f t="shared" si="187"/>
        <v>3.9399186039845047E-2</v>
      </c>
      <c r="DI88" s="11">
        <f t="shared" si="188"/>
        <v>0.69083790938222822</v>
      </c>
      <c r="DJ88" s="11">
        <f t="shared" si="189"/>
        <v>0.13391888936781074</v>
      </c>
      <c r="DK88" s="11">
        <f t="shared" si="190"/>
        <v>0.21464238728980611</v>
      </c>
      <c r="DL88" s="73">
        <f t="shared" si="191"/>
        <v>1.9564759101334046</v>
      </c>
      <c r="DM88" s="11">
        <f t="shared" si="192"/>
        <v>46</v>
      </c>
      <c r="DN88" s="76">
        <f t="shared" si="193"/>
        <v>15.785357612710193</v>
      </c>
      <c r="HS88" s="17"/>
      <c r="HT88" s="17"/>
      <c r="HU88" s="17"/>
      <c r="HV88" s="17"/>
      <c r="HW88" s="17"/>
      <c r="HX88" s="17"/>
      <c r="HY88" s="17"/>
      <c r="HZ88" s="17"/>
      <c r="IA88" s="17"/>
      <c r="IB88" s="17"/>
      <c r="IC88" s="17"/>
      <c r="ID88" s="17"/>
      <c r="IE88" s="17"/>
      <c r="IF88" s="17"/>
      <c r="IG88" s="17"/>
      <c r="IH88" s="17"/>
      <c r="II88" s="17"/>
      <c r="IJ88" s="17"/>
      <c r="IK88" s="17"/>
      <c r="IL88" s="17"/>
      <c r="IM88" s="17"/>
      <c r="IN88" s="17"/>
      <c r="IO88" s="17"/>
      <c r="IP88" s="17"/>
      <c r="IQ88" s="17"/>
      <c r="IR88" s="17"/>
      <c r="IS88" s="17"/>
      <c r="IT88" s="17"/>
      <c r="IU88" s="17"/>
      <c r="IV88" s="17"/>
    </row>
    <row r="89" spans="1:256" s="12" customFormat="1" x14ac:dyDescent="0.25">
      <c r="A89" s="75" t="s">
        <v>641</v>
      </c>
      <c r="B89" s="32">
        <v>128</v>
      </c>
      <c r="C89" s="9">
        <v>43.91</v>
      </c>
      <c r="D89" s="9">
        <v>2.7231000000000001</v>
      </c>
      <c r="E89" s="9">
        <v>9.25</v>
      </c>
      <c r="F89" s="9"/>
      <c r="G89" s="9">
        <v>13.02</v>
      </c>
      <c r="H89" s="9"/>
      <c r="I89" s="9">
        <v>0.378</v>
      </c>
      <c r="J89" s="9">
        <v>14.32</v>
      </c>
      <c r="K89" s="9">
        <v>10.89</v>
      </c>
      <c r="L89" s="9">
        <v>2.5547</v>
      </c>
      <c r="M89" s="9">
        <v>0.61809999999999998</v>
      </c>
      <c r="N89" s="9"/>
      <c r="O89" s="9">
        <v>0.1419</v>
      </c>
      <c r="Q89" s="17"/>
      <c r="R89" s="9">
        <f t="shared" si="97"/>
        <v>0.73081019905465672</v>
      </c>
      <c r="S89" s="9">
        <f t="shared" si="98"/>
        <v>3.4081778245034354E-2</v>
      </c>
      <c r="T89" s="9">
        <f t="shared" si="99"/>
        <v>9.0720961936426675E-2</v>
      </c>
      <c r="U89" s="9">
        <f t="shared" si="100"/>
        <v>0</v>
      </c>
      <c r="V89" s="9">
        <f t="shared" si="101"/>
        <v>0.18122094479859699</v>
      </c>
      <c r="W89" s="9">
        <f t="shared" si="102"/>
        <v>5.3286719201545039E-3</v>
      </c>
      <c r="X89" s="9">
        <f t="shared" si="103"/>
        <v>0.35529972211194916</v>
      </c>
      <c r="Y89" s="9">
        <f t="shared" si="104"/>
        <v>0.1941903386294335</v>
      </c>
      <c r="Z89" s="9">
        <f t="shared" si="105"/>
        <v>4.1218799916100612E-2</v>
      </c>
      <c r="AA89" s="9">
        <f t="shared" si="106"/>
        <v>6.5618497600747373E-3</v>
      </c>
      <c r="AB89" s="9">
        <f t="shared" si="107"/>
        <v>0</v>
      </c>
      <c r="AC89" s="9">
        <f t="shared" si="108"/>
        <v>4.0024821594787461E-3</v>
      </c>
      <c r="AD89" s="9">
        <f t="shared" si="109"/>
        <v>0</v>
      </c>
      <c r="AE89" s="9">
        <f t="shared" si="110"/>
        <v>2.587768408624711</v>
      </c>
      <c r="AF89" s="9">
        <f t="shared" si="111"/>
        <v>1.4881832400032449</v>
      </c>
      <c r="AG89" s="9">
        <f t="shared" si="112"/>
        <v>1.6823735786326783</v>
      </c>
      <c r="AH89" s="9">
        <f t="shared" si="113"/>
        <v>1.7779348779850292</v>
      </c>
      <c r="AI89" s="9">
        <f t="shared" si="114"/>
        <v>8.7354834072527616</v>
      </c>
      <c r="AJ89" s="9">
        <f t="shared" si="115"/>
        <v>8.9159745436510036</v>
      </c>
      <c r="AK89" s="9">
        <f t="shared" si="116"/>
        <v>8.999204750476089</v>
      </c>
      <c r="AL89" s="9">
        <f t="shared" si="117"/>
        <v>8.8948457110456296</v>
      </c>
      <c r="AM89" s="9"/>
      <c r="AN89" s="9">
        <f t="shared" si="118"/>
        <v>6.3839803676930416</v>
      </c>
      <c r="AO89" s="9">
        <f t="shared" si="119"/>
        <v>1.5849829153713291</v>
      </c>
      <c r="AP89" s="9">
        <f t="shared" si="120"/>
        <v>-3.1036716935629372E-2</v>
      </c>
      <c r="AQ89" s="9">
        <f t="shared" si="121"/>
        <v>0.29772080834916576</v>
      </c>
      <c r="AR89" s="9">
        <f t="shared" si="122"/>
        <v>0</v>
      </c>
      <c r="AS89" s="9">
        <f t="shared" si="123"/>
        <v>4.6548525141203383E-2</v>
      </c>
      <c r="AT89" s="9">
        <f t="shared" si="124"/>
        <v>3.1037148271104491</v>
      </c>
      <c r="AU89" s="9">
        <f t="shared" si="125"/>
        <v>1.5830525563348126</v>
      </c>
      <c r="AV89" s="9">
        <f t="shared" si="126"/>
        <v>1.6963464809462112</v>
      </c>
      <c r="AW89" s="9">
        <f t="shared" si="127"/>
        <v>0.30365351905378879</v>
      </c>
      <c r="AX89" s="9">
        <f t="shared" si="128"/>
        <v>0.72013228546793684</v>
      </c>
      <c r="AY89" s="9">
        <f t="shared" si="129"/>
        <v>0.11464185940003677</v>
      </c>
      <c r="AZ89" s="9">
        <f t="shared" si="130"/>
        <v>0.46887937418581516</v>
      </c>
      <c r="BA89" s="9">
        <f t="shared" si="131"/>
        <v>45.175852374216142</v>
      </c>
      <c r="BB89" s="10">
        <f t="shared" si="132"/>
        <v>0.52060661061814606</v>
      </c>
      <c r="BC89" s="9">
        <f t="shared" si="133"/>
        <v>0</v>
      </c>
      <c r="BD89" s="9">
        <f t="shared" si="134"/>
        <v>0</v>
      </c>
      <c r="BE89" s="9">
        <f t="shared" si="135"/>
        <v>1.9650363835080482</v>
      </c>
      <c r="BF89" s="9">
        <f t="shared" si="136"/>
        <v>24</v>
      </c>
      <c r="BG89" s="9"/>
      <c r="BH89" s="9">
        <f t="shared" si="137"/>
        <v>6.5158851310118422</v>
      </c>
      <c r="BI89" s="9">
        <f t="shared" si="138"/>
        <v>1.6177315744014238</v>
      </c>
      <c r="BJ89" s="9">
        <f t="shared" si="139"/>
        <v>0.13361670541326554</v>
      </c>
      <c r="BK89" s="9">
        <f t="shared" si="140"/>
        <v>0.30387226723508487</v>
      </c>
      <c r="BL89" s="9">
        <f t="shared" si="141"/>
        <v>0</v>
      </c>
      <c r="BM89" s="9">
        <f t="shared" si="142"/>
        <v>4.7510303191565469E-2</v>
      </c>
      <c r="BN89" s="9">
        <f t="shared" si="143"/>
        <v>3.1678432777164143</v>
      </c>
      <c r="BO89" s="9">
        <f t="shared" si="144"/>
        <v>1.6157613306006746</v>
      </c>
      <c r="BP89" s="9">
        <f t="shared" si="145"/>
        <v>0.26860388415700509</v>
      </c>
      <c r="BQ89" s="9">
        <f t="shared" si="146"/>
        <v>1.7313961158429971</v>
      </c>
      <c r="BR89" s="9">
        <f t="shared" si="147"/>
        <v>0.14797788761622802</v>
      </c>
      <c r="BS89" s="9">
        <f t="shared" si="148"/>
        <v>0.73501154154359438</v>
      </c>
      <c r="BT89" s="9">
        <f t="shared" si="149"/>
        <v>0.1170105708401776</v>
      </c>
      <c r="BU89" s="9">
        <f t="shared" si="150"/>
        <v>46.109268483279052</v>
      </c>
      <c r="BV89" s="10">
        <f t="shared" si="151"/>
        <v>0</v>
      </c>
      <c r="BW89" s="9">
        <f t="shared" si="152"/>
        <v>0.10926848327905248</v>
      </c>
      <c r="BX89" s="9">
        <f t="shared" si="153"/>
        <v>0.35958688916655573</v>
      </c>
      <c r="BY89" s="9">
        <f t="shared" si="154"/>
        <v>1.8550454876756177</v>
      </c>
      <c r="BZ89" s="9">
        <f t="shared" si="155"/>
        <v>24</v>
      </c>
      <c r="CB89" s="9">
        <f t="shared" si="156"/>
        <v>6.5767106150290431</v>
      </c>
      <c r="CC89" s="9">
        <f t="shared" si="157"/>
        <v>1.6328330232521027</v>
      </c>
      <c r="CD89" s="9">
        <f t="shared" si="158"/>
        <v>0.20954363828114531</v>
      </c>
      <c r="CE89" s="9">
        <f t="shared" si="159"/>
        <v>0.30670890068738577</v>
      </c>
      <c r="CF89" s="9">
        <f t="shared" si="160"/>
        <v>0</v>
      </c>
      <c r="CG89" s="9">
        <f t="shared" si="161"/>
        <v>4.7953809657582953E-2</v>
      </c>
      <c r="CH89" s="9">
        <f t="shared" si="162"/>
        <v>3.1974149470726871</v>
      </c>
      <c r="CI89" s="9">
        <f t="shared" si="163"/>
        <v>1.6308443873172991</v>
      </c>
      <c r="CJ89" s="9">
        <f t="shared" si="164"/>
        <v>0.39246568301610019</v>
      </c>
      <c r="CK89" s="9">
        <f t="shared" si="165"/>
        <v>1.7475586178905582</v>
      </c>
      <c r="CL89" s="9">
        <f t="shared" si="166"/>
        <v>0.14002430090665818</v>
      </c>
      <c r="CM89" s="9">
        <f t="shared" si="167"/>
        <v>0</v>
      </c>
      <c r="CN89" s="9">
        <f t="shared" si="168"/>
        <v>0.74187284002779208</v>
      </c>
      <c r="CO89" s="9">
        <f t="shared" si="169"/>
        <v>0.11810285906554992</v>
      </c>
      <c r="CP89" s="9">
        <f t="shared" si="170"/>
        <v>46.539696355591616</v>
      </c>
      <c r="CQ89" s="10">
        <f t="shared" si="171"/>
        <v>0</v>
      </c>
      <c r="CR89" s="9">
        <f t="shared" si="172"/>
        <v>0.53969635559161588</v>
      </c>
      <c r="CS89" s="9">
        <f t="shared" si="173"/>
        <v>1.759637083834432</v>
      </c>
      <c r="CT89" s="9">
        <f t="shared" si="174"/>
        <v>1.4242844879451071</v>
      </c>
      <c r="CU89" s="69">
        <f t="shared" si="175"/>
        <v>24.000000000000004</v>
      </c>
      <c r="CW89" s="11">
        <f t="shared" si="176"/>
        <v>6.5004439646497163</v>
      </c>
      <c r="CX89" s="11">
        <f t="shared" si="177"/>
        <v>1.6138979183643172</v>
      </c>
      <c r="CY89" s="11">
        <f t="shared" si="178"/>
        <v>0.11434188301403303</v>
      </c>
      <c r="CZ89" s="11">
        <f t="shared" si="179"/>
        <v>0.30315215904765208</v>
      </c>
      <c r="DA89" s="11">
        <f t="shared" si="180"/>
        <v>0</v>
      </c>
      <c r="DB89" s="11">
        <f t="shared" si="181"/>
        <v>4.739771457455557E-2</v>
      </c>
      <c r="DC89" s="11">
        <f t="shared" si="182"/>
        <v>3.1603362093631748</v>
      </c>
      <c r="DD89" s="11">
        <f t="shared" si="183"/>
        <v>1.6119323435934372</v>
      </c>
      <c r="DE89" s="11">
        <f t="shared" si="184"/>
        <v>0.23716030959285206</v>
      </c>
      <c r="DF89" s="11">
        <f t="shared" si="185"/>
        <v>1.7272931006845149</v>
      </c>
      <c r="DG89" s="11">
        <f t="shared" si="186"/>
        <v>0</v>
      </c>
      <c r="DH89" s="11">
        <f t="shared" si="187"/>
        <v>3.5546589722633026E-2</v>
      </c>
      <c r="DI89" s="11">
        <f t="shared" si="188"/>
        <v>0.73326973129635098</v>
      </c>
      <c r="DJ89" s="11">
        <f t="shared" si="189"/>
        <v>0.11673328238985314</v>
      </c>
      <c r="DK89" s="11">
        <f t="shared" si="190"/>
        <v>0.1855435760364289</v>
      </c>
      <c r="DL89" s="73">
        <f t="shared" si="191"/>
        <v>1.9643985387302239</v>
      </c>
      <c r="DM89" s="11">
        <f t="shared" si="192"/>
        <v>46</v>
      </c>
      <c r="DN89" s="76">
        <f t="shared" si="193"/>
        <v>15.814456423963573</v>
      </c>
      <c r="HS89" s="17"/>
      <c r="HT89" s="17"/>
      <c r="HU89" s="17"/>
      <c r="HV89" s="17"/>
      <c r="HW89" s="17"/>
      <c r="HX89" s="17"/>
      <c r="HY89" s="17"/>
      <c r="HZ89" s="17"/>
      <c r="IA89" s="17"/>
      <c r="IB89" s="17"/>
      <c r="IC89" s="17"/>
      <c r="ID89" s="17"/>
      <c r="IE89" s="17"/>
      <c r="IF89" s="17"/>
      <c r="IG89" s="17"/>
      <c r="IH89" s="17"/>
      <c r="II89" s="17"/>
      <c r="IJ89" s="17"/>
      <c r="IK89" s="17"/>
      <c r="IL89" s="17"/>
      <c r="IM89" s="17"/>
      <c r="IN89" s="17"/>
      <c r="IO89" s="17"/>
      <c r="IP89" s="17"/>
      <c r="IQ89" s="17"/>
      <c r="IR89" s="17"/>
      <c r="IS89" s="17"/>
      <c r="IT89" s="17"/>
      <c r="IU89" s="17"/>
      <c r="IV89" s="17"/>
    </row>
    <row r="90" spans="1:256" s="12" customFormat="1" x14ac:dyDescent="0.25">
      <c r="A90" s="75" t="s">
        <v>642</v>
      </c>
      <c r="B90" s="32">
        <v>129</v>
      </c>
      <c r="C90" s="9">
        <v>42.95</v>
      </c>
      <c r="D90" s="9">
        <v>2.6348000000000003</v>
      </c>
      <c r="E90" s="9">
        <v>9.7799999999999994</v>
      </c>
      <c r="F90" s="9"/>
      <c r="G90" s="9">
        <v>13.16</v>
      </c>
      <c r="H90" s="9"/>
      <c r="I90" s="9">
        <v>0.40900000000000003</v>
      </c>
      <c r="J90" s="9">
        <v>14.1</v>
      </c>
      <c r="K90" s="9">
        <v>10.76</v>
      </c>
      <c r="L90" s="9">
        <v>2.5705999999999998</v>
      </c>
      <c r="M90" s="9">
        <v>0.56600000000000006</v>
      </c>
      <c r="N90" s="9"/>
      <c r="O90" s="9">
        <v>0.11270000000000001</v>
      </c>
      <c r="Q90" s="17"/>
      <c r="R90" s="9">
        <f t="shared" si="97"/>
        <v>0.71483256773849946</v>
      </c>
      <c r="S90" s="9">
        <f t="shared" si="98"/>
        <v>3.2976632999161447E-2</v>
      </c>
      <c r="T90" s="9">
        <f t="shared" si="99"/>
        <v>9.5919027863594894E-2</v>
      </c>
      <c r="U90" s="9">
        <f t="shared" si="100"/>
        <v>0</v>
      </c>
      <c r="V90" s="9">
        <f t="shared" si="101"/>
        <v>0.18316955710825933</v>
      </c>
      <c r="W90" s="9">
        <f t="shared" si="102"/>
        <v>5.7656794056698199E-3</v>
      </c>
      <c r="X90" s="9">
        <f t="shared" si="103"/>
        <v>0.34984120682810638</v>
      </c>
      <c r="Y90" s="9">
        <f t="shared" si="104"/>
        <v>0.19187218031705272</v>
      </c>
      <c r="Z90" s="9">
        <f t="shared" si="105"/>
        <v>4.1475338421078103E-2</v>
      </c>
      <c r="AA90" s="9">
        <f t="shared" si="106"/>
        <v>6.0087477175251609E-3</v>
      </c>
      <c r="AB90" s="9">
        <f t="shared" si="107"/>
        <v>0</v>
      </c>
      <c r="AC90" s="9">
        <f t="shared" si="108"/>
        <v>3.1788565142583138E-3</v>
      </c>
      <c r="AD90" s="9">
        <f t="shared" si="109"/>
        <v>0</v>
      </c>
      <c r="AE90" s="9">
        <f t="shared" si="110"/>
        <v>2.5630976231209273</v>
      </c>
      <c r="AF90" s="9">
        <f t="shared" si="111"/>
        <v>1.478423699806886</v>
      </c>
      <c r="AG90" s="9">
        <f t="shared" si="112"/>
        <v>1.6702958801239387</v>
      </c>
      <c r="AH90" s="9">
        <f t="shared" si="113"/>
        <v>1.7652640524011456</v>
      </c>
      <c r="AI90" s="9">
        <f t="shared" si="114"/>
        <v>8.7931490828360506</v>
      </c>
      <c r="AJ90" s="9">
        <f t="shared" si="115"/>
        <v>8.9804448292640071</v>
      </c>
      <c r="AK90" s="9">
        <f t="shared" si="116"/>
        <v>9.0637998197700202</v>
      </c>
      <c r="AL90" s="9">
        <f t="shared" si="117"/>
        <v>8.9790850742224428</v>
      </c>
      <c r="AM90" s="9"/>
      <c r="AN90" s="9">
        <f t="shared" si="118"/>
        <v>6.2856293373911258</v>
      </c>
      <c r="AO90" s="9">
        <f t="shared" si="119"/>
        <v>1.6868606237705901</v>
      </c>
      <c r="AP90" s="9">
        <f t="shared" si="120"/>
        <v>-2.7510038838284068E-2</v>
      </c>
      <c r="AQ90" s="9">
        <f t="shared" si="121"/>
        <v>0.28996845021159751</v>
      </c>
      <c r="AR90" s="9">
        <f t="shared" si="122"/>
        <v>0</v>
      </c>
      <c r="AS90" s="9">
        <f t="shared" si="123"/>
        <v>5.0698478577892281E-2</v>
      </c>
      <c r="AT90" s="9">
        <f t="shared" si="124"/>
        <v>3.0762058869588205</v>
      </c>
      <c r="AU90" s="9">
        <f t="shared" si="125"/>
        <v>1.6106372230899761</v>
      </c>
      <c r="AV90" s="9">
        <f t="shared" si="126"/>
        <v>1.6871606863766455</v>
      </c>
      <c r="AW90" s="9">
        <f t="shared" si="127"/>
        <v>0.31283931362335449</v>
      </c>
      <c r="AX90" s="9">
        <f t="shared" si="128"/>
        <v>0.72939766799523542</v>
      </c>
      <c r="AY90" s="9">
        <f t="shared" si="129"/>
        <v>0.10567162896269916</v>
      </c>
      <c r="AZ90" s="9">
        <f t="shared" si="130"/>
        <v>0.47777001666541991</v>
      </c>
      <c r="BA90" s="9">
        <f t="shared" si="131"/>
        <v>45.047446868687274</v>
      </c>
      <c r="BB90" s="10">
        <f t="shared" si="132"/>
        <v>0.59141383153015137</v>
      </c>
      <c r="BC90" s="9">
        <f t="shared" si="133"/>
        <v>0</v>
      </c>
      <c r="BD90" s="9">
        <f t="shared" si="134"/>
        <v>0</v>
      </c>
      <c r="BE90" s="9">
        <f t="shared" si="135"/>
        <v>1.9720478407571822</v>
      </c>
      <c r="BF90" s="9">
        <f t="shared" si="136"/>
        <v>23.999999999999996</v>
      </c>
      <c r="BG90" s="9"/>
      <c r="BH90" s="9">
        <f t="shared" si="137"/>
        <v>6.419514436736721</v>
      </c>
      <c r="BI90" s="9">
        <f t="shared" si="138"/>
        <v>1.7227910756113021</v>
      </c>
      <c r="BJ90" s="9">
        <f t="shared" si="139"/>
        <v>0.14230551234802391</v>
      </c>
      <c r="BK90" s="9">
        <f t="shared" si="140"/>
        <v>0.29614483330385621</v>
      </c>
      <c r="BL90" s="9">
        <f t="shared" si="141"/>
        <v>0</v>
      </c>
      <c r="BM90" s="9">
        <f t="shared" si="142"/>
        <v>5.1778365805841504E-2</v>
      </c>
      <c r="BN90" s="9">
        <f t="shared" si="143"/>
        <v>3.1417296569229478</v>
      </c>
      <c r="BO90" s="9">
        <f t="shared" si="144"/>
        <v>1.6449441020114457</v>
      </c>
      <c r="BP90" s="9">
        <f t="shared" si="145"/>
        <v>0.27690247039211524</v>
      </c>
      <c r="BQ90" s="9">
        <f t="shared" si="146"/>
        <v>1.7230975296078872</v>
      </c>
      <c r="BR90" s="9">
        <f t="shared" si="147"/>
        <v>0.14714356832850722</v>
      </c>
      <c r="BS90" s="9">
        <f t="shared" si="148"/>
        <v>0.74493397693109131</v>
      </c>
      <c r="BT90" s="9">
        <f t="shared" si="149"/>
        <v>0.10792245474040148</v>
      </c>
      <c r="BU90" s="9">
        <f t="shared" si="150"/>
        <v>46.006966047363946</v>
      </c>
      <c r="BV90" s="10">
        <f t="shared" si="151"/>
        <v>0</v>
      </c>
      <c r="BW90" s="9">
        <f t="shared" si="152"/>
        <v>6.9660473639459042E-3</v>
      </c>
      <c r="BX90" s="9">
        <f t="shared" si="153"/>
        <v>2.3522434230005513E-2</v>
      </c>
      <c r="BY90" s="9">
        <f t="shared" si="154"/>
        <v>1.9644864070896109</v>
      </c>
      <c r="BZ90" s="9">
        <f t="shared" si="155"/>
        <v>24.000000000000004</v>
      </c>
      <c r="CB90" s="9">
        <f t="shared" si="156"/>
        <v>6.479099298633952</v>
      </c>
      <c r="CC90" s="9">
        <f t="shared" si="157"/>
        <v>1.738781734925134</v>
      </c>
      <c r="CD90" s="9">
        <f t="shared" si="158"/>
        <v>0.21788103355908639</v>
      </c>
      <c r="CE90" s="9">
        <f t="shared" si="159"/>
        <v>0.29889360023442163</v>
      </c>
      <c r="CF90" s="9">
        <f t="shared" si="160"/>
        <v>0</v>
      </c>
      <c r="CG90" s="9">
        <f t="shared" si="161"/>
        <v>5.2258963957961833E-2</v>
      </c>
      <c r="CH90" s="9">
        <f t="shared" si="162"/>
        <v>3.170890667396717</v>
      </c>
      <c r="CI90" s="9">
        <f t="shared" si="163"/>
        <v>1.6602121987051954</v>
      </c>
      <c r="CJ90" s="9">
        <f t="shared" si="164"/>
        <v>0.4001364638533822</v>
      </c>
      <c r="CK90" s="9">
        <f t="shared" si="165"/>
        <v>1.7390910333765832</v>
      </c>
      <c r="CL90" s="9">
        <f t="shared" si="166"/>
        <v>0.13922749722996564</v>
      </c>
      <c r="CM90" s="9">
        <f t="shared" si="167"/>
        <v>0</v>
      </c>
      <c r="CN90" s="9">
        <f t="shared" si="168"/>
        <v>0.75184832981173666</v>
      </c>
      <c r="CO90" s="9">
        <f t="shared" si="169"/>
        <v>0.10892417295829615</v>
      </c>
      <c r="CP90" s="9">
        <f t="shared" si="170"/>
        <v>46.433995029891847</v>
      </c>
      <c r="CQ90" s="10">
        <f t="shared" si="171"/>
        <v>0</v>
      </c>
      <c r="CR90" s="9">
        <f t="shared" si="172"/>
        <v>0.43399502989184668</v>
      </c>
      <c r="CS90" s="9">
        <f t="shared" si="173"/>
        <v>1.4520050932889339</v>
      </c>
      <c r="CT90" s="9">
        <f t="shared" si="174"/>
        <v>1.537192451007144</v>
      </c>
      <c r="CU90" s="69">
        <f t="shared" si="175"/>
        <v>24</v>
      </c>
      <c r="CW90" s="11">
        <f t="shared" si="176"/>
        <v>6.4185424395488635</v>
      </c>
      <c r="CX90" s="11">
        <f t="shared" si="177"/>
        <v>1.7225302228478629</v>
      </c>
      <c r="CY90" s="11">
        <f t="shared" si="178"/>
        <v>0.14107266239672711</v>
      </c>
      <c r="CZ90" s="11">
        <f t="shared" si="179"/>
        <v>0.29609999316088181</v>
      </c>
      <c r="DA90" s="11">
        <f t="shared" si="180"/>
        <v>0</v>
      </c>
      <c r="DB90" s="11">
        <f t="shared" si="181"/>
        <v>5.1770525894201606E-2</v>
      </c>
      <c r="DC90" s="11">
        <f t="shared" si="182"/>
        <v>3.1412539585782167</v>
      </c>
      <c r="DD90" s="11">
        <f t="shared" si="183"/>
        <v>1.6446950362827066</v>
      </c>
      <c r="DE90" s="11">
        <f t="shared" si="184"/>
        <v>0.27489217631273366</v>
      </c>
      <c r="DF90" s="11">
        <f t="shared" si="185"/>
        <v>1.7228366304433653</v>
      </c>
      <c r="DG90" s="11">
        <f t="shared" si="186"/>
        <v>0</v>
      </c>
      <c r="DH90" s="11">
        <f t="shared" si="187"/>
        <v>2.2711932439010152E-3</v>
      </c>
      <c r="DI90" s="11">
        <f t="shared" si="188"/>
        <v>0.74482118433005406</v>
      </c>
      <c r="DJ90" s="11">
        <f t="shared" si="189"/>
        <v>0.10790611389039668</v>
      </c>
      <c r="DK90" s="11">
        <f t="shared" si="190"/>
        <v>0.14954389502345022</v>
      </c>
      <c r="DL90" s="73">
        <f t="shared" si="191"/>
        <v>1.9714567769197284</v>
      </c>
      <c r="DM90" s="11">
        <f t="shared" si="192"/>
        <v>46</v>
      </c>
      <c r="DN90" s="76">
        <f t="shared" si="193"/>
        <v>15.850456104976548</v>
      </c>
      <c r="HS90" s="17"/>
      <c r="HT90" s="17"/>
      <c r="HU90" s="17"/>
      <c r="HV90" s="17"/>
      <c r="HW90" s="17"/>
      <c r="HX90" s="17"/>
      <c r="HY90" s="17"/>
      <c r="HZ90" s="17"/>
      <c r="IA90" s="17"/>
      <c r="IB90" s="17"/>
      <c r="IC90" s="17"/>
      <c r="ID90" s="17"/>
      <c r="IE90" s="17"/>
      <c r="IF90" s="17"/>
      <c r="IG90" s="17"/>
      <c r="IH90" s="17"/>
      <c r="II90" s="17"/>
      <c r="IJ90" s="17"/>
      <c r="IK90" s="17"/>
      <c r="IL90" s="17"/>
      <c r="IM90" s="17"/>
      <c r="IN90" s="17"/>
      <c r="IO90" s="17"/>
      <c r="IP90" s="17"/>
      <c r="IQ90" s="17"/>
      <c r="IR90" s="17"/>
      <c r="IS90" s="17"/>
      <c r="IT90" s="17"/>
      <c r="IU90" s="17"/>
      <c r="IV90" s="17"/>
    </row>
    <row r="91" spans="1:256" s="12" customFormat="1" x14ac:dyDescent="0.25">
      <c r="A91" s="75" t="s">
        <v>643</v>
      </c>
      <c r="B91" s="32">
        <v>132</v>
      </c>
      <c r="C91" s="9">
        <v>43.34</v>
      </c>
      <c r="D91" s="9">
        <v>2.7222</v>
      </c>
      <c r="E91" s="9">
        <v>9.69</v>
      </c>
      <c r="F91" s="9"/>
      <c r="G91" s="9">
        <v>12.79</v>
      </c>
      <c r="H91" s="9"/>
      <c r="I91" s="9">
        <v>0.3493</v>
      </c>
      <c r="J91" s="9">
        <v>14.42</v>
      </c>
      <c r="K91" s="9">
        <v>11.1</v>
      </c>
      <c r="L91" s="9">
        <v>2.5531999999999999</v>
      </c>
      <c r="M91" s="9">
        <v>0.5675</v>
      </c>
      <c r="N91" s="9"/>
      <c r="O91" s="9">
        <v>0.17170000000000002</v>
      </c>
      <c r="Q91" s="17"/>
      <c r="R91" s="9">
        <f t="shared" si="97"/>
        <v>0.72132348046068839</v>
      </c>
      <c r="S91" s="9">
        <f t="shared" si="98"/>
        <v>3.4070514023955244E-2</v>
      </c>
      <c r="T91" s="9">
        <f t="shared" si="99"/>
        <v>9.5036337423132375E-2</v>
      </c>
      <c r="U91" s="9">
        <f t="shared" si="100"/>
        <v>0</v>
      </c>
      <c r="V91" s="9">
        <f t="shared" si="101"/>
        <v>0.17801965314700885</v>
      </c>
      <c r="W91" s="9">
        <f t="shared" si="102"/>
        <v>4.9240875706612914E-3</v>
      </c>
      <c r="X91" s="9">
        <f t="shared" si="103"/>
        <v>0.35778086542278681</v>
      </c>
      <c r="Y91" s="9">
        <f t="shared" si="104"/>
        <v>0.19793505590327928</v>
      </c>
      <c r="Z91" s="9">
        <f t="shared" si="105"/>
        <v>4.1194598170348019E-2</v>
      </c>
      <c r="AA91" s="9">
        <f t="shared" si="106"/>
        <v>6.0246719605928064E-3</v>
      </c>
      <c r="AB91" s="9">
        <f t="shared" si="107"/>
        <v>0</v>
      </c>
      <c r="AC91" s="9">
        <f t="shared" si="108"/>
        <v>4.8430316193269962E-3</v>
      </c>
      <c r="AD91" s="9">
        <f t="shared" si="109"/>
        <v>0</v>
      </c>
      <c r="AE91" s="9">
        <f t="shared" si="110"/>
        <v>2.5841974492230246</v>
      </c>
      <c r="AF91" s="9">
        <f t="shared" si="111"/>
        <v>1.4861912754713653</v>
      </c>
      <c r="AG91" s="9">
        <f t="shared" si="112"/>
        <v>1.6841263313746446</v>
      </c>
      <c r="AH91" s="9">
        <f t="shared" si="113"/>
        <v>1.7785648716365263</v>
      </c>
      <c r="AI91" s="9">
        <f t="shared" si="114"/>
        <v>8.7471917071218694</v>
      </c>
      <c r="AJ91" s="9">
        <f t="shared" si="115"/>
        <v>8.9066952523427734</v>
      </c>
      <c r="AK91" s="9">
        <f t="shared" si="116"/>
        <v>8.9960171007300858</v>
      </c>
      <c r="AL91" s="9">
        <f t="shared" si="117"/>
        <v>8.9085964828836808</v>
      </c>
      <c r="AM91" s="9"/>
      <c r="AN91" s="9">
        <f t="shared" si="118"/>
        <v>6.3095547664380174</v>
      </c>
      <c r="AO91" s="9">
        <f t="shared" si="119"/>
        <v>1.6626021251657186</v>
      </c>
      <c r="AP91" s="9">
        <f t="shared" si="120"/>
        <v>-2.7843108396264249E-2</v>
      </c>
      <c r="AQ91" s="9">
        <f t="shared" si="121"/>
        <v>0.29802131772772067</v>
      </c>
      <c r="AR91" s="9">
        <f t="shared" si="122"/>
        <v>0</v>
      </c>
      <c r="AS91" s="9">
        <f t="shared" si="123"/>
        <v>4.307193796323032E-2</v>
      </c>
      <c r="AT91" s="9">
        <f t="shared" si="124"/>
        <v>3.1295778189930865</v>
      </c>
      <c r="AU91" s="9">
        <f t="shared" si="125"/>
        <v>1.5571720337122275</v>
      </c>
      <c r="AV91" s="9">
        <f t="shared" si="126"/>
        <v>1.7313758795458682</v>
      </c>
      <c r="AW91" s="9">
        <f t="shared" si="127"/>
        <v>0.26862412045413175</v>
      </c>
      <c r="AX91" s="9">
        <f t="shared" si="128"/>
        <v>0.72067409498777191</v>
      </c>
      <c r="AY91" s="9">
        <f t="shared" si="129"/>
        <v>0.1053979212236541</v>
      </c>
      <c r="AZ91" s="9">
        <f t="shared" si="130"/>
        <v>0.44255210424270575</v>
      </c>
      <c r="BA91" s="9">
        <f t="shared" si="131"/>
        <v>45.166578068800362</v>
      </c>
      <c r="BB91" s="10">
        <f t="shared" si="132"/>
        <v>0.53521506497441884</v>
      </c>
      <c r="BC91" s="9">
        <f t="shared" si="133"/>
        <v>0</v>
      </c>
      <c r="BD91" s="9">
        <f t="shared" si="134"/>
        <v>0</v>
      </c>
      <c r="BE91" s="9">
        <f t="shared" si="135"/>
        <v>1.9576370739820939</v>
      </c>
      <c r="BF91" s="9">
        <f t="shared" si="136"/>
        <v>23.999999999999993</v>
      </c>
      <c r="BG91" s="9"/>
      <c r="BH91" s="9">
        <f t="shared" si="137"/>
        <v>6.4246084188225785</v>
      </c>
      <c r="BI91" s="9">
        <f t="shared" si="138"/>
        <v>1.692919390653318</v>
      </c>
      <c r="BJ91" s="9">
        <f t="shared" si="139"/>
        <v>0.11752780947589692</v>
      </c>
      <c r="BK91" s="9">
        <f t="shared" si="140"/>
        <v>0.30345568550204005</v>
      </c>
      <c r="BL91" s="9">
        <f t="shared" si="141"/>
        <v>0</v>
      </c>
      <c r="BM91" s="9">
        <f t="shared" si="142"/>
        <v>4.3857347387728986E-2</v>
      </c>
      <c r="BN91" s="9">
        <f t="shared" si="143"/>
        <v>3.1866451354402239</v>
      </c>
      <c r="BO91" s="9">
        <f t="shared" si="144"/>
        <v>1.585566799508171</v>
      </c>
      <c r="BP91" s="9">
        <f t="shared" si="145"/>
        <v>0.23705277731406049</v>
      </c>
      <c r="BQ91" s="9">
        <f t="shared" si="146"/>
        <v>1.7629472226859391</v>
      </c>
      <c r="BR91" s="9">
        <f t="shared" si="147"/>
        <v>0.15886470181131684</v>
      </c>
      <c r="BS91" s="9">
        <f t="shared" si="148"/>
        <v>0.73381546389201402</v>
      </c>
      <c r="BT91" s="9">
        <f t="shared" si="149"/>
        <v>0.10731983429666915</v>
      </c>
      <c r="BU91" s="9">
        <f t="shared" si="150"/>
        <v>45.990182897491238</v>
      </c>
      <c r="BV91" s="10">
        <f t="shared" si="151"/>
        <v>6.191541417118163E-3</v>
      </c>
      <c r="BW91" s="9">
        <f t="shared" si="152"/>
        <v>0</v>
      </c>
      <c r="BX91" s="9">
        <f t="shared" si="153"/>
        <v>0</v>
      </c>
      <c r="BY91" s="9">
        <f t="shared" si="154"/>
        <v>1.9568645932691944</v>
      </c>
      <c r="BZ91" s="9">
        <f t="shared" si="155"/>
        <v>23.999999999999996</v>
      </c>
      <c r="CB91" s="9">
        <f t="shared" si="156"/>
        <v>6.4890383653824966</v>
      </c>
      <c r="CC91" s="9">
        <f t="shared" si="157"/>
        <v>1.7098970332985068</v>
      </c>
      <c r="CD91" s="9">
        <f t="shared" si="158"/>
        <v>0.19893539868100341</v>
      </c>
      <c r="CE91" s="9">
        <f t="shared" si="159"/>
        <v>0.3064989267901656</v>
      </c>
      <c r="CF91" s="9">
        <f t="shared" si="160"/>
        <v>0</v>
      </c>
      <c r="CG91" s="9">
        <f t="shared" si="161"/>
        <v>4.4297175991161439E-2</v>
      </c>
      <c r="CH91" s="9">
        <f t="shared" si="162"/>
        <v>3.2186027836573996</v>
      </c>
      <c r="CI91" s="9">
        <f t="shared" si="163"/>
        <v>1.60146784397653</v>
      </c>
      <c r="CJ91" s="9">
        <f t="shared" si="164"/>
        <v>0.36980212909625987</v>
      </c>
      <c r="CK91" s="9">
        <f t="shared" si="165"/>
        <v>1.7806271477398659</v>
      </c>
      <c r="CL91" s="9">
        <f t="shared" si="166"/>
        <v>0.1504292768361255</v>
      </c>
      <c r="CM91" s="9">
        <f t="shared" si="167"/>
        <v>0</v>
      </c>
      <c r="CN91" s="9">
        <f t="shared" si="168"/>
        <v>0.74117461919631011</v>
      </c>
      <c r="CO91" s="9">
        <f t="shared" si="169"/>
        <v>0.10839610396756388</v>
      </c>
      <c r="CP91" s="9">
        <f t="shared" si="170"/>
        <v>46.45140089447996</v>
      </c>
      <c r="CQ91" s="10">
        <f t="shared" si="171"/>
        <v>0</v>
      </c>
      <c r="CR91" s="9">
        <f t="shared" si="172"/>
        <v>0.4514008944799599</v>
      </c>
      <c r="CS91" s="9">
        <f t="shared" si="173"/>
        <v>1.4727650083714539</v>
      </c>
      <c r="CT91" s="9">
        <f t="shared" si="174"/>
        <v>1.5050311102531979</v>
      </c>
      <c r="CU91" s="69">
        <f t="shared" si="175"/>
        <v>23.999999999999996</v>
      </c>
      <c r="CW91" s="11">
        <f t="shared" si="176"/>
        <v>6.4259798210535042</v>
      </c>
      <c r="CX91" s="11">
        <f t="shared" si="177"/>
        <v>1.6932807626277275</v>
      </c>
      <c r="CY91" s="11">
        <f t="shared" si="178"/>
        <v>0.11926058368123194</v>
      </c>
      <c r="CZ91" s="11">
        <f t="shared" si="179"/>
        <v>0.30352046140384681</v>
      </c>
      <c r="DA91" s="11">
        <f t="shared" si="180"/>
        <v>0</v>
      </c>
      <c r="DB91" s="11">
        <f t="shared" si="181"/>
        <v>4.386670921340443E-2</v>
      </c>
      <c r="DC91" s="11">
        <f t="shared" si="182"/>
        <v>3.187325359348518</v>
      </c>
      <c r="DD91" s="11">
        <f t="shared" si="183"/>
        <v>1.5859052559096158</v>
      </c>
      <c r="DE91" s="11">
        <f t="shared" si="184"/>
        <v>0.23987836955661734</v>
      </c>
      <c r="DF91" s="11">
        <f t="shared" si="185"/>
        <v>1.7633235428593386</v>
      </c>
      <c r="DG91" s="11">
        <f t="shared" si="186"/>
        <v>3.2019124159559098E-3</v>
      </c>
      <c r="DH91" s="11">
        <f t="shared" si="187"/>
        <v>0</v>
      </c>
      <c r="DI91" s="11">
        <f t="shared" si="188"/>
        <v>0.73397210474833774</v>
      </c>
      <c r="DJ91" s="11">
        <f t="shared" si="189"/>
        <v>0.10734274287733001</v>
      </c>
      <c r="DK91" s="11">
        <f t="shared" si="190"/>
        <v>0.15868515237433223</v>
      </c>
      <c r="DL91" s="73">
        <f t="shared" si="191"/>
        <v>1.9568553855495692</v>
      </c>
      <c r="DM91" s="11">
        <f t="shared" si="192"/>
        <v>46.000000000000007</v>
      </c>
      <c r="DN91" s="76">
        <f t="shared" si="193"/>
        <v>15.844516760041621</v>
      </c>
      <c r="HS91" s="17"/>
      <c r="HT91" s="17"/>
      <c r="HU91" s="17"/>
      <c r="HV91" s="17"/>
      <c r="HW91" s="17"/>
      <c r="HX91" s="17"/>
      <c r="HY91" s="17"/>
      <c r="HZ91" s="17"/>
      <c r="IA91" s="17"/>
      <c r="IB91" s="17"/>
      <c r="IC91" s="17"/>
      <c r="ID91" s="17"/>
      <c r="IE91" s="17"/>
      <c r="IF91" s="17"/>
      <c r="IG91" s="17"/>
      <c r="IH91" s="17"/>
      <c r="II91" s="17"/>
      <c r="IJ91" s="17"/>
      <c r="IK91" s="17"/>
      <c r="IL91" s="17"/>
      <c r="IM91" s="17"/>
      <c r="IN91" s="17"/>
      <c r="IO91" s="17"/>
      <c r="IP91" s="17"/>
      <c r="IQ91" s="17"/>
      <c r="IR91" s="17"/>
      <c r="IS91" s="17"/>
      <c r="IT91" s="17"/>
      <c r="IU91" s="17"/>
      <c r="IV91" s="17"/>
    </row>
    <row r="92" spans="1:256" s="12" customFormat="1" x14ac:dyDescent="0.25">
      <c r="A92" s="75" t="s">
        <v>644</v>
      </c>
      <c r="B92" s="32">
        <v>133</v>
      </c>
      <c r="C92" s="9">
        <v>43.13</v>
      </c>
      <c r="D92" s="9">
        <v>2.6859000000000002</v>
      </c>
      <c r="E92" s="9">
        <v>9.81</v>
      </c>
      <c r="F92" s="9"/>
      <c r="G92" s="9">
        <v>12.43</v>
      </c>
      <c r="H92" s="9"/>
      <c r="I92" s="9">
        <v>0.36810000000000004</v>
      </c>
      <c r="J92" s="9">
        <v>14.39</v>
      </c>
      <c r="K92" s="9">
        <v>10.68</v>
      </c>
      <c r="L92" s="9">
        <v>2.5884999999999998</v>
      </c>
      <c r="M92" s="9">
        <v>0.49830000000000002</v>
      </c>
      <c r="N92" s="9"/>
      <c r="O92" s="9">
        <v>8.5000000000000006E-2</v>
      </c>
      <c r="P92" s="49"/>
      <c r="Q92" s="17"/>
      <c r="R92" s="9">
        <f t="shared" si="97"/>
        <v>0.71782837361027896</v>
      </c>
      <c r="S92" s="9">
        <f t="shared" si="98"/>
        <v>3.3616190440431043E-2</v>
      </c>
      <c r="T92" s="9">
        <f t="shared" si="99"/>
        <v>9.6213258010415748E-2</v>
      </c>
      <c r="U92" s="9">
        <f t="shared" si="100"/>
        <v>0</v>
      </c>
      <c r="V92" s="9">
        <f t="shared" si="101"/>
        <v>0.17300893577930573</v>
      </c>
      <c r="W92" s="9">
        <f t="shared" si="102"/>
        <v>5.1891114651028388E-3</v>
      </c>
      <c r="X92" s="9">
        <f t="shared" si="103"/>
        <v>0.35703652242953554</v>
      </c>
      <c r="Y92" s="9">
        <f t="shared" si="104"/>
        <v>0.19044562135558765</v>
      </c>
      <c r="Z92" s="9">
        <f t="shared" si="105"/>
        <v>4.176414592039239E-2</v>
      </c>
      <c r="AA92" s="9">
        <f t="shared" si="106"/>
        <v>5.2900335470720625E-3</v>
      </c>
      <c r="AB92" s="9">
        <f t="shared" si="107"/>
        <v>0</v>
      </c>
      <c r="AC92" s="9">
        <f t="shared" si="108"/>
        <v>2.397540405607424E-3</v>
      </c>
      <c r="AD92" s="9">
        <f t="shared" si="109"/>
        <v>0</v>
      </c>
      <c r="AE92" s="9">
        <f t="shared" si="110"/>
        <v>2.565462042832467</v>
      </c>
      <c r="AF92" s="9">
        <f t="shared" si="111"/>
        <v>1.4791056497454855</v>
      </c>
      <c r="AG92" s="9">
        <f t="shared" si="112"/>
        <v>1.6695512711010732</v>
      </c>
      <c r="AH92" s="9">
        <f t="shared" si="113"/>
        <v>1.7636596300360019</v>
      </c>
      <c r="AI92" s="9">
        <f t="shared" si="114"/>
        <v>8.7890949522347857</v>
      </c>
      <c r="AJ92" s="9">
        <f t="shared" si="115"/>
        <v>8.9844500493282027</v>
      </c>
      <c r="AK92" s="9">
        <f t="shared" si="116"/>
        <v>9.0720452674155663</v>
      </c>
      <c r="AL92" s="9">
        <f t="shared" si="117"/>
        <v>8.9694378285944865</v>
      </c>
      <c r="AM92" s="9"/>
      <c r="AN92" s="9">
        <f t="shared" si="118"/>
        <v>6.309061735069009</v>
      </c>
      <c r="AO92" s="9">
        <f t="shared" si="119"/>
        <v>1.6912549206348162</v>
      </c>
      <c r="AP92" s="9">
        <f t="shared" si="120"/>
        <v>3.1665570382521935E-4</v>
      </c>
      <c r="AQ92" s="9">
        <f t="shared" si="121"/>
        <v>0.29545588971335573</v>
      </c>
      <c r="AR92" s="9">
        <f t="shared" si="122"/>
        <v>0</v>
      </c>
      <c r="AS92" s="9">
        <f t="shared" si="123"/>
        <v>4.5607593384519016E-2</v>
      </c>
      <c r="AT92" s="9">
        <f t="shared" si="124"/>
        <v>3.1380278970488926</v>
      </c>
      <c r="AU92" s="9">
        <f t="shared" si="125"/>
        <v>1.5205919641494081</v>
      </c>
      <c r="AV92" s="9">
        <f t="shared" si="126"/>
        <v>1.6738446493316128</v>
      </c>
      <c r="AW92" s="9">
        <f t="shared" si="127"/>
        <v>0.32615535066838719</v>
      </c>
      <c r="AX92" s="9">
        <f t="shared" si="128"/>
        <v>0.73413808818663551</v>
      </c>
      <c r="AY92" s="9">
        <f t="shared" si="129"/>
        <v>9.2989214291447492E-2</v>
      </c>
      <c r="AZ92" s="9">
        <f t="shared" si="130"/>
        <v>0.49902804819030422</v>
      </c>
      <c r="BA92" s="9">
        <f t="shared" si="131"/>
        <v>45.075106771340856</v>
      </c>
      <c r="BB92" s="10">
        <f t="shared" si="132"/>
        <v>0.60824550600365213</v>
      </c>
      <c r="BC92" s="9">
        <f t="shared" si="133"/>
        <v>0</v>
      </c>
      <c r="BD92" s="9">
        <f t="shared" si="134"/>
        <v>0</v>
      </c>
      <c r="BE92" s="9">
        <f t="shared" si="135"/>
        <v>1.9789277897232969</v>
      </c>
      <c r="BF92" s="9">
        <f t="shared" si="136"/>
        <v>23.999999999999996</v>
      </c>
      <c r="BG92" s="9"/>
      <c r="BH92" s="9">
        <f t="shared" si="137"/>
        <v>6.4492931666920539</v>
      </c>
      <c r="BI92" s="9">
        <f t="shared" si="138"/>
        <v>1.7288464213554138</v>
      </c>
      <c r="BJ92" s="9">
        <f t="shared" si="139"/>
        <v>0.17813958804746832</v>
      </c>
      <c r="BK92" s="9">
        <f t="shared" si="140"/>
        <v>0.30202298386075693</v>
      </c>
      <c r="BL92" s="9">
        <f t="shared" si="141"/>
        <v>0</v>
      </c>
      <c r="BM92" s="9">
        <f t="shared" si="142"/>
        <v>4.662131275861274E-2</v>
      </c>
      <c r="BN92" s="9">
        <f t="shared" si="143"/>
        <v>3.2077768015540107</v>
      </c>
      <c r="BO92" s="9">
        <f t="shared" si="144"/>
        <v>1.5543901415966033</v>
      </c>
      <c r="BP92" s="9">
        <f t="shared" si="145"/>
        <v>0.28895082781745174</v>
      </c>
      <c r="BQ92" s="9">
        <f t="shared" si="146"/>
        <v>1.7110491721825496</v>
      </c>
      <c r="BR92" s="9">
        <f t="shared" si="147"/>
        <v>0.1544881499248818</v>
      </c>
      <c r="BS92" s="9">
        <f t="shared" si="148"/>
        <v>0.75045576574923933</v>
      </c>
      <c r="BT92" s="9">
        <f t="shared" si="149"/>
        <v>9.5056084325878878E-2</v>
      </c>
      <c r="BU92" s="9">
        <f t="shared" si="150"/>
        <v>46.076990572536161</v>
      </c>
      <c r="BV92" s="10">
        <f t="shared" si="151"/>
        <v>0</v>
      </c>
      <c r="BW92" s="9">
        <f t="shared" si="152"/>
        <v>7.6990572536161039E-2</v>
      </c>
      <c r="BX92" s="9">
        <f t="shared" si="153"/>
        <v>0.25491627011954943</v>
      </c>
      <c r="BY92" s="9">
        <f t="shared" si="154"/>
        <v>1.901468845448413</v>
      </c>
      <c r="BZ92" s="9">
        <f t="shared" si="155"/>
        <v>23.999999999999996</v>
      </c>
      <c r="CB92" s="9">
        <f t="shared" si="156"/>
        <v>6.512171499627744</v>
      </c>
      <c r="CC92" s="9">
        <f t="shared" si="157"/>
        <v>1.74570206399205</v>
      </c>
      <c r="CD92" s="9">
        <f t="shared" si="158"/>
        <v>0.25787356361979441</v>
      </c>
      <c r="CE92" s="9">
        <f t="shared" si="159"/>
        <v>0.30496760139365287</v>
      </c>
      <c r="CF92" s="9">
        <f t="shared" si="160"/>
        <v>0</v>
      </c>
      <c r="CG92" s="9">
        <f t="shared" si="161"/>
        <v>4.7075854109078066E-2</v>
      </c>
      <c r="CH92" s="9">
        <f t="shared" si="162"/>
        <v>3.2390514936013797</v>
      </c>
      <c r="CI92" s="9">
        <f t="shared" si="163"/>
        <v>1.5695448970572543</v>
      </c>
      <c r="CJ92" s="9">
        <f t="shared" si="164"/>
        <v>0.41851340978115914</v>
      </c>
      <c r="CK92" s="9">
        <f t="shared" si="165"/>
        <v>1.7277312979189758</v>
      </c>
      <c r="CL92" s="9">
        <f t="shared" si="166"/>
        <v>0.1462447077001352</v>
      </c>
      <c r="CM92" s="9">
        <f t="shared" si="167"/>
        <v>0</v>
      </c>
      <c r="CN92" s="9">
        <f t="shared" si="168"/>
        <v>0.75777244468949778</v>
      </c>
      <c r="CO92" s="9">
        <f t="shared" si="169"/>
        <v>9.5982847610369376E-2</v>
      </c>
      <c r="CP92" s="9">
        <f t="shared" si="170"/>
        <v>46.526224973734976</v>
      </c>
      <c r="CQ92" s="10">
        <f t="shared" si="171"/>
        <v>0</v>
      </c>
      <c r="CR92" s="9">
        <f t="shared" si="172"/>
        <v>0.52622497373497623</v>
      </c>
      <c r="CS92" s="9">
        <f t="shared" si="173"/>
        <v>1.7255110750460467</v>
      </c>
      <c r="CT92" s="9">
        <f t="shared" si="174"/>
        <v>1.4520244311748953</v>
      </c>
      <c r="CU92" s="69">
        <f t="shared" si="175"/>
        <v>24.000000000000004</v>
      </c>
      <c r="CW92" s="11">
        <f t="shared" si="176"/>
        <v>6.438516968698492</v>
      </c>
      <c r="CX92" s="11">
        <f t="shared" si="177"/>
        <v>1.725957672021889</v>
      </c>
      <c r="CY92" s="11">
        <f t="shared" si="178"/>
        <v>0.16447464072038187</v>
      </c>
      <c r="CZ92" s="11">
        <f t="shared" si="179"/>
        <v>0.30151833018963853</v>
      </c>
      <c r="DA92" s="11">
        <f t="shared" si="180"/>
        <v>0</v>
      </c>
      <c r="DB92" s="11">
        <f t="shared" si="181"/>
        <v>4.6543412671886761E-2</v>
      </c>
      <c r="DC92" s="11">
        <f t="shared" si="182"/>
        <v>3.2024168904693</v>
      </c>
      <c r="DD92" s="11">
        <f t="shared" si="183"/>
        <v>1.551792893263779</v>
      </c>
      <c r="DE92" s="11">
        <f t="shared" si="184"/>
        <v>0.26674616731498624</v>
      </c>
      <c r="DF92" s="11">
        <f t="shared" si="185"/>
        <v>1.7081901604769898</v>
      </c>
      <c r="DG92" s="11">
        <f t="shared" si="186"/>
        <v>0</v>
      </c>
      <c r="DH92" s="11">
        <f t="shared" si="187"/>
        <v>2.5063672208023968E-2</v>
      </c>
      <c r="DI92" s="11">
        <f t="shared" si="188"/>
        <v>0.74920182059461515</v>
      </c>
      <c r="DJ92" s="11">
        <f t="shared" si="189"/>
        <v>9.4897254023284056E-2</v>
      </c>
      <c r="DK92" s="11">
        <f t="shared" si="190"/>
        <v>0.18096459759012473</v>
      </c>
      <c r="DL92" s="73">
        <f t="shared" si="191"/>
        <v>1.9784954103903609</v>
      </c>
      <c r="DM92" s="11">
        <f t="shared" si="192"/>
        <v>46</v>
      </c>
      <c r="DN92" s="76">
        <f t="shared" si="193"/>
        <v>15.819035402409874</v>
      </c>
      <c r="HS92" s="17"/>
      <c r="HT92" s="17"/>
      <c r="HU92" s="17"/>
      <c r="HV92" s="17"/>
      <c r="HW92" s="17"/>
      <c r="HX92" s="17"/>
      <c r="HY92" s="17"/>
      <c r="HZ92" s="17"/>
      <c r="IA92" s="17"/>
      <c r="IB92" s="17"/>
      <c r="IC92" s="17"/>
      <c r="ID92" s="17"/>
      <c r="IE92" s="17"/>
      <c r="IF92" s="17"/>
      <c r="IG92" s="17"/>
      <c r="IH92" s="17"/>
      <c r="II92" s="17"/>
      <c r="IJ92" s="17"/>
      <c r="IK92" s="17"/>
      <c r="IL92" s="17"/>
      <c r="IM92" s="17"/>
      <c r="IN92" s="17"/>
      <c r="IO92" s="17"/>
      <c r="IP92" s="17"/>
      <c r="IQ92" s="17"/>
      <c r="IR92" s="17"/>
      <c r="IS92" s="17"/>
      <c r="IT92" s="17"/>
      <c r="IU92" s="17"/>
      <c r="IV92" s="17"/>
    </row>
    <row r="93" spans="1:256" s="12" customFormat="1" x14ac:dyDescent="0.25">
      <c r="A93" s="75" t="s">
        <v>645</v>
      </c>
      <c r="B93" s="32">
        <v>134</v>
      </c>
      <c r="C93" s="9">
        <v>42.95</v>
      </c>
      <c r="D93" s="9">
        <v>2.6823000000000001</v>
      </c>
      <c r="E93" s="9">
        <v>9.82</v>
      </c>
      <c r="F93" s="9"/>
      <c r="G93" s="9">
        <v>12.52</v>
      </c>
      <c r="H93" s="9"/>
      <c r="I93" s="9">
        <v>0.36310000000000003</v>
      </c>
      <c r="J93" s="9">
        <v>14.38</v>
      </c>
      <c r="K93" s="9">
        <v>11.03</v>
      </c>
      <c r="L93" s="9">
        <v>2.6522999999999999</v>
      </c>
      <c r="M93" s="9">
        <v>0.50870000000000004</v>
      </c>
      <c r="N93" s="9"/>
      <c r="O93" s="9">
        <v>0.11370000000000001</v>
      </c>
      <c r="Q93" s="17"/>
      <c r="R93" s="9">
        <f t="shared" si="97"/>
        <v>0.71483256773849946</v>
      </c>
      <c r="S93" s="9">
        <f t="shared" si="98"/>
        <v>3.3571133556114595E-2</v>
      </c>
      <c r="T93" s="9">
        <f t="shared" si="99"/>
        <v>9.6311334726022699E-2</v>
      </c>
      <c r="U93" s="9">
        <f t="shared" si="100"/>
        <v>0</v>
      </c>
      <c r="V93" s="9">
        <f t="shared" si="101"/>
        <v>0.17426161512123151</v>
      </c>
      <c r="W93" s="9">
        <f t="shared" si="102"/>
        <v>5.1186263867939166E-3</v>
      </c>
      <c r="X93" s="9">
        <f t="shared" si="103"/>
        <v>0.35678840809845175</v>
      </c>
      <c r="Y93" s="9">
        <f t="shared" si="104"/>
        <v>0.19668681681199734</v>
      </c>
      <c r="Z93" s="9">
        <f t="shared" si="105"/>
        <v>4.2793526839736036E-2</v>
      </c>
      <c r="AA93" s="9">
        <f t="shared" si="106"/>
        <v>5.4004416323410768E-3</v>
      </c>
      <c r="AB93" s="9">
        <f t="shared" si="107"/>
        <v>0</v>
      </c>
      <c r="AC93" s="9">
        <f t="shared" si="108"/>
        <v>3.2070628719713425E-3</v>
      </c>
      <c r="AD93" s="9">
        <f t="shared" si="109"/>
        <v>0</v>
      </c>
      <c r="AE93" s="9">
        <f t="shared" si="110"/>
        <v>2.5683943730938337</v>
      </c>
      <c r="AF93" s="9">
        <f t="shared" si="111"/>
        <v>1.4771950203531368</v>
      </c>
      <c r="AG93" s="9">
        <f t="shared" si="112"/>
        <v>1.6738818371651341</v>
      </c>
      <c r="AH93" s="9">
        <f t="shared" si="113"/>
        <v>1.7702697741092883</v>
      </c>
      <c r="AI93" s="9">
        <f t="shared" si="114"/>
        <v>8.8004629184928014</v>
      </c>
      <c r="AJ93" s="9">
        <f t="shared" si="115"/>
        <v>8.9612060224058698</v>
      </c>
      <c r="AK93" s="9">
        <f t="shared" si="116"/>
        <v>9.0381704720967768</v>
      </c>
      <c r="AL93" s="9">
        <f t="shared" si="117"/>
        <v>8.960605448141882</v>
      </c>
      <c r="AM93" s="9"/>
      <c r="AN93" s="9">
        <f t="shared" si="118"/>
        <v>6.2908575053136584</v>
      </c>
      <c r="AO93" s="9">
        <f t="shared" si="119"/>
        <v>1.6951686597738216</v>
      </c>
      <c r="AP93" s="9">
        <f t="shared" si="120"/>
        <v>-1.3973834912519578E-2</v>
      </c>
      <c r="AQ93" s="9">
        <f t="shared" si="121"/>
        <v>0.29544151599235585</v>
      </c>
      <c r="AR93" s="9">
        <f t="shared" si="122"/>
        <v>0</v>
      </c>
      <c r="AS93" s="9">
        <f t="shared" si="123"/>
        <v>4.5046281710598657E-2</v>
      </c>
      <c r="AT93" s="9">
        <f t="shared" si="124"/>
        <v>3.1399031552185015</v>
      </c>
      <c r="AU93" s="9">
        <f t="shared" si="125"/>
        <v>1.5335828819910624</v>
      </c>
      <c r="AV93" s="9">
        <f t="shared" si="126"/>
        <v>1.7309350379103692</v>
      </c>
      <c r="AW93" s="9">
        <f t="shared" si="127"/>
        <v>0.26906496208963082</v>
      </c>
      <c r="AX93" s="9">
        <f t="shared" si="128"/>
        <v>0.75320569220924682</v>
      </c>
      <c r="AY93" s="9">
        <f t="shared" si="129"/>
        <v>9.5052772657804763E-2</v>
      </c>
      <c r="AZ93" s="9">
        <f t="shared" si="130"/>
        <v>0.42080649722257923</v>
      </c>
      <c r="BA93" s="9">
        <f t="shared" si="131"/>
        <v>45.177895243073635</v>
      </c>
      <c r="BB93" s="10">
        <f t="shared" si="132"/>
        <v>0.53606803165344397</v>
      </c>
      <c r="BC93" s="9">
        <f t="shared" si="133"/>
        <v>0</v>
      </c>
      <c r="BD93" s="9">
        <f t="shared" si="134"/>
        <v>0</v>
      </c>
      <c r="BE93" s="9">
        <f t="shared" si="135"/>
        <v>1.9717763621179412</v>
      </c>
      <c r="BF93" s="9">
        <f t="shared" si="136"/>
        <v>24.000000000000004</v>
      </c>
      <c r="BG93" s="9"/>
      <c r="BH93" s="9">
        <f t="shared" si="137"/>
        <v>6.4057619110300932</v>
      </c>
      <c r="BI93" s="9">
        <f t="shared" si="138"/>
        <v>1.7261314255455644</v>
      </c>
      <c r="BJ93" s="9">
        <f t="shared" si="139"/>
        <v>0.13189333657565783</v>
      </c>
      <c r="BK93" s="9">
        <f t="shared" si="140"/>
        <v>0.3008378442020459</v>
      </c>
      <c r="BL93" s="9">
        <f t="shared" si="141"/>
        <v>0</v>
      </c>
      <c r="BM93" s="9">
        <f t="shared" si="142"/>
        <v>4.5869065603783239E-2</v>
      </c>
      <c r="BN93" s="9">
        <f t="shared" si="143"/>
        <v>3.1972544313764488</v>
      </c>
      <c r="BO93" s="9">
        <f t="shared" si="144"/>
        <v>1.5615942348985536</v>
      </c>
      <c r="BP93" s="9">
        <f t="shared" si="145"/>
        <v>0.2374489126564896</v>
      </c>
      <c r="BQ93" s="9">
        <f t="shared" si="146"/>
        <v>1.7625510873435106</v>
      </c>
      <c r="BR93" s="9">
        <f t="shared" si="147"/>
        <v>0.13624783896876791</v>
      </c>
      <c r="BS93" s="9">
        <f t="shared" si="148"/>
        <v>0.76696322087245961</v>
      </c>
      <c r="BT93" s="9">
        <f t="shared" si="149"/>
        <v>9.6788940158772485E-2</v>
      </c>
      <c r="BU93" s="9">
        <f t="shared" si="150"/>
        <v>46.00308309704107</v>
      </c>
      <c r="BV93" s="10">
        <f t="shared" si="151"/>
        <v>0</v>
      </c>
      <c r="BW93" s="9">
        <f t="shared" si="152"/>
        <v>3.0830970410704595E-3</v>
      </c>
      <c r="BX93" s="9">
        <f t="shared" si="153"/>
        <v>1.0248368350225972E-2</v>
      </c>
      <c r="BY93" s="9">
        <f t="shared" si="154"/>
        <v>1.9681777518363857</v>
      </c>
      <c r="BZ93" s="9">
        <f t="shared" si="155"/>
        <v>24.000000000000004</v>
      </c>
      <c r="CB93" s="9">
        <f t="shared" si="156"/>
        <v>6.4607786062272252</v>
      </c>
      <c r="CC93" s="9">
        <f t="shared" si="157"/>
        <v>1.7409565232979345</v>
      </c>
      <c r="CD93" s="9">
        <f t="shared" si="158"/>
        <v>0.20173512952515971</v>
      </c>
      <c r="CE93" s="9">
        <f t="shared" si="159"/>
        <v>0.3034216280216922</v>
      </c>
      <c r="CF93" s="9">
        <f t="shared" si="160"/>
        <v>0</v>
      </c>
      <c r="CG93" s="9">
        <f t="shared" si="161"/>
        <v>4.6263017866816192E-2</v>
      </c>
      <c r="CH93" s="9">
        <f t="shared" si="162"/>
        <v>3.2247144548618412</v>
      </c>
      <c r="CI93" s="9">
        <f t="shared" si="163"/>
        <v>1.5750061842086078</v>
      </c>
      <c r="CJ93" s="9">
        <f t="shared" si="164"/>
        <v>0.35114041448411726</v>
      </c>
      <c r="CK93" s="9">
        <f t="shared" si="165"/>
        <v>1.7776889799609024</v>
      </c>
      <c r="CL93" s="9">
        <f t="shared" si="166"/>
        <v>0.1288293944450194</v>
      </c>
      <c r="CM93" s="9">
        <f t="shared" si="167"/>
        <v>0</v>
      </c>
      <c r="CN93" s="9">
        <f t="shared" si="168"/>
        <v>0.77355038135956633</v>
      </c>
      <c r="CO93" s="9">
        <f t="shared" si="169"/>
        <v>9.7620224195414482E-2</v>
      </c>
      <c r="CP93" s="9">
        <f t="shared" si="170"/>
        <v>46.398186386240795</v>
      </c>
      <c r="CQ93" s="10">
        <f t="shared" si="171"/>
        <v>0</v>
      </c>
      <c r="CR93" s="9">
        <f t="shared" si="172"/>
        <v>0.39818638624079483</v>
      </c>
      <c r="CS93" s="9">
        <f t="shared" si="173"/>
        <v>1.3123203801817571</v>
      </c>
      <c r="CT93" s="9">
        <f t="shared" si="174"/>
        <v>1.5728276328075959</v>
      </c>
      <c r="CU93" s="69">
        <f t="shared" si="175"/>
        <v>23.999999999999996</v>
      </c>
      <c r="CW93" s="11">
        <f t="shared" si="176"/>
        <v>6.4053326009868492</v>
      </c>
      <c r="CX93" s="11">
        <f t="shared" si="177"/>
        <v>1.7260157413276309</v>
      </c>
      <c r="CY93" s="11">
        <f t="shared" si="178"/>
        <v>0.13134834231447989</v>
      </c>
      <c r="CZ93" s="11">
        <f t="shared" si="179"/>
        <v>0.3008176822432192</v>
      </c>
      <c r="DA93" s="11">
        <f t="shared" si="180"/>
        <v>0</v>
      </c>
      <c r="DB93" s="11">
        <f t="shared" si="181"/>
        <v>4.5865991488508367E-2</v>
      </c>
      <c r="DC93" s="11">
        <f t="shared" si="182"/>
        <v>3.1970401534408559</v>
      </c>
      <c r="DD93" s="11">
        <f t="shared" si="183"/>
        <v>1.5614895778573108</v>
      </c>
      <c r="DE93" s="11">
        <f t="shared" si="184"/>
        <v>0.23656174734437485</v>
      </c>
      <c r="DF93" s="11">
        <f t="shared" si="185"/>
        <v>1.7624329623032677</v>
      </c>
      <c r="DG93" s="11">
        <f t="shared" si="186"/>
        <v>0</v>
      </c>
      <c r="DH93" s="11">
        <f t="shared" si="187"/>
        <v>1.005290352357413E-3</v>
      </c>
      <c r="DI93" s="11">
        <f t="shared" si="188"/>
        <v>0.76691181949068921</v>
      </c>
      <c r="DJ93" s="11">
        <f t="shared" si="189"/>
        <v>9.6782453426255383E-2</v>
      </c>
      <c r="DK93" s="11">
        <f t="shared" si="190"/>
        <v>0.13731101743541285</v>
      </c>
      <c r="DL93" s="73">
        <f t="shared" si="191"/>
        <v>1.9712627749568801</v>
      </c>
      <c r="DM93" s="11">
        <f t="shared" si="192"/>
        <v>45.999999999999993</v>
      </c>
      <c r="DN93" s="76">
        <f t="shared" si="193"/>
        <v>15.862688982564588</v>
      </c>
      <c r="HS93" s="17"/>
      <c r="HT93" s="17"/>
      <c r="HU93" s="17"/>
      <c r="HV93" s="17"/>
      <c r="HW93" s="17"/>
      <c r="HX93" s="17"/>
      <c r="HY93" s="17"/>
      <c r="HZ93" s="17"/>
      <c r="IA93" s="17"/>
      <c r="IB93" s="17"/>
      <c r="IC93" s="17"/>
      <c r="ID93" s="17"/>
      <c r="IE93" s="17"/>
      <c r="IF93" s="17"/>
      <c r="IG93" s="17"/>
      <c r="IH93" s="17"/>
      <c r="II93" s="17"/>
      <c r="IJ93" s="17"/>
      <c r="IK93" s="17"/>
      <c r="IL93" s="17"/>
      <c r="IM93" s="17"/>
      <c r="IN93" s="17"/>
      <c r="IO93" s="17"/>
      <c r="IP93" s="17"/>
      <c r="IQ93" s="17"/>
      <c r="IR93" s="17"/>
      <c r="IS93" s="17"/>
      <c r="IT93" s="17"/>
      <c r="IU93" s="17"/>
      <c r="IV93" s="17"/>
    </row>
    <row r="94" spans="1:256" s="12" customFormat="1" x14ac:dyDescent="0.25">
      <c r="A94" s="75" t="s">
        <v>646</v>
      </c>
      <c r="B94" s="32">
        <v>136</v>
      </c>
      <c r="C94" s="9">
        <v>43.31</v>
      </c>
      <c r="D94" s="9">
        <v>2.8283</v>
      </c>
      <c r="E94" s="9">
        <v>9.6999999999999993</v>
      </c>
      <c r="F94" s="9"/>
      <c r="G94" s="9">
        <v>12.14</v>
      </c>
      <c r="H94" s="9"/>
      <c r="I94" s="9">
        <v>0.3891</v>
      </c>
      <c r="J94" s="9">
        <v>14.49</v>
      </c>
      <c r="K94" s="9">
        <v>10.87</v>
      </c>
      <c r="L94" s="9">
        <v>2.5867</v>
      </c>
      <c r="M94" s="9">
        <v>0.53500000000000003</v>
      </c>
      <c r="N94" s="9"/>
      <c r="O94" s="9">
        <v>9.4800000000000009E-2</v>
      </c>
      <c r="P94" s="49"/>
      <c r="Q94" s="17"/>
      <c r="R94" s="9">
        <f t="shared" si="97"/>
        <v>0.72082417948205846</v>
      </c>
      <c r="S94" s="9">
        <f t="shared" si="98"/>
        <v>3.5398440531170604E-2</v>
      </c>
      <c r="T94" s="9">
        <f t="shared" si="99"/>
        <v>9.5134414138739312E-2</v>
      </c>
      <c r="U94" s="9">
        <f t="shared" si="100"/>
        <v>0</v>
      </c>
      <c r="V94" s="9">
        <f t="shared" si="101"/>
        <v>0.16897252456643377</v>
      </c>
      <c r="W94" s="9">
        <f t="shared" si="102"/>
        <v>5.4851487940003104E-3</v>
      </c>
      <c r="X94" s="9">
        <f t="shared" si="103"/>
        <v>0.35951766574037314</v>
      </c>
      <c r="Y94" s="9">
        <f t="shared" si="104"/>
        <v>0.19383369888906718</v>
      </c>
      <c r="Z94" s="9">
        <f t="shared" si="105"/>
        <v>4.1735103825489277E-2</v>
      </c>
      <c r="AA94" s="9">
        <f t="shared" si="106"/>
        <v>5.6796466941271394E-3</v>
      </c>
      <c r="AB94" s="9">
        <f t="shared" si="107"/>
        <v>0</v>
      </c>
      <c r="AC94" s="9">
        <f t="shared" si="108"/>
        <v>2.6739627111951035E-3</v>
      </c>
      <c r="AD94" s="9">
        <f t="shared" si="109"/>
        <v>0</v>
      </c>
      <c r="AE94" s="9">
        <f t="shared" si="110"/>
        <v>2.5744092523077646</v>
      </c>
      <c r="AF94" s="9">
        <f t="shared" si="111"/>
        <v>1.4804667873915152</v>
      </c>
      <c r="AG94" s="9">
        <f t="shared" si="112"/>
        <v>1.6743004862805824</v>
      </c>
      <c r="AH94" s="9">
        <f t="shared" si="113"/>
        <v>1.769129987319815</v>
      </c>
      <c r="AI94" s="9">
        <f t="shared" si="114"/>
        <v>8.7810142792228003</v>
      </c>
      <c r="AJ94" s="9">
        <f t="shared" si="115"/>
        <v>8.9589653248695722</v>
      </c>
      <c r="AK94" s="9">
        <f t="shared" si="116"/>
        <v>9.0439934400973989</v>
      </c>
      <c r="AL94" s="9">
        <f t="shared" si="117"/>
        <v>8.9387306604834826</v>
      </c>
      <c r="AM94" s="9"/>
      <c r="AN94" s="9">
        <f t="shared" si="118"/>
        <v>6.3295674128410138</v>
      </c>
      <c r="AO94" s="9">
        <f t="shared" si="119"/>
        <v>1.6707532979955306</v>
      </c>
      <c r="AP94" s="9">
        <f t="shared" si="120"/>
        <v>3.2071083654372501E-4</v>
      </c>
      <c r="AQ94" s="9">
        <f t="shared" si="121"/>
        <v>0.31083421176642823</v>
      </c>
      <c r="AR94" s="9">
        <f t="shared" si="122"/>
        <v>0</v>
      </c>
      <c r="AS94" s="9">
        <f t="shared" si="123"/>
        <v>4.8165169883778447E-2</v>
      </c>
      <c r="AT94" s="9">
        <f t="shared" si="124"/>
        <v>3.1569297564990664</v>
      </c>
      <c r="AU94" s="9">
        <f t="shared" si="125"/>
        <v>1.4837501510141804</v>
      </c>
      <c r="AV94" s="9">
        <f t="shared" si="126"/>
        <v>1.7020564777394716</v>
      </c>
      <c r="AW94" s="9">
        <f t="shared" si="127"/>
        <v>0.29794352226052845</v>
      </c>
      <c r="AX94" s="9">
        <f t="shared" si="128"/>
        <v>0.7329530852729349</v>
      </c>
      <c r="AY94" s="9">
        <f t="shared" si="129"/>
        <v>9.9746117444141968E-2</v>
      </c>
      <c r="AZ94" s="9">
        <f t="shared" si="130"/>
        <v>0.46524431954345158</v>
      </c>
      <c r="BA94" s="9">
        <f t="shared" si="131"/>
        <v>45.188368705406432</v>
      </c>
      <c r="BB94" s="10">
        <f t="shared" si="132"/>
        <v>0.54701345374003651</v>
      </c>
      <c r="BC94" s="9">
        <f t="shared" si="133"/>
        <v>0</v>
      </c>
      <c r="BD94" s="9">
        <f t="shared" si="134"/>
        <v>0</v>
      </c>
      <c r="BE94" s="9">
        <f t="shared" si="135"/>
        <v>1.9765198952508864</v>
      </c>
      <c r="BF94" s="9">
        <f t="shared" si="136"/>
        <v>24.000000000000004</v>
      </c>
      <c r="BG94" s="9"/>
      <c r="BH94" s="9">
        <f t="shared" si="137"/>
        <v>6.457838829307323</v>
      </c>
      <c r="BI94" s="9">
        <f t="shared" si="138"/>
        <v>1.704611834941494</v>
      </c>
      <c r="BJ94" s="9">
        <f t="shared" si="139"/>
        <v>0.16245066424881749</v>
      </c>
      <c r="BK94" s="9">
        <f t="shared" si="140"/>
        <v>0.3171334012732151</v>
      </c>
      <c r="BL94" s="9">
        <f t="shared" si="141"/>
        <v>0</v>
      </c>
      <c r="BM94" s="9">
        <f t="shared" si="142"/>
        <v>4.914125784719893E-2</v>
      </c>
      <c r="BN94" s="9">
        <f t="shared" si="143"/>
        <v>3.2209063010460524</v>
      </c>
      <c r="BO94" s="9">
        <f t="shared" si="144"/>
        <v>1.5138189884463522</v>
      </c>
      <c r="BP94" s="9">
        <f t="shared" si="145"/>
        <v>0.26345061286163585</v>
      </c>
      <c r="BQ94" s="9">
        <f t="shared" si="146"/>
        <v>1.7365493871383626</v>
      </c>
      <c r="BR94" s="9">
        <f t="shared" si="147"/>
        <v>0.15042578841482995</v>
      </c>
      <c r="BS94" s="9">
        <f t="shared" si="148"/>
        <v>0.74780669600477978</v>
      </c>
      <c r="BT94" s="9">
        <f t="shared" si="149"/>
        <v>0.10176751558039028</v>
      </c>
      <c r="BU94" s="9">
        <f t="shared" si="150"/>
        <v>46.104130507687735</v>
      </c>
      <c r="BV94" s="10">
        <f t="shared" si="151"/>
        <v>0</v>
      </c>
      <c r="BW94" s="9">
        <f t="shared" si="152"/>
        <v>0.10413050768773502</v>
      </c>
      <c r="BX94" s="9">
        <f t="shared" si="153"/>
        <v>0.328349228651652</v>
      </c>
      <c r="BY94" s="9">
        <f t="shared" si="154"/>
        <v>1.8719135531026738</v>
      </c>
      <c r="BZ94" s="9">
        <f t="shared" si="155"/>
        <v>24</v>
      </c>
      <c r="CB94" s="9">
        <f t="shared" si="156"/>
        <v>6.5191291506993272</v>
      </c>
      <c r="CC94" s="9">
        <f t="shared" si="157"/>
        <v>1.7207900347965353</v>
      </c>
      <c r="CD94" s="9">
        <f t="shared" si="158"/>
        <v>0.23991918549586266</v>
      </c>
      <c r="CE94" s="9">
        <f t="shared" si="159"/>
        <v>0.32014326395358483</v>
      </c>
      <c r="CF94" s="9">
        <f t="shared" si="160"/>
        <v>0</v>
      </c>
      <c r="CG94" s="9">
        <f t="shared" si="161"/>
        <v>4.9607649710896963E-2</v>
      </c>
      <c r="CH94" s="9">
        <f t="shared" si="162"/>
        <v>3.2514754105550638</v>
      </c>
      <c r="CI94" s="9">
        <f t="shared" si="163"/>
        <v>1.5281864037355237</v>
      </c>
      <c r="CJ94" s="9">
        <f t="shared" si="164"/>
        <v>0.3893319134509321</v>
      </c>
      <c r="CK94" s="9">
        <f t="shared" si="165"/>
        <v>1.7530307012225381</v>
      </c>
      <c r="CL94" s="9">
        <f t="shared" si="166"/>
        <v>0.14236261467347022</v>
      </c>
      <c r="CM94" s="9">
        <f t="shared" si="167"/>
        <v>0</v>
      </c>
      <c r="CN94" s="9">
        <f t="shared" si="168"/>
        <v>0.75490401043901778</v>
      </c>
      <c r="CO94" s="9">
        <f t="shared" si="169"/>
        <v>0.10273337488751345</v>
      </c>
      <c r="CP94" s="9">
        <f t="shared" si="170"/>
        <v>46.541697478775831</v>
      </c>
      <c r="CQ94" s="10">
        <f t="shared" si="171"/>
        <v>0</v>
      </c>
      <c r="CR94" s="9">
        <f t="shared" si="172"/>
        <v>0.54169747877583063</v>
      </c>
      <c r="CS94" s="9">
        <f t="shared" si="173"/>
        <v>1.6920470919368376</v>
      </c>
      <c r="CT94" s="9">
        <f t="shared" si="174"/>
        <v>1.4341192200050559</v>
      </c>
      <c r="CU94" s="69">
        <f t="shared" si="175"/>
        <v>24.000000000000004</v>
      </c>
      <c r="CW94" s="11">
        <f t="shared" si="176"/>
        <v>6.4432531939541251</v>
      </c>
      <c r="CX94" s="11">
        <f t="shared" si="177"/>
        <v>1.7007618090581649</v>
      </c>
      <c r="CY94" s="11">
        <f t="shared" si="178"/>
        <v>0.14401500301229042</v>
      </c>
      <c r="CZ94" s="11">
        <f t="shared" si="179"/>
        <v>0.31641712570927588</v>
      </c>
      <c r="DA94" s="11">
        <f t="shared" si="180"/>
        <v>0</v>
      </c>
      <c r="DB94" s="11">
        <f t="shared" si="181"/>
        <v>4.903026770224457E-2</v>
      </c>
      <c r="DC94" s="11">
        <f t="shared" si="182"/>
        <v>3.2136315817389254</v>
      </c>
      <c r="DD94" s="11">
        <f t="shared" si="183"/>
        <v>1.51039988612128</v>
      </c>
      <c r="DE94" s="11">
        <f t="shared" si="184"/>
        <v>0.23349386428401608</v>
      </c>
      <c r="DF94" s="11">
        <f t="shared" si="185"/>
        <v>1.7326272272946279</v>
      </c>
      <c r="DG94" s="11">
        <f t="shared" si="186"/>
        <v>0</v>
      </c>
      <c r="DH94" s="11">
        <f t="shared" si="187"/>
        <v>3.3878908421355991E-2</v>
      </c>
      <c r="DI94" s="11">
        <f t="shared" si="188"/>
        <v>0.74611770436672498</v>
      </c>
      <c r="DJ94" s="11">
        <f t="shared" si="189"/>
        <v>0.10153766409101583</v>
      </c>
      <c r="DK94" s="11">
        <f t="shared" si="190"/>
        <v>0.18622353996361518</v>
      </c>
      <c r="DL94" s="73">
        <f t="shared" si="191"/>
        <v>1.9760981675284508</v>
      </c>
      <c r="DM94" s="11">
        <f t="shared" si="192"/>
        <v>46</v>
      </c>
      <c r="DN94" s="76">
        <f t="shared" si="193"/>
        <v>15.813776460036385</v>
      </c>
      <c r="HS94" s="17"/>
      <c r="HT94" s="17"/>
      <c r="HU94" s="17"/>
      <c r="HV94" s="17"/>
      <c r="HW94" s="17"/>
      <c r="HX94" s="17"/>
      <c r="HY94" s="17"/>
      <c r="HZ94" s="17"/>
      <c r="IA94" s="17"/>
      <c r="IB94" s="17"/>
      <c r="IC94" s="17"/>
      <c r="ID94" s="17"/>
      <c r="IE94" s="17"/>
      <c r="IF94" s="17"/>
      <c r="IG94" s="17"/>
      <c r="IH94" s="17"/>
      <c r="II94" s="17"/>
      <c r="IJ94" s="17"/>
      <c r="IK94" s="17"/>
      <c r="IL94" s="17"/>
      <c r="IM94" s="17"/>
      <c r="IN94" s="17"/>
      <c r="IO94" s="17"/>
      <c r="IP94" s="17"/>
      <c r="IQ94" s="17"/>
      <c r="IR94" s="17"/>
      <c r="IS94" s="17"/>
      <c r="IT94" s="17"/>
      <c r="IU94" s="17"/>
      <c r="IV94" s="17"/>
    </row>
    <row r="95" spans="1:256" s="12" customFormat="1" x14ac:dyDescent="0.25">
      <c r="A95" s="75" t="s">
        <v>647</v>
      </c>
      <c r="B95" s="32">
        <v>137</v>
      </c>
      <c r="C95" s="9">
        <v>43.19</v>
      </c>
      <c r="D95" s="9">
        <v>2.9060000000000001</v>
      </c>
      <c r="E95" s="9">
        <v>9.89</v>
      </c>
      <c r="F95" s="9"/>
      <c r="G95" s="9">
        <v>12.07</v>
      </c>
      <c r="H95" s="9"/>
      <c r="I95" s="9">
        <v>0.31480000000000002</v>
      </c>
      <c r="J95" s="9">
        <v>14.58</v>
      </c>
      <c r="K95" s="9">
        <v>10.79</v>
      </c>
      <c r="L95" s="9">
        <v>2.6012</v>
      </c>
      <c r="M95" s="9">
        <v>0.53080000000000005</v>
      </c>
      <c r="N95" s="9"/>
      <c r="O95" s="9">
        <v>7.6600000000000001E-2</v>
      </c>
      <c r="Q95" s="17"/>
      <c r="R95" s="9">
        <f t="shared" si="97"/>
        <v>0.71882697556753872</v>
      </c>
      <c r="S95" s="9">
        <f t="shared" si="98"/>
        <v>3.6370918284333975E-2</v>
      </c>
      <c r="T95" s="9">
        <f t="shared" si="99"/>
        <v>9.6997871735271329E-2</v>
      </c>
      <c r="U95" s="9">
        <f t="shared" si="100"/>
        <v>0</v>
      </c>
      <c r="V95" s="9">
        <f t="shared" si="101"/>
        <v>0.16799821841160259</v>
      </c>
      <c r="W95" s="9">
        <f t="shared" si="102"/>
        <v>4.4377405303297297E-3</v>
      </c>
      <c r="X95" s="9">
        <f t="shared" si="103"/>
        <v>0.361750694720127</v>
      </c>
      <c r="Y95" s="9">
        <f t="shared" si="104"/>
        <v>0.19240713992760211</v>
      </c>
      <c r="Z95" s="9">
        <f t="shared" si="105"/>
        <v>4.1969054034431019E-2</v>
      </c>
      <c r="AA95" s="9">
        <f t="shared" si="106"/>
        <v>5.6350588135377303E-3</v>
      </c>
      <c r="AB95" s="9">
        <f t="shared" si="107"/>
        <v>0</v>
      </c>
      <c r="AC95" s="9">
        <f t="shared" si="108"/>
        <v>2.1606070008179843E-3</v>
      </c>
      <c r="AD95" s="9">
        <f t="shared" si="109"/>
        <v>0</v>
      </c>
      <c r="AE95" s="9">
        <f t="shared" si="110"/>
        <v>2.5766676128475985</v>
      </c>
      <c r="AF95" s="9">
        <f t="shared" si="111"/>
        <v>1.4833802909844747</v>
      </c>
      <c r="AG95" s="9">
        <f t="shared" si="112"/>
        <v>1.6757874309120768</v>
      </c>
      <c r="AH95" s="9">
        <f t="shared" si="113"/>
        <v>1.7709956566080143</v>
      </c>
      <c r="AI95" s="9">
        <f t="shared" si="114"/>
        <v>8.7637675106039694</v>
      </c>
      <c r="AJ95" s="9">
        <f t="shared" si="115"/>
        <v>8.9510159363326807</v>
      </c>
      <c r="AK95" s="9">
        <f t="shared" si="116"/>
        <v>9.0344659741542106</v>
      </c>
      <c r="AL95" s="9">
        <f t="shared" si="117"/>
        <v>8.9300020684717527</v>
      </c>
      <c r="AM95" s="9"/>
      <c r="AN95" s="9">
        <f t="shared" si="118"/>
        <v>6.2996324942245092</v>
      </c>
      <c r="AO95" s="9">
        <f t="shared" si="119"/>
        <v>1.7001335938226039</v>
      </c>
      <c r="AP95" s="9">
        <f t="shared" si="120"/>
        <v>-2.3391195288713362E-4</v>
      </c>
      <c r="AQ95" s="9">
        <f t="shared" si="121"/>
        <v>0.31874627199107797</v>
      </c>
      <c r="AR95" s="9">
        <f t="shared" si="122"/>
        <v>0</v>
      </c>
      <c r="AS95" s="9">
        <f t="shared" si="123"/>
        <v>3.8891326280194115E-2</v>
      </c>
      <c r="AT95" s="9">
        <f t="shared" si="124"/>
        <v>3.1702989853266641</v>
      </c>
      <c r="AU95" s="9">
        <f t="shared" si="125"/>
        <v>1.4722973283549523</v>
      </c>
      <c r="AV95" s="9">
        <f t="shared" si="126"/>
        <v>1.6862114417057512</v>
      </c>
      <c r="AW95" s="9">
        <f t="shared" si="127"/>
        <v>0.31378855829424879</v>
      </c>
      <c r="AX95" s="9">
        <f t="shared" si="128"/>
        <v>0.73561406439545807</v>
      </c>
      <c r="AY95" s="9">
        <f t="shared" si="129"/>
        <v>9.8768690700849024E-2</v>
      </c>
      <c r="AZ95" s="9">
        <f t="shared" si="130"/>
        <v>0.47940580319794168</v>
      </c>
      <c r="BA95" s="9">
        <f t="shared" si="131"/>
        <v>45.143696764761593</v>
      </c>
      <c r="BB95" s="10">
        <f t="shared" si="132"/>
        <v>0.58161026223907075</v>
      </c>
      <c r="BC95" s="9">
        <f t="shared" si="133"/>
        <v>0</v>
      </c>
      <c r="BD95" s="9">
        <f t="shared" si="134"/>
        <v>0</v>
      </c>
      <c r="BE95" s="9">
        <f t="shared" si="135"/>
        <v>1.9810649425630478</v>
      </c>
      <c r="BF95" s="9">
        <f t="shared" si="136"/>
        <v>23.999999999999996</v>
      </c>
      <c r="BG95" s="9"/>
      <c r="BH95" s="9">
        <f t="shared" si="137"/>
        <v>6.4342317137708616</v>
      </c>
      <c r="BI95" s="9">
        <f t="shared" si="138"/>
        <v>1.7364589913855339</v>
      </c>
      <c r="BJ95" s="9">
        <f t="shared" si="139"/>
        <v>0.17069070515639595</v>
      </c>
      <c r="BK95" s="9">
        <f t="shared" si="140"/>
        <v>0.32555666918212711</v>
      </c>
      <c r="BL95" s="9">
        <f t="shared" si="141"/>
        <v>0</v>
      </c>
      <c r="BM95" s="9">
        <f t="shared" si="142"/>
        <v>3.9722286208290852E-2</v>
      </c>
      <c r="BN95" s="9">
        <f t="shared" si="143"/>
        <v>3.2380362334192752</v>
      </c>
      <c r="BO95" s="9">
        <f t="shared" si="144"/>
        <v>1.5037547302777532</v>
      </c>
      <c r="BP95" s="9">
        <f t="shared" si="145"/>
        <v>0.27776062424384218</v>
      </c>
      <c r="BQ95" s="9">
        <f t="shared" si="146"/>
        <v>1.7222393757561585</v>
      </c>
      <c r="BR95" s="9">
        <f t="shared" si="147"/>
        <v>0.14778965452570475</v>
      </c>
      <c r="BS95" s="9">
        <f t="shared" si="148"/>
        <v>0.75133134298999893</v>
      </c>
      <c r="BT95" s="9">
        <f t="shared" si="149"/>
        <v>0.10087900248429631</v>
      </c>
      <c r="BU95" s="9">
        <f t="shared" si="150"/>
        <v>46.108246102765804</v>
      </c>
      <c r="BV95" s="10">
        <f t="shared" si="151"/>
        <v>0</v>
      </c>
      <c r="BW95" s="9">
        <f t="shared" si="152"/>
        <v>0.10824610276580415</v>
      </c>
      <c r="BX95" s="9">
        <f t="shared" si="153"/>
        <v>0.33249542403091648</v>
      </c>
      <c r="BY95" s="9">
        <f t="shared" si="154"/>
        <v>1.8724142695377222</v>
      </c>
      <c r="BZ95" s="9">
        <f t="shared" si="155"/>
        <v>24</v>
      </c>
      <c r="CB95" s="9">
        <f t="shared" si="156"/>
        <v>6.4942178520691085</v>
      </c>
      <c r="CC95" s="9">
        <f t="shared" si="157"/>
        <v>1.7526479435153666</v>
      </c>
      <c r="CD95" s="9">
        <f t="shared" si="158"/>
        <v>0.24686579558447441</v>
      </c>
      <c r="CE95" s="9">
        <f t="shared" si="159"/>
        <v>0.32859182368855855</v>
      </c>
      <c r="CF95" s="9">
        <f t="shared" si="160"/>
        <v>0</v>
      </c>
      <c r="CG95" s="9">
        <f t="shared" si="161"/>
        <v>4.0092615823389008E-2</v>
      </c>
      <c r="CH95" s="9">
        <f t="shared" si="162"/>
        <v>3.2682243425756345</v>
      </c>
      <c r="CI95" s="9">
        <f t="shared" si="163"/>
        <v>1.517774187958151</v>
      </c>
      <c r="CJ95" s="9">
        <f t="shared" si="164"/>
        <v>0.40154876563020814</v>
      </c>
      <c r="CK95" s="9">
        <f t="shared" si="165"/>
        <v>1.7382957588602492</v>
      </c>
      <c r="CL95" s="9">
        <f t="shared" si="166"/>
        <v>0.13984452449045737</v>
      </c>
      <c r="CM95" s="9">
        <f t="shared" si="167"/>
        <v>0</v>
      </c>
      <c r="CN95" s="9">
        <f t="shared" si="168"/>
        <v>0.75833598128301305</v>
      </c>
      <c r="CO95" s="9">
        <f t="shared" si="169"/>
        <v>0.10181949422652885</v>
      </c>
      <c r="CP95" s="9">
        <f t="shared" si="170"/>
        <v>46.538111819521163</v>
      </c>
      <c r="CQ95" s="10">
        <f t="shared" si="171"/>
        <v>0</v>
      </c>
      <c r="CR95" s="9">
        <f t="shared" si="172"/>
        <v>0.53811181952116272</v>
      </c>
      <c r="CS95" s="9">
        <f t="shared" si="173"/>
        <v>1.6376299735053315</v>
      </c>
      <c r="CT95" s="9">
        <f t="shared" si="174"/>
        <v>1.4423682500464279</v>
      </c>
      <c r="CU95" s="69">
        <f t="shared" si="175"/>
        <v>23.999999999999996</v>
      </c>
      <c r="CW95" s="11">
        <f t="shared" si="176"/>
        <v>6.4191263786914146</v>
      </c>
      <c r="CX95" s="11">
        <f t="shared" si="177"/>
        <v>1.7323823904666615</v>
      </c>
      <c r="CY95" s="11">
        <f t="shared" si="178"/>
        <v>0.15150876915807565</v>
      </c>
      <c r="CZ95" s="11">
        <f t="shared" si="179"/>
        <v>0.32479237551131951</v>
      </c>
      <c r="DA95" s="11">
        <f t="shared" si="180"/>
        <v>0</v>
      </c>
      <c r="DB95" s="11">
        <f t="shared" si="181"/>
        <v>3.9629032115185418E-2</v>
      </c>
      <c r="DC95" s="11">
        <f t="shared" si="182"/>
        <v>3.2304344521218278</v>
      </c>
      <c r="DD95" s="11">
        <f t="shared" si="183"/>
        <v>1.5002244379151803</v>
      </c>
      <c r="DE95" s="11">
        <f t="shared" si="184"/>
        <v>0.24658906682158843</v>
      </c>
      <c r="DF95" s="11">
        <f t="shared" si="185"/>
        <v>1.7181961575422209</v>
      </c>
      <c r="DG95" s="11">
        <f t="shared" si="186"/>
        <v>0</v>
      </c>
      <c r="DH95" s="11">
        <f t="shared" si="187"/>
        <v>3.5214775636190687E-2</v>
      </c>
      <c r="DI95" s="11">
        <f t="shared" si="188"/>
        <v>0.74956747867854356</v>
      </c>
      <c r="DJ95" s="11">
        <f t="shared" si="189"/>
        <v>0.10064217372170382</v>
      </c>
      <c r="DK95" s="11">
        <f t="shared" si="190"/>
        <v>0.18500512323594331</v>
      </c>
      <c r="DL95" s="73">
        <f t="shared" si="191"/>
        <v>1.9807057750135408</v>
      </c>
      <c r="DM95" s="11">
        <f t="shared" si="192"/>
        <v>45.999999999999993</v>
      </c>
      <c r="DN95" s="76">
        <f t="shared" si="193"/>
        <v>15.814994876764057</v>
      </c>
      <c r="HS95" s="17"/>
      <c r="HT95" s="17"/>
      <c r="HU95" s="17"/>
      <c r="HV95" s="17"/>
      <c r="HW95" s="17"/>
      <c r="HX95" s="17"/>
      <c r="HY95" s="17"/>
      <c r="HZ95" s="17"/>
      <c r="IA95" s="17"/>
      <c r="IB95" s="17"/>
      <c r="IC95" s="17"/>
      <c r="ID95" s="17"/>
      <c r="IE95" s="17"/>
      <c r="IF95" s="17"/>
      <c r="IG95" s="17"/>
      <c r="IH95" s="17"/>
      <c r="II95" s="17"/>
      <c r="IJ95" s="17"/>
      <c r="IK95" s="17"/>
      <c r="IL95" s="17"/>
      <c r="IM95" s="17"/>
      <c r="IN95" s="17"/>
      <c r="IO95" s="17"/>
      <c r="IP95" s="17"/>
      <c r="IQ95" s="17"/>
      <c r="IR95" s="17"/>
      <c r="IS95" s="17"/>
      <c r="IT95" s="17"/>
      <c r="IU95" s="17"/>
      <c r="IV95" s="17"/>
    </row>
    <row r="96" spans="1:256" s="12" customFormat="1" x14ac:dyDescent="0.25">
      <c r="A96" s="75" t="s">
        <v>648</v>
      </c>
      <c r="B96" s="32">
        <v>138</v>
      </c>
      <c r="C96" s="9">
        <v>42.65</v>
      </c>
      <c r="D96" s="9">
        <v>2.9744000000000002</v>
      </c>
      <c r="E96" s="9">
        <v>9.77</v>
      </c>
      <c r="F96" s="9"/>
      <c r="G96" s="9">
        <v>12.42</v>
      </c>
      <c r="H96" s="9"/>
      <c r="I96" s="9">
        <v>0.34279999999999999</v>
      </c>
      <c r="J96" s="9">
        <v>14.38</v>
      </c>
      <c r="K96" s="9">
        <v>11.02</v>
      </c>
      <c r="L96" s="9">
        <v>2.6169000000000002</v>
      </c>
      <c r="M96" s="9">
        <v>0.54239999999999999</v>
      </c>
      <c r="N96" s="9"/>
      <c r="O96" s="9">
        <v>9.8000000000000004E-2</v>
      </c>
      <c r="P96" s="49"/>
      <c r="Q96" s="17"/>
      <c r="R96" s="9">
        <f t="shared" si="97"/>
        <v>0.70983955795220022</v>
      </c>
      <c r="S96" s="9">
        <f t="shared" si="98"/>
        <v>3.7226999086346517E-2</v>
      </c>
      <c r="T96" s="9">
        <f t="shared" si="99"/>
        <v>9.5820951147987957E-2</v>
      </c>
      <c r="U96" s="9">
        <f t="shared" si="100"/>
        <v>0</v>
      </c>
      <c r="V96" s="9">
        <f t="shared" si="101"/>
        <v>0.17286974918575843</v>
      </c>
      <c r="W96" s="9">
        <f t="shared" si="102"/>
        <v>4.8324569688596927E-3</v>
      </c>
      <c r="X96" s="9">
        <f t="shared" si="103"/>
        <v>0.35678840809845175</v>
      </c>
      <c r="Y96" s="9">
        <f t="shared" si="104"/>
        <v>0.19650849694181421</v>
      </c>
      <c r="Z96" s="9">
        <f t="shared" si="105"/>
        <v>4.2222365639974835E-2</v>
      </c>
      <c r="AA96" s="9">
        <f t="shared" si="106"/>
        <v>5.7582062932608601E-3</v>
      </c>
      <c r="AB96" s="9">
        <f t="shared" si="107"/>
        <v>0</v>
      </c>
      <c r="AC96" s="9">
        <f t="shared" si="108"/>
        <v>2.7642230558767946E-3</v>
      </c>
      <c r="AD96" s="9">
        <f t="shared" si="109"/>
        <v>0</v>
      </c>
      <c r="AE96" s="9">
        <f t="shared" si="110"/>
        <v>2.5619577621771157</v>
      </c>
      <c r="AF96" s="9">
        <f t="shared" si="111"/>
        <v>1.4731990735875924</v>
      </c>
      <c r="AG96" s="9">
        <f t="shared" si="112"/>
        <v>1.6697075705294067</v>
      </c>
      <c r="AH96" s="9">
        <f t="shared" si="113"/>
        <v>1.7656687143958778</v>
      </c>
      <c r="AI96" s="9">
        <f t="shared" si="114"/>
        <v>8.8243335426093417</v>
      </c>
      <c r="AJ96" s="9">
        <f t="shared" si="115"/>
        <v>8.9836090251684109</v>
      </c>
      <c r="AK96" s="9">
        <f t="shared" si="116"/>
        <v>9.0617225471282072</v>
      </c>
      <c r="AL96" s="9">
        <f t="shared" si="117"/>
        <v>8.9823551958595171</v>
      </c>
      <c r="AM96" s="9"/>
      <c r="AN96" s="9">
        <f t="shared" si="118"/>
        <v>6.2638610211085881</v>
      </c>
      <c r="AO96" s="9">
        <f t="shared" si="119"/>
        <v>1.6911120665998425</v>
      </c>
      <c r="AP96" s="9">
        <f t="shared" si="120"/>
        <v>-4.502691229156941E-2</v>
      </c>
      <c r="AQ96" s="9">
        <f t="shared" si="121"/>
        <v>0.32850345672833486</v>
      </c>
      <c r="AR96" s="9">
        <f t="shared" si="122"/>
        <v>0</v>
      </c>
      <c r="AS96" s="9">
        <f t="shared" si="123"/>
        <v>4.2643212123524857E-2</v>
      </c>
      <c r="AT96" s="9">
        <f t="shared" si="124"/>
        <v>3.1484199171973581</v>
      </c>
      <c r="AU96" s="9">
        <f t="shared" si="125"/>
        <v>1.5254603262423521</v>
      </c>
      <c r="AV96" s="9">
        <f t="shared" si="126"/>
        <v>1.7340565209713965</v>
      </c>
      <c r="AW96" s="9">
        <f t="shared" si="127"/>
        <v>0.26594347902860349</v>
      </c>
      <c r="AX96" s="9">
        <f t="shared" si="128"/>
        <v>0.74516847473029213</v>
      </c>
      <c r="AY96" s="9">
        <f t="shared" si="129"/>
        <v>0.10162466587777202</v>
      </c>
      <c r="AZ96" s="9">
        <f t="shared" si="130"/>
        <v>0.41915033842053934</v>
      </c>
      <c r="BA96" s="9">
        <f t="shared" si="131"/>
        <v>45.190747204824547</v>
      </c>
      <c r="BB96" s="10">
        <f t="shared" si="132"/>
        <v>0.53049743821845297</v>
      </c>
      <c r="BC96" s="9">
        <f t="shared" si="133"/>
        <v>0</v>
      </c>
      <c r="BD96" s="9">
        <f t="shared" si="134"/>
        <v>0</v>
      </c>
      <c r="BE96" s="9">
        <f t="shared" si="135"/>
        <v>1.9756075737687724</v>
      </c>
      <c r="BF96" s="9">
        <f t="shared" si="136"/>
        <v>24</v>
      </c>
      <c r="BG96" s="9"/>
      <c r="BH96" s="9">
        <f t="shared" si="137"/>
        <v>6.3769210592409413</v>
      </c>
      <c r="BI96" s="9">
        <f t="shared" si="138"/>
        <v>1.7216359230665721</v>
      </c>
      <c r="BJ96" s="9">
        <f t="shared" si="139"/>
        <v>9.8556982307513863E-2</v>
      </c>
      <c r="BK96" s="9">
        <f t="shared" si="140"/>
        <v>0.33443280497203876</v>
      </c>
      <c r="BL96" s="9">
        <f t="shared" si="141"/>
        <v>0</v>
      </c>
      <c r="BM96" s="9">
        <f t="shared" si="142"/>
        <v>4.3412904039185921E-2</v>
      </c>
      <c r="BN96" s="9">
        <f t="shared" si="143"/>
        <v>3.2052475630687214</v>
      </c>
      <c r="BO96" s="9">
        <f t="shared" si="144"/>
        <v>1.552994238963779</v>
      </c>
      <c r="BP96" s="9">
        <f t="shared" si="145"/>
        <v>0.23464449335123838</v>
      </c>
      <c r="BQ96" s="9">
        <f t="shared" si="146"/>
        <v>1.7653555066487612</v>
      </c>
      <c r="BR96" s="9">
        <f t="shared" si="147"/>
        <v>0.13792260189568334</v>
      </c>
      <c r="BS96" s="9">
        <f t="shared" si="148"/>
        <v>0.75861845005447703</v>
      </c>
      <c r="BT96" s="9">
        <f t="shared" si="149"/>
        <v>0.10345894804983961</v>
      </c>
      <c r="BU96" s="9">
        <f t="shared" si="150"/>
        <v>46.006421049596852</v>
      </c>
      <c r="BV96" s="10">
        <f t="shared" si="151"/>
        <v>0</v>
      </c>
      <c r="BW96" s="9">
        <f t="shared" si="152"/>
        <v>6.4210495968524128E-3</v>
      </c>
      <c r="BX96" s="9">
        <f t="shared" si="153"/>
        <v>1.9199819818481217E-2</v>
      </c>
      <c r="BY96" s="9">
        <f t="shared" si="154"/>
        <v>1.9687462512107943</v>
      </c>
      <c r="BZ96" s="9">
        <f t="shared" si="155"/>
        <v>24</v>
      </c>
      <c r="CB96" s="9">
        <f t="shared" si="156"/>
        <v>6.4323691271389727</v>
      </c>
      <c r="CC96" s="9">
        <f t="shared" si="157"/>
        <v>1.7366057470099858</v>
      </c>
      <c r="CD96" s="9">
        <f t="shared" si="158"/>
        <v>0.16897487414895807</v>
      </c>
      <c r="CE96" s="9">
        <f t="shared" si="159"/>
        <v>0.33734073698266742</v>
      </c>
      <c r="CF96" s="9">
        <f t="shared" si="160"/>
        <v>0</v>
      </c>
      <c r="CG96" s="9">
        <f t="shared" si="161"/>
        <v>4.3790384272742712E-2</v>
      </c>
      <c r="CH96" s="9">
        <f t="shared" si="162"/>
        <v>3.2331175622197206</v>
      </c>
      <c r="CI96" s="9">
        <f t="shared" si="163"/>
        <v>1.5664977039129853</v>
      </c>
      <c r="CJ96" s="9">
        <f t="shared" si="164"/>
        <v>0.3497212615370735</v>
      </c>
      <c r="CK96" s="9">
        <f t="shared" si="165"/>
        <v>1.7807054774399123</v>
      </c>
      <c r="CL96" s="9">
        <f t="shared" si="166"/>
        <v>0.13042673897698576</v>
      </c>
      <c r="CM96" s="9">
        <f t="shared" si="167"/>
        <v>0</v>
      </c>
      <c r="CN96" s="9">
        <f t="shared" si="168"/>
        <v>0.76521472542570257</v>
      </c>
      <c r="CO96" s="9">
        <f t="shared" si="169"/>
        <v>0.10435853559731495</v>
      </c>
      <c r="CP96" s="9">
        <f t="shared" si="170"/>
        <v>46.406452214230256</v>
      </c>
      <c r="CQ96" s="10">
        <f t="shared" si="171"/>
        <v>0</v>
      </c>
      <c r="CR96" s="9">
        <f t="shared" si="172"/>
        <v>0.40645221423025646</v>
      </c>
      <c r="CS96" s="9">
        <f t="shared" si="173"/>
        <v>1.2048714242630589</v>
      </c>
      <c r="CT96" s="9">
        <f t="shared" si="174"/>
        <v>1.5684991633790131</v>
      </c>
      <c r="CU96" s="69">
        <f t="shared" si="175"/>
        <v>24.000000000000004</v>
      </c>
      <c r="CW96" s="11">
        <f t="shared" si="176"/>
        <v>6.3760310415985684</v>
      </c>
      <c r="CX96" s="11">
        <f t="shared" si="177"/>
        <v>1.7213956368326613</v>
      </c>
      <c r="CY96" s="11">
        <f t="shared" si="178"/>
        <v>9.7426678431229874E-2</v>
      </c>
      <c r="CZ96" s="11">
        <f t="shared" si="179"/>
        <v>0.33438612866950213</v>
      </c>
      <c r="DA96" s="11">
        <f t="shared" si="180"/>
        <v>0</v>
      </c>
      <c r="DB96" s="11">
        <f t="shared" si="181"/>
        <v>4.3406844963004391E-2</v>
      </c>
      <c r="DC96" s="11">
        <f t="shared" si="182"/>
        <v>3.204800211305574</v>
      </c>
      <c r="DD96" s="11">
        <f t="shared" si="183"/>
        <v>1.5527774898056288</v>
      </c>
      <c r="DE96" s="11">
        <f t="shared" si="184"/>
        <v>0.23279735317493966</v>
      </c>
      <c r="DF96" s="11">
        <f t="shared" si="185"/>
        <v>1.765109118535849</v>
      </c>
      <c r="DG96" s="11">
        <f t="shared" si="186"/>
        <v>0</v>
      </c>
      <c r="DH96" s="11">
        <f t="shared" si="187"/>
        <v>2.0935282892113882E-3</v>
      </c>
      <c r="DI96" s="11">
        <f t="shared" si="188"/>
        <v>0.75851257077541656</v>
      </c>
      <c r="DJ96" s="11">
        <f t="shared" si="189"/>
        <v>0.10344450843420532</v>
      </c>
      <c r="DK96" s="11">
        <f t="shared" si="190"/>
        <v>0.14013644907958955</v>
      </c>
      <c r="DL96" s="73">
        <f t="shared" si="191"/>
        <v>1.9751707666715304</v>
      </c>
      <c r="DM96" s="11">
        <f t="shared" si="192"/>
        <v>46.000000000000007</v>
      </c>
      <c r="DN96" s="76">
        <f t="shared" si="193"/>
        <v>15.859863550920409</v>
      </c>
      <c r="HS96" s="17"/>
      <c r="HT96" s="17"/>
      <c r="HU96" s="17"/>
      <c r="HV96" s="17"/>
      <c r="HW96" s="17"/>
      <c r="HX96" s="17"/>
      <c r="HY96" s="17"/>
      <c r="HZ96" s="17"/>
      <c r="IA96" s="17"/>
      <c r="IB96" s="17"/>
      <c r="IC96" s="17"/>
      <c r="ID96" s="17"/>
      <c r="IE96" s="17"/>
      <c r="IF96" s="17"/>
      <c r="IG96" s="17"/>
      <c r="IH96" s="17"/>
      <c r="II96" s="17"/>
      <c r="IJ96" s="17"/>
      <c r="IK96" s="17"/>
      <c r="IL96" s="17"/>
      <c r="IM96" s="17"/>
      <c r="IN96" s="17"/>
      <c r="IO96" s="17"/>
      <c r="IP96" s="17"/>
      <c r="IQ96" s="17"/>
      <c r="IR96" s="17"/>
      <c r="IS96" s="17"/>
      <c r="IT96" s="17"/>
      <c r="IU96" s="17"/>
      <c r="IV96" s="17"/>
    </row>
    <row r="97" spans="1:256" s="12" customFormat="1" x14ac:dyDescent="0.25">
      <c r="A97" s="75" t="s">
        <v>649</v>
      </c>
      <c r="B97" s="32">
        <v>142</v>
      </c>
      <c r="C97" s="9">
        <v>43.53</v>
      </c>
      <c r="D97" s="9">
        <v>2.8229000000000002</v>
      </c>
      <c r="E97" s="9">
        <v>9.33</v>
      </c>
      <c r="F97" s="9"/>
      <c r="G97" s="9">
        <v>11.89</v>
      </c>
      <c r="H97" s="9"/>
      <c r="I97" s="9">
        <v>0.33150000000000002</v>
      </c>
      <c r="J97" s="9">
        <v>14.68</v>
      </c>
      <c r="K97" s="9">
        <v>10.86</v>
      </c>
      <c r="L97" s="9">
        <v>2.4943</v>
      </c>
      <c r="M97" s="9">
        <v>0.54310000000000003</v>
      </c>
      <c r="N97" s="9"/>
      <c r="O97" s="9">
        <v>9.8000000000000004E-2</v>
      </c>
      <c r="Q97" s="17"/>
      <c r="R97" s="9">
        <f t="shared" si="97"/>
        <v>0.72448571999201117</v>
      </c>
      <c r="S97" s="9">
        <f t="shared" si="98"/>
        <v>3.5330855204695928E-2</v>
      </c>
      <c r="T97" s="9">
        <f t="shared" si="99"/>
        <v>9.1505575661282257E-2</v>
      </c>
      <c r="U97" s="9">
        <f t="shared" si="100"/>
        <v>0</v>
      </c>
      <c r="V97" s="9">
        <f t="shared" si="101"/>
        <v>0.16549285972775102</v>
      </c>
      <c r="W97" s="9">
        <f t="shared" si="102"/>
        <v>4.6731606918815295E-3</v>
      </c>
      <c r="X97" s="9">
        <f t="shared" si="103"/>
        <v>0.36423183803096465</v>
      </c>
      <c r="Y97" s="9">
        <f t="shared" si="104"/>
        <v>0.19365537901888405</v>
      </c>
      <c r="Z97" s="9">
        <f t="shared" si="105"/>
        <v>4.024427628712951E-2</v>
      </c>
      <c r="AA97" s="9">
        <f t="shared" si="106"/>
        <v>5.7656376066924286E-3</v>
      </c>
      <c r="AB97" s="9">
        <f t="shared" si="107"/>
        <v>0</v>
      </c>
      <c r="AC97" s="9">
        <f t="shared" si="108"/>
        <v>2.7642230558767946E-3</v>
      </c>
      <c r="AD97" s="9">
        <f t="shared" si="109"/>
        <v>0</v>
      </c>
      <c r="AE97" s="9">
        <f t="shared" si="110"/>
        <v>2.5695951402685027</v>
      </c>
      <c r="AF97" s="9">
        <f t="shared" si="111"/>
        <v>1.4772255849698688</v>
      </c>
      <c r="AG97" s="9">
        <f t="shared" si="112"/>
        <v>1.6708809639887527</v>
      </c>
      <c r="AH97" s="9">
        <f t="shared" si="113"/>
        <v>1.7629007917763964</v>
      </c>
      <c r="AI97" s="9">
        <f t="shared" si="114"/>
        <v>8.8002808320336285</v>
      </c>
      <c r="AJ97" s="9">
        <f t="shared" si="115"/>
        <v>8.9773001927029981</v>
      </c>
      <c r="AK97" s="9">
        <f t="shared" si="116"/>
        <v>9.0759503170212508</v>
      </c>
      <c r="AL97" s="9">
        <f t="shared" si="117"/>
        <v>8.9556433763904142</v>
      </c>
      <c r="AM97" s="9"/>
      <c r="AN97" s="9">
        <f t="shared" si="118"/>
        <v>6.3756777947277783</v>
      </c>
      <c r="AO97" s="9">
        <f t="shared" si="119"/>
        <v>1.6105495270323704</v>
      </c>
      <c r="AP97" s="9">
        <f t="shared" si="120"/>
        <v>-1.3772678239851288E-2</v>
      </c>
      <c r="AQ97" s="9">
        <f t="shared" si="121"/>
        <v>0.31092144783724113</v>
      </c>
      <c r="AR97" s="9">
        <f t="shared" si="122"/>
        <v>0</v>
      </c>
      <c r="AS97" s="9">
        <f t="shared" si="123"/>
        <v>4.112512646177803E-2</v>
      </c>
      <c r="AT97" s="9">
        <f t="shared" si="124"/>
        <v>3.2053424626402753</v>
      </c>
      <c r="AU97" s="9">
        <f t="shared" si="125"/>
        <v>1.4563836413005573</v>
      </c>
      <c r="AV97" s="9">
        <f t="shared" si="126"/>
        <v>1.7042217200000926</v>
      </c>
      <c r="AW97" s="9">
        <f t="shared" si="127"/>
        <v>0.29577827999990736</v>
      </c>
      <c r="AX97" s="9">
        <f t="shared" si="128"/>
        <v>0.7083218664173826</v>
      </c>
      <c r="AY97" s="9">
        <f t="shared" si="129"/>
        <v>0.10147846022925525</v>
      </c>
      <c r="AZ97" s="9">
        <f t="shared" si="130"/>
        <v>0.48597795335326954</v>
      </c>
      <c r="BA97" s="9">
        <f t="shared" si="131"/>
        <v>45.201991778809237</v>
      </c>
      <c r="BB97" s="10">
        <f t="shared" si="132"/>
        <v>0.54793819331706983</v>
      </c>
      <c r="BC97" s="9">
        <f t="shared" si="133"/>
        <v>0</v>
      </c>
      <c r="BD97" s="9">
        <f t="shared" si="134"/>
        <v>0</v>
      </c>
      <c r="BE97" s="9">
        <f t="shared" si="135"/>
        <v>1.975674060825902</v>
      </c>
      <c r="BF97" s="9">
        <f t="shared" si="136"/>
        <v>24</v>
      </c>
      <c r="BG97" s="9"/>
      <c r="BH97" s="9">
        <f t="shared" si="137"/>
        <v>6.5039257936948518</v>
      </c>
      <c r="BI97" s="9">
        <f t="shared" si="138"/>
        <v>1.642946044034856</v>
      </c>
      <c r="BJ97" s="9">
        <f t="shared" si="139"/>
        <v>0.14687183772970869</v>
      </c>
      <c r="BK97" s="9">
        <f t="shared" si="140"/>
        <v>0.31717569323747846</v>
      </c>
      <c r="BL97" s="9">
        <f t="shared" si="141"/>
        <v>0</v>
      </c>
      <c r="BM97" s="9">
        <f t="shared" si="142"/>
        <v>4.1952366379760131E-2</v>
      </c>
      <c r="BN97" s="9">
        <f t="shared" si="143"/>
        <v>3.2698185497439463</v>
      </c>
      <c r="BO97" s="9">
        <f t="shared" si="144"/>
        <v>1.4856790815249095</v>
      </c>
      <c r="BP97" s="9">
        <f t="shared" si="145"/>
        <v>0.261497528615803</v>
      </c>
      <c r="BQ97" s="9">
        <f t="shared" si="146"/>
        <v>1.7385024713841999</v>
      </c>
      <c r="BR97" s="9">
        <f t="shared" si="147"/>
        <v>0.17391038226948796</v>
      </c>
      <c r="BS97" s="9">
        <f t="shared" si="148"/>
        <v>0.72256989853528086</v>
      </c>
      <c r="BT97" s="9">
        <f t="shared" si="149"/>
        <v>0.10351971919523119</v>
      </c>
      <c r="BU97" s="9">
        <f t="shared" si="150"/>
        <v>46.111238635630031</v>
      </c>
      <c r="BV97" s="10">
        <f t="shared" si="151"/>
        <v>0</v>
      </c>
      <c r="BW97" s="9">
        <f t="shared" si="152"/>
        <v>0.11123863563003056</v>
      </c>
      <c r="BX97" s="9">
        <f t="shared" si="153"/>
        <v>0.35071614250951766</v>
      </c>
      <c r="BY97" s="9">
        <f t="shared" si="154"/>
        <v>1.8639461041977725</v>
      </c>
      <c r="BZ97" s="9">
        <f t="shared" si="155"/>
        <v>24.000000000000004</v>
      </c>
      <c r="CB97" s="9">
        <f t="shared" si="156"/>
        <v>6.5753964000388629</v>
      </c>
      <c r="CC97" s="9">
        <f t="shared" si="157"/>
        <v>1.6610001168644535</v>
      </c>
      <c r="CD97" s="9">
        <f t="shared" si="158"/>
        <v>0.23639651690331576</v>
      </c>
      <c r="CE97" s="9">
        <f t="shared" si="159"/>
        <v>0.32066108649569192</v>
      </c>
      <c r="CF97" s="9">
        <f t="shared" si="160"/>
        <v>0</v>
      </c>
      <c r="CG97" s="9">
        <f t="shared" si="161"/>
        <v>4.2413374262973418E-2</v>
      </c>
      <c r="CH97" s="9">
        <f t="shared" si="162"/>
        <v>3.3057500658463663</v>
      </c>
      <c r="CI97" s="9">
        <f t="shared" si="163"/>
        <v>1.5020049727108353</v>
      </c>
      <c r="CJ97" s="9">
        <f t="shared" si="164"/>
        <v>0.40722601621918209</v>
      </c>
      <c r="CK97" s="9">
        <f t="shared" si="165"/>
        <v>1.7576065985993112</v>
      </c>
      <c r="CL97" s="9">
        <f t="shared" si="166"/>
        <v>0.16483261481849354</v>
      </c>
      <c r="CM97" s="9">
        <f t="shared" si="167"/>
        <v>0</v>
      </c>
      <c r="CN97" s="9">
        <f t="shared" si="168"/>
        <v>0.73051010425292773</v>
      </c>
      <c r="CO97" s="9">
        <f t="shared" si="169"/>
        <v>0.10465728092857958</v>
      </c>
      <c r="CP97" s="9">
        <f t="shared" si="170"/>
        <v>46.617947704752055</v>
      </c>
      <c r="CQ97" s="10">
        <f t="shared" si="171"/>
        <v>0</v>
      </c>
      <c r="CR97" s="9">
        <f t="shared" si="172"/>
        <v>0.61794770475205496</v>
      </c>
      <c r="CS97" s="9">
        <f t="shared" si="173"/>
        <v>1.9271053794061073</v>
      </c>
      <c r="CT97" s="9">
        <f t="shared" si="174"/>
        <v>1.3569643441276427</v>
      </c>
      <c r="CU97" s="69">
        <f t="shared" si="175"/>
        <v>24.000000000000004</v>
      </c>
      <c r="CW97" s="11">
        <f t="shared" si="176"/>
        <v>6.4882357395358952</v>
      </c>
      <c r="CX97" s="11">
        <f t="shared" si="177"/>
        <v>1.6389826051475087</v>
      </c>
      <c r="CY97" s="11">
        <f t="shared" si="178"/>
        <v>0.12721834468340454</v>
      </c>
      <c r="CZ97" s="11">
        <f t="shared" si="179"/>
        <v>0.31641053939614389</v>
      </c>
      <c r="DA97" s="11">
        <f t="shared" si="180"/>
        <v>0</v>
      </c>
      <c r="DB97" s="11">
        <f t="shared" si="181"/>
        <v>4.1851160597056868E-2</v>
      </c>
      <c r="DC97" s="11">
        <f t="shared" si="182"/>
        <v>3.2619304477325146</v>
      </c>
      <c r="DD97" s="11">
        <f t="shared" si="183"/>
        <v>1.4820950330607414</v>
      </c>
      <c r="DE97" s="11">
        <f t="shared" si="184"/>
        <v>0.22950552546986103</v>
      </c>
      <c r="DF97" s="11">
        <f t="shared" si="185"/>
        <v>1.7343085124128441</v>
      </c>
      <c r="DG97" s="11">
        <f t="shared" si="186"/>
        <v>0</v>
      </c>
      <c r="DH97" s="11">
        <f t="shared" si="187"/>
        <v>3.6185962117294856E-2</v>
      </c>
      <c r="DI97" s="11">
        <f t="shared" si="188"/>
        <v>0.72082677273691442</v>
      </c>
      <c r="DJ97" s="11">
        <f t="shared" si="189"/>
        <v>0.10326998848608505</v>
      </c>
      <c r="DK97" s="11">
        <f t="shared" si="190"/>
        <v>0.21208920089429539</v>
      </c>
      <c r="DL97" s="73">
        <f t="shared" si="191"/>
        <v>1.9752446040987712</v>
      </c>
      <c r="DM97" s="11">
        <f t="shared" si="192"/>
        <v>46</v>
      </c>
      <c r="DN97" s="76">
        <f t="shared" si="193"/>
        <v>15.787910799105706</v>
      </c>
      <c r="HS97" s="17"/>
      <c r="HT97" s="17"/>
      <c r="HU97" s="17"/>
      <c r="HV97" s="17"/>
      <c r="HW97" s="17"/>
      <c r="HX97" s="17"/>
      <c r="HY97" s="17"/>
      <c r="HZ97" s="17"/>
      <c r="IA97" s="17"/>
      <c r="IB97" s="17"/>
      <c r="IC97" s="17"/>
      <c r="ID97" s="17"/>
      <c r="IE97" s="17"/>
      <c r="IF97" s="17"/>
      <c r="IG97" s="17"/>
      <c r="IH97" s="17"/>
      <c r="II97" s="17"/>
      <c r="IJ97" s="17"/>
      <c r="IK97" s="17"/>
      <c r="IL97" s="17"/>
      <c r="IM97" s="17"/>
      <c r="IN97" s="17"/>
      <c r="IO97" s="17"/>
      <c r="IP97" s="17"/>
      <c r="IQ97" s="17"/>
      <c r="IR97" s="17"/>
      <c r="IS97" s="17"/>
      <c r="IT97" s="17"/>
      <c r="IU97" s="17"/>
      <c r="IV97" s="17"/>
    </row>
    <row r="98" spans="1:256" s="12" customFormat="1" x14ac:dyDescent="0.25">
      <c r="A98" s="75" t="s">
        <v>650</v>
      </c>
      <c r="B98" s="32">
        <v>146</v>
      </c>
      <c r="C98" s="9">
        <v>44.26</v>
      </c>
      <c r="D98" s="9">
        <v>2.9420999999999999</v>
      </c>
      <c r="E98" s="9">
        <v>9.43</v>
      </c>
      <c r="F98" s="9"/>
      <c r="G98" s="9">
        <v>12.13</v>
      </c>
      <c r="H98" s="9"/>
      <c r="I98" s="9">
        <v>0.34060000000000001</v>
      </c>
      <c r="J98" s="9">
        <v>14.89</v>
      </c>
      <c r="K98" s="9">
        <v>11.11</v>
      </c>
      <c r="L98" s="9">
        <v>2.5647000000000002</v>
      </c>
      <c r="M98" s="9">
        <v>0.58750000000000002</v>
      </c>
      <c r="N98" s="9"/>
      <c r="O98" s="9">
        <v>9.0800000000000006E-2</v>
      </c>
      <c r="Q98" s="17"/>
      <c r="R98" s="9">
        <f t="shared" si="97"/>
        <v>0.73663537713867244</v>
      </c>
      <c r="S98" s="9">
        <f t="shared" si="98"/>
        <v>3.6822738707618367E-2</v>
      </c>
      <c r="T98" s="9">
        <f t="shared" si="99"/>
        <v>9.2486342817351727E-2</v>
      </c>
      <c r="U98" s="9">
        <f t="shared" si="100"/>
        <v>0</v>
      </c>
      <c r="V98" s="9">
        <f t="shared" si="101"/>
        <v>0.16883333797288647</v>
      </c>
      <c r="W98" s="9">
        <f t="shared" si="102"/>
        <v>4.8014435344037668E-3</v>
      </c>
      <c r="X98" s="9">
        <f t="shared" si="103"/>
        <v>0.36944223898372369</v>
      </c>
      <c r="Y98" s="9">
        <f t="shared" si="104"/>
        <v>0.19811337577346241</v>
      </c>
      <c r="Z98" s="9">
        <f t="shared" si="105"/>
        <v>4.1380144887784576E-2</v>
      </c>
      <c r="AA98" s="9">
        <f t="shared" si="106"/>
        <v>6.2369952014947562E-3</v>
      </c>
      <c r="AB98" s="9">
        <f t="shared" si="107"/>
        <v>0</v>
      </c>
      <c r="AC98" s="9">
        <f t="shared" si="108"/>
        <v>2.5611372803429891E-3</v>
      </c>
      <c r="AD98" s="9">
        <f t="shared" si="109"/>
        <v>0</v>
      </c>
      <c r="AE98" s="9">
        <f t="shared" si="110"/>
        <v>2.614463365138564</v>
      </c>
      <c r="AF98" s="9">
        <f t="shared" si="111"/>
        <v>1.5015078219720079</v>
      </c>
      <c r="AG98" s="9">
        <f t="shared" si="112"/>
        <v>1.6996211977454703</v>
      </c>
      <c r="AH98" s="9">
        <f t="shared" si="113"/>
        <v>1.7948554779240289</v>
      </c>
      <c r="AI98" s="9">
        <f t="shared" si="114"/>
        <v>8.6579635548794052</v>
      </c>
      <c r="AJ98" s="9">
        <f t="shared" si="115"/>
        <v>8.8254959516257756</v>
      </c>
      <c r="AK98" s="9">
        <f t="shared" si="116"/>
        <v>8.9143667536430105</v>
      </c>
      <c r="AL98" s="9">
        <f t="shared" si="117"/>
        <v>8.8015274058973194</v>
      </c>
      <c r="AM98" s="9"/>
      <c r="AN98" s="9">
        <f t="shared" si="118"/>
        <v>6.3777622485014716</v>
      </c>
      <c r="AO98" s="9">
        <f t="shared" si="119"/>
        <v>1.6014867708734277</v>
      </c>
      <c r="AP98" s="9">
        <f t="shared" si="120"/>
        <v>-2.0750980625100723E-2</v>
      </c>
      <c r="AQ98" s="9">
        <f t="shared" si="121"/>
        <v>0.31880992972140698</v>
      </c>
      <c r="AR98" s="9">
        <f t="shared" si="122"/>
        <v>0</v>
      </c>
      <c r="AS98" s="9">
        <f t="shared" si="123"/>
        <v>4.1570723131679171E-2</v>
      </c>
      <c r="AT98" s="9">
        <f t="shared" si="124"/>
        <v>3.198617440754127</v>
      </c>
      <c r="AU98" s="9">
        <f t="shared" si="125"/>
        <v>1.4617528870178882</v>
      </c>
      <c r="AV98" s="9">
        <f t="shared" si="126"/>
        <v>1.7152583871807661</v>
      </c>
      <c r="AW98" s="9">
        <f t="shared" si="127"/>
        <v>0.28474161281923394</v>
      </c>
      <c r="AX98" s="9">
        <f t="shared" si="128"/>
        <v>0.71653557266813639</v>
      </c>
      <c r="AY98" s="9">
        <f t="shared" si="129"/>
        <v>0.10799935429299866</v>
      </c>
      <c r="AZ98" s="9">
        <f t="shared" si="130"/>
        <v>0.46020668585809887</v>
      </c>
      <c r="BA98" s="9">
        <f t="shared" si="131"/>
        <v>45.249682828641852</v>
      </c>
      <c r="BB98" s="10">
        <f t="shared" si="132"/>
        <v>0.51329959942057291</v>
      </c>
      <c r="BC98" s="9">
        <f t="shared" si="133"/>
        <v>0</v>
      </c>
      <c r="BD98" s="9">
        <f t="shared" si="134"/>
        <v>0</v>
      </c>
      <c r="BE98" s="9">
        <f t="shared" si="135"/>
        <v>1.9778257667677475</v>
      </c>
      <c r="BF98" s="9">
        <f t="shared" si="136"/>
        <v>24.000000000000004</v>
      </c>
      <c r="BG98" s="9"/>
      <c r="BH98" s="9">
        <f t="shared" si="137"/>
        <v>6.5011725387616801</v>
      </c>
      <c r="BI98" s="9">
        <f t="shared" si="138"/>
        <v>1.6324756882304226</v>
      </c>
      <c r="BJ98" s="9">
        <f t="shared" si="139"/>
        <v>0.13364822699210244</v>
      </c>
      <c r="BK98" s="9">
        <f t="shared" si="140"/>
        <v>0.32497893139185963</v>
      </c>
      <c r="BL98" s="9">
        <f t="shared" si="141"/>
        <v>0</v>
      </c>
      <c r="BM98" s="9">
        <f t="shared" si="142"/>
        <v>4.2375120474840197E-2</v>
      </c>
      <c r="BN98" s="9">
        <f t="shared" si="143"/>
        <v>3.2605109845104159</v>
      </c>
      <c r="BO98" s="9">
        <f t="shared" si="144"/>
        <v>1.4900379407791757</v>
      </c>
      <c r="BP98" s="9">
        <f t="shared" si="145"/>
        <v>0.25155120414839338</v>
      </c>
      <c r="BQ98" s="9">
        <f t="shared" si="146"/>
        <v>1.7484487958516086</v>
      </c>
      <c r="BR98" s="9">
        <f t="shared" si="147"/>
        <v>0.15951024582813564</v>
      </c>
      <c r="BS98" s="9">
        <f t="shared" si="148"/>
        <v>0.73040060236966164</v>
      </c>
      <c r="BT98" s="9">
        <f t="shared" si="149"/>
        <v>0.11008915180220272</v>
      </c>
      <c r="BU98" s="9">
        <f t="shared" si="150"/>
        <v>46.125268382709372</v>
      </c>
      <c r="BV98" s="10">
        <f t="shared" si="151"/>
        <v>0</v>
      </c>
      <c r="BW98" s="9">
        <f t="shared" si="152"/>
        <v>0.12526838270937191</v>
      </c>
      <c r="BX98" s="9">
        <f t="shared" si="153"/>
        <v>0.38546616598453665</v>
      </c>
      <c r="BY98" s="9">
        <f t="shared" si="154"/>
        <v>1.8521283105914033</v>
      </c>
      <c r="BZ98" s="9">
        <f t="shared" si="155"/>
        <v>24</v>
      </c>
      <c r="CB98" s="9">
        <f t="shared" si="156"/>
        <v>6.5666379155222625</v>
      </c>
      <c r="CC98" s="9">
        <f t="shared" si="157"/>
        <v>1.6489143591540605</v>
      </c>
      <c r="CD98" s="9">
        <f t="shared" si="158"/>
        <v>0.21555227467632321</v>
      </c>
      <c r="CE98" s="9">
        <f t="shared" si="159"/>
        <v>0.32825139771327677</v>
      </c>
      <c r="CF98" s="9">
        <f t="shared" si="160"/>
        <v>0</v>
      </c>
      <c r="CG98" s="9">
        <f t="shared" si="161"/>
        <v>4.280182861258313E-2</v>
      </c>
      <c r="CH98" s="9">
        <f t="shared" si="162"/>
        <v>3.2933436125879423</v>
      </c>
      <c r="CI98" s="9">
        <f t="shared" si="163"/>
        <v>1.5050422949320732</v>
      </c>
      <c r="CJ98" s="9">
        <f t="shared" si="164"/>
        <v>0.3849914085221986</v>
      </c>
      <c r="CK98" s="9">
        <f t="shared" si="165"/>
        <v>1.766055290446938</v>
      </c>
      <c r="CL98" s="9">
        <f t="shared" si="166"/>
        <v>0.15104669896913681</v>
      </c>
      <c r="CM98" s="9">
        <f t="shared" si="167"/>
        <v>0</v>
      </c>
      <c r="CN98" s="9">
        <f t="shared" si="168"/>
        <v>0.73775557569719519</v>
      </c>
      <c r="CO98" s="9">
        <f t="shared" si="169"/>
        <v>0.11119772533367168</v>
      </c>
      <c r="CP98" s="9">
        <f t="shared" si="170"/>
        <v>46.589739684594278</v>
      </c>
      <c r="CQ98" s="10">
        <f t="shared" si="171"/>
        <v>0</v>
      </c>
      <c r="CR98" s="9">
        <f t="shared" si="172"/>
        <v>0.58973968459427795</v>
      </c>
      <c r="CS98" s="9">
        <f t="shared" si="173"/>
        <v>1.7966098201032117</v>
      </c>
      <c r="CT98" s="9">
        <f t="shared" si="174"/>
        <v>1.3874293983823169</v>
      </c>
      <c r="CU98" s="69">
        <f t="shared" si="175"/>
        <v>24</v>
      </c>
      <c r="CW98" s="11">
        <f t="shared" si="176"/>
        <v>6.4835164600395334</v>
      </c>
      <c r="CX98" s="11">
        <f t="shared" si="177"/>
        <v>1.6280421619562719</v>
      </c>
      <c r="CY98" s="11">
        <f t="shared" si="178"/>
        <v>0.11155862199580469</v>
      </c>
      <c r="CZ98" s="11">
        <f t="shared" si="179"/>
        <v>0.32409634389529912</v>
      </c>
      <c r="DA98" s="11">
        <f t="shared" si="180"/>
        <v>0</v>
      </c>
      <c r="DB98" s="11">
        <f t="shared" si="181"/>
        <v>4.2260036855923243E-2</v>
      </c>
      <c r="DC98" s="11">
        <f t="shared" si="182"/>
        <v>3.2516559913113112</v>
      </c>
      <c r="DD98" s="11">
        <f t="shared" si="183"/>
        <v>1.4859912511974849</v>
      </c>
      <c r="DE98" s="11">
        <f t="shared" si="184"/>
        <v>0.21556224525582302</v>
      </c>
      <c r="DF98" s="11">
        <f t="shared" si="185"/>
        <v>1.7437003063449634</v>
      </c>
      <c r="DG98" s="11">
        <f t="shared" si="186"/>
        <v>0</v>
      </c>
      <c r="DH98" s="11">
        <f t="shared" si="187"/>
        <v>4.0737448399213561E-2</v>
      </c>
      <c r="DI98" s="11">
        <f t="shared" si="188"/>
        <v>0.72841695857967559</v>
      </c>
      <c r="DJ98" s="11">
        <f t="shared" si="189"/>
        <v>0.10979016839281235</v>
      </c>
      <c r="DK98" s="11">
        <f t="shared" si="190"/>
        <v>0.20253032142672567</v>
      </c>
      <c r="DL98" s="73">
        <f t="shared" si="191"/>
        <v>1.9774580800367958</v>
      </c>
      <c r="DM98" s="11">
        <f t="shared" si="192"/>
        <v>46</v>
      </c>
      <c r="DN98" s="76">
        <f t="shared" si="193"/>
        <v>15.797469678573275</v>
      </c>
      <c r="HS98" s="17"/>
      <c r="HT98" s="17"/>
      <c r="HU98" s="17"/>
      <c r="HV98" s="17"/>
      <c r="HW98" s="17"/>
      <c r="HX98" s="17"/>
      <c r="HY98" s="17"/>
      <c r="HZ98" s="17"/>
      <c r="IA98" s="17"/>
      <c r="IB98" s="17"/>
      <c r="IC98" s="17"/>
      <c r="ID98" s="17"/>
      <c r="IE98" s="17"/>
      <c r="IF98" s="17"/>
      <c r="IG98" s="17"/>
      <c r="IH98" s="17"/>
      <c r="II98" s="17"/>
      <c r="IJ98" s="17"/>
      <c r="IK98" s="17"/>
      <c r="IL98" s="17"/>
      <c r="IM98" s="17"/>
      <c r="IN98" s="17"/>
      <c r="IO98" s="17"/>
      <c r="IP98" s="17"/>
      <c r="IQ98" s="17"/>
      <c r="IR98" s="17"/>
      <c r="IS98" s="17"/>
      <c r="IT98" s="17"/>
      <c r="IU98" s="17"/>
      <c r="IV98" s="17"/>
    </row>
    <row r="99" spans="1:256" s="12" customFormat="1" x14ac:dyDescent="0.25">
      <c r="A99" s="75" t="s">
        <v>651</v>
      </c>
      <c r="B99" s="32">
        <v>148</v>
      </c>
      <c r="C99" s="9">
        <v>43.5</v>
      </c>
      <c r="D99" s="9">
        <v>2.9771000000000001</v>
      </c>
      <c r="E99" s="9">
        <v>9.43</v>
      </c>
      <c r="F99" s="9"/>
      <c r="G99" s="9">
        <v>12.14</v>
      </c>
      <c r="H99" s="9"/>
      <c r="I99" s="9">
        <v>0.34460000000000002</v>
      </c>
      <c r="J99" s="9">
        <v>14.85</v>
      </c>
      <c r="K99" s="9">
        <v>10.99</v>
      </c>
      <c r="L99" s="9">
        <v>2.5733000000000001</v>
      </c>
      <c r="M99" s="9">
        <v>0.52750000000000008</v>
      </c>
      <c r="N99" s="9"/>
      <c r="O99" s="9">
        <v>9.5500000000000002E-2</v>
      </c>
      <c r="Q99" s="17"/>
      <c r="R99" s="9">
        <f t="shared" si="97"/>
        <v>0.72398641901338123</v>
      </c>
      <c r="S99" s="9">
        <f t="shared" si="98"/>
        <v>3.7260791749583848E-2</v>
      </c>
      <c r="T99" s="9">
        <f t="shared" si="99"/>
        <v>9.2486342817351727E-2</v>
      </c>
      <c r="U99" s="9">
        <f t="shared" si="100"/>
        <v>0</v>
      </c>
      <c r="V99" s="9">
        <f t="shared" si="101"/>
        <v>0.16897252456643377</v>
      </c>
      <c r="W99" s="9">
        <f t="shared" si="102"/>
        <v>4.8578315970509043E-3</v>
      </c>
      <c r="X99" s="9">
        <f t="shared" si="103"/>
        <v>0.36844978165938863</v>
      </c>
      <c r="Y99" s="9">
        <f t="shared" si="104"/>
        <v>0.19597353733126482</v>
      </c>
      <c r="Z99" s="9">
        <f t="shared" si="105"/>
        <v>4.1518901563432777E-2</v>
      </c>
      <c r="AA99" s="9">
        <f t="shared" si="106"/>
        <v>5.6000254787889094E-3</v>
      </c>
      <c r="AB99" s="9">
        <f t="shared" si="107"/>
        <v>0</v>
      </c>
      <c r="AC99" s="9">
        <f t="shared" si="108"/>
        <v>2.6937071615942233E-3</v>
      </c>
      <c r="AD99" s="9">
        <f t="shared" si="109"/>
        <v>0</v>
      </c>
      <c r="AE99" s="9">
        <f t="shared" si="110"/>
        <v>2.5866729057551421</v>
      </c>
      <c r="AF99" s="9">
        <f t="shared" si="111"/>
        <v>1.4885000342205417</v>
      </c>
      <c r="AG99" s="9">
        <f t="shared" si="112"/>
        <v>1.6844735715518064</v>
      </c>
      <c r="AH99" s="9">
        <f t="shared" si="113"/>
        <v>1.7787114256362497</v>
      </c>
      <c r="AI99" s="9">
        <f t="shared" si="114"/>
        <v>8.7336242533628798</v>
      </c>
      <c r="AJ99" s="9">
        <f t="shared" si="115"/>
        <v>8.9048592114041796</v>
      </c>
      <c r="AK99" s="9">
        <f t="shared" si="116"/>
        <v>8.9952758887107045</v>
      </c>
      <c r="AL99" s="9">
        <f t="shared" si="117"/>
        <v>8.8963633738406944</v>
      </c>
      <c r="AM99" s="9"/>
      <c r="AN99" s="9">
        <f t="shared" si="118"/>
        <v>6.3230253482006065</v>
      </c>
      <c r="AO99" s="9">
        <f t="shared" si="119"/>
        <v>1.6154819334689137</v>
      </c>
      <c r="AP99" s="9">
        <f t="shared" si="120"/>
        <v>-6.1492718330479867E-2</v>
      </c>
      <c r="AQ99" s="9">
        <f t="shared" si="121"/>
        <v>0.325421754523669</v>
      </c>
      <c r="AR99" s="9">
        <f t="shared" si="122"/>
        <v>0</v>
      </c>
      <c r="AS99" s="9">
        <f t="shared" si="123"/>
        <v>4.2426475854756313E-2</v>
      </c>
      <c r="AT99" s="9">
        <f t="shared" si="124"/>
        <v>3.217901949246694</v>
      </c>
      <c r="AU99" s="9">
        <f t="shared" si="125"/>
        <v>1.4757425387053611</v>
      </c>
      <c r="AV99" s="9">
        <f t="shared" si="126"/>
        <v>1.7115592386536502</v>
      </c>
      <c r="AW99" s="9">
        <f t="shared" si="127"/>
        <v>0.28844076134634977</v>
      </c>
      <c r="AX99" s="9">
        <f t="shared" si="128"/>
        <v>0.72522097133476493</v>
      </c>
      <c r="AY99" s="9">
        <f t="shared" si="129"/>
        <v>9.7817036682001784E-2</v>
      </c>
      <c r="AZ99" s="9">
        <f t="shared" si="130"/>
        <v>0.46540275332958303</v>
      </c>
      <c r="BA99" s="9">
        <f t="shared" si="131"/>
        <v>45.158532624241531</v>
      </c>
      <c r="BB99" s="10">
        <f t="shared" si="132"/>
        <v>0.57019930895037529</v>
      </c>
      <c r="BC99" s="9">
        <f t="shared" si="133"/>
        <v>0</v>
      </c>
      <c r="BD99" s="9">
        <f t="shared" si="134"/>
        <v>0</v>
      </c>
      <c r="BE99" s="9">
        <f t="shared" si="135"/>
        <v>1.9764741738020435</v>
      </c>
      <c r="BF99" s="9">
        <f t="shared" si="136"/>
        <v>24</v>
      </c>
      <c r="BG99" s="9"/>
      <c r="BH99" s="9">
        <f t="shared" si="137"/>
        <v>6.4469971322828341</v>
      </c>
      <c r="BI99" s="9">
        <f t="shared" si="138"/>
        <v>1.6471557235323586</v>
      </c>
      <c r="BJ99" s="9">
        <f t="shared" si="139"/>
        <v>9.4152855815192282E-2</v>
      </c>
      <c r="BK99" s="9">
        <f t="shared" si="140"/>
        <v>0.33180210463549459</v>
      </c>
      <c r="BL99" s="9">
        <f t="shared" si="141"/>
        <v>0</v>
      </c>
      <c r="BM99" s="9">
        <f t="shared" si="142"/>
        <v>4.3258306444449023E-2</v>
      </c>
      <c r="BN99" s="9">
        <f t="shared" si="143"/>
        <v>3.2809934321494656</v>
      </c>
      <c r="BO99" s="9">
        <f t="shared" si="144"/>
        <v>1.5046765418596268</v>
      </c>
      <c r="BP99" s="9">
        <f t="shared" si="145"/>
        <v>0.25488324090422765</v>
      </c>
      <c r="BQ99" s="9">
        <f t="shared" si="146"/>
        <v>1.7451167590957744</v>
      </c>
      <c r="BR99" s="9">
        <f t="shared" si="147"/>
        <v>0.16082517699318144</v>
      </c>
      <c r="BS99" s="9">
        <f t="shared" si="148"/>
        <v>0.73943994606903551</v>
      </c>
      <c r="BT99" s="9">
        <f t="shared" si="149"/>
        <v>9.9734876937783046E-2</v>
      </c>
      <c r="BU99" s="9">
        <f t="shared" si="150"/>
        <v>46.043929020375842</v>
      </c>
      <c r="BV99" s="10">
        <f t="shared" si="151"/>
        <v>0</v>
      </c>
      <c r="BW99" s="9">
        <f t="shared" si="152"/>
        <v>4.3929020375841787E-2</v>
      </c>
      <c r="BX99" s="9">
        <f t="shared" si="153"/>
        <v>0.13239524331559188</v>
      </c>
      <c r="BY99" s="9">
        <f t="shared" si="154"/>
        <v>1.9320838965934104</v>
      </c>
      <c r="BZ99" s="9">
        <f t="shared" si="155"/>
        <v>23.999999999999996</v>
      </c>
      <c r="CB99" s="9">
        <f t="shared" si="156"/>
        <v>6.5124575787050736</v>
      </c>
      <c r="CC99" s="9">
        <f t="shared" si="157"/>
        <v>1.6638803391599128</v>
      </c>
      <c r="CD99" s="9">
        <f t="shared" si="158"/>
        <v>0.17633791786498598</v>
      </c>
      <c r="CE99" s="9">
        <f t="shared" si="159"/>
        <v>0.33517110161930236</v>
      </c>
      <c r="CF99" s="9">
        <f t="shared" si="160"/>
        <v>0</v>
      </c>
      <c r="CG99" s="9">
        <f t="shared" si="161"/>
        <v>4.3697535436369013E-2</v>
      </c>
      <c r="CH99" s="9">
        <f t="shared" si="162"/>
        <v>3.3143074371614221</v>
      </c>
      <c r="CI99" s="9">
        <f t="shared" si="163"/>
        <v>1.5199544760870189</v>
      </c>
      <c r="CJ99" s="9">
        <f t="shared" si="164"/>
        <v>0.38946846816909897</v>
      </c>
      <c r="CK99" s="9">
        <f t="shared" si="165"/>
        <v>1.7628360351812735</v>
      </c>
      <c r="CL99" s="9">
        <f t="shared" si="166"/>
        <v>0.15230450335037249</v>
      </c>
      <c r="CM99" s="9">
        <f t="shared" si="167"/>
        <v>0</v>
      </c>
      <c r="CN99" s="9">
        <f t="shared" si="168"/>
        <v>0.74694794831860001</v>
      </c>
      <c r="CO99" s="9">
        <f t="shared" si="169"/>
        <v>0.10074754833103099</v>
      </c>
      <c r="CP99" s="9">
        <f t="shared" si="170"/>
        <v>46.511442203159035</v>
      </c>
      <c r="CQ99" s="10">
        <f t="shared" si="171"/>
        <v>0</v>
      </c>
      <c r="CR99" s="9">
        <f t="shared" si="172"/>
        <v>0.5114422031590351</v>
      </c>
      <c r="CS99" s="9">
        <f t="shared" si="173"/>
        <v>1.5259137816121955</v>
      </c>
      <c r="CT99" s="9">
        <f t="shared" si="174"/>
        <v>1.4643271577590291</v>
      </c>
      <c r="CU99" s="69">
        <f t="shared" si="175"/>
        <v>24</v>
      </c>
      <c r="CW99" s="11">
        <f t="shared" si="176"/>
        <v>6.4408462612687272</v>
      </c>
      <c r="CX99" s="11">
        <f t="shared" si="177"/>
        <v>1.6455842256415245</v>
      </c>
      <c r="CY99" s="11">
        <f t="shared" si="178"/>
        <v>8.6430486910252569E-2</v>
      </c>
      <c r="CZ99" s="11">
        <f t="shared" si="179"/>
        <v>0.33148554300130328</v>
      </c>
      <c r="DA99" s="11">
        <f t="shared" si="180"/>
        <v>0</v>
      </c>
      <c r="DB99" s="11">
        <f t="shared" si="181"/>
        <v>4.3217035096289713E-2</v>
      </c>
      <c r="DC99" s="11">
        <f t="shared" si="182"/>
        <v>3.2778631426541858</v>
      </c>
      <c r="DD99" s="11">
        <f t="shared" si="183"/>
        <v>1.5032409787382184</v>
      </c>
      <c r="DE99" s="11">
        <f t="shared" si="184"/>
        <v>0.24223718640024927</v>
      </c>
      <c r="DF99" s="11">
        <f t="shared" si="185"/>
        <v>1.7434517997558665</v>
      </c>
      <c r="DG99" s="11">
        <f t="shared" si="186"/>
        <v>0</v>
      </c>
      <c r="DH99" s="11">
        <f t="shared" si="187"/>
        <v>1.4311013843884224E-2</v>
      </c>
      <c r="DI99" s="11">
        <f t="shared" si="188"/>
        <v>0.73873447038204099</v>
      </c>
      <c r="DJ99" s="11">
        <f t="shared" si="189"/>
        <v>9.9639723124144708E-2</v>
      </c>
      <c r="DK99" s="11">
        <f t="shared" si="190"/>
        <v>0.17593682033769853</v>
      </c>
      <c r="DL99" s="73">
        <f t="shared" si="191"/>
        <v>1.9760358022677407</v>
      </c>
      <c r="DM99" s="11">
        <f t="shared" si="192"/>
        <v>46</v>
      </c>
      <c r="DN99" s="76">
        <f t="shared" si="193"/>
        <v>15.824063179662303</v>
      </c>
      <c r="HS99" s="17"/>
      <c r="HT99" s="17"/>
      <c r="HU99" s="17"/>
      <c r="HV99" s="17"/>
      <c r="HW99" s="17"/>
      <c r="HX99" s="17"/>
      <c r="HY99" s="17"/>
      <c r="HZ99" s="17"/>
      <c r="IA99" s="17"/>
      <c r="IB99" s="17"/>
      <c r="IC99" s="17"/>
      <c r="ID99" s="17"/>
      <c r="IE99" s="17"/>
      <c r="IF99" s="17"/>
      <c r="IG99" s="17"/>
      <c r="IH99" s="17"/>
      <c r="II99" s="17"/>
      <c r="IJ99" s="17"/>
      <c r="IK99" s="17"/>
      <c r="IL99" s="17"/>
      <c r="IM99" s="17"/>
      <c r="IN99" s="17"/>
      <c r="IO99" s="17"/>
      <c r="IP99" s="17"/>
      <c r="IQ99" s="17"/>
      <c r="IR99" s="17"/>
      <c r="IS99" s="17"/>
      <c r="IT99" s="17"/>
      <c r="IU99" s="17"/>
      <c r="IV99" s="17"/>
    </row>
    <row r="100" spans="1:256" s="12" customFormat="1" x14ac:dyDescent="0.25">
      <c r="A100" s="75" t="s">
        <v>652</v>
      </c>
      <c r="B100" s="32">
        <v>150</v>
      </c>
      <c r="C100" s="9">
        <v>43.65</v>
      </c>
      <c r="D100" s="9">
        <v>2.8302</v>
      </c>
      <c r="E100" s="9">
        <v>9.3800000000000008</v>
      </c>
      <c r="F100" s="9"/>
      <c r="G100" s="9">
        <v>11.99</v>
      </c>
      <c r="H100" s="9"/>
      <c r="I100" s="9">
        <v>0.39930000000000004</v>
      </c>
      <c r="J100" s="9">
        <v>14.74</v>
      </c>
      <c r="K100" s="9">
        <v>10.89</v>
      </c>
      <c r="L100" s="9">
        <v>2.4916999999999998</v>
      </c>
      <c r="M100" s="9">
        <v>0.51370000000000005</v>
      </c>
      <c r="N100" s="9"/>
      <c r="O100" s="9">
        <v>0.1008</v>
      </c>
      <c r="Q100" s="17"/>
      <c r="R100" s="9">
        <f t="shared" si="97"/>
        <v>0.7264829239065308</v>
      </c>
      <c r="S100" s="9">
        <f t="shared" si="98"/>
        <v>3.5422220553448729E-2</v>
      </c>
      <c r="T100" s="9">
        <f t="shared" si="99"/>
        <v>9.1995959239316999E-2</v>
      </c>
      <c r="U100" s="9">
        <f t="shared" si="100"/>
        <v>0</v>
      </c>
      <c r="V100" s="9">
        <f t="shared" si="101"/>
        <v>0.16688472566322413</v>
      </c>
      <c r="W100" s="9">
        <f t="shared" si="102"/>
        <v>5.6289383537505115E-3</v>
      </c>
      <c r="X100" s="9">
        <f t="shared" si="103"/>
        <v>0.36572052401746724</v>
      </c>
      <c r="Y100" s="9">
        <f t="shared" si="104"/>
        <v>0.1941903386294335</v>
      </c>
      <c r="Z100" s="9">
        <f t="shared" si="105"/>
        <v>4.0202326594491682E-2</v>
      </c>
      <c r="AA100" s="9">
        <f t="shared" si="106"/>
        <v>5.4535224425665638E-3</v>
      </c>
      <c r="AB100" s="9">
        <f t="shared" si="107"/>
        <v>0</v>
      </c>
      <c r="AC100" s="9">
        <f t="shared" si="108"/>
        <v>2.8432008574732744E-3</v>
      </c>
      <c r="AD100" s="9">
        <f t="shared" si="109"/>
        <v>0</v>
      </c>
      <c r="AE100" s="9">
        <f t="shared" si="110"/>
        <v>2.5793001427675799</v>
      </c>
      <c r="AF100" s="9">
        <f t="shared" si="111"/>
        <v>1.4841312509730553</v>
      </c>
      <c r="AG100" s="9">
        <f t="shared" si="112"/>
        <v>1.6783215896024888</v>
      </c>
      <c r="AH100" s="9">
        <f t="shared" si="113"/>
        <v>1.7696332876766052</v>
      </c>
      <c r="AI100" s="9">
        <f t="shared" si="114"/>
        <v>8.7593331057995609</v>
      </c>
      <c r="AJ100" s="9">
        <f t="shared" si="115"/>
        <v>8.9375004724528129</v>
      </c>
      <c r="AK100" s="9">
        <f t="shared" si="116"/>
        <v>9.0414212432717012</v>
      </c>
      <c r="AL100" s="9">
        <f t="shared" si="117"/>
        <v>8.9220650322542685</v>
      </c>
      <c r="AM100" s="9"/>
      <c r="AN100" s="9">
        <f t="shared" si="118"/>
        <v>6.3635059261725386</v>
      </c>
      <c r="AO100" s="9">
        <f t="shared" si="119"/>
        <v>1.6116465027294729</v>
      </c>
      <c r="AP100" s="9">
        <f t="shared" si="120"/>
        <v>-2.4847571097988741E-2</v>
      </c>
      <c r="AQ100" s="9">
        <f t="shared" si="121"/>
        <v>0.31027502917475708</v>
      </c>
      <c r="AR100" s="9">
        <f t="shared" si="122"/>
        <v>0</v>
      </c>
      <c r="AS100" s="9">
        <f t="shared" si="123"/>
        <v>4.9305746072511737E-2</v>
      </c>
      <c r="AT100" s="9">
        <f t="shared" si="124"/>
        <v>3.2034678934965641</v>
      </c>
      <c r="AU100" s="9">
        <f t="shared" si="125"/>
        <v>1.4617989023541567</v>
      </c>
      <c r="AV100" s="9">
        <f t="shared" si="126"/>
        <v>1.7009778619832241</v>
      </c>
      <c r="AW100" s="9">
        <f t="shared" si="127"/>
        <v>0.29902213801677591</v>
      </c>
      <c r="AX100" s="9">
        <f t="shared" si="128"/>
        <v>0.70429114053859421</v>
      </c>
      <c r="AY100" s="9">
        <f t="shared" si="129"/>
        <v>9.5538439348788376E-2</v>
      </c>
      <c r="AZ100" s="9">
        <f t="shared" si="130"/>
        <v>0.49919255812939334</v>
      </c>
      <c r="BA100" s="9">
        <f t="shared" si="131"/>
        <v>45.160993717277897</v>
      </c>
      <c r="BB100" s="10">
        <f t="shared" si="132"/>
        <v>0.57395465366058473</v>
      </c>
      <c r="BC100" s="9">
        <f t="shared" si="133"/>
        <v>0</v>
      </c>
      <c r="BD100" s="9">
        <f t="shared" si="134"/>
        <v>0</v>
      </c>
      <c r="BE100" s="9">
        <f t="shared" si="135"/>
        <v>1.9750954566026966</v>
      </c>
      <c r="BF100" s="9">
        <f t="shared" si="136"/>
        <v>23.999999999999996</v>
      </c>
      <c r="BG100" s="9"/>
      <c r="BH100" s="9">
        <f t="shared" si="137"/>
        <v>6.4929414756435202</v>
      </c>
      <c r="BI100" s="9">
        <f t="shared" si="138"/>
        <v>1.6444278583302907</v>
      </c>
      <c r="BJ100" s="9">
        <f t="shared" si="139"/>
        <v>0.13736933397381179</v>
      </c>
      <c r="BK100" s="9">
        <f t="shared" si="140"/>
        <v>0.31658611293177574</v>
      </c>
      <c r="BL100" s="9">
        <f t="shared" si="141"/>
        <v>0</v>
      </c>
      <c r="BM100" s="9">
        <f t="shared" si="142"/>
        <v>5.0308639196052954E-2</v>
      </c>
      <c r="BN100" s="9">
        <f t="shared" si="143"/>
        <v>3.2686273561918036</v>
      </c>
      <c r="BO100" s="9">
        <f t="shared" si="144"/>
        <v>1.4915323144602237</v>
      </c>
      <c r="BP100" s="9">
        <f t="shared" si="145"/>
        <v>0.26442375675366758</v>
      </c>
      <c r="BQ100" s="9">
        <f t="shared" si="146"/>
        <v>1.7355762432463335</v>
      </c>
      <c r="BR100" s="9">
        <f t="shared" si="147"/>
        <v>0.18390165532211528</v>
      </c>
      <c r="BS100" s="9">
        <f t="shared" si="148"/>
        <v>0.71861662586394337</v>
      </c>
      <c r="BT100" s="9">
        <f t="shared" si="149"/>
        <v>9.7481718813941368E-2</v>
      </c>
      <c r="BU100" s="9">
        <f t="shared" si="150"/>
        <v>46.079581380158771</v>
      </c>
      <c r="BV100" s="10">
        <f t="shared" si="151"/>
        <v>0</v>
      </c>
      <c r="BW100" s="9">
        <f t="shared" si="152"/>
        <v>7.9581380158771253E-2</v>
      </c>
      <c r="BX100" s="9">
        <f t="shared" si="153"/>
        <v>0.25137356601589478</v>
      </c>
      <c r="BY100" s="9">
        <f t="shared" si="154"/>
        <v>1.8950075108342832</v>
      </c>
      <c r="BZ100" s="9">
        <f t="shared" si="155"/>
        <v>23.999999999999993</v>
      </c>
      <c r="CB100" s="9">
        <f t="shared" si="156"/>
        <v>6.5684381410826465</v>
      </c>
      <c r="CC100" s="9">
        <f t="shared" si="157"/>
        <v>1.6635484403230365</v>
      </c>
      <c r="CD100" s="9">
        <f t="shared" si="158"/>
        <v>0.23198658140568362</v>
      </c>
      <c r="CE100" s="9">
        <f t="shared" si="159"/>
        <v>0.32026721739580682</v>
      </c>
      <c r="CF100" s="9">
        <f t="shared" si="160"/>
        <v>0</v>
      </c>
      <c r="CG100" s="9">
        <f t="shared" si="161"/>
        <v>5.0893602808666713E-2</v>
      </c>
      <c r="CH100" s="9">
        <f t="shared" si="162"/>
        <v>3.3066333149519869</v>
      </c>
      <c r="CI100" s="9">
        <f t="shared" si="163"/>
        <v>1.5088751037890447</v>
      </c>
      <c r="CJ100" s="9">
        <f t="shared" si="164"/>
        <v>0.41865582035118898</v>
      </c>
      <c r="CK100" s="9">
        <f t="shared" si="165"/>
        <v>1.7557566529222852</v>
      </c>
      <c r="CL100" s="9">
        <f t="shared" si="166"/>
        <v>0.17441247327347398</v>
      </c>
      <c r="CM100" s="9">
        <f t="shared" si="167"/>
        <v>0</v>
      </c>
      <c r="CN100" s="9">
        <f t="shared" si="168"/>
        <v>0.72697233940076789</v>
      </c>
      <c r="CO100" s="9">
        <f t="shared" si="169"/>
        <v>9.8615187325760606E-2</v>
      </c>
      <c r="CP100" s="9">
        <f t="shared" si="170"/>
        <v>46.615371630553412</v>
      </c>
      <c r="CQ100" s="10">
        <f t="shared" si="171"/>
        <v>0</v>
      </c>
      <c r="CR100" s="9">
        <f t="shared" si="172"/>
        <v>0.61537163055341182</v>
      </c>
      <c r="CS100" s="9">
        <f t="shared" si="173"/>
        <v>1.9214318454357944</v>
      </c>
      <c r="CT100" s="9">
        <f t="shared" si="174"/>
        <v>1.3589217928149411</v>
      </c>
      <c r="CU100" s="69">
        <f t="shared" si="175"/>
        <v>24</v>
      </c>
      <c r="CW100" s="11">
        <f t="shared" si="176"/>
        <v>6.4817278919162966</v>
      </c>
      <c r="CX100" s="11">
        <f t="shared" si="177"/>
        <v>1.6415878620755984</v>
      </c>
      <c r="CY100" s="11">
        <f t="shared" si="178"/>
        <v>0.12331575399189454</v>
      </c>
      <c r="CZ100" s="11">
        <f t="shared" si="179"/>
        <v>0.31603935536472333</v>
      </c>
      <c r="DA100" s="11">
        <f t="shared" si="180"/>
        <v>0</v>
      </c>
      <c r="DB100" s="11">
        <f t="shared" si="181"/>
        <v>5.0221754054712346E-2</v>
      </c>
      <c r="DC100" s="11">
        <f t="shared" si="182"/>
        <v>3.2629822989139519</v>
      </c>
      <c r="DD100" s="11">
        <f t="shared" si="183"/>
        <v>1.4889563752571986</v>
      </c>
      <c r="DE100" s="11">
        <f t="shared" si="184"/>
        <v>0.24151553758248046</v>
      </c>
      <c r="DF100" s="11">
        <f t="shared" si="185"/>
        <v>1.732578829887284</v>
      </c>
      <c r="DG100" s="11">
        <f t="shared" si="186"/>
        <v>0</v>
      </c>
      <c r="DH100" s="11">
        <f t="shared" si="187"/>
        <v>2.5905632530235589E-2</v>
      </c>
      <c r="DI100" s="11">
        <f t="shared" si="188"/>
        <v>0.71737554464796016</v>
      </c>
      <c r="DJ100" s="11">
        <f t="shared" si="189"/>
        <v>9.7313363774874054E-2</v>
      </c>
      <c r="DK100" s="11">
        <f t="shared" si="190"/>
        <v>0.21121672410740133</v>
      </c>
      <c r="DL100" s="73">
        <f t="shared" si="191"/>
        <v>1.9746327770498624</v>
      </c>
      <c r="DM100" s="11">
        <f t="shared" si="192"/>
        <v>46.000000000000007</v>
      </c>
      <c r="DN100" s="76">
        <f t="shared" si="193"/>
        <v>15.7887832758926</v>
      </c>
      <c r="HS100" s="17"/>
      <c r="HT100" s="17"/>
      <c r="HU100" s="17"/>
      <c r="HV100" s="17"/>
      <c r="HW100" s="17"/>
      <c r="HX100" s="17"/>
      <c r="HY100" s="17"/>
      <c r="HZ100" s="17"/>
      <c r="IA100" s="17"/>
      <c r="IB100" s="17"/>
      <c r="IC100" s="17"/>
      <c r="ID100" s="17"/>
      <c r="IE100" s="17"/>
      <c r="IF100" s="17"/>
      <c r="IG100" s="17"/>
      <c r="IH100" s="17"/>
      <c r="II100" s="17"/>
      <c r="IJ100" s="17"/>
      <c r="IK100" s="17"/>
      <c r="IL100" s="17"/>
      <c r="IM100" s="17"/>
      <c r="IN100" s="17"/>
      <c r="IO100" s="17"/>
      <c r="IP100" s="17"/>
      <c r="IQ100" s="17"/>
      <c r="IR100" s="17"/>
      <c r="IS100" s="17"/>
      <c r="IT100" s="17"/>
      <c r="IU100" s="17"/>
      <c r="IV100" s="17"/>
    </row>
    <row r="101" spans="1:256" s="12" customFormat="1" x14ac:dyDescent="0.25">
      <c r="A101" s="75" t="s">
        <v>653</v>
      </c>
      <c r="B101" s="32">
        <v>154</v>
      </c>
      <c r="C101" s="9">
        <v>43.52</v>
      </c>
      <c r="D101" s="9">
        <v>2.8277000000000001</v>
      </c>
      <c r="E101" s="9">
        <v>9.7200000000000006</v>
      </c>
      <c r="F101" s="9"/>
      <c r="G101" s="9">
        <v>12.09</v>
      </c>
      <c r="H101" s="9"/>
      <c r="I101" s="9">
        <v>0.35760000000000003</v>
      </c>
      <c r="J101" s="9">
        <v>15.19</v>
      </c>
      <c r="K101" s="9">
        <v>10.92</v>
      </c>
      <c r="L101" s="9">
        <v>2.5415999999999999</v>
      </c>
      <c r="M101" s="9">
        <v>0.57790000000000008</v>
      </c>
      <c r="N101" s="9"/>
      <c r="O101" s="9">
        <v>0.13620000000000002</v>
      </c>
      <c r="P101" s="49"/>
      <c r="Q101" s="17"/>
      <c r="R101" s="9">
        <f t="shared" si="97"/>
        <v>0.72431928633246789</v>
      </c>
      <c r="S101" s="9">
        <f t="shared" si="98"/>
        <v>3.5390931050451192E-2</v>
      </c>
      <c r="T101" s="9">
        <f t="shared" si="99"/>
        <v>9.5330567569953228E-2</v>
      </c>
      <c r="U101" s="9">
        <f t="shared" si="100"/>
        <v>0</v>
      </c>
      <c r="V101" s="9">
        <f t="shared" si="101"/>
        <v>0.16827659159869721</v>
      </c>
      <c r="W101" s="9">
        <f t="shared" si="102"/>
        <v>5.0410928006541025E-3</v>
      </c>
      <c r="X101" s="9">
        <f t="shared" si="103"/>
        <v>0.37688566891623659</v>
      </c>
      <c r="Y101" s="9">
        <f t="shared" si="104"/>
        <v>0.19472529823998289</v>
      </c>
      <c r="Z101" s="9">
        <f t="shared" si="105"/>
        <v>4.1007438003194625E-2</v>
      </c>
      <c r="AA101" s="9">
        <f t="shared" si="106"/>
        <v>6.1350800458618206E-3</v>
      </c>
      <c r="AB101" s="9">
        <f t="shared" si="107"/>
        <v>0</v>
      </c>
      <c r="AC101" s="9">
        <f t="shared" si="108"/>
        <v>3.841705920514484E-3</v>
      </c>
      <c r="AD101" s="9">
        <f t="shared" si="109"/>
        <v>0</v>
      </c>
      <c r="AE101" s="9">
        <f t="shared" si="110"/>
        <v>2.5994041600405824</v>
      </c>
      <c r="AF101" s="9">
        <f t="shared" si="111"/>
        <v>1.5005747058384133</v>
      </c>
      <c r="AG101" s="9">
        <f t="shared" si="112"/>
        <v>1.6953000040783963</v>
      </c>
      <c r="AH101" s="9">
        <f t="shared" si="113"/>
        <v>1.789585040176509</v>
      </c>
      <c r="AI101" s="9">
        <f t="shared" si="114"/>
        <v>8.6633474157733019</v>
      </c>
      <c r="AJ101" s="9">
        <f t="shared" si="115"/>
        <v>8.8479914846424723</v>
      </c>
      <c r="AK101" s="9">
        <f t="shared" si="116"/>
        <v>8.9406201106944323</v>
      </c>
      <c r="AL101" s="9">
        <f t="shared" si="117"/>
        <v>8.8547248551340711</v>
      </c>
      <c r="AM101" s="9"/>
      <c r="AN101" s="9">
        <f t="shared" si="118"/>
        <v>6.2750296174431481</v>
      </c>
      <c r="AO101" s="9">
        <f t="shared" si="119"/>
        <v>1.6517636524027128</v>
      </c>
      <c r="AP101" s="9">
        <f t="shared" si="120"/>
        <v>-7.320673015413881E-2</v>
      </c>
      <c r="AQ101" s="9">
        <f t="shared" si="121"/>
        <v>0.30660393105773742</v>
      </c>
      <c r="AR101" s="9">
        <f t="shared" si="122"/>
        <v>0</v>
      </c>
      <c r="AS101" s="9">
        <f t="shared" si="123"/>
        <v>4.3672738287220118E-2</v>
      </c>
      <c r="AT101" s="9">
        <f t="shared" si="124"/>
        <v>3.2650914858474707</v>
      </c>
      <c r="AU101" s="9">
        <f t="shared" si="125"/>
        <v>1.4578385749617129</v>
      </c>
      <c r="AV101" s="9">
        <f t="shared" si="126"/>
        <v>1.6869729092930412</v>
      </c>
      <c r="AW101" s="9">
        <f t="shared" si="127"/>
        <v>0.31302709070695878</v>
      </c>
      <c r="AX101" s="9">
        <f t="shared" si="128"/>
        <v>0.71052336410492012</v>
      </c>
      <c r="AY101" s="9">
        <f t="shared" si="129"/>
        <v>0.10630065972175871</v>
      </c>
      <c r="AZ101" s="9">
        <f t="shared" si="130"/>
        <v>0.49620306688027993</v>
      </c>
      <c r="BA101" s="9">
        <f t="shared" si="131"/>
        <v>45.005800591817248</v>
      </c>
      <c r="BB101" s="10">
        <f t="shared" si="132"/>
        <v>0.68196810350478088</v>
      </c>
      <c r="BC101" s="9">
        <f t="shared" si="133"/>
        <v>0</v>
      </c>
      <c r="BD101" s="9">
        <f t="shared" si="134"/>
        <v>0</v>
      </c>
      <c r="BE101" s="9">
        <f t="shared" si="135"/>
        <v>1.9667179669413499</v>
      </c>
      <c r="BF101" s="9">
        <f t="shared" si="136"/>
        <v>24.000000000000004</v>
      </c>
      <c r="BG101" s="9"/>
      <c r="BH101" s="9">
        <f t="shared" si="137"/>
        <v>6.4087708776319889</v>
      </c>
      <c r="BI101" s="9">
        <f t="shared" si="138"/>
        <v>1.68696810017016</v>
      </c>
      <c r="BJ101" s="9">
        <f t="shared" si="139"/>
        <v>9.573897780214935E-2</v>
      </c>
      <c r="BK101" s="9">
        <f t="shared" si="140"/>
        <v>0.31313865656796103</v>
      </c>
      <c r="BL101" s="9">
        <f t="shared" si="141"/>
        <v>0</v>
      </c>
      <c r="BM101" s="9">
        <f t="shared" si="142"/>
        <v>4.4603546173479974E-2</v>
      </c>
      <c r="BN101" s="9">
        <f t="shared" si="143"/>
        <v>3.3346811892546433</v>
      </c>
      <c r="BO101" s="9">
        <f t="shared" si="144"/>
        <v>1.4889098495299318</v>
      </c>
      <c r="BP101" s="9">
        <f t="shared" si="145"/>
        <v>0.27707221932816495</v>
      </c>
      <c r="BQ101" s="9">
        <f t="shared" si="146"/>
        <v>1.7229277806718344</v>
      </c>
      <c r="BR101" s="9">
        <f t="shared" si="147"/>
        <v>0.16576680347468903</v>
      </c>
      <c r="BS101" s="9">
        <f t="shared" si="148"/>
        <v>0.72566692451854031</v>
      </c>
      <c r="BT101" s="9">
        <f t="shared" si="149"/>
        <v>0.10856627200677067</v>
      </c>
      <c r="BU101" s="9">
        <f t="shared" si="150"/>
        <v>45.96502036509537</v>
      </c>
      <c r="BV101" s="10">
        <f t="shared" si="151"/>
        <v>2.3493453895595897E-2</v>
      </c>
      <c r="BW101" s="9">
        <f t="shared" si="152"/>
        <v>0</v>
      </c>
      <c r="BX101" s="9">
        <f t="shared" si="153"/>
        <v>0</v>
      </c>
      <c r="BY101" s="9">
        <f t="shared" si="154"/>
        <v>1.9660086187287873</v>
      </c>
      <c r="BZ101" s="9">
        <f t="shared" si="155"/>
        <v>24</v>
      </c>
      <c r="CB101" s="9">
        <f t="shared" si="156"/>
        <v>6.4758635779479015</v>
      </c>
      <c r="CC101" s="9">
        <f t="shared" si="157"/>
        <v>1.7046287791596766</v>
      </c>
      <c r="CD101" s="9">
        <f t="shared" si="158"/>
        <v>0.18049235710757827</v>
      </c>
      <c r="CE101" s="9">
        <f t="shared" si="159"/>
        <v>0.31641686988586398</v>
      </c>
      <c r="CF101" s="9">
        <f t="shared" si="160"/>
        <v>0</v>
      </c>
      <c r="CG101" s="9">
        <f t="shared" si="161"/>
        <v>4.5070495673404987E-2</v>
      </c>
      <c r="CH101" s="9">
        <f t="shared" si="162"/>
        <v>3.3695915909450282</v>
      </c>
      <c r="CI101" s="9">
        <f t="shared" si="163"/>
        <v>1.504497079006426</v>
      </c>
      <c r="CJ101" s="9">
        <f t="shared" si="164"/>
        <v>0.41606839261830153</v>
      </c>
      <c r="CK101" s="9">
        <f t="shared" si="165"/>
        <v>1.7409649175053621</v>
      </c>
      <c r="CL101" s="9">
        <f t="shared" si="166"/>
        <v>0.15703331012366384</v>
      </c>
      <c r="CM101" s="9">
        <f t="shared" si="167"/>
        <v>0</v>
      </c>
      <c r="CN101" s="9">
        <f t="shared" si="168"/>
        <v>0.73326384979883397</v>
      </c>
      <c r="CO101" s="9">
        <f t="shared" si="169"/>
        <v>0.10970284007750462</v>
      </c>
      <c r="CP101" s="9">
        <f t="shared" si="170"/>
        <v>46.446222984950879</v>
      </c>
      <c r="CQ101" s="10">
        <f t="shared" si="171"/>
        <v>0</v>
      </c>
      <c r="CR101" s="9">
        <f t="shared" si="172"/>
        <v>0.44622298495087875</v>
      </c>
      <c r="CS101" s="9">
        <f t="shared" si="173"/>
        <v>1.4102376561396288</v>
      </c>
      <c r="CT101" s="9">
        <f t="shared" si="174"/>
        <v>1.5194297818367957</v>
      </c>
      <c r="CU101" s="69">
        <f t="shared" si="175"/>
        <v>24</v>
      </c>
      <c r="CW101" s="11">
        <f t="shared" si="176"/>
        <v>6.4136479877410757</v>
      </c>
      <c r="CX101" s="11">
        <f t="shared" si="177"/>
        <v>1.6882518922314058</v>
      </c>
      <c r="CY101" s="11">
        <f t="shared" si="178"/>
        <v>0.10189987997248195</v>
      </c>
      <c r="CZ101" s="11">
        <f t="shared" si="179"/>
        <v>0.31337695681876632</v>
      </c>
      <c r="DA101" s="11">
        <f t="shared" si="180"/>
        <v>0</v>
      </c>
      <c r="DB101" s="11">
        <f t="shared" si="181"/>
        <v>4.4637489718989308E-2</v>
      </c>
      <c r="DC101" s="11">
        <f t="shared" si="182"/>
        <v>3.3372189000964307</v>
      </c>
      <c r="DD101" s="11">
        <f t="shared" si="183"/>
        <v>1.4900429181662294</v>
      </c>
      <c r="DE101" s="11">
        <f t="shared" si="184"/>
        <v>0.28717614477289732</v>
      </c>
      <c r="DF101" s="11">
        <f t="shared" si="185"/>
        <v>1.7242389382489713</v>
      </c>
      <c r="DG101" s="11">
        <f t="shared" si="186"/>
        <v>1.1415083021868888E-2</v>
      </c>
      <c r="DH101" s="11">
        <f t="shared" si="187"/>
        <v>0</v>
      </c>
      <c r="DI101" s="11">
        <f t="shared" si="188"/>
        <v>0.7262191610645139</v>
      </c>
      <c r="DJ101" s="11">
        <f t="shared" si="189"/>
        <v>0.10864889154065949</v>
      </c>
      <c r="DK101" s="11">
        <f t="shared" si="190"/>
        <v>0.16513194739482662</v>
      </c>
      <c r="DL101" s="73">
        <f t="shared" si="191"/>
        <v>1.9659827510995047</v>
      </c>
      <c r="DM101" s="11">
        <f t="shared" si="192"/>
        <v>46</v>
      </c>
      <c r="DN101" s="76">
        <f t="shared" si="193"/>
        <v>15.846283135627042</v>
      </c>
      <c r="HS101" s="17"/>
      <c r="HT101" s="17"/>
      <c r="HU101" s="17"/>
      <c r="HV101" s="17"/>
      <c r="HW101" s="17"/>
      <c r="HX101" s="17"/>
      <c r="HY101" s="17"/>
      <c r="HZ101" s="17"/>
      <c r="IA101" s="17"/>
      <c r="IB101" s="17"/>
      <c r="IC101" s="17"/>
      <c r="ID101" s="17"/>
      <c r="IE101" s="17"/>
      <c r="IF101" s="17"/>
      <c r="IG101" s="17"/>
      <c r="IH101" s="17"/>
      <c r="II101" s="17"/>
      <c r="IJ101" s="17"/>
      <c r="IK101" s="17"/>
      <c r="IL101" s="17"/>
      <c r="IM101" s="17"/>
      <c r="IN101" s="17"/>
      <c r="IO101" s="17"/>
      <c r="IP101" s="17"/>
      <c r="IQ101" s="17"/>
      <c r="IR101" s="17"/>
      <c r="IS101" s="17"/>
      <c r="IT101" s="17"/>
      <c r="IU101" s="17"/>
      <c r="IV101" s="17"/>
    </row>
    <row r="102" spans="1:256" s="12" customFormat="1" x14ac:dyDescent="0.25">
      <c r="A102" s="75" t="s">
        <v>654</v>
      </c>
      <c r="B102" s="32">
        <v>156</v>
      </c>
      <c r="C102" s="9">
        <v>43.5</v>
      </c>
      <c r="D102" s="9">
        <v>2.8681999999999999</v>
      </c>
      <c r="E102" s="9">
        <v>9.6</v>
      </c>
      <c r="F102" s="9"/>
      <c r="G102" s="9">
        <v>12.11</v>
      </c>
      <c r="H102" s="9"/>
      <c r="I102" s="9">
        <v>0.35899999999999999</v>
      </c>
      <c r="J102" s="9">
        <v>14.77</v>
      </c>
      <c r="K102" s="9">
        <v>10.82</v>
      </c>
      <c r="L102" s="9">
        <v>2.5966</v>
      </c>
      <c r="M102" s="9">
        <v>0.54920000000000002</v>
      </c>
      <c r="N102" s="9"/>
      <c r="O102" s="9">
        <v>0.12520000000000001</v>
      </c>
      <c r="Q102" s="17"/>
      <c r="R102" s="9">
        <f t="shared" si="97"/>
        <v>0.72398641901338123</v>
      </c>
      <c r="S102" s="9">
        <f t="shared" si="98"/>
        <v>3.5897820999011253E-2</v>
      </c>
      <c r="T102" s="9">
        <f t="shared" si="99"/>
        <v>9.4153646982669842E-2</v>
      </c>
      <c r="U102" s="9">
        <f t="shared" si="100"/>
        <v>0</v>
      </c>
      <c r="V102" s="9">
        <f t="shared" si="101"/>
        <v>0.16855496478579182</v>
      </c>
      <c r="W102" s="9">
        <f t="shared" si="102"/>
        <v>5.0608286225805998E-3</v>
      </c>
      <c r="X102" s="9">
        <f t="shared" si="103"/>
        <v>0.36646486701071851</v>
      </c>
      <c r="Y102" s="9">
        <f t="shared" si="104"/>
        <v>0.19294209953815153</v>
      </c>
      <c r="Z102" s="9">
        <f t="shared" si="105"/>
        <v>4.1894835347456395E-2</v>
      </c>
      <c r="AA102" s="9">
        <f t="shared" si="106"/>
        <v>5.8303961951675235E-3</v>
      </c>
      <c r="AB102" s="9">
        <f t="shared" si="107"/>
        <v>0</v>
      </c>
      <c r="AC102" s="9">
        <f t="shared" si="108"/>
        <v>3.53143598567117E-3</v>
      </c>
      <c r="AD102" s="9">
        <f t="shared" si="109"/>
        <v>0</v>
      </c>
      <c r="AE102" s="9">
        <f t="shared" si="110"/>
        <v>2.5847431304654966</v>
      </c>
      <c r="AF102" s="9">
        <f t="shared" si="111"/>
        <v>1.4882721943968231</v>
      </c>
      <c r="AG102" s="9">
        <f t="shared" si="112"/>
        <v>1.6812142939349746</v>
      </c>
      <c r="AH102" s="9">
        <f t="shared" si="113"/>
        <v>1.7766647570202225</v>
      </c>
      <c r="AI102" s="9">
        <f t="shared" si="114"/>
        <v>8.7349612852699483</v>
      </c>
      <c r="AJ102" s="9">
        <f t="shared" si="115"/>
        <v>8.9221225718297195</v>
      </c>
      <c r="AK102" s="9">
        <f t="shared" si="116"/>
        <v>9.0056381975149868</v>
      </c>
      <c r="AL102" s="9">
        <f t="shared" si="117"/>
        <v>8.9044526246872238</v>
      </c>
      <c r="AM102" s="9"/>
      <c r="AN102" s="9">
        <f t="shared" si="118"/>
        <v>6.3239933411431117</v>
      </c>
      <c r="AO102" s="9">
        <f t="shared" si="119"/>
        <v>1.6448569225211895</v>
      </c>
      <c r="AP102" s="9">
        <f t="shared" si="120"/>
        <v>-3.1149736335699174E-2</v>
      </c>
      <c r="AQ102" s="9">
        <f t="shared" si="121"/>
        <v>0.31356607665191388</v>
      </c>
      <c r="AR102" s="9">
        <f t="shared" si="122"/>
        <v>0</v>
      </c>
      <c r="AS102" s="9">
        <f t="shared" si="123"/>
        <v>4.420614208962758E-2</v>
      </c>
      <c r="AT102" s="9">
        <f t="shared" si="124"/>
        <v>3.2010564257502265</v>
      </c>
      <c r="AU102" s="9">
        <f t="shared" si="125"/>
        <v>1.4723210918439311</v>
      </c>
      <c r="AV102" s="9">
        <f t="shared" si="126"/>
        <v>1.6853417697644544</v>
      </c>
      <c r="AW102" s="9">
        <f t="shared" si="127"/>
        <v>0.31465823023554562</v>
      </c>
      <c r="AX102" s="9">
        <f t="shared" si="128"/>
        <v>0.73189952962558114</v>
      </c>
      <c r="AY102" s="9">
        <f t="shared" si="129"/>
        <v>0.10185657008514705</v>
      </c>
      <c r="AZ102" s="9">
        <f t="shared" si="130"/>
        <v>0.48090213052481745</v>
      </c>
      <c r="BA102" s="9">
        <f t="shared" si="131"/>
        <v>45.124415397350873</v>
      </c>
      <c r="BB102" s="10">
        <f t="shared" si="132"/>
        <v>0.59469677334619109</v>
      </c>
      <c r="BC102" s="9">
        <f t="shared" si="133"/>
        <v>0</v>
      </c>
      <c r="BD102" s="9">
        <f t="shared" si="134"/>
        <v>0</v>
      </c>
      <c r="BE102" s="9">
        <f t="shared" si="135"/>
        <v>1.9691530433837532</v>
      </c>
      <c r="BF102" s="9">
        <f t="shared" si="136"/>
        <v>24.000000000000007</v>
      </c>
      <c r="BG102" s="9"/>
      <c r="BH102" s="9">
        <f t="shared" si="137"/>
        <v>6.4594955707774577</v>
      </c>
      <c r="BI102" s="9">
        <f t="shared" si="138"/>
        <v>1.6801007579283316</v>
      </c>
      <c r="BJ102" s="9">
        <f t="shared" si="139"/>
        <v>0.13959632870578886</v>
      </c>
      <c r="BK102" s="9">
        <f t="shared" si="140"/>
        <v>0.32028475901478121</v>
      </c>
      <c r="BL102" s="9">
        <f t="shared" si="141"/>
        <v>0</v>
      </c>
      <c r="BM102" s="9">
        <f t="shared" si="142"/>
        <v>4.5153333285688275E-2</v>
      </c>
      <c r="BN102" s="9">
        <f t="shared" si="143"/>
        <v>3.269644461738908</v>
      </c>
      <c r="BO102" s="9">
        <f t="shared" si="144"/>
        <v>1.5038680559092767</v>
      </c>
      <c r="BP102" s="9">
        <f t="shared" si="145"/>
        <v>0.27854693865444347</v>
      </c>
      <c r="BQ102" s="9">
        <f t="shared" si="146"/>
        <v>1.7214530613455583</v>
      </c>
      <c r="BR102" s="9">
        <f t="shared" si="147"/>
        <v>0.14837926881551081</v>
      </c>
      <c r="BS102" s="9">
        <f t="shared" si="148"/>
        <v>0.74758171219326064</v>
      </c>
      <c r="BT102" s="9">
        <f t="shared" si="149"/>
        <v>0.10403901899122855</v>
      </c>
      <c r="BU102" s="9">
        <f t="shared" si="150"/>
        <v>46.091282148697303</v>
      </c>
      <c r="BV102" s="10">
        <f t="shared" si="151"/>
        <v>0</v>
      </c>
      <c r="BW102" s="9">
        <f t="shared" si="152"/>
        <v>9.1282148697303001E-2</v>
      </c>
      <c r="BX102" s="9">
        <f t="shared" si="153"/>
        <v>0.28500309842433152</v>
      </c>
      <c r="BY102" s="9">
        <f t="shared" si="154"/>
        <v>1.8772099465839684</v>
      </c>
      <c r="BZ102" s="9">
        <f t="shared" si="155"/>
        <v>24</v>
      </c>
      <c r="CB102" s="9">
        <f t="shared" si="156"/>
        <v>6.5199597495489963</v>
      </c>
      <c r="CC102" s="9">
        <f t="shared" si="157"/>
        <v>1.6958273594049464</v>
      </c>
      <c r="CD102" s="9">
        <f t="shared" si="158"/>
        <v>0.21578710895394337</v>
      </c>
      <c r="CE102" s="9">
        <f t="shared" si="159"/>
        <v>0.32328278799625132</v>
      </c>
      <c r="CF102" s="9">
        <f t="shared" si="160"/>
        <v>0</v>
      </c>
      <c r="CG102" s="9">
        <f t="shared" si="161"/>
        <v>4.5575991554589003E-2</v>
      </c>
      <c r="CH102" s="9">
        <f t="shared" si="162"/>
        <v>3.3002500043989764</v>
      </c>
      <c r="CI102" s="9">
        <f t="shared" si="163"/>
        <v>1.5179450292557204</v>
      </c>
      <c r="CJ102" s="9">
        <f t="shared" si="164"/>
        <v>0.40284092215948064</v>
      </c>
      <c r="CK102" s="9">
        <f t="shared" si="165"/>
        <v>1.7375667415095162</v>
      </c>
      <c r="CL102" s="9">
        <f t="shared" si="166"/>
        <v>0.14040766366899682</v>
      </c>
      <c r="CM102" s="9">
        <f t="shared" si="167"/>
        <v>0</v>
      </c>
      <c r="CN102" s="9">
        <f t="shared" si="168"/>
        <v>0.75457945896730871</v>
      </c>
      <c r="CO102" s="9">
        <f t="shared" si="169"/>
        <v>0.10501287736369339</v>
      </c>
      <c r="CP102" s="9">
        <f t="shared" si="170"/>
        <v>46.522720098164434</v>
      </c>
      <c r="CQ102" s="10">
        <f t="shared" si="171"/>
        <v>0</v>
      </c>
      <c r="CR102" s="9">
        <f t="shared" si="172"/>
        <v>0.52272009816443443</v>
      </c>
      <c r="CS102" s="9">
        <f t="shared" si="173"/>
        <v>1.6169128625879572</v>
      </c>
      <c r="CT102" s="9">
        <f t="shared" si="174"/>
        <v>1.4454770670309263</v>
      </c>
      <c r="CU102" s="69">
        <f t="shared" si="175"/>
        <v>24.000000000000004</v>
      </c>
      <c r="CW102" s="11">
        <f t="shared" si="176"/>
        <v>6.4467027690216065</v>
      </c>
      <c r="CX102" s="11">
        <f t="shared" si="177"/>
        <v>1.6767733779974177</v>
      </c>
      <c r="CY102" s="11">
        <f t="shared" si="178"/>
        <v>0.12347614701902465</v>
      </c>
      <c r="CZ102" s="11">
        <f t="shared" si="179"/>
        <v>0.31965044641519791</v>
      </c>
      <c r="DA102" s="11">
        <f t="shared" si="180"/>
        <v>0</v>
      </c>
      <c r="DB102" s="11">
        <f t="shared" si="181"/>
        <v>4.5063908711430047E-2</v>
      </c>
      <c r="DC102" s="11">
        <f t="shared" si="182"/>
        <v>3.2631690469092467</v>
      </c>
      <c r="DD102" s="11">
        <f t="shared" si="183"/>
        <v>1.5008896985909066</v>
      </c>
      <c r="DE102" s="11">
        <f t="shared" si="184"/>
        <v>0.25224924764580603</v>
      </c>
      <c r="DF102" s="11">
        <f t="shared" si="185"/>
        <v>1.7180437846451571</v>
      </c>
      <c r="DG102" s="11">
        <f t="shared" si="186"/>
        <v>0</v>
      </c>
      <c r="DH102" s="11">
        <f t="shared" si="187"/>
        <v>2.9706967709036913E-2</v>
      </c>
      <c r="DI102" s="11">
        <f t="shared" si="188"/>
        <v>0.74610115314099434</v>
      </c>
      <c r="DJ102" s="11">
        <f t="shared" si="189"/>
        <v>0.10383297340605172</v>
      </c>
      <c r="DK102" s="11">
        <f t="shared" si="190"/>
        <v>0.17977284116199088</v>
      </c>
      <c r="DL102" s="73">
        <f t="shared" si="191"/>
        <v>1.9685544955684755</v>
      </c>
      <c r="DM102" s="11">
        <f t="shared" si="192"/>
        <v>46</v>
      </c>
      <c r="DN102" s="76">
        <f t="shared" si="193"/>
        <v>15.820227158838009</v>
      </c>
      <c r="HS102" s="17"/>
      <c r="HT102" s="17"/>
      <c r="HU102" s="17"/>
      <c r="HV102" s="17"/>
      <c r="HW102" s="17"/>
      <c r="HX102" s="17"/>
      <c r="HY102" s="17"/>
      <c r="HZ102" s="17"/>
      <c r="IA102" s="17"/>
      <c r="IB102" s="17"/>
      <c r="IC102" s="17"/>
      <c r="ID102" s="17"/>
      <c r="IE102" s="17"/>
      <c r="IF102" s="17"/>
      <c r="IG102" s="17"/>
      <c r="IH102" s="17"/>
      <c r="II102" s="17"/>
      <c r="IJ102" s="17"/>
      <c r="IK102" s="17"/>
      <c r="IL102" s="17"/>
      <c r="IM102" s="17"/>
      <c r="IN102" s="17"/>
      <c r="IO102" s="17"/>
      <c r="IP102" s="17"/>
      <c r="IQ102" s="17"/>
      <c r="IR102" s="17"/>
      <c r="IS102" s="17"/>
      <c r="IT102" s="17"/>
      <c r="IU102" s="17"/>
      <c r="IV102" s="17"/>
    </row>
    <row r="103" spans="1:256" s="12" customFormat="1" x14ac:dyDescent="0.25">
      <c r="A103" s="75" t="s">
        <v>655</v>
      </c>
      <c r="B103" s="32">
        <v>158</v>
      </c>
      <c r="C103" s="9">
        <v>43.45</v>
      </c>
      <c r="D103" s="9">
        <v>2.9180000000000001</v>
      </c>
      <c r="E103" s="9">
        <v>9.41</v>
      </c>
      <c r="F103" s="9"/>
      <c r="G103" s="9">
        <v>12.07</v>
      </c>
      <c r="H103" s="9"/>
      <c r="I103" s="9">
        <v>0.37770000000000004</v>
      </c>
      <c r="J103" s="9">
        <v>14.73</v>
      </c>
      <c r="K103" s="9">
        <v>10.93</v>
      </c>
      <c r="L103" s="9">
        <v>2.5000999999999998</v>
      </c>
      <c r="M103" s="9">
        <v>0.55869999999999997</v>
      </c>
      <c r="N103" s="9"/>
      <c r="O103" s="9">
        <v>0.14380000000000001</v>
      </c>
      <c r="Q103" s="17"/>
      <c r="R103" s="9">
        <f t="shared" si="97"/>
        <v>0.72315425071566475</v>
      </c>
      <c r="S103" s="9">
        <f t="shared" si="98"/>
        <v>3.6521107898722135E-2</v>
      </c>
      <c r="T103" s="9">
        <f t="shared" si="99"/>
        <v>9.2290189386137839E-2</v>
      </c>
      <c r="U103" s="9">
        <f t="shared" si="100"/>
        <v>0</v>
      </c>
      <c r="V103" s="9">
        <f t="shared" si="101"/>
        <v>0.16799821841160259</v>
      </c>
      <c r="W103" s="9">
        <f t="shared" si="102"/>
        <v>5.3244428154559688E-3</v>
      </c>
      <c r="X103" s="9">
        <f t="shared" si="103"/>
        <v>0.3654724096863835</v>
      </c>
      <c r="Y103" s="9">
        <f t="shared" si="104"/>
        <v>0.19490361811016602</v>
      </c>
      <c r="Z103" s="9">
        <f t="shared" si="105"/>
        <v>4.0337856370706207E-2</v>
      </c>
      <c r="AA103" s="9">
        <f t="shared" si="106"/>
        <v>5.9312497345959487E-3</v>
      </c>
      <c r="AB103" s="9">
        <f t="shared" si="107"/>
        <v>0</v>
      </c>
      <c r="AC103" s="9">
        <f t="shared" si="108"/>
        <v>4.056074239133501E-3</v>
      </c>
      <c r="AD103" s="9">
        <f t="shared" si="109"/>
        <v>0</v>
      </c>
      <c r="AE103" s="9">
        <f t="shared" si="110"/>
        <v>2.5782171176356639</v>
      </c>
      <c r="AF103" s="9">
        <f t="shared" si="111"/>
        <v>1.4830508083001046</v>
      </c>
      <c r="AG103" s="9">
        <f t="shared" si="112"/>
        <v>1.6779544264102706</v>
      </c>
      <c r="AH103" s="9">
        <f t="shared" si="113"/>
        <v>1.770492638620875</v>
      </c>
      <c r="AI103" s="9">
        <f t="shared" si="114"/>
        <v>8.7657145171585853</v>
      </c>
      <c r="AJ103" s="9">
        <f t="shared" si="115"/>
        <v>8.9394561401111634</v>
      </c>
      <c r="AK103" s="9">
        <f t="shared" si="116"/>
        <v>9.0370327732416875</v>
      </c>
      <c r="AL103" s="9">
        <f t="shared" si="117"/>
        <v>8.9279161121948114</v>
      </c>
      <c r="AM103" s="9"/>
      <c r="AN103" s="9">
        <f t="shared" si="118"/>
        <v>6.338963713643242</v>
      </c>
      <c r="AO103" s="9">
        <f t="shared" si="119"/>
        <v>1.6179789057867673</v>
      </c>
      <c r="AP103" s="9">
        <f t="shared" si="120"/>
        <v>-4.3057380569990755E-2</v>
      </c>
      <c r="AQ103" s="9">
        <f t="shared" si="121"/>
        <v>0.32013360569054372</v>
      </c>
      <c r="AR103" s="9">
        <f t="shared" si="122"/>
        <v>0</v>
      </c>
      <c r="AS103" s="9">
        <f t="shared" si="123"/>
        <v>4.6672545683223113E-2</v>
      </c>
      <c r="AT103" s="9">
        <f t="shared" si="124"/>
        <v>3.2036268072088618</v>
      </c>
      <c r="AU103" s="9">
        <f t="shared" si="125"/>
        <v>1.4726244219873637</v>
      </c>
      <c r="AV103" s="9">
        <f t="shared" si="126"/>
        <v>1.7084694747150151</v>
      </c>
      <c r="AW103" s="9">
        <f t="shared" si="127"/>
        <v>0.29153052528498491</v>
      </c>
      <c r="AX103" s="9">
        <f t="shared" si="128"/>
        <v>0.7071802663595147</v>
      </c>
      <c r="AY103" s="9">
        <f t="shared" si="129"/>
        <v>0.10398328380688143</v>
      </c>
      <c r="AZ103" s="9">
        <f t="shared" si="130"/>
        <v>0.48036697511858878</v>
      </c>
      <c r="BA103" s="9">
        <f t="shared" si="131"/>
        <v>45.164276044050766</v>
      </c>
      <c r="BB103" s="10">
        <f t="shared" si="132"/>
        <v>0.56750651657765694</v>
      </c>
      <c r="BC103" s="9">
        <f t="shared" si="133"/>
        <v>0</v>
      </c>
      <c r="BD103" s="9">
        <f t="shared" si="134"/>
        <v>0</v>
      </c>
      <c r="BE103" s="9">
        <f t="shared" si="135"/>
        <v>1.9644456111593545</v>
      </c>
      <c r="BF103" s="9">
        <f t="shared" si="136"/>
        <v>23.999999999999996</v>
      </c>
      <c r="BG103" s="9"/>
      <c r="BH103" s="9">
        <f t="shared" si="137"/>
        <v>6.464605706807637</v>
      </c>
      <c r="BI103" s="9">
        <f t="shared" si="138"/>
        <v>1.650048200359864</v>
      </c>
      <c r="BJ103" s="9">
        <f t="shared" si="139"/>
        <v>0.11465390716750079</v>
      </c>
      <c r="BK103" s="9">
        <f t="shared" si="140"/>
        <v>0.3264788422488939</v>
      </c>
      <c r="BL103" s="9">
        <f t="shared" si="141"/>
        <v>0</v>
      </c>
      <c r="BM103" s="9">
        <f t="shared" si="142"/>
        <v>4.7597623019298631E-2</v>
      </c>
      <c r="BN103" s="9">
        <f t="shared" si="143"/>
        <v>3.2671245768121637</v>
      </c>
      <c r="BO103" s="9">
        <f t="shared" si="144"/>
        <v>1.5018127051073371</v>
      </c>
      <c r="BP103" s="9">
        <f t="shared" si="145"/>
        <v>0.25766765435519368</v>
      </c>
      <c r="BQ103" s="9">
        <f t="shared" si="146"/>
        <v>1.742332345644805</v>
      </c>
      <c r="BR103" s="9">
        <f t="shared" si="147"/>
        <v>0.1727587106590035</v>
      </c>
      <c r="BS103" s="9">
        <f t="shared" si="148"/>
        <v>0.72119699562406359</v>
      </c>
      <c r="BT103" s="9">
        <f t="shared" si="149"/>
        <v>0.10604429371693293</v>
      </c>
      <c r="BU103" s="9">
        <f t="shared" si="150"/>
        <v>46.059458587813921</v>
      </c>
      <c r="BV103" s="10">
        <f t="shared" si="151"/>
        <v>0</v>
      </c>
      <c r="BW103" s="9">
        <f t="shared" si="152"/>
        <v>5.9458587813921326E-2</v>
      </c>
      <c r="BX103" s="9">
        <f t="shared" si="153"/>
        <v>0.18212079963390881</v>
      </c>
      <c r="BY103" s="9">
        <f t="shared" si="154"/>
        <v>1.90428231442431</v>
      </c>
      <c r="BZ103" s="9">
        <f t="shared" si="155"/>
        <v>23.999999999999993</v>
      </c>
      <c r="CB103" s="9">
        <f t="shared" si="156"/>
        <v>6.5351686638264983</v>
      </c>
      <c r="CC103" s="9">
        <f t="shared" si="157"/>
        <v>1.6680589322624195</v>
      </c>
      <c r="CD103" s="9">
        <f t="shared" si="158"/>
        <v>0.20322759608891872</v>
      </c>
      <c r="CE103" s="9">
        <f t="shared" si="159"/>
        <v>0.33004244899584778</v>
      </c>
      <c r="CF103" s="9">
        <f t="shared" si="160"/>
        <v>0</v>
      </c>
      <c r="CG103" s="9">
        <f t="shared" si="161"/>
        <v>4.8117164222526834E-2</v>
      </c>
      <c r="CH103" s="9">
        <f t="shared" si="162"/>
        <v>3.3027861440514603</v>
      </c>
      <c r="CI103" s="9">
        <f t="shared" si="163"/>
        <v>1.5182054056318677</v>
      </c>
      <c r="CJ103" s="9">
        <f t="shared" si="164"/>
        <v>0.40237875899062114</v>
      </c>
      <c r="CK103" s="9">
        <f t="shared" si="165"/>
        <v>1.7613503844849523</v>
      </c>
      <c r="CL103" s="9">
        <f t="shared" si="166"/>
        <v>0.16372914347557366</v>
      </c>
      <c r="CM103" s="9">
        <f t="shared" si="167"/>
        <v>0</v>
      </c>
      <c r="CN103" s="9">
        <f t="shared" si="168"/>
        <v>0.72906906004877603</v>
      </c>
      <c r="CO103" s="9">
        <f t="shared" si="169"/>
        <v>0.1072017964756493</v>
      </c>
      <c r="CP103" s="9">
        <f t="shared" si="170"/>
        <v>46.562210301382677</v>
      </c>
      <c r="CQ103" s="10">
        <f t="shared" si="171"/>
        <v>0</v>
      </c>
      <c r="CR103" s="9">
        <f t="shared" si="172"/>
        <v>0.56221030138267736</v>
      </c>
      <c r="CS103" s="9">
        <f t="shared" si="173"/>
        <v>1.703448459715406</v>
      </c>
      <c r="CT103" s="9">
        <f t="shared" si="174"/>
        <v>1.401134822787572</v>
      </c>
      <c r="CU103" s="69">
        <f t="shared" si="175"/>
        <v>23.999999999999996</v>
      </c>
      <c r="CW103" s="11">
        <f t="shared" si="176"/>
        <v>6.4562604865665492</v>
      </c>
      <c r="CX103" s="11">
        <f t="shared" si="177"/>
        <v>1.6479181376360212</v>
      </c>
      <c r="CY103" s="11">
        <f t="shared" si="178"/>
        <v>0.10417862420256974</v>
      </c>
      <c r="CZ103" s="11">
        <f t="shared" si="179"/>
        <v>0.32605738764420655</v>
      </c>
      <c r="DA103" s="11">
        <f t="shared" si="180"/>
        <v>0</v>
      </c>
      <c r="DB103" s="11">
        <f t="shared" si="181"/>
        <v>4.7536178800569248E-2</v>
      </c>
      <c r="DC103" s="11">
        <f t="shared" si="182"/>
        <v>3.2629070150017263</v>
      </c>
      <c r="DD103" s="11">
        <f t="shared" si="183"/>
        <v>1.4998740009769698</v>
      </c>
      <c r="DE103" s="11">
        <f t="shared" si="184"/>
        <v>0.24055320662604185</v>
      </c>
      <c r="DF103" s="11">
        <f t="shared" si="185"/>
        <v>1.7400831524508156</v>
      </c>
      <c r="DG103" s="11">
        <f t="shared" si="186"/>
        <v>0</v>
      </c>
      <c r="DH103" s="11">
        <f t="shared" si="187"/>
        <v>1.9363640923142578E-2</v>
      </c>
      <c r="DI103" s="11">
        <f t="shared" si="188"/>
        <v>0.72026599564685612</v>
      </c>
      <c r="DJ103" s="11">
        <f t="shared" si="189"/>
        <v>0.10590740014190074</v>
      </c>
      <c r="DK103" s="11">
        <f t="shared" si="190"/>
        <v>0.19319024513438576</v>
      </c>
      <c r="DL103" s="73">
        <f t="shared" si="191"/>
        <v>1.9637877094481817</v>
      </c>
      <c r="DM103" s="11">
        <f t="shared" si="192"/>
        <v>46.000000000000007</v>
      </c>
      <c r="DN103" s="76">
        <f t="shared" si="193"/>
        <v>15.806809754865615</v>
      </c>
      <c r="HS103" s="17"/>
      <c r="HT103" s="17"/>
      <c r="HU103" s="17"/>
      <c r="HV103" s="17"/>
      <c r="HW103" s="17"/>
      <c r="HX103" s="17"/>
      <c r="HY103" s="17"/>
      <c r="HZ103" s="17"/>
      <c r="IA103" s="17"/>
      <c r="IB103" s="17"/>
      <c r="IC103" s="17"/>
      <c r="ID103" s="17"/>
      <c r="IE103" s="17"/>
      <c r="IF103" s="17"/>
      <c r="IG103" s="17"/>
      <c r="IH103" s="17"/>
      <c r="II103" s="17"/>
      <c r="IJ103" s="17"/>
      <c r="IK103" s="17"/>
      <c r="IL103" s="17"/>
      <c r="IM103" s="17"/>
      <c r="IN103" s="17"/>
      <c r="IO103" s="17"/>
      <c r="IP103" s="17"/>
      <c r="IQ103" s="17"/>
      <c r="IR103" s="17"/>
      <c r="IS103" s="17"/>
      <c r="IT103" s="17"/>
      <c r="IU103" s="17"/>
      <c r="IV103" s="17"/>
    </row>
    <row r="104" spans="1:256" s="12" customFormat="1" x14ac:dyDescent="0.25">
      <c r="A104" s="75" t="s">
        <v>656</v>
      </c>
      <c r="B104" s="32">
        <v>160</v>
      </c>
      <c r="C104" s="9">
        <v>43.33</v>
      </c>
      <c r="D104" s="9">
        <v>2.7589999999999999</v>
      </c>
      <c r="E104" s="9">
        <v>9.3800000000000008</v>
      </c>
      <c r="F104" s="9"/>
      <c r="G104" s="9">
        <v>12.02</v>
      </c>
      <c r="H104" s="9"/>
      <c r="I104" s="9">
        <v>0.38650000000000001</v>
      </c>
      <c r="J104" s="9">
        <v>14.38</v>
      </c>
      <c r="K104" s="9">
        <v>10.97</v>
      </c>
      <c r="L104" s="9">
        <v>2.4412000000000003</v>
      </c>
      <c r="M104" s="9">
        <v>0.55470000000000008</v>
      </c>
      <c r="N104" s="9"/>
      <c r="O104" s="9">
        <v>0.1198</v>
      </c>
      <c r="P104" s="49"/>
      <c r="Q104" s="17"/>
      <c r="R104" s="9">
        <f t="shared" si="97"/>
        <v>0.72115704680114501</v>
      </c>
      <c r="S104" s="9">
        <f t="shared" si="98"/>
        <v>3.4531095508078945E-2</v>
      </c>
      <c r="T104" s="9">
        <f t="shared" si="99"/>
        <v>9.1995959239316999E-2</v>
      </c>
      <c r="U104" s="9">
        <f t="shared" si="100"/>
        <v>0</v>
      </c>
      <c r="V104" s="9">
        <f t="shared" si="101"/>
        <v>0.16730228544386602</v>
      </c>
      <c r="W104" s="9">
        <f t="shared" si="102"/>
        <v>5.4484965532796709E-3</v>
      </c>
      <c r="X104" s="9">
        <f t="shared" si="103"/>
        <v>0.35678840809845175</v>
      </c>
      <c r="Y104" s="9">
        <f t="shared" si="104"/>
        <v>0.19561689759089856</v>
      </c>
      <c r="Z104" s="9">
        <f t="shared" si="105"/>
        <v>3.9387534487487705E-2</v>
      </c>
      <c r="AA104" s="9">
        <f t="shared" si="106"/>
        <v>5.8887850864155602E-3</v>
      </c>
      <c r="AB104" s="9">
        <f t="shared" si="107"/>
        <v>0</v>
      </c>
      <c r="AC104" s="9">
        <f t="shared" si="108"/>
        <v>3.3791216540208159E-3</v>
      </c>
      <c r="AD104" s="9">
        <f t="shared" si="109"/>
        <v>0</v>
      </c>
      <c r="AE104" s="9">
        <f t="shared" si="110"/>
        <v>2.5594861304238083</v>
      </c>
      <c r="AF104" s="9">
        <f t="shared" si="111"/>
        <v>1.4692192508834554</v>
      </c>
      <c r="AG104" s="9">
        <f t="shared" si="112"/>
        <v>1.6648361484743539</v>
      </c>
      <c r="AH104" s="9">
        <f t="shared" si="113"/>
        <v>1.7553887876221603</v>
      </c>
      <c r="AI104" s="9">
        <f t="shared" si="114"/>
        <v>8.8482369069034306</v>
      </c>
      <c r="AJ104" s="9">
        <f t="shared" si="115"/>
        <v>9.0098956667573038</v>
      </c>
      <c r="AK104" s="9">
        <f t="shared" si="116"/>
        <v>9.1147899045621159</v>
      </c>
      <c r="AL104" s="9">
        <f t="shared" si="117"/>
        <v>8.9921146479704746</v>
      </c>
      <c r="AM104" s="9"/>
      <c r="AN104" s="9">
        <f t="shared" si="118"/>
        <v>6.3809683971793758</v>
      </c>
      <c r="AO104" s="9">
        <f t="shared" si="119"/>
        <v>1.6280040836546166</v>
      </c>
      <c r="AP104" s="9">
        <f t="shared" si="120"/>
        <v>8.9724808339930462E-3</v>
      </c>
      <c r="AQ104" s="9">
        <f t="shared" si="121"/>
        <v>0.30553931371039139</v>
      </c>
      <c r="AR104" s="9">
        <f t="shared" si="122"/>
        <v>0</v>
      </c>
      <c r="AS104" s="9">
        <f t="shared" si="123"/>
        <v>4.8209588289865317E-2</v>
      </c>
      <c r="AT104" s="9">
        <f t="shared" si="124"/>
        <v>3.1569483604920436</v>
      </c>
      <c r="AU104" s="9">
        <f t="shared" si="125"/>
        <v>1.480330256673708</v>
      </c>
      <c r="AV104" s="9">
        <f t="shared" si="126"/>
        <v>1.7308646528777374</v>
      </c>
      <c r="AW104" s="9">
        <f t="shared" si="127"/>
        <v>0.26913534712226261</v>
      </c>
      <c r="AX104" s="9">
        <f t="shared" si="128"/>
        <v>0.69702047264824085</v>
      </c>
      <c r="AY104" s="9">
        <f t="shared" si="129"/>
        <v>0.10421073107688933</v>
      </c>
      <c r="AZ104" s="9">
        <f t="shared" si="130"/>
        <v>0.46790414339713243</v>
      </c>
      <c r="BA104" s="9">
        <f t="shared" si="131"/>
        <v>45.263980014914765</v>
      </c>
      <c r="BB104" s="10">
        <f t="shared" si="132"/>
        <v>0.4971998523755552</v>
      </c>
      <c r="BC104" s="9">
        <f t="shared" si="133"/>
        <v>0</v>
      </c>
      <c r="BD104" s="9">
        <f t="shared" si="134"/>
        <v>0</v>
      </c>
      <c r="BE104" s="9">
        <f t="shared" si="135"/>
        <v>1.9701007310679763</v>
      </c>
      <c r="BF104" s="9">
        <f t="shared" si="136"/>
        <v>23.999999999999993</v>
      </c>
      <c r="BG104" s="9"/>
      <c r="BH104" s="9">
        <f t="shared" si="137"/>
        <v>6.4975497510251303</v>
      </c>
      <c r="BI104" s="9">
        <f t="shared" si="138"/>
        <v>1.6577479890190074</v>
      </c>
      <c r="BJ104" s="9">
        <f t="shared" si="139"/>
        <v>0.1552977400441371</v>
      </c>
      <c r="BK104" s="9">
        <f t="shared" si="140"/>
        <v>0.31112156778662309</v>
      </c>
      <c r="BL104" s="9">
        <f t="shared" si="141"/>
        <v>0</v>
      </c>
      <c r="BM104" s="9">
        <f t="shared" si="142"/>
        <v>4.9090385485736611E-2</v>
      </c>
      <c r="BN104" s="9">
        <f t="shared" si="143"/>
        <v>3.2146263320754769</v>
      </c>
      <c r="BO104" s="9">
        <f t="shared" si="144"/>
        <v>1.5073761366592819</v>
      </c>
      <c r="BP104" s="9">
        <f t="shared" si="145"/>
        <v>0.23751216205125569</v>
      </c>
      <c r="BQ104" s="9">
        <f t="shared" si="146"/>
        <v>1.7624878379487443</v>
      </c>
      <c r="BR104" s="9">
        <f t="shared" si="147"/>
        <v>0.18413016892874018</v>
      </c>
      <c r="BS104" s="9">
        <f t="shared" si="148"/>
        <v>0.70975515260613864</v>
      </c>
      <c r="BT104" s="9">
        <f t="shared" si="149"/>
        <v>0.10611467846512118</v>
      </c>
      <c r="BU104" s="9">
        <f t="shared" si="150"/>
        <v>46.090960457713777</v>
      </c>
      <c r="BV104" s="10">
        <f t="shared" si="151"/>
        <v>0</v>
      </c>
      <c r="BW104" s="9">
        <f t="shared" si="152"/>
        <v>9.0960457713777032E-2</v>
      </c>
      <c r="BX104" s="9">
        <f t="shared" si="153"/>
        <v>0.29236307325424821</v>
      </c>
      <c r="BY104" s="9">
        <f t="shared" si="154"/>
        <v>1.8785940087382151</v>
      </c>
      <c r="BZ104" s="9">
        <f t="shared" si="155"/>
        <v>24</v>
      </c>
      <c r="CB104" s="9">
        <f t="shared" si="156"/>
        <v>6.5731949697869059</v>
      </c>
      <c r="CC104" s="9">
        <f t="shared" si="157"/>
        <v>1.677047681070069</v>
      </c>
      <c r="CD104" s="9">
        <f t="shared" si="158"/>
        <v>0.2502426508569755</v>
      </c>
      <c r="CE104" s="9">
        <f t="shared" si="159"/>
        <v>0.31474368073050818</v>
      </c>
      <c r="CF104" s="9">
        <f t="shared" si="160"/>
        <v>0</v>
      </c>
      <c r="CG104" s="9">
        <f t="shared" si="161"/>
        <v>4.966190137887503E-2</v>
      </c>
      <c r="CH104" s="9">
        <f t="shared" si="162"/>
        <v>3.2520513802005562</v>
      </c>
      <c r="CI104" s="9">
        <f t="shared" si="163"/>
        <v>1.5249251823739194</v>
      </c>
      <c r="CJ104" s="9">
        <f t="shared" si="164"/>
        <v>0.39162479554083429</v>
      </c>
      <c r="CK104" s="9">
        <f t="shared" si="165"/>
        <v>1.7830069233232835</v>
      </c>
      <c r="CL104" s="9">
        <f t="shared" si="166"/>
        <v>0.17463171886411777</v>
      </c>
      <c r="CM104" s="9">
        <f t="shared" si="167"/>
        <v>0</v>
      </c>
      <c r="CN104" s="9">
        <f t="shared" si="168"/>
        <v>0.71801820342429024</v>
      </c>
      <c r="CO104" s="9">
        <f t="shared" si="169"/>
        <v>0.10735007771159299</v>
      </c>
      <c r="CP104" s="9">
        <f t="shared" si="170"/>
        <v>46.627556700969016</v>
      </c>
      <c r="CQ104" s="10">
        <f t="shared" si="171"/>
        <v>0</v>
      </c>
      <c r="CR104" s="9">
        <f t="shared" si="172"/>
        <v>0.62755670096901639</v>
      </c>
      <c r="CS104" s="9">
        <f t="shared" si="173"/>
        <v>1.9938659277049853</v>
      </c>
      <c r="CT104" s="9">
        <f t="shared" si="174"/>
        <v>1.3416433150926275</v>
      </c>
      <c r="CU104" s="69">
        <f t="shared" si="175"/>
        <v>23.999999999999996</v>
      </c>
      <c r="CW104" s="11">
        <f t="shared" si="176"/>
        <v>6.4847268440277048</v>
      </c>
      <c r="CX104" s="11">
        <f t="shared" si="177"/>
        <v>1.6544764252599142</v>
      </c>
      <c r="CY104" s="11">
        <f t="shared" si="178"/>
        <v>0.13920326928761995</v>
      </c>
      <c r="CZ104" s="11">
        <f t="shared" si="179"/>
        <v>0.31050756972866411</v>
      </c>
      <c r="DA104" s="11">
        <f t="shared" si="180"/>
        <v>0</v>
      </c>
      <c r="DB104" s="11">
        <f t="shared" si="181"/>
        <v>4.899350566616277E-2</v>
      </c>
      <c r="DC104" s="11">
        <f t="shared" si="182"/>
        <v>3.2082822706881555</v>
      </c>
      <c r="DD104" s="11">
        <f t="shared" si="183"/>
        <v>1.5044013315787252</v>
      </c>
      <c r="DE104" s="11">
        <f t="shared" si="184"/>
        <v>0.21138794694932717</v>
      </c>
      <c r="DF104" s="11">
        <f t="shared" si="185"/>
        <v>1.7590095702176591</v>
      </c>
      <c r="DG104" s="11">
        <f t="shared" si="186"/>
        <v>0</v>
      </c>
      <c r="DH104" s="11">
        <f t="shared" si="187"/>
        <v>2.9602482833013699E-2</v>
      </c>
      <c r="DI104" s="11">
        <f t="shared" si="188"/>
        <v>0.70835445162476085</v>
      </c>
      <c r="DJ104" s="11">
        <f t="shared" si="189"/>
        <v>0.10590526126861487</v>
      </c>
      <c r="DK104" s="11">
        <f t="shared" si="190"/>
        <v>0.21534276993963797</v>
      </c>
      <c r="DL104" s="73">
        <f t="shared" si="191"/>
        <v>1.9696145506776053</v>
      </c>
      <c r="DM104" s="11">
        <f t="shared" si="192"/>
        <v>46.000000000000007</v>
      </c>
      <c r="DN104" s="76">
        <f t="shared" si="193"/>
        <v>15.784657230060363</v>
      </c>
      <c r="HS104" s="17"/>
      <c r="HT104" s="17"/>
      <c r="HU104" s="17"/>
      <c r="HV104" s="17"/>
      <c r="HW104" s="17"/>
      <c r="HX104" s="17"/>
      <c r="HY104" s="17"/>
      <c r="HZ104" s="17"/>
      <c r="IA104" s="17"/>
      <c r="IB104" s="17"/>
      <c r="IC104" s="17"/>
      <c r="ID104" s="17"/>
      <c r="IE104" s="17"/>
      <c r="IF104" s="17"/>
      <c r="IG104" s="17"/>
      <c r="IH104" s="17"/>
      <c r="II104" s="17"/>
      <c r="IJ104" s="17"/>
      <c r="IK104" s="17"/>
      <c r="IL104" s="17"/>
      <c r="IM104" s="17"/>
      <c r="IN104" s="17"/>
      <c r="IO104" s="17"/>
      <c r="IP104" s="17"/>
      <c r="IQ104" s="17"/>
      <c r="IR104" s="17"/>
      <c r="IS104" s="17"/>
      <c r="IT104" s="17"/>
      <c r="IU104" s="17"/>
      <c r="IV104" s="17"/>
    </row>
    <row r="105" spans="1:256" s="12" customFormat="1" x14ac:dyDescent="0.25">
      <c r="A105" s="75" t="s">
        <v>657</v>
      </c>
      <c r="B105" s="32">
        <v>75</v>
      </c>
      <c r="C105" s="9">
        <v>44.6</v>
      </c>
      <c r="D105" s="9">
        <v>2.9056000000000002</v>
      </c>
      <c r="E105" s="9">
        <v>8.94</v>
      </c>
      <c r="F105" s="9"/>
      <c r="G105" s="9">
        <v>12.74</v>
      </c>
      <c r="H105" s="9"/>
      <c r="I105" s="9">
        <v>0.41510000000000002</v>
      </c>
      <c r="J105" s="9">
        <v>14.31</v>
      </c>
      <c r="K105" s="9">
        <v>10.87</v>
      </c>
      <c r="L105" s="9">
        <v>2.4087000000000001</v>
      </c>
      <c r="M105" s="9">
        <v>0.62809999999999999</v>
      </c>
      <c r="N105" s="9"/>
      <c r="O105" s="9">
        <v>0.15290000000000001</v>
      </c>
      <c r="P105" s="49"/>
      <c r="Q105" s="17"/>
      <c r="R105" s="9">
        <f t="shared" si="97"/>
        <v>0.74229412156314489</v>
      </c>
      <c r="S105" s="9">
        <f t="shared" si="98"/>
        <v>3.6365911963854365E-2</v>
      </c>
      <c r="T105" s="9">
        <f t="shared" si="99"/>
        <v>8.7680583752611285E-2</v>
      </c>
      <c r="U105" s="9">
        <f t="shared" si="100"/>
        <v>0</v>
      </c>
      <c r="V105" s="9">
        <f t="shared" si="101"/>
        <v>0.17732372017927234</v>
      </c>
      <c r="W105" s="9">
        <f t="shared" si="102"/>
        <v>5.8516712012067051E-3</v>
      </c>
      <c r="X105" s="9">
        <f t="shared" si="103"/>
        <v>0.35505160778086542</v>
      </c>
      <c r="Y105" s="9">
        <f t="shared" si="104"/>
        <v>0.19383369888906718</v>
      </c>
      <c r="Z105" s="9">
        <f t="shared" si="105"/>
        <v>3.8863163329514838E-2</v>
      </c>
      <c r="AA105" s="9">
        <f t="shared" si="106"/>
        <v>6.6680113805257122E-3</v>
      </c>
      <c r="AB105" s="9">
        <f t="shared" si="107"/>
        <v>0</v>
      </c>
      <c r="AC105" s="9">
        <f t="shared" si="108"/>
        <v>4.3127520943220601E-3</v>
      </c>
      <c r="AD105" s="9">
        <f t="shared" si="109"/>
        <v>0</v>
      </c>
      <c r="AE105" s="9">
        <f t="shared" si="110"/>
        <v>2.6001100671194459</v>
      </c>
      <c r="AF105" s="9">
        <f t="shared" si="111"/>
        <v>1.4922482001935664</v>
      </c>
      <c r="AG105" s="9">
        <f t="shared" si="112"/>
        <v>1.6860818990826336</v>
      </c>
      <c r="AH105" s="9">
        <f t="shared" si="113"/>
        <v>1.7771442485027149</v>
      </c>
      <c r="AI105" s="9">
        <f t="shared" si="114"/>
        <v>8.7116875050100315</v>
      </c>
      <c r="AJ105" s="9">
        <f t="shared" si="115"/>
        <v>8.8963650034800956</v>
      </c>
      <c r="AK105" s="9">
        <f t="shared" si="116"/>
        <v>9.0032083852958866</v>
      </c>
      <c r="AL105" s="9">
        <f t="shared" si="117"/>
        <v>8.8531216237757242</v>
      </c>
      <c r="AM105" s="9"/>
      <c r="AN105" s="9">
        <f t="shared" si="118"/>
        <v>6.466634423864047</v>
      </c>
      <c r="AO105" s="9">
        <f t="shared" si="119"/>
        <v>1.5276916918192187</v>
      </c>
      <c r="AP105" s="9">
        <f t="shared" si="120"/>
        <v>-5.6738843167343234E-3</v>
      </c>
      <c r="AQ105" s="9">
        <f t="shared" si="121"/>
        <v>0.31680846086380487</v>
      </c>
      <c r="AR105" s="9">
        <f t="shared" si="122"/>
        <v>0</v>
      </c>
      <c r="AS105" s="9">
        <f t="shared" si="123"/>
        <v>5.0977930886979494E-2</v>
      </c>
      <c r="AT105" s="9">
        <f t="shared" si="124"/>
        <v>3.093098655138288</v>
      </c>
      <c r="AU105" s="9">
        <f t="shared" si="125"/>
        <v>1.5447888374276619</v>
      </c>
      <c r="AV105" s="9">
        <f t="shared" si="126"/>
        <v>1.6886186126617633</v>
      </c>
      <c r="AW105" s="9">
        <f t="shared" si="127"/>
        <v>0.31138138733823673</v>
      </c>
      <c r="AX105" s="9">
        <f t="shared" si="128"/>
        <v>0.67712746876579699</v>
      </c>
      <c r="AY105" s="9">
        <f t="shared" si="129"/>
        <v>0.11617926285398107</v>
      </c>
      <c r="AZ105" s="9">
        <f t="shared" si="130"/>
        <v>0.51807465571845868</v>
      </c>
      <c r="BA105" s="9">
        <f t="shared" si="131"/>
        <v>45.265121418218229</v>
      </c>
      <c r="BB105" s="10">
        <f t="shared" si="132"/>
        <v>0.47571458569410047</v>
      </c>
      <c r="BC105" s="9">
        <f t="shared" si="133"/>
        <v>0</v>
      </c>
      <c r="BD105" s="9">
        <f t="shared" si="134"/>
        <v>0</v>
      </c>
      <c r="BE105" s="9">
        <f t="shared" si="135"/>
        <v>1.9624286514676887</v>
      </c>
      <c r="BF105" s="9">
        <f t="shared" si="136"/>
        <v>24.000000000000004</v>
      </c>
      <c r="BG105" s="9"/>
      <c r="BH105" s="9">
        <f t="shared" si="137"/>
        <v>6.6037194453633621</v>
      </c>
      <c r="BI105" s="9">
        <f t="shared" si="138"/>
        <v>1.5600769535628731</v>
      </c>
      <c r="BJ105" s="9">
        <f t="shared" si="139"/>
        <v>0.16379639892623565</v>
      </c>
      <c r="BK105" s="9">
        <f t="shared" si="140"/>
        <v>0.32352442651487207</v>
      </c>
      <c r="BL105" s="9">
        <f t="shared" si="141"/>
        <v>0</v>
      </c>
      <c r="BM105" s="9">
        <f t="shared" si="142"/>
        <v>5.2058602886287664E-2</v>
      </c>
      <c r="BN105" s="9">
        <f t="shared" si="143"/>
        <v>3.1586686978910326</v>
      </c>
      <c r="BO105" s="9">
        <f t="shared" si="144"/>
        <v>1.5775365384897757</v>
      </c>
      <c r="BP105" s="9">
        <f t="shared" si="145"/>
        <v>0.27558466470820342</v>
      </c>
      <c r="BQ105" s="9">
        <f t="shared" si="146"/>
        <v>1.7244153352917959</v>
      </c>
      <c r="BR105" s="9">
        <f t="shared" si="147"/>
        <v>0.18987610148451445</v>
      </c>
      <c r="BS105" s="9">
        <f t="shared" si="148"/>
        <v>0.69148177233845365</v>
      </c>
      <c r="BT105" s="9">
        <f t="shared" si="149"/>
        <v>0.11864212617703189</v>
      </c>
      <c r="BU105" s="9">
        <f t="shared" si="150"/>
        <v>46.22468859583482</v>
      </c>
      <c r="BV105" s="10">
        <f t="shared" si="151"/>
        <v>0</v>
      </c>
      <c r="BW105" s="9">
        <f t="shared" si="152"/>
        <v>0.22468859583482015</v>
      </c>
      <c r="BX105" s="9">
        <f t="shared" si="153"/>
        <v>0.69450272505000932</v>
      </c>
      <c r="BY105" s="9">
        <f t="shared" si="154"/>
        <v>1.7369435873645676</v>
      </c>
      <c r="BZ105" s="9">
        <f t="shared" si="155"/>
        <v>24.000000000000004</v>
      </c>
      <c r="CB105" s="9">
        <f t="shared" si="156"/>
        <v>6.6830286596131501</v>
      </c>
      <c r="CC105" s="9">
        <f t="shared" si="157"/>
        <v>1.5788131337382965</v>
      </c>
      <c r="CD105" s="9">
        <f t="shared" si="158"/>
        <v>0.26184179335144719</v>
      </c>
      <c r="CE105" s="9">
        <f t="shared" si="159"/>
        <v>0.32740988353190564</v>
      </c>
      <c r="CF105" s="9">
        <f t="shared" si="160"/>
        <v>0</v>
      </c>
      <c r="CG105" s="9">
        <f t="shared" si="161"/>
        <v>5.2683815226698662E-2</v>
      </c>
      <c r="CH105" s="9">
        <f t="shared" si="162"/>
        <v>3.196603612385474</v>
      </c>
      <c r="CI105" s="9">
        <f t="shared" si="163"/>
        <v>1.5964824044298862</v>
      </c>
      <c r="CJ105" s="9">
        <f t="shared" si="164"/>
        <v>0.43502150892541191</v>
      </c>
      <c r="CK105" s="9">
        <f t="shared" si="165"/>
        <v>1.7451251831909675</v>
      </c>
      <c r="CL105" s="9">
        <f t="shared" si="166"/>
        <v>0.18014669211637946</v>
      </c>
      <c r="CM105" s="9">
        <f t="shared" si="167"/>
        <v>0</v>
      </c>
      <c r="CN105" s="9">
        <f t="shared" si="168"/>
        <v>0.69978631593482321</v>
      </c>
      <c r="CO105" s="9">
        <f t="shared" si="169"/>
        <v>0.12006699194879498</v>
      </c>
      <c r="CP105" s="9">
        <f t="shared" si="170"/>
        <v>46.779836912144788</v>
      </c>
      <c r="CQ105" s="10">
        <f t="shared" si="171"/>
        <v>0</v>
      </c>
      <c r="CR105" s="9">
        <f t="shared" si="172"/>
        <v>0.77983691214478768</v>
      </c>
      <c r="CS105" s="9">
        <f t="shared" si="173"/>
        <v>2.3818368087498301</v>
      </c>
      <c r="CT105" s="9">
        <f t="shared" si="174"/>
        <v>1.1813344820359095</v>
      </c>
      <c r="CU105" s="69">
        <f t="shared" si="175"/>
        <v>24</v>
      </c>
      <c r="CW105" s="11">
        <f t="shared" si="176"/>
        <v>6.5716201388122837</v>
      </c>
      <c r="CX105" s="11">
        <f t="shared" si="177"/>
        <v>1.5524937440110429</v>
      </c>
      <c r="CY105" s="11">
        <f t="shared" si="178"/>
        <v>0.1241138828233268</v>
      </c>
      <c r="CZ105" s="11">
        <f t="shared" si="179"/>
        <v>0.32195184157552337</v>
      </c>
      <c r="DA105" s="11">
        <f t="shared" si="180"/>
        <v>0</v>
      </c>
      <c r="DB105" s="11">
        <f t="shared" si="181"/>
        <v>5.1805556846628749E-2</v>
      </c>
      <c r="DC105" s="11">
        <f t="shared" si="182"/>
        <v>3.1433150664011169</v>
      </c>
      <c r="DD105" s="11">
        <f t="shared" si="183"/>
        <v>1.5698684615274716</v>
      </c>
      <c r="DE105" s="11">
        <f t="shared" si="184"/>
        <v>0.21105480917406716</v>
      </c>
      <c r="DF105" s="11">
        <f t="shared" si="185"/>
        <v>1.7160333110512331</v>
      </c>
      <c r="DG105" s="11">
        <f t="shared" si="186"/>
        <v>0</v>
      </c>
      <c r="DH105" s="11">
        <f t="shared" si="187"/>
        <v>7.2911879774699706E-2</v>
      </c>
      <c r="DI105" s="11">
        <f t="shared" si="188"/>
        <v>0.6881206232817112</v>
      </c>
      <c r="DJ105" s="11">
        <f t="shared" si="189"/>
        <v>0.1180654314810296</v>
      </c>
      <c r="DK105" s="11">
        <f t="shared" si="190"/>
        <v>0.26672582501195885</v>
      </c>
      <c r="DL105" s="73">
        <f t="shared" si="191"/>
        <v>1.9618186811757734</v>
      </c>
      <c r="DM105" s="11">
        <f t="shared" si="192"/>
        <v>46</v>
      </c>
      <c r="DN105" s="76">
        <f t="shared" si="193"/>
        <v>15.733274174988042</v>
      </c>
      <c r="HS105" s="17"/>
      <c r="HT105" s="17"/>
      <c r="HU105" s="17"/>
      <c r="HV105" s="17"/>
      <c r="HW105" s="17"/>
      <c r="HX105" s="17"/>
      <c r="HY105" s="17"/>
      <c r="HZ105" s="17"/>
      <c r="IA105" s="17"/>
      <c r="IB105" s="17"/>
      <c r="IC105" s="17"/>
      <c r="ID105" s="17"/>
      <c r="IE105" s="17"/>
      <c r="IF105" s="17"/>
      <c r="IG105" s="17"/>
      <c r="IH105" s="17"/>
      <c r="II105" s="17"/>
      <c r="IJ105" s="17"/>
      <c r="IK105" s="17"/>
      <c r="IL105" s="17"/>
      <c r="IM105" s="17"/>
      <c r="IN105" s="17"/>
      <c r="IO105" s="17"/>
      <c r="IP105" s="17"/>
      <c r="IQ105" s="17"/>
      <c r="IR105" s="17"/>
      <c r="IS105" s="17"/>
      <c r="IT105" s="17"/>
      <c r="IU105" s="17"/>
      <c r="IV105" s="17"/>
    </row>
    <row r="106" spans="1:256" s="12" customFormat="1" x14ac:dyDescent="0.25">
      <c r="A106" s="75" t="s">
        <v>658</v>
      </c>
      <c r="B106" s="32">
        <v>77</v>
      </c>
      <c r="C106" s="9">
        <v>44.63</v>
      </c>
      <c r="D106" s="9">
        <v>2.8868</v>
      </c>
      <c r="E106" s="9">
        <v>8.81</v>
      </c>
      <c r="F106" s="9"/>
      <c r="G106" s="9">
        <v>12.9</v>
      </c>
      <c r="H106" s="9"/>
      <c r="I106" s="9">
        <v>0.38140000000000002</v>
      </c>
      <c r="J106" s="9">
        <v>14.18</v>
      </c>
      <c r="K106" s="9">
        <v>10.78</v>
      </c>
      <c r="L106" s="9">
        <v>2.3852000000000002</v>
      </c>
      <c r="M106" s="9">
        <v>0.59089999999999998</v>
      </c>
      <c r="N106" s="9"/>
      <c r="O106" s="9">
        <v>0.1522</v>
      </c>
      <c r="P106" s="49"/>
      <c r="Q106" s="17"/>
      <c r="R106" s="9">
        <f t="shared" si="97"/>
        <v>0.74279342254177483</v>
      </c>
      <c r="S106" s="9">
        <f t="shared" si="98"/>
        <v>3.6130614901312905E-2</v>
      </c>
      <c r="T106" s="9">
        <f t="shared" si="99"/>
        <v>8.6405586449720975E-2</v>
      </c>
      <c r="U106" s="9">
        <f t="shared" si="100"/>
        <v>0</v>
      </c>
      <c r="V106" s="9">
        <f t="shared" si="101"/>
        <v>0.17955070567602929</v>
      </c>
      <c r="W106" s="9">
        <f t="shared" si="102"/>
        <v>5.3766017734045704E-3</v>
      </c>
      <c r="X106" s="9">
        <f t="shared" si="103"/>
        <v>0.3518261214767765</v>
      </c>
      <c r="Y106" s="9">
        <f t="shared" si="104"/>
        <v>0.19222882005741898</v>
      </c>
      <c r="Z106" s="9">
        <f t="shared" si="105"/>
        <v>3.8484002646057537E-2</v>
      </c>
      <c r="AA106" s="9">
        <f t="shared" si="106"/>
        <v>6.2730901524480865E-3</v>
      </c>
      <c r="AB106" s="9">
        <f t="shared" si="107"/>
        <v>0</v>
      </c>
      <c r="AC106" s="9">
        <f t="shared" si="108"/>
        <v>4.2930076439229399E-3</v>
      </c>
      <c r="AD106" s="9">
        <f t="shared" si="109"/>
        <v>0</v>
      </c>
      <c r="AE106" s="9">
        <f t="shared" si="110"/>
        <v>2.5929506798394351</v>
      </c>
      <c r="AF106" s="9">
        <f t="shared" si="111"/>
        <v>1.4884886392687402</v>
      </c>
      <c r="AG106" s="9">
        <f t="shared" si="112"/>
        <v>1.6807174593261591</v>
      </c>
      <c r="AH106" s="9">
        <f t="shared" si="113"/>
        <v>1.7702316449231705</v>
      </c>
      <c r="AI106" s="9">
        <f t="shared" si="114"/>
        <v>8.7336911126084225</v>
      </c>
      <c r="AJ106" s="9">
        <f t="shared" si="115"/>
        <v>8.9247600283832771</v>
      </c>
      <c r="AK106" s="9">
        <f t="shared" si="116"/>
        <v>9.0383651461017767</v>
      </c>
      <c r="AL106" s="9">
        <f t="shared" si="117"/>
        <v>8.8775524653334035</v>
      </c>
      <c r="AM106" s="9"/>
      <c r="AN106" s="9">
        <f t="shared" si="118"/>
        <v>6.4873283129570911</v>
      </c>
      <c r="AO106" s="9">
        <f t="shared" si="119"/>
        <v>1.5092794049112936</v>
      </c>
      <c r="AP106" s="9">
        <f t="shared" si="120"/>
        <v>-3.392282131615687E-3</v>
      </c>
      <c r="AQ106" s="9">
        <f t="shared" si="121"/>
        <v>0.31555363025667393</v>
      </c>
      <c r="AR106" s="9">
        <f t="shared" si="122"/>
        <v>0</v>
      </c>
      <c r="AS106" s="9">
        <f t="shared" si="123"/>
        <v>4.6957579124418176E-2</v>
      </c>
      <c r="AT106" s="9">
        <f t="shared" si="124"/>
        <v>3.072740670325214</v>
      </c>
      <c r="AU106" s="9">
        <f t="shared" si="125"/>
        <v>1.5681404024253076</v>
      </c>
      <c r="AV106" s="9">
        <f t="shared" si="126"/>
        <v>1.6788671373226838</v>
      </c>
      <c r="AW106" s="9">
        <f t="shared" si="127"/>
        <v>0.32113286267731622</v>
      </c>
      <c r="AX106" s="9">
        <f t="shared" si="128"/>
        <v>0.67221478377494348</v>
      </c>
      <c r="AY106" s="9">
        <f t="shared" si="129"/>
        <v>0.10957446342605454</v>
      </c>
      <c r="AZ106" s="9">
        <f t="shared" si="130"/>
        <v>0.53934361547631826</v>
      </c>
      <c r="BA106" s="9">
        <f t="shared" si="131"/>
        <v>45.254566813185193</v>
      </c>
      <c r="BB106" s="10">
        <f t="shared" si="132"/>
        <v>0.47536125315176508</v>
      </c>
      <c r="BC106" s="9">
        <f t="shared" si="133"/>
        <v>0</v>
      </c>
      <c r="BD106" s="9">
        <f t="shared" si="134"/>
        <v>0</v>
      </c>
      <c r="BE106" s="9">
        <f t="shared" si="135"/>
        <v>1.9625061972939102</v>
      </c>
      <c r="BF106" s="9">
        <f t="shared" si="136"/>
        <v>24</v>
      </c>
      <c r="BG106" s="9"/>
      <c r="BH106" s="9">
        <f t="shared" si="137"/>
        <v>6.6292530468468422</v>
      </c>
      <c r="BI106" s="9">
        <f t="shared" si="138"/>
        <v>1.5422982483509708</v>
      </c>
      <c r="BJ106" s="9">
        <f t="shared" si="139"/>
        <v>0.17155129519781376</v>
      </c>
      <c r="BK106" s="9">
        <f t="shared" si="140"/>
        <v>0.3224570676721466</v>
      </c>
      <c r="BL106" s="9">
        <f t="shared" si="141"/>
        <v>0</v>
      </c>
      <c r="BM106" s="9">
        <f t="shared" si="142"/>
        <v>4.7984880595815751E-2</v>
      </c>
      <c r="BN106" s="9">
        <f t="shared" si="143"/>
        <v>3.139963705897054</v>
      </c>
      <c r="BO106" s="9">
        <f t="shared" si="144"/>
        <v>1.6024469610854366</v>
      </c>
      <c r="BP106" s="9">
        <f t="shared" si="145"/>
        <v>0.28440391044826718</v>
      </c>
      <c r="BQ106" s="9">
        <f t="shared" si="146"/>
        <v>1.7155960895517346</v>
      </c>
      <c r="BR106" s="9">
        <f t="shared" si="147"/>
        <v>0.20110737441051194</v>
      </c>
      <c r="BS106" s="9">
        <f t="shared" si="148"/>
        <v>0.68692097709546118</v>
      </c>
      <c r="BT106" s="9">
        <f t="shared" si="149"/>
        <v>0.11197164849402688</v>
      </c>
      <c r="BU106" s="9">
        <f t="shared" si="150"/>
        <v>46.244611102978439</v>
      </c>
      <c r="BV106" s="10">
        <f t="shared" si="151"/>
        <v>0</v>
      </c>
      <c r="BW106" s="9">
        <f t="shared" si="152"/>
        <v>0.24461110297843902</v>
      </c>
      <c r="BX106" s="9">
        <f t="shared" si="153"/>
        <v>0.75858502573478614</v>
      </c>
      <c r="BY106" s="9">
        <f t="shared" si="154"/>
        <v>1.7170748339995336</v>
      </c>
      <c r="BZ106" s="9">
        <f t="shared" si="155"/>
        <v>24</v>
      </c>
      <c r="CB106" s="9">
        <f t="shared" si="156"/>
        <v>6.7136381810552272</v>
      </c>
      <c r="CC106" s="9">
        <f t="shared" si="157"/>
        <v>1.561930481991284</v>
      </c>
      <c r="CD106" s="9">
        <f t="shared" si="158"/>
        <v>0.27556866304651173</v>
      </c>
      <c r="CE106" s="9">
        <f t="shared" si="159"/>
        <v>0.32656169043125205</v>
      </c>
      <c r="CF106" s="9">
        <f t="shared" si="160"/>
        <v>0</v>
      </c>
      <c r="CG106" s="9">
        <f t="shared" si="161"/>
        <v>4.8595690073208873E-2</v>
      </c>
      <c r="CH106" s="9">
        <f t="shared" si="162"/>
        <v>3.1799329538438665</v>
      </c>
      <c r="CI106" s="9">
        <f t="shared" si="163"/>
        <v>1.6228448401402016</v>
      </c>
      <c r="CJ106" s="9">
        <f t="shared" si="164"/>
        <v>0.45350383753504087</v>
      </c>
      <c r="CK106" s="9">
        <f t="shared" si="165"/>
        <v>1.7374342672832459</v>
      </c>
      <c r="CL106" s="9">
        <f t="shared" si="166"/>
        <v>0.19093810481828655</v>
      </c>
      <c r="CM106" s="9">
        <f t="shared" si="167"/>
        <v>0</v>
      </c>
      <c r="CN106" s="9">
        <f t="shared" si="168"/>
        <v>0.69566493639722993</v>
      </c>
      <c r="CO106" s="9">
        <f t="shared" si="169"/>
        <v>0.11339695878448214</v>
      </c>
      <c r="CP106" s="9">
        <f t="shared" si="170"/>
        <v>46.833268329782527</v>
      </c>
      <c r="CQ106" s="10">
        <f t="shared" si="171"/>
        <v>0</v>
      </c>
      <c r="CR106" s="9">
        <f t="shared" si="172"/>
        <v>0.83326832978252696</v>
      </c>
      <c r="CS106" s="9">
        <f t="shared" si="173"/>
        <v>2.5516414025237508</v>
      </c>
      <c r="CT106" s="9">
        <f t="shared" si="174"/>
        <v>1.1279298995566913</v>
      </c>
      <c r="CU106" s="69">
        <f t="shared" si="175"/>
        <v>24</v>
      </c>
      <c r="CW106" s="11">
        <f t="shared" si="176"/>
        <v>6.5941875795191693</v>
      </c>
      <c r="CX106" s="11">
        <f t="shared" si="177"/>
        <v>1.5341402540105979</v>
      </c>
      <c r="CY106" s="11">
        <f t="shared" si="178"/>
        <v>0.12832783352976662</v>
      </c>
      <c r="CZ106" s="11">
        <f t="shared" si="179"/>
        <v>0.32075142939116219</v>
      </c>
      <c r="DA106" s="11">
        <f t="shared" si="180"/>
        <v>0</v>
      </c>
      <c r="DB106" s="11">
        <f t="shared" si="181"/>
        <v>4.773106432860369E-2</v>
      </c>
      <c r="DC106" s="11">
        <f t="shared" si="182"/>
        <v>3.1233548520848466</v>
      </c>
      <c r="DD106" s="11">
        <f t="shared" si="183"/>
        <v>1.5939708098265861</v>
      </c>
      <c r="DE106" s="11">
        <f t="shared" si="184"/>
        <v>0.21413598916096532</v>
      </c>
      <c r="DF106" s="11">
        <f t="shared" si="185"/>
        <v>1.7065214354088711</v>
      </c>
      <c r="DG106" s="11">
        <f t="shared" si="186"/>
        <v>0</v>
      </c>
      <c r="DH106" s="11">
        <f t="shared" si="187"/>
        <v>7.9342575430163542E-2</v>
      </c>
      <c r="DI106" s="11">
        <f t="shared" si="188"/>
        <v>0.68328750513281067</v>
      </c>
      <c r="DJ106" s="11">
        <f t="shared" si="189"/>
        <v>0.11137937389624841</v>
      </c>
      <c r="DK106" s="11">
        <f t="shared" si="190"/>
        <v>0.28467569640110446</v>
      </c>
      <c r="DL106" s="73">
        <f t="shared" si="191"/>
        <v>1.9618885994069968</v>
      </c>
      <c r="DM106" s="11">
        <f t="shared" si="192"/>
        <v>45.999999999999993</v>
      </c>
      <c r="DN106" s="76">
        <f t="shared" si="193"/>
        <v>15.715324303598894</v>
      </c>
      <c r="HS106" s="17"/>
      <c r="HT106" s="17"/>
      <c r="HU106" s="17"/>
      <c r="HV106" s="17"/>
      <c r="HW106" s="17"/>
      <c r="HX106" s="17"/>
      <c r="HY106" s="17"/>
      <c r="HZ106" s="17"/>
      <c r="IA106" s="17"/>
      <c r="IB106" s="17"/>
      <c r="IC106" s="17"/>
      <c r="ID106" s="17"/>
      <c r="IE106" s="17"/>
      <c r="IF106" s="17"/>
      <c r="IG106" s="17"/>
      <c r="IH106" s="17"/>
      <c r="II106" s="17"/>
      <c r="IJ106" s="17"/>
      <c r="IK106" s="17"/>
      <c r="IL106" s="17"/>
      <c r="IM106" s="17"/>
      <c r="IN106" s="17"/>
      <c r="IO106" s="17"/>
      <c r="IP106" s="17"/>
      <c r="IQ106" s="17"/>
      <c r="IR106" s="17"/>
      <c r="IS106" s="17"/>
      <c r="IT106" s="17"/>
      <c r="IU106" s="17"/>
      <c r="IV106" s="17"/>
    </row>
    <row r="107" spans="1:256" s="12" customFormat="1" x14ac:dyDescent="0.25">
      <c r="A107" s="75" t="s">
        <v>659</v>
      </c>
      <c r="B107" s="32">
        <v>78</v>
      </c>
      <c r="C107" s="9">
        <v>45.53</v>
      </c>
      <c r="D107" s="9">
        <v>2.9445999999999999</v>
      </c>
      <c r="E107" s="9">
        <v>8.56</v>
      </c>
      <c r="F107" s="9"/>
      <c r="G107" s="9">
        <v>12.95</v>
      </c>
      <c r="H107" s="9"/>
      <c r="I107" s="9">
        <v>0.4088</v>
      </c>
      <c r="J107" s="9">
        <v>14.6</v>
      </c>
      <c r="K107" s="9">
        <v>11.12</v>
      </c>
      <c r="L107" s="9">
        <v>2.3778999999999999</v>
      </c>
      <c r="M107" s="9">
        <v>0.61050000000000004</v>
      </c>
      <c r="N107" s="9"/>
      <c r="O107" s="9">
        <v>0.14180000000000001</v>
      </c>
      <c r="Q107" s="17"/>
      <c r="R107" s="9">
        <f t="shared" si="97"/>
        <v>0.75777245190067233</v>
      </c>
      <c r="S107" s="9">
        <f t="shared" si="98"/>
        <v>3.6854028210615904E-2</v>
      </c>
      <c r="T107" s="9">
        <f t="shared" si="99"/>
        <v>8.3953668559547279E-2</v>
      </c>
      <c r="U107" s="9">
        <f t="shared" si="100"/>
        <v>0</v>
      </c>
      <c r="V107" s="9">
        <f t="shared" si="101"/>
        <v>0.18024663864376581</v>
      </c>
      <c r="W107" s="9">
        <f t="shared" si="102"/>
        <v>5.7628600025374632E-3</v>
      </c>
      <c r="X107" s="9">
        <f t="shared" si="103"/>
        <v>0.36224692338229453</v>
      </c>
      <c r="Y107" s="9">
        <f t="shared" si="104"/>
        <v>0.19829169564364554</v>
      </c>
      <c r="Z107" s="9">
        <f t="shared" si="105"/>
        <v>3.8366220816728247E-2</v>
      </c>
      <c r="AA107" s="9">
        <f t="shared" si="106"/>
        <v>6.4811669285319978E-3</v>
      </c>
      <c r="AB107" s="9">
        <f t="shared" si="107"/>
        <v>0</v>
      </c>
      <c r="AC107" s="9">
        <f t="shared" si="108"/>
        <v>3.9996615237074436E-3</v>
      </c>
      <c r="AD107" s="9">
        <f t="shared" si="109"/>
        <v>0</v>
      </c>
      <c r="AE107" s="9">
        <f t="shared" si="110"/>
        <v>2.6345093020805757</v>
      </c>
      <c r="AF107" s="9">
        <f t="shared" si="111"/>
        <v>1.5107902392589805</v>
      </c>
      <c r="AG107" s="9">
        <f t="shared" si="112"/>
        <v>1.7090819349026261</v>
      </c>
      <c r="AH107" s="9">
        <f t="shared" si="113"/>
        <v>1.7987767103931469</v>
      </c>
      <c r="AI107" s="9">
        <f t="shared" si="114"/>
        <v>8.6047683273200786</v>
      </c>
      <c r="AJ107" s="9">
        <f t="shared" si="115"/>
        <v>8.776641829553137</v>
      </c>
      <c r="AK107" s="9">
        <f t="shared" si="116"/>
        <v>8.8949339334635837</v>
      </c>
      <c r="AL107" s="9">
        <f t="shared" si="117"/>
        <v>8.7369106362525049</v>
      </c>
      <c r="AM107" s="9"/>
      <c r="AN107" s="9">
        <f t="shared" si="118"/>
        <v>6.5204563934305826</v>
      </c>
      <c r="AO107" s="9">
        <f t="shared" si="119"/>
        <v>1.4448037363670398</v>
      </c>
      <c r="AP107" s="9">
        <f t="shared" si="120"/>
        <v>-3.4739870202377787E-2</v>
      </c>
      <c r="AQ107" s="9">
        <f t="shared" si="121"/>
        <v>0.3171203746808684</v>
      </c>
      <c r="AR107" s="9">
        <f t="shared" si="122"/>
        <v>0</v>
      </c>
      <c r="AS107" s="9">
        <f t="shared" si="123"/>
        <v>4.9588075224614073E-2</v>
      </c>
      <c r="AT107" s="9">
        <f t="shared" si="124"/>
        <v>3.1170508529891112</v>
      </c>
      <c r="AU107" s="9">
        <f t="shared" si="125"/>
        <v>1.5509805673077832</v>
      </c>
      <c r="AV107" s="9">
        <f t="shared" si="126"/>
        <v>1.7062541022450339</v>
      </c>
      <c r="AW107" s="9">
        <f t="shared" si="127"/>
        <v>0.29374589775496607</v>
      </c>
      <c r="AX107" s="9">
        <f t="shared" si="128"/>
        <v>0.66026488344550305</v>
      </c>
      <c r="AY107" s="9">
        <f t="shared" si="129"/>
        <v>0.11153787982141299</v>
      </c>
      <c r="AZ107" s="9">
        <f t="shared" si="130"/>
        <v>0.52194313448805008</v>
      </c>
      <c r="BA107" s="9">
        <f t="shared" si="131"/>
        <v>45.304268240346929</v>
      </c>
      <c r="BB107" s="10">
        <f t="shared" si="132"/>
        <v>0.44857542016837371</v>
      </c>
      <c r="BC107" s="9">
        <f t="shared" si="133"/>
        <v>0</v>
      </c>
      <c r="BD107" s="9">
        <f t="shared" si="134"/>
        <v>0</v>
      </c>
      <c r="BE107" s="9">
        <f t="shared" si="135"/>
        <v>1.9655838392008014</v>
      </c>
      <c r="BF107" s="9">
        <f t="shared" si="136"/>
        <v>24</v>
      </c>
      <c r="BG107" s="9"/>
      <c r="BH107" s="9">
        <f t="shared" si="137"/>
        <v>6.6506973986344828</v>
      </c>
      <c r="BI107" s="9">
        <f t="shared" si="138"/>
        <v>1.4736625584483254</v>
      </c>
      <c r="BJ107" s="9">
        <f t="shared" si="139"/>
        <v>0.12435995708280778</v>
      </c>
      <c r="BK107" s="9">
        <f t="shared" si="140"/>
        <v>0.3234546055808229</v>
      </c>
      <c r="BL107" s="9">
        <f t="shared" si="141"/>
        <v>0</v>
      </c>
      <c r="BM107" s="9">
        <f t="shared" si="142"/>
        <v>5.0578558156128994E-2</v>
      </c>
      <c r="BN107" s="9">
        <f t="shared" si="143"/>
        <v>3.1793115003839767</v>
      </c>
      <c r="BO107" s="9">
        <f t="shared" si="144"/>
        <v>1.5819601883572239</v>
      </c>
      <c r="BP107" s="9">
        <f t="shared" si="145"/>
        <v>0.25966480956096039</v>
      </c>
      <c r="BQ107" s="9">
        <f t="shared" si="146"/>
        <v>1.7403351904390389</v>
      </c>
      <c r="BR107" s="9">
        <f t="shared" si="147"/>
        <v>0.21278108153752034</v>
      </c>
      <c r="BS107" s="9">
        <f t="shared" si="148"/>
        <v>0.67345315692393892</v>
      </c>
      <c r="BT107" s="9">
        <f t="shared" si="149"/>
        <v>0.11376576153854072</v>
      </c>
      <c r="BU107" s="9">
        <f t="shared" si="150"/>
        <v>46.209185485341415</v>
      </c>
      <c r="BV107" s="10">
        <f t="shared" si="151"/>
        <v>0</v>
      </c>
      <c r="BW107" s="9">
        <f t="shared" si="152"/>
        <v>0.20918548534141479</v>
      </c>
      <c r="BX107" s="9">
        <f t="shared" si="153"/>
        <v>0.64672285301297028</v>
      </c>
      <c r="BY107" s="9">
        <f t="shared" si="154"/>
        <v>1.7557109180255601</v>
      </c>
      <c r="BZ107" s="9">
        <f t="shared" si="155"/>
        <v>24</v>
      </c>
      <c r="CB107" s="9">
        <f t="shared" si="156"/>
        <v>6.7403358962551918</v>
      </c>
      <c r="CC107" s="9">
        <f t="shared" si="157"/>
        <v>1.4935246706181438</v>
      </c>
      <c r="CD107" s="9">
        <f t="shared" si="158"/>
        <v>0.23386056687333578</v>
      </c>
      <c r="CE107" s="9">
        <f t="shared" si="159"/>
        <v>0.32781414611543158</v>
      </c>
      <c r="CF107" s="9">
        <f t="shared" si="160"/>
        <v>0</v>
      </c>
      <c r="CG107" s="9">
        <f t="shared" si="161"/>
        <v>5.1260258990370518E-2</v>
      </c>
      <c r="CH107" s="9">
        <f t="shared" si="162"/>
        <v>3.2221624510859543</v>
      </c>
      <c r="CI107" s="9">
        <f t="shared" si="163"/>
        <v>1.603281942465181</v>
      </c>
      <c r="CJ107" s="9">
        <f t="shared" si="164"/>
        <v>0.4383793655302739</v>
      </c>
      <c r="CK107" s="9">
        <f t="shared" si="165"/>
        <v>1.7637915323046958</v>
      </c>
      <c r="CL107" s="9">
        <f t="shared" si="166"/>
        <v>0.20217089783496967</v>
      </c>
      <c r="CM107" s="9">
        <f t="shared" si="167"/>
        <v>0</v>
      </c>
      <c r="CN107" s="9">
        <f t="shared" si="168"/>
        <v>0.68252999888294608</v>
      </c>
      <c r="CO107" s="9">
        <f t="shared" si="169"/>
        <v>0.11529910328208244</v>
      </c>
      <c r="CP107" s="9">
        <f t="shared" si="170"/>
        <v>46.831995653194355</v>
      </c>
      <c r="CQ107" s="10">
        <f t="shared" si="171"/>
        <v>0</v>
      </c>
      <c r="CR107" s="9">
        <f t="shared" si="172"/>
        <v>0.83199565319435465</v>
      </c>
      <c r="CS107" s="9">
        <f t="shared" si="173"/>
        <v>2.5380102202831361</v>
      </c>
      <c r="CT107" s="9">
        <f t="shared" si="174"/>
        <v>1.1324276217960514</v>
      </c>
      <c r="CU107" s="69">
        <f t="shared" si="175"/>
        <v>24.000000000000004</v>
      </c>
      <c r="CW107" s="11">
        <f t="shared" si="176"/>
        <v>6.6205901948701236</v>
      </c>
      <c r="CX107" s="11">
        <f t="shared" si="177"/>
        <v>1.4669913995806523</v>
      </c>
      <c r="CY107" s="11">
        <f t="shared" si="178"/>
        <v>8.7581594450774958E-2</v>
      </c>
      <c r="CZ107" s="11">
        <f t="shared" si="179"/>
        <v>0.32199035106207996</v>
      </c>
      <c r="DA107" s="11">
        <f t="shared" si="180"/>
        <v>0</v>
      </c>
      <c r="DB107" s="11">
        <f t="shared" si="181"/>
        <v>5.0349592851403696E-2</v>
      </c>
      <c r="DC107" s="11">
        <f t="shared" si="182"/>
        <v>3.164918997848515</v>
      </c>
      <c r="DD107" s="11">
        <f t="shared" si="183"/>
        <v>1.5747987743154792</v>
      </c>
      <c r="DE107" s="11">
        <f t="shared" si="184"/>
        <v>0.19963931052825323</v>
      </c>
      <c r="DF107" s="11">
        <f t="shared" si="185"/>
        <v>1.7324568247495111</v>
      </c>
      <c r="DG107" s="11">
        <f t="shared" si="186"/>
        <v>0</v>
      </c>
      <c r="DH107" s="11">
        <f t="shared" si="187"/>
        <v>6.7903864722235641E-2</v>
      </c>
      <c r="DI107" s="11">
        <f t="shared" si="188"/>
        <v>0.6704044854529706</v>
      </c>
      <c r="DJ107" s="11">
        <f t="shared" si="189"/>
        <v>0.11325075254643838</v>
      </c>
      <c r="DK107" s="11">
        <f t="shared" si="190"/>
        <v>0.28424862672282669</v>
      </c>
      <c r="DL107" s="73">
        <f t="shared" si="191"/>
        <v>1.9650553146921106</v>
      </c>
      <c r="DM107" s="11">
        <f t="shared" si="192"/>
        <v>46</v>
      </c>
      <c r="DN107" s="76">
        <f t="shared" si="193"/>
        <v>15.715751373277172</v>
      </c>
      <c r="HS107" s="17"/>
      <c r="HT107" s="17"/>
      <c r="HU107" s="17"/>
      <c r="HV107" s="17"/>
      <c r="HW107" s="17"/>
      <c r="HX107" s="17"/>
      <c r="HY107" s="17"/>
      <c r="HZ107" s="17"/>
      <c r="IA107" s="17"/>
      <c r="IB107" s="17"/>
      <c r="IC107" s="17"/>
      <c r="ID107" s="17"/>
      <c r="IE107" s="17"/>
      <c r="IF107" s="17"/>
      <c r="IG107" s="17"/>
      <c r="IH107" s="17"/>
      <c r="II107" s="17"/>
      <c r="IJ107" s="17"/>
      <c r="IK107" s="17"/>
      <c r="IL107" s="17"/>
      <c r="IM107" s="17"/>
      <c r="IN107" s="17"/>
      <c r="IO107" s="17"/>
      <c r="IP107" s="17"/>
      <c r="IQ107" s="17"/>
      <c r="IR107" s="17"/>
      <c r="IS107" s="17"/>
      <c r="IT107" s="17"/>
      <c r="IU107" s="17"/>
      <c r="IV107" s="17"/>
    </row>
    <row r="108" spans="1:256" s="12" customFormat="1" x14ac:dyDescent="0.25">
      <c r="A108" s="75" t="s">
        <v>660</v>
      </c>
      <c r="B108" s="32">
        <v>86</v>
      </c>
      <c r="C108" s="9">
        <v>45.65</v>
      </c>
      <c r="D108" s="9">
        <v>2.8369999999999997</v>
      </c>
      <c r="E108" s="9">
        <v>8.52</v>
      </c>
      <c r="F108" s="9"/>
      <c r="G108" s="9">
        <v>13.12</v>
      </c>
      <c r="H108" s="9"/>
      <c r="I108" s="9">
        <v>0.42730000000000001</v>
      </c>
      <c r="J108" s="9">
        <v>14.35</v>
      </c>
      <c r="K108" s="9">
        <v>11.08</v>
      </c>
      <c r="L108" s="9">
        <v>2.3732000000000002</v>
      </c>
      <c r="M108" s="9">
        <v>0.68880000000000008</v>
      </c>
      <c r="N108" s="9"/>
      <c r="O108" s="9">
        <v>8.2799999999999999E-2</v>
      </c>
      <c r="P108" s="49"/>
      <c r="Q108" s="17"/>
      <c r="R108" s="9">
        <f t="shared" si="97"/>
        <v>0.75976965581519196</v>
      </c>
      <c r="S108" s="9">
        <f t="shared" si="98"/>
        <v>3.5507328001602022E-2</v>
      </c>
      <c r="T108" s="9">
        <f t="shared" si="99"/>
        <v>8.3561361697119488E-2</v>
      </c>
      <c r="U108" s="9">
        <f t="shared" si="100"/>
        <v>0</v>
      </c>
      <c r="V108" s="9">
        <f t="shared" si="101"/>
        <v>0.18261281073407007</v>
      </c>
      <c r="W108" s="9">
        <f t="shared" si="102"/>
        <v>6.0236547922804745E-3</v>
      </c>
      <c r="X108" s="9">
        <f t="shared" si="103"/>
        <v>0.35604406510520042</v>
      </c>
      <c r="Y108" s="9">
        <f t="shared" si="104"/>
        <v>0.19757841616291302</v>
      </c>
      <c r="Z108" s="9">
        <f t="shared" si="105"/>
        <v>3.8290388680036792E-2</v>
      </c>
      <c r="AA108" s="9">
        <f t="shared" si="106"/>
        <v>7.3124124166631293E-3</v>
      </c>
      <c r="AB108" s="9">
        <f t="shared" si="107"/>
        <v>0</v>
      </c>
      <c r="AC108" s="9">
        <f t="shared" si="108"/>
        <v>2.3354864186387611E-3</v>
      </c>
      <c r="AD108" s="9">
        <f t="shared" si="109"/>
        <v>0</v>
      </c>
      <c r="AE108" s="9">
        <f t="shared" si="110"/>
        <v>2.6302675438254299</v>
      </c>
      <c r="AF108" s="9">
        <f t="shared" si="111"/>
        <v>1.507080237842584</v>
      </c>
      <c r="AG108" s="9">
        <f t="shared" si="112"/>
        <v>1.7046586540054971</v>
      </c>
      <c r="AH108" s="9">
        <f t="shared" si="113"/>
        <v>1.7958642561988967</v>
      </c>
      <c r="AI108" s="9">
        <f t="shared" si="114"/>
        <v>8.6259508110926895</v>
      </c>
      <c r="AJ108" s="9">
        <f t="shared" si="115"/>
        <v>8.7994156277293207</v>
      </c>
      <c r="AK108" s="9">
        <f t="shared" si="116"/>
        <v>8.9093593487212637</v>
      </c>
      <c r="AL108" s="9">
        <f t="shared" si="117"/>
        <v>8.7482415063171501</v>
      </c>
      <c r="AM108" s="9"/>
      <c r="AN108" s="9">
        <f t="shared" si="118"/>
        <v>6.5537356788226688</v>
      </c>
      <c r="AO108" s="9">
        <f t="shared" si="119"/>
        <v>1.441592391414555</v>
      </c>
      <c r="AP108" s="9">
        <f t="shared" si="120"/>
        <v>-4.6719297627761947E-3</v>
      </c>
      <c r="AQ108" s="9">
        <f t="shared" si="121"/>
        <v>0.30628446477515314</v>
      </c>
      <c r="AR108" s="9">
        <f t="shared" si="122"/>
        <v>0</v>
      </c>
      <c r="AS108" s="9">
        <f t="shared" si="123"/>
        <v>5.1959749941214127E-2</v>
      </c>
      <c r="AT108" s="9">
        <f t="shared" si="124"/>
        <v>3.0712185921789419</v>
      </c>
      <c r="AU108" s="9">
        <f t="shared" si="125"/>
        <v>1.5752091228674674</v>
      </c>
      <c r="AV108" s="9">
        <f t="shared" si="126"/>
        <v>1.7043016991548885</v>
      </c>
      <c r="AW108" s="9">
        <f t="shared" si="127"/>
        <v>0.29569830084511151</v>
      </c>
      <c r="AX108" s="9">
        <f t="shared" si="128"/>
        <v>0.6605820185832354</v>
      </c>
      <c r="AY108" s="9">
        <f t="shared" si="129"/>
        <v>0.12615301963311915</v>
      </c>
      <c r="AZ108" s="9">
        <f t="shared" si="130"/>
        <v>0.50896326262875702</v>
      </c>
      <c r="BA108" s="9">
        <f t="shared" si="131"/>
        <v>45.356971115136332</v>
      </c>
      <c r="BB108" s="10">
        <f t="shared" si="132"/>
        <v>0.40821810610969272</v>
      </c>
      <c r="BC108" s="9">
        <f t="shared" si="133"/>
        <v>0</v>
      </c>
      <c r="BD108" s="9">
        <f t="shared" si="134"/>
        <v>0</v>
      </c>
      <c r="BE108" s="9">
        <f t="shared" si="135"/>
        <v>1.979854209032847</v>
      </c>
      <c r="BF108" s="9">
        <f t="shared" si="136"/>
        <v>24</v>
      </c>
      <c r="BG108" s="9"/>
      <c r="BH108" s="9">
        <f t="shared" si="137"/>
        <v>6.6855289828547271</v>
      </c>
      <c r="BI108" s="9">
        <f t="shared" si="138"/>
        <v>1.470582303983951</v>
      </c>
      <c r="BJ108" s="9">
        <f t="shared" si="139"/>
        <v>0.15611128683867825</v>
      </c>
      <c r="BK108" s="9">
        <f t="shared" si="140"/>
        <v>0.31244373691620775</v>
      </c>
      <c r="BL108" s="9">
        <f t="shared" si="141"/>
        <v>0</v>
      </c>
      <c r="BM108" s="9">
        <f t="shared" si="142"/>
        <v>5.300464211523942E-2</v>
      </c>
      <c r="BN108" s="9">
        <f t="shared" si="143"/>
        <v>3.1329797106469761</v>
      </c>
      <c r="BO108" s="9">
        <f t="shared" si="144"/>
        <v>1.6068860205969528</v>
      </c>
      <c r="BP108" s="9">
        <f t="shared" si="145"/>
        <v>0.26142539711405455</v>
      </c>
      <c r="BQ108" s="9">
        <f t="shared" si="146"/>
        <v>1.7385746028859443</v>
      </c>
      <c r="BR108" s="9">
        <f t="shared" si="147"/>
        <v>0.19744399872293378</v>
      </c>
      <c r="BS108" s="9">
        <f t="shared" si="148"/>
        <v>0.6738660890858913</v>
      </c>
      <c r="BT108" s="9">
        <f t="shared" si="149"/>
        <v>0.12868991219117493</v>
      </c>
      <c r="BU108" s="9">
        <f t="shared" si="150"/>
        <v>46.269083744802884</v>
      </c>
      <c r="BV108" s="10">
        <f t="shared" si="151"/>
        <v>0</v>
      </c>
      <c r="BW108" s="9">
        <f t="shared" si="152"/>
        <v>0.26908374480288444</v>
      </c>
      <c r="BX108" s="9">
        <f t="shared" si="153"/>
        <v>0.86122303957415625</v>
      </c>
      <c r="BY108" s="9">
        <f t="shared" si="154"/>
        <v>1.7103653395065961</v>
      </c>
      <c r="BZ108" s="9">
        <f t="shared" si="155"/>
        <v>24</v>
      </c>
      <c r="CB108" s="9">
        <f t="shared" si="156"/>
        <v>6.7690608859118173</v>
      </c>
      <c r="CC108" s="9">
        <f t="shared" si="157"/>
        <v>1.4889563980562208</v>
      </c>
      <c r="CD108" s="9">
        <f t="shared" si="158"/>
        <v>0.25801728396803725</v>
      </c>
      <c r="CE108" s="9">
        <f t="shared" si="159"/>
        <v>0.3163475446791853</v>
      </c>
      <c r="CF108" s="9">
        <f t="shared" si="160"/>
        <v>0</v>
      </c>
      <c r="CG108" s="9">
        <f t="shared" si="161"/>
        <v>5.3666905137073687E-2</v>
      </c>
      <c r="CH108" s="9">
        <f t="shared" si="162"/>
        <v>3.1721245200017396</v>
      </c>
      <c r="CI108" s="9">
        <f t="shared" si="163"/>
        <v>1.6269631525098538</v>
      </c>
      <c r="CJ108" s="9">
        <f t="shared" si="164"/>
        <v>0.42711940629588963</v>
      </c>
      <c r="CK108" s="9">
        <f t="shared" si="165"/>
        <v>1.7602971091465895</v>
      </c>
      <c r="CL108" s="9">
        <f t="shared" si="166"/>
        <v>0.18741651544247917</v>
      </c>
      <c r="CM108" s="9">
        <f t="shared" si="167"/>
        <v>0</v>
      </c>
      <c r="CN108" s="9">
        <f t="shared" si="168"/>
        <v>0.68228566470531327</v>
      </c>
      <c r="CO108" s="9">
        <f t="shared" si="169"/>
        <v>0.1302978198522062</v>
      </c>
      <c r="CP108" s="9">
        <f t="shared" si="170"/>
        <v>46.847189774680707</v>
      </c>
      <c r="CQ108" s="10">
        <f t="shared" si="171"/>
        <v>0</v>
      </c>
      <c r="CR108" s="9">
        <f t="shared" si="172"/>
        <v>0.84718977468070733</v>
      </c>
      <c r="CS108" s="9">
        <f t="shared" si="173"/>
        <v>2.6780349300319695</v>
      </c>
      <c r="CT108" s="9">
        <f t="shared" si="174"/>
        <v>1.1320025375615819</v>
      </c>
      <c r="CU108" s="69">
        <f t="shared" si="175"/>
        <v>24</v>
      </c>
      <c r="CW108" s="11">
        <f t="shared" si="176"/>
        <v>6.6466484382427575</v>
      </c>
      <c r="CX108" s="11">
        <f t="shared" si="177"/>
        <v>1.4620299454462415</v>
      </c>
      <c r="CY108" s="11">
        <f t="shared" si="178"/>
        <v>0.10867838368899996</v>
      </c>
      <c r="CZ108" s="11">
        <f t="shared" si="179"/>
        <v>0.31062668060203197</v>
      </c>
      <c r="DA108" s="11">
        <f t="shared" si="180"/>
        <v>0</v>
      </c>
      <c r="DB108" s="11">
        <f t="shared" si="181"/>
        <v>5.2696386873554261E-2</v>
      </c>
      <c r="DC108" s="11">
        <f t="shared" si="182"/>
        <v>3.1147594684311999</v>
      </c>
      <c r="DD108" s="11">
        <f t="shared" si="183"/>
        <v>1.5975409704490298</v>
      </c>
      <c r="DE108" s="11">
        <f t="shared" si="184"/>
        <v>0.18430189004481612</v>
      </c>
      <c r="DF108" s="11">
        <f t="shared" si="185"/>
        <v>1.7284637010287991</v>
      </c>
      <c r="DG108" s="11">
        <f t="shared" si="186"/>
        <v>0</v>
      </c>
      <c r="DH108" s="11">
        <f t="shared" si="187"/>
        <v>8.7234408926384788E-2</v>
      </c>
      <c r="DI108" s="11">
        <f t="shared" si="188"/>
        <v>0.66994713508742842</v>
      </c>
      <c r="DJ108" s="11">
        <f t="shared" si="189"/>
        <v>0.12794149962952256</v>
      </c>
      <c r="DK108" s="11">
        <f t="shared" si="190"/>
        <v>0.28934577420943386</v>
      </c>
      <c r="DL108" s="73">
        <f t="shared" si="191"/>
        <v>1.9795686007750244</v>
      </c>
      <c r="DM108" s="11">
        <f t="shared" si="192"/>
        <v>45.999999999999993</v>
      </c>
      <c r="DN108" s="76">
        <f t="shared" si="193"/>
        <v>15.710654225790565</v>
      </c>
      <c r="HS108" s="17"/>
      <c r="HT108" s="17"/>
      <c r="HU108" s="17"/>
      <c r="HV108" s="17"/>
      <c r="HW108" s="17"/>
      <c r="HX108" s="17"/>
      <c r="HY108" s="17"/>
      <c r="HZ108" s="17"/>
      <c r="IA108" s="17"/>
      <c r="IB108" s="17"/>
      <c r="IC108" s="17"/>
      <c r="ID108" s="17"/>
      <c r="IE108" s="17"/>
      <c r="IF108" s="17"/>
      <c r="IG108" s="17"/>
      <c r="IH108" s="17"/>
      <c r="II108" s="17"/>
      <c r="IJ108" s="17"/>
      <c r="IK108" s="17"/>
      <c r="IL108" s="17"/>
      <c r="IM108" s="17"/>
      <c r="IN108" s="17"/>
      <c r="IO108" s="17"/>
      <c r="IP108" s="17"/>
      <c r="IQ108" s="17"/>
      <c r="IR108" s="17"/>
      <c r="IS108" s="17"/>
      <c r="IT108" s="17"/>
      <c r="IU108" s="17"/>
      <c r="IV108" s="17"/>
    </row>
    <row r="109" spans="1:256" s="12" customFormat="1" x14ac:dyDescent="0.25">
      <c r="A109" s="75" t="s">
        <v>661</v>
      </c>
      <c r="B109" s="32">
        <v>117</v>
      </c>
      <c r="C109" s="9">
        <v>44.62</v>
      </c>
      <c r="D109" s="9">
        <v>2.9485000000000001</v>
      </c>
      <c r="E109" s="9">
        <v>8.6</v>
      </c>
      <c r="F109" s="9"/>
      <c r="G109" s="9">
        <v>13.67</v>
      </c>
      <c r="H109" s="9"/>
      <c r="I109" s="9">
        <v>0.33660000000000001</v>
      </c>
      <c r="J109" s="9">
        <v>13.99</v>
      </c>
      <c r="K109" s="9">
        <v>10.72</v>
      </c>
      <c r="L109" s="9">
        <v>2.4003999999999999</v>
      </c>
      <c r="M109" s="9">
        <v>0.6694</v>
      </c>
      <c r="N109" s="9"/>
      <c r="O109" s="9">
        <v>0.1515</v>
      </c>
      <c r="Q109" s="17"/>
      <c r="R109" s="9">
        <f t="shared" si="97"/>
        <v>0.74262698888223144</v>
      </c>
      <c r="S109" s="9">
        <f t="shared" si="98"/>
        <v>3.6902839835292058E-2</v>
      </c>
      <c r="T109" s="9">
        <f t="shared" si="99"/>
        <v>8.434597542197507E-2</v>
      </c>
      <c r="U109" s="9">
        <f t="shared" si="100"/>
        <v>0</v>
      </c>
      <c r="V109" s="9">
        <f t="shared" si="101"/>
        <v>0.19026807337917212</v>
      </c>
      <c r="W109" s="9">
        <f t="shared" si="102"/>
        <v>4.7450554717566292E-3</v>
      </c>
      <c r="X109" s="9">
        <f t="shared" si="103"/>
        <v>0.34711194918618499</v>
      </c>
      <c r="Y109" s="9">
        <f t="shared" si="104"/>
        <v>0.1911589008363202</v>
      </c>
      <c r="Z109" s="9">
        <f t="shared" si="105"/>
        <v>3.872924700301715E-2</v>
      </c>
      <c r="AA109" s="9">
        <f t="shared" si="106"/>
        <v>7.1064588729882376E-3</v>
      </c>
      <c r="AB109" s="9">
        <f t="shared" si="107"/>
        <v>0</v>
      </c>
      <c r="AC109" s="9">
        <f t="shared" si="108"/>
        <v>4.2732631935238196E-3</v>
      </c>
      <c r="AD109" s="9">
        <f t="shared" si="109"/>
        <v>0</v>
      </c>
      <c r="AE109" s="9">
        <f t="shared" si="110"/>
        <v>2.5933539000471733</v>
      </c>
      <c r="AF109" s="9">
        <f t="shared" si="111"/>
        <v>1.4903468575985872</v>
      </c>
      <c r="AG109" s="9">
        <f t="shared" si="112"/>
        <v>1.6815057584349073</v>
      </c>
      <c r="AH109" s="9">
        <f t="shared" si="113"/>
        <v>1.7731771701869183</v>
      </c>
      <c r="AI109" s="9">
        <f t="shared" si="114"/>
        <v>8.7228016308546099</v>
      </c>
      <c r="AJ109" s="9">
        <f t="shared" si="115"/>
        <v>8.920576052003252</v>
      </c>
      <c r="AK109" s="9">
        <f t="shared" si="116"/>
        <v>9.0233510046338861</v>
      </c>
      <c r="AL109" s="9">
        <f t="shared" si="117"/>
        <v>8.8761372039459889</v>
      </c>
      <c r="AM109" s="9"/>
      <c r="AN109" s="9">
        <f t="shared" si="118"/>
        <v>6.4777879097385771</v>
      </c>
      <c r="AO109" s="9">
        <f t="shared" si="119"/>
        <v>1.4714664239336539</v>
      </c>
      <c r="AP109" s="9">
        <f t="shared" si="120"/>
        <v>-5.0745666327769001E-2</v>
      </c>
      <c r="AQ109" s="9">
        <f t="shared" si="121"/>
        <v>0.32189615149845202</v>
      </c>
      <c r="AR109" s="9">
        <f t="shared" si="122"/>
        <v>0</v>
      </c>
      <c r="AS109" s="9">
        <f t="shared" si="123"/>
        <v>4.1390177607534315E-2</v>
      </c>
      <c r="AT109" s="9">
        <f t="shared" si="124"/>
        <v>3.0277886764503767</v>
      </c>
      <c r="AU109" s="9">
        <f t="shared" si="125"/>
        <v>1.6596706607714071</v>
      </c>
      <c r="AV109" s="9">
        <f t="shared" si="126"/>
        <v>1.6674411719674285</v>
      </c>
      <c r="AW109" s="9">
        <f t="shared" si="127"/>
        <v>0.33255882803257153</v>
      </c>
      <c r="AX109" s="9">
        <f t="shared" si="128"/>
        <v>0.67565507783937806</v>
      </c>
      <c r="AY109" s="9">
        <f t="shared" si="129"/>
        <v>0.12397646209380603</v>
      </c>
      <c r="AZ109" s="9">
        <f t="shared" si="130"/>
        <v>0.53292728809938739</v>
      </c>
      <c r="BA109" s="9">
        <f t="shared" si="131"/>
        <v>45.205348430275755</v>
      </c>
      <c r="BB109" s="10">
        <f t="shared" si="132"/>
        <v>0.47880075758819185</v>
      </c>
      <c r="BC109" s="9">
        <f t="shared" si="133"/>
        <v>0</v>
      </c>
      <c r="BD109" s="9">
        <f t="shared" si="134"/>
        <v>0</v>
      </c>
      <c r="BE109" s="9">
        <f t="shared" si="135"/>
        <v>1.9627251728464594</v>
      </c>
      <c r="BF109" s="9">
        <f t="shared" si="136"/>
        <v>24</v>
      </c>
      <c r="BG109" s="9"/>
      <c r="BH109" s="9">
        <f t="shared" si="137"/>
        <v>6.6246605325941195</v>
      </c>
      <c r="BI109" s="9">
        <f t="shared" si="138"/>
        <v>1.5048293768642513</v>
      </c>
      <c r="BJ109" s="9">
        <f t="shared" si="139"/>
        <v>0.12948990945837124</v>
      </c>
      <c r="BK109" s="9">
        <f t="shared" si="140"/>
        <v>0.32919458928561796</v>
      </c>
      <c r="BL109" s="9">
        <f t="shared" si="141"/>
        <v>0</v>
      </c>
      <c r="BM109" s="9">
        <f t="shared" si="142"/>
        <v>4.2328628206779177E-2</v>
      </c>
      <c r="BN109" s="9">
        <f t="shared" si="143"/>
        <v>3.0964385412744515</v>
      </c>
      <c r="BO109" s="9">
        <f t="shared" si="144"/>
        <v>1.6973008188470402</v>
      </c>
      <c r="BP109" s="9">
        <f t="shared" si="145"/>
        <v>0.29475248707226065</v>
      </c>
      <c r="BQ109" s="9">
        <f t="shared" si="146"/>
        <v>1.7052475129277425</v>
      </c>
      <c r="BR109" s="9">
        <f t="shared" si="147"/>
        <v>0.18223819967168323</v>
      </c>
      <c r="BS109" s="9">
        <f t="shared" si="148"/>
        <v>0.69097438665446698</v>
      </c>
      <c r="BT109" s="9">
        <f t="shared" si="149"/>
        <v>0.1267874136738498</v>
      </c>
      <c r="BU109" s="9">
        <f t="shared" si="150"/>
        <v>46.230301420952046</v>
      </c>
      <c r="BV109" s="10">
        <f t="shared" si="151"/>
        <v>0</v>
      </c>
      <c r="BW109" s="9">
        <f t="shared" si="152"/>
        <v>0.23030142095204553</v>
      </c>
      <c r="BX109" s="9">
        <f t="shared" si="153"/>
        <v>0.69959054142360133</v>
      </c>
      <c r="BY109" s="9">
        <f t="shared" si="154"/>
        <v>1.7315786097398989</v>
      </c>
      <c r="BZ109" s="9">
        <f t="shared" si="155"/>
        <v>23.999999999999996</v>
      </c>
      <c r="CB109" s="9">
        <f t="shared" si="156"/>
        <v>6.7009839861987208</v>
      </c>
      <c r="CC109" s="9">
        <f t="shared" si="157"/>
        <v>1.5221666841214077</v>
      </c>
      <c r="CD109" s="9">
        <f t="shared" si="158"/>
        <v>0.2231506703201287</v>
      </c>
      <c r="CE109" s="9">
        <f t="shared" si="159"/>
        <v>0.33298727690162599</v>
      </c>
      <c r="CF109" s="9">
        <f t="shared" si="160"/>
        <v>0</v>
      </c>
      <c r="CG109" s="9">
        <f t="shared" si="161"/>
        <v>4.2816301058118698E-2</v>
      </c>
      <c r="CH109" s="9">
        <f t="shared" si="162"/>
        <v>3.1321129554095886</v>
      </c>
      <c r="CI109" s="9">
        <f t="shared" si="163"/>
        <v>1.7168556110757067</v>
      </c>
      <c r="CJ109" s="9">
        <f t="shared" si="164"/>
        <v>0.44792281476516926</v>
      </c>
      <c r="CK109" s="9">
        <f t="shared" si="165"/>
        <v>1.7248938599061192</v>
      </c>
      <c r="CL109" s="9">
        <f t="shared" si="166"/>
        <v>0.17281667467128869</v>
      </c>
      <c r="CM109" s="9">
        <f t="shared" si="167"/>
        <v>0</v>
      </c>
      <c r="CN109" s="9">
        <f t="shared" si="168"/>
        <v>0.69893517970677743</v>
      </c>
      <c r="CO109" s="9">
        <f t="shared" si="169"/>
        <v>0.12824814562193562</v>
      </c>
      <c r="CP109" s="9">
        <f t="shared" si="170"/>
        <v>46.762925884993393</v>
      </c>
      <c r="CQ109" s="10">
        <f t="shared" si="171"/>
        <v>0</v>
      </c>
      <c r="CR109" s="9">
        <f t="shared" si="172"/>
        <v>0.76292588499339331</v>
      </c>
      <c r="CS109" s="9">
        <f t="shared" si="173"/>
        <v>2.2911562630628182</v>
      </c>
      <c r="CT109" s="9">
        <f t="shared" si="174"/>
        <v>1.1985149612762585</v>
      </c>
      <c r="CU109" s="69">
        <f t="shared" si="175"/>
        <v>23.999999999999996</v>
      </c>
      <c r="CW109" s="11">
        <f t="shared" si="176"/>
        <v>6.5916590446719585</v>
      </c>
      <c r="CX109" s="11">
        <f t="shared" si="177"/>
        <v>1.4973329008922138</v>
      </c>
      <c r="CY109" s="11">
        <f t="shared" si="178"/>
        <v>8.8991945564172781E-2</v>
      </c>
      <c r="CZ109" s="11">
        <f t="shared" si="179"/>
        <v>0.32755466959329588</v>
      </c>
      <c r="DA109" s="11">
        <f t="shared" si="180"/>
        <v>0</v>
      </c>
      <c r="DB109" s="11">
        <f t="shared" si="181"/>
        <v>4.2117763407646502E-2</v>
      </c>
      <c r="DC109" s="11">
        <f t="shared" si="182"/>
        <v>3.0810132861057062</v>
      </c>
      <c r="DD109" s="11">
        <f t="shared" si="183"/>
        <v>1.6888455248439951</v>
      </c>
      <c r="DE109" s="11">
        <f t="shared" si="184"/>
        <v>0.22852318951481632</v>
      </c>
      <c r="DF109" s="11">
        <f t="shared" si="185"/>
        <v>1.6967526315786838</v>
      </c>
      <c r="DG109" s="11">
        <f t="shared" si="186"/>
        <v>0</v>
      </c>
      <c r="DH109" s="11">
        <f t="shared" si="187"/>
        <v>7.472417890649985E-2</v>
      </c>
      <c r="DI109" s="11">
        <f t="shared" si="188"/>
        <v>0.68753222040858841</v>
      </c>
      <c r="DJ109" s="11">
        <f t="shared" si="189"/>
        <v>0.12615580798168596</v>
      </c>
      <c r="DK109" s="11">
        <f t="shared" si="190"/>
        <v>0.26103615051622542</v>
      </c>
      <c r="DL109" s="73">
        <f t="shared" si="191"/>
        <v>1.9620699295857102</v>
      </c>
      <c r="DM109" s="11">
        <f t="shared" si="192"/>
        <v>46</v>
      </c>
      <c r="DN109" s="76">
        <f t="shared" si="193"/>
        <v>15.738963849483774</v>
      </c>
      <c r="HS109" s="17"/>
      <c r="HT109" s="17"/>
      <c r="HU109" s="17"/>
      <c r="HV109" s="17"/>
      <c r="HW109" s="17"/>
      <c r="HX109" s="17"/>
      <c r="HY109" s="17"/>
      <c r="HZ109" s="17"/>
      <c r="IA109" s="17"/>
      <c r="IB109" s="17"/>
      <c r="IC109" s="17"/>
      <c r="ID109" s="17"/>
      <c r="IE109" s="17"/>
      <c r="IF109" s="17"/>
      <c r="IG109" s="17"/>
      <c r="IH109" s="17"/>
      <c r="II109" s="17"/>
      <c r="IJ109" s="17"/>
      <c r="IK109" s="17"/>
      <c r="IL109" s="17"/>
      <c r="IM109" s="17"/>
      <c r="IN109" s="17"/>
      <c r="IO109" s="17"/>
      <c r="IP109" s="17"/>
      <c r="IQ109" s="17"/>
      <c r="IR109" s="17"/>
      <c r="IS109" s="17"/>
      <c r="IT109" s="17"/>
      <c r="IU109" s="17"/>
      <c r="IV109" s="17"/>
    </row>
    <row r="110" spans="1:256" s="12" customFormat="1" x14ac:dyDescent="0.25">
      <c r="A110" s="75" t="s">
        <v>662</v>
      </c>
      <c r="B110" s="32">
        <v>118</v>
      </c>
      <c r="C110" s="9">
        <v>44.34</v>
      </c>
      <c r="D110" s="9">
        <v>2.8529999999999998</v>
      </c>
      <c r="E110" s="9">
        <v>8.58</v>
      </c>
      <c r="F110" s="9"/>
      <c r="G110" s="9">
        <v>13.5</v>
      </c>
      <c r="H110" s="9"/>
      <c r="I110" s="9">
        <v>0.40700000000000003</v>
      </c>
      <c r="J110" s="9">
        <v>13.93</v>
      </c>
      <c r="K110" s="9">
        <v>10.85</v>
      </c>
      <c r="L110" s="9">
        <v>2.3372000000000002</v>
      </c>
      <c r="M110" s="9">
        <v>0.66660000000000008</v>
      </c>
      <c r="N110" s="9"/>
      <c r="O110" s="9">
        <v>0.17080000000000001</v>
      </c>
      <c r="Q110" s="17"/>
      <c r="R110" s="9">
        <f t="shared" si="97"/>
        <v>0.73796684641501897</v>
      </c>
      <c r="S110" s="9">
        <f t="shared" si="98"/>
        <v>3.570758082078624E-2</v>
      </c>
      <c r="T110" s="9">
        <f t="shared" si="99"/>
        <v>8.4149821990761181E-2</v>
      </c>
      <c r="U110" s="9">
        <f t="shared" si="100"/>
        <v>0</v>
      </c>
      <c r="V110" s="9">
        <f t="shared" si="101"/>
        <v>0.18790190128886786</v>
      </c>
      <c r="W110" s="9">
        <f t="shared" si="102"/>
        <v>5.7374853743462515E-3</v>
      </c>
      <c r="X110" s="9">
        <f t="shared" si="103"/>
        <v>0.3456232631996824</v>
      </c>
      <c r="Y110" s="9">
        <f t="shared" si="104"/>
        <v>0.19347705914870092</v>
      </c>
      <c r="Z110" s="9">
        <f t="shared" si="105"/>
        <v>3.7709546781974544E-2</v>
      </c>
      <c r="AA110" s="9">
        <f t="shared" si="106"/>
        <v>7.0767336192619655E-3</v>
      </c>
      <c r="AB110" s="9">
        <f t="shared" si="107"/>
        <v>0</v>
      </c>
      <c r="AC110" s="9">
        <f t="shared" si="108"/>
        <v>4.8176458973852709E-3</v>
      </c>
      <c r="AD110" s="9">
        <f t="shared" si="109"/>
        <v>0</v>
      </c>
      <c r="AE110" s="9">
        <f t="shared" si="110"/>
        <v>2.5797331328054209</v>
      </c>
      <c r="AF110" s="9">
        <f t="shared" si="111"/>
        <v>1.481236721080224</v>
      </c>
      <c r="AG110" s="9">
        <f t="shared" si="112"/>
        <v>1.6747137802289249</v>
      </c>
      <c r="AH110" s="9">
        <f t="shared" si="113"/>
        <v>1.7642863410313978</v>
      </c>
      <c r="AI110" s="9">
        <f t="shared" si="114"/>
        <v>8.7764499860086289</v>
      </c>
      <c r="AJ110" s="9">
        <f t="shared" si="115"/>
        <v>8.9567543881734686</v>
      </c>
      <c r="AK110" s="9">
        <f t="shared" si="116"/>
        <v>9.0688226893183543</v>
      </c>
      <c r="AL110" s="9">
        <f t="shared" si="117"/>
        <v>8.9239836492593181</v>
      </c>
      <c r="AM110" s="9"/>
      <c r="AN110" s="9">
        <f t="shared" si="118"/>
        <v>6.4767291188939256</v>
      </c>
      <c r="AO110" s="9">
        <f t="shared" si="119"/>
        <v>1.4770734080668892</v>
      </c>
      <c r="AP110" s="9">
        <f t="shared" si="120"/>
        <v>-4.6197473039184977E-2</v>
      </c>
      <c r="AQ110" s="9">
        <f t="shared" si="121"/>
        <v>0.31338579719499138</v>
      </c>
      <c r="AR110" s="9">
        <f t="shared" si="122"/>
        <v>0</v>
      </c>
      <c r="AS110" s="9">
        <f t="shared" si="123"/>
        <v>5.0354753433405876E-2</v>
      </c>
      <c r="AT110" s="9">
        <f t="shared" si="124"/>
        <v>3.0333452834731092</v>
      </c>
      <c r="AU110" s="9">
        <f t="shared" si="125"/>
        <v>1.649111638937679</v>
      </c>
      <c r="AV110" s="9">
        <f t="shared" si="126"/>
        <v>1.6980417330586068</v>
      </c>
      <c r="AW110" s="9">
        <f t="shared" si="127"/>
        <v>0.30195826694139316</v>
      </c>
      <c r="AX110" s="9">
        <f t="shared" si="128"/>
        <v>0.66191190265410449</v>
      </c>
      <c r="AY110" s="9">
        <f t="shared" si="129"/>
        <v>0.12421719734751695</v>
      </c>
      <c r="AZ110" s="9">
        <f t="shared" si="130"/>
        <v>0.51582916693977177</v>
      </c>
      <c r="BA110" s="9">
        <f t="shared" si="131"/>
        <v>45.239515806363556</v>
      </c>
      <c r="BB110" s="10">
        <f t="shared" si="132"/>
        <v>0.46114779356377034</v>
      </c>
      <c r="BC110" s="9">
        <f t="shared" si="133"/>
        <v>0</v>
      </c>
      <c r="BD110" s="9">
        <f t="shared" si="134"/>
        <v>0</v>
      </c>
      <c r="BE110" s="9">
        <f t="shared" si="135"/>
        <v>1.9577181717312986</v>
      </c>
      <c r="BF110" s="9">
        <f t="shared" si="136"/>
        <v>24.000000000000007</v>
      </c>
      <c r="BG110" s="9"/>
      <c r="BH110" s="9">
        <f t="shared" si="137"/>
        <v>6.6097877899542574</v>
      </c>
      <c r="BI110" s="9">
        <f t="shared" si="138"/>
        <v>1.507418574759533</v>
      </c>
      <c r="BJ110" s="9">
        <f t="shared" si="139"/>
        <v>0.11720636471379109</v>
      </c>
      <c r="BK110" s="9">
        <f t="shared" si="140"/>
        <v>0.31982403120763592</v>
      </c>
      <c r="BL110" s="9">
        <f t="shared" si="141"/>
        <v>0</v>
      </c>
      <c r="BM110" s="9">
        <f t="shared" si="142"/>
        <v>5.1389247303756887E-2</v>
      </c>
      <c r="BN110" s="9">
        <f t="shared" si="143"/>
        <v>3.0956626793185889</v>
      </c>
      <c r="BO110" s="9">
        <f t="shared" si="144"/>
        <v>1.682991178915205</v>
      </c>
      <c r="BP110" s="9">
        <f t="shared" si="145"/>
        <v>0.26707350145897735</v>
      </c>
      <c r="BQ110" s="9">
        <f t="shared" si="146"/>
        <v>1.7329264985410247</v>
      </c>
      <c r="BR110" s="9">
        <f t="shared" si="147"/>
        <v>0.19772057297251491</v>
      </c>
      <c r="BS110" s="9">
        <f t="shared" si="148"/>
        <v>0.67551029723096645</v>
      </c>
      <c r="BT110" s="9">
        <f t="shared" si="149"/>
        <v>0.12676912979651864</v>
      </c>
      <c r="BU110" s="9">
        <f t="shared" si="150"/>
        <v>46.16892164411081</v>
      </c>
      <c r="BV110" s="10">
        <f t="shared" si="151"/>
        <v>0</v>
      </c>
      <c r="BW110" s="9">
        <f t="shared" si="152"/>
        <v>0.16892164411081012</v>
      </c>
      <c r="BX110" s="9">
        <f t="shared" si="153"/>
        <v>0.52817058015613261</v>
      </c>
      <c r="BY110" s="9">
        <f t="shared" si="154"/>
        <v>1.7879278848571185</v>
      </c>
      <c r="BZ110" s="9">
        <f t="shared" si="155"/>
        <v>24.000000000000004</v>
      </c>
      <c r="CB110" s="9">
        <f t="shared" si="156"/>
        <v>6.6924904807332375</v>
      </c>
      <c r="CC110" s="9">
        <f t="shared" si="157"/>
        <v>1.5262796299438313</v>
      </c>
      <c r="CD110" s="9">
        <f t="shared" si="158"/>
        <v>0.21877011067706853</v>
      </c>
      <c r="CE110" s="9">
        <f t="shared" si="159"/>
        <v>0.32382571912821517</v>
      </c>
      <c r="CF110" s="9">
        <f t="shared" si="160"/>
        <v>0</v>
      </c>
      <c r="CG110" s="9">
        <f t="shared" si="161"/>
        <v>5.2032237542503496E-2</v>
      </c>
      <c r="CH110" s="9">
        <f t="shared" si="162"/>
        <v>3.1343960912615292</v>
      </c>
      <c r="CI110" s="9">
        <f t="shared" si="163"/>
        <v>1.7040490257745426</v>
      </c>
      <c r="CJ110" s="9">
        <f t="shared" si="164"/>
        <v>0.43307318438385956</v>
      </c>
      <c r="CK110" s="9">
        <f t="shared" si="165"/>
        <v>1.7546091438703282</v>
      </c>
      <c r="CL110" s="9">
        <f t="shared" si="166"/>
        <v>0.18768232825418796</v>
      </c>
      <c r="CM110" s="9">
        <f t="shared" si="167"/>
        <v>0</v>
      </c>
      <c r="CN110" s="9">
        <f t="shared" si="168"/>
        <v>0.68396238692056532</v>
      </c>
      <c r="CO110" s="9">
        <f t="shared" si="169"/>
        <v>0.12835528482524983</v>
      </c>
      <c r="CP110" s="9">
        <f t="shared" si="170"/>
        <v>46.746594357920927</v>
      </c>
      <c r="CQ110" s="10">
        <f t="shared" si="171"/>
        <v>0</v>
      </c>
      <c r="CR110" s="9">
        <f t="shared" si="172"/>
        <v>0.74659435792092665</v>
      </c>
      <c r="CS110" s="9">
        <f t="shared" si="173"/>
        <v>2.305543734854862</v>
      </c>
      <c r="CT110" s="9">
        <f t="shared" si="174"/>
        <v>1.2097152656557644</v>
      </c>
      <c r="CU110" s="69">
        <f t="shared" si="175"/>
        <v>24.000000000000004</v>
      </c>
      <c r="CW110" s="11">
        <f t="shared" si="176"/>
        <v>6.5856040711030914</v>
      </c>
      <c r="CX110" s="11">
        <f t="shared" si="177"/>
        <v>1.50190327106727</v>
      </c>
      <c r="CY110" s="11">
        <f t="shared" si="178"/>
        <v>8.7507342170361824E-2</v>
      </c>
      <c r="CZ110" s="11">
        <f t="shared" si="179"/>
        <v>0.31865386739930202</v>
      </c>
      <c r="DA110" s="11">
        <f t="shared" si="180"/>
        <v>0</v>
      </c>
      <c r="DB110" s="11">
        <f t="shared" si="181"/>
        <v>5.1201225668530428E-2</v>
      </c>
      <c r="DC110" s="11">
        <f t="shared" si="182"/>
        <v>3.0843363495976153</v>
      </c>
      <c r="DD110" s="11">
        <f t="shared" si="183"/>
        <v>1.676833494766595</v>
      </c>
      <c r="DE110" s="11">
        <f t="shared" si="184"/>
        <v>0.21853227960240496</v>
      </c>
      <c r="DF110" s="11">
        <f t="shared" si="185"/>
        <v>1.726586112349785</v>
      </c>
      <c r="DG110" s="11">
        <f t="shared" si="186"/>
        <v>0</v>
      </c>
      <c r="DH110" s="11">
        <f t="shared" si="187"/>
        <v>5.488160804781006E-2</v>
      </c>
      <c r="DI110" s="11">
        <f t="shared" si="188"/>
        <v>0.67303875780664035</v>
      </c>
      <c r="DJ110" s="11">
        <f t="shared" si="189"/>
        <v>0.12630531021691499</v>
      </c>
      <c r="DK110" s="11">
        <f t="shared" si="190"/>
        <v>0.25553754002425477</v>
      </c>
      <c r="DL110" s="73">
        <f t="shared" si="191"/>
        <v>1.9570074067838126</v>
      </c>
      <c r="DM110" s="11">
        <f t="shared" si="192"/>
        <v>45.999999999999986</v>
      </c>
      <c r="DN110" s="76">
        <f t="shared" si="193"/>
        <v>15.744462459975745</v>
      </c>
      <c r="HS110" s="17"/>
      <c r="HT110" s="17"/>
      <c r="HU110" s="17"/>
      <c r="HV110" s="17"/>
      <c r="HW110" s="17"/>
      <c r="HX110" s="17"/>
      <c r="HY110" s="17"/>
      <c r="HZ110" s="17"/>
      <c r="IA110" s="17"/>
      <c r="IB110" s="17"/>
      <c r="IC110" s="17"/>
      <c r="ID110" s="17"/>
      <c r="IE110" s="17"/>
      <c r="IF110" s="17"/>
      <c r="IG110" s="17"/>
      <c r="IH110" s="17"/>
      <c r="II110" s="17"/>
      <c r="IJ110" s="17"/>
      <c r="IK110" s="17"/>
      <c r="IL110" s="17"/>
      <c r="IM110" s="17"/>
      <c r="IN110" s="17"/>
      <c r="IO110" s="17"/>
      <c r="IP110" s="17"/>
      <c r="IQ110" s="17"/>
      <c r="IR110" s="17"/>
      <c r="IS110" s="17"/>
      <c r="IT110" s="17"/>
      <c r="IU110" s="17"/>
      <c r="IV110" s="17"/>
    </row>
    <row r="111" spans="1:256" s="12" customFormat="1" x14ac:dyDescent="0.25">
      <c r="A111" s="75" t="s">
        <v>663</v>
      </c>
      <c r="B111" s="32">
        <v>119</v>
      </c>
      <c r="C111" s="9">
        <v>44.28</v>
      </c>
      <c r="D111" s="9">
        <v>2.8318000000000003</v>
      </c>
      <c r="E111" s="9">
        <v>8.9700000000000006</v>
      </c>
      <c r="F111" s="9"/>
      <c r="G111" s="9">
        <v>13.57</v>
      </c>
      <c r="H111" s="9"/>
      <c r="I111" s="9">
        <v>0.43080000000000002</v>
      </c>
      <c r="J111" s="9">
        <v>14.03</v>
      </c>
      <c r="K111" s="9">
        <v>10.54</v>
      </c>
      <c r="L111" s="9">
        <v>2.4136000000000002</v>
      </c>
      <c r="M111" s="9">
        <v>0.62519999999999998</v>
      </c>
      <c r="N111" s="9"/>
      <c r="O111" s="9">
        <v>0.11120000000000001</v>
      </c>
      <c r="Q111" s="17"/>
      <c r="R111" s="9">
        <f t="shared" si="97"/>
        <v>0.7369682444577591</v>
      </c>
      <c r="S111" s="9">
        <f t="shared" si="98"/>
        <v>3.5442245835367155E-2</v>
      </c>
      <c r="T111" s="9">
        <f t="shared" si="99"/>
        <v>8.7974813899432139E-2</v>
      </c>
      <c r="U111" s="9">
        <f t="shared" si="100"/>
        <v>0</v>
      </c>
      <c r="V111" s="9">
        <f t="shared" si="101"/>
        <v>0.18887620744369901</v>
      </c>
      <c r="W111" s="9">
        <f t="shared" si="102"/>
        <v>6.0729943470967203E-3</v>
      </c>
      <c r="X111" s="9">
        <f t="shared" si="103"/>
        <v>0.34810440651051999</v>
      </c>
      <c r="Y111" s="9">
        <f t="shared" si="104"/>
        <v>0.18794914317302375</v>
      </c>
      <c r="Z111" s="9">
        <f t="shared" si="105"/>
        <v>3.8942222365639975E-2</v>
      </c>
      <c r="AA111" s="9">
        <f t="shared" si="106"/>
        <v>6.6372245105949298E-3</v>
      </c>
      <c r="AB111" s="9">
        <f t="shared" si="107"/>
        <v>0</v>
      </c>
      <c r="AC111" s="9">
        <f t="shared" si="108"/>
        <v>3.1365469776887711E-3</v>
      </c>
      <c r="AD111" s="9">
        <f t="shared" si="109"/>
        <v>0</v>
      </c>
      <c r="AE111" s="9">
        <f t="shared" si="110"/>
        <v>2.5868958941239675</v>
      </c>
      <c r="AF111" s="9">
        <f t="shared" si="111"/>
        <v>1.4914137263933063</v>
      </c>
      <c r="AG111" s="9">
        <f t="shared" si="112"/>
        <v>1.6793628695663301</v>
      </c>
      <c r="AH111" s="9">
        <f t="shared" si="113"/>
        <v>1.7705217633188</v>
      </c>
      <c r="AI111" s="9">
        <f t="shared" si="114"/>
        <v>8.7165618566740495</v>
      </c>
      <c r="AJ111" s="9">
        <f t="shared" si="115"/>
        <v>8.9319588230943339</v>
      </c>
      <c r="AK111" s="9">
        <f t="shared" si="116"/>
        <v>9.0368841160180882</v>
      </c>
      <c r="AL111" s="9">
        <f t="shared" si="117"/>
        <v>8.8963579766148619</v>
      </c>
      <c r="AM111" s="9"/>
      <c r="AN111" s="9">
        <f t="shared" si="118"/>
        <v>6.4238292892205395</v>
      </c>
      <c r="AO111" s="9">
        <f t="shared" si="119"/>
        <v>1.5336758143675764</v>
      </c>
      <c r="AP111" s="9">
        <f t="shared" si="120"/>
        <v>-4.2494896411883865E-2</v>
      </c>
      <c r="AQ111" s="9">
        <f t="shared" si="121"/>
        <v>0.30893452816342604</v>
      </c>
      <c r="AR111" s="9">
        <f t="shared" si="122"/>
        <v>0</v>
      </c>
      <c r="AS111" s="9">
        <f t="shared" si="123"/>
        <v>5.2935630881700398E-2</v>
      </c>
      <c r="AT111" s="9">
        <f t="shared" si="124"/>
        <v>3.0342735919297561</v>
      </c>
      <c r="AU111" s="9">
        <f t="shared" si="125"/>
        <v>1.6463511454370019</v>
      </c>
      <c r="AV111" s="9">
        <f t="shared" si="126"/>
        <v>1.6382703323765486</v>
      </c>
      <c r="AW111" s="9">
        <f t="shared" si="127"/>
        <v>0.36172966762345138</v>
      </c>
      <c r="AX111" s="9">
        <f t="shared" si="128"/>
        <v>0.67888458017291298</v>
      </c>
      <c r="AY111" s="9">
        <f t="shared" si="129"/>
        <v>0.1157075560064677</v>
      </c>
      <c r="AZ111" s="9">
        <f t="shared" si="130"/>
        <v>0.56713753144407075</v>
      </c>
      <c r="BA111" s="9">
        <f t="shared" si="131"/>
        <v>45.070336250067982</v>
      </c>
      <c r="BB111" s="10">
        <f t="shared" si="132"/>
        <v>0.5646813272543092</v>
      </c>
      <c r="BC111" s="9">
        <f t="shared" si="133"/>
        <v>0</v>
      </c>
      <c r="BD111" s="9">
        <f t="shared" si="134"/>
        <v>0</v>
      </c>
      <c r="BE111" s="9">
        <f t="shared" si="135"/>
        <v>1.9726600942526118</v>
      </c>
      <c r="BF111" s="9">
        <f t="shared" si="136"/>
        <v>24</v>
      </c>
      <c r="BG111" s="9"/>
      <c r="BH111" s="9">
        <f t="shared" si="137"/>
        <v>6.5825700134248235</v>
      </c>
      <c r="BI111" s="9">
        <f t="shared" si="138"/>
        <v>1.5715748304382298</v>
      </c>
      <c r="BJ111" s="9">
        <f t="shared" si="139"/>
        <v>0.15414484386305283</v>
      </c>
      <c r="BK111" s="9">
        <f t="shared" si="140"/>
        <v>0.31656868039948605</v>
      </c>
      <c r="BL111" s="9">
        <f t="shared" si="141"/>
        <v>0</v>
      </c>
      <c r="BM111" s="9">
        <f t="shared" si="142"/>
        <v>5.4243735441152567E-2</v>
      </c>
      <c r="BN111" s="9">
        <f t="shared" si="143"/>
        <v>3.1092542250896558</v>
      </c>
      <c r="BO111" s="9">
        <f t="shared" si="144"/>
        <v>1.6870345075493431</v>
      </c>
      <c r="BP111" s="9">
        <f t="shared" si="145"/>
        <v>0.32124599234269091</v>
      </c>
      <c r="BQ111" s="9">
        <f t="shared" si="146"/>
        <v>1.6787540076573095</v>
      </c>
      <c r="BR111" s="9">
        <f t="shared" si="147"/>
        <v>0.18577251464410829</v>
      </c>
      <c r="BS111" s="9">
        <f t="shared" si="148"/>
        <v>0.695660653299359</v>
      </c>
      <c r="BT111" s="9">
        <f t="shared" si="149"/>
        <v>0.11856683205653271</v>
      </c>
      <c r="BU111" s="9">
        <f t="shared" si="150"/>
        <v>46.184079703442741</v>
      </c>
      <c r="BV111" s="10">
        <f t="shared" si="151"/>
        <v>0</v>
      </c>
      <c r="BW111" s="9">
        <f t="shared" si="152"/>
        <v>0.18407970344274105</v>
      </c>
      <c r="BX111" s="9">
        <f t="shared" si="153"/>
        <v>0.58148425551904315</v>
      </c>
      <c r="BY111" s="9">
        <f t="shared" si="154"/>
        <v>1.7879047881058419</v>
      </c>
      <c r="BZ111" s="9">
        <f t="shared" si="155"/>
        <v>23.999999999999996</v>
      </c>
      <c r="CB111" s="9">
        <f t="shared" si="156"/>
        <v>6.6598966223500584</v>
      </c>
      <c r="CC111" s="9">
        <f t="shared" si="157"/>
        <v>1.5900363966748512</v>
      </c>
      <c r="CD111" s="9">
        <f t="shared" si="158"/>
        <v>0.24993301902491005</v>
      </c>
      <c r="CE111" s="9">
        <f t="shared" si="159"/>
        <v>0.32028746842563766</v>
      </c>
      <c r="CF111" s="9">
        <f t="shared" si="160"/>
        <v>0</v>
      </c>
      <c r="CG111" s="9">
        <f t="shared" si="161"/>
        <v>5.488094615194599E-2</v>
      </c>
      <c r="CH111" s="9">
        <f t="shared" si="162"/>
        <v>3.1457791819108216</v>
      </c>
      <c r="CI111" s="9">
        <f t="shared" si="163"/>
        <v>1.706852398941701</v>
      </c>
      <c r="CJ111" s="9">
        <f t="shared" si="164"/>
        <v>0.47773301445501559</v>
      </c>
      <c r="CK111" s="9">
        <f t="shared" si="165"/>
        <v>1.6984746265595079</v>
      </c>
      <c r="CL111" s="9">
        <f t="shared" si="166"/>
        <v>0.17620764101452346</v>
      </c>
      <c r="CM111" s="9">
        <f t="shared" si="167"/>
        <v>0</v>
      </c>
      <c r="CN111" s="9">
        <f t="shared" si="168"/>
        <v>0.70383270147699251</v>
      </c>
      <c r="CO111" s="9">
        <f t="shared" si="169"/>
        <v>0.1199596575084825</v>
      </c>
      <c r="CP111" s="9">
        <f t="shared" si="170"/>
        <v>46.726612219240764</v>
      </c>
      <c r="CQ111" s="10">
        <f t="shared" si="171"/>
        <v>0</v>
      </c>
      <c r="CR111" s="9">
        <f t="shared" si="172"/>
        <v>0.72661221924076358</v>
      </c>
      <c r="CS111" s="9">
        <f t="shared" si="173"/>
        <v>2.2686251910273034</v>
      </c>
      <c r="CT111" s="9">
        <f t="shared" si="174"/>
        <v>1.2450431691974162</v>
      </c>
      <c r="CU111" s="69">
        <f t="shared" si="175"/>
        <v>24</v>
      </c>
      <c r="CW111" s="11">
        <f t="shared" si="176"/>
        <v>6.5563333200936365</v>
      </c>
      <c r="CX111" s="11">
        <f t="shared" si="177"/>
        <v>1.5653108747508422</v>
      </c>
      <c r="CY111" s="11">
        <f t="shared" si="178"/>
        <v>0.12164419484447819</v>
      </c>
      <c r="CZ111" s="11">
        <f t="shared" si="179"/>
        <v>0.31530690644661347</v>
      </c>
      <c r="DA111" s="11">
        <f t="shared" si="180"/>
        <v>0</v>
      </c>
      <c r="DB111" s="11">
        <f t="shared" si="181"/>
        <v>5.4027531701730871E-2</v>
      </c>
      <c r="DC111" s="11">
        <f t="shared" si="182"/>
        <v>3.0968614135546471</v>
      </c>
      <c r="DD111" s="11">
        <f t="shared" si="183"/>
        <v>1.6803103546845151</v>
      </c>
      <c r="DE111" s="11">
        <f t="shared" si="184"/>
        <v>0.26815040123198486</v>
      </c>
      <c r="DF111" s="11">
        <f t="shared" si="185"/>
        <v>1.6720628590652586</v>
      </c>
      <c r="DG111" s="11">
        <f t="shared" si="186"/>
        <v>0</v>
      </c>
      <c r="DH111" s="11">
        <f t="shared" si="187"/>
        <v>5.9786739702756497E-2</v>
      </c>
      <c r="DI111" s="11">
        <f t="shared" si="188"/>
        <v>0.69288790113934173</v>
      </c>
      <c r="DJ111" s="11">
        <f t="shared" si="189"/>
        <v>0.11809425043482975</v>
      </c>
      <c r="DK111" s="11">
        <f t="shared" si="190"/>
        <v>0.24880458812858497</v>
      </c>
      <c r="DL111" s="73">
        <f t="shared" si="191"/>
        <v>1.9720961552760112</v>
      </c>
      <c r="DM111" s="11">
        <f t="shared" si="192"/>
        <v>46</v>
      </c>
      <c r="DN111" s="76">
        <f t="shared" si="193"/>
        <v>15.751195411871414</v>
      </c>
      <c r="HS111" s="17"/>
      <c r="HT111" s="17"/>
      <c r="HU111" s="17"/>
      <c r="HV111" s="17"/>
      <c r="HW111" s="17"/>
      <c r="HX111" s="17"/>
      <c r="HY111" s="17"/>
      <c r="HZ111" s="17"/>
      <c r="IA111" s="17"/>
      <c r="IB111" s="17"/>
      <c r="IC111" s="17"/>
      <c r="ID111" s="17"/>
      <c r="IE111" s="17"/>
      <c r="IF111" s="17"/>
      <c r="IG111" s="17"/>
      <c r="IH111" s="17"/>
      <c r="II111" s="17"/>
      <c r="IJ111" s="17"/>
      <c r="IK111" s="17"/>
      <c r="IL111" s="17"/>
      <c r="IM111" s="17"/>
      <c r="IN111" s="17"/>
      <c r="IO111" s="17"/>
      <c r="IP111" s="17"/>
      <c r="IQ111" s="17"/>
      <c r="IR111" s="17"/>
      <c r="IS111" s="17"/>
      <c r="IT111" s="17"/>
      <c r="IU111" s="17"/>
      <c r="IV111" s="17"/>
    </row>
    <row r="112" spans="1:256" s="12" customFormat="1" x14ac:dyDescent="0.25">
      <c r="A112" s="75" t="s">
        <v>664</v>
      </c>
      <c r="B112" s="32">
        <v>122</v>
      </c>
      <c r="C112" s="9">
        <v>44.41</v>
      </c>
      <c r="D112" s="9">
        <v>2.9153000000000002</v>
      </c>
      <c r="E112" s="9">
        <v>8.6999999999999993</v>
      </c>
      <c r="F112" s="9"/>
      <c r="G112" s="9">
        <v>13.03</v>
      </c>
      <c r="H112" s="9"/>
      <c r="I112" s="9">
        <v>0.43430000000000002</v>
      </c>
      <c r="J112" s="9">
        <v>14.38</v>
      </c>
      <c r="K112" s="9">
        <v>10.83</v>
      </c>
      <c r="L112" s="9">
        <v>2.3994</v>
      </c>
      <c r="M112" s="9">
        <v>0.61030000000000006</v>
      </c>
      <c r="N112" s="9"/>
      <c r="O112" s="9">
        <v>0.122</v>
      </c>
      <c r="Q112" s="17"/>
      <c r="R112" s="9">
        <f t="shared" si="97"/>
        <v>0.73913188203182201</v>
      </c>
      <c r="S112" s="9">
        <f t="shared" si="98"/>
        <v>3.6487315235484805E-2</v>
      </c>
      <c r="T112" s="9">
        <f t="shared" si="99"/>
        <v>8.532674257804454E-2</v>
      </c>
      <c r="U112" s="9">
        <f t="shared" si="100"/>
        <v>0</v>
      </c>
      <c r="V112" s="9">
        <f t="shared" si="101"/>
        <v>0.1813601313921443</v>
      </c>
      <c r="W112" s="9">
        <f t="shared" si="102"/>
        <v>6.1223339019129651E-3</v>
      </c>
      <c r="X112" s="9">
        <f t="shared" si="103"/>
        <v>0.35678840809845175</v>
      </c>
      <c r="Y112" s="9">
        <f t="shared" si="104"/>
        <v>0.19312041940833466</v>
      </c>
      <c r="Z112" s="9">
        <f t="shared" si="105"/>
        <v>3.8713112505848753E-2</v>
      </c>
      <c r="AA112" s="9">
        <f t="shared" si="106"/>
        <v>6.4790436961229781E-3</v>
      </c>
      <c r="AB112" s="9">
        <f t="shared" si="107"/>
        <v>0</v>
      </c>
      <c r="AC112" s="9">
        <f t="shared" si="108"/>
        <v>3.4411756409894788E-3</v>
      </c>
      <c r="AD112" s="9">
        <f t="shared" si="109"/>
        <v>0</v>
      </c>
      <c r="AE112" s="9">
        <f t="shared" si="110"/>
        <v>2.5915226590920573</v>
      </c>
      <c r="AF112" s="9">
        <f t="shared" si="111"/>
        <v>1.490543555815905</v>
      </c>
      <c r="AG112" s="9">
        <f t="shared" si="112"/>
        <v>1.6836639752242397</v>
      </c>
      <c r="AH112" s="9">
        <f t="shared" si="113"/>
        <v>1.7740482876281836</v>
      </c>
      <c r="AI112" s="9">
        <f t="shared" si="114"/>
        <v>8.7216505343139481</v>
      </c>
      <c r="AJ112" s="9">
        <f t="shared" si="115"/>
        <v>8.9091411473611988</v>
      </c>
      <c r="AK112" s="9">
        <f t="shared" si="116"/>
        <v>9.0189202354752265</v>
      </c>
      <c r="AL112" s="9">
        <f t="shared" si="117"/>
        <v>8.8809875685624373</v>
      </c>
      <c r="AM112" s="9"/>
      <c r="AN112" s="9">
        <f t="shared" si="118"/>
        <v>6.4464499738513146</v>
      </c>
      <c r="AO112" s="9">
        <f t="shared" si="119"/>
        <v>1.4883800599941417</v>
      </c>
      <c r="AP112" s="9">
        <f t="shared" si="120"/>
        <v>-6.5169966154543957E-2</v>
      </c>
      <c r="AQ112" s="9">
        <f t="shared" si="121"/>
        <v>0.31822961241924752</v>
      </c>
      <c r="AR112" s="9">
        <f t="shared" si="122"/>
        <v>0</v>
      </c>
      <c r="AS112" s="9">
        <f t="shared" si="123"/>
        <v>5.3396856746867609E-2</v>
      </c>
      <c r="AT112" s="9">
        <f t="shared" si="124"/>
        <v>3.1117838101288848</v>
      </c>
      <c r="AU112" s="9">
        <f t="shared" si="125"/>
        <v>1.5817596868595432</v>
      </c>
      <c r="AV112" s="9">
        <f t="shared" si="126"/>
        <v>1.6843288091196358</v>
      </c>
      <c r="AW112" s="9">
        <f t="shared" si="127"/>
        <v>0.31567119088036422</v>
      </c>
      <c r="AX112" s="9">
        <f t="shared" si="128"/>
        <v>0.67528447674318348</v>
      </c>
      <c r="AY112" s="9">
        <f t="shared" si="129"/>
        <v>0.11301590982826878</v>
      </c>
      <c r="AZ112" s="9">
        <f t="shared" si="130"/>
        <v>0.52737080430891192</v>
      </c>
      <c r="BA112" s="9">
        <f t="shared" si="131"/>
        <v>45.174697237345988</v>
      </c>
      <c r="BB112" s="10">
        <f t="shared" si="132"/>
        <v>0.52176242036651221</v>
      </c>
      <c r="BC112" s="9">
        <f t="shared" si="133"/>
        <v>0</v>
      </c>
      <c r="BD112" s="9">
        <f t="shared" si="134"/>
        <v>0</v>
      </c>
      <c r="BE112" s="9">
        <f t="shared" si="135"/>
        <v>1.9699872686320961</v>
      </c>
      <c r="BF112" s="9">
        <f t="shared" si="136"/>
        <v>24</v>
      </c>
      <c r="BG112" s="9"/>
      <c r="BH112" s="9">
        <f t="shared" si="137"/>
        <v>6.585030263536229</v>
      </c>
      <c r="BI112" s="9">
        <f t="shared" si="138"/>
        <v>1.5203759865447068</v>
      </c>
      <c r="BJ112" s="9">
        <f t="shared" si="139"/>
        <v>0.10540625008093585</v>
      </c>
      <c r="BK112" s="9">
        <f t="shared" si="140"/>
        <v>0.32507064152119686</v>
      </c>
      <c r="BL112" s="9">
        <f t="shared" si="141"/>
        <v>0</v>
      </c>
      <c r="BM112" s="9">
        <f t="shared" si="142"/>
        <v>5.4544736883417239E-2</v>
      </c>
      <c r="BN112" s="9">
        <f t="shared" si="143"/>
        <v>3.1786782874914161</v>
      </c>
      <c r="BO112" s="9">
        <f t="shared" si="144"/>
        <v>1.6157630090765862</v>
      </c>
      <c r="BP112" s="9">
        <f t="shared" si="145"/>
        <v>0.27946292505355252</v>
      </c>
      <c r="BQ112" s="9">
        <f t="shared" si="146"/>
        <v>1.7205370749464466</v>
      </c>
      <c r="BR112" s="9">
        <f t="shared" si="147"/>
        <v>0.19475340328607815</v>
      </c>
      <c r="BS112" s="9">
        <f t="shared" si="148"/>
        <v>0.68980116713656103</v>
      </c>
      <c r="BT112" s="9">
        <f t="shared" si="149"/>
        <v>0.11544542957736083</v>
      </c>
      <c r="BU112" s="9">
        <f t="shared" si="150"/>
        <v>46.145824393373481</v>
      </c>
      <c r="BV112" s="10">
        <f t="shared" si="151"/>
        <v>0</v>
      </c>
      <c r="BW112" s="9">
        <f t="shared" si="152"/>
        <v>0.14582439337348063</v>
      </c>
      <c r="BX112" s="9">
        <f t="shared" si="153"/>
        <v>0.44859293564956365</v>
      </c>
      <c r="BY112" s="9">
        <f t="shared" si="154"/>
        <v>1.8235176871280829</v>
      </c>
      <c r="BZ112" s="9">
        <f t="shared" si="155"/>
        <v>23.999999999999996</v>
      </c>
      <c r="CB112" s="9">
        <f t="shared" si="156"/>
        <v>6.6661714875416873</v>
      </c>
      <c r="CC112" s="9">
        <f t="shared" si="157"/>
        <v>1.539110170528623</v>
      </c>
      <c r="CD112" s="9">
        <f t="shared" si="158"/>
        <v>0.20528165807031051</v>
      </c>
      <c r="CE112" s="9">
        <f t="shared" si="159"/>
        <v>0.32907618571547742</v>
      </c>
      <c r="CF112" s="9">
        <f t="shared" si="160"/>
        <v>0</v>
      </c>
      <c r="CG112" s="9">
        <f t="shared" si="161"/>
        <v>5.5216841116298841E-2</v>
      </c>
      <c r="CH112" s="9">
        <f t="shared" si="162"/>
        <v>3.2178461935821194</v>
      </c>
      <c r="CI112" s="9">
        <f t="shared" si="163"/>
        <v>1.6356725589210561</v>
      </c>
      <c r="CJ112" s="9">
        <f t="shared" si="164"/>
        <v>0.44309343740526241</v>
      </c>
      <c r="CK112" s="9">
        <f t="shared" si="165"/>
        <v>1.7417376584852922</v>
      </c>
      <c r="CL112" s="9">
        <f t="shared" si="166"/>
        <v>0.18483109589055458</v>
      </c>
      <c r="CM112" s="9">
        <f t="shared" si="167"/>
        <v>0</v>
      </c>
      <c r="CN112" s="9">
        <f t="shared" si="168"/>
        <v>0.6983009475144567</v>
      </c>
      <c r="CO112" s="9">
        <f t="shared" si="169"/>
        <v>0.11686795659498346</v>
      </c>
      <c r="CP112" s="9">
        <f t="shared" si="170"/>
        <v>46.714436612933497</v>
      </c>
      <c r="CQ112" s="10">
        <f t="shared" si="171"/>
        <v>0</v>
      </c>
      <c r="CR112" s="9">
        <f t="shared" si="172"/>
        <v>0.71443661293349692</v>
      </c>
      <c r="CS112" s="9">
        <f t="shared" si="173"/>
        <v>2.171037115250892</v>
      </c>
      <c r="CT112" s="9">
        <f t="shared" si="174"/>
        <v>1.2545276984441587</v>
      </c>
      <c r="CU112" s="69">
        <f t="shared" si="175"/>
        <v>24</v>
      </c>
      <c r="CW112" s="11">
        <f t="shared" si="176"/>
        <v>6.5642210558527694</v>
      </c>
      <c r="CX112" s="11">
        <f t="shared" si="177"/>
        <v>1.5155714802030815</v>
      </c>
      <c r="CY112" s="11">
        <f t="shared" si="178"/>
        <v>7.9792536055851571E-2</v>
      </c>
      <c r="CZ112" s="11">
        <f t="shared" si="179"/>
        <v>0.32404339301655938</v>
      </c>
      <c r="DA112" s="11">
        <f t="shared" si="180"/>
        <v>0</v>
      </c>
      <c r="DB112" s="11">
        <f t="shared" si="181"/>
        <v>5.4372371273477403E-2</v>
      </c>
      <c r="DC112" s="11">
        <f t="shared" si="182"/>
        <v>3.1686334169295316</v>
      </c>
      <c r="DD112" s="11">
        <f t="shared" si="183"/>
        <v>1.6106570723264837</v>
      </c>
      <c r="DE112" s="11">
        <f t="shared" si="184"/>
        <v>0.23749878960190429</v>
      </c>
      <c r="DF112" s="11">
        <f t="shared" si="185"/>
        <v>1.7151000440009843</v>
      </c>
      <c r="DG112" s="11">
        <f t="shared" si="186"/>
        <v>0</v>
      </c>
      <c r="DH112" s="11">
        <f t="shared" si="187"/>
        <v>4.7401166397111449E-2</v>
      </c>
      <c r="DI112" s="11">
        <f t="shared" si="188"/>
        <v>0.68762134180960355</v>
      </c>
      <c r="DJ112" s="11">
        <f t="shared" si="189"/>
        <v>0.11508061304288199</v>
      </c>
      <c r="DK112" s="11">
        <f t="shared" si="190"/>
        <v>0.24469921154462593</v>
      </c>
      <c r="DL112" s="73">
        <f t="shared" si="191"/>
        <v>1.9694389619111325</v>
      </c>
      <c r="DM112" s="11">
        <f t="shared" si="192"/>
        <v>46</v>
      </c>
      <c r="DN112" s="76">
        <f t="shared" si="193"/>
        <v>15.755300788455372</v>
      </c>
      <c r="HS112" s="17"/>
      <c r="HT112" s="17"/>
      <c r="HU112" s="17"/>
      <c r="HV112" s="17"/>
      <c r="HW112" s="17"/>
      <c r="HX112" s="17"/>
      <c r="HY112" s="17"/>
      <c r="HZ112" s="17"/>
      <c r="IA112" s="17"/>
      <c r="IB112" s="17"/>
      <c r="IC112" s="17"/>
      <c r="ID112" s="17"/>
      <c r="IE112" s="17"/>
      <c r="IF112" s="17"/>
      <c r="IG112" s="17"/>
      <c r="IH112" s="17"/>
      <c r="II112" s="17"/>
      <c r="IJ112" s="17"/>
      <c r="IK112" s="17"/>
      <c r="IL112" s="17"/>
      <c r="IM112" s="17"/>
      <c r="IN112" s="17"/>
      <c r="IO112" s="17"/>
      <c r="IP112" s="17"/>
      <c r="IQ112" s="17"/>
      <c r="IR112" s="17"/>
      <c r="IS112" s="17"/>
      <c r="IT112" s="17"/>
      <c r="IU112" s="17"/>
      <c r="IV112" s="17"/>
    </row>
    <row r="113" spans="1:256" s="12" customFormat="1" x14ac:dyDescent="0.25">
      <c r="A113" s="75" t="s">
        <v>665</v>
      </c>
      <c r="B113" s="32">
        <v>123</v>
      </c>
      <c r="C113" s="9">
        <v>44.15</v>
      </c>
      <c r="D113" s="9">
        <v>2.806</v>
      </c>
      <c r="E113" s="9">
        <v>8.56</v>
      </c>
      <c r="F113" s="9"/>
      <c r="G113" s="9">
        <v>12.51</v>
      </c>
      <c r="H113" s="9"/>
      <c r="I113" s="9">
        <v>0.4299</v>
      </c>
      <c r="J113" s="9">
        <v>14.41</v>
      </c>
      <c r="K113" s="9">
        <v>10.42</v>
      </c>
      <c r="L113" s="9">
        <v>2.3303000000000003</v>
      </c>
      <c r="M113" s="9">
        <v>0.57179999999999997</v>
      </c>
      <c r="N113" s="9"/>
      <c r="O113" s="9">
        <v>0.1027</v>
      </c>
      <c r="Q113" s="17"/>
      <c r="R113" s="9">
        <f t="shared" si="97"/>
        <v>0.73480460688369609</v>
      </c>
      <c r="S113" s="9">
        <f t="shared" si="98"/>
        <v>3.5119338164432599E-2</v>
      </c>
      <c r="T113" s="9">
        <f t="shared" si="99"/>
        <v>8.3953668559547279E-2</v>
      </c>
      <c r="U113" s="9">
        <f t="shared" si="100"/>
        <v>0</v>
      </c>
      <c r="V113" s="9">
        <f t="shared" si="101"/>
        <v>0.1741224285276842</v>
      </c>
      <c r="W113" s="9">
        <f t="shared" si="102"/>
        <v>6.060307033001114E-3</v>
      </c>
      <c r="X113" s="9">
        <f t="shared" si="103"/>
        <v>0.35753275109170302</v>
      </c>
      <c r="Y113" s="9">
        <f t="shared" si="104"/>
        <v>0.18580930473082616</v>
      </c>
      <c r="Z113" s="9">
        <f t="shared" si="105"/>
        <v>3.7598218751512612E-2</v>
      </c>
      <c r="AA113" s="9">
        <f t="shared" si="106"/>
        <v>6.0703214573867258E-3</v>
      </c>
      <c r="AB113" s="9">
        <f t="shared" si="107"/>
        <v>0</v>
      </c>
      <c r="AC113" s="9">
        <f t="shared" si="108"/>
        <v>2.8967929371280284E-3</v>
      </c>
      <c r="AD113" s="9">
        <f t="shared" si="109"/>
        <v>0</v>
      </c>
      <c r="AE113" s="9">
        <f t="shared" si="110"/>
        <v>2.5603506238355771</v>
      </c>
      <c r="AF113" s="9">
        <f t="shared" si="111"/>
        <v>1.4755467688196116</v>
      </c>
      <c r="AG113" s="9">
        <f t="shared" si="112"/>
        <v>1.6613560735504378</v>
      </c>
      <c r="AH113" s="9">
        <f t="shared" si="113"/>
        <v>1.7486931539682367</v>
      </c>
      <c r="AI113" s="9">
        <f t="shared" si="114"/>
        <v>8.8102934279742069</v>
      </c>
      <c r="AJ113" s="9">
        <f t="shared" si="115"/>
        <v>9.0287688706876175</v>
      </c>
      <c r="AK113" s="9">
        <f t="shared" si="116"/>
        <v>9.1496898490692118</v>
      </c>
      <c r="AL113" s="9">
        <f t="shared" si="117"/>
        <v>8.9882293094355123</v>
      </c>
      <c r="AM113" s="9"/>
      <c r="AN113" s="9">
        <f t="shared" si="118"/>
        <v>6.4738441988725981</v>
      </c>
      <c r="AO113" s="9">
        <f t="shared" si="119"/>
        <v>1.4793129087290084</v>
      </c>
      <c r="AP113" s="9">
        <f t="shared" si="120"/>
        <v>-4.6842892398393232E-2</v>
      </c>
      <c r="AQ113" s="9">
        <f t="shared" si="121"/>
        <v>0.30941167422490429</v>
      </c>
      <c r="AR113" s="9">
        <f t="shared" si="122"/>
        <v>0</v>
      </c>
      <c r="AS113" s="9">
        <f t="shared" si="123"/>
        <v>5.3393083224355577E-2</v>
      </c>
      <c r="AT113" s="9">
        <f t="shared" si="124"/>
        <v>3.149968447228769</v>
      </c>
      <c r="AU113" s="9">
        <f t="shared" si="125"/>
        <v>1.5340696877203646</v>
      </c>
      <c r="AV113" s="9">
        <f t="shared" si="126"/>
        <v>1.6370344963264545</v>
      </c>
      <c r="AW113" s="9">
        <f t="shared" si="127"/>
        <v>0.36296550367354552</v>
      </c>
      <c r="AX113" s="9">
        <f t="shared" si="128"/>
        <v>0.66250267913997629</v>
      </c>
      <c r="AY113" s="9">
        <f t="shared" si="129"/>
        <v>0.10696262648341016</v>
      </c>
      <c r="AZ113" s="9">
        <f t="shared" si="130"/>
        <v>0.59350019805015908</v>
      </c>
      <c r="BA113" s="9">
        <f t="shared" si="131"/>
        <v>45.089358953200303</v>
      </c>
      <c r="BB113" s="10">
        <f t="shared" si="132"/>
        <v>0.59361126426591082</v>
      </c>
      <c r="BC113" s="9">
        <f t="shared" si="133"/>
        <v>0</v>
      </c>
      <c r="BD113" s="9">
        <f t="shared" si="134"/>
        <v>0</v>
      </c>
      <c r="BE113" s="9">
        <f t="shared" si="135"/>
        <v>1.9744784042238188</v>
      </c>
      <c r="BF113" s="9">
        <f t="shared" si="136"/>
        <v>24.000000000000004</v>
      </c>
      <c r="BG113" s="9"/>
      <c r="BH113" s="9">
        <f t="shared" si="137"/>
        <v>6.6343809606693673</v>
      </c>
      <c r="BI113" s="9">
        <f t="shared" si="138"/>
        <v>1.5159965385409324</v>
      </c>
      <c r="BJ113" s="9">
        <f t="shared" si="139"/>
        <v>0.15037749921030041</v>
      </c>
      <c r="BK113" s="9">
        <f t="shared" si="140"/>
        <v>0.31708438717818066</v>
      </c>
      <c r="BL113" s="9">
        <f t="shared" si="141"/>
        <v>0</v>
      </c>
      <c r="BM113" s="9">
        <f t="shared" si="142"/>
        <v>5.4717111486369693E-2</v>
      </c>
      <c r="BN113" s="9">
        <f t="shared" si="143"/>
        <v>3.2280805733080724</v>
      </c>
      <c r="BO113" s="9">
        <f t="shared" si="144"/>
        <v>1.5721111623792847</v>
      </c>
      <c r="BP113" s="9">
        <f t="shared" si="145"/>
        <v>0.32237073356220769</v>
      </c>
      <c r="BQ113" s="9">
        <f t="shared" si="146"/>
        <v>1.6776292664377928</v>
      </c>
      <c r="BR113" s="9">
        <f t="shared" si="147"/>
        <v>0.21145368706703821</v>
      </c>
      <c r="BS113" s="9">
        <f t="shared" si="148"/>
        <v>0.67893125411392108</v>
      </c>
      <c r="BT113" s="9">
        <f t="shared" si="149"/>
        <v>0.10961505881904073</v>
      </c>
      <c r="BU113" s="9">
        <f t="shared" si="150"/>
        <v>46.207473547168988</v>
      </c>
      <c r="BV113" s="10">
        <f t="shared" si="151"/>
        <v>0</v>
      </c>
      <c r="BW113" s="9">
        <f t="shared" si="152"/>
        <v>0.20747354716898769</v>
      </c>
      <c r="BX113" s="9">
        <f t="shared" si="153"/>
        <v>0.65431650235242</v>
      </c>
      <c r="BY113" s="9">
        <f t="shared" si="154"/>
        <v>1.7663719789354431</v>
      </c>
      <c r="BZ113" s="9">
        <f t="shared" si="155"/>
        <v>24.000000000000004</v>
      </c>
      <c r="CB113" s="9">
        <f t="shared" si="156"/>
        <v>6.7232342526530466</v>
      </c>
      <c r="CC113" s="9">
        <f t="shared" si="157"/>
        <v>1.5363000580228214</v>
      </c>
      <c r="CD113" s="9">
        <f t="shared" si="158"/>
        <v>0.25953431067586763</v>
      </c>
      <c r="CE113" s="9">
        <f t="shared" si="159"/>
        <v>0.32133105190913791</v>
      </c>
      <c r="CF113" s="9">
        <f t="shared" si="160"/>
        <v>0</v>
      </c>
      <c r="CG113" s="9">
        <f t="shared" si="161"/>
        <v>5.5449929742093049E-2</v>
      </c>
      <c r="CH113" s="9">
        <f t="shared" si="162"/>
        <v>3.2713137833735444</v>
      </c>
      <c r="CI113" s="9">
        <f t="shared" si="163"/>
        <v>1.5931662167950313</v>
      </c>
      <c r="CJ113" s="9">
        <f t="shared" si="164"/>
        <v>0.500795292495674</v>
      </c>
      <c r="CK113" s="9">
        <f t="shared" si="165"/>
        <v>1.700097509358248</v>
      </c>
      <c r="CL113" s="9">
        <f t="shared" si="166"/>
        <v>0.200892801853922</v>
      </c>
      <c r="CM113" s="9">
        <f t="shared" si="167"/>
        <v>0</v>
      </c>
      <c r="CN113" s="9">
        <f t="shared" si="168"/>
        <v>0.68802408090759726</v>
      </c>
      <c r="CO113" s="9">
        <f t="shared" si="169"/>
        <v>0.11108311723847669</v>
      </c>
      <c r="CP113" s="9">
        <f t="shared" si="170"/>
        <v>46.82632346900111</v>
      </c>
      <c r="CQ113" s="10">
        <f t="shared" si="171"/>
        <v>0</v>
      </c>
      <c r="CR113" s="9">
        <f t="shared" si="172"/>
        <v>0.82632346900111031</v>
      </c>
      <c r="CS113" s="9">
        <f t="shared" si="173"/>
        <v>2.5715643231229581</v>
      </c>
      <c r="CT113" s="9">
        <f t="shared" si="174"/>
        <v>1.1471717740671941</v>
      </c>
      <c r="CU113" s="69">
        <f t="shared" si="175"/>
        <v>24.000000000000004</v>
      </c>
      <c r="CW113" s="11">
        <f t="shared" si="176"/>
        <v>6.6045923043002768</v>
      </c>
      <c r="CX113" s="11">
        <f t="shared" si="177"/>
        <v>1.5091896487631151</v>
      </c>
      <c r="CY113" s="11">
        <f t="shared" si="178"/>
        <v>0.11378195306339123</v>
      </c>
      <c r="CZ113" s="11">
        <f t="shared" si="179"/>
        <v>0.31566066461753028</v>
      </c>
      <c r="DA113" s="11">
        <f t="shared" si="180"/>
        <v>0</v>
      </c>
      <c r="DB113" s="11">
        <f t="shared" si="181"/>
        <v>5.447142929819878E-2</v>
      </c>
      <c r="DC113" s="11">
        <f t="shared" si="182"/>
        <v>3.2135863524455566</v>
      </c>
      <c r="DD113" s="11">
        <f t="shared" si="183"/>
        <v>1.5650523155226213</v>
      </c>
      <c r="DE113" s="11">
        <f t="shared" si="184"/>
        <v>0.26255271494729815</v>
      </c>
      <c r="DF113" s="11">
        <f t="shared" si="185"/>
        <v>1.6700966387474463</v>
      </c>
      <c r="DG113" s="11">
        <f t="shared" si="186"/>
        <v>0</v>
      </c>
      <c r="DH113" s="11">
        <f t="shared" si="187"/>
        <v>6.7350646305255557E-2</v>
      </c>
      <c r="DI113" s="11">
        <f t="shared" si="188"/>
        <v>0.67588282352982709</v>
      </c>
      <c r="DJ113" s="11">
        <f t="shared" si="189"/>
        <v>0.10912288248195733</v>
      </c>
      <c r="DK113" s="11">
        <f t="shared" si="190"/>
        <v>0.28234494029347112</v>
      </c>
      <c r="DL113" s="73">
        <f t="shared" si="191"/>
        <v>1.97396296081914</v>
      </c>
      <c r="DM113" s="11">
        <f t="shared" si="192"/>
        <v>46</v>
      </c>
      <c r="DN113" s="76">
        <f t="shared" si="193"/>
        <v>15.717655059706528</v>
      </c>
      <c r="HS113" s="17"/>
      <c r="HT113" s="17"/>
      <c r="HU113" s="17"/>
      <c r="HV113" s="17"/>
      <c r="HW113" s="17"/>
      <c r="HX113" s="17"/>
      <c r="HY113" s="17"/>
      <c r="HZ113" s="17"/>
      <c r="IA113" s="17"/>
      <c r="IB113" s="17"/>
      <c r="IC113" s="17"/>
      <c r="ID113" s="17"/>
      <c r="IE113" s="17"/>
      <c r="IF113" s="17"/>
      <c r="IG113" s="17"/>
      <c r="IH113" s="17"/>
      <c r="II113" s="17"/>
      <c r="IJ113" s="17"/>
      <c r="IK113" s="17"/>
      <c r="IL113" s="17"/>
      <c r="IM113" s="17"/>
      <c r="IN113" s="17"/>
      <c r="IO113" s="17"/>
      <c r="IP113" s="17"/>
      <c r="IQ113" s="17"/>
      <c r="IR113" s="17"/>
      <c r="IS113" s="17"/>
      <c r="IT113" s="17"/>
      <c r="IU113" s="17"/>
      <c r="IV113" s="17"/>
    </row>
    <row r="114" spans="1:256" s="12" customFormat="1" x14ac:dyDescent="0.25">
      <c r="A114" s="75" t="s">
        <v>666</v>
      </c>
      <c r="B114" s="32">
        <v>124</v>
      </c>
      <c r="C114" s="9">
        <v>44.38</v>
      </c>
      <c r="D114" s="9">
        <v>2.8959000000000001</v>
      </c>
      <c r="E114" s="9">
        <v>8.67</v>
      </c>
      <c r="F114" s="9"/>
      <c r="G114" s="9">
        <v>12.76</v>
      </c>
      <c r="H114" s="9"/>
      <c r="I114" s="9">
        <v>0.36710000000000004</v>
      </c>
      <c r="J114" s="9">
        <v>14.35</v>
      </c>
      <c r="K114" s="9">
        <v>10.92</v>
      </c>
      <c r="L114" s="9">
        <v>2.4258999999999999</v>
      </c>
      <c r="M114" s="9">
        <v>0.57320000000000004</v>
      </c>
      <c r="N114" s="9"/>
      <c r="O114" s="9">
        <v>0.1129</v>
      </c>
      <c r="Q114" s="17"/>
      <c r="R114" s="9">
        <f t="shared" si="97"/>
        <v>0.73863258105319218</v>
      </c>
      <c r="S114" s="9">
        <f t="shared" si="98"/>
        <v>3.6244508692223933E-2</v>
      </c>
      <c r="T114" s="9">
        <f t="shared" si="99"/>
        <v>8.50325124312237E-2</v>
      </c>
      <c r="U114" s="9">
        <f t="shared" si="100"/>
        <v>0</v>
      </c>
      <c r="V114" s="9">
        <f t="shared" si="101"/>
        <v>0.17760209336636695</v>
      </c>
      <c r="W114" s="9">
        <f t="shared" si="102"/>
        <v>5.1750144494410542E-3</v>
      </c>
      <c r="X114" s="9">
        <f t="shared" si="103"/>
        <v>0.35604406510520042</v>
      </c>
      <c r="Y114" s="9">
        <f t="shared" si="104"/>
        <v>0.19472529823998289</v>
      </c>
      <c r="Z114" s="9">
        <f t="shared" si="105"/>
        <v>3.914067668081124E-2</v>
      </c>
      <c r="AA114" s="9">
        <f t="shared" si="106"/>
        <v>6.0851840842498627E-3</v>
      </c>
      <c r="AB114" s="9">
        <f t="shared" si="107"/>
        <v>0</v>
      </c>
      <c r="AC114" s="9">
        <f t="shared" si="108"/>
        <v>3.1844977858009192E-3</v>
      </c>
      <c r="AD114" s="9">
        <f t="shared" si="109"/>
        <v>0</v>
      </c>
      <c r="AE114" s="9">
        <f t="shared" si="110"/>
        <v>2.5852162976034565</v>
      </c>
      <c r="AF114" s="9">
        <f t="shared" si="111"/>
        <v>1.483763287528872</v>
      </c>
      <c r="AG114" s="9">
        <f t="shared" si="112"/>
        <v>1.678488585768855</v>
      </c>
      <c r="AH114" s="9">
        <f t="shared" si="113"/>
        <v>1.7689403072989776</v>
      </c>
      <c r="AI114" s="9">
        <f t="shared" si="114"/>
        <v>8.7615053622541108</v>
      </c>
      <c r="AJ114" s="9">
        <f t="shared" si="115"/>
        <v>8.9366112627623515</v>
      </c>
      <c r="AK114" s="9">
        <f t="shared" si="116"/>
        <v>9.0449632098839157</v>
      </c>
      <c r="AL114" s="9">
        <f t="shared" si="117"/>
        <v>8.9022239948102815</v>
      </c>
      <c r="AM114" s="9"/>
      <c r="AN114" s="9">
        <f t="shared" si="118"/>
        <v>6.4715333196331377</v>
      </c>
      <c r="AO114" s="9">
        <f t="shared" si="119"/>
        <v>1.4900256272642116</v>
      </c>
      <c r="AP114" s="9">
        <f t="shared" si="120"/>
        <v>-3.8441053102650891E-2</v>
      </c>
      <c r="AQ114" s="9">
        <f t="shared" si="121"/>
        <v>0.31755645725918569</v>
      </c>
      <c r="AR114" s="9">
        <f t="shared" si="122"/>
        <v>0</v>
      </c>
      <c r="AS114" s="9">
        <f t="shared" si="123"/>
        <v>4.5340916848520298E-2</v>
      </c>
      <c r="AT114" s="9">
        <f t="shared" si="124"/>
        <v>3.1194819856179654</v>
      </c>
      <c r="AU114" s="9">
        <f t="shared" si="125"/>
        <v>1.5560616933769793</v>
      </c>
      <c r="AV114" s="9">
        <f t="shared" si="126"/>
        <v>1.706086744696141</v>
      </c>
      <c r="AW114" s="9">
        <f t="shared" si="127"/>
        <v>0.29391325530385903</v>
      </c>
      <c r="AX114" s="9">
        <f t="shared" si="128"/>
        <v>0.68586249724236426</v>
      </c>
      <c r="AY114" s="9">
        <f t="shared" si="129"/>
        <v>0.10663074596891708</v>
      </c>
      <c r="AZ114" s="9">
        <f t="shared" si="130"/>
        <v>0.50142001209257769</v>
      </c>
      <c r="BA114" s="9">
        <f t="shared" si="131"/>
        <v>45.272871913652423</v>
      </c>
      <c r="BB114" s="10">
        <f t="shared" si="132"/>
        <v>0.46728744075021644</v>
      </c>
      <c r="BC114" s="9">
        <f t="shared" si="133"/>
        <v>0</v>
      </c>
      <c r="BD114" s="9">
        <f t="shared" si="134"/>
        <v>0</v>
      </c>
      <c r="BE114" s="9">
        <f t="shared" si="135"/>
        <v>1.9720990055736189</v>
      </c>
      <c r="BF114" s="9">
        <f t="shared" si="136"/>
        <v>24</v>
      </c>
      <c r="BG114" s="9"/>
      <c r="BH114" s="9">
        <f t="shared" si="137"/>
        <v>6.6008722428831828</v>
      </c>
      <c r="BI114" s="9">
        <f t="shared" si="138"/>
        <v>1.5198050165877068</v>
      </c>
      <c r="BJ114" s="9">
        <f t="shared" si="139"/>
        <v>0.12067725947088981</v>
      </c>
      <c r="BK114" s="9">
        <f t="shared" si="140"/>
        <v>0.32390308459221634</v>
      </c>
      <c r="BL114" s="9">
        <f t="shared" si="141"/>
        <v>0</v>
      </c>
      <c r="BM114" s="9">
        <f t="shared" si="142"/>
        <v>4.6247092413832833E-2</v>
      </c>
      <c r="BN114" s="9">
        <f t="shared" si="143"/>
        <v>3.181827402258826</v>
      </c>
      <c r="BO114" s="9">
        <f t="shared" si="144"/>
        <v>1.5871608678680456</v>
      </c>
      <c r="BP114" s="9">
        <f t="shared" si="145"/>
        <v>0.2598157066038107</v>
      </c>
      <c r="BQ114" s="9">
        <f t="shared" si="146"/>
        <v>1.7401842933961889</v>
      </c>
      <c r="BR114" s="9">
        <f t="shared" si="147"/>
        <v>0.19166812663766597</v>
      </c>
      <c r="BS114" s="9">
        <f t="shared" si="148"/>
        <v>0.69957002411575497</v>
      </c>
      <c r="BT114" s="9">
        <f t="shared" si="149"/>
        <v>0.10876184924657906</v>
      </c>
      <c r="BU114" s="9">
        <f t="shared" si="150"/>
        <v>46.177687544900834</v>
      </c>
      <c r="BV114" s="10">
        <f t="shared" si="151"/>
        <v>0</v>
      </c>
      <c r="BW114" s="9">
        <f t="shared" si="152"/>
        <v>0.17768754490083438</v>
      </c>
      <c r="BX114" s="9">
        <f t="shared" si="153"/>
        <v>0.54858244133283673</v>
      </c>
      <c r="BY114" s="9">
        <f t="shared" si="154"/>
        <v>1.7938538363203353</v>
      </c>
      <c r="BZ114" s="9">
        <f t="shared" si="155"/>
        <v>24.000000000000007</v>
      </c>
      <c r="CB114" s="9">
        <f t="shared" si="156"/>
        <v>6.6809045212477223</v>
      </c>
      <c r="CC114" s="9">
        <f t="shared" si="157"/>
        <v>1.5382318931688301</v>
      </c>
      <c r="CD114" s="9">
        <f t="shared" si="158"/>
        <v>0.21913641441655329</v>
      </c>
      <c r="CE114" s="9">
        <f t="shared" si="159"/>
        <v>0.32783024768148328</v>
      </c>
      <c r="CF114" s="9">
        <f t="shared" si="160"/>
        <v>0</v>
      </c>
      <c r="CG114" s="9">
        <f t="shared" si="161"/>
        <v>4.6807815305812003E-2</v>
      </c>
      <c r="CH114" s="9">
        <f t="shared" si="162"/>
        <v>3.2204054699740516</v>
      </c>
      <c r="CI114" s="9">
        <f t="shared" si="163"/>
        <v>1.6064044004971574</v>
      </c>
      <c r="CJ114" s="9">
        <f t="shared" si="164"/>
        <v>0.4205843478750575</v>
      </c>
      <c r="CK114" s="9">
        <f t="shared" si="165"/>
        <v>1.7612831586143185</v>
      </c>
      <c r="CL114" s="9">
        <f t="shared" si="166"/>
        <v>0.18186750648937622</v>
      </c>
      <c r="CM114" s="9">
        <f t="shared" si="167"/>
        <v>0</v>
      </c>
      <c r="CN114" s="9">
        <f t="shared" si="168"/>
        <v>0.70805196117579794</v>
      </c>
      <c r="CO114" s="9">
        <f t="shared" si="169"/>
        <v>0.1100805323348223</v>
      </c>
      <c r="CP114" s="9">
        <f t="shared" si="170"/>
        <v>46.737568937516613</v>
      </c>
      <c r="CQ114" s="10">
        <f t="shared" si="171"/>
        <v>0</v>
      </c>
      <c r="CR114" s="9">
        <f t="shared" si="172"/>
        <v>0.73756893751661323</v>
      </c>
      <c r="CS114" s="9">
        <f t="shared" si="173"/>
        <v>2.2498501670694773</v>
      </c>
      <c r="CT114" s="9">
        <f t="shared" si="174"/>
        <v>1.2336273971688607</v>
      </c>
      <c r="CU114" s="69">
        <f t="shared" si="175"/>
        <v>24.000000000000004</v>
      </c>
      <c r="CW114" s="11">
        <f t="shared" si="176"/>
        <v>6.5754726864003779</v>
      </c>
      <c r="CX114" s="11">
        <f t="shared" si="177"/>
        <v>1.5139569450084864</v>
      </c>
      <c r="CY114" s="11">
        <f t="shared" si="178"/>
        <v>8.9429631408863841E-2</v>
      </c>
      <c r="CZ114" s="11">
        <f t="shared" si="179"/>
        <v>0.32265673496002573</v>
      </c>
      <c r="DA114" s="11">
        <f t="shared" si="180"/>
        <v>0</v>
      </c>
      <c r="DB114" s="11">
        <f t="shared" si="181"/>
        <v>4.606913780530407E-2</v>
      </c>
      <c r="DC114" s="11">
        <f t="shared" si="182"/>
        <v>3.1695840195893092</v>
      </c>
      <c r="DD114" s="11">
        <f t="shared" si="183"/>
        <v>1.5810536170946079</v>
      </c>
      <c r="DE114" s="11">
        <f t="shared" si="184"/>
        <v>0.20879314085811096</v>
      </c>
      <c r="DF114" s="11">
        <f t="shared" si="185"/>
        <v>1.7334882223885639</v>
      </c>
      <c r="DG114" s="11">
        <f t="shared" si="186"/>
        <v>0</v>
      </c>
      <c r="DH114" s="11">
        <f t="shared" si="187"/>
        <v>5.7718636753325114E-2</v>
      </c>
      <c r="DI114" s="11">
        <f t="shared" si="188"/>
        <v>0.69687814224205813</v>
      </c>
      <c r="DJ114" s="11">
        <f t="shared" si="189"/>
        <v>0.10834334353529351</v>
      </c>
      <c r="DK114" s="11">
        <f t="shared" si="190"/>
        <v>0.25249715097597347</v>
      </c>
      <c r="DL114" s="73">
        <f t="shared" si="191"/>
        <v>1.9716508873998229</v>
      </c>
      <c r="DM114" s="11">
        <f t="shared" si="192"/>
        <v>45.999999999999993</v>
      </c>
      <c r="DN114" s="76">
        <f t="shared" si="193"/>
        <v>15.747502849024027</v>
      </c>
      <c r="HS114" s="17"/>
      <c r="HT114" s="17"/>
      <c r="HU114" s="17"/>
      <c r="HV114" s="17"/>
      <c r="HW114" s="17"/>
      <c r="HX114" s="17"/>
      <c r="HY114" s="17"/>
      <c r="HZ114" s="17"/>
      <c r="IA114" s="17"/>
      <c r="IB114" s="17"/>
      <c r="IC114" s="17"/>
      <c r="ID114" s="17"/>
      <c r="IE114" s="17"/>
      <c r="IF114" s="17"/>
      <c r="IG114" s="17"/>
      <c r="IH114" s="17"/>
      <c r="II114" s="17"/>
      <c r="IJ114" s="17"/>
      <c r="IK114" s="17"/>
      <c r="IL114" s="17"/>
      <c r="IM114" s="17"/>
      <c r="IN114" s="17"/>
      <c r="IO114" s="17"/>
      <c r="IP114" s="17"/>
      <c r="IQ114" s="17"/>
      <c r="IR114" s="17"/>
      <c r="IS114" s="17"/>
      <c r="IT114" s="17"/>
      <c r="IU114" s="17"/>
      <c r="IV114" s="17"/>
    </row>
    <row r="115" spans="1:256" s="12" customFormat="1" x14ac:dyDescent="0.25">
      <c r="A115" s="75" t="s">
        <v>667</v>
      </c>
      <c r="B115" s="32">
        <v>125</v>
      </c>
      <c r="C115" s="9">
        <v>44.17</v>
      </c>
      <c r="D115" s="9">
        <v>2.9043999999999999</v>
      </c>
      <c r="E115" s="9">
        <v>8.75</v>
      </c>
      <c r="F115" s="9"/>
      <c r="G115" s="9">
        <v>12.77</v>
      </c>
      <c r="H115" s="9"/>
      <c r="I115" s="9">
        <v>0.36880000000000002</v>
      </c>
      <c r="J115" s="9">
        <v>14.3</v>
      </c>
      <c r="K115" s="9">
        <v>10.53</v>
      </c>
      <c r="L115" s="9">
        <v>2.4236</v>
      </c>
      <c r="M115" s="9">
        <v>0.61860000000000004</v>
      </c>
      <c r="N115" s="9"/>
      <c r="O115" s="9">
        <v>0.12130000000000001</v>
      </c>
      <c r="P115" s="49"/>
      <c r="Q115" s="17"/>
      <c r="R115" s="9">
        <f t="shared" si="97"/>
        <v>0.73513747420278275</v>
      </c>
      <c r="S115" s="9">
        <f t="shared" si="98"/>
        <v>3.6350893002415549E-2</v>
      </c>
      <c r="T115" s="9">
        <f t="shared" si="99"/>
        <v>8.5817126156079282E-2</v>
      </c>
      <c r="U115" s="9">
        <f t="shared" si="100"/>
        <v>0</v>
      </c>
      <c r="V115" s="9">
        <f t="shared" si="101"/>
        <v>0.17774127995991423</v>
      </c>
      <c r="W115" s="9">
        <f t="shared" si="102"/>
        <v>5.1989793760660874E-3</v>
      </c>
      <c r="X115" s="9">
        <f t="shared" si="103"/>
        <v>0.35480349344978168</v>
      </c>
      <c r="Y115" s="9">
        <f t="shared" si="104"/>
        <v>0.18777082330284062</v>
      </c>
      <c r="Z115" s="9">
        <f t="shared" si="105"/>
        <v>3.9103567337323931E-2</v>
      </c>
      <c r="AA115" s="9">
        <f t="shared" si="106"/>
        <v>6.567157841097287E-3</v>
      </c>
      <c r="AB115" s="9">
        <f t="shared" si="107"/>
        <v>0</v>
      </c>
      <c r="AC115" s="9">
        <f t="shared" si="108"/>
        <v>3.421431190590359E-3</v>
      </c>
      <c r="AD115" s="9">
        <f t="shared" si="109"/>
        <v>0</v>
      </c>
      <c r="AE115" s="9">
        <f t="shared" si="110"/>
        <v>2.5733241297409535</v>
      </c>
      <c r="AF115" s="9">
        <f t="shared" si="111"/>
        <v>1.4808663723031188</v>
      </c>
      <c r="AG115" s="9">
        <f t="shared" si="112"/>
        <v>1.6686371956059594</v>
      </c>
      <c r="AH115" s="9">
        <f t="shared" si="113"/>
        <v>1.7599786459628017</v>
      </c>
      <c r="AI115" s="9">
        <f t="shared" si="114"/>
        <v>8.7786448819023004</v>
      </c>
      <c r="AJ115" s="9">
        <f t="shared" si="115"/>
        <v>8.9893717097399399</v>
      </c>
      <c r="AK115" s="9">
        <f t="shared" si="116"/>
        <v>9.0910193920262881</v>
      </c>
      <c r="AL115" s="9">
        <f t="shared" si="117"/>
        <v>8.9438015346645958</v>
      </c>
      <c r="AM115" s="9"/>
      <c r="AN115" s="9">
        <f t="shared" si="118"/>
        <v>6.4535108254048428</v>
      </c>
      <c r="AO115" s="9">
        <f t="shared" si="119"/>
        <v>1.5067161506192588</v>
      </c>
      <c r="AP115" s="9">
        <f t="shared" si="120"/>
        <v>-3.977302397589888E-2</v>
      </c>
      <c r="AQ115" s="9">
        <f t="shared" si="121"/>
        <v>0.31911158080823343</v>
      </c>
      <c r="AR115" s="9">
        <f t="shared" si="122"/>
        <v>0</v>
      </c>
      <c r="AS115" s="9">
        <f t="shared" si="123"/>
        <v>4.563999369081817E-2</v>
      </c>
      <c r="AT115" s="9">
        <f t="shared" si="124"/>
        <v>3.1146938718539823</v>
      </c>
      <c r="AU115" s="9">
        <f t="shared" si="125"/>
        <v>1.5603275776228649</v>
      </c>
      <c r="AV115" s="9">
        <f t="shared" si="126"/>
        <v>1.6483733769580631</v>
      </c>
      <c r="AW115" s="9">
        <f t="shared" si="127"/>
        <v>0.35162662304193693</v>
      </c>
      <c r="AX115" s="9">
        <f t="shared" si="128"/>
        <v>0.68655266253984137</v>
      </c>
      <c r="AY115" s="9">
        <f t="shared" si="129"/>
        <v>0.11530149314078651</v>
      </c>
      <c r="AZ115" s="9">
        <f t="shared" si="130"/>
        <v>0.54977246736130903</v>
      </c>
      <c r="BA115" s="9">
        <f t="shared" si="131"/>
        <v>45.150561872642164</v>
      </c>
      <c r="BB115" s="10">
        <f t="shared" si="132"/>
        <v>0.54439730447624435</v>
      </c>
      <c r="BC115" s="9">
        <f t="shared" si="133"/>
        <v>0</v>
      </c>
      <c r="BD115" s="9">
        <f t="shared" si="134"/>
        <v>0</v>
      </c>
      <c r="BE115" s="9">
        <f t="shared" si="135"/>
        <v>1.9699644705899431</v>
      </c>
      <c r="BF115" s="9">
        <f t="shared" si="136"/>
        <v>24.000000000000004</v>
      </c>
      <c r="BG115" s="9"/>
      <c r="BH115" s="9">
        <f t="shared" si="137"/>
        <v>6.60842401336817</v>
      </c>
      <c r="BI115" s="9">
        <f t="shared" si="138"/>
        <v>1.5428840921572851</v>
      </c>
      <c r="BJ115" s="9">
        <f t="shared" si="139"/>
        <v>0.15130810552545526</v>
      </c>
      <c r="BK115" s="9">
        <f t="shared" si="140"/>
        <v>0.3267716891796979</v>
      </c>
      <c r="BL115" s="9">
        <f t="shared" si="141"/>
        <v>0</v>
      </c>
      <c r="BM115" s="9">
        <f t="shared" si="142"/>
        <v>4.6735558122729892E-2</v>
      </c>
      <c r="BN115" s="9">
        <f t="shared" si="143"/>
        <v>3.1894604865343674</v>
      </c>
      <c r="BO115" s="9">
        <f t="shared" si="144"/>
        <v>1.5977824337246196</v>
      </c>
      <c r="BP115" s="9">
        <f t="shared" si="145"/>
        <v>0.31205827308686995</v>
      </c>
      <c r="BQ115" s="9">
        <f t="shared" si="146"/>
        <v>1.6879417269131325</v>
      </c>
      <c r="BR115" s="9">
        <f t="shared" si="147"/>
        <v>0.17889775023558552</v>
      </c>
      <c r="BS115" s="9">
        <f t="shared" si="148"/>
        <v>0.70303300394410095</v>
      </c>
      <c r="BT115" s="9">
        <f t="shared" si="149"/>
        <v>0.11806924582031354</v>
      </c>
      <c r="BU115" s="9">
        <f t="shared" si="150"/>
        <v>46.23437774701744</v>
      </c>
      <c r="BV115" s="10">
        <f t="shared" si="151"/>
        <v>0</v>
      </c>
      <c r="BW115" s="9">
        <f t="shared" si="152"/>
        <v>0.23437774701744019</v>
      </c>
      <c r="BX115" s="9">
        <f t="shared" si="153"/>
        <v>0.71725230421828701</v>
      </c>
      <c r="BY115" s="9">
        <f t="shared" si="154"/>
        <v>1.7348657362310449</v>
      </c>
      <c r="BZ115" s="9">
        <f t="shared" si="155"/>
        <v>24</v>
      </c>
      <c r="CB115" s="9">
        <f t="shared" si="156"/>
        <v>6.6831490337827226</v>
      </c>
      <c r="CC115" s="9">
        <f t="shared" si="157"/>
        <v>1.5603303161057662</v>
      </c>
      <c r="CD115" s="9">
        <f t="shared" si="158"/>
        <v>0.24347934988848863</v>
      </c>
      <c r="CE115" s="9">
        <f t="shared" si="159"/>
        <v>0.33046667320243245</v>
      </c>
      <c r="CF115" s="9">
        <f t="shared" si="160"/>
        <v>0</v>
      </c>
      <c r="CG115" s="9">
        <f t="shared" si="161"/>
        <v>4.7264022326561531E-2</v>
      </c>
      <c r="CH115" s="9">
        <f t="shared" si="162"/>
        <v>3.2255254393106374</v>
      </c>
      <c r="CI115" s="9">
        <f t="shared" si="163"/>
        <v>1.6158494228791538</v>
      </c>
      <c r="CJ115" s="9">
        <f t="shared" si="164"/>
        <v>0.46258490760727433</v>
      </c>
      <c r="CK115" s="9">
        <f t="shared" si="165"/>
        <v>1.7070281959028657</v>
      </c>
      <c r="CL115" s="9">
        <f t="shared" si="166"/>
        <v>0.16961310351014003</v>
      </c>
      <c r="CM115" s="9">
        <f t="shared" si="167"/>
        <v>0</v>
      </c>
      <c r="CN115" s="9">
        <f t="shared" si="168"/>
        <v>0.71098257792203523</v>
      </c>
      <c r="CO115" s="9">
        <f t="shared" si="169"/>
        <v>0.11940431856782585</v>
      </c>
      <c r="CP115" s="9">
        <f t="shared" si="170"/>
        <v>46.75717483358622</v>
      </c>
      <c r="CQ115" s="10">
        <f t="shared" si="171"/>
        <v>0</v>
      </c>
      <c r="CR115" s="9">
        <f t="shared" si="172"/>
        <v>0.75717483358621962</v>
      </c>
      <c r="CS115" s="9">
        <f t="shared" si="173"/>
        <v>2.2912290254527439</v>
      </c>
      <c r="CT115" s="9">
        <f t="shared" si="174"/>
        <v>1.2117208691116399</v>
      </c>
      <c r="CU115" s="69">
        <f t="shared" si="175"/>
        <v>24</v>
      </c>
      <c r="CW115" s="11">
        <f t="shared" si="176"/>
        <v>6.5749236699643028</v>
      </c>
      <c r="CX115" s="11">
        <f t="shared" si="177"/>
        <v>1.5350626892304942</v>
      </c>
      <c r="CY115" s="11">
        <f t="shared" si="178"/>
        <v>0.1099863591947976</v>
      </c>
      <c r="CZ115" s="11">
        <f t="shared" si="179"/>
        <v>0.32511517262143269</v>
      </c>
      <c r="DA115" s="11">
        <f t="shared" si="180"/>
        <v>0</v>
      </c>
      <c r="DB115" s="11">
        <f t="shared" si="181"/>
        <v>4.6498639722349452E-2</v>
      </c>
      <c r="DC115" s="11">
        <f t="shared" si="182"/>
        <v>3.1732920292205171</v>
      </c>
      <c r="DD115" s="11">
        <f t="shared" si="183"/>
        <v>1.5896827324787306</v>
      </c>
      <c r="DE115" s="11">
        <f t="shared" si="184"/>
        <v>0.24457493323782753</v>
      </c>
      <c r="DF115" s="11">
        <f t="shared" si="185"/>
        <v>1.6793849776211807</v>
      </c>
      <c r="DG115" s="11">
        <f t="shared" si="186"/>
        <v>0</v>
      </c>
      <c r="DH115" s="11">
        <f t="shared" si="187"/>
        <v>7.6040089140991807E-2</v>
      </c>
      <c r="DI115" s="11">
        <f t="shared" si="188"/>
        <v>0.69946909112483624</v>
      </c>
      <c r="DJ115" s="11">
        <f t="shared" si="189"/>
        <v>0.1174707127551811</v>
      </c>
      <c r="DK115" s="11">
        <f t="shared" si="190"/>
        <v>0.25910028526097451</v>
      </c>
      <c r="DL115" s="73">
        <f t="shared" si="191"/>
        <v>1.9693993984668485</v>
      </c>
      <c r="DM115" s="11">
        <f t="shared" si="192"/>
        <v>46</v>
      </c>
      <c r="DN115" s="76">
        <f t="shared" si="193"/>
        <v>15.740899714739026</v>
      </c>
      <c r="HS115" s="17"/>
      <c r="HT115" s="17"/>
      <c r="HU115" s="17"/>
      <c r="HV115" s="17"/>
      <c r="HW115" s="17"/>
      <c r="HX115" s="17"/>
      <c r="HY115" s="17"/>
      <c r="HZ115" s="17"/>
      <c r="IA115" s="17"/>
      <c r="IB115" s="17"/>
      <c r="IC115" s="17"/>
      <c r="ID115" s="17"/>
      <c r="IE115" s="17"/>
      <c r="IF115" s="17"/>
      <c r="IG115" s="17"/>
      <c r="IH115" s="17"/>
      <c r="II115" s="17"/>
      <c r="IJ115" s="17"/>
      <c r="IK115" s="17"/>
      <c r="IL115" s="17"/>
      <c r="IM115" s="17"/>
      <c r="IN115" s="17"/>
      <c r="IO115" s="17"/>
      <c r="IP115" s="17"/>
      <c r="IQ115" s="17"/>
      <c r="IR115" s="17"/>
      <c r="IS115" s="17"/>
      <c r="IT115" s="17"/>
      <c r="IU115" s="17"/>
      <c r="IV115" s="17"/>
    </row>
    <row r="116" spans="1:256" s="12" customFormat="1" x14ac:dyDescent="0.25">
      <c r="A116" s="75" t="s">
        <v>668</v>
      </c>
      <c r="B116" s="32">
        <v>126</v>
      </c>
      <c r="C116" s="9">
        <v>44.15</v>
      </c>
      <c r="D116" s="9">
        <v>2.9432</v>
      </c>
      <c r="E116" s="9">
        <v>8.68</v>
      </c>
      <c r="F116" s="9"/>
      <c r="G116" s="9">
        <v>12.43</v>
      </c>
      <c r="H116" s="9"/>
      <c r="I116" s="9">
        <v>0.39960000000000001</v>
      </c>
      <c r="J116" s="9">
        <v>14.14</v>
      </c>
      <c r="K116" s="9">
        <v>10.85</v>
      </c>
      <c r="L116" s="9">
        <v>2.3730000000000002</v>
      </c>
      <c r="M116" s="9">
        <v>0.58699999999999997</v>
      </c>
      <c r="N116" s="9"/>
      <c r="O116" s="9">
        <v>0.13340000000000002</v>
      </c>
      <c r="Q116" s="17"/>
      <c r="R116" s="9">
        <f t="shared" si="97"/>
        <v>0.73480460688369609</v>
      </c>
      <c r="S116" s="9">
        <f t="shared" si="98"/>
        <v>3.6836506088937286E-2</v>
      </c>
      <c r="T116" s="9">
        <f t="shared" si="99"/>
        <v>8.5130589146830651E-2</v>
      </c>
      <c r="U116" s="9">
        <f t="shared" si="100"/>
        <v>0</v>
      </c>
      <c r="V116" s="9">
        <f t="shared" si="101"/>
        <v>0.17300893577930573</v>
      </c>
      <c r="W116" s="9">
        <f t="shared" si="102"/>
        <v>5.6331674584490466E-3</v>
      </c>
      <c r="X116" s="9">
        <f t="shared" si="103"/>
        <v>0.35083366415244144</v>
      </c>
      <c r="Y116" s="9">
        <f t="shared" si="104"/>
        <v>0.19347705914870092</v>
      </c>
      <c r="Z116" s="9">
        <f t="shared" si="105"/>
        <v>3.828716178060311E-2</v>
      </c>
      <c r="AA116" s="9">
        <f t="shared" si="106"/>
        <v>6.2316871204722065E-3</v>
      </c>
      <c r="AB116" s="9">
        <f t="shared" si="107"/>
        <v>0</v>
      </c>
      <c r="AC116" s="9">
        <f t="shared" si="108"/>
        <v>3.7627281189180043E-3</v>
      </c>
      <c r="AD116" s="9">
        <f t="shared" si="109"/>
        <v>0</v>
      </c>
      <c r="AE116" s="9">
        <f t="shared" si="110"/>
        <v>2.5680270328851904</v>
      </c>
      <c r="AF116" s="9">
        <f t="shared" si="111"/>
        <v>1.4713780586564909</v>
      </c>
      <c r="AG116" s="9">
        <f t="shared" si="112"/>
        <v>1.6648551178051918</v>
      </c>
      <c r="AH116" s="9">
        <f t="shared" si="113"/>
        <v>1.7538928156073423</v>
      </c>
      <c r="AI116" s="9">
        <f t="shared" si="114"/>
        <v>8.8352547623757864</v>
      </c>
      <c r="AJ116" s="9">
        <f t="shared" si="115"/>
        <v>9.0097930081596331</v>
      </c>
      <c r="AK116" s="9">
        <f t="shared" si="116"/>
        <v>9.1225643081612606</v>
      </c>
      <c r="AL116" s="9">
        <f t="shared" si="117"/>
        <v>8.9628582973330602</v>
      </c>
      <c r="AM116" s="9"/>
      <c r="AN116" s="9">
        <f t="shared" si="118"/>
        <v>6.4921859023848434</v>
      </c>
      <c r="AO116" s="9">
        <f t="shared" si="119"/>
        <v>1.5043008863667839</v>
      </c>
      <c r="AP116" s="9">
        <f t="shared" si="120"/>
        <v>-3.5132112483724498E-3</v>
      </c>
      <c r="AQ116" s="9">
        <f t="shared" si="121"/>
        <v>0.3254599158515678</v>
      </c>
      <c r="AR116" s="9">
        <f t="shared" si="122"/>
        <v>0</v>
      </c>
      <c r="AS116" s="9">
        <f t="shared" si="123"/>
        <v>4.9770469614522243E-2</v>
      </c>
      <c r="AT116" s="9">
        <f t="shared" si="124"/>
        <v>3.0997048020046054</v>
      </c>
      <c r="AU116" s="9">
        <f t="shared" si="125"/>
        <v>1.5285780237776776</v>
      </c>
      <c r="AV116" s="9">
        <f t="shared" si="126"/>
        <v>1.7094191082540215</v>
      </c>
      <c r="AW116" s="9">
        <f t="shared" si="127"/>
        <v>0.29058089174597845</v>
      </c>
      <c r="AX116" s="9">
        <f t="shared" si="128"/>
        <v>0.6765536569198517</v>
      </c>
      <c r="AY116" s="9">
        <f t="shared" si="129"/>
        <v>0.11011708661757583</v>
      </c>
      <c r="AZ116" s="9">
        <f t="shared" si="130"/>
        <v>0.50391014820855096</v>
      </c>
      <c r="BA116" s="9">
        <f t="shared" si="131"/>
        <v>45.345101482885077</v>
      </c>
      <c r="BB116" s="10">
        <f t="shared" si="132"/>
        <v>0.42843643368392009</v>
      </c>
      <c r="BC116" s="9">
        <f t="shared" si="133"/>
        <v>0</v>
      </c>
      <c r="BD116" s="9">
        <f t="shared" si="134"/>
        <v>0</v>
      </c>
      <c r="BE116" s="9">
        <f t="shared" si="135"/>
        <v>1.9667553384678045</v>
      </c>
      <c r="BF116" s="9">
        <f t="shared" si="136"/>
        <v>24.000000000000004</v>
      </c>
      <c r="BG116" s="9"/>
      <c r="BH116" s="9">
        <f t="shared" si="137"/>
        <v>6.6204374094642127</v>
      </c>
      <c r="BI116" s="9">
        <f t="shared" si="138"/>
        <v>1.5340179737512503</v>
      </c>
      <c r="BJ116" s="9">
        <f t="shared" si="139"/>
        <v>0.15445538321546337</v>
      </c>
      <c r="BK116" s="9">
        <f t="shared" si="140"/>
        <v>0.33188929500513692</v>
      </c>
      <c r="BL116" s="9">
        <f t="shared" si="141"/>
        <v>0</v>
      </c>
      <c r="BM116" s="9">
        <f t="shared" si="142"/>
        <v>5.0753672780926594E-2</v>
      </c>
      <c r="BN116" s="9">
        <f t="shared" si="143"/>
        <v>3.1609386943076916</v>
      </c>
      <c r="BO116" s="9">
        <f t="shared" si="144"/>
        <v>1.5587746999335277</v>
      </c>
      <c r="BP116" s="9">
        <f t="shared" si="145"/>
        <v>0.25681174524274653</v>
      </c>
      <c r="BQ116" s="9">
        <f t="shared" si="146"/>
        <v>1.7431882547572533</v>
      </c>
      <c r="BR116" s="9">
        <f t="shared" si="147"/>
        <v>0.19778877287955282</v>
      </c>
      <c r="BS116" s="9">
        <f t="shared" si="148"/>
        <v>0.68991880502630931</v>
      </c>
      <c r="BT116" s="9">
        <f t="shared" si="149"/>
        <v>0.11229242209413785</v>
      </c>
      <c r="BU116" s="9">
        <f t="shared" si="150"/>
        <v>46.240882609810399</v>
      </c>
      <c r="BV116" s="10">
        <f t="shared" si="151"/>
        <v>0</v>
      </c>
      <c r="BW116" s="9">
        <f t="shared" si="152"/>
        <v>0.24088260981039866</v>
      </c>
      <c r="BX116" s="9">
        <f t="shared" si="153"/>
        <v>0.72579204402079411</v>
      </c>
      <c r="BY116" s="9">
        <f t="shared" si="154"/>
        <v>1.7252159886921683</v>
      </c>
      <c r="BZ116" s="9">
        <f t="shared" si="155"/>
        <v>24.000000000000004</v>
      </c>
      <c r="CB116" s="9">
        <f t="shared" si="156"/>
        <v>6.7033022802296722</v>
      </c>
      <c r="CC116" s="9">
        <f t="shared" si="157"/>
        <v>1.5532185481672354</v>
      </c>
      <c r="CD116" s="9">
        <f t="shared" si="158"/>
        <v>0.25652082839690848</v>
      </c>
      <c r="CE116" s="9">
        <f t="shared" si="159"/>
        <v>0.33604339568430425</v>
      </c>
      <c r="CF116" s="9">
        <f t="shared" si="160"/>
        <v>0</v>
      </c>
      <c r="CG116" s="9">
        <f t="shared" si="161"/>
        <v>5.1388932398342753E-2</v>
      </c>
      <c r="CH116" s="9">
        <f t="shared" si="162"/>
        <v>3.2005026626984971</v>
      </c>
      <c r="CI116" s="9">
        <f t="shared" si="163"/>
        <v>1.5782851425332582</v>
      </c>
      <c r="CJ116" s="9">
        <f t="shared" si="164"/>
        <v>0.4227409617113107</v>
      </c>
      <c r="CK116" s="9">
        <f t="shared" si="165"/>
        <v>1.7650069142379441</v>
      </c>
      <c r="CL116" s="9">
        <f t="shared" si="166"/>
        <v>0.18774787594925479</v>
      </c>
      <c r="CM116" s="9">
        <f t="shared" si="167"/>
        <v>0</v>
      </c>
      <c r="CN116" s="9">
        <f t="shared" si="168"/>
        <v>0.69855419104105176</v>
      </c>
      <c r="CO116" s="9">
        <f t="shared" si="169"/>
        <v>0.11369793300969594</v>
      </c>
      <c r="CP116" s="9">
        <f t="shared" si="170"/>
        <v>46.819657775944442</v>
      </c>
      <c r="CQ116" s="10">
        <f t="shared" si="171"/>
        <v>0</v>
      </c>
      <c r="CR116" s="9">
        <f t="shared" si="172"/>
        <v>0.81965777594444234</v>
      </c>
      <c r="CS116" s="9">
        <f t="shared" si="173"/>
        <v>2.4391426419058964</v>
      </c>
      <c r="CT116" s="9">
        <f t="shared" si="174"/>
        <v>1.1460164948166016</v>
      </c>
      <c r="CU116" s="69">
        <f t="shared" si="175"/>
        <v>24</v>
      </c>
      <c r="CW116" s="11">
        <f t="shared" si="176"/>
        <v>6.5859495677260931</v>
      </c>
      <c r="CX116" s="11">
        <f t="shared" si="177"/>
        <v>1.5260268145830458</v>
      </c>
      <c r="CY116" s="11">
        <f t="shared" si="178"/>
        <v>0.11197638230913931</v>
      </c>
      <c r="CZ116" s="11">
        <f t="shared" si="179"/>
        <v>0.33016038424399136</v>
      </c>
      <c r="DA116" s="11">
        <f t="shared" si="180"/>
        <v>0</v>
      </c>
      <c r="DB116" s="11">
        <f t="shared" si="181"/>
        <v>5.0489281695226623E-2</v>
      </c>
      <c r="DC116" s="11">
        <f t="shared" si="182"/>
        <v>3.1444724177324699</v>
      </c>
      <c r="DD116" s="11">
        <f t="shared" si="183"/>
        <v>1.5506545755623129</v>
      </c>
      <c r="DE116" s="11">
        <f t="shared" si="184"/>
        <v>0.18775304154314032</v>
      </c>
      <c r="DF116" s="11">
        <f t="shared" si="185"/>
        <v>1.7341074649345334</v>
      </c>
      <c r="DG116" s="11">
        <f t="shared" si="186"/>
        <v>0</v>
      </c>
      <c r="DH116" s="11">
        <f t="shared" si="187"/>
        <v>7.8139493522326298E-2</v>
      </c>
      <c r="DI116" s="11">
        <f t="shared" si="188"/>
        <v>0.68632481129322365</v>
      </c>
      <c r="DJ116" s="11">
        <f t="shared" si="189"/>
        <v>0.11170745722821576</v>
      </c>
      <c r="DK116" s="11">
        <f t="shared" si="190"/>
        <v>0.28010722500088692</v>
      </c>
      <c r="DL116" s="73">
        <f t="shared" si="191"/>
        <v>1.9662752010587474</v>
      </c>
      <c r="DM116" s="11">
        <f t="shared" si="192"/>
        <v>46</v>
      </c>
      <c r="DN116" s="76">
        <f t="shared" si="193"/>
        <v>15.719892774999112</v>
      </c>
      <c r="HS116" s="17"/>
      <c r="HT116" s="17"/>
      <c r="HU116" s="17"/>
      <c r="HV116" s="17"/>
      <c r="HW116" s="17"/>
      <c r="HX116" s="17"/>
      <c r="HY116" s="17"/>
      <c r="HZ116" s="17"/>
      <c r="IA116" s="17"/>
      <c r="IB116" s="17"/>
      <c r="IC116" s="17"/>
      <c r="ID116" s="17"/>
      <c r="IE116" s="17"/>
      <c r="IF116" s="17"/>
      <c r="IG116" s="17"/>
      <c r="IH116" s="17"/>
      <c r="II116" s="17"/>
      <c r="IJ116" s="17"/>
      <c r="IK116" s="17"/>
      <c r="IL116" s="17"/>
      <c r="IM116" s="17"/>
      <c r="IN116" s="17"/>
      <c r="IO116" s="17"/>
      <c r="IP116" s="17"/>
      <c r="IQ116" s="17"/>
      <c r="IR116" s="17"/>
      <c r="IS116" s="17"/>
      <c r="IT116" s="17"/>
      <c r="IU116" s="17"/>
      <c r="IV116" s="17"/>
    </row>
    <row r="117" spans="1:256" s="12" customFormat="1" x14ac:dyDescent="0.25">
      <c r="A117" s="75" t="s">
        <v>669</v>
      </c>
      <c r="B117" s="32">
        <v>127</v>
      </c>
      <c r="C117" s="9">
        <v>44.04</v>
      </c>
      <c r="D117" s="9">
        <v>2.8639999999999999</v>
      </c>
      <c r="E117" s="9">
        <v>9.24</v>
      </c>
      <c r="F117" s="9"/>
      <c r="G117" s="9">
        <v>12.63</v>
      </c>
      <c r="H117" s="9"/>
      <c r="I117" s="9">
        <v>0.39500000000000002</v>
      </c>
      <c r="J117" s="9">
        <v>14.19</v>
      </c>
      <c r="K117" s="9">
        <v>10.56</v>
      </c>
      <c r="L117" s="9">
        <v>2.3707000000000003</v>
      </c>
      <c r="M117" s="9">
        <v>0.62870000000000004</v>
      </c>
      <c r="N117" s="9"/>
      <c r="O117" s="9">
        <v>0.1691</v>
      </c>
      <c r="Q117" s="17"/>
      <c r="R117" s="9">
        <f t="shared" si="97"/>
        <v>0.73297383662871973</v>
      </c>
      <c r="S117" s="9">
        <f t="shared" si="98"/>
        <v>3.5845254633975393E-2</v>
      </c>
      <c r="T117" s="9">
        <f t="shared" si="99"/>
        <v>9.0622885220819724E-2</v>
      </c>
      <c r="U117" s="9">
        <f t="shared" si="100"/>
        <v>0</v>
      </c>
      <c r="V117" s="9">
        <f t="shared" si="101"/>
        <v>0.17579266765025192</v>
      </c>
      <c r="W117" s="9">
        <f t="shared" si="102"/>
        <v>5.5683211864048388E-3</v>
      </c>
      <c r="X117" s="9">
        <f t="shared" si="103"/>
        <v>0.35207423580786024</v>
      </c>
      <c r="Y117" s="9">
        <f t="shared" si="104"/>
        <v>0.18830578291339004</v>
      </c>
      <c r="Z117" s="9">
        <f t="shared" si="105"/>
        <v>3.8250052437115802E-2</v>
      </c>
      <c r="AA117" s="9">
        <f t="shared" si="106"/>
        <v>6.6743810777527713E-3</v>
      </c>
      <c r="AB117" s="9">
        <f t="shared" si="107"/>
        <v>0</v>
      </c>
      <c r="AC117" s="9">
        <f t="shared" si="108"/>
        <v>4.7696950892731219E-3</v>
      </c>
      <c r="AD117" s="9">
        <f t="shared" si="109"/>
        <v>0</v>
      </c>
      <c r="AE117" s="9">
        <f t="shared" si="110"/>
        <v>2.5785571268052614</v>
      </c>
      <c r="AF117" s="9">
        <f t="shared" si="111"/>
        <v>1.4835000863488517</v>
      </c>
      <c r="AG117" s="9">
        <f t="shared" si="112"/>
        <v>1.6718058692622417</v>
      </c>
      <c r="AH117" s="9">
        <f t="shared" si="113"/>
        <v>1.761654736291979</v>
      </c>
      <c r="AI117" s="9">
        <f t="shared" si="114"/>
        <v>8.7630598202358261</v>
      </c>
      <c r="AJ117" s="9">
        <f t="shared" si="115"/>
        <v>8.9723336158757547</v>
      </c>
      <c r="AK117" s="9">
        <f t="shared" si="116"/>
        <v>9.082369927763267</v>
      </c>
      <c r="AL117" s="9">
        <f t="shared" si="117"/>
        <v>8.9279743381918237</v>
      </c>
      <c r="AM117" s="9"/>
      <c r="AN117" s="9">
        <f t="shared" si="118"/>
        <v>6.4230935770452326</v>
      </c>
      <c r="AO117" s="9">
        <f t="shared" si="119"/>
        <v>1.5882675285448167</v>
      </c>
      <c r="AP117" s="9">
        <f t="shared" si="120"/>
        <v>1.1361105590049547E-2</v>
      </c>
      <c r="AQ117" s="9">
        <f t="shared" si="121"/>
        <v>0.31411411062911182</v>
      </c>
      <c r="AR117" s="9">
        <f t="shared" si="122"/>
        <v>0</v>
      </c>
      <c r="AS117" s="9">
        <f t="shared" si="123"/>
        <v>4.8795531654752131E-2</v>
      </c>
      <c r="AT117" s="9">
        <f t="shared" si="124"/>
        <v>3.0852475895480937</v>
      </c>
      <c r="AU117" s="9">
        <f t="shared" si="125"/>
        <v>1.5404816625779929</v>
      </c>
      <c r="AV117" s="9">
        <f t="shared" si="126"/>
        <v>1.6501348401663782</v>
      </c>
      <c r="AW117" s="9">
        <f t="shared" si="127"/>
        <v>0.34986515983362176</v>
      </c>
      <c r="AX117" s="9">
        <f t="shared" si="128"/>
        <v>0.67037499526720579</v>
      </c>
      <c r="AY117" s="9">
        <f t="shared" si="129"/>
        <v>0.1169760012947952</v>
      </c>
      <c r="AZ117" s="9">
        <f t="shared" si="130"/>
        <v>0.56251416327162074</v>
      </c>
      <c r="BA117" s="9">
        <f t="shared" si="131"/>
        <v>45.150303580788261</v>
      </c>
      <c r="BB117" s="10">
        <f t="shared" si="132"/>
        <v>0.55157840554218196</v>
      </c>
      <c r="BC117" s="9">
        <f t="shared" si="133"/>
        <v>0</v>
      </c>
      <c r="BD117" s="9">
        <f t="shared" si="134"/>
        <v>0</v>
      </c>
      <c r="BE117" s="9">
        <f t="shared" si="135"/>
        <v>1.9582028766084145</v>
      </c>
      <c r="BF117" s="9">
        <f t="shared" si="136"/>
        <v>24</v>
      </c>
      <c r="BG117" s="9"/>
      <c r="BH117" s="9">
        <f t="shared" si="137"/>
        <v>6.576485793941286</v>
      </c>
      <c r="BI117" s="9">
        <f t="shared" si="138"/>
        <v>1.6261975188688218</v>
      </c>
      <c r="BJ117" s="9">
        <f t="shared" si="139"/>
        <v>0.2026833128101071</v>
      </c>
      <c r="BK117" s="9">
        <f t="shared" si="140"/>
        <v>0.32161558312204358</v>
      </c>
      <c r="BL117" s="9">
        <f t="shared" si="141"/>
        <v>0</v>
      </c>
      <c r="BM117" s="9">
        <f t="shared" si="142"/>
        <v>4.9960835364773297E-2</v>
      </c>
      <c r="BN117" s="9">
        <f t="shared" si="143"/>
        <v>3.1589275012226317</v>
      </c>
      <c r="BO117" s="9">
        <f t="shared" si="144"/>
        <v>1.5772704613828297</v>
      </c>
      <c r="BP117" s="9">
        <f t="shared" si="145"/>
        <v>0.31045769390238576</v>
      </c>
      <c r="BQ117" s="9">
        <f t="shared" si="146"/>
        <v>1.6895423060976118</v>
      </c>
      <c r="BR117" s="9">
        <f t="shared" si="147"/>
        <v>0.19384599000073865</v>
      </c>
      <c r="BS117" s="9">
        <f t="shared" si="148"/>
        <v>0.68638446258108887</v>
      </c>
      <c r="BT117" s="9">
        <f t="shared" si="149"/>
        <v>0.11976954741817247</v>
      </c>
      <c r="BU117" s="9">
        <f t="shared" si="150"/>
        <v>46.228554282994736</v>
      </c>
      <c r="BV117" s="10">
        <f t="shared" si="151"/>
        <v>0</v>
      </c>
      <c r="BW117" s="9">
        <f t="shared" si="152"/>
        <v>0.22855428299473601</v>
      </c>
      <c r="BX117" s="9">
        <f t="shared" si="153"/>
        <v>0.71064430639856913</v>
      </c>
      <c r="BY117" s="9">
        <f t="shared" si="154"/>
        <v>1.7286504214183012</v>
      </c>
      <c r="BZ117" s="9">
        <f t="shared" si="155"/>
        <v>24</v>
      </c>
      <c r="CB117" s="9">
        <f t="shared" si="156"/>
        <v>6.6571395316339501</v>
      </c>
      <c r="CC117" s="9">
        <f t="shared" si="157"/>
        <v>1.6461411349934305</v>
      </c>
      <c r="CD117" s="9">
        <f t="shared" si="158"/>
        <v>0.30328066662737996</v>
      </c>
      <c r="CE117" s="9">
        <f t="shared" si="159"/>
        <v>0.32555986274063498</v>
      </c>
      <c r="CF117" s="9">
        <f t="shared" si="160"/>
        <v>0</v>
      </c>
      <c r="CG117" s="9">
        <f t="shared" si="161"/>
        <v>5.0573552891530385E-2</v>
      </c>
      <c r="CH117" s="9">
        <f t="shared" si="162"/>
        <v>3.197668451641543</v>
      </c>
      <c r="CI117" s="9">
        <f t="shared" si="163"/>
        <v>1.5966140381879306</v>
      </c>
      <c r="CJ117" s="9">
        <f t="shared" si="164"/>
        <v>0.47369657208901916</v>
      </c>
      <c r="CK117" s="9">
        <f t="shared" si="165"/>
        <v>1.7102627799564918</v>
      </c>
      <c r="CL117" s="9">
        <f t="shared" si="166"/>
        <v>0.18395935204551073</v>
      </c>
      <c r="CM117" s="9">
        <f t="shared" si="167"/>
        <v>0</v>
      </c>
      <c r="CN117" s="9">
        <f t="shared" si="168"/>
        <v>0.6948022519804572</v>
      </c>
      <c r="CO117" s="9">
        <f t="shared" si="169"/>
        <v>0.12123839597402791</v>
      </c>
      <c r="CP117" s="9">
        <f t="shared" si="170"/>
        <v>46.79549927578811</v>
      </c>
      <c r="CQ117" s="10">
        <f t="shared" si="171"/>
        <v>0</v>
      </c>
      <c r="CR117" s="9">
        <f t="shared" si="172"/>
        <v>0.79549927578811008</v>
      </c>
      <c r="CS117" s="9">
        <f t="shared" si="173"/>
        <v>2.4434808059305011</v>
      </c>
      <c r="CT117" s="9">
        <f t="shared" si="174"/>
        <v>1.1611805889684756</v>
      </c>
      <c r="CU117" s="69">
        <f t="shared" si="175"/>
        <v>23.999999999999996</v>
      </c>
      <c r="CW117" s="11">
        <f t="shared" si="176"/>
        <v>6.5439716039872158</v>
      </c>
      <c r="CX117" s="11">
        <f t="shared" si="177"/>
        <v>1.6181575874087633</v>
      </c>
      <c r="CY117" s="11">
        <f t="shared" si="178"/>
        <v>0.16212919139597837</v>
      </c>
      <c r="CZ117" s="11">
        <f t="shared" si="179"/>
        <v>0.32002551351808384</v>
      </c>
      <c r="DA117" s="11">
        <f t="shared" si="180"/>
        <v>0</v>
      </c>
      <c r="DB117" s="11">
        <f t="shared" si="181"/>
        <v>4.9713828659032254E-2</v>
      </c>
      <c r="DC117" s="11">
        <f t="shared" si="182"/>
        <v>3.143309742431073</v>
      </c>
      <c r="DD117" s="11">
        <f t="shared" si="183"/>
        <v>1.5694724256237331</v>
      </c>
      <c r="DE117" s="11">
        <f t="shared" si="184"/>
        <v>0.2446507016279007</v>
      </c>
      <c r="DF117" s="11">
        <f t="shared" si="185"/>
        <v>1.6811891975838666</v>
      </c>
      <c r="DG117" s="11">
        <f t="shared" si="186"/>
        <v>0</v>
      </c>
      <c r="DH117" s="11">
        <f t="shared" si="187"/>
        <v>7.4160100788232652E-2</v>
      </c>
      <c r="DI117" s="11">
        <f t="shared" si="188"/>
        <v>0.68299097318612301</v>
      </c>
      <c r="DJ117" s="11">
        <f t="shared" si="189"/>
        <v>0.11917740597097966</v>
      </c>
      <c r="DK117" s="11">
        <f t="shared" si="190"/>
        <v>0.27199172163112995</v>
      </c>
      <c r="DL117" s="73">
        <f t="shared" si="191"/>
        <v>1.95741628464197</v>
      </c>
      <c r="DM117" s="11">
        <f t="shared" si="192"/>
        <v>45.999999999999993</v>
      </c>
      <c r="DN117" s="76">
        <f t="shared" si="193"/>
        <v>15.728008278368868</v>
      </c>
      <c r="HS117" s="17"/>
      <c r="HT117" s="17"/>
      <c r="HU117" s="17"/>
      <c r="HV117" s="17"/>
      <c r="HW117" s="17"/>
      <c r="HX117" s="17"/>
      <c r="HY117" s="17"/>
      <c r="HZ117" s="17"/>
      <c r="IA117" s="17"/>
      <c r="IB117" s="17"/>
      <c r="IC117" s="17"/>
      <c r="ID117" s="17"/>
      <c r="IE117" s="17"/>
      <c r="IF117" s="17"/>
      <c r="IG117" s="17"/>
      <c r="IH117" s="17"/>
      <c r="II117" s="17"/>
      <c r="IJ117" s="17"/>
      <c r="IK117" s="17"/>
      <c r="IL117" s="17"/>
      <c r="IM117" s="17"/>
      <c r="IN117" s="17"/>
      <c r="IO117" s="17"/>
      <c r="IP117" s="17"/>
      <c r="IQ117" s="17"/>
      <c r="IR117" s="17"/>
      <c r="IS117" s="17"/>
      <c r="IT117" s="17"/>
      <c r="IU117" s="17"/>
      <c r="IV117" s="17"/>
    </row>
    <row r="118" spans="1:256" s="12" customFormat="1" x14ac:dyDescent="0.25">
      <c r="A118" s="75" t="s">
        <v>670</v>
      </c>
      <c r="B118" s="32">
        <v>131</v>
      </c>
      <c r="C118" s="9">
        <v>43.98</v>
      </c>
      <c r="D118" s="9">
        <v>2.8919000000000001</v>
      </c>
      <c r="E118" s="9">
        <v>8.9600000000000009</v>
      </c>
      <c r="F118" s="9"/>
      <c r="G118" s="9">
        <v>12.5</v>
      </c>
      <c r="H118" s="9"/>
      <c r="I118" s="9">
        <v>0.38670000000000004</v>
      </c>
      <c r="J118" s="9">
        <v>14.57</v>
      </c>
      <c r="K118" s="9">
        <v>10.78</v>
      </c>
      <c r="L118" s="9">
        <v>2.4413</v>
      </c>
      <c r="M118" s="9">
        <v>0.61240000000000006</v>
      </c>
      <c r="N118" s="9"/>
      <c r="O118" s="9">
        <v>0.12470000000000001</v>
      </c>
      <c r="P118" s="49"/>
      <c r="Q118" s="17"/>
      <c r="R118" s="9">
        <f t="shared" si="97"/>
        <v>0.73197523467145986</v>
      </c>
      <c r="S118" s="9">
        <f t="shared" si="98"/>
        <v>3.6194445487427881E-2</v>
      </c>
      <c r="T118" s="9">
        <f t="shared" si="99"/>
        <v>8.7876737183825201E-2</v>
      </c>
      <c r="U118" s="9">
        <f t="shared" si="100"/>
        <v>0</v>
      </c>
      <c r="V118" s="9">
        <f t="shared" si="101"/>
        <v>0.17398324193413689</v>
      </c>
      <c r="W118" s="9">
        <f t="shared" si="102"/>
        <v>5.4513159564120285E-3</v>
      </c>
      <c r="X118" s="9">
        <f t="shared" si="103"/>
        <v>0.36150258038904326</v>
      </c>
      <c r="Y118" s="9">
        <f t="shared" si="104"/>
        <v>0.19222882005741898</v>
      </c>
      <c r="Z118" s="9">
        <f t="shared" si="105"/>
        <v>3.9389147937204536E-2</v>
      </c>
      <c r="AA118" s="9">
        <f t="shared" si="106"/>
        <v>6.5013376364176827E-3</v>
      </c>
      <c r="AB118" s="9">
        <f t="shared" si="107"/>
        <v>0</v>
      </c>
      <c r="AC118" s="9">
        <f t="shared" si="108"/>
        <v>3.5173328068146561E-3</v>
      </c>
      <c r="AD118" s="9">
        <f t="shared" si="109"/>
        <v>0</v>
      </c>
      <c r="AE118" s="9">
        <f t="shared" si="110"/>
        <v>2.5807846821832916</v>
      </c>
      <c r="AF118" s="9">
        <f t="shared" si="111"/>
        <v>1.4848602928061303</v>
      </c>
      <c r="AG118" s="9">
        <f t="shared" si="112"/>
        <v>1.6770891128635492</v>
      </c>
      <c r="AH118" s="9">
        <f t="shared" si="113"/>
        <v>1.7688700840107936</v>
      </c>
      <c r="AI118" s="9">
        <f t="shared" si="114"/>
        <v>8.755032418189483</v>
      </c>
      <c r="AJ118" s="9">
        <f t="shared" si="115"/>
        <v>8.9440685560162159</v>
      </c>
      <c r="AK118" s="9">
        <f t="shared" si="116"/>
        <v>9.0453222905557205</v>
      </c>
      <c r="AL118" s="9">
        <f t="shared" si="117"/>
        <v>8.9180953814631909</v>
      </c>
      <c r="AM118" s="9"/>
      <c r="AN118" s="9">
        <f t="shared" si="118"/>
        <v>6.4084669088604853</v>
      </c>
      <c r="AO118" s="9">
        <f t="shared" si="119"/>
        <v>1.5387273656982137</v>
      </c>
      <c r="AP118" s="9">
        <f t="shared" si="120"/>
        <v>-5.2805725441301021E-2</v>
      </c>
      <c r="AQ118" s="9">
        <f t="shared" si="121"/>
        <v>0.31688354360082316</v>
      </c>
      <c r="AR118" s="9">
        <f t="shared" si="122"/>
        <v>0</v>
      </c>
      <c r="AS118" s="9">
        <f t="shared" si="123"/>
        <v>4.7726447920180916E-2</v>
      </c>
      <c r="AT118" s="9">
        <f t="shared" si="124"/>
        <v>3.1649668105652236</v>
      </c>
      <c r="AU118" s="9">
        <f t="shared" si="125"/>
        <v>1.5232289233550724</v>
      </c>
      <c r="AV118" s="9">
        <f t="shared" si="126"/>
        <v>1.6829695513130158</v>
      </c>
      <c r="AW118" s="9">
        <f t="shared" si="127"/>
        <v>0.31703044868698416</v>
      </c>
      <c r="AX118" s="9">
        <f t="shared" si="128"/>
        <v>0.68970653423017425</v>
      </c>
      <c r="AY118" s="9">
        <f t="shared" si="129"/>
        <v>0.11383884353686441</v>
      </c>
      <c r="AZ118" s="9">
        <f t="shared" si="130"/>
        <v>0.51348507091994544</v>
      </c>
      <c r="BA118" s="9">
        <f t="shared" si="131"/>
        <v>45.158912751013901</v>
      </c>
      <c r="BB118" s="10">
        <f t="shared" si="132"/>
        <v>0.55217389591941035</v>
      </c>
      <c r="BC118" s="9">
        <f t="shared" si="133"/>
        <v>0</v>
      </c>
      <c r="BD118" s="9">
        <f t="shared" si="134"/>
        <v>0</v>
      </c>
      <c r="BE118" s="9">
        <f t="shared" si="135"/>
        <v>1.9692056372507762</v>
      </c>
      <c r="BF118" s="9">
        <f t="shared" si="136"/>
        <v>23.999999999999996</v>
      </c>
      <c r="BG118" s="9"/>
      <c r="BH118" s="9">
        <f t="shared" si="137"/>
        <v>6.546836680207595</v>
      </c>
      <c r="BI118" s="9">
        <f t="shared" si="138"/>
        <v>1.5719511237023041</v>
      </c>
      <c r="BJ118" s="9">
        <f t="shared" si="139"/>
        <v>0.11878780390989974</v>
      </c>
      <c r="BK118" s="9">
        <f t="shared" si="140"/>
        <v>0.32372560178654675</v>
      </c>
      <c r="BL118" s="9">
        <f t="shared" si="141"/>
        <v>0</v>
      </c>
      <c r="BM118" s="9">
        <f t="shared" si="142"/>
        <v>4.8756943634654291E-2</v>
      </c>
      <c r="BN118" s="9">
        <f t="shared" si="143"/>
        <v>3.2333038621763661</v>
      </c>
      <c r="BO118" s="9">
        <f t="shared" si="144"/>
        <v>1.5561180434568758</v>
      </c>
      <c r="BP118" s="9">
        <f t="shared" si="145"/>
        <v>0.28069225496434225</v>
      </c>
      <c r="BQ118" s="9">
        <f t="shared" si="146"/>
        <v>1.7193077450356604</v>
      </c>
      <c r="BR118" s="9">
        <f t="shared" si="147"/>
        <v>0.17910470192129951</v>
      </c>
      <c r="BS118" s="9">
        <f t="shared" si="148"/>
        <v>0.70459847902684414</v>
      </c>
      <c r="BT118" s="9">
        <f t="shared" si="149"/>
        <v>0.11629681905185636</v>
      </c>
      <c r="BU118" s="9">
        <f t="shared" si="150"/>
        <v>46.133970985769295</v>
      </c>
      <c r="BV118" s="10">
        <f t="shared" si="151"/>
        <v>0</v>
      </c>
      <c r="BW118" s="9">
        <f t="shared" si="152"/>
        <v>0.13397098576929523</v>
      </c>
      <c r="BX118" s="9">
        <f t="shared" si="153"/>
        <v>0.41384118225419492</v>
      </c>
      <c r="BY118" s="9">
        <f t="shared" si="154"/>
        <v>1.8345697484722296</v>
      </c>
      <c r="BZ118" s="9">
        <f t="shared" si="155"/>
        <v>23.999999999999996</v>
      </c>
      <c r="CB118" s="9">
        <f t="shared" si="156"/>
        <v>6.6209519063085107</v>
      </c>
      <c r="CC118" s="9">
        <f t="shared" si="157"/>
        <v>1.5897468193403217</v>
      </c>
      <c r="CD118" s="9">
        <f t="shared" si="158"/>
        <v>0.21069872564883241</v>
      </c>
      <c r="CE118" s="9">
        <f t="shared" si="159"/>
        <v>0.32739042456173534</v>
      </c>
      <c r="CF118" s="9">
        <f t="shared" si="160"/>
        <v>0</v>
      </c>
      <c r="CG118" s="9">
        <f t="shared" si="161"/>
        <v>4.93089097333958E-2</v>
      </c>
      <c r="CH118" s="9">
        <f t="shared" si="162"/>
        <v>3.2699073484864241</v>
      </c>
      <c r="CI118" s="9">
        <f t="shared" si="163"/>
        <v>1.5737344964499971</v>
      </c>
      <c r="CJ118" s="9">
        <f t="shared" si="164"/>
        <v>0.43103990488038413</v>
      </c>
      <c r="CK118" s="9">
        <f t="shared" si="165"/>
        <v>1.7387716309525965</v>
      </c>
      <c r="CL118" s="9">
        <f t="shared" si="166"/>
        <v>0.16981153583298081</v>
      </c>
      <c r="CM118" s="9">
        <f t="shared" si="167"/>
        <v>0</v>
      </c>
      <c r="CN118" s="9">
        <f t="shared" si="168"/>
        <v>0.71257507568478617</v>
      </c>
      <c r="CO118" s="9">
        <f t="shared" si="169"/>
        <v>0.11761338848223542</v>
      </c>
      <c r="CP118" s="9">
        <f t="shared" si="170"/>
        <v>46.656243016913798</v>
      </c>
      <c r="CQ118" s="10">
        <f t="shared" si="171"/>
        <v>0</v>
      </c>
      <c r="CR118" s="9">
        <f t="shared" si="172"/>
        <v>0.65624301691379827</v>
      </c>
      <c r="CS118" s="9">
        <f t="shared" si="173"/>
        <v>2.0044661287583012</v>
      </c>
      <c r="CT118" s="9">
        <f t="shared" si="174"/>
        <v>1.3119415742454181</v>
      </c>
      <c r="CU118" s="69">
        <f t="shared" si="175"/>
        <v>23.999999999999996</v>
      </c>
      <c r="CW118" s="11">
        <f t="shared" si="176"/>
        <v>6.5278249596689815</v>
      </c>
      <c r="CX118" s="11">
        <f t="shared" si="177"/>
        <v>1.5673862480342524</v>
      </c>
      <c r="CY118" s="11">
        <f t="shared" si="178"/>
        <v>9.5211207703233214E-2</v>
      </c>
      <c r="CZ118" s="11">
        <f t="shared" si="179"/>
        <v>0.3227855171360518</v>
      </c>
      <c r="DA118" s="11">
        <f t="shared" si="180"/>
        <v>0</v>
      </c>
      <c r="DB118" s="11">
        <f t="shared" si="181"/>
        <v>4.8615355653774707E-2</v>
      </c>
      <c r="DC118" s="11">
        <f t="shared" si="182"/>
        <v>3.2239144925545524</v>
      </c>
      <c r="DD118" s="11">
        <f t="shared" si="183"/>
        <v>1.5515991463448191</v>
      </c>
      <c r="DE118" s="11">
        <f t="shared" si="184"/>
        <v>0.24212571939243155</v>
      </c>
      <c r="DF118" s="11">
        <f t="shared" si="185"/>
        <v>1.7143149523381871</v>
      </c>
      <c r="DG118" s="11">
        <f t="shared" si="186"/>
        <v>0</v>
      </c>
      <c r="DH118" s="11">
        <f t="shared" si="187"/>
        <v>4.3559328269381359E-2</v>
      </c>
      <c r="DI118" s="11">
        <f t="shared" si="188"/>
        <v>0.70255235659710824</v>
      </c>
      <c r="DJ118" s="11">
        <f t="shared" si="189"/>
        <v>0.11595909829733871</v>
      </c>
      <c r="DK118" s="11">
        <f t="shared" si="190"/>
        <v>0.22504787337493437</v>
      </c>
      <c r="DL118" s="73">
        <f t="shared" si="191"/>
        <v>1.9686320905404773</v>
      </c>
      <c r="DM118" s="11">
        <f t="shared" si="192"/>
        <v>46.000000000000007</v>
      </c>
      <c r="DN118" s="76">
        <f t="shared" si="193"/>
        <v>15.774952126625065</v>
      </c>
      <c r="HS118" s="17"/>
      <c r="HT118" s="17"/>
      <c r="HU118" s="17"/>
      <c r="HV118" s="17"/>
      <c r="HW118" s="17"/>
      <c r="HX118" s="17"/>
      <c r="HY118" s="17"/>
      <c r="HZ118" s="17"/>
      <c r="IA118" s="17"/>
      <c r="IB118" s="17"/>
      <c r="IC118" s="17"/>
      <c r="ID118" s="17"/>
      <c r="IE118" s="17"/>
      <c r="IF118" s="17"/>
      <c r="IG118" s="17"/>
      <c r="IH118" s="17"/>
      <c r="II118" s="17"/>
      <c r="IJ118" s="17"/>
      <c r="IK118" s="17"/>
      <c r="IL118" s="17"/>
      <c r="IM118" s="17"/>
      <c r="IN118" s="17"/>
      <c r="IO118" s="17"/>
      <c r="IP118" s="17"/>
      <c r="IQ118" s="17"/>
      <c r="IR118" s="17"/>
      <c r="IS118" s="17"/>
      <c r="IT118" s="17"/>
      <c r="IU118" s="17"/>
      <c r="IV118" s="17"/>
    </row>
    <row r="119" spans="1:256" s="12" customFormat="1" x14ac:dyDescent="0.25">
      <c r="A119" s="75" t="s">
        <v>671</v>
      </c>
      <c r="B119" s="32">
        <v>135</v>
      </c>
      <c r="C119" s="9">
        <v>43.66</v>
      </c>
      <c r="D119" s="9">
        <v>2.7250000000000001</v>
      </c>
      <c r="E119" s="9">
        <v>9.93</v>
      </c>
      <c r="F119" s="9"/>
      <c r="G119" s="9">
        <v>12.28</v>
      </c>
      <c r="H119" s="9"/>
      <c r="I119" s="9">
        <v>0.3624</v>
      </c>
      <c r="J119" s="9">
        <v>14.73</v>
      </c>
      <c r="K119" s="9">
        <v>10.89</v>
      </c>
      <c r="L119" s="9">
        <v>2.5625</v>
      </c>
      <c r="M119" s="9">
        <v>0.48699999999999999</v>
      </c>
      <c r="N119" s="9"/>
      <c r="O119" s="9">
        <v>6.0100000000000001E-2</v>
      </c>
      <c r="P119" s="49"/>
      <c r="Q119" s="17"/>
      <c r="R119" s="9">
        <f t="shared" si="97"/>
        <v>0.72664935756607407</v>
      </c>
      <c r="S119" s="9">
        <f t="shared" si="98"/>
        <v>3.4105558267312486E-2</v>
      </c>
      <c r="T119" s="9">
        <f t="shared" si="99"/>
        <v>9.739017859769912E-2</v>
      </c>
      <c r="U119" s="9">
        <f t="shared" si="100"/>
        <v>0</v>
      </c>
      <c r="V119" s="9">
        <f t="shared" si="101"/>
        <v>0.17092113687609609</v>
      </c>
      <c r="W119" s="9">
        <f t="shared" si="102"/>
        <v>5.1087584758306671E-3</v>
      </c>
      <c r="X119" s="9">
        <f t="shared" si="103"/>
        <v>0.3654724096863835</v>
      </c>
      <c r="Y119" s="9">
        <f t="shared" si="104"/>
        <v>0.1941903386294335</v>
      </c>
      <c r="Z119" s="9">
        <f t="shared" si="105"/>
        <v>4.1344648994014105E-2</v>
      </c>
      <c r="AA119" s="9">
        <f t="shared" si="106"/>
        <v>5.170070915962461E-3</v>
      </c>
      <c r="AB119" s="9">
        <f t="shared" si="107"/>
        <v>0</v>
      </c>
      <c r="AC119" s="9">
        <f t="shared" si="108"/>
        <v>1.6952020985530137E-3</v>
      </c>
      <c r="AD119" s="9">
        <f t="shared" si="109"/>
        <v>0</v>
      </c>
      <c r="AE119" s="9">
        <f t="shared" si="110"/>
        <v>2.5967353320868676</v>
      </c>
      <c r="AF119" s="9">
        <f t="shared" si="111"/>
        <v>1.4970375780670953</v>
      </c>
      <c r="AG119" s="9">
        <f t="shared" si="112"/>
        <v>1.6912279166965287</v>
      </c>
      <c r="AH119" s="9">
        <f t="shared" si="113"/>
        <v>1.7842573565164821</v>
      </c>
      <c r="AI119" s="9">
        <f t="shared" si="114"/>
        <v>8.6838167528065604</v>
      </c>
      <c r="AJ119" s="9">
        <f t="shared" si="115"/>
        <v>8.8692954106974913</v>
      </c>
      <c r="AK119" s="9">
        <f t="shared" si="116"/>
        <v>8.9673162571333354</v>
      </c>
      <c r="AL119" s="9">
        <f t="shared" si="117"/>
        <v>8.8601674583233105</v>
      </c>
      <c r="AM119" s="9"/>
      <c r="AN119" s="9">
        <f t="shared" si="118"/>
        <v>6.3100898646483987</v>
      </c>
      <c r="AO119" s="9">
        <f t="shared" si="119"/>
        <v>1.6914369289310451</v>
      </c>
      <c r="AP119" s="9">
        <f t="shared" si="120"/>
        <v>1.5267935794440746E-3</v>
      </c>
      <c r="AQ119" s="9">
        <f t="shared" si="121"/>
        <v>0.29616641824550843</v>
      </c>
      <c r="AR119" s="9">
        <f t="shared" si="122"/>
        <v>0</v>
      </c>
      <c r="AS119" s="9">
        <f t="shared" si="123"/>
        <v>4.4363522438460853E-2</v>
      </c>
      <c r="AT119" s="9">
        <f t="shared" si="124"/>
        <v>3.1736954339231995</v>
      </c>
      <c r="AU119" s="9">
        <f t="shared" si="125"/>
        <v>1.4842478318133863</v>
      </c>
      <c r="AV119" s="9">
        <f t="shared" si="126"/>
        <v>1.6863133158234536</v>
      </c>
      <c r="AW119" s="9">
        <f t="shared" si="127"/>
        <v>0.31368668417654644</v>
      </c>
      <c r="AX119" s="9">
        <f t="shared" si="128"/>
        <v>0.71805871114625319</v>
      </c>
      <c r="AY119" s="9">
        <f t="shared" si="129"/>
        <v>8.9791896866465548E-2</v>
      </c>
      <c r="AZ119" s="9">
        <f t="shared" si="130"/>
        <v>0.50583607616382764</v>
      </c>
      <c r="BA119" s="9">
        <f t="shared" si="131"/>
        <v>45.084426734378482</v>
      </c>
      <c r="BB119" s="10">
        <f t="shared" si="132"/>
        <v>0.61686009977384448</v>
      </c>
      <c r="BC119" s="9">
        <f t="shared" si="133"/>
        <v>0</v>
      </c>
      <c r="BD119" s="9">
        <f t="shared" si="134"/>
        <v>0</v>
      </c>
      <c r="BE119" s="9">
        <f t="shared" si="135"/>
        <v>1.9852791756171926</v>
      </c>
      <c r="BF119" s="9">
        <f t="shared" si="136"/>
        <v>24.000000000000004</v>
      </c>
      <c r="BG119" s="9"/>
      <c r="BH119" s="9">
        <f t="shared" si="137"/>
        <v>6.4448678122470611</v>
      </c>
      <c r="BI119" s="9">
        <f t="shared" si="138"/>
        <v>1.7275645281671637</v>
      </c>
      <c r="BJ119" s="9">
        <f t="shared" si="139"/>
        <v>0.17243234041422539</v>
      </c>
      <c r="BK119" s="9">
        <f t="shared" si="140"/>
        <v>0.30249227141955048</v>
      </c>
      <c r="BL119" s="9">
        <f t="shared" si="141"/>
        <v>0</v>
      </c>
      <c r="BM119" s="9">
        <f t="shared" si="142"/>
        <v>4.5311088104046847E-2</v>
      </c>
      <c r="BN119" s="9">
        <f t="shared" si="143"/>
        <v>3.2414827659679948</v>
      </c>
      <c r="BO119" s="9">
        <f t="shared" si="144"/>
        <v>1.5159500548863567</v>
      </c>
      <c r="BP119" s="9">
        <f t="shared" si="145"/>
        <v>0.27766852079217408</v>
      </c>
      <c r="BQ119" s="9">
        <f t="shared" si="146"/>
        <v>1.7223314792078264</v>
      </c>
      <c r="BR119" s="9">
        <f t="shared" si="147"/>
        <v>0.17489441634513128</v>
      </c>
      <c r="BS119" s="9">
        <f t="shared" si="148"/>
        <v>0.73339581115901586</v>
      </c>
      <c r="BT119" s="9">
        <f t="shared" si="149"/>
        <v>9.1709772495852854E-2</v>
      </c>
      <c r="BU119" s="9">
        <f t="shared" si="150"/>
        <v>46.047390279155252</v>
      </c>
      <c r="BV119" s="10">
        <f t="shared" si="151"/>
        <v>0</v>
      </c>
      <c r="BW119" s="9">
        <f t="shared" si="152"/>
        <v>4.7390279155251847E-2</v>
      </c>
      <c r="BX119" s="9">
        <f t="shared" si="153"/>
        <v>0.15666608251793157</v>
      </c>
      <c r="BY119" s="9">
        <f t="shared" si="154"/>
        <v>1.9375744726518471</v>
      </c>
      <c r="BZ119" s="9">
        <f t="shared" si="155"/>
        <v>24.000000000000004</v>
      </c>
      <c r="CB119" s="9">
        <f t="shared" si="156"/>
        <v>6.5160945973377498</v>
      </c>
      <c r="CC119" s="9">
        <f t="shared" si="157"/>
        <v>1.7466570636485326</v>
      </c>
      <c r="CD119" s="9">
        <f t="shared" si="158"/>
        <v>0.26275166098628233</v>
      </c>
      <c r="CE119" s="9">
        <f t="shared" si="159"/>
        <v>0.30583532710907946</v>
      </c>
      <c r="CF119" s="9">
        <f t="shared" si="160"/>
        <v>0</v>
      </c>
      <c r="CG119" s="9">
        <f t="shared" si="161"/>
        <v>4.581185293408406E-2</v>
      </c>
      <c r="CH119" s="9">
        <f t="shared" si="162"/>
        <v>3.2773066809144016</v>
      </c>
      <c r="CI119" s="9">
        <f t="shared" si="163"/>
        <v>1.5327038893967284</v>
      </c>
      <c r="CJ119" s="9">
        <f t="shared" si="164"/>
        <v>0.42440941134057564</v>
      </c>
      <c r="CK119" s="9">
        <f t="shared" si="165"/>
        <v>1.7413661805699465</v>
      </c>
      <c r="CL119" s="9">
        <f t="shared" si="166"/>
        <v>0.16577559191052238</v>
      </c>
      <c r="CM119" s="9">
        <f t="shared" si="167"/>
        <v>0</v>
      </c>
      <c r="CN119" s="9">
        <f t="shared" si="168"/>
        <v>0.74150108613898813</v>
      </c>
      <c r="CO119" s="9">
        <f t="shared" si="169"/>
        <v>9.2723321950484827E-2</v>
      </c>
      <c r="CP119" s="9">
        <f t="shared" si="170"/>
        <v>46.556292504452706</v>
      </c>
      <c r="CQ119" s="10">
        <f t="shared" si="171"/>
        <v>0</v>
      </c>
      <c r="CR119" s="9">
        <f t="shared" si="172"/>
        <v>0.55629250445270628</v>
      </c>
      <c r="CS119" s="9">
        <f t="shared" si="173"/>
        <v>1.8189282111752203</v>
      </c>
      <c r="CT119" s="9">
        <f t="shared" si="174"/>
        <v>1.4285060822098128</v>
      </c>
      <c r="CU119" s="69">
        <f t="shared" si="175"/>
        <v>24.000000000000004</v>
      </c>
      <c r="CW119" s="11">
        <f t="shared" si="176"/>
        <v>6.4382349915184687</v>
      </c>
      <c r="CX119" s="11">
        <f t="shared" si="177"/>
        <v>1.7257865823432581</v>
      </c>
      <c r="CY119" s="11">
        <f t="shared" si="178"/>
        <v>0.16402157386172611</v>
      </c>
      <c r="CZ119" s="11">
        <f t="shared" si="179"/>
        <v>0.30218095750799162</v>
      </c>
      <c r="DA119" s="11">
        <f t="shared" si="180"/>
        <v>0</v>
      </c>
      <c r="DB119" s="11">
        <f t="shared" si="181"/>
        <v>4.5264455599988269E-2</v>
      </c>
      <c r="DC119" s="11">
        <f t="shared" si="182"/>
        <v>3.2381467512183</v>
      </c>
      <c r="DD119" s="11">
        <f t="shared" si="183"/>
        <v>1.5143898948892109</v>
      </c>
      <c r="DE119" s="11">
        <f t="shared" si="184"/>
        <v>0.26400363307721708</v>
      </c>
      <c r="DF119" s="11">
        <f t="shared" si="185"/>
        <v>1.7205589190452908</v>
      </c>
      <c r="DG119" s="11">
        <f t="shared" si="186"/>
        <v>0</v>
      </c>
      <c r="DH119" s="11">
        <f t="shared" si="187"/>
        <v>1.5437447877492128E-2</v>
      </c>
      <c r="DI119" s="11">
        <f t="shared" si="188"/>
        <v>0.73264102718512669</v>
      </c>
      <c r="DJ119" s="11">
        <f t="shared" si="189"/>
        <v>9.161538817366878E-2</v>
      </c>
      <c r="DK119" s="11">
        <f t="shared" si="190"/>
        <v>0.19118103251869667</v>
      </c>
      <c r="DL119" s="73">
        <f t="shared" si="191"/>
        <v>1.9849802255311193</v>
      </c>
      <c r="DM119" s="11">
        <f t="shared" si="192"/>
        <v>45.999999999999993</v>
      </c>
      <c r="DN119" s="76">
        <f t="shared" si="193"/>
        <v>15.808818967481303</v>
      </c>
      <c r="HS119" s="17"/>
      <c r="HT119" s="17"/>
      <c r="HU119" s="17"/>
      <c r="HV119" s="17"/>
      <c r="HW119" s="17"/>
      <c r="HX119" s="17"/>
      <c r="HY119" s="17"/>
      <c r="HZ119" s="17"/>
      <c r="IA119" s="17"/>
      <c r="IB119" s="17"/>
      <c r="IC119" s="17"/>
      <c r="ID119" s="17"/>
      <c r="IE119" s="17"/>
      <c r="IF119" s="17"/>
      <c r="IG119" s="17"/>
      <c r="IH119" s="17"/>
      <c r="II119" s="17"/>
      <c r="IJ119" s="17"/>
      <c r="IK119" s="17"/>
      <c r="IL119" s="17"/>
      <c r="IM119" s="17"/>
      <c r="IN119" s="17"/>
      <c r="IO119" s="17"/>
      <c r="IP119" s="17"/>
      <c r="IQ119" s="17"/>
      <c r="IR119" s="17"/>
      <c r="IS119" s="17"/>
      <c r="IT119" s="17"/>
      <c r="IU119" s="17"/>
      <c r="IV119" s="17"/>
    </row>
    <row r="120" spans="1:256" s="12" customFormat="1" x14ac:dyDescent="0.25">
      <c r="A120" s="75" t="s">
        <v>672</v>
      </c>
      <c r="B120" s="32">
        <v>139</v>
      </c>
      <c r="C120" s="9">
        <v>43.79</v>
      </c>
      <c r="D120" s="9">
        <v>2.8502000000000001</v>
      </c>
      <c r="E120" s="9">
        <v>9.4</v>
      </c>
      <c r="F120" s="9"/>
      <c r="G120" s="9">
        <v>11.85</v>
      </c>
      <c r="H120" s="9"/>
      <c r="I120" s="9">
        <v>0.3004</v>
      </c>
      <c r="J120" s="9">
        <v>14.86</v>
      </c>
      <c r="K120" s="9">
        <v>10.79</v>
      </c>
      <c r="L120" s="9">
        <v>2.5564999999999998</v>
      </c>
      <c r="M120" s="9">
        <v>0.49960000000000004</v>
      </c>
      <c r="N120" s="9"/>
      <c r="O120" s="9">
        <v>0.13020000000000001</v>
      </c>
      <c r="Q120" s="17"/>
      <c r="R120" s="9">
        <f t="shared" si="97"/>
        <v>0.72881299514013709</v>
      </c>
      <c r="S120" s="9">
        <f t="shared" si="98"/>
        <v>3.5672536577429005E-2</v>
      </c>
      <c r="T120" s="9">
        <f t="shared" si="99"/>
        <v>9.2192112670530887E-2</v>
      </c>
      <c r="U120" s="9">
        <f t="shared" si="100"/>
        <v>0</v>
      </c>
      <c r="V120" s="9">
        <f t="shared" si="101"/>
        <v>0.16493611335356176</v>
      </c>
      <c r="W120" s="9">
        <f t="shared" si="102"/>
        <v>4.2347435048000343E-3</v>
      </c>
      <c r="X120" s="9">
        <f t="shared" si="103"/>
        <v>0.36869789599047237</v>
      </c>
      <c r="Y120" s="9">
        <f t="shared" si="104"/>
        <v>0.19240713992760211</v>
      </c>
      <c r="Z120" s="9">
        <f t="shared" si="105"/>
        <v>4.1247842011003726E-2</v>
      </c>
      <c r="AA120" s="9">
        <f t="shared" si="106"/>
        <v>5.3038345577306901E-3</v>
      </c>
      <c r="AB120" s="9">
        <f t="shared" si="107"/>
        <v>0</v>
      </c>
      <c r="AC120" s="9">
        <f t="shared" si="108"/>
        <v>3.6724677742363127E-3</v>
      </c>
      <c r="AD120" s="9">
        <f t="shared" si="109"/>
        <v>0</v>
      </c>
      <c r="AE120" s="9">
        <f t="shared" si="110"/>
        <v>2.5842112046790136</v>
      </c>
      <c r="AF120" s="9">
        <f t="shared" si="111"/>
        <v>1.4867385099074619</v>
      </c>
      <c r="AG120" s="9">
        <f t="shared" si="112"/>
        <v>1.6791456498350641</v>
      </c>
      <c r="AH120" s="9">
        <f t="shared" si="113"/>
        <v>1.7722490029725328</v>
      </c>
      <c r="AI120" s="9">
        <f t="shared" si="114"/>
        <v>8.7439720659480002</v>
      </c>
      <c r="AJ120" s="9">
        <f t="shared" si="115"/>
        <v>8.9331142902781497</v>
      </c>
      <c r="AK120" s="9">
        <f t="shared" si="116"/>
        <v>9.0280767393090624</v>
      </c>
      <c r="AL120" s="9">
        <f t="shared" si="117"/>
        <v>8.9065299424533073</v>
      </c>
      <c r="AM120" s="9"/>
      <c r="AN120" s="9">
        <f t="shared" si="118"/>
        <v>6.3727204708052545</v>
      </c>
      <c r="AO120" s="9">
        <f t="shared" si="119"/>
        <v>1.6122505157837055</v>
      </c>
      <c r="AP120" s="9">
        <f t="shared" si="120"/>
        <v>-1.5029013411039571E-2</v>
      </c>
      <c r="AQ120" s="9">
        <f t="shared" si="121"/>
        <v>0.31191966335454752</v>
      </c>
      <c r="AR120" s="9">
        <f t="shared" si="122"/>
        <v>0</v>
      </c>
      <c r="AS120" s="9">
        <f t="shared" si="123"/>
        <v>3.7028478912426228E-2</v>
      </c>
      <c r="AT120" s="9">
        <f t="shared" si="124"/>
        <v>3.2238841033144916</v>
      </c>
      <c r="AU120" s="9">
        <f t="shared" si="125"/>
        <v>1.4421967678295771</v>
      </c>
      <c r="AV120" s="9">
        <f t="shared" si="126"/>
        <v>1.682402656815901</v>
      </c>
      <c r="AW120" s="9">
        <f t="shared" si="127"/>
        <v>0.31759734318409905</v>
      </c>
      <c r="AX120" s="9">
        <f t="shared" si="128"/>
        <v>0.72133995664970596</v>
      </c>
      <c r="AY120" s="9">
        <f t="shared" si="129"/>
        <v>9.2753162430413635E-2</v>
      </c>
      <c r="AZ120" s="9">
        <f t="shared" si="130"/>
        <v>0.50350422410397944</v>
      </c>
      <c r="BA120" s="9">
        <f t="shared" si="131"/>
        <v>45.160429216815231</v>
      </c>
      <c r="BB120" s="10">
        <f t="shared" si="132"/>
        <v>0.58214718123954357</v>
      </c>
      <c r="BC120" s="9">
        <f t="shared" si="133"/>
        <v>0</v>
      </c>
      <c r="BD120" s="9">
        <f t="shared" si="134"/>
        <v>0</v>
      </c>
      <c r="BE120" s="9">
        <f t="shared" si="135"/>
        <v>1.9678880443689835</v>
      </c>
      <c r="BF120" s="9">
        <f t="shared" si="136"/>
        <v>24</v>
      </c>
      <c r="BG120" s="9"/>
      <c r="BH120" s="9">
        <f t="shared" si="137"/>
        <v>6.5105697818267787</v>
      </c>
      <c r="BI120" s="9">
        <f t="shared" si="138"/>
        <v>1.6471253582961054</v>
      </c>
      <c r="BJ120" s="9">
        <f t="shared" si="139"/>
        <v>0.15769514012288433</v>
      </c>
      <c r="BK120" s="9">
        <f t="shared" si="140"/>
        <v>0.31866684627030106</v>
      </c>
      <c r="BL120" s="9">
        <f t="shared" si="141"/>
        <v>0</v>
      </c>
      <c r="BM120" s="9">
        <f t="shared" si="142"/>
        <v>3.7829447718391765E-2</v>
      </c>
      <c r="BN120" s="9">
        <f t="shared" si="143"/>
        <v>3.2936204434679754</v>
      </c>
      <c r="BO120" s="9">
        <f t="shared" si="144"/>
        <v>1.4733931511816394</v>
      </c>
      <c r="BP120" s="9">
        <f t="shared" si="145"/>
        <v>0.28120502876119247</v>
      </c>
      <c r="BQ120" s="9">
        <f t="shared" si="146"/>
        <v>1.71879497123881</v>
      </c>
      <c r="BR120" s="9">
        <f t="shared" si="147"/>
        <v>0.16829710561486419</v>
      </c>
      <c r="BS120" s="9">
        <f t="shared" si="148"/>
        <v>0.73694337382326558</v>
      </c>
      <c r="BT120" s="9">
        <f t="shared" si="149"/>
        <v>9.4759520561870231E-2</v>
      </c>
      <c r="BU120" s="9">
        <f t="shared" si="150"/>
        <v>46.137301508875403</v>
      </c>
      <c r="BV120" s="10">
        <f t="shared" si="151"/>
        <v>0</v>
      </c>
      <c r="BW120" s="9">
        <f t="shared" si="152"/>
        <v>0.13730150887540304</v>
      </c>
      <c r="BX120" s="9">
        <f t="shared" si="153"/>
        <v>0.43086223271228075</v>
      </c>
      <c r="BY120" s="9">
        <f t="shared" si="154"/>
        <v>1.8298919167699805</v>
      </c>
      <c r="BZ120" s="9">
        <f t="shared" si="155"/>
        <v>24</v>
      </c>
      <c r="CB120" s="9">
        <f t="shared" si="156"/>
        <v>6.57977964873084</v>
      </c>
      <c r="CC120" s="9">
        <f t="shared" si="157"/>
        <v>1.6646349358971604</v>
      </c>
      <c r="CD120" s="9">
        <f t="shared" si="158"/>
        <v>0.24441458462800014</v>
      </c>
      <c r="CE120" s="9">
        <f t="shared" si="159"/>
        <v>0.32205439770683852</v>
      </c>
      <c r="CF120" s="9">
        <f t="shared" si="160"/>
        <v>0</v>
      </c>
      <c r="CG120" s="9">
        <f t="shared" si="161"/>
        <v>3.8231589332625326E-2</v>
      </c>
      <c r="CH120" s="9">
        <f t="shared" si="162"/>
        <v>3.3286328986237756</v>
      </c>
      <c r="CI120" s="9">
        <f t="shared" si="163"/>
        <v>1.4890558884393337</v>
      </c>
      <c r="CJ120" s="9">
        <f t="shared" si="164"/>
        <v>0.42238935873057315</v>
      </c>
      <c r="CK120" s="9">
        <f t="shared" si="165"/>
        <v>1.7370664244573686</v>
      </c>
      <c r="CL120" s="9">
        <f t="shared" si="166"/>
        <v>0.15945578318794151</v>
      </c>
      <c r="CM120" s="9">
        <f t="shared" si="167"/>
        <v>0</v>
      </c>
      <c r="CN120" s="9">
        <f t="shared" si="168"/>
        <v>0.74477736601247579</v>
      </c>
      <c r="CO120" s="9">
        <f t="shared" si="169"/>
        <v>9.5766850799584025E-2</v>
      </c>
      <c r="CP120" s="9">
        <f t="shared" si="170"/>
        <v>46.627758811960462</v>
      </c>
      <c r="CQ120" s="10">
        <f t="shared" si="171"/>
        <v>0</v>
      </c>
      <c r="CR120" s="9">
        <f t="shared" si="172"/>
        <v>0.62775881196046157</v>
      </c>
      <c r="CS120" s="9">
        <f t="shared" si="173"/>
        <v>1.9492322304255612</v>
      </c>
      <c r="CT120" s="9">
        <f t="shared" si="174"/>
        <v>1.3390858671510935</v>
      </c>
      <c r="CU120" s="69">
        <f t="shared" si="175"/>
        <v>24</v>
      </c>
      <c r="CW120" s="11">
        <f t="shared" si="176"/>
        <v>6.4911947636647076</v>
      </c>
      <c r="CX120" s="11">
        <f t="shared" si="177"/>
        <v>1.6422236239162247</v>
      </c>
      <c r="CY120" s="11">
        <f t="shared" si="178"/>
        <v>0.13341838758093161</v>
      </c>
      <c r="CZ120" s="11">
        <f t="shared" si="179"/>
        <v>0.31771851515013227</v>
      </c>
      <c r="DA120" s="11">
        <f t="shared" si="180"/>
        <v>0</v>
      </c>
      <c r="DB120" s="11">
        <f t="shared" si="181"/>
        <v>3.7716869824111168E-2</v>
      </c>
      <c r="DC120" s="11">
        <f t="shared" si="182"/>
        <v>3.2838188503586774</v>
      </c>
      <c r="DD120" s="11">
        <f t="shared" si="183"/>
        <v>1.4690084321753705</v>
      </c>
      <c r="DE120" s="11">
        <f t="shared" si="184"/>
        <v>0.24168105508922277</v>
      </c>
      <c r="DF120" s="11">
        <f t="shared" si="185"/>
        <v>1.7136799529069915</v>
      </c>
      <c r="DG120" s="11">
        <f t="shared" si="186"/>
        <v>0</v>
      </c>
      <c r="DH120" s="11">
        <f t="shared" si="187"/>
        <v>4.4638992003785738E-2</v>
      </c>
      <c r="DI120" s="11">
        <f t="shared" si="188"/>
        <v>0.73475027986517627</v>
      </c>
      <c r="DJ120" s="11">
        <f t="shared" si="189"/>
        <v>9.4477522596493974E-2</v>
      </c>
      <c r="DK120" s="11">
        <f t="shared" si="190"/>
        <v>0.21541118954211547</v>
      </c>
      <c r="DL120" s="73">
        <f t="shared" si="191"/>
        <v>1.9672910558060694</v>
      </c>
      <c r="DM120" s="11">
        <f t="shared" si="192"/>
        <v>46.000000000000007</v>
      </c>
      <c r="DN120" s="76">
        <f t="shared" si="193"/>
        <v>15.784588810457885</v>
      </c>
      <c r="HS120" s="17"/>
      <c r="HT120" s="17"/>
      <c r="HU120" s="17"/>
      <c r="HV120" s="17"/>
      <c r="HW120" s="17"/>
      <c r="HX120" s="17"/>
      <c r="HY120" s="17"/>
      <c r="HZ120" s="17"/>
      <c r="IA120" s="17"/>
      <c r="IB120" s="17"/>
      <c r="IC120" s="17"/>
      <c r="ID120" s="17"/>
      <c r="IE120" s="17"/>
      <c r="IF120" s="17"/>
      <c r="IG120" s="17"/>
      <c r="IH120" s="17"/>
      <c r="II120" s="17"/>
      <c r="IJ120" s="17"/>
      <c r="IK120" s="17"/>
      <c r="IL120" s="17"/>
      <c r="IM120" s="17"/>
      <c r="IN120" s="17"/>
      <c r="IO120" s="17"/>
      <c r="IP120" s="17"/>
      <c r="IQ120" s="17"/>
      <c r="IR120" s="17"/>
      <c r="IS120" s="17"/>
      <c r="IT120" s="17"/>
      <c r="IU120" s="17"/>
      <c r="IV120" s="17"/>
    </row>
    <row r="121" spans="1:256" s="12" customFormat="1" x14ac:dyDescent="0.25">
      <c r="A121" s="75" t="s">
        <v>673</v>
      </c>
      <c r="B121" s="32">
        <v>140</v>
      </c>
      <c r="C121" s="9">
        <v>44.12</v>
      </c>
      <c r="D121" s="9">
        <v>2.8482000000000003</v>
      </c>
      <c r="E121" s="9">
        <v>9.3800000000000008</v>
      </c>
      <c r="F121" s="9"/>
      <c r="G121" s="9">
        <v>12.36</v>
      </c>
      <c r="H121" s="9"/>
      <c r="I121" s="9">
        <v>0.35150000000000003</v>
      </c>
      <c r="J121" s="9">
        <v>15.15</v>
      </c>
      <c r="K121" s="9">
        <v>11.04</v>
      </c>
      <c r="L121" s="9">
        <v>2.5224000000000002</v>
      </c>
      <c r="M121" s="9">
        <v>0.5161</v>
      </c>
      <c r="N121" s="9"/>
      <c r="O121" s="9">
        <v>9.2100000000000001E-2</v>
      </c>
      <c r="Q121" s="17"/>
      <c r="R121" s="9">
        <f t="shared" si="97"/>
        <v>0.73430530590506615</v>
      </c>
      <c r="S121" s="9">
        <f t="shared" si="98"/>
        <v>3.5647504975030983E-2</v>
      </c>
      <c r="T121" s="9">
        <f t="shared" si="99"/>
        <v>9.1995959239316999E-2</v>
      </c>
      <c r="U121" s="9">
        <f t="shared" si="100"/>
        <v>0</v>
      </c>
      <c r="V121" s="9">
        <f t="shared" si="101"/>
        <v>0.17203462962447455</v>
      </c>
      <c r="W121" s="9">
        <f t="shared" si="102"/>
        <v>4.9551010051172174E-3</v>
      </c>
      <c r="X121" s="9">
        <f t="shared" si="103"/>
        <v>0.37589321159190153</v>
      </c>
      <c r="Y121" s="9">
        <f t="shared" si="104"/>
        <v>0.19686513668218047</v>
      </c>
      <c r="Z121" s="9">
        <f t="shared" si="105"/>
        <v>4.0697655657561435E-2</v>
      </c>
      <c r="AA121" s="9">
        <f t="shared" si="106"/>
        <v>5.4790012314747975E-3</v>
      </c>
      <c r="AB121" s="9">
        <f t="shared" si="107"/>
        <v>0</v>
      </c>
      <c r="AC121" s="9">
        <f t="shared" si="108"/>
        <v>2.5978055453699262E-3</v>
      </c>
      <c r="AD121" s="9">
        <f t="shared" si="109"/>
        <v>0</v>
      </c>
      <c r="AE121" s="9">
        <f t="shared" si="110"/>
        <v>2.6131171380435405</v>
      </c>
      <c r="AF121" s="9">
        <f t="shared" si="111"/>
        <v>1.5068276715802245</v>
      </c>
      <c r="AG121" s="9">
        <f t="shared" si="112"/>
        <v>1.703692808262405</v>
      </c>
      <c r="AH121" s="9">
        <f t="shared" si="113"/>
        <v>1.7960461220404771</v>
      </c>
      <c r="AI121" s="9">
        <f t="shared" si="114"/>
        <v>8.6273966460721923</v>
      </c>
      <c r="AJ121" s="9">
        <f t="shared" si="115"/>
        <v>8.8044041315749215</v>
      </c>
      <c r="AK121" s="9">
        <f t="shared" si="116"/>
        <v>8.9084571958667169</v>
      </c>
      <c r="AL121" s="9">
        <f t="shared" si="117"/>
        <v>8.8061258204726531</v>
      </c>
      <c r="AM121" s="9"/>
      <c r="AN121" s="9">
        <f t="shared" si="118"/>
        <v>6.3351431333583825</v>
      </c>
      <c r="AO121" s="9">
        <f t="shared" si="119"/>
        <v>1.5873712603869552</v>
      </c>
      <c r="AP121" s="9">
        <f t="shared" si="120"/>
        <v>-7.7485606254661832E-2</v>
      </c>
      <c r="AQ121" s="9">
        <f t="shared" si="121"/>
        <v>0.30754516486242411</v>
      </c>
      <c r="AR121" s="9">
        <f t="shared" si="122"/>
        <v>0</v>
      </c>
      <c r="AS121" s="9">
        <f t="shared" si="123"/>
        <v>4.2749621792497229E-2</v>
      </c>
      <c r="AT121" s="9">
        <f t="shared" si="124"/>
        <v>3.2429798329692763</v>
      </c>
      <c r="AU121" s="9">
        <f t="shared" si="125"/>
        <v>1.4842109866304636</v>
      </c>
      <c r="AV121" s="9">
        <f t="shared" si="126"/>
        <v>1.6984336199403876</v>
      </c>
      <c r="AW121" s="9">
        <f t="shared" si="127"/>
        <v>0.30156638005961245</v>
      </c>
      <c r="AX121" s="9">
        <f t="shared" si="128"/>
        <v>0.70222963584609299</v>
      </c>
      <c r="AY121" s="9">
        <f t="shared" si="129"/>
        <v>9.4539033696502156E-2</v>
      </c>
      <c r="AZ121" s="9">
        <f t="shared" si="130"/>
        <v>0.50479771051701727</v>
      </c>
      <c r="BA121" s="9">
        <f t="shared" si="131"/>
        <v>45.066383766251938</v>
      </c>
      <c r="BB121" s="10">
        <f t="shared" si="132"/>
        <v>0.62903201913873974</v>
      </c>
      <c r="BC121" s="9">
        <f t="shared" si="133"/>
        <v>0</v>
      </c>
      <c r="BD121" s="9">
        <f t="shared" si="134"/>
        <v>0</v>
      </c>
      <c r="BE121" s="9">
        <f t="shared" si="135"/>
        <v>1.9775877011507277</v>
      </c>
      <c r="BF121" s="9">
        <f t="shared" si="136"/>
        <v>24</v>
      </c>
      <c r="BG121" s="9"/>
      <c r="BH121" s="9">
        <f t="shared" si="137"/>
        <v>6.465120669147951</v>
      </c>
      <c r="BI121" s="9">
        <f t="shared" si="138"/>
        <v>1.6199392072296812</v>
      </c>
      <c r="BJ121" s="9">
        <f t="shared" si="139"/>
        <v>8.5059876377632904E-2</v>
      </c>
      <c r="BK121" s="9">
        <f t="shared" si="140"/>
        <v>0.31385504008250037</v>
      </c>
      <c r="BL121" s="9">
        <f t="shared" si="141"/>
        <v>0</v>
      </c>
      <c r="BM121" s="9">
        <f t="shared" si="142"/>
        <v>4.3626711761825074E-2</v>
      </c>
      <c r="BN121" s="9">
        <f t="shared" si="143"/>
        <v>3.309515745170704</v>
      </c>
      <c r="BO121" s="9">
        <f t="shared" si="144"/>
        <v>1.5146624038396852</v>
      </c>
      <c r="BP121" s="9">
        <f t="shared" si="145"/>
        <v>0.26671977723234797</v>
      </c>
      <c r="BQ121" s="9">
        <f t="shared" si="146"/>
        <v>1.7332802227676514</v>
      </c>
      <c r="BR121" s="9">
        <f t="shared" si="147"/>
        <v>0.18688410260770369</v>
      </c>
      <c r="BS121" s="9">
        <f t="shared" si="148"/>
        <v>0.71663721523369472</v>
      </c>
      <c r="BT121" s="9">
        <f t="shared" si="149"/>
        <v>9.6478682158601586E-2</v>
      </c>
      <c r="BU121" s="9">
        <f t="shared" si="150"/>
        <v>45.991006523082874</v>
      </c>
      <c r="BV121" s="10">
        <f t="shared" si="151"/>
        <v>5.9376115062524347E-3</v>
      </c>
      <c r="BW121" s="9">
        <f t="shared" si="152"/>
        <v>0</v>
      </c>
      <c r="BX121" s="9">
        <f t="shared" si="153"/>
        <v>0</v>
      </c>
      <c r="BY121" s="9">
        <f t="shared" si="154"/>
        <v>1.9771278701233168</v>
      </c>
      <c r="BZ121" s="9">
        <f t="shared" si="155"/>
        <v>24.000000000000004</v>
      </c>
      <c r="CB121" s="9">
        <f t="shared" si="156"/>
        <v>6.5415273863530974</v>
      </c>
      <c r="CC121" s="9">
        <f t="shared" si="157"/>
        <v>1.6390841301523094</v>
      </c>
      <c r="CD121" s="9">
        <f t="shared" si="158"/>
        <v>0.1806115165054063</v>
      </c>
      <c r="CE121" s="9">
        <f t="shared" si="159"/>
        <v>0.31756427220950934</v>
      </c>
      <c r="CF121" s="9">
        <f t="shared" si="160"/>
        <v>0</v>
      </c>
      <c r="CG121" s="9">
        <f t="shared" si="161"/>
        <v>4.4142305205282874E-2</v>
      </c>
      <c r="CH121" s="9">
        <f t="shared" si="162"/>
        <v>3.3486285856833256</v>
      </c>
      <c r="CI121" s="9">
        <f t="shared" si="163"/>
        <v>1.5325631342164159</v>
      </c>
      <c r="CJ121" s="9">
        <f t="shared" si="164"/>
        <v>0.42350981381994046</v>
      </c>
      <c r="CK121" s="9">
        <f t="shared" si="165"/>
        <v>1.7537646434916554</v>
      </c>
      <c r="CL121" s="9">
        <f t="shared" si="166"/>
        <v>0.17727445731159586</v>
      </c>
      <c r="CM121" s="9">
        <f t="shared" si="167"/>
        <v>0</v>
      </c>
      <c r="CN121" s="9">
        <f t="shared" si="168"/>
        <v>0.72510664679501791</v>
      </c>
      <c r="CO121" s="9">
        <f t="shared" si="169"/>
        <v>9.7618895893388527E-2</v>
      </c>
      <c r="CP121" s="9">
        <f t="shared" si="170"/>
        <v>46.534541904589119</v>
      </c>
      <c r="CQ121" s="10">
        <f t="shared" si="171"/>
        <v>0</v>
      </c>
      <c r="CR121" s="9">
        <f t="shared" si="172"/>
        <v>0.5345419045891191</v>
      </c>
      <c r="CS121" s="9">
        <f t="shared" si="173"/>
        <v>1.6832558047854367</v>
      </c>
      <c r="CT121" s="9">
        <f t="shared" si="174"/>
        <v>1.4423156559067678</v>
      </c>
      <c r="CU121" s="69">
        <f t="shared" si="175"/>
        <v>24.000000000000004</v>
      </c>
      <c r="CW121" s="11">
        <f t="shared" si="176"/>
        <v>6.4663849144406731</v>
      </c>
      <c r="CX121" s="11">
        <f t="shared" si="177"/>
        <v>1.6202559840729984</v>
      </c>
      <c r="CY121" s="11">
        <f t="shared" si="178"/>
        <v>8.6640898513671516E-2</v>
      </c>
      <c r="CZ121" s="11">
        <f t="shared" si="179"/>
        <v>0.31391641399604769</v>
      </c>
      <c r="DA121" s="11">
        <f t="shared" si="180"/>
        <v>0</v>
      </c>
      <c r="DB121" s="11">
        <f t="shared" si="181"/>
        <v>4.3635242904212723E-2</v>
      </c>
      <c r="DC121" s="11">
        <f t="shared" si="182"/>
        <v>3.3101629163398343</v>
      </c>
      <c r="DD121" s="11">
        <f t="shared" si="183"/>
        <v>1.5149585939515349</v>
      </c>
      <c r="DE121" s="11">
        <f t="shared" si="184"/>
        <v>0.26931406570530125</v>
      </c>
      <c r="DF121" s="11">
        <f t="shared" si="185"/>
        <v>1.7336191632878275</v>
      </c>
      <c r="DG121" s="11">
        <f t="shared" si="186"/>
        <v>2.9332289931289779E-3</v>
      </c>
      <c r="DH121" s="11">
        <f t="shared" si="187"/>
        <v>0</v>
      </c>
      <c r="DI121" s="11">
        <f t="shared" si="188"/>
        <v>0.71677735263751341</v>
      </c>
      <c r="DJ121" s="11">
        <f t="shared" si="189"/>
        <v>9.649754842978335E-2</v>
      </c>
      <c r="DK121" s="11">
        <f t="shared" si="190"/>
        <v>0.18672509893270328</v>
      </c>
      <c r="DL121" s="73">
        <f t="shared" si="191"/>
        <v>1.9771233975103508</v>
      </c>
      <c r="DM121" s="11">
        <f t="shared" si="192"/>
        <v>45.999999999999993</v>
      </c>
      <c r="DN121" s="76">
        <f t="shared" si="193"/>
        <v>15.816208130060426</v>
      </c>
      <c r="HS121" s="17"/>
      <c r="HT121" s="17"/>
      <c r="HU121" s="17"/>
      <c r="HV121" s="17"/>
      <c r="HW121" s="17"/>
      <c r="HX121" s="17"/>
      <c r="HY121" s="17"/>
      <c r="HZ121" s="17"/>
      <c r="IA121" s="17"/>
      <c r="IB121" s="17"/>
      <c r="IC121" s="17"/>
      <c r="ID121" s="17"/>
      <c r="IE121" s="17"/>
      <c r="IF121" s="17"/>
      <c r="IG121" s="17"/>
      <c r="IH121" s="17"/>
      <c r="II121" s="17"/>
      <c r="IJ121" s="17"/>
      <c r="IK121" s="17"/>
      <c r="IL121" s="17"/>
      <c r="IM121" s="17"/>
      <c r="IN121" s="17"/>
      <c r="IO121" s="17"/>
      <c r="IP121" s="17"/>
      <c r="IQ121" s="17"/>
      <c r="IR121" s="17"/>
      <c r="IS121" s="17"/>
      <c r="IT121" s="17"/>
      <c r="IU121" s="17"/>
      <c r="IV121" s="17"/>
    </row>
    <row r="122" spans="1:256" s="12" customFormat="1" x14ac:dyDescent="0.25">
      <c r="A122" s="75" t="s">
        <v>674</v>
      </c>
      <c r="B122" s="32">
        <v>141</v>
      </c>
      <c r="C122" s="9">
        <v>43.86</v>
      </c>
      <c r="D122" s="9">
        <v>2.8127</v>
      </c>
      <c r="E122" s="9">
        <v>9.3000000000000007</v>
      </c>
      <c r="F122" s="9"/>
      <c r="G122" s="9">
        <v>11.75</v>
      </c>
      <c r="H122" s="9"/>
      <c r="I122" s="9">
        <v>0.32669999999999999</v>
      </c>
      <c r="J122" s="9">
        <v>14.85</v>
      </c>
      <c r="K122" s="9">
        <v>10.64</v>
      </c>
      <c r="L122" s="9">
        <v>2.4714</v>
      </c>
      <c r="M122" s="9">
        <v>0.55359999999999998</v>
      </c>
      <c r="N122" s="9"/>
      <c r="O122" s="9">
        <v>7.4300000000000005E-2</v>
      </c>
      <c r="Q122" s="17"/>
      <c r="R122" s="9">
        <f t="shared" si="97"/>
        <v>0.72997803075694023</v>
      </c>
      <c r="S122" s="9">
        <f t="shared" si="98"/>
        <v>3.5203194032465988E-2</v>
      </c>
      <c r="T122" s="9">
        <f t="shared" si="99"/>
        <v>9.1211345514461417E-2</v>
      </c>
      <c r="U122" s="9">
        <f t="shared" si="100"/>
        <v>0</v>
      </c>
      <c r="V122" s="9">
        <f t="shared" si="101"/>
        <v>0.16354424741808868</v>
      </c>
      <c r="W122" s="9">
        <f t="shared" si="102"/>
        <v>4.6054950167049632E-3</v>
      </c>
      <c r="X122" s="9">
        <f t="shared" si="103"/>
        <v>0.36844978165938863</v>
      </c>
      <c r="Y122" s="9">
        <f t="shared" si="104"/>
        <v>0.18973234187485513</v>
      </c>
      <c r="Z122" s="9">
        <f t="shared" si="105"/>
        <v>3.9874796301973249E-2</v>
      </c>
      <c r="AA122" s="9">
        <f t="shared" si="106"/>
        <v>5.8771073081659514E-3</v>
      </c>
      <c r="AB122" s="9">
        <f t="shared" si="107"/>
        <v>0</v>
      </c>
      <c r="AC122" s="9">
        <f t="shared" si="108"/>
        <v>2.0957323780780189E-3</v>
      </c>
      <c r="AD122" s="9">
        <f t="shared" si="109"/>
        <v>0</v>
      </c>
      <c r="AE122" s="9">
        <f t="shared" si="110"/>
        <v>2.5771281218904121</v>
      </c>
      <c r="AF122" s="9">
        <f t="shared" si="111"/>
        <v>1.4842034399125112</v>
      </c>
      <c r="AG122" s="9">
        <f t="shared" si="112"/>
        <v>1.6739357817873664</v>
      </c>
      <c r="AH122" s="9">
        <f t="shared" si="113"/>
        <v>1.7654395890076449</v>
      </c>
      <c r="AI122" s="9">
        <f t="shared" si="114"/>
        <v>8.7589070678655112</v>
      </c>
      <c r="AJ122" s="9">
        <f t="shared" si="115"/>
        <v>8.9609172366120031</v>
      </c>
      <c r="AK122" s="9">
        <f t="shared" si="116"/>
        <v>9.0628986115540862</v>
      </c>
      <c r="AL122" s="9">
        <f t="shared" si="117"/>
        <v>8.9282932661342631</v>
      </c>
      <c r="AM122" s="9"/>
      <c r="AN122" s="9">
        <f t="shared" si="118"/>
        <v>6.3938097329835113</v>
      </c>
      <c r="AO122" s="9">
        <f t="shared" si="119"/>
        <v>1.5978233977922787</v>
      </c>
      <c r="AP122" s="9">
        <f t="shared" si="120"/>
        <v>-8.3668692242095943E-3</v>
      </c>
      <c r="AQ122" s="9">
        <f t="shared" si="121"/>
        <v>0.30834150502240731</v>
      </c>
      <c r="AR122" s="9">
        <f t="shared" si="122"/>
        <v>0</v>
      </c>
      <c r="AS122" s="9">
        <f t="shared" si="123"/>
        <v>4.0339102852836491E-2</v>
      </c>
      <c r="AT122" s="9">
        <f t="shared" si="124"/>
        <v>3.2272173967299236</v>
      </c>
      <c r="AU122" s="9">
        <f t="shared" si="125"/>
        <v>1.4324688646190429</v>
      </c>
      <c r="AV122" s="9">
        <f t="shared" si="126"/>
        <v>1.661847950250344</v>
      </c>
      <c r="AW122" s="9">
        <f t="shared" si="127"/>
        <v>0.33815204974965596</v>
      </c>
      <c r="AX122" s="9">
        <f t="shared" si="128"/>
        <v>0.69851927031810213</v>
      </c>
      <c r="AY122" s="9">
        <f t="shared" si="129"/>
        <v>0.1029540734801976</v>
      </c>
      <c r="AZ122" s="9">
        <f t="shared" si="130"/>
        <v>0.53667870595135625</v>
      </c>
      <c r="BA122" s="9">
        <f t="shared" si="131"/>
        <v>45.127295118103106</v>
      </c>
      <c r="BB122" s="10">
        <f t="shared" si="132"/>
        <v>0.60923130928153535</v>
      </c>
      <c r="BC122" s="9">
        <f t="shared" si="133"/>
        <v>0</v>
      </c>
      <c r="BD122" s="9">
        <f t="shared" si="134"/>
        <v>0</v>
      </c>
      <c r="BE122" s="9">
        <f t="shared" si="135"/>
        <v>1.9816436748612978</v>
      </c>
      <c r="BF122" s="9">
        <f t="shared" si="136"/>
        <v>23.999999999999996</v>
      </c>
      <c r="BG122" s="9"/>
      <c r="BH122" s="9">
        <f t="shared" si="137"/>
        <v>6.5412727181579529</v>
      </c>
      <c r="BI122" s="9">
        <f t="shared" si="138"/>
        <v>1.6346746363902205</v>
      </c>
      <c r="BJ122" s="9">
        <f t="shared" si="139"/>
        <v>0.1759473545481729</v>
      </c>
      <c r="BK122" s="9">
        <f t="shared" si="140"/>
        <v>0.31545290818932126</v>
      </c>
      <c r="BL122" s="9">
        <f t="shared" si="141"/>
        <v>0</v>
      </c>
      <c r="BM122" s="9">
        <f t="shared" si="142"/>
        <v>4.1269459678322191E-2</v>
      </c>
      <c r="BN122" s="9">
        <f t="shared" si="143"/>
        <v>3.3016479992975447</v>
      </c>
      <c r="BO122" s="9">
        <f t="shared" si="144"/>
        <v>1.465506465637489</v>
      </c>
      <c r="BP122" s="9">
        <f t="shared" si="145"/>
        <v>0.29982418735085048</v>
      </c>
      <c r="BQ122" s="9">
        <f t="shared" si="146"/>
        <v>1.7001758126491506</v>
      </c>
      <c r="BR122" s="9">
        <f t="shared" si="147"/>
        <v>0.18004195666418543</v>
      </c>
      <c r="BS122" s="9">
        <f t="shared" si="148"/>
        <v>0.71462949897748929</v>
      </c>
      <c r="BT122" s="9">
        <f t="shared" si="149"/>
        <v>0.1053285443583253</v>
      </c>
      <c r="BU122" s="9">
        <f t="shared" si="150"/>
        <v>46.168083932420586</v>
      </c>
      <c r="BV122" s="10">
        <f t="shared" si="151"/>
        <v>0</v>
      </c>
      <c r="BW122" s="9">
        <f t="shared" si="152"/>
        <v>0.16808393242058628</v>
      </c>
      <c r="BX122" s="9">
        <f t="shared" si="153"/>
        <v>0.53283367519220826</v>
      </c>
      <c r="BY122" s="9">
        <f t="shared" si="154"/>
        <v>1.8131363831893685</v>
      </c>
      <c r="BZ122" s="9">
        <f t="shared" si="155"/>
        <v>23.999999999999996</v>
      </c>
      <c r="CB122" s="9">
        <f t="shared" si="156"/>
        <v>6.6157168814120597</v>
      </c>
      <c r="CC122" s="9">
        <f t="shared" si="157"/>
        <v>1.6532783532419848</v>
      </c>
      <c r="CD122" s="9">
        <f t="shared" si="158"/>
        <v>0.26899523465404407</v>
      </c>
      <c r="CE122" s="9">
        <f t="shared" si="159"/>
        <v>0.31904297831910511</v>
      </c>
      <c r="CF122" s="9">
        <f t="shared" si="160"/>
        <v>0</v>
      </c>
      <c r="CG122" s="9">
        <f t="shared" si="161"/>
        <v>4.1739134392414674E-2</v>
      </c>
      <c r="CH122" s="9">
        <f t="shared" si="162"/>
        <v>3.3392230146282795</v>
      </c>
      <c r="CI122" s="9">
        <f t="shared" si="163"/>
        <v>1.4821849328530539</v>
      </c>
      <c r="CJ122" s="9">
        <f t="shared" si="164"/>
        <v>0.45118529484689684</v>
      </c>
      <c r="CK122" s="9">
        <f t="shared" si="165"/>
        <v>1.7195249777445298</v>
      </c>
      <c r="CL122" s="9">
        <f t="shared" si="166"/>
        <v>0.17071027259142646</v>
      </c>
      <c r="CM122" s="9">
        <f t="shared" si="167"/>
        <v>0</v>
      </c>
      <c r="CN122" s="9">
        <f t="shared" si="168"/>
        <v>0.7227624720823107</v>
      </c>
      <c r="CO122" s="9">
        <f t="shared" si="169"/>
        <v>0.10652725532626314</v>
      </c>
      <c r="CP122" s="9">
        <f t="shared" si="170"/>
        <v>46.69350834529574</v>
      </c>
      <c r="CQ122" s="10">
        <f t="shared" si="171"/>
        <v>0</v>
      </c>
      <c r="CR122" s="9">
        <f t="shared" si="172"/>
        <v>0.69350834529574001</v>
      </c>
      <c r="CS122" s="9">
        <f t="shared" si="173"/>
        <v>2.1737144912247421</v>
      </c>
      <c r="CT122" s="9">
        <f t="shared" si="174"/>
        <v>1.2874982446447878</v>
      </c>
      <c r="CU122" s="69">
        <f t="shared" si="175"/>
        <v>24</v>
      </c>
      <c r="CW122" s="11">
        <f t="shared" si="176"/>
        <v>6.5174579364331393</v>
      </c>
      <c r="CX122" s="11">
        <f t="shared" si="177"/>
        <v>1.628723283903623</v>
      </c>
      <c r="CY122" s="11">
        <f t="shared" si="178"/>
        <v>0.14618122033676251</v>
      </c>
      <c r="CZ122" s="11">
        <f t="shared" si="179"/>
        <v>0.31430444022648396</v>
      </c>
      <c r="DA122" s="11">
        <f t="shared" si="180"/>
        <v>0</v>
      </c>
      <c r="DB122" s="11">
        <f t="shared" si="181"/>
        <v>4.1119210144861827E-2</v>
      </c>
      <c r="DC122" s="11">
        <f t="shared" si="182"/>
        <v>3.2896277044981592</v>
      </c>
      <c r="DD122" s="11">
        <f t="shared" si="183"/>
        <v>1.4601710029379169</v>
      </c>
      <c r="DE122" s="11">
        <f t="shared" si="184"/>
        <v>0.25140357814418479</v>
      </c>
      <c r="DF122" s="11">
        <f t="shared" si="185"/>
        <v>1.693985990329153</v>
      </c>
      <c r="DG122" s="11">
        <f t="shared" si="186"/>
        <v>0</v>
      </c>
      <c r="DH122" s="11">
        <f t="shared" si="187"/>
        <v>5.4610431526662229E-2</v>
      </c>
      <c r="DI122" s="11">
        <f t="shared" si="188"/>
        <v>0.71202775062276635</v>
      </c>
      <c r="DJ122" s="11">
        <f t="shared" si="189"/>
        <v>0.10494507520769306</v>
      </c>
      <c r="DK122" s="11">
        <f t="shared" si="190"/>
        <v>0.23763760569620285</v>
      </c>
      <c r="DL122" s="73">
        <f t="shared" si="191"/>
        <v>1.9812886867211865</v>
      </c>
      <c r="DM122" s="11">
        <f t="shared" si="192"/>
        <v>46.000000000000007</v>
      </c>
      <c r="DN122" s="76">
        <f t="shared" si="193"/>
        <v>15.762362394303796</v>
      </c>
      <c r="HS122" s="17"/>
      <c r="HT122" s="17"/>
      <c r="HU122" s="17"/>
      <c r="HV122" s="17"/>
      <c r="HW122" s="17"/>
      <c r="HX122" s="17"/>
      <c r="HY122" s="17"/>
      <c r="HZ122" s="17"/>
      <c r="IA122" s="17"/>
      <c r="IB122" s="17"/>
      <c r="IC122" s="17"/>
      <c r="ID122" s="17"/>
      <c r="IE122" s="17"/>
      <c r="IF122" s="17"/>
      <c r="IG122" s="17"/>
      <c r="IH122" s="17"/>
      <c r="II122" s="17"/>
      <c r="IJ122" s="17"/>
      <c r="IK122" s="17"/>
      <c r="IL122" s="17"/>
      <c r="IM122" s="17"/>
      <c r="IN122" s="17"/>
      <c r="IO122" s="17"/>
      <c r="IP122" s="17"/>
      <c r="IQ122" s="17"/>
      <c r="IR122" s="17"/>
      <c r="IS122" s="17"/>
      <c r="IT122" s="17"/>
      <c r="IU122" s="17"/>
      <c r="IV122" s="17"/>
    </row>
    <row r="123" spans="1:256" s="12" customFormat="1" x14ac:dyDescent="0.25">
      <c r="A123" s="75" t="s">
        <v>675</v>
      </c>
      <c r="B123" s="32">
        <v>145</v>
      </c>
      <c r="C123" s="9">
        <v>43.52</v>
      </c>
      <c r="D123" s="9">
        <v>2.8296000000000001</v>
      </c>
      <c r="E123" s="9">
        <v>9.1999999999999993</v>
      </c>
      <c r="F123" s="9"/>
      <c r="G123" s="9">
        <v>11.79</v>
      </c>
      <c r="H123" s="9"/>
      <c r="I123" s="9">
        <v>0.37330000000000002</v>
      </c>
      <c r="J123" s="9">
        <v>14.79</v>
      </c>
      <c r="K123" s="9">
        <v>10.55</v>
      </c>
      <c r="L123" s="9">
        <v>2.5719000000000003</v>
      </c>
      <c r="M123" s="9">
        <v>0.49690000000000001</v>
      </c>
      <c r="N123" s="9"/>
      <c r="O123" s="9">
        <v>7.7700000000000005E-2</v>
      </c>
      <c r="Q123" s="17"/>
      <c r="R123" s="9">
        <f t="shared" si="97"/>
        <v>0.72431928633246789</v>
      </c>
      <c r="S123" s="9">
        <f t="shared" si="98"/>
        <v>3.5414711072729324E-2</v>
      </c>
      <c r="T123" s="9">
        <f t="shared" si="99"/>
        <v>9.0230578358391933E-2</v>
      </c>
      <c r="U123" s="9">
        <f t="shared" si="100"/>
        <v>0</v>
      </c>
      <c r="V123" s="9">
        <f t="shared" si="101"/>
        <v>0.16410099379227791</v>
      </c>
      <c r="W123" s="9">
        <f t="shared" si="102"/>
        <v>5.2624159465441168E-3</v>
      </c>
      <c r="X123" s="9">
        <f t="shared" si="103"/>
        <v>0.36696109567288604</v>
      </c>
      <c r="Y123" s="9">
        <f t="shared" si="104"/>
        <v>0.18812746304320691</v>
      </c>
      <c r="Z123" s="9">
        <f t="shared" si="105"/>
        <v>4.1496313267397028E-2</v>
      </c>
      <c r="AA123" s="9">
        <f t="shared" si="106"/>
        <v>5.2751709202089265E-3</v>
      </c>
      <c r="AB123" s="9">
        <f t="shared" si="107"/>
        <v>0</v>
      </c>
      <c r="AC123" s="9">
        <f t="shared" si="108"/>
        <v>2.1916339943023155E-3</v>
      </c>
      <c r="AD123" s="9">
        <f t="shared" si="109"/>
        <v>0</v>
      </c>
      <c r="AE123" s="9">
        <f t="shared" si="110"/>
        <v>2.5624789995252422</v>
      </c>
      <c r="AF123" s="9">
        <f t="shared" si="111"/>
        <v>1.4765196595336891</v>
      </c>
      <c r="AG123" s="9">
        <f t="shared" si="112"/>
        <v>1.664647122576896</v>
      </c>
      <c r="AH123" s="9">
        <f t="shared" si="113"/>
        <v>1.7581900909521082</v>
      </c>
      <c r="AI123" s="9">
        <f t="shared" si="114"/>
        <v>8.8044882545658947</v>
      </c>
      <c r="AJ123" s="9">
        <f t="shared" si="115"/>
        <v>9.0109187686455741</v>
      </c>
      <c r="AK123" s="9">
        <f t="shared" si="116"/>
        <v>9.1002674183742904</v>
      </c>
      <c r="AL123" s="9">
        <f t="shared" si="117"/>
        <v>8.9795233125950915</v>
      </c>
      <c r="AM123" s="9"/>
      <c r="AN123" s="9">
        <f t="shared" si="118"/>
        <v>6.3772606490697648</v>
      </c>
      <c r="AO123" s="9">
        <f t="shared" si="119"/>
        <v>1.5888681347182987</v>
      </c>
      <c r="AP123" s="9">
        <f t="shared" si="120"/>
        <v>-3.3871216211936783E-2</v>
      </c>
      <c r="AQ123" s="9">
        <f t="shared" si="121"/>
        <v>0.31180840767869006</v>
      </c>
      <c r="AR123" s="9">
        <f t="shared" si="122"/>
        <v>0</v>
      </c>
      <c r="AS123" s="9">
        <f t="shared" si="123"/>
        <v>4.6332879391987943E-2</v>
      </c>
      <c r="AT123" s="9">
        <f t="shared" si="124"/>
        <v>3.2309046567345567</v>
      </c>
      <c r="AU123" s="9">
        <f t="shared" si="125"/>
        <v>1.4448252724067017</v>
      </c>
      <c r="AV123" s="9">
        <f t="shared" si="126"/>
        <v>1.6563660387251946</v>
      </c>
      <c r="AW123" s="9">
        <f t="shared" si="127"/>
        <v>0.34363396127480539</v>
      </c>
      <c r="AX123" s="9">
        <f t="shared" si="128"/>
        <v>0.73070760554116809</v>
      </c>
      <c r="AY123" s="9">
        <f t="shared" si="129"/>
        <v>9.2890360815614109E-2</v>
      </c>
      <c r="AZ123" s="9">
        <f t="shared" si="130"/>
        <v>0.52003599491802321</v>
      </c>
      <c r="BA123" s="9">
        <f t="shared" si="131"/>
        <v>45.103336292022377</v>
      </c>
      <c r="BB123" s="10">
        <f t="shared" si="132"/>
        <v>0.6206035602381289</v>
      </c>
      <c r="BC123" s="9">
        <f t="shared" si="133"/>
        <v>0</v>
      </c>
      <c r="BD123" s="9">
        <f t="shared" si="134"/>
        <v>0</v>
      </c>
      <c r="BE123" s="9">
        <f t="shared" si="135"/>
        <v>1.980703784238858</v>
      </c>
      <c r="BF123" s="9">
        <f t="shared" si="136"/>
        <v>24</v>
      </c>
      <c r="BG123" s="9"/>
      <c r="BH123" s="9">
        <f t="shared" si="137"/>
        <v>6.5267822517052023</v>
      </c>
      <c r="BI123" s="9">
        <f t="shared" si="138"/>
        <v>1.6261208240707581</v>
      </c>
      <c r="BJ123" s="9">
        <f t="shared" si="139"/>
        <v>0.15290307577595996</v>
      </c>
      <c r="BK123" s="9">
        <f t="shared" si="140"/>
        <v>0.31911908469141692</v>
      </c>
      <c r="BL123" s="9">
        <f t="shared" si="141"/>
        <v>0</v>
      </c>
      <c r="BM123" s="9">
        <f t="shared" si="142"/>
        <v>4.7419202621134145E-2</v>
      </c>
      <c r="BN123" s="9">
        <f t="shared" si="143"/>
        <v>3.3066566243615529</v>
      </c>
      <c r="BO123" s="9">
        <f t="shared" si="144"/>
        <v>1.4787007249162278</v>
      </c>
      <c r="BP123" s="9">
        <f t="shared" si="145"/>
        <v>0.30479871236629208</v>
      </c>
      <c r="BQ123" s="9">
        <f t="shared" si="146"/>
        <v>1.6952012876337097</v>
      </c>
      <c r="BR123" s="9">
        <f t="shared" si="147"/>
        <v>0.15709191059298361</v>
      </c>
      <c r="BS123" s="9">
        <f t="shared" si="148"/>
        <v>0.74783981610156847</v>
      </c>
      <c r="BT123" s="9">
        <f t="shared" si="149"/>
        <v>9.5068273305447926E-2</v>
      </c>
      <c r="BU123" s="9">
        <f t="shared" si="150"/>
        <v>46.160831586271016</v>
      </c>
      <c r="BV123" s="10">
        <f t="shared" si="151"/>
        <v>0</v>
      </c>
      <c r="BW123" s="9">
        <f t="shared" si="152"/>
        <v>0.16083158627101568</v>
      </c>
      <c r="BX123" s="9">
        <f t="shared" si="153"/>
        <v>0.50398611047201158</v>
      </c>
      <c r="BY123" s="9">
        <f t="shared" si="154"/>
        <v>1.819419777835724</v>
      </c>
      <c r="BZ123" s="9">
        <f t="shared" si="155"/>
        <v>24</v>
      </c>
      <c r="CB123" s="9">
        <f t="shared" si="156"/>
        <v>6.5914992019114758</v>
      </c>
      <c r="CC123" s="9">
        <f t="shared" si="157"/>
        <v>1.6422447847518848</v>
      </c>
      <c r="CD123" s="9">
        <f t="shared" si="158"/>
        <v>0.23374398666336127</v>
      </c>
      <c r="CE123" s="9">
        <f t="shared" si="159"/>
        <v>0.32228334130629788</v>
      </c>
      <c r="CF123" s="9">
        <f t="shared" si="160"/>
        <v>0</v>
      </c>
      <c r="CG123" s="9">
        <f t="shared" si="161"/>
        <v>4.7889392380268729E-2</v>
      </c>
      <c r="CH123" s="9">
        <f t="shared" si="162"/>
        <v>3.3394441027628958</v>
      </c>
      <c r="CI123" s="9">
        <f t="shared" si="163"/>
        <v>1.4933629271307083</v>
      </c>
      <c r="CJ123" s="9">
        <f t="shared" si="164"/>
        <v>0.43672375024353194</v>
      </c>
      <c r="CK123" s="9">
        <f t="shared" si="165"/>
        <v>1.7120102224335092</v>
      </c>
      <c r="CL123" s="9">
        <f t="shared" si="166"/>
        <v>0.14873397267704114</v>
      </c>
      <c r="CM123" s="9">
        <f t="shared" si="167"/>
        <v>0</v>
      </c>
      <c r="CN123" s="9">
        <f t="shared" si="168"/>
        <v>0.75525509521989198</v>
      </c>
      <c r="CO123" s="9">
        <f t="shared" si="169"/>
        <v>9.6010932103065633E-2</v>
      </c>
      <c r="CP123" s="9">
        <f t="shared" si="170"/>
        <v>46.618543843864472</v>
      </c>
      <c r="CQ123" s="10">
        <f t="shared" si="171"/>
        <v>0</v>
      </c>
      <c r="CR123" s="9">
        <f t="shared" si="172"/>
        <v>0.61854384386447236</v>
      </c>
      <c r="CS123" s="9">
        <f t="shared" si="173"/>
        <v>1.919254781700332</v>
      </c>
      <c r="CT123" s="9">
        <f t="shared" si="174"/>
        <v>1.3615117007041768</v>
      </c>
      <c r="CU123" s="69">
        <f t="shared" si="175"/>
        <v>24</v>
      </c>
      <c r="CW123" s="11">
        <f t="shared" si="176"/>
        <v>6.5040419173846349</v>
      </c>
      <c r="CX123" s="11">
        <f t="shared" si="177"/>
        <v>1.620455163756237</v>
      </c>
      <c r="CY123" s="11">
        <f t="shared" si="178"/>
        <v>0.12449708114087166</v>
      </c>
      <c r="CZ123" s="11">
        <f t="shared" si="179"/>
        <v>0.3180072236863925</v>
      </c>
      <c r="DA123" s="11">
        <f t="shared" si="180"/>
        <v>0</v>
      </c>
      <c r="DB123" s="11">
        <f t="shared" si="181"/>
        <v>4.7253986672565064E-2</v>
      </c>
      <c r="DC123" s="11">
        <f t="shared" si="182"/>
        <v>3.2951357134101178</v>
      </c>
      <c r="DD123" s="11">
        <f t="shared" si="183"/>
        <v>1.473548699377782</v>
      </c>
      <c r="DE123" s="11">
        <f t="shared" si="184"/>
        <v>0.25844270428772909</v>
      </c>
      <c r="DF123" s="11">
        <f t="shared" si="185"/>
        <v>1.6892949401358479</v>
      </c>
      <c r="DG123" s="11">
        <f t="shared" si="186"/>
        <v>0</v>
      </c>
      <c r="DH123" s="11">
        <f t="shared" si="187"/>
        <v>5.2262355576423003E-2</v>
      </c>
      <c r="DI123" s="11">
        <f t="shared" si="188"/>
        <v>0.74523422474268119</v>
      </c>
      <c r="DJ123" s="11">
        <f t="shared" si="189"/>
        <v>9.4737040511879519E-2</v>
      </c>
      <c r="DK123" s="11">
        <f t="shared" si="190"/>
        <v>0.21229109032186233</v>
      </c>
      <c r="DL123" s="73">
        <f t="shared" si="191"/>
        <v>1.9803201714554866</v>
      </c>
      <c r="DM123" s="11">
        <f t="shared" si="192"/>
        <v>46.000000000000007</v>
      </c>
      <c r="DN123" s="76">
        <f t="shared" si="193"/>
        <v>15.787708909678139</v>
      </c>
      <c r="HS123" s="17"/>
      <c r="HT123" s="17"/>
      <c r="HU123" s="17"/>
      <c r="HV123" s="17"/>
      <c r="HW123" s="17"/>
      <c r="HX123" s="17"/>
      <c r="HY123" s="17"/>
      <c r="HZ123" s="17"/>
      <c r="IA123" s="17"/>
      <c r="IB123" s="17"/>
      <c r="IC123" s="17"/>
      <c r="ID123" s="17"/>
      <c r="IE123" s="17"/>
      <c r="IF123" s="17"/>
      <c r="IG123" s="17"/>
      <c r="IH123" s="17"/>
      <c r="II123" s="17"/>
      <c r="IJ123" s="17"/>
      <c r="IK123" s="17"/>
      <c r="IL123" s="17"/>
      <c r="IM123" s="17"/>
      <c r="IN123" s="17"/>
      <c r="IO123" s="17"/>
      <c r="IP123" s="17"/>
      <c r="IQ123" s="17"/>
      <c r="IR123" s="17"/>
      <c r="IS123" s="17"/>
      <c r="IT123" s="17"/>
      <c r="IU123" s="17"/>
      <c r="IV123" s="17"/>
    </row>
    <row r="124" spans="1:256" s="12" customFormat="1" x14ac:dyDescent="0.25">
      <c r="A124" s="75" t="s">
        <v>676</v>
      </c>
      <c r="B124" s="32">
        <v>147</v>
      </c>
      <c r="C124" s="9">
        <v>43.63</v>
      </c>
      <c r="D124" s="9">
        <v>2.8578999999999999</v>
      </c>
      <c r="E124" s="9">
        <v>9.4</v>
      </c>
      <c r="F124" s="9"/>
      <c r="G124" s="9">
        <v>11.83</v>
      </c>
      <c r="H124" s="9"/>
      <c r="I124" s="9">
        <v>0.37930000000000003</v>
      </c>
      <c r="J124" s="9">
        <v>14.55</v>
      </c>
      <c r="K124" s="9">
        <v>10.55</v>
      </c>
      <c r="L124" s="9">
        <v>2.4365000000000001</v>
      </c>
      <c r="M124" s="9">
        <v>0.52949999999999997</v>
      </c>
      <c r="N124" s="9"/>
      <c r="O124" s="9">
        <v>0.12250000000000001</v>
      </c>
      <c r="Q124" s="17"/>
      <c r="R124" s="9">
        <f t="shared" si="97"/>
        <v>0.72615005658744425</v>
      </c>
      <c r="S124" s="9">
        <f t="shared" si="98"/>
        <v>3.5768908246661409E-2</v>
      </c>
      <c r="T124" s="9">
        <f t="shared" si="99"/>
        <v>9.2192112670530887E-2</v>
      </c>
      <c r="U124" s="9">
        <f t="shared" si="100"/>
        <v>0</v>
      </c>
      <c r="V124" s="9">
        <f t="shared" si="101"/>
        <v>0.16465774016646717</v>
      </c>
      <c r="W124" s="9">
        <f t="shared" si="102"/>
        <v>5.3469980405148236E-3</v>
      </c>
      <c r="X124" s="9">
        <f t="shared" si="103"/>
        <v>0.36100635172687573</v>
      </c>
      <c r="Y124" s="9">
        <f t="shared" si="104"/>
        <v>0.18812746304320691</v>
      </c>
      <c r="Z124" s="9">
        <f t="shared" si="105"/>
        <v>3.9311702350796236E-2</v>
      </c>
      <c r="AA124" s="9">
        <f t="shared" si="106"/>
        <v>5.6212578028791028E-3</v>
      </c>
      <c r="AB124" s="9">
        <f t="shared" si="107"/>
        <v>0</v>
      </c>
      <c r="AC124" s="9">
        <f t="shared" si="108"/>
        <v>3.4552788198459932E-3</v>
      </c>
      <c r="AD124" s="9">
        <f t="shared" si="109"/>
        <v>0</v>
      </c>
      <c r="AE124" s="9">
        <f t="shared" si="110"/>
        <v>2.5662134202204672</v>
      </c>
      <c r="AF124" s="9">
        <f t="shared" si="111"/>
        <v>1.4773142801090253</v>
      </c>
      <c r="AG124" s="9">
        <f t="shared" si="112"/>
        <v>1.6654417431522321</v>
      </c>
      <c r="AH124" s="9">
        <f t="shared" si="113"/>
        <v>1.755307663459583</v>
      </c>
      <c r="AI124" s="9">
        <f t="shared" si="114"/>
        <v>8.799752479912808</v>
      </c>
      <c r="AJ124" s="9">
        <f t="shared" si="115"/>
        <v>9.0066194519713694</v>
      </c>
      <c r="AK124" s="9">
        <f t="shared" si="116"/>
        <v>9.1152111581767787</v>
      </c>
      <c r="AL124" s="9">
        <f t="shared" si="117"/>
        <v>8.9686595933203055</v>
      </c>
      <c r="AM124" s="9"/>
      <c r="AN124" s="9">
        <f t="shared" si="118"/>
        <v>6.3899407612441887</v>
      </c>
      <c r="AO124" s="9">
        <f t="shared" si="119"/>
        <v>1.6225355442018103</v>
      </c>
      <c r="AP124" s="9">
        <f t="shared" si="120"/>
        <v>1.2476305445998648E-2</v>
      </c>
      <c r="AQ124" s="9">
        <f t="shared" si="121"/>
        <v>0.31475753904733239</v>
      </c>
      <c r="AR124" s="9">
        <f t="shared" si="122"/>
        <v>0</v>
      </c>
      <c r="AS124" s="9">
        <f t="shared" si="123"/>
        <v>4.7052259267109244E-2</v>
      </c>
      <c r="AT124" s="9">
        <f t="shared" si="124"/>
        <v>3.1767665388728501</v>
      </c>
      <c r="AU124" s="9">
        <f t="shared" si="125"/>
        <v>1.4489473573667082</v>
      </c>
      <c r="AV124" s="9">
        <f t="shared" si="126"/>
        <v>1.6554751094541651</v>
      </c>
      <c r="AW124" s="9">
        <f t="shared" si="127"/>
        <v>0.34452489054583491</v>
      </c>
      <c r="AX124" s="9">
        <f t="shared" si="128"/>
        <v>0.69186650050202669</v>
      </c>
      <c r="AY124" s="9">
        <f t="shared" si="129"/>
        <v>9.8931354582229208E-2</v>
      </c>
      <c r="AZ124" s="9">
        <f t="shared" si="130"/>
        <v>0.55372703546157898</v>
      </c>
      <c r="BA124" s="9">
        <f t="shared" si="131"/>
        <v>45.133680218777435</v>
      </c>
      <c r="BB124" s="10">
        <f t="shared" si="132"/>
        <v>0.59789596690179225</v>
      </c>
      <c r="BC124" s="9">
        <f t="shared" si="133"/>
        <v>0</v>
      </c>
      <c r="BD124" s="9">
        <f t="shared" si="134"/>
        <v>0</v>
      </c>
      <c r="BE124" s="9">
        <f t="shared" si="135"/>
        <v>1.9695944016362701</v>
      </c>
      <c r="BF124" s="9">
        <f t="shared" si="136"/>
        <v>24.000000000000004</v>
      </c>
      <c r="BG124" s="9"/>
      <c r="BH124" s="9">
        <f t="shared" si="137"/>
        <v>6.5401572247105859</v>
      </c>
      <c r="BI124" s="9">
        <f t="shared" si="138"/>
        <v>1.6606785505934794</v>
      </c>
      <c r="BJ124" s="9">
        <f t="shared" si="139"/>
        <v>0.20083577530406593</v>
      </c>
      <c r="BK124" s="9">
        <f t="shared" si="140"/>
        <v>0.32215694479015977</v>
      </c>
      <c r="BL124" s="9">
        <f t="shared" si="141"/>
        <v>0</v>
      </c>
      <c r="BM124" s="9">
        <f t="shared" si="142"/>
        <v>4.8158376561353605E-2</v>
      </c>
      <c r="BN124" s="9">
        <f t="shared" si="143"/>
        <v>3.2514468297484971</v>
      </c>
      <c r="BO124" s="9">
        <f t="shared" si="144"/>
        <v>1.4830096055009507</v>
      </c>
      <c r="BP124" s="9">
        <f t="shared" si="145"/>
        <v>0.30560753190502687</v>
      </c>
      <c r="BQ124" s="9">
        <f t="shared" si="146"/>
        <v>1.6943924680949722</v>
      </c>
      <c r="BR124" s="9">
        <f t="shared" si="147"/>
        <v>0.19061185409050652</v>
      </c>
      <c r="BS124" s="9">
        <f t="shared" si="148"/>
        <v>0.70813108616557996</v>
      </c>
      <c r="BT124" s="9">
        <f t="shared" si="149"/>
        <v>0.10125705974391354</v>
      </c>
      <c r="BU124" s="9">
        <f t="shared" si="150"/>
        <v>46.194695035504459</v>
      </c>
      <c r="BV124" s="10">
        <f t="shared" si="151"/>
        <v>0</v>
      </c>
      <c r="BW124" s="9">
        <f t="shared" si="152"/>
        <v>0.19469503550445921</v>
      </c>
      <c r="BX124" s="9">
        <f t="shared" si="153"/>
        <v>0.60434840425766956</v>
      </c>
      <c r="BY124" s="9">
        <f t="shared" si="154"/>
        <v>1.7741845830647311</v>
      </c>
      <c r="BZ124" s="9">
        <f t="shared" si="155"/>
        <v>24.000000000000004</v>
      </c>
      <c r="CB124" s="9">
        <f t="shared" si="156"/>
        <v>6.6190110983165713</v>
      </c>
      <c r="CC124" s="9">
        <f t="shared" si="157"/>
        <v>1.6807011482206278</v>
      </c>
      <c r="CD124" s="9">
        <f t="shared" si="158"/>
        <v>0.29971224653719908</v>
      </c>
      <c r="CE124" s="9">
        <f t="shared" si="159"/>
        <v>0.32604115156576946</v>
      </c>
      <c r="CF124" s="9">
        <f t="shared" si="160"/>
        <v>0</v>
      </c>
      <c r="CG124" s="9">
        <f t="shared" si="161"/>
        <v>4.8739016201650096E-2</v>
      </c>
      <c r="CH124" s="9">
        <f t="shared" si="162"/>
        <v>3.2906491254335086</v>
      </c>
      <c r="CI124" s="9">
        <f t="shared" si="163"/>
        <v>1.5008900704455543</v>
      </c>
      <c r="CJ124" s="9">
        <f t="shared" si="164"/>
        <v>0.46603161018368144</v>
      </c>
      <c r="CK124" s="9">
        <f t="shared" si="165"/>
        <v>1.7148215502909292</v>
      </c>
      <c r="CL124" s="9">
        <f t="shared" si="166"/>
        <v>0.18085316047461042</v>
      </c>
      <c r="CM124" s="9">
        <f t="shared" si="167"/>
        <v>0</v>
      </c>
      <c r="CN124" s="9">
        <f t="shared" si="168"/>
        <v>0.71666893582980429</v>
      </c>
      <c r="CO124" s="9">
        <f t="shared" si="169"/>
        <v>0.10247790369558377</v>
      </c>
      <c r="CP124" s="9">
        <f t="shared" si="170"/>
        <v>46.751658808459922</v>
      </c>
      <c r="CQ124" s="10">
        <f t="shared" si="171"/>
        <v>0</v>
      </c>
      <c r="CR124" s="9">
        <f t="shared" si="172"/>
        <v>0.75165880845992206</v>
      </c>
      <c r="CS124" s="9">
        <f t="shared" si="173"/>
        <v>2.3054108502873953</v>
      </c>
      <c r="CT124" s="9">
        <f t="shared" si="174"/>
        <v>1.2168455954868058</v>
      </c>
      <c r="CU124" s="69">
        <f t="shared" si="175"/>
        <v>24</v>
      </c>
      <c r="CW124" s="11">
        <f t="shared" si="176"/>
        <v>6.5125926712030644</v>
      </c>
      <c r="CX124" s="11">
        <f t="shared" si="177"/>
        <v>1.6536793514620467</v>
      </c>
      <c r="CY124" s="11">
        <f t="shared" si="178"/>
        <v>0.16627202266511176</v>
      </c>
      <c r="CZ124" s="11">
        <f t="shared" si="179"/>
        <v>0.32079916208901366</v>
      </c>
      <c r="DA124" s="11">
        <f t="shared" si="180"/>
        <v>0</v>
      </c>
      <c r="DB124" s="11">
        <f t="shared" si="181"/>
        <v>4.7955405271528147E-2</v>
      </c>
      <c r="DC124" s="11">
        <f t="shared" si="182"/>
        <v>3.2377430796648086</v>
      </c>
      <c r="DD124" s="11">
        <f t="shared" si="183"/>
        <v>1.4767592209584279</v>
      </c>
      <c r="DE124" s="11">
        <f t="shared" si="184"/>
        <v>0.2495288906488895</v>
      </c>
      <c r="DF124" s="11">
        <f t="shared" si="185"/>
        <v>1.6872511761894688</v>
      </c>
      <c r="DG124" s="11">
        <f t="shared" si="186"/>
        <v>0</v>
      </c>
      <c r="DH124" s="11">
        <f t="shared" si="187"/>
        <v>6.321993316164165E-2</v>
      </c>
      <c r="DI124" s="11">
        <f t="shared" si="188"/>
        <v>0.70514655283644212</v>
      </c>
      <c r="DJ124" s="11">
        <f t="shared" si="189"/>
        <v>0.10083029544063657</v>
      </c>
      <c r="DK124" s="11">
        <f t="shared" si="190"/>
        <v>0.25724308488456293</v>
      </c>
      <c r="DL124" s="73">
        <f t="shared" si="191"/>
        <v>1.9690107804647918</v>
      </c>
      <c r="DM124" s="11">
        <f t="shared" si="192"/>
        <v>46</v>
      </c>
      <c r="DN124" s="76">
        <f t="shared" si="193"/>
        <v>15.742756915115438</v>
      </c>
      <c r="HS124" s="17"/>
      <c r="HT124" s="17"/>
      <c r="HU124" s="17"/>
      <c r="HV124" s="17"/>
      <c r="HW124" s="17"/>
      <c r="HX124" s="17"/>
      <c r="HY124" s="17"/>
      <c r="HZ124" s="17"/>
      <c r="IA124" s="17"/>
      <c r="IB124" s="17"/>
      <c r="IC124" s="17"/>
      <c r="ID124" s="17"/>
      <c r="IE124" s="17"/>
      <c r="IF124" s="17"/>
      <c r="IG124" s="17"/>
      <c r="IH124" s="17"/>
      <c r="II124" s="17"/>
      <c r="IJ124" s="17"/>
      <c r="IK124" s="17"/>
      <c r="IL124" s="17"/>
      <c r="IM124" s="17"/>
      <c r="IN124" s="17"/>
      <c r="IO124" s="17"/>
      <c r="IP124" s="17"/>
      <c r="IQ124" s="17"/>
      <c r="IR124" s="17"/>
      <c r="IS124" s="17"/>
      <c r="IT124" s="17"/>
      <c r="IU124" s="17"/>
      <c r="IV124" s="17"/>
    </row>
    <row r="125" spans="1:256" s="49" customFormat="1" x14ac:dyDescent="0.25">
      <c r="A125" s="75" t="s">
        <v>677</v>
      </c>
      <c r="B125" s="32">
        <v>149</v>
      </c>
      <c r="C125" s="9">
        <v>44.28</v>
      </c>
      <c r="D125" s="9">
        <v>2.8250000000000002</v>
      </c>
      <c r="E125" s="9">
        <v>9.4</v>
      </c>
      <c r="F125" s="34"/>
      <c r="G125" s="9">
        <v>11.94</v>
      </c>
      <c r="H125" s="9"/>
      <c r="I125" s="9">
        <v>0.34360000000000002</v>
      </c>
      <c r="J125" s="9">
        <v>14.72</v>
      </c>
      <c r="K125" s="9">
        <v>10.72</v>
      </c>
      <c r="L125" s="9">
        <v>2.5413000000000001</v>
      </c>
      <c r="M125" s="9">
        <v>0.55290000000000006</v>
      </c>
      <c r="N125" s="34"/>
      <c r="O125" s="9">
        <v>7.4099999999999999E-2</v>
      </c>
      <c r="P125" s="12"/>
      <c r="Q125" s="17"/>
      <c r="R125" s="9">
        <f t="shared" si="97"/>
        <v>0.7369682444577591</v>
      </c>
      <c r="S125" s="9">
        <f t="shared" si="98"/>
        <v>3.5357138387213861E-2</v>
      </c>
      <c r="T125" s="9">
        <f t="shared" si="99"/>
        <v>9.2192112670530887E-2</v>
      </c>
      <c r="U125" s="9">
        <f t="shared" si="100"/>
        <v>0</v>
      </c>
      <c r="V125" s="9">
        <f t="shared" si="101"/>
        <v>0.16618879269548756</v>
      </c>
      <c r="W125" s="9">
        <f t="shared" si="102"/>
        <v>4.8437345813891206E-3</v>
      </c>
      <c r="X125" s="9">
        <f t="shared" si="103"/>
        <v>0.36522429535529971</v>
      </c>
      <c r="Y125" s="9">
        <f t="shared" si="104"/>
        <v>0.1911589008363202</v>
      </c>
      <c r="Z125" s="9">
        <f t="shared" si="105"/>
        <v>4.1002597654044112E-2</v>
      </c>
      <c r="AA125" s="9">
        <f t="shared" si="106"/>
        <v>5.8696759947343847E-3</v>
      </c>
      <c r="AB125" s="9">
        <f t="shared" si="107"/>
        <v>0</v>
      </c>
      <c r="AC125" s="9">
        <f t="shared" si="108"/>
        <v>2.090091106535413E-3</v>
      </c>
      <c r="AD125" s="9">
        <f t="shared" si="109"/>
        <v>0</v>
      </c>
      <c r="AE125" s="9">
        <f t="shared" si="110"/>
        <v>2.5965601463720813</v>
      </c>
      <c r="AF125" s="9">
        <f t="shared" si="111"/>
        <v>1.4929664308182113</v>
      </c>
      <c r="AG125" s="9">
        <f t="shared" si="112"/>
        <v>1.6841253316545315</v>
      </c>
      <c r="AH125" s="9">
        <f t="shared" si="113"/>
        <v>1.7778698789520881</v>
      </c>
      <c r="AI125" s="9">
        <f t="shared" si="114"/>
        <v>8.7074965194464742</v>
      </c>
      <c r="AJ125" s="9">
        <f t="shared" si="115"/>
        <v>8.9067005394803864</v>
      </c>
      <c r="AK125" s="9">
        <f t="shared" si="116"/>
        <v>8.9995337619594054</v>
      </c>
      <c r="AL125" s="9">
        <f t="shared" si="117"/>
        <v>8.8614394856512817</v>
      </c>
      <c r="AM125" s="9"/>
      <c r="AN125" s="9">
        <f t="shared" si="118"/>
        <v>6.4171484235585154</v>
      </c>
      <c r="AO125" s="9">
        <f t="shared" si="119"/>
        <v>1.6055250003981298</v>
      </c>
      <c r="AP125" s="9">
        <f t="shared" si="120"/>
        <v>2.2673423956645067E-2</v>
      </c>
      <c r="AQ125" s="9">
        <f t="shared" si="121"/>
        <v>0.307872159444252</v>
      </c>
      <c r="AR125" s="9">
        <f t="shared" si="122"/>
        <v>0</v>
      </c>
      <c r="AS125" s="9">
        <f t="shared" si="123"/>
        <v>4.2176802008568291E-2</v>
      </c>
      <c r="AT125" s="9">
        <f t="shared" si="124"/>
        <v>3.1801892806235634</v>
      </c>
      <c r="AU125" s="9">
        <f t="shared" si="125"/>
        <v>1.4470883339669696</v>
      </c>
      <c r="AV125" s="9">
        <f t="shared" si="126"/>
        <v>1.6645154636934718</v>
      </c>
      <c r="AW125" s="9">
        <f t="shared" si="127"/>
        <v>0.33548453630652819</v>
      </c>
      <c r="AX125" s="9">
        <f t="shared" si="128"/>
        <v>0.71405995272170653</v>
      </c>
      <c r="AY125" s="9">
        <f t="shared" si="129"/>
        <v>0.10222036658885635</v>
      </c>
      <c r="AZ125" s="9">
        <f t="shared" si="130"/>
        <v>0.51920421699596531</v>
      </c>
      <c r="BA125" s="9">
        <f t="shared" si="131"/>
        <v>45.200877413101168</v>
      </c>
      <c r="BB125" s="10">
        <f t="shared" si="132"/>
        <v>0.55222792426787171</v>
      </c>
      <c r="BC125" s="9">
        <f t="shared" si="133"/>
        <v>0</v>
      </c>
      <c r="BD125" s="9">
        <f t="shared" si="134"/>
        <v>0</v>
      </c>
      <c r="BE125" s="9">
        <f t="shared" si="135"/>
        <v>1.9818005389645168</v>
      </c>
      <c r="BF125" s="9">
        <f t="shared" si="136"/>
        <v>24</v>
      </c>
      <c r="BG125" s="9"/>
      <c r="BH125" s="9">
        <f t="shared" si="137"/>
        <v>6.5639554604918366</v>
      </c>
      <c r="BI125" s="9">
        <f t="shared" si="138"/>
        <v>1.642255079316908</v>
      </c>
      <c r="BJ125" s="9">
        <f t="shared" si="139"/>
        <v>0.20621053980874393</v>
      </c>
      <c r="BK125" s="9">
        <f t="shared" si="140"/>
        <v>0.31491544354788037</v>
      </c>
      <c r="BL125" s="9">
        <f t="shared" si="141"/>
        <v>0</v>
      </c>
      <c r="BM125" s="9">
        <f t="shared" si="142"/>
        <v>4.3141693409158285E-2</v>
      </c>
      <c r="BN125" s="9">
        <f t="shared" si="143"/>
        <v>3.2529434284723919</v>
      </c>
      <c r="BO125" s="9">
        <f t="shared" si="144"/>
        <v>1.480193809556493</v>
      </c>
      <c r="BP125" s="9">
        <f t="shared" si="145"/>
        <v>0.2974049147946678</v>
      </c>
      <c r="BQ125" s="9">
        <f t="shared" si="146"/>
        <v>1.7025950852053309</v>
      </c>
      <c r="BR125" s="9">
        <f t="shared" si="147"/>
        <v>0.16504539001150453</v>
      </c>
      <c r="BS125" s="9">
        <f t="shared" si="148"/>
        <v>0.73039571729074382</v>
      </c>
      <c r="BT125" s="9">
        <f t="shared" si="149"/>
        <v>0.10455889269775163</v>
      </c>
      <c r="BU125" s="9">
        <f t="shared" si="150"/>
        <v>46.234951497384834</v>
      </c>
      <c r="BV125" s="10">
        <f t="shared" si="151"/>
        <v>0</v>
      </c>
      <c r="BW125" s="9">
        <f t="shared" si="152"/>
        <v>0.23495149738483434</v>
      </c>
      <c r="BX125" s="9">
        <f t="shared" si="153"/>
        <v>0.74607804157788737</v>
      </c>
      <c r="BY125" s="9">
        <f t="shared" si="154"/>
        <v>1.7464326870290234</v>
      </c>
      <c r="BZ125" s="9">
        <f t="shared" si="155"/>
        <v>24</v>
      </c>
      <c r="CB125" s="9">
        <f t="shared" si="156"/>
        <v>6.6323705974895555</v>
      </c>
      <c r="CC125" s="9">
        <f t="shared" si="157"/>
        <v>1.6593720611296163</v>
      </c>
      <c r="CD125" s="9">
        <f t="shared" si="158"/>
        <v>0.29174265861917092</v>
      </c>
      <c r="CE125" s="9">
        <f t="shared" si="159"/>
        <v>0.31819776064200206</v>
      </c>
      <c r="CF125" s="9">
        <f t="shared" si="160"/>
        <v>0</v>
      </c>
      <c r="CG125" s="9">
        <f t="shared" si="161"/>
        <v>4.3591352899181701E-2</v>
      </c>
      <c r="CH125" s="9">
        <f t="shared" si="162"/>
        <v>3.2868483767378533</v>
      </c>
      <c r="CI125" s="9">
        <f t="shared" si="163"/>
        <v>1.4956216507223128</v>
      </c>
      <c r="CJ125" s="9">
        <f t="shared" si="164"/>
        <v>0.43600179962052099</v>
      </c>
      <c r="CK125" s="9">
        <f t="shared" si="165"/>
        <v>1.7203409819755136</v>
      </c>
      <c r="CL125" s="9">
        <f t="shared" si="166"/>
        <v>0.15634278159603454</v>
      </c>
      <c r="CM125" s="9">
        <f t="shared" si="167"/>
        <v>0</v>
      </c>
      <c r="CN125" s="9">
        <f t="shared" si="168"/>
        <v>0.73800852383121496</v>
      </c>
      <c r="CO125" s="9">
        <f t="shared" si="169"/>
        <v>0.1056486945727495</v>
      </c>
      <c r="CP125" s="9">
        <f t="shared" si="170"/>
        <v>46.716851558988765</v>
      </c>
      <c r="CQ125" s="10">
        <f t="shared" si="171"/>
        <v>0</v>
      </c>
      <c r="CR125" s="9">
        <f t="shared" si="172"/>
        <v>0.71685155898876474</v>
      </c>
      <c r="CS125" s="9">
        <f t="shared" si="173"/>
        <v>2.2528491638106782</v>
      </c>
      <c r="CT125" s="9">
        <f t="shared" si="174"/>
        <v>1.2643385955323987</v>
      </c>
      <c r="CU125" s="69">
        <f t="shared" si="175"/>
        <v>24</v>
      </c>
      <c r="CW125" s="11">
        <f t="shared" si="176"/>
        <v>6.5305995011090925</v>
      </c>
      <c r="CX125" s="11">
        <f t="shared" si="177"/>
        <v>1.6339096549685084</v>
      </c>
      <c r="CY125" s="11">
        <f t="shared" si="178"/>
        <v>0.1645091560776013</v>
      </c>
      <c r="CZ125" s="11">
        <f t="shared" si="179"/>
        <v>0.31331514220409357</v>
      </c>
      <c r="DA125" s="11">
        <f t="shared" si="180"/>
        <v>0</v>
      </c>
      <c r="DB125" s="11">
        <f t="shared" si="181"/>
        <v>4.2922460877536137E-2</v>
      </c>
      <c r="DC125" s="11">
        <f t="shared" si="182"/>
        <v>3.236412991980619</v>
      </c>
      <c r="DD125" s="11">
        <f t="shared" si="183"/>
        <v>1.4726719296645088</v>
      </c>
      <c r="DE125" s="11">
        <f t="shared" si="184"/>
        <v>0.22983168080435856</v>
      </c>
      <c r="DF125" s="11">
        <f t="shared" si="185"/>
        <v>1.6939430319046656</v>
      </c>
      <c r="DG125" s="11">
        <f t="shared" si="186"/>
        <v>0</v>
      </c>
      <c r="DH125" s="11">
        <f t="shared" si="187"/>
        <v>7.6225287290975885E-2</v>
      </c>
      <c r="DI125" s="11">
        <f t="shared" si="188"/>
        <v>0.72668407573163818</v>
      </c>
      <c r="DJ125" s="11">
        <f t="shared" si="189"/>
        <v>0.10402755725543748</v>
      </c>
      <c r="DK125" s="11">
        <f t="shared" si="190"/>
        <v>0.24551365430390026</v>
      </c>
      <c r="DL125" s="73">
        <f t="shared" si="191"/>
        <v>1.9814787841399386</v>
      </c>
      <c r="DM125" s="11">
        <f t="shared" si="192"/>
        <v>46</v>
      </c>
      <c r="DN125" s="76">
        <f t="shared" si="193"/>
        <v>15.754486345696099</v>
      </c>
    </row>
    <row r="126" spans="1:256" s="12" customFormat="1" x14ac:dyDescent="0.25">
      <c r="A126" s="75" t="s">
        <v>678</v>
      </c>
      <c r="B126" s="32">
        <v>151</v>
      </c>
      <c r="C126" s="9">
        <v>44.02</v>
      </c>
      <c r="D126" s="9">
        <v>2.9116</v>
      </c>
      <c r="E126" s="9">
        <v>9.5</v>
      </c>
      <c r="F126" s="9"/>
      <c r="G126" s="9">
        <v>12.03</v>
      </c>
      <c r="H126" s="9"/>
      <c r="I126" s="9">
        <v>0.32680000000000003</v>
      </c>
      <c r="J126" s="9">
        <v>14.57</v>
      </c>
      <c r="K126" s="9">
        <v>10.53</v>
      </c>
      <c r="L126" s="9">
        <v>2.5243000000000002</v>
      </c>
      <c r="M126" s="9">
        <v>0.54020000000000001</v>
      </c>
      <c r="N126" s="9"/>
      <c r="O126" s="9">
        <v>0.1148</v>
      </c>
      <c r="Q126" s="17"/>
      <c r="R126" s="9">
        <f t="shared" si="97"/>
        <v>0.73264096930963318</v>
      </c>
      <c r="S126" s="9">
        <f t="shared" si="98"/>
        <v>3.6441006771048445E-2</v>
      </c>
      <c r="T126" s="9">
        <f t="shared" si="99"/>
        <v>9.3172879826600372E-2</v>
      </c>
      <c r="U126" s="9">
        <f t="shared" si="100"/>
        <v>0</v>
      </c>
      <c r="V126" s="9">
        <f t="shared" si="101"/>
        <v>0.16744147203741333</v>
      </c>
      <c r="W126" s="9">
        <f t="shared" si="102"/>
        <v>4.6069047182711424E-3</v>
      </c>
      <c r="X126" s="9">
        <f t="shared" si="103"/>
        <v>0.36150258038904326</v>
      </c>
      <c r="Y126" s="9">
        <f t="shared" si="104"/>
        <v>0.18777082330284062</v>
      </c>
      <c r="Z126" s="9">
        <f t="shared" si="105"/>
        <v>4.0728311202181386E-2</v>
      </c>
      <c r="AA126" s="9">
        <f t="shared" si="106"/>
        <v>5.7348507367616462E-3</v>
      </c>
      <c r="AB126" s="9">
        <f t="shared" si="107"/>
        <v>0</v>
      </c>
      <c r="AC126" s="9">
        <f t="shared" si="108"/>
        <v>3.2380898654556733E-3</v>
      </c>
      <c r="AD126" s="9">
        <f t="shared" si="109"/>
        <v>0</v>
      </c>
      <c r="AE126" s="9">
        <f t="shared" si="110"/>
        <v>2.5870865789604034</v>
      </c>
      <c r="AF126" s="9">
        <f t="shared" si="111"/>
        <v>1.48897869287861</v>
      </c>
      <c r="AG126" s="9">
        <f t="shared" si="112"/>
        <v>1.6767495161814505</v>
      </c>
      <c r="AH126" s="9">
        <f t="shared" si="113"/>
        <v>1.7696758400593366</v>
      </c>
      <c r="AI126" s="9">
        <f t="shared" si="114"/>
        <v>8.7308166746613303</v>
      </c>
      <c r="AJ126" s="9">
        <f t="shared" si="115"/>
        <v>8.9458800227718474</v>
      </c>
      <c r="AK126" s="9">
        <f t="shared" si="116"/>
        <v>9.0412038396046164</v>
      </c>
      <c r="AL126" s="9">
        <f t="shared" si="117"/>
        <v>8.8958765473919126</v>
      </c>
      <c r="AM126" s="9"/>
      <c r="AN126" s="9">
        <f t="shared" si="118"/>
        <v>6.3965539913885854</v>
      </c>
      <c r="AO126" s="9">
        <f t="shared" si="119"/>
        <v>1.6269506656325976</v>
      </c>
      <c r="AP126" s="9">
        <f t="shared" si="120"/>
        <v>2.3504657021183206E-2</v>
      </c>
      <c r="AQ126" s="9">
        <f t="shared" si="121"/>
        <v>0.31815974955811621</v>
      </c>
      <c r="AR126" s="9">
        <f t="shared" si="122"/>
        <v>0</v>
      </c>
      <c r="AS126" s="9">
        <f t="shared" si="123"/>
        <v>4.0222040532857647E-2</v>
      </c>
      <c r="AT126" s="9">
        <f t="shared" si="124"/>
        <v>3.156212756793757</v>
      </c>
      <c r="AU126" s="9">
        <f t="shared" si="125"/>
        <v>1.4619007960940871</v>
      </c>
      <c r="AV126" s="9">
        <f t="shared" si="126"/>
        <v>1.6393926351073271</v>
      </c>
      <c r="AW126" s="9">
        <f t="shared" si="127"/>
        <v>0.36060736489267287</v>
      </c>
      <c r="AX126" s="9">
        <f t="shared" si="128"/>
        <v>0.71118283714960218</v>
      </c>
      <c r="AY126" s="9">
        <f t="shared" si="129"/>
        <v>0.10013986087842479</v>
      </c>
      <c r="AZ126" s="9">
        <f t="shared" si="130"/>
        <v>0.54928466686464594</v>
      </c>
      <c r="BA126" s="9">
        <f t="shared" si="131"/>
        <v>45.146486115768681</v>
      </c>
      <c r="BB126" s="10">
        <f t="shared" si="132"/>
        <v>0.58383844273957641</v>
      </c>
      <c r="BC126" s="9">
        <f t="shared" si="133"/>
        <v>0</v>
      </c>
      <c r="BD126" s="9">
        <f t="shared" si="134"/>
        <v>0</v>
      </c>
      <c r="BE126" s="9">
        <f t="shared" si="135"/>
        <v>1.9717288310086278</v>
      </c>
      <c r="BF126" s="9">
        <f t="shared" si="136"/>
        <v>24</v>
      </c>
      <c r="BG126" s="9"/>
      <c r="BH126" s="9">
        <f t="shared" si="137"/>
        <v>6.5541182112112493</v>
      </c>
      <c r="BI126" s="9">
        <f t="shared" si="138"/>
        <v>1.6670268086098126</v>
      </c>
      <c r="BJ126" s="9">
        <f t="shared" si="139"/>
        <v>0.22114501982106205</v>
      </c>
      <c r="BK126" s="9">
        <f t="shared" si="140"/>
        <v>0.32599687448281589</v>
      </c>
      <c r="BL126" s="9">
        <f t="shared" si="141"/>
        <v>0</v>
      </c>
      <c r="BM126" s="9">
        <f t="shared" si="142"/>
        <v>4.1212816885995179E-2</v>
      </c>
      <c r="BN126" s="9">
        <f t="shared" si="143"/>
        <v>3.2339587120828157</v>
      </c>
      <c r="BO126" s="9">
        <f t="shared" si="144"/>
        <v>1.4979113196830067</v>
      </c>
      <c r="BP126" s="9">
        <f t="shared" si="145"/>
        <v>0.3202247429556957</v>
      </c>
      <c r="BQ126" s="9">
        <f t="shared" si="146"/>
        <v>1.6797752570443043</v>
      </c>
      <c r="BR126" s="9">
        <f t="shared" si="147"/>
        <v>0.16869225563119256</v>
      </c>
      <c r="BS126" s="9">
        <f t="shared" si="148"/>
        <v>0.72870117108965859</v>
      </c>
      <c r="BT126" s="9">
        <f t="shared" si="149"/>
        <v>0.10260657327914884</v>
      </c>
      <c r="BU126" s="9">
        <f t="shared" si="150"/>
        <v>46.258564724366749</v>
      </c>
      <c r="BV126" s="10">
        <f t="shared" si="151"/>
        <v>0</v>
      </c>
      <c r="BW126" s="9">
        <f t="shared" si="152"/>
        <v>0.25856472436674949</v>
      </c>
      <c r="BX126" s="9">
        <f t="shared" si="153"/>
        <v>0.79315093059390385</v>
      </c>
      <c r="BY126" s="9">
        <f t="shared" si="154"/>
        <v>1.7124677121939307</v>
      </c>
      <c r="BZ126" s="9">
        <f t="shared" si="155"/>
        <v>24</v>
      </c>
      <c r="CB126" s="9">
        <f t="shared" si="156"/>
        <v>6.6239563447739034</v>
      </c>
      <c r="CC126" s="9">
        <f t="shared" si="157"/>
        <v>1.6847899976705576</v>
      </c>
      <c r="CD126" s="9">
        <f t="shared" si="158"/>
        <v>0.30874634244446142</v>
      </c>
      <c r="CE126" s="9">
        <f t="shared" si="159"/>
        <v>0.32947057033746102</v>
      </c>
      <c r="CF126" s="9">
        <f t="shared" si="160"/>
        <v>0</v>
      </c>
      <c r="CG126" s="9">
        <f t="shared" si="161"/>
        <v>4.1651964627525677E-2</v>
      </c>
      <c r="CH126" s="9">
        <f t="shared" si="162"/>
        <v>3.2684185178403946</v>
      </c>
      <c r="CI126" s="9">
        <f t="shared" si="163"/>
        <v>1.5138724798937104</v>
      </c>
      <c r="CJ126" s="9">
        <f t="shared" si="164"/>
        <v>0.46215987514355295</v>
      </c>
      <c r="CK126" s="9">
        <f t="shared" si="165"/>
        <v>1.6976742886113625</v>
      </c>
      <c r="CL126" s="9">
        <f t="shared" si="166"/>
        <v>0.15983416375491544</v>
      </c>
      <c r="CM126" s="9">
        <f t="shared" si="167"/>
        <v>0</v>
      </c>
      <c r="CN126" s="9">
        <f t="shared" si="168"/>
        <v>0.73646592724354809</v>
      </c>
      <c r="CO126" s="9">
        <f t="shared" si="169"/>
        <v>0.10369990900153751</v>
      </c>
      <c r="CP126" s="9">
        <f t="shared" si="170"/>
        <v>46.751477991648201</v>
      </c>
      <c r="CQ126" s="10">
        <f t="shared" si="171"/>
        <v>0</v>
      </c>
      <c r="CR126" s="9">
        <f t="shared" si="172"/>
        <v>0.75147799164820128</v>
      </c>
      <c r="CS126" s="9">
        <f t="shared" si="173"/>
        <v>2.2808653011966991</v>
      </c>
      <c r="CT126" s="9">
        <f t="shared" si="174"/>
        <v>1.2192457778272561</v>
      </c>
      <c r="CU126" s="69">
        <f t="shared" si="175"/>
        <v>23.999999999999996</v>
      </c>
      <c r="CW126" s="11">
        <f t="shared" si="176"/>
        <v>6.5174836165400443</v>
      </c>
      <c r="CX126" s="11">
        <f t="shared" si="177"/>
        <v>1.6577088730048386</v>
      </c>
      <c r="CY126" s="11">
        <f t="shared" si="178"/>
        <v>0.17519248954488376</v>
      </c>
      <c r="CZ126" s="11">
        <f t="shared" si="179"/>
        <v>0.32417469749791977</v>
      </c>
      <c r="DA126" s="11">
        <f t="shared" si="180"/>
        <v>0</v>
      </c>
      <c r="DB126" s="11">
        <f t="shared" si="181"/>
        <v>4.0982455639337403E-2</v>
      </c>
      <c r="DC126" s="11">
        <f t="shared" si="182"/>
        <v>3.2158823267045493</v>
      </c>
      <c r="DD126" s="11">
        <f t="shared" si="183"/>
        <v>1.4895386641584041</v>
      </c>
      <c r="DE126" s="11">
        <f t="shared" si="184"/>
        <v>0.24577063354509399</v>
      </c>
      <c r="DF126" s="11">
        <f t="shared" si="185"/>
        <v>1.6703860633042107</v>
      </c>
      <c r="DG126" s="11">
        <f t="shared" si="186"/>
        <v>0</v>
      </c>
      <c r="DH126" s="11">
        <f t="shared" si="187"/>
        <v>8.3843303150695325E-2</v>
      </c>
      <c r="DI126" s="11">
        <f t="shared" si="188"/>
        <v>0.72462805687672938</v>
      </c>
      <c r="DJ126" s="11">
        <f t="shared" si="189"/>
        <v>0.10203304834390232</v>
      </c>
      <c r="DK126" s="11">
        <f t="shared" si="190"/>
        <v>0.25718219793006358</v>
      </c>
      <c r="DL126" s="73">
        <f t="shared" si="191"/>
        <v>1.9711943523075455</v>
      </c>
      <c r="DM126" s="11">
        <f t="shared" si="192"/>
        <v>46.000000000000014</v>
      </c>
      <c r="DN126" s="76">
        <f t="shared" si="193"/>
        <v>15.742817802069938</v>
      </c>
      <c r="HS126" s="17"/>
      <c r="HT126" s="17"/>
      <c r="HU126" s="17"/>
      <c r="HV126" s="17"/>
      <c r="HW126" s="17"/>
      <c r="HX126" s="17"/>
      <c r="HY126" s="17"/>
      <c r="HZ126" s="17"/>
      <c r="IA126" s="17"/>
      <c r="IB126" s="17"/>
      <c r="IC126" s="17"/>
      <c r="ID126" s="17"/>
      <c r="IE126" s="17"/>
      <c r="IF126" s="17"/>
      <c r="IG126" s="17"/>
      <c r="IH126" s="17"/>
      <c r="II126" s="17"/>
      <c r="IJ126" s="17"/>
      <c r="IK126" s="17"/>
      <c r="IL126" s="17"/>
      <c r="IM126" s="17"/>
      <c r="IN126" s="17"/>
      <c r="IO126" s="17"/>
      <c r="IP126" s="17"/>
      <c r="IQ126" s="17"/>
      <c r="IR126" s="17"/>
      <c r="IS126" s="17"/>
      <c r="IT126" s="17"/>
      <c r="IU126" s="17"/>
      <c r="IV126" s="17"/>
    </row>
    <row r="127" spans="1:256" s="12" customFormat="1" x14ac:dyDescent="0.25">
      <c r="A127" s="75" t="s">
        <v>679</v>
      </c>
      <c r="B127" s="32">
        <v>153</v>
      </c>
      <c r="C127" s="9">
        <v>43.95</v>
      </c>
      <c r="D127" s="9">
        <v>2.8158000000000003</v>
      </c>
      <c r="E127" s="9">
        <v>9.42</v>
      </c>
      <c r="F127" s="9"/>
      <c r="G127" s="9">
        <v>11.92</v>
      </c>
      <c r="H127" s="9"/>
      <c r="I127" s="9">
        <v>0.35260000000000002</v>
      </c>
      <c r="J127" s="9">
        <v>14.63</v>
      </c>
      <c r="K127" s="9">
        <v>10.68</v>
      </c>
      <c r="L127" s="9">
        <v>2.544</v>
      </c>
      <c r="M127" s="9">
        <v>0.52360000000000007</v>
      </c>
      <c r="N127" s="9"/>
      <c r="O127" s="9">
        <v>0.10440000000000001</v>
      </c>
      <c r="Q127" s="17"/>
      <c r="R127" s="9">
        <f t="shared" si="97"/>
        <v>0.73147593369283004</v>
      </c>
      <c r="S127" s="9">
        <f t="shared" si="98"/>
        <v>3.5241993016182936E-2</v>
      </c>
      <c r="T127" s="9">
        <f t="shared" si="99"/>
        <v>9.238826610174479E-2</v>
      </c>
      <c r="U127" s="9">
        <f t="shared" si="100"/>
        <v>0</v>
      </c>
      <c r="V127" s="9">
        <f t="shared" si="101"/>
        <v>0.16591041950839294</v>
      </c>
      <c r="W127" s="9">
        <f t="shared" si="102"/>
        <v>4.9706077223451803E-3</v>
      </c>
      <c r="X127" s="9">
        <f t="shared" si="103"/>
        <v>0.36299126637554585</v>
      </c>
      <c r="Y127" s="9">
        <f t="shared" si="104"/>
        <v>0.19044562135558765</v>
      </c>
      <c r="Z127" s="9">
        <f t="shared" si="105"/>
        <v>4.1046160796398778E-2</v>
      </c>
      <c r="AA127" s="9">
        <f t="shared" si="106"/>
        <v>5.5586224468130293E-3</v>
      </c>
      <c r="AB127" s="9">
        <f t="shared" si="107"/>
        <v>0</v>
      </c>
      <c r="AC127" s="9">
        <f t="shared" si="108"/>
        <v>2.944743745240177E-3</v>
      </c>
      <c r="AD127" s="9">
        <f t="shared" si="109"/>
        <v>0</v>
      </c>
      <c r="AE127" s="9">
        <f t="shared" si="110"/>
        <v>2.5829957218009638</v>
      </c>
      <c r="AF127" s="9">
        <f t="shared" si="111"/>
        <v>1.4853667525187866</v>
      </c>
      <c r="AG127" s="9">
        <f t="shared" si="112"/>
        <v>1.6758123738743742</v>
      </c>
      <c r="AH127" s="9">
        <f t="shared" si="113"/>
        <v>1.7690219403607976</v>
      </c>
      <c r="AI127" s="9">
        <f t="shared" si="114"/>
        <v>8.7520472489070205</v>
      </c>
      <c r="AJ127" s="9">
        <f t="shared" si="115"/>
        <v>8.9508827084985239</v>
      </c>
      <c r="AK127" s="9">
        <f t="shared" si="116"/>
        <v>9.0445458221602095</v>
      </c>
      <c r="AL127" s="9">
        <f t="shared" si="117"/>
        <v>8.9094681249497185</v>
      </c>
      <c r="AM127" s="9"/>
      <c r="AN127" s="9">
        <f t="shared" si="118"/>
        <v>6.4019119331180274</v>
      </c>
      <c r="AO127" s="9">
        <f t="shared" si="119"/>
        <v>1.6171729403341304</v>
      </c>
      <c r="AP127" s="9">
        <f t="shared" si="120"/>
        <v>1.9084873452158035E-2</v>
      </c>
      <c r="AQ127" s="9">
        <f t="shared" si="121"/>
        <v>0.30843958802328431</v>
      </c>
      <c r="AR127" s="9">
        <f t="shared" si="122"/>
        <v>0</v>
      </c>
      <c r="AS127" s="9">
        <f t="shared" si="123"/>
        <v>4.3502993641747124E-2</v>
      </c>
      <c r="AT127" s="9">
        <f t="shared" si="124"/>
        <v>3.1769167142593715</v>
      </c>
      <c r="AU127" s="9">
        <f t="shared" si="125"/>
        <v>1.4520558306234401</v>
      </c>
      <c r="AV127" s="9">
        <f t="shared" si="126"/>
        <v>1.6667890764515589</v>
      </c>
      <c r="AW127" s="9">
        <f t="shared" si="127"/>
        <v>0.33321092354844106</v>
      </c>
      <c r="AX127" s="9">
        <f t="shared" si="128"/>
        <v>0.7184758773526343</v>
      </c>
      <c r="AY127" s="9">
        <f t="shared" si="129"/>
        <v>9.7298652586685574E-2</v>
      </c>
      <c r="AZ127" s="9">
        <f t="shared" si="130"/>
        <v>0.51743639360912119</v>
      </c>
      <c r="BA127" s="9">
        <f t="shared" si="131"/>
        <v>45.187228665459195</v>
      </c>
      <c r="BB127" s="10">
        <f t="shared" si="132"/>
        <v>0.55973834986210003</v>
      </c>
      <c r="BC127" s="9">
        <f t="shared" si="133"/>
        <v>0</v>
      </c>
      <c r="BD127" s="9">
        <f t="shared" si="134"/>
        <v>0</v>
      </c>
      <c r="BE127" s="9">
        <f t="shared" si="135"/>
        <v>1.9742274636057346</v>
      </c>
      <c r="BF127" s="9">
        <f t="shared" si="136"/>
        <v>24</v>
      </c>
      <c r="BG127" s="9"/>
      <c r="BH127" s="9">
        <f t="shared" si="137"/>
        <v>6.547355286573965</v>
      </c>
      <c r="BI127" s="9">
        <f t="shared" si="138"/>
        <v>1.6539130670365356</v>
      </c>
      <c r="BJ127" s="9">
        <f t="shared" si="139"/>
        <v>0.20126835361050155</v>
      </c>
      <c r="BK127" s="9">
        <f t="shared" si="140"/>
        <v>0.31544694590157757</v>
      </c>
      <c r="BL127" s="9">
        <f t="shared" si="141"/>
        <v>0</v>
      </c>
      <c r="BM127" s="9">
        <f t="shared" si="142"/>
        <v>4.4491326712668706E-2</v>
      </c>
      <c r="BN127" s="9">
        <f t="shared" si="143"/>
        <v>3.2490922495368548</v>
      </c>
      <c r="BO127" s="9">
        <f t="shared" si="144"/>
        <v>1.4850447051374105</v>
      </c>
      <c r="BP127" s="9">
        <f t="shared" si="145"/>
        <v>0.29534358089901325</v>
      </c>
      <c r="BQ127" s="9">
        <f t="shared" si="146"/>
        <v>1.7046564191009868</v>
      </c>
      <c r="BR127" s="9">
        <f t="shared" si="147"/>
        <v>0.16569210307002732</v>
      </c>
      <c r="BS127" s="9">
        <f t="shared" si="148"/>
        <v>0.73479874184547167</v>
      </c>
      <c r="BT127" s="9">
        <f t="shared" si="149"/>
        <v>9.9509155084501005E-2</v>
      </c>
      <c r="BU127" s="9">
        <f t="shared" si="150"/>
        <v>46.213825428917588</v>
      </c>
      <c r="BV127" s="10">
        <f t="shared" si="151"/>
        <v>0</v>
      </c>
      <c r="BW127" s="9">
        <f t="shared" si="152"/>
        <v>0.2138254289175876</v>
      </c>
      <c r="BX127" s="9">
        <f t="shared" si="153"/>
        <v>0.67784910171329782</v>
      </c>
      <c r="BY127" s="9">
        <f t="shared" si="154"/>
        <v>1.759816515212183</v>
      </c>
      <c r="BZ127" s="9">
        <f t="shared" si="155"/>
        <v>24</v>
      </c>
      <c r="CB127" s="9">
        <f t="shared" si="156"/>
        <v>6.6158676000922245</v>
      </c>
      <c r="CC127" s="9">
        <f t="shared" si="157"/>
        <v>1.6712198123743232</v>
      </c>
      <c r="CD127" s="9">
        <f t="shared" si="158"/>
        <v>0.28708741246654768</v>
      </c>
      <c r="CE127" s="9">
        <f t="shared" si="159"/>
        <v>0.31874782069911667</v>
      </c>
      <c r="CF127" s="9">
        <f t="shared" si="160"/>
        <v>0</v>
      </c>
      <c r="CG127" s="9">
        <f t="shared" si="161"/>
        <v>4.4956889308734378E-2</v>
      </c>
      <c r="CH127" s="9">
        <f t="shared" si="162"/>
        <v>3.2830911417775868</v>
      </c>
      <c r="CI127" s="9">
        <f t="shared" si="163"/>
        <v>1.500584391617483</v>
      </c>
      <c r="CJ127" s="9">
        <f t="shared" si="164"/>
        <v>0.43446765586946867</v>
      </c>
      <c r="CK127" s="9">
        <f t="shared" si="165"/>
        <v>1.7224941489803856</v>
      </c>
      <c r="CL127" s="9">
        <f t="shared" si="166"/>
        <v>0.15696180484985423</v>
      </c>
      <c r="CM127" s="9">
        <f t="shared" si="167"/>
        <v>0</v>
      </c>
      <c r="CN127" s="9">
        <f t="shared" si="168"/>
        <v>0.74248776429356955</v>
      </c>
      <c r="CO127" s="9">
        <f t="shared" si="169"/>
        <v>0.10055043085657749</v>
      </c>
      <c r="CP127" s="9">
        <f t="shared" si="170"/>
        <v>46.697412458806866</v>
      </c>
      <c r="CQ127" s="10">
        <f t="shared" si="171"/>
        <v>0</v>
      </c>
      <c r="CR127" s="9">
        <f t="shared" si="172"/>
        <v>0.6974124588068662</v>
      </c>
      <c r="CS127" s="9">
        <f t="shared" si="173"/>
        <v>2.1879756143186047</v>
      </c>
      <c r="CT127" s="9">
        <f t="shared" si="174"/>
        <v>1.2759536714547894</v>
      </c>
      <c r="CU127" s="69">
        <f t="shared" si="175"/>
        <v>23.999999999999996</v>
      </c>
      <c r="CW127" s="11">
        <f t="shared" si="176"/>
        <v>6.5170615154041034</v>
      </c>
      <c r="CX127" s="11">
        <f t="shared" si="177"/>
        <v>1.6462606239057356</v>
      </c>
      <c r="CY127" s="11">
        <f t="shared" si="178"/>
        <v>0.16332213930983919</v>
      </c>
      <c r="CZ127" s="11">
        <f t="shared" si="179"/>
        <v>0.31398741343738246</v>
      </c>
      <c r="DA127" s="11">
        <f t="shared" si="180"/>
        <v>0</v>
      </c>
      <c r="DB127" s="11">
        <f t="shared" si="181"/>
        <v>4.4285471063863303E-2</v>
      </c>
      <c r="DC127" s="11">
        <f t="shared" si="182"/>
        <v>3.2340591174080582</v>
      </c>
      <c r="DD127" s="11">
        <f t="shared" si="183"/>
        <v>1.4781735942070628</v>
      </c>
      <c r="DE127" s="11">
        <f t="shared" si="184"/>
        <v>0.23382773542620594</v>
      </c>
      <c r="DF127" s="11">
        <f t="shared" si="185"/>
        <v>1.6967691930038515</v>
      </c>
      <c r="DG127" s="11">
        <f t="shared" si="186"/>
        <v>0</v>
      </c>
      <c r="DH127" s="11">
        <f t="shared" si="187"/>
        <v>6.940307156994252E-2</v>
      </c>
      <c r="DI127" s="11">
        <f t="shared" si="188"/>
        <v>0.73139892253415129</v>
      </c>
      <c r="DJ127" s="11">
        <f t="shared" si="189"/>
        <v>9.9048739017021395E-2</v>
      </c>
      <c r="DK127" s="11">
        <f t="shared" si="190"/>
        <v>0.23895541001876985</v>
      </c>
      <c r="DL127" s="73">
        <f t="shared" si="191"/>
        <v>1.9737638994656377</v>
      </c>
      <c r="DM127" s="11">
        <f t="shared" si="192"/>
        <v>46</v>
      </c>
      <c r="DN127" s="76">
        <f t="shared" si="193"/>
        <v>15.761044589981228</v>
      </c>
      <c r="HS127" s="17"/>
      <c r="HT127" s="17"/>
      <c r="HU127" s="17"/>
      <c r="HV127" s="17"/>
      <c r="HW127" s="17"/>
      <c r="HX127" s="17"/>
      <c r="HY127" s="17"/>
      <c r="HZ127" s="17"/>
      <c r="IA127" s="17"/>
      <c r="IB127" s="17"/>
      <c r="IC127" s="17"/>
      <c r="ID127" s="17"/>
      <c r="IE127" s="17"/>
      <c r="IF127" s="17"/>
      <c r="IG127" s="17"/>
      <c r="IH127" s="17"/>
      <c r="II127" s="17"/>
      <c r="IJ127" s="17"/>
      <c r="IK127" s="17"/>
      <c r="IL127" s="17"/>
      <c r="IM127" s="17"/>
      <c r="IN127" s="17"/>
      <c r="IO127" s="17"/>
      <c r="IP127" s="17"/>
      <c r="IQ127" s="17"/>
      <c r="IR127" s="17"/>
      <c r="IS127" s="17"/>
      <c r="IT127" s="17"/>
      <c r="IU127" s="17"/>
      <c r="IV127" s="17"/>
    </row>
    <row r="128" spans="1:256" s="12" customFormat="1" x14ac:dyDescent="0.25">
      <c r="A128" s="75" t="s">
        <v>680</v>
      </c>
      <c r="B128" s="32">
        <v>155</v>
      </c>
      <c r="C128" s="9">
        <v>43.66</v>
      </c>
      <c r="D128" s="9">
        <v>2.8814000000000002</v>
      </c>
      <c r="E128" s="9">
        <v>9.2899999999999991</v>
      </c>
      <c r="F128" s="9"/>
      <c r="G128" s="9">
        <v>11.82</v>
      </c>
      <c r="H128" s="9"/>
      <c r="I128" s="9">
        <v>0.35370000000000001</v>
      </c>
      <c r="J128" s="9">
        <v>14.75</v>
      </c>
      <c r="K128" s="9">
        <v>10.57</v>
      </c>
      <c r="L128" s="9">
        <v>2.5080999999999998</v>
      </c>
      <c r="M128" s="9">
        <v>0.55700000000000005</v>
      </c>
      <c r="N128" s="9"/>
      <c r="O128" s="9">
        <v>0.11470000000000001</v>
      </c>
      <c r="Q128" s="17"/>
      <c r="R128" s="9">
        <f t="shared" si="97"/>
        <v>0.72664935756607407</v>
      </c>
      <c r="S128" s="9">
        <f t="shared" si="98"/>
        <v>3.6063029574838236E-2</v>
      </c>
      <c r="T128" s="9">
        <f t="shared" si="99"/>
        <v>9.1113268798854452E-2</v>
      </c>
      <c r="U128" s="9">
        <f t="shared" si="100"/>
        <v>0</v>
      </c>
      <c r="V128" s="9">
        <f t="shared" si="101"/>
        <v>0.16451855357291986</v>
      </c>
      <c r="W128" s="9">
        <f t="shared" si="102"/>
        <v>4.9861144395731425E-3</v>
      </c>
      <c r="X128" s="9">
        <f t="shared" si="103"/>
        <v>0.36596863834855098</v>
      </c>
      <c r="Y128" s="9">
        <f t="shared" si="104"/>
        <v>0.18848410278357317</v>
      </c>
      <c r="Z128" s="9">
        <f t="shared" si="105"/>
        <v>4.0466932348053368E-2</v>
      </c>
      <c r="AA128" s="9">
        <f t="shared" si="106"/>
        <v>5.9132022591192835E-3</v>
      </c>
      <c r="AB128" s="9">
        <f t="shared" si="107"/>
        <v>0</v>
      </c>
      <c r="AC128" s="9">
        <f t="shared" si="108"/>
        <v>3.2352692296843707E-3</v>
      </c>
      <c r="AD128" s="9">
        <f t="shared" si="109"/>
        <v>0</v>
      </c>
      <c r="AE128" s="9">
        <f t="shared" si="110"/>
        <v>2.5707197590450197</v>
      </c>
      <c r="AF128" s="9">
        <f t="shared" si="111"/>
        <v>1.4804122310996652</v>
      </c>
      <c r="AG128" s="9">
        <f t="shared" si="112"/>
        <v>1.6688963338832383</v>
      </c>
      <c r="AH128" s="9">
        <f t="shared" si="113"/>
        <v>1.7616566030975835</v>
      </c>
      <c r="AI128" s="9">
        <f t="shared" si="114"/>
        <v>8.7813378779932592</v>
      </c>
      <c r="AJ128" s="9">
        <f t="shared" si="115"/>
        <v>8.987975882898338</v>
      </c>
      <c r="AK128" s="9">
        <f t="shared" si="116"/>
        <v>9.0823603032887519</v>
      </c>
      <c r="AL128" s="9">
        <f t="shared" si="117"/>
        <v>8.9525440741680757</v>
      </c>
      <c r="AM128" s="9"/>
      <c r="AN128" s="9">
        <f t="shared" si="118"/>
        <v>6.3809535276144338</v>
      </c>
      <c r="AO128" s="9">
        <f t="shared" si="119"/>
        <v>1.600192796982324</v>
      </c>
      <c r="AP128" s="9">
        <f t="shared" si="120"/>
        <v>-1.8853675403242676E-2</v>
      </c>
      <c r="AQ128" s="9">
        <f t="shared" si="121"/>
        <v>0.31668164760071815</v>
      </c>
      <c r="AR128" s="9">
        <f t="shared" si="122"/>
        <v>0</v>
      </c>
      <c r="AS128" s="9">
        <f t="shared" si="123"/>
        <v>4.3784755592232764E-2</v>
      </c>
      <c r="AT128" s="9">
        <f t="shared" si="124"/>
        <v>3.2136942660877472</v>
      </c>
      <c r="AU128" s="9">
        <f t="shared" si="125"/>
        <v>1.4446930061225445</v>
      </c>
      <c r="AV128" s="9">
        <f t="shared" si="126"/>
        <v>1.6551425911729658</v>
      </c>
      <c r="AW128" s="9">
        <f t="shared" si="127"/>
        <v>0.3448574088270342</v>
      </c>
      <c r="AX128" s="9">
        <f t="shared" si="128"/>
        <v>0.71070761166830343</v>
      </c>
      <c r="AY128" s="9">
        <f t="shared" si="129"/>
        <v>0.10385165395647895</v>
      </c>
      <c r="AZ128" s="9">
        <f t="shared" si="130"/>
        <v>0.53029814320225177</v>
      </c>
      <c r="BA128" s="9">
        <f t="shared" si="131"/>
        <v>45.120307595383338</v>
      </c>
      <c r="BB128" s="10">
        <f t="shared" si="132"/>
        <v>0.60891303611809922</v>
      </c>
      <c r="BC128" s="9">
        <f t="shared" si="133"/>
        <v>0</v>
      </c>
      <c r="BD128" s="9">
        <f t="shared" si="134"/>
        <v>0</v>
      </c>
      <c r="BE128" s="9">
        <f t="shared" si="135"/>
        <v>1.9715900077678665</v>
      </c>
      <c r="BF128" s="9">
        <f t="shared" si="136"/>
        <v>24</v>
      </c>
      <c r="BG128" s="9"/>
      <c r="BH128" s="9">
        <f t="shared" si="137"/>
        <v>6.531106901127445</v>
      </c>
      <c r="BI128" s="9">
        <f t="shared" si="138"/>
        <v>1.6378477251522749</v>
      </c>
      <c r="BJ128" s="9">
        <f t="shared" si="139"/>
        <v>0.1689546262797208</v>
      </c>
      <c r="BK128" s="9">
        <f t="shared" si="140"/>
        <v>0.32413364008289558</v>
      </c>
      <c r="BL128" s="9">
        <f t="shared" si="141"/>
        <v>0</v>
      </c>
      <c r="BM128" s="9">
        <f t="shared" si="142"/>
        <v>4.4815076332254566E-2</v>
      </c>
      <c r="BN128" s="9">
        <f t="shared" si="143"/>
        <v>3.28931729537392</v>
      </c>
      <c r="BO128" s="9">
        <f t="shared" si="144"/>
        <v>1.4786887918027218</v>
      </c>
      <c r="BP128" s="9">
        <f t="shared" si="145"/>
        <v>0.30590942987151326</v>
      </c>
      <c r="BQ128" s="9">
        <f t="shared" si="146"/>
        <v>1.6940905701284872</v>
      </c>
      <c r="BR128" s="9">
        <f t="shared" si="147"/>
        <v>0.16627293741030724</v>
      </c>
      <c r="BS128" s="9">
        <f t="shared" si="148"/>
        <v>0.72743162399836458</v>
      </c>
      <c r="BT128" s="9">
        <f t="shared" si="149"/>
        <v>0.10629543859132817</v>
      </c>
      <c r="BU128" s="9">
        <f t="shared" si="150"/>
        <v>46.182055870162642</v>
      </c>
      <c r="BV128" s="10">
        <f t="shared" si="151"/>
        <v>0</v>
      </c>
      <c r="BW128" s="9">
        <f t="shared" si="152"/>
        <v>0.18205587016264246</v>
      </c>
      <c r="BX128" s="9">
        <f t="shared" si="153"/>
        <v>0.56166916249755061</v>
      </c>
      <c r="BY128" s="9">
        <f t="shared" si="154"/>
        <v>1.7888656080262713</v>
      </c>
      <c r="BZ128" s="9">
        <f t="shared" si="155"/>
        <v>24</v>
      </c>
      <c r="CB128" s="9">
        <f t="shared" si="156"/>
        <v>6.5996912795683853</v>
      </c>
      <c r="CC128" s="9">
        <f t="shared" si="157"/>
        <v>1.6550470712831866</v>
      </c>
      <c r="CD128" s="9">
        <f t="shared" si="158"/>
        <v>0.25473835085157148</v>
      </c>
      <c r="CE128" s="9">
        <f t="shared" si="159"/>
        <v>0.32753742822683901</v>
      </c>
      <c r="CF128" s="9">
        <f t="shared" si="160"/>
        <v>0</v>
      </c>
      <c r="CG128" s="9">
        <f t="shared" si="161"/>
        <v>4.5285687853633953E-2</v>
      </c>
      <c r="CH128" s="9">
        <f t="shared" si="162"/>
        <v>3.3238590331855171</v>
      </c>
      <c r="CI128" s="9">
        <f t="shared" si="163"/>
        <v>1.4942167801251711</v>
      </c>
      <c r="CJ128" s="9">
        <f t="shared" si="164"/>
        <v>0.44563728024273264</v>
      </c>
      <c r="CK128" s="9">
        <f t="shared" si="165"/>
        <v>1.711880532922522</v>
      </c>
      <c r="CL128" s="9">
        <f t="shared" si="166"/>
        <v>0.15751781316525459</v>
      </c>
      <c r="CM128" s="9">
        <f t="shared" si="167"/>
        <v>0</v>
      </c>
      <c r="CN128" s="9">
        <f t="shared" si="168"/>
        <v>0.73507051990766281</v>
      </c>
      <c r="CO128" s="9">
        <f t="shared" si="169"/>
        <v>0.1074116669270847</v>
      </c>
      <c r="CP128" s="9">
        <f t="shared" si="170"/>
        <v>46.667022300038894</v>
      </c>
      <c r="CQ128" s="10">
        <f t="shared" si="171"/>
        <v>0</v>
      </c>
      <c r="CR128" s="9">
        <f t="shared" si="172"/>
        <v>0.6670223000388944</v>
      </c>
      <c r="CS128" s="9">
        <f t="shared" si="173"/>
        <v>2.0364765750585976</v>
      </c>
      <c r="CT128" s="9">
        <f t="shared" si="174"/>
        <v>1.3035938191389687</v>
      </c>
      <c r="CU128" s="69">
        <f t="shared" si="175"/>
        <v>23.999999999999996</v>
      </c>
      <c r="CW128" s="11">
        <f t="shared" si="176"/>
        <v>6.5053604000761958</v>
      </c>
      <c r="CX128" s="11">
        <f t="shared" si="177"/>
        <v>1.631391109326535</v>
      </c>
      <c r="CY128" s="11">
        <f t="shared" si="178"/>
        <v>0.13675150940273006</v>
      </c>
      <c r="CZ128" s="11">
        <f t="shared" si="179"/>
        <v>0.32285586171676611</v>
      </c>
      <c r="DA128" s="11">
        <f t="shared" si="180"/>
        <v>0</v>
      </c>
      <c r="DB128" s="11">
        <f t="shared" si="181"/>
        <v>4.4638409279124415E-2</v>
      </c>
      <c r="DC128" s="11">
        <f t="shared" si="182"/>
        <v>3.2763503645786796</v>
      </c>
      <c r="DD128" s="11">
        <f t="shared" si="183"/>
        <v>1.4728596018799469</v>
      </c>
      <c r="DE128" s="11">
        <f t="shared" si="184"/>
        <v>0.25345574685724692</v>
      </c>
      <c r="DF128" s="11">
        <f t="shared" si="185"/>
        <v>1.6874122374499645</v>
      </c>
      <c r="DG128" s="11">
        <f t="shared" si="186"/>
        <v>0</v>
      </c>
      <c r="DH128" s="11">
        <f t="shared" si="187"/>
        <v>5.9132015692788586E-2</v>
      </c>
      <c r="DI128" s="11">
        <f t="shared" si="188"/>
        <v>0.72456399078465117</v>
      </c>
      <c r="DJ128" s="11">
        <f t="shared" si="189"/>
        <v>0.10587640768847124</v>
      </c>
      <c r="DK128" s="11">
        <f t="shared" si="190"/>
        <v>0.22869161721966613</v>
      </c>
      <c r="DL128" s="73">
        <f t="shared" si="191"/>
        <v>1.9710361096294509</v>
      </c>
      <c r="DM128" s="11">
        <f t="shared" si="192"/>
        <v>46.000000000000007</v>
      </c>
      <c r="DN128" s="76">
        <f t="shared" si="193"/>
        <v>15.771308382780333</v>
      </c>
      <c r="HS128" s="17"/>
      <c r="HT128" s="17"/>
      <c r="HU128" s="17"/>
      <c r="HV128" s="17"/>
      <c r="HW128" s="17"/>
      <c r="HX128" s="17"/>
      <c r="HY128" s="17"/>
      <c r="HZ128" s="17"/>
      <c r="IA128" s="17"/>
      <c r="IB128" s="17"/>
      <c r="IC128" s="17"/>
      <c r="ID128" s="17"/>
      <c r="IE128" s="17"/>
      <c r="IF128" s="17"/>
      <c r="IG128" s="17"/>
      <c r="IH128" s="17"/>
      <c r="II128" s="17"/>
      <c r="IJ128" s="17"/>
      <c r="IK128" s="17"/>
      <c r="IL128" s="17"/>
      <c r="IM128" s="17"/>
      <c r="IN128" s="17"/>
      <c r="IO128" s="17"/>
      <c r="IP128" s="17"/>
      <c r="IQ128" s="17"/>
      <c r="IR128" s="17"/>
      <c r="IS128" s="17"/>
      <c r="IT128" s="17"/>
      <c r="IU128" s="17"/>
      <c r="IV128" s="17"/>
    </row>
    <row r="129" spans="1:256" s="12" customFormat="1" x14ac:dyDescent="0.25">
      <c r="A129" s="75" t="s">
        <v>681</v>
      </c>
      <c r="B129" s="32">
        <v>157</v>
      </c>
      <c r="C129" s="9">
        <v>43.61</v>
      </c>
      <c r="D129" s="9">
        <v>2.7446000000000002</v>
      </c>
      <c r="E129" s="9">
        <v>9.36</v>
      </c>
      <c r="F129" s="9"/>
      <c r="G129" s="9">
        <v>12.04</v>
      </c>
      <c r="H129" s="9"/>
      <c r="I129" s="9">
        <v>0.3322</v>
      </c>
      <c r="J129" s="9">
        <v>14.7</v>
      </c>
      <c r="K129" s="9">
        <v>10.51</v>
      </c>
      <c r="L129" s="9">
        <v>2.5539000000000001</v>
      </c>
      <c r="M129" s="9">
        <v>0.5544</v>
      </c>
      <c r="N129" s="9"/>
      <c r="O129" s="9">
        <v>0.1027</v>
      </c>
      <c r="Q129" s="17"/>
      <c r="R129" s="9">
        <f t="shared" si="97"/>
        <v>0.72581718926835759</v>
      </c>
      <c r="S129" s="9">
        <f t="shared" si="98"/>
        <v>3.4350867970813152E-2</v>
      </c>
      <c r="T129" s="9">
        <f t="shared" si="99"/>
        <v>9.1799805808103097E-2</v>
      </c>
      <c r="U129" s="9">
        <f t="shared" si="100"/>
        <v>0</v>
      </c>
      <c r="V129" s="9">
        <f t="shared" si="101"/>
        <v>0.16758065863096064</v>
      </c>
      <c r="W129" s="9">
        <f t="shared" si="102"/>
        <v>4.6830286028447781E-3</v>
      </c>
      <c r="X129" s="9">
        <f t="shared" si="103"/>
        <v>0.36472806669313218</v>
      </c>
      <c r="Y129" s="9">
        <f t="shared" si="104"/>
        <v>0.18741418356247436</v>
      </c>
      <c r="Z129" s="9">
        <f t="shared" si="105"/>
        <v>4.1205892318365897E-2</v>
      </c>
      <c r="AA129" s="9">
        <f t="shared" si="106"/>
        <v>5.8856002378020302E-3</v>
      </c>
      <c r="AB129" s="9">
        <f t="shared" si="107"/>
        <v>0</v>
      </c>
      <c r="AC129" s="9">
        <f t="shared" si="108"/>
        <v>2.8967929371280284E-3</v>
      </c>
      <c r="AD129" s="9">
        <f t="shared" si="109"/>
        <v>0</v>
      </c>
      <c r="AE129" s="9">
        <f t="shared" si="110"/>
        <v>2.5686813584167947</v>
      </c>
      <c r="AF129" s="9">
        <f t="shared" si="111"/>
        <v>1.4807594227823146</v>
      </c>
      <c r="AG129" s="9">
        <f t="shared" si="112"/>
        <v>1.668173606344789</v>
      </c>
      <c r="AH129" s="9">
        <f t="shared" si="113"/>
        <v>1.7623565914571246</v>
      </c>
      <c r="AI129" s="9">
        <f t="shared" si="114"/>
        <v>8.7792789294383038</v>
      </c>
      <c r="AJ129" s="9">
        <f t="shared" si="115"/>
        <v>8.9918698767013723</v>
      </c>
      <c r="AK129" s="9">
        <f t="shared" si="116"/>
        <v>9.0787528911904971</v>
      </c>
      <c r="AL129" s="9">
        <f t="shared" si="117"/>
        <v>8.9590622825852471</v>
      </c>
      <c r="AM129" s="9"/>
      <c r="AN129" s="9">
        <f t="shared" si="118"/>
        <v>6.3721515563678253</v>
      </c>
      <c r="AO129" s="9">
        <f t="shared" si="119"/>
        <v>1.6118722017152152</v>
      </c>
      <c r="AP129" s="9">
        <f t="shared" si="120"/>
        <v>-1.5976241916959566E-2</v>
      </c>
      <c r="AQ129" s="9">
        <f t="shared" si="121"/>
        <v>0.301575851384077</v>
      </c>
      <c r="AR129" s="9">
        <f t="shared" si="122"/>
        <v>0</v>
      </c>
      <c r="AS129" s="9">
        <f t="shared" si="123"/>
        <v>4.1113614338912058E-2</v>
      </c>
      <c r="AT129" s="9">
        <f t="shared" si="124"/>
        <v>3.2020494308937839</v>
      </c>
      <c r="AU129" s="9">
        <f t="shared" si="125"/>
        <v>1.4712373453001859</v>
      </c>
      <c r="AV129" s="9">
        <f t="shared" si="126"/>
        <v>1.6453613928279136</v>
      </c>
      <c r="AW129" s="9">
        <f t="shared" si="127"/>
        <v>0.3546386071720864</v>
      </c>
      <c r="AX129" s="9">
        <f t="shared" si="128"/>
        <v>0.72351604439866679</v>
      </c>
      <c r="AY129" s="9">
        <f t="shared" si="129"/>
        <v>0.10334265230966487</v>
      </c>
      <c r="AZ129" s="9">
        <f t="shared" si="130"/>
        <v>0.52777991046375472</v>
      </c>
      <c r="BA129" s="9">
        <f t="shared" si="131"/>
        <v>45.076908499583183</v>
      </c>
      <c r="BB129" s="10">
        <f t="shared" si="132"/>
        <v>0.62742527802573722</v>
      </c>
      <c r="BC129" s="9">
        <f t="shared" si="133"/>
        <v>0</v>
      </c>
      <c r="BD129" s="9">
        <f t="shared" si="134"/>
        <v>0</v>
      </c>
      <c r="BE129" s="9">
        <f t="shared" si="135"/>
        <v>1.9745682468041261</v>
      </c>
      <c r="BF129" s="9">
        <f t="shared" si="136"/>
        <v>23.999999999999996</v>
      </c>
      <c r="BG129" s="9"/>
      <c r="BH129" s="9">
        <f t="shared" si="137"/>
        <v>6.526453720174203</v>
      </c>
      <c r="BI129" s="9">
        <f t="shared" si="138"/>
        <v>1.6509038170658359</v>
      </c>
      <c r="BJ129" s="9">
        <f t="shared" si="139"/>
        <v>0.177357537240038</v>
      </c>
      <c r="BK129" s="9">
        <f t="shared" si="140"/>
        <v>0.30887853494530076</v>
      </c>
      <c r="BL129" s="9">
        <f t="shared" si="141"/>
        <v>0</v>
      </c>
      <c r="BM129" s="9">
        <f t="shared" si="142"/>
        <v>4.2109183825650875E-2</v>
      </c>
      <c r="BN129" s="9">
        <f t="shared" si="143"/>
        <v>3.2795873160855042</v>
      </c>
      <c r="BO129" s="9">
        <f t="shared" si="144"/>
        <v>1.5068634762615107</v>
      </c>
      <c r="BP129" s="9">
        <f t="shared" si="145"/>
        <v>0.31479604835800501</v>
      </c>
      <c r="BQ129" s="9">
        <f t="shared" si="146"/>
        <v>1.6852039516419945</v>
      </c>
      <c r="BR129" s="9">
        <f t="shared" si="147"/>
        <v>0.1531188532705734</v>
      </c>
      <c r="BS129" s="9">
        <f t="shared" si="148"/>
        <v>0.74103604376022958</v>
      </c>
      <c r="BT129" s="9">
        <f t="shared" si="149"/>
        <v>0.10584510296919701</v>
      </c>
      <c r="BU129" s="9">
        <f t="shared" si="150"/>
        <v>46.168449474034269</v>
      </c>
      <c r="BV129" s="10">
        <f t="shared" si="151"/>
        <v>0</v>
      </c>
      <c r="BW129" s="9">
        <f t="shared" si="152"/>
        <v>0.16844947403426858</v>
      </c>
      <c r="BX129" s="9">
        <f t="shared" si="153"/>
        <v>0.5453583042411777</v>
      </c>
      <c r="BY129" s="9">
        <f t="shared" si="154"/>
        <v>1.8055029408153287</v>
      </c>
      <c r="BZ129" s="9">
        <f t="shared" si="155"/>
        <v>24.000000000000004</v>
      </c>
      <c r="CB129" s="9">
        <f t="shared" si="156"/>
        <v>6.5895149055458617</v>
      </c>
      <c r="CC129" s="9">
        <f t="shared" si="157"/>
        <v>1.6668555047820843</v>
      </c>
      <c r="CD129" s="9">
        <f t="shared" si="158"/>
        <v>0.25637041032794627</v>
      </c>
      <c r="CE129" s="9">
        <f t="shared" si="159"/>
        <v>0.31186304190492298</v>
      </c>
      <c r="CF129" s="9">
        <f t="shared" si="160"/>
        <v>0</v>
      </c>
      <c r="CG129" s="9">
        <f t="shared" si="161"/>
        <v>4.2516059467604825E-2</v>
      </c>
      <c r="CH129" s="9">
        <f t="shared" si="162"/>
        <v>3.3112759899885944</v>
      </c>
      <c r="CI129" s="9">
        <f t="shared" si="163"/>
        <v>1.5214233890534417</v>
      </c>
      <c r="CJ129" s="9">
        <f t="shared" si="164"/>
        <v>0.44344889074251004</v>
      </c>
      <c r="CK129" s="9">
        <f t="shared" si="165"/>
        <v>1.7014870608679207</v>
      </c>
      <c r="CL129" s="9">
        <f t="shared" si="166"/>
        <v>0.14493595161043071</v>
      </c>
      <c r="CM129" s="9">
        <f t="shared" si="167"/>
        <v>0</v>
      </c>
      <c r="CN129" s="9">
        <f t="shared" si="168"/>
        <v>0.7481962280388974</v>
      </c>
      <c r="CO129" s="9">
        <f t="shared" si="169"/>
        <v>0.10686782035067331</v>
      </c>
      <c r="CP129" s="9">
        <f t="shared" si="170"/>
        <v>46.614547351294085</v>
      </c>
      <c r="CQ129" s="10">
        <f t="shared" si="171"/>
        <v>0</v>
      </c>
      <c r="CR129" s="9">
        <f t="shared" si="172"/>
        <v>0.61454735129408533</v>
      </c>
      <c r="CS129" s="9">
        <f t="shared" si="173"/>
        <v>1.9705680658416751</v>
      </c>
      <c r="CT129" s="9">
        <f t="shared" si="174"/>
        <v>1.3591533814527834</v>
      </c>
      <c r="CU129" s="69">
        <f t="shared" si="175"/>
        <v>24</v>
      </c>
      <c r="CW129" s="11">
        <f t="shared" si="176"/>
        <v>6.5026414044261802</v>
      </c>
      <c r="CX129" s="11">
        <f t="shared" si="177"/>
        <v>1.6448803555280531</v>
      </c>
      <c r="CY129" s="11">
        <f t="shared" si="178"/>
        <v>0.147521759954234</v>
      </c>
      <c r="CZ129" s="11">
        <f t="shared" si="179"/>
        <v>0.30775156561137773</v>
      </c>
      <c r="DA129" s="11">
        <f t="shared" si="180"/>
        <v>0</v>
      </c>
      <c r="DB129" s="11">
        <f t="shared" si="181"/>
        <v>4.1955544924014536E-2</v>
      </c>
      <c r="DC129" s="11">
        <f t="shared" si="182"/>
        <v>3.2676214657106768</v>
      </c>
      <c r="DD129" s="11">
        <f t="shared" si="183"/>
        <v>1.5013655580314333</v>
      </c>
      <c r="DE129" s="11">
        <f t="shared" si="184"/>
        <v>0.26621589423173653</v>
      </c>
      <c r="DF129" s="11">
        <f t="shared" si="185"/>
        <v>1.679055343176072</v>
      </c>
      <c r="DG129" s="11">
        <f t="shared" si="186"/>
        <v>0</v>
      </c>
      <c r="DH129" s="11">
        <f t="shared" si="187"/>
        <v>5.4728762592191504E-2</v>
      </c>
      <c r="DI129" s="11">
        <f t="shared" si="188"/>
        <v>0.73833231137948219</v>
      </c>
      <c r="DJ129" s="11">
        <f t="shared" si="189"/>
        <v>0.10545891820173386</v>
      </c>
      <c r="DK129" s="11">
        <f t="shared" si="190"/>
        <v>0.21093753301097551</v>
      </c>
      <c r="DL129" s="73">
        <f t="shared" si="191"/>
        <v>1.974047451656517</v>
      </c>
      <c r="DM129" s="11">
        <f t="shared" si="192"/>
        <v>46</v>
      </c>
      <c r="DN129" s="76">
        <f t="shared" si="193"/>
        <v>15.789062466989025</v>
      </c>
      <c r="HS129" s="17"/>
      <c r="HT129" s="17"/>
      <c r="HU129" s="17"/>
      <c r="HV129" s="17"/>
      <c r="HW129" s="17"/>
      <c r="HX129" s="17"/>
      <c r="HY129" s="17"/>
      <c r="HZ129" s="17"/>
      <c r="IA129" s="17"/>
      <c r="IB129" s="17"/>
      <c r="IC129" s="17"/>
      <c r="ID129" s="17"/>
      <c r="IE129" s="17"/>
      <c r="IF129" s="17"/>
      <c r="IG129" s="17"/>
      <c r="IH129" s="17"/>
      <c r="II129" s="17"/>
      <c r="IJ129" s="17"/>
      <c r="IK129" s="17"/>
      <c r="IL129" s="17"/>
      <c r="IM129" s="17"/>
      <c r="IN129" s="17"/>
      <c r="IO129" s="17"/>
      <c r="IP129" s="17"/>
      <c r="IQ129" s="17"/>
      <c r="IR129" s="17"/>
      <c r="IS129" s="17"/>
      <c r="IT129" s="17"/>
      <c r="IU129" s="17"/>
      <c r="IV129" s="17"/>
    </row>
    <row r="130" spans="1:256" s="12" customFormat="1" x14ac:dyDescent="0.25">
      <c r="A130" s="75" t="s">
        <v>682</v>
      </c>
      <c r="B130" s="32">
        <v>159</v>
      </c>
      <c r="C130" s="9">
        <v>44.25</v>
      </c>
      <c r="D130" s="9">
        <v>2.7629000000000001</v>
      </c>
      <c r="E130" s="9">
        <v>9.43</v>
      </c>
      <c r="F130" s="9"/>
      <c r="G130" s="9">
        <v>11.96</v>
      </c>
      <c r="H130" s="9"/>
      <c r="I130" s="9">
        <v>0.36549999999999999</v>
      </c>
      <c r="J130" s="9">
        <v>14.95</v>
      </c>
      <c r="K130" s="9">
        <v>10.75</v>
      </c>
      <c r="L130" s="9">
        <v>2.5228000000000002</v>
      </c>
      <c r="M130" s="9">
        <v>0.53449999999999998</v>
      </c>
      <c r="N130" s="9"/>
      <c r="O130" s="9">
        <v>4.6700000000000005E-2</v>
      </c>
      <c r="P130" s="49"/>
      <c r="Q130" s="17"/>
      <c r="R130" s="9">
        <f t="shared" si="97"/>
        <v>0.73646894347912917</v>
      </c>
      <c r="S130" s="9">
        <f t="shared" si="98"/>
        <v>3.4579907132755106E-2</v>
      </c>
      <c r="T130" s="9">
        <f t="shared" si="99"/>
        <v>9.2486342817351727E-2</v>
      </c>
      <c r="U130" s="9">
        <f t="shared" si="100"/>
        <v>0</v>
      </c>
      <c r="V130" s="9">
        <f t="shared" si="101"/>
        <v>0.1664671658825822</v>
      </c>
      <c r="W130" s="9">
        <f t="shared" si="102"/>
        <v>5.1524592243821984E-3</v>
      </c>
      <c r="X130" s="9">
        <f t="shared" si="103"/>
        <v>0.37093092497022623</v>
      </c>
      <c r="Y130" s="9">
        <f t="shared" si="104"/>
        <v>0.19169386044686959</v>
      </c>
      <c r="Z130" s="9">
        <f t="shared" si="105"/>
        <v>4.0704109456428793E-2</v>
      </c>
      <c r="AA130" s="9">
        <f t="shared" si="106"/>
        <v>5.6743386131045907E-3</v>
      </c>
      <c r="AB130" s="9">
        <f t="shared" si="107"/>
        <v>0</v>
      </c>
      <c r="AC130" s="9">
        <f t="shared" si="108"/>
        <v>1.3172369051984317E-3</v>
      </c>
      <c r="AD130" s="9">
        <f t="shared" si="109"/>
        <v>0</v>
      </c>
      <c r="AE130" s="9">
        <f t="shared" si="110"/>
        <v>2.6008382067220168</v>
      </c>
      <c r="AF130" s="9">
        <f t="shared" si="111"/>
        <v>1.4985720863237781</v>
      </c>
      <c r="AG130" s="9">
        <f t="shared" si="112"/>
        <v>1.6902659467706478</v>
      </c>
      <c r="AH130" s="9">
        <f t="shared" si="113"/>
        <v>1.7830228429097148</v>
      </c>
      <c r="AI130" s="9">
        <f t="shared" si="114"/>
        <v>8.6749246957421633</v>
      </c>
      <c r="AJ130" s="9">
        <f t="shared" si="115"/>
        <v>8.8743431343797585</v>
      </c>
      <c r="AK130" s="9">
        <f t="shared" si="116"/>
        <v>8.9735249683563225</v>
      </c>
      <c r="AL130" s="9">
        <f t="shared" si="117"/>
        <v>8.8455428631789008</v>
      </c>
      <c r="AM130" s="9"/>
      <c r="AN130" s="9">
        <f t="shared" si="118"/>
        <v>6.3888126254342374</v>
      </c>
      <c r="AO130" s="9">
        <f t="shared" si="119"/>
        <v>1.6046241186502406</v>
      </c>
      <c r="AP130" s="9">
        <f t="shared" si="120"/>
        <v>-6.5632559155215375E-3</v>
      </c>
      <c r="AQ130" s="9">
        <f t="shared" si="121"/>
        <v>0.29997809036240786</v>
      </c>
      <c r="AR130" s="9">
        <f t="shared" si="122"/>
        <v>0</v>
      </c>
      <c r="AS130" s="9">
        <f t="shared" si="123"/>
        <v>4.4697195769397645E-2</v>
      </c>
      <c r="AT130" s="9">
        <f t="shared" si="124"/>
        <v>3.2177978414386992</v>
      </c>
      <c r="AU130" s="9">
        <f t="shared" si="125"/>
        <v>1.4440901283450196</v>
      </c>
      <c r="AV130" s="9">
        <f t="shared" si="126"/>
        <v>1.662929804012701</v>
      </c>
      <c r="AW130" s="9">
        <f t="shared" si="127"/>
        <v>0.33707019598729904</v>
      </c>
      <c r="AX130" s="9">
        <f t="shared" si="128"/>
        <v>0.70621016868353248</v>
      </c>
      <c r="AY130" s="9">
        <f t="shared" si="129"/>
        <v>9.8448920333648701E-2</v>
      </c>
      <c r="AZ130" s="9">
        <f t="shared" si="130"/>
        <v>0.53241110697011784</v>
      </c>
      <c r="BA130" s="9">
        <f t="shared" si="131"/>
        <v>45.112724247286117</v>
      </c>
      <c r="BB130" s="10">
        <f t="shared" si="132"/>
        <v>0.61441854306609911</v>
      </c>
      <c r="BC130" s="9">
        <f t="shared" si="133"/>
        <v>0</v>
      </c>
      <c r="BD130" s="9">
        <f t="shared" si="134"/>
        <v>0</v>
      </c>
      <c r="BE130" s="9">
        <f t="shared" si="135"/>
        <v>1.9885730690409511</v>
      </c>
      <c r="BF130" s="9">
        <f t="shared" si="136"/>
        <v>24.000000000000004</v>
      </c>
      <c r="BG130" s="9"/>
      <c r="BH130" s="9">
        <f t="shared" si="137"/>
        <v>6.5356781122479246</v>
      </c>
      <c r="BI130" s="9">
        <f t="shared" si="138"/>
        <v>1.641511082810116</v>
      </c>
      <c r="BJ130" s="9">
        <f t="shared" si="139"/>
        <v>0.17718919505804109</v>
      </c>
      <c r="BK130" s="9">
        <f t="shared" si="140"/>
        <v>0.30687396145105489</v>
      </c>
      <c r="BL130" s="9">
        <f t="shared" si="141"/>
        <v>0</v>
      </c>
      <c r="BM130" s="9">
        <f t="shared" si="142"/>
        <v>4.5724691143067819E-2</v>
      </c>
      <c r="BN130" s="9">
        <f t="shared" si="143"/>
        <v>3.2917683073386605</v>
      </c>
      <c r="BO130" s="9">
        <f t="shared" si="144"/>
        <v>1.4772867506497498</v>
      </c>
      <c r="BP130" s="9">
        <f t="shared" si="145"/>
        <v>0.29884290564057459</v>
      </c>
      <c r="BQ130" s="9">
        <f t="shared" si="146"/>
        <v>1.7011570943594287</v>
      </c>
      <c r="BR130" s="9">
        <f t="shared" si="147"/>
        <v>0.17684347558189653</v>
      </c>
      <c r="BS130" s="9">
        <f t="shared" si="148"/>
        <v>0.7224444685914021</v>
      </c>
      <c r="BT130" s="9">
        <f t="shared" si="149"/>
        <v>0.10071205582670137</v>
      </c>
      <c r="BU130" s="9">
        <f t="shared" si="150"/>
        <v>46.149771754626187</v>
      </c>
      <c r="BV130" s="10">
        <f t="shared" si="151"/>
        <v>0</v>
      </c>
      <c r="BW130" s="9">
        <f t="shared" si="152"/>
        <v>0.14977175462618675</v>
      </c>
      <c r="BX130" s="9">
        <f t="shared" si="153"/>
        <v>0.48805624927572983</v>
      </c>
      <c r="BY130" s="9">
        <f t="shared" si="154"/>
        <v>1.838538633087814</v>
      </c>
      <c r="BZ130" s="9">
        <f t="shared" si="155"/>
        <v>24</v>
      </c>
      <c r="CB130" s="9">
        <f t="shared" si="156"/>
        <v>6.6087224527289665</v>
      </c>
      <c r="CC130" s="9">
        <f t="shared" si="157"/>
        <v>1.6598570130069363</v>
      </c>
      <c r="CD130" s="9">
        <f t="shared" si="158"/>
        <v>0.26857946573590219</v>
      </c>
      <c r="CE130" s="9">
        <f t="shared" si="159"/>
        <v>0.31030366005922083</v>
      </c>
      <c r="CF130" s="9">
        <f t="shared" si="160"/>
        <v>0</v>
      </c>
      <c r="CG130" s="9">
        <f t="shared" si="161"/>
        <v>4.6235721498431512E-2</v>
      </c>
      <c r="CH130" s="9">
        <f t="shared" si="162"/>
        <v>3.3285579167558308</v>
      </c>
      <c r="CI130" s="9">
        <f t="shared" si="163"/>
        <v>1.493797269458865</v>
      </c>
      <c r="CJ130" s="9">
        <f t="shared" si="164"/>
        <v>0.4474740335082501</v>
      </c>
      <c r="CK130" s="9">
        <f t="shared" si="165"/>
        <v>1.7201696430005968</v>
      </c>
      <c r="CL130" s="9">
        <f t="shared" si="166"/>
        <v>0.16764367650884715</v>
      </c>
      <c r="CM130" s="9">
        <f t="shared" si="167"/>
        <v>0</v>
      </c>
      <c r="CN130" s="9">
        <f t="shared" si="168"/>
        <v>0.7305186850439449</v>
      </c>
      <c r="CO130" s="9">
        <f t="shared" si="169"/>
        <v>0.10183763844720486</v>
      </c>
      <c r="CP130" s="9">
        <f t="shared" si="170"/>
        <v>46.665552915092157</v>
      </c>
      <c r="CQ130" s="10">
        <f t="shared" si="171"/>
        <v>0</v>
      </c>
      <c r="CR130" s="9">
        <f t="shared" si="172"/>
        <v>0.66555291509215664</v>
      </c>
      <c r="CS130" s="9">
        <f t="shared" si="173"/>
        <v>2.1448439085930771</v>
      </c>
      <c r="CT130" s="9">
        <f t="shared" si="174"/>
        <v>1.3226268266498049</v>
      </c>
      <c r="CU130" s="69">
        <f t="shared" si="175"/>
        <v>24.000000000000004</v>
      </c>
      <c r="CW130" s="11">
        <f t="shared" si="176"/>
        <v>6.5144676069447165</v>
      </c>
      <c r="CX130" s="11">
        <f t="shared" si="177"/>
        <v>1.6361838192990856</v>
      </c>
      <c r="CY130" s="11">
        <f t="shared" si="178"/>
        <v>0.15065142624380279</v>
      </c>
      <c r="CZ130" s="11">
        <f t="shared" si="179"/>
        <v>0.30587805074753111</v>
      </c>
      <c r="DA130" s="11">
        <f t="shared" si="180"/>
        <v>0</v>
      </c>
      <c r="DB130" s="11">
        <f t="shared" si="181"/>
        <v>4.5576298920054249E-2</v>
      </c>
      <c r="DC130" s="11">
        <f t="shared" si="182"/>
        <v>3.2810853961027329</v>
      </c>
      <c r="DD130" s="11">
        <f t="shared" si="183"/>
        <v>1.4724924511262931</v>
      </c>
      <c r="DE130" s="11">
        <f t="shared" si="184"/>
        <v>0.25568362314041426</v>
      </c>
      <c r="DF130" s="11">
        <f t="shared" si="185"/>
        <v>1.6956362591910195</v>
      </c>
      <c r="DG130" s="11">
        <f t="shared" si="186"/>
        <v>0</v>
      </c>
      <c r="DH130" s="11">
        <f t="shared" si="187"/>
        <v>4.8680117668566281E-2</v>
      </c>
      <c r="DI130" s="11">
        <f t="shared" si="188"/>
        <v>0.72009988980873307</v>
      </c>
      <c r="DJ130" s="11">
        <f t="shared" si="189"/>
        <v>0.10038521084481555</v>
      </c>
      <c r="DK130" s="11">
        <f t="shared" si="190"/>
        <v>0.22819501701501765</v>
      </c>
      <c r="DL130" s="73">
        <f t="shared" si="191"/>
        <v>1.9883483244941063</v>
      </c>
      <c r="DM130" s="11">
        <f t="shared" si="192"/>
        <v>45.999999999999993</v>
      </c>
      <c r="DN130" s="76">
        <f t="shared" si="193"/>
        <v>15.771804982984982</v>
      </c>
      <c r="HS130" s="17"/>
      <c r="HT130" s="17"/>
      <c r="HU130" s="17"/>
      <c r="HV130" s="17"/>
      <c r="HW130" s="17"/>
      <c r="HX130" s="17"/>
      <c r="HY130" s="17"/>
      <c r="HZ130" s="17"/>
      <c r="IA130" s="17"/>
      <c r="IB130" s="17"/>
      <c r="IC130" s="17"/>
      <c r="ID130" s="17"/>
      <c r="IE130" s="17"/>
      <c r="IF130" s="17"/>
      <c r="IG130" s="17"/>
      <c r="IH130" s="17"/>
      <c r="II130" s="17"/>
      <c r="IJ130" s="17"/>
      <c r="IK130" s="17"/>
      <c r="IL130" s="17"/>
      <c r="IM130" s="17"/>
      <c r="IN130" s="17"/>
      <c r="IO130" s="17"/>
      <c r="IP130" s="17"/>
      <c r="IQ130" s="17"/>
      <c r="IR130" s="17"/>
      <c r="IS130" s="17"/>
      <c r="IT130" s="17"/>
      <c r="IU130" s="17"/>
      <c r="IV130" s="17"/>
    </row>
    <row r="131" spans="1:256" s="12" customFormat="1" x14ac:dyDescent="0.25">
      <c r="A131" s="75" t="s">
        <v>683</v>
      </c>
      <c r="B131" s="32">
        <v>202</v>
      </c>
      <c r="C131" s="9">
        <v>45.22</v>
      </c>
      <c r="D131" s="9">
        <v>2.5357000000000003</v>
      </c>
      <c r="E131" s="9">
        <v>9.31</v>
      </c>
      <c r="F131" s="9"/>
      <c r="G131" s="9">
        <v>14.1</v>
      </c>
      <c r="H131" s="9"/>
      <c r="I131" s="9">
        <v>0.38230000000000003</v>
      </c>
      <c r="J131" s="9">
        <v>13.32</v>
      </c>
      <c r="K131" s="9">
        <v>10.64</v>
      </c>
      <c r="L131" s="9">
        <v>2.3050000000000002</v>
      </c>
      <c r="M131" s="9">
        <v>0.70350000000000001</v>
      </c>
      <c r="N131" s="9"/>
      <c r="O131" s="9">
        <v>0.20350000000000001</v>
      </c>
      <c r="P131" s="49"/>
      <c r="Q131" s="17"/>
      <c r="R131" s="9">
        <f t="shared" ref="R131:R194" si="194">C131/R$1</f>
        <v>0.75261300845482981</v>
      </c>
      <c r="S131" s="9">
        <f t="shared" ref="S131:S194" si="195">D131/S$1</f>
        <v>3.1736317100339181E-2</v>
      </c>
      <c r="T131" s="9">
        <f t="shared" ref="T131:T194" si="196">E131/T$1</f>
        <v>9.1309422230068368E-2</v>
      </c>
      <c r="U131" s="9">
        <f t="shared" ref="U131:U194" si="197">F131/U$1</f>
        <v>0</v>
      </c>
      <c r="V131" s="9">
        <f t="shared" ref="V131:V194" si="198">G131/V$1</f>
        <v>0.19625309690170642</v>
      </c>
      <c r="W131" s="9">
        <f t="shared" ref="W131:W194" si="199">I131/W$1</f>
        <v>5.3892890875001766E-3</v>
      </c>
      <c r="X131" s="9">
        <f t="shared" ref="X131:X194" si="200">J131/X$1</f>
        <v>0.33048828900357285</v>
      </c>
      <c r="Y131" s="9">
        <f t="shared" ref="Y131:Y194" si="201">K131/Y$1</f>
        <v>0.18973234187485513</v>
      </c>
      <c r="Z131" s="9">
        <f t="shared" ref="Z131:Z194" si="202">L131/Z$1</f>
        <v>3.7190015973152198E-2</v>
      </c>
      <c r="AA131" s="9">
        <f t="shared" ref="AA131:AA194" si="203">M131/AA$1</f>
        <v>7.4684699987260612E-3</v>
      </c>
      <c r="AB131" s="9">
        <f t="shared" ref="AB131:AB194" si="204">N131/AB$1</f>
        <v>0</v>
      </c>
      <c r="AC131" s="9">
        <f t="shared" ref="AC131:AC194" si="205">O131/AC$1</f>
        <v>5.7399937946013028E-3</v>
      </c>
      <c r="AD131" s="9">
        <f t="shared" ref="AD131:AD194" si="206">P131/AD$1</f>
        <v>0</v>
      </c>
      <c r="AE131" s="9">
        <f t="shared" ref="AE131:AE194" si="207">(R131+S131)*2+(T131+U131)*3+SUM(V131:AA131)+AD131+AB131/2+AC131/2+V131*Q131</f>
        <v>2.6120184175373566</v>
      </c>
      <c r="AF131" s="9">
        <f t="shared" ref="AF131:AF194" si="208">SUM(R131:X131)+T131+U131</f>
        <v>1.4990988450080851</v>
      </c>
      <c r="AG131" s="9">
        <f t="shared" ref="AG131:AG194" si="209">AF131+Y131</f>
        <v>1.6888311868829402</v>
      </c>
      <c r="AH131" s="9">
        <f t="shared" ref="AH131:AH194" si="210">SUM(R131:AA131)+T131+U131+Z131+AA131</f>
        <v>1.7781481588266965</v>
      </c>
      <c r="AI131" s="9">
        <f t="shared" ref="AI131:AI194" si="211">13/AF131</f>
        <v>8.6718764698467137</v>
      </c>
      <c r="AJ131" s="9">
        <f t="shared" ref="AJ131:AJ194" si="212">15/AG131</f>
        <v>8.8818824027553394</v>
      </c>
      <c r="AK131" s="9">
        <f t="shared" ref="AK131:AK194" si="213">16/AH131</f>
        <v>8.9981253365060034</v>
      </c>
      <c r="AL131" s="9">
        <f t="shared" ref="AL131:AL194" si="214">23/(AE131-0.5*(AB131+AC131))</f>
        <v>8.8151367005629453</v>
      </c>
      <c r="AM131" s="9"/>
      <c r="AN131" s="9">
        <f t="shared" ref="AN131:AN194" si="215">R131*AI131</f>
        <v>6.5265670389199846</v>
      </c>
      <c r="AO131" s="9">
        <f t="shared" ref="AO131:AO194" si="216">2*T131*AI131</f>
        <v>1.5836480602244567</v>
      </c>
      <c r="AP131" s="9">
        <f t="shared" ref="AP131:AP194" si="217">AN131+AO131-8</f>
        <v>0.11021509914444039</v>
      </c>
      <c r="AQ131" s="9">
        <f t="shared" ref="AQ131:AQ194" si="218">S131*AI131</f>
        <v>0.27521342150202521</v>
      </c>
      <c r="AR131" s="9">
        <f t="shared" ref="AR131:AR194" si="219">2*U131*AI131</f>
        <v>0</v>
      </c>
      <c r="AS131" s="9">
        <f t="shared" ref="AS131:AS194" si="220">W131*AI131</f>
        <v>4.6735249227094447E-2</v>
      </c>
      <c r="AT131" s="9">
        <f t="shared" ref="AT131:AT194" si="221">X131*AI131</f>
        <v>2.8659536169699837</v>
      </c>
      <c r="AU131" s="9">
        <f t="shared" ref="AU131:AU194" si="222">V131*AI131</f>
        <v>1.7018826131564548</v>
      </c>
      <c r="AV131" s="9">
        <f t="shared" ref="AV131:AV194" si="223">Y131*AI131</f>
        <v>1.6453354310734685</v>
      </c>
      <c r="AW131" s="9">
        <f t="shared" ref="AW131:AW194" si="224">IF(2-AV131&gt;AX131,AX131,2-AV131)</f>
        <v>0.35466456892653153</v>
      </c>
      <c r="AX131" s="9">
        <f t="shared" ref="AX131:AX194" si="225">2*Z131*AI131</f>
        <v>0.64501444886160397</v>
      </c>
      <c r="AY131" s="9">
        <f t="shared" ref="AY131:AY194" si="226">2*AA131*AI131</f>
        <v>0.12953129849541728</v>
      </c>
      <c r="AZ131" s="9">
        <f t="shared" ref="AZ131:AZ194" si="227">1-(AX131-AW131)-AY131</f>
        <v>0.58011882156951033</v>
      </c>
      <c r="BA131" s="9">
        <f t="shared" ref="BA131:BA194" si="228">AX131+AY131+2*(AV131+AU131+AT131+AS131)+3*(AO131+AR131)+4*(AQ131+AN131)</f>
        <v>45.252425590572429</v>
      </c>
      <c r="BB131" s="10">
        <f t="shared" ref="BB131:BB194" si="229">IF(BA131&lt;46, IF(((46-BA131)/AU131)&lt;1,(46-BA131)/AU131,1), 0)</f>
        <v>0.43926320396508234</v>
      </c>
      <c r="BC131" s="9">
        <f t="shared" ref="BC131:BC194" si="230">IF(BA131&gt;46, BA131-46, 0)</f>
        <v>0</v>
      </c>
      <c r="BD131" s="9">
        <f t="shared" ref="BD131:BD194" si="231">BC131/AQ131</f>
        <v>0</v>
      </c>
      <c r="BE131" s="9">
        <f t="shared" ref="BE131:BE194" si="232">2-BC131-AI131*(AB131+AC131)</f>
        <v>1.9502234828755307</v>
      </c>
      <c r="BF131" s="9">
        <f t="shared" ref="BF131:BF194" si="233">AE131*AI131+BE131/2+0.5*BB131*AU131</f>
        <v>24.000000000000004</v>
      </c>
      <c r="BG131" s="9"/>
      <c r="BH131" s="9">
        <f t="shared" ref="BH131:BH194" si="234">R131*AJ131</f>
        <v>6.6846202358797084</v>
      </c>
      <c r="BI131" s="9">
        <f t="shared" ref="BI131:BI194" si="235">2*T131*AJ131</f>
        <v>1.621999101022003</v>
      </c>
      <c r="BJ131" s="9">
        <f t="shared" ref="BJ131:BJ194" si="236">BH131+BI131-8</f>
        <v>0.30661933690171139</v>
      </c>
      <c r="BK131" s="9">
        <f t="shared" ref="BK131:BK194" si="237">S131*AJ131</f>
        <v>0.28187823638176596</v>
      </c>
      <c r="BL131" s="9">
        <f t="shared" ref="BL131:BL194" si="238">2*U131*AJ131</f>
        <v>0</v>
      </c>
      <c r="BM131" s="9">
        <f t="shared" ref="BM131:BM194" si="239">W131*AJ131</f>
        <v>4.7867031909629196E-2</v>
      </c>
      <c r="BN131" s="9">
        <f t="shared" ref="BN131:BN194" si="240">X131*AJ131</f>
        <v>2.9353581184175548</v>
      </c>
      <c r="BO131" s="9">
        <f t="shared" ref="BO131:BO194" si="241">V131*AJ131</f>
        <v>1.7430969278575046</v>
      </c>
      <c r="BP131" s="9">
        <f t="shared" ref="BP131:BP194" si="242">SUM(BJ131:BO131)-5</f>
        <v>0.31481965146816648</v>
      </c>
      <c r="BQ131" s="9">
        <f t="shared" ref="BQ131:BQ194" si="243">Y131*AJ131</f>
        <v>1.6851803485318357</v>
      </c>
      <c r="BR131" s="9">
        <f t="shared" ref="BR131:BR194" si="244">1-BS131-BT131</f>
        <v>0.20669715862535662</v>
      </c>
      <c r="BS131" s="9">
        <f t="shared" ref="BS131:BS194" si="245">2*Z131*AJ131</f>
        <v>0.66063469686026099</v>
      </c>
      <c r="BT131" s="9">
        <f t="shared" ref="BT131:BT194" si="246">2*AA131*AJ131</f>
        <v>0.13266814451438239</v>
      </c>
      <c r="BU131" s="9">
        <f t="shared" ref="BU131:BU194" si="247">BS131+BT131+2*(BQ131+BO131+BN131+BM131)+3*(BI131+BL131)+4*(BK131+BH131)</f>
        <v>46.348298886919594</v>
      </c>
      <c r="BV131" s="10">
        <f t="shared" ref="BV131:BV194" si="248">IF(BU131&lt;46, IF(((46-BU131)/BO131)&lt;1,(46-BU131)/BO131,1), 0)</f>
        <v>0</v>
      </c>
      <c r="BW131" s="9">
        <f t="shared" ref="BW131:BW194" si="249">IF(BU131&gt;46, BU131-46, 0)</f>
        <v>0.34829888691959354</v>
      </c>
      <c r="BX131" s="9">
        <f t="shared" ref="BX131:BX194" si="250">BW131/BK131</f>
        <v>1.2356359660483678</v>
      </c>
      <c r="BY131" s="9">
        <f t="shared" ref="BY131:BY194" si="251">2-BW131-AJ131*(AB131+AC131)</f>
        <v>1.6007191632042124</v>
      </c>
      <c r="BZ131" s="9">
        <f t="shared" ref="BZ131:BZ194" si="252">AE131*AJ131+BY131/2+0.5*BV131*BO131</f>
        <v>24.000000000000004</v>
      </c>
      <c r="CB131" s="9">
        <f t="shared" ref="CB131:CB194" si="253">R131*AK131</f>
        <v>6.7721061799614111</v>
      </c>
      <c r="CC131" s="9">
        <f t="shared" ref="CC131:CC194" si="254">2*T131*AK131</f>
        <v>1.6432272512602053</v>
      </c>
      <c r="CD131" s="9">
        <f t="shared" ref="CD131:CD194" si="255">CB131+CC131-8</f>
        <v>0.41533343122161703</v>
      </c>
      <c r="CE131" s="9">
        <f t="shared" ref="CE131:CE194" si="256">S131*AK131</f>
        <v>0.28556735898795071</v>
      </c>
      <c r="CF131" s="9">
        <f t="shared" ref="CF131:CF194" si="257">2*U131*AK131</f>
        <v>0</v>
      </c>
      <c r="CG131" s="9">
        <f t="shared" ref="CG131:CG194" si="258">W131*AK131</f>
        <v>4.8493498683990659E-2</v>
      </c>
      <c r="CH131" s="9">
        <f t="shared" ref="CH131:CH194" si="259">X131*AK131</f>
        <v>2.9737750467015673</v>
      </c>
      <c r="CI131" s="9">
        <f t="shared" ref="CI131:CI194" si="260">V131*AK131</f>
        <v>1.7659099635990123</v>
      </c>
      <c r="CJ131" s="9">
        <f t="shared" ref="CJ131:CJ194" si="261">SUM(CD131:CI131)-5</f>
        <v>0.48907929919413817</v>
      </c>
      <c r="CK131" s="9">
        <f t="shared" ref="CK131:CK194" si="262">Y131*AK131</f>
        <v>1.7072353925787529</v>
      </c>
      <c r="CL131" s="9">
        <f t="shared" ref="CL131:CL194" si="263">IF((CJ131+CK131-2)&gt;0, CJ131+CK131-2, 0)</f>
        <v>0.19631469177289107</v>
      </c>
      <c r="CM131" s="9">
        <f t="shared" ref="CM131:CM194" si="264">IF(CL131=0, (CN131+CO131)-1, 0)</f>
        <v>0</v>
      </c>
      <c r="CN131" s="9">
        <f t="shared" ref="CN131:CN194" si="265">2*Z131*AK131</f>
        <v>0.66928084998616755</v>
      </c>
      <c r="CO131" s="9">
        <f t="shared" ref="CO131:CO194" si="266">2*AA131*AK131</f>
        <v>0.13440445824094385</v>
      </c>
      <c r="CP131" s="9">
        <f t="shared" ref="CP131:CP194" si="267">CN131+CO131+2*(CK131+CI131+CH131+CG131)+3*(CC131+CF131)+4*(CE131+CB131)</f>
        <v>46.954889020931816</v>
      </c>
      <c r="CQ131" s="10">
        <f t="shared" ref="CQ131:CQ194" si="268">IF(CP131&lt;46, IF(((46-CP131)/CI131)&lt;1,(46-CP131)/CI131,1), 0)</f>
        <v>0</v>
      </c>
      <c r="CR131" s="9">
        <f t="shared" ref="CR131:CR194" si="269">IF(CP131&gt;46, CP131-46, 0)</f>
        <v>0.95488902093181594</v>
      </c>
      <c r="CS131" s="9">
        <f t="shared" ref="CS131:CS194" si="270">CR131/CE131</f>
        <v>3.3438311168192953</v>
      </c>
      <c r="CT131" s="9">
        <f t="shared" ref="CT131:CT194" si="271">2-CR131-AK131*(AB131+AC131)</f>
        <v>0.99346179547359481</v>
      </c>
      <c r="CU131" s="69">
        <f t="shared" ref="CU131:CU194" si="272">AE131*AK131+CT131/2+0.5*CQ131*CI131</f>
        <v>24.000000000000004</v>
      </c>
      <c r="CW131" s="11">
        <f t="shared" ref="CW131:CW194" si="273">AL131*R131</f>
        <v>6.6343865521512608</v>
      </c>
      <c r="CX131" s="11">
        <f t="shared" ref="CX131:CX194" si="274">2*AL131*T131</f>
        <v>1.6098100780149474</v>
      </c>
      <c r="CY131" s="11">
        <f t="shared" ref="CY131:CY194" si="275">CW131+CX131-8</f>
        <v>0.24419663016620774</v>
      </c>
      <c r="CZ131" s="11">
        <f t="shared" ref="CZ131:CZ194" si="276">AL131*S131</f>
        <v>0.2797599736119033</v>
      </c>
      <c r="DA131" s="11">
        <f t="shared" ref="DA131:DA194" si="277">2*AL131*U131</f>
        <v>0</v>
      </c>
      <c r="DB131" s="11">
        <f t="shared" ref="DB131:DB194" si="278">AL131*W131</f>
        <v>4.7507320025166194E-2</v>
      </c>
      <c r="DC131" s="11">
        <f t="shared" ref="DC131:DC194" si="279">AL131*X131</f>
        <v>2.9132994455016483</v>
      </c>
      <c r="DD131" s="11">
        <f t="shared" ref="DD131:DD194" si="280">AL131*V131</f>
        <v>1.7299978770973683</v>
      </c>
      <c r="DE131" s="11">
        <f t="shared" ref="DE131:DE194" si="281">SUM(CY131:DD131)-5</f>
        <v>0.21476124640229344</v>
      </c>
      <c r="DF131" s="11">
        <f t="shared" ref="DF131:DF194" si="282">Y131*AL131</f>
        <v>1.6725165301447913</v>
      </c>
      <c r="DG131" s="11">
        <f t="shared" ref="DG131:DG194" si="283">IF(DE131+DF131-2&gt;0,DE131+DF131-2,0)</f>
        <v>0</v>
      </c>
      <c r="DH131" s="11">
        <f t="shared" ref="DH131:DH194" si="284">IF(DG131&gt;0,0,2-DE131-DF131)</f>
        <v>0.11272222345291527</v>
      </c>
      <c r="DI131" s="11">
        <f t="shared" ref="DI131:DI194" si="285">2*AL131*Z131</f>
        <v>0.65567014939891222</v>
      </c>
      <c r="DJ131" s="11">
        <f t="shared" ref="DJ131:DJ194" si="286">2*AL131*AA131</f>
        <v>0.13167116796564679</v>
      </c>
      <c r="DK131" s="11">
        <f t="shared" ref="DK131:DK194" si="287">1-DJ131-(DI131-DH131)</f>
        <v>0.32538090608835624</v>
      </c>
      <c r="DL131" s="73">
        <f t="shared" ref="DL131:DL194" si="288">2-AL131*(AB131+AC131)</f>
        <v>1.9494011700402065</v>
      </c>
      <c r="DM131" s="11">
        <f t="shared" ref="DM131:DM194" si="289">4*(CW131+CZ131)+3*(CX131+DA131)+2*SUM(DB131:DD131,DF131)+DI131+DJ131</f>
        <v>46.000000000000007</v>
      </c>
      <c r="DN131" s="76">
        <f t="shared" ref="DN131:DN194" si="290">CW131+CZ131+CX131+DA131+SUM(DB131:DD131,DF131)+DI131+DJ131</f>
        <v>15.674619093911646</v>
      </c>
      <c r="HS131" s="17"/>
      <c r="HT131" s="17"/>
      <c r="HU131" s="17"/>
      <c r="HV131" s="17"/>
      <c r="HW131" s="17"/>
      <c r="HX131" s="17"/>
      <c r="HY131" s="17"/>
      <c r="HZ131" s="17"/>
      <c r="IA131" s="17"/>
      <c r="IB131" s="17"/>
      <c r="IC131" s="17"/>
      <c r="ID131" s="17"/>
      <c r="IE131" s="17"/>
      <c r="IF131" s="17"/>
      <c r="IG131" s="17"/>
      <c r="IH131" s="17"/>
      <c r="II131" s="17"/>
      <c r="IJ131" s="17"/>
      <c r="IK131" s="17"/>
      <c r="IL131" s="17"/>
      <c r="IM131" s="17"/>
      <c r="IN131" s="17"/>
      <c r="IO131" s="17"/>
      <c r="IP131" s="17"/>
      <c r="IQ131" s="17"/>
      <c r="IR131" s="17"/>
      <c r="IS131" s="17"/>
      <c r="IT131" s="17"/>
      <c r="IU131" s="17"/>
      <c r="IV131" s="17"/>
    </row>
    <row r="132" spans="1:256" s="12" customFormat="1" x14ac:dyDescent="0.25">
      <c r="A132" s="75" t="s">
        <v>684</v>
      </c>
      <c r="B132" s="32">
        <v>235</v>
      </c>
      <c r="C132" s="9">
        <v>43.43</v>
      </c>
      <c r="D132" s="9">
        <v>2.7793000000000001</v>
      </c>
      <c r="E132" s="9">
        <v>9.27</v>
      </c>
      <c r="F132" s="9"/>
      <c r="G132" s="9">
        <v>13.78</v>
      </c>
      <c r="H132" s="9"/>
      <c r="I132" s="9">
        <v>0.3972</v>
      </c>
      <c r="J132" s="9">
        <v>13.77</v>
      </c>
      <c r="K132" s="9">
        <v>10.24</v>
      </c>
      <c r="L132" s="9">
        <v>2.4432999999999998</v>
      </c>
      <c r="M132" s="9">
        <v>0.64890000000000003</v>
      </c>
      <c r="N132" s="9"/>
      <c r="O132" s="9">
        <v>0.19110000000000002</v>
      </c>
      <c r="Q132" s="17"/>
      <c r="R132" s="9">
        <f t="shared" si="194"/>
        <v>0.72282138339657809</v>
      </c>
      <c r="S132" s="9">
        <f t="shared" si="195"/>
        <v>3.4785166272418927E-2</v>
      </c>
      <c r="T132" s="9">
        <f t="shared" si="196"/>
        <v>9.0917115367640564E-2</v>
      </c>
      <c r="U132" s="9">
        <f t="shared" si="197"/>
        <v>0</v>
      </c>
      <c r="V132" s="9">
        <f t="shared" si="198"/>
        <v>0.19179912590819251</v>
      </c>
      <c r="W132" s="9">
        <f t="shared" si="199"/>
        <v>5.5993346208607639E-3</v>
      </c>
      <c r="X132" s="9">
        <f t="shared" si="200"/>
        <v>0.34165343390234215</v>
      </c>
      <c r="Y132" s="9">
        <f t="shared" si="201"/>
        <v>0.18259954706752973</v>
      </c>
      <c r="Z132" s="9">
        <f t="shared" si="202"/>
        <v>3.9421416931541324E-2</v>
      </c>
      <c r="AA132" s="9">
        <f t="shared" si="203"/>
        <v>6.8888275510637399E-3</v>
      </c>
      <c r="AB132" s="9">
        <f t="shared" si="204"/>
        <v>0</v>
      </c>
      <c r="AC132" s="9">
        <f t="shared" si="205"/>
        <v>5.39023495895975E-3</v>
      </c>
      <c r="AD132" s="9">
        <f t="shared" si="206"/>
        <v>0</v>
      </c>
      <c r="AE132" s="9">
        <f t="shared" si="207"/>
        <v>2.5586212489019258</v>
      </c>
      <c r="AF132" s="9">
        <f t="shared" si="208"/>
        <v>1.4784926748356733</v>
      </c>
      <c r="AG132" s="9">
        <f t="shared" si="209"/>
        <v>1.6610922219032029</v>
      </c>
      <c r="AH132" s="9">
        <f t="shared" si="210"/>
        <v>1.7537127108684127</v>
      </c>
      <c r="AI132" s="9">
        <f t="shared" si="211"/>
        <v>8.7927388625343585</v>
      </c>
      <c r="AJ132" s="9">
        <f t="shared" si="212"/>
        <v>9.0302030207652724</v>
      </c>
      <c r="AK132" s="9">
        <f t="shared" si="213"/>
        <v>9.123501187419139</v>
      </c>
      <c r="AL132" s="9">
        <f t="shared" si="214"/>
        <v>8.9986951176870846</v>
      </c>
      <c r="AM132" s="9"/>
      <c r="AN132" s="9">
        <f t="shared" si="215"/>
        <v>6.3555796684619397</v>
      </c>
      <c r="AO132" s="9">
        <f t="shared" si="216"/>
        <v>1.5988209071251458</v>
      </c>
      <c r="AP132" s="9">
        <f t="shared" si="217"/>
        <v>-4.5599424412914757E-2</v>
      </c>
      <c r="AQ132" s="9">
        <f t="shared" si="218"/>
        <v>0.30585688332321731</v>
      </c>
      <c r="AR132" s="9">
        <f t="shared" si="219"/>
        <v>0</v>
      </c>
      <c r="AS132" s="9">
        <f t="shared" si="220"/>
        <v>4.9233487125176528E-2</v>
      </c>
      <c r="AT132" s="9">
        <f t="shared" si="221"/>
        <v>3.0040694257914375</v>
      </c>
      <c r="AU132" s="9">
        <f t="shared" si="222"/>
        <v>1.6864396281730849</v>
      </c>
      <c r="AV132" s="9">
        <f t="shared" si="223"/>
        <v>1.6055501337818405</v>
      </c>
      <c r="AW132" s="9">
        <f t="shared" si="224"/>
        <v>0.39444986621815947</v>
      </c>
      <c r="AX132" s="9">
        <f t="shared" si="225"/>
        <v>0.69324444934026674</v>
      </c>
      <c r="AY132" s="9">
        <f t="shared" si="226"/>
        <v>0.12114332345107108</v>
      </c>
      <c r="AZ132" s="9">
        <f t="shared" si="227"/>
        <v>0.58006209342682169</v>
      </c>
      <c r="BA132" s="9">
        <f t="shared" si="228"/>
        <v>44.94718205105049</v>
      </c>
      <c r="BB132" s="10">
        <f t="shared" si="229"/>
        <v>0.6242843985408626</v>
      </c>
      <c r="BC132" s="9">
        <f t="shared" si="230"/>
        <v>0</v>
      </c>
      <c r="BD132" s="9">
        <f t="shared" si="231"/>
        <v>0</v>
      </c>
      <c r="BE132" s="9">
        <f t="shared" si="232"/>
        <v>1.9526050715981633</v>
      </c>
      <c r="BF132" s="9">
        <f t="shared" si="233"/>
        <v>23.999999999999996</v>
      </c>
      <c r="BG132" s="9"/>
      <c r="BH132" s="9">
        <f t="shared" si="234"/>
        <v>6.5272238398215121</v>
      </c>
      <c r="BI132" s="9">
        <f t="shared" si="235"/>
        <v>1.6420000196642652</v>
      </c>
      <c r="BJ132" s="9">
        <f t="shared" si="236"/>
        <v>0.16922385948577734</v>
      </c>
      <c r="BK132" s="9">
        <f t="shared" si="237"/>
        <v>0.31411711355101968</v>
      </c>
      <c r="BL132" s="9">
        <f t="shared" si="238"/>
        <v>0</v>
      </c>
      <c r="BM132" s="9">
        <f t="shared" si="239"/>
        <v>5.056312840757244E-2</v>
      </c>
      <c r="BN132" s="9">
        <f t="shared" si="240"/>
        <v>3.0851998708797583</v>
      </c>
      <c r="BO132" s="9">
        <f t="shared" si="241"/>
        <v>1.7319850461562989</v>
      </c>
      <c r="BP132" s="9">
        <f t="shared" si="242"/>
        <v>0.35108901848042695</v>
      </c>
      <c r="BQ132" s="9">
        <f t="shared" si="243"/>
        <v>1.6489109815195775</v>
      </c>
      <c r="BR132" s="9">
        <f t="shared" si="244"/>
        <v>0.16361818076160295</v>
      </c>
      <c r="BS132" s="9">
        <f t="shared" si="245"/>
        <v>0.7119667965161034</v>
      </c>
      <c r="BT132" s="9">
        <f t="shared" si="246"/>
        <v>0.12441502272229364</v>
      </c>
      <c r="BU132" s="9">
        <f t="shared" si="247"/>
        <v>46.161063745647738</v>
      </c>
      <c r="BV132" s="10">
        <f t="shared" si="248"/>
        <v>0</v>
      </c>
      <c r="BW132" s="9">
        <f t="shared" si="249"/>
        <v>0.16106374564773773</v>
      </c>
      <c r="BX132" s="9">
        <f t="shared" si="250"/>
        <v>0.51275062293470797</v>
      </c>
      <c r="BY132" s="9">
        <f t="shared" si="251"/>
        <v>1.7902613383432293</v>
      </c>
      <c r="BZ132" s="9">
        <f t="shared" si="252"/>
        <v>23.999999999999996</v>
      </c>
      <c r="CB132" s="9">
        <f t="shared" si="253"/>
        <v>6.5946617497106246</v>
      </c>
      <c r="CC132" s="9">
        <f t="shared" si="254"/>
        <v>1.658964820026783</v>
      </c>
      <c r="CD132" s="9">
        <f t="shared" si="255"/>
        <v>0.25362656973740805</v>
      </c>
      <c r="CE132" s="9">
        <f t="shared" si="256"/>
        <v>0.31736250579098624</v>
      </c>
      <c r="CF132" s="9">
        <f t="shared" si="257"/>
        <v>0</v>
      </c>
      <c r="CG132" s="9">
        <f t="shared" si="258"/>
        <v>5.1085536062180276E-2</v>
      </c>
      <c r="CH132" s="9">
        <f t="shared" si="259"/>
        <v>3.1170755098938447</v>
      </c>
      <c r="CI132" s="9">
        <f t="shared" si="260"/>
        <v>1.7498795529693474</v>
      </c>
      <c r="CJ132" s="9">
        <f t="shared" si="261"/>
        <v>0.48902967445376699</v>
      </c>
      <c r="CK132" s="9">
        <f t="shared" si="262"/>
        <v>1.6659471844928044</v>
      </c>
      <c r="CL132" s="9">
        <f t="shared" si="263"/>
        <v>0.15497685894657121</v>
      </c>
      <c r="CM132" s="9">
        <f t="shared" si="264"/>
        <v>0</v>
      </c>
      <c r="CN132" s="9">
        <f t="shared" si="265"/>
        <v>0.71932268836932445</v>
      </c>
      <c r="CO132" s="9">
        <f t="shared" si="266"/>
        <v>0.12570045268411142</v>
      </c>
      <c r="CP132" s="9">
        <f t="shared" si="267"/>
        <v>46.637990189976577</v>
      </c>
      <c r="CQ132" s="10">
        <f t="shared" si="268"/>
        <v>0</v>
      </c>
      <c r="CR132" s="9">
        <f t="shared" si="269"/>
        <v>0.63799018997657697</v>
      </c>
      <c r="CS132" s="9">
        <f t="shared" si="270"/>
        <v>2.0102884818938094</v>
      </c>
      <c r="CT132" s="9">
        <f t="shared" si="271"/>
        <v>1.3128319949748857</v>
      </c>
      <c r="CU132" s="69">
        <f t="shared" si="272"/>
        <v>24.000000000000004</v>
      </c>
      <c r="CW132" s="11">
        <f t="shared" si="273"/>
        <v>6.5044492537306118</v>
      </c>
      <c r="CX132" s="11">
        <f t="shared" si="274"/>
        <v>1.6362708043459611</v>
      </c>
      <c r="CY132" s="11">
        <f t="shared" si="275"/>
        <v>0.14072005807657284</v>
      </c>
      <c r="CZ132" s="11">
        <f t="shared" si="276"/>
        <v>0.31302110590354965</v>
      </c>
      <c r="DA132" s="11">
        <f t="shared" si="277"/>
        <v>0</v>
      </c>
      <c r="DB132" s="11">
        <f t="shared" si="278"/>
        <v>5.0386705115036019E-2</v>
      </c>
      <c r="DC132" s="11">
        <f t="shared" si="279"/>
        <v>3.0744350875980335</v>
      </c>
      <c r="DD132" s="11">
        <f t="shared" si="280"/>
        <v>1.7259418578867023</v>
      </c>
      <c r="DE132" s="11">
        <f t="shared" si="281"/>
        <v>0.30450481457989476</v>
      </c>
      <c r="DF132" s="11">
        <f t="shared" si="282"/>
        <v>1.6431576526884528</v>
      </c>
      <c r="DG132" s="11">
        <f t="shared" si="283"/>
        <v>0</v>
      </c>
      <c r="DH132" s="11">
        <f t="shared" si="284"/>
        <v>5.2337532731652425E-2</v>
      </c>
      <c r="DI132" s="11">
        <f t="shared" si="285"/>
        <v>0.70948262414833574</v>
      </c>
      <c r="DJ132" s="11">
        <f t="shared" si="286"/>
        <v>0.1239809177006911</v>
      </c>
      <c r="DK132" s="11">
        <f t="shared" si="287"/>
        <v>0.2188739908826256</v>
      </c>
      <c r="DL132" s="73">
        <f t="shared" si="288"/>
        <v>1.9514949189916226</v>
      </c>
      <c r="DM132" s="11">
        <f t="shared" si="289"/>
        <v>46.000000000000007</v>
      </c>
      <c r="DN132" s="76">
        <f t="shared" si="290"/>
        <v>15.781126009117376</v>
      </c>
      <c r="HS132" s="17"/>
      <c r="HT132" s="17"/>
      <c r="HU132" s="17"/>
      <c r="HV132" s="17"/>
      <c r="HW132" s="17"/>
      <c r="HX132" s="17"/>
      <c r="HY132" s="17"/>
      <c r="HZ132" s="17"/>
      <c r="IA132" s="17"/>
      <c r="IB132" s="17"/>
      <c r="IC132" s="17"/>
      <c r="ID132" s="17"/>
      <c r="IE132" s="17"/>
      <c r="IF132" s="17"/>
      <c r="IG132" s="17"/>
      <c r="IH132" s="17"/>
      <c r="II132" s="17"/>
      <c r="IJ132" s="17"/>
      <c r="IK132" s="17"/>
      <c r="IL132" s="17"/>
      <c r="IM132" s="17"/>
      <c r="IN132" s="17"/>
      <c r="IO132" s="17"/>
      <c r="IP132" s="17"/>
      <c r="IQ132" s="17"/>
      <c r="IR132" s="17"/>
      <c r="IS132" s="17"/>
      <c r="IT132" s="17"/>
      <c r="IU132" s="17"/>
      <c r="IV132" s="17"/>
    </row>
    <row r="133" spans="1:256" s="12" customFormat="1" x14ac:dyDescent="0.25">
      <c r="A133" s="75" t="s">
        <v>685</v>
      </c>
      <c r="B133" s="32">
        <v>48</v>
      </c>
      <c r="C133" s="9">
        <v>44.47</v>
      </c>
      <c r="D133" s="9">
        <v>3.03</v>
      </c>
      <c r="E133" s="9">
        <v>9</v>
      </c>
      <c r="F133" s="9"/>
      <c r="G133" s="9">
        <v>12.63</v>
      </c>
      <c r="H133" s="9"/>
      <c r="I133" s="9">
        <v>0.4158</v>
      </c>
      <c r="J133" s="9">
        <v>13.83</v>
      </c>
      <c r="K133" s="9">
        <v>11.18</v>
      </c>
      <c r="L133" s="9">
        <v>2.4489999999999998</v>
      </c>
      <c r="M133" s="9">
        <v>0.65780000000000005</v>
      </c>
      <c r="N133" s="9"/>
      <c r="O133" s="9">
        <v>0.11890000000000001</v>
      </c>
      <c r="Q133" s="17"/>
      <c r="R133" s="9">
        <f t="shared" si="194"/>
        <v>0.74013048398908188</v>
      </c>
      <c r="S133" s="9">
        <f t="shared" si="195"/>
        <v>3.7922877633011672E-2</v>
      </c>
      <c r="T133" s="9">
        <f t="shared" si="196"/>
        <v>8.8269044046252979E-2</v>
      </c>
      <c r="U133" s="9">
        <f t="shared" si="197"/>
        <v>0</v>
      </c>
      <c r="V133" s="9">
        <f t="shared" si="198"/>
        <v>0.17579266765025192</v>
      </c>
      <c r="W133" s="9">
        <f t="shared" si="199"/>
        <v>5.8615391121699537E-3</v>
      </c>
      <c r="X133" s="9">
        <f t="shared" si="200"/>
        <v>0.34314211988884474</v>
      </c>
      <c r="Y133" s="9">
        <f t="shared" si="201"/>
        <v>0.19936161486474438</v>
      </c>
      <c r="Z133" s="9">
        <f t="shared" si="202"/>
        <v>3.9513383565401183E-2</v>
      </c>
      <c r="AA133" s="9">
        <f t="shared" si="203"/>
        <v>6.9833113932651078E-3</v>
      </c>
      <c r="AB133" s="9">
        <f t="shared" si="204"/>
        <v>0</v>
      </c>
      <c r="AC133" s="9">
        <f t="shared" si="205"/>
        <v>3.3537359320790906E-3</v>
      </c>
      <c r="AD133" s="9">
        <f t="shared" si="206"/>
        <v>0</v>
      </c>
      <c r="AE133" s="9">
        <f t="shared" si="207"/>
        <v>2.5932453598236633</v>
      </c>
      <c r="AF133" s="9">
        <f t="shared" si="208"/>
        <v>1.4793877763658663</v>
      </c>
      <c r="AG133" s="9">
        <f t="shared" si="209"/>
        <v>1.6787493912306106</v>
      </c>
      <c r="AH133" s="9">
        <f t="shared" si="210"/>
        <v>1.7717427811479431</v>
      </c>
      <c r="AI133" s="9">
        <f t="shared" si="211"/>
        <v>8.7874188280334824</v>
      </c>
      <c r="AJ133" s="9">
        <f t="shared" si="212"/>
        <v>8.9352228976858896</v>
      </c>
      <c r="AK133" s="9">
        <f t="shared" si="213"/>
        <v>9.0306562387308382</v>
      </c>
      <c r="AL133" s="9">
        <f t="shared" si="214"/>
        <v>8.8749342617272333</v>
      </c>
      <c r="AM133" s="9"/>
      <c r="AN133" s="9">
        <f t="shared" si="215"/>
        <v>6.5038365502071924</v>
      </c>
      <c r="AO133" s="9">
        <f t="shared" si="216"/>
        <v>1.5513141191691204</v>
      </c>
      <c r="AP133" s="9">
        <f t="shared" si="217"/>
        <v>5.5150669376313743E-2</v>
      </c>
      <c r="AQ133" s="9">
        <f t="shared" si="218"/>
        <v>0.33324420892553658</v>
      </c>
      <c r="AR133" s="9">
        <f t="shared" si="219"/>
        <v>0</v>
      </c>
      <c r="AS133" s="9">
        <f t="shared" si="220"/>
        <v>5.1507799155536917E-2</v>
      </c>
      <c r="AT133" s="9">
        <f t="shared" si="221"/>
        <v>3.0153335250025566</v>
      </c>
      <c r="AU133" s="9">
        <f t="shared" si="222"/>
        <v>1.5447637975400561</v>
      </c>
      <c r="AV133" s="9">
        <f t="shared" si="223"/>
        <v>1.7518740080496145</v>
      </c>
      <c r="AW133" s="9">
        <f t="shared" si="224"/>
        <v>0.24812599195038554</v>
      </c>
      <c r="AX133" s="9">
        <f t="shared" si="225"/>
        <v>0.69444130140383031</v>
      </c>
      <c r="AY133" s="9">
        <f t="shared" si="226"/>
        <v>0.12273056403839708</v>
      </c>
      <c r="AZ133" s="9">
        <f t="shared" si="227"/>
        <v>0.43095412650815812</v>
      </c>
      <c r="BA133" s="9">
        <f t="shared" si="228"/>
        <v>45.546395518976041</v>
      </c>
      <c r="BB133" s="10">
        <f t="shared" si="229"/>
        <v>0.29364002557950719</v>
      </c>
      <c r="BC133" s="9">
        <f t="shared" si="230"/>
        <v>0</v>
      </c>
      <c r="BD133" s="9">
        <f t="shared" si="231"/>
        <v>0</v>
      </c>
      <c r="BE133" s="9">
        <f t="shared" si="232"/>
        <v>1.9705293177261958</v>
      </c>
      <c r="BF133" s="9">
        <f t="shared" si="233"/>
        <v>24</v>
      </c>
      <c r="BG133" s="9"/>
      <c r="BH133" s="9">
        <f t="shared" si="234"/>
        <v>6.6132308478145845</v>
      </c>
      <c r="BI133" s="9">
        <f t="shared" si="235"/>
        <v>1.577407167037848</v>
      </c>
      <c r="BJ133" s="9">
        <f t="shared" si="236"/>
        <v>0.19063801485243204</v>
      </c>
      <c r="BK133" s="9">
        <f t="shared" si="237"/>
        <v>0.33884936457262593</v>
      </c>
      <c r="BL133" s="9">
        <f t="shared" si="238"/>
        <v>0</v>
      </c>
      <c r="BM133" s="9">
        <f t="shared" si="239"/>
        <v>5.2374158490742388E-2</v>
      </c>
      <c r="BN133" s="9">
        <f t="shared" si="240"/>
        <v>3.0660513267912823</v>
      </c>
      <c r="BO133" s="9">
        <f t="shared" si="241"/>
        <v>1.5707466692338166</v>
      </c>
      <c r="BP133" s="9">
        <f t="shared" si="242"/>
        <v>0.21865953394089921</v>
      </c>
      <c r="BQ133" s="9">
        <f t="shared" si="243"/>
        <v>1.7813404660590997</v>
      </c>
      <c r="BR133" s="9">
        <f t="shared" si="244"/>
        <v>0.16908333307721776</v>
      </c>
      <c r="BS133" s="9">
        <f t="shared" si="245"/>
        <v>0.70612177919723595</v>
      </c>
      <c r="BT133" s="9">
        <f t="shared" si="246"/>
        <v>0.12479488772554628</v>
      </c>
      <c r="BU133" s="9">
        <f t="shared" si="247"/>
        <v>46.312484258735054</v>
      </c>
      <c r="BV133" s="10">
        <f t="shared" si="248"/>
        <v>0</v>
      </c>
      <c r="BW133" s="9">
        <f t="shared" si="249"/>
        <v>0.31248425873505425</v>
      </c>
      <c r="BX133" s="9">
        <f t="shared" si="250"/>
        <v>0.92219225238676572</v>
      </c>
      <c r="BY133" s="9">
        <f t="shared" si="251"/>
        <v>1.6575493631718408</v>
      </c>
      <c r="BZ133" s="9">
        <f t="shared" si="252"/>
        <v>24</v>
      </c>
      <c r="CB133" s="9">
        <f t="shared" si="253"/>
        <v>6.6838639727108768</v>
      </c>
      <c r="CC133" s="9">
        <f t="shared" si="254"/>
        <v>1.5942547866062031</v>
      </c>
      <c r="CD133" s="9">
        <f t="shared" si="255"/>
        <v>0.27811875931707952</v>
      </c>
      <c r="CE133" s="9">
        <f t="shared" si="256"/>
        <v>0.34246847148718301</v>
      </c>
      <c r="CF133" s="9">
        <f t="shared" si="257"/>
        <v>0</v>
      </c>
      <c r="CG133" s="9">
        <f t="shared" si="258"/>
        <v>5.293354475188241E-2</v>
      </c>
      <c r="CH133" s="9">
        <f t="shared" si="259"/>
        <v>3.0987985257455208</v>
      </c>
      <c r="CI133" s="9">
        <f t="shared" si="260"/>
        <v>1.5875231508388843</v>
      </c>
      <c r="CJ133" s="9">
        <f t="shared" si="261"/>
        <v>0.35984245214055033</v>
      </c>
      <c r="CK133" s="9">
        <f t="shared" si="262"/>
        <v>1.8003662110417584</v>
      </c>
      <c r="CL133" s="9">
        <f t="shared" si="263"/>
        <v>0.16020866318230897</v>
      </c>
      <c r="CM133" s="9">
        <f t="shared" si="264"/>
        <v>0</v>
      </c>
      <c r="CN133" s="9">
        <f t="shared" si="265"/>
        <v>0.71366356761650951</v>
      </c>
      <c r="CO133" s="9">
        <f t="shared" si="266"/>
        <v>0.12612776920117938</v>
      </c>
      <c r="CP133" s="9">
        <f t="shared" si="267"/>
        <v>46.807128338184626</v>
      </c>
      <c r="CQ133" s="10">
        <f t="shared" si="268"/>
        <v>0</v>
      </c>
      <c r="CR133" s="9">
        <f t="shared" si="269"/>
        <v>0.8071283381846257</v>
      </c>
      <c r="CS133" s="9">
        <f t="shared" si="270"/>
        <v>2.3567960422156196</v>
      </c>
      <c r="CT133" s="9">
        <f t="shared" si="271"/>
        <v>1.1625852254972884</v>
      </c>
      <c r="CU133" s="69">
        <f t="shared" si="272"/>
        <v>24.000000000000007</v>
      </c>
      <c r="CW133" s="11">
        <f t="shared" si="273"/>
        <v>6.5686093905034619</v>
      </c>
      <c r="CX133" s="11">
        <f t="shared" si="274"/>
        <v>1.5667639265120017</v>
      </c>
      <c r="CY133" s="11">
        <f t="shared" si="275"/>
        <v>0.13537331701546407</v>
      </c>
      <c r="CZ133" s="11">
        <f t="shared" si="276"/>
        <v>0.33656304600850467</v>
      </c>
      <c r="DA133" s="11">
        <f t="shared" si="277"/>
        <v>0</v>
      </c>
      <c r="DB133" s="11">
        <f t="shared" si="278"/>
        <v>5.2020774293051353E-2</v>
      </c>
      <c r="DC133" s="11">
        <f t="shared" si="279"/>
        <v>3.0453637564432223</v>
      </c>
      <c r="DD133" s="11">
        <f t="shared" si="280"/>
        <v>1.5601483690896494</v>
      </c>
      <c r="DE133" s="11">
        <f t="shared" si="281"/>
        <v>0.12946926284989146</v>
      </c>
      <c r="DF133" s="11">
        <f t="shared" si="282"/>
        <v>1.7693212262363891</v>
      </c>
      <c r="DG133" s="11">
        <f t="shared" si="283"/>
        <v>0</v>
      </c>
      <c r="DH133" s="11">
        <f t="shared" si="284"/>
        <v>0.10120951091371944</v>
      </c>
      <c r="DI133" s="11">
        <f t="shared" si="285"/>
        <v>0.70135736320269748</v>
      </c>
      <c r="DJ133" s="11">
        <f t="shared" si="286"/>
        <v>0.12395285908879729</v>
      </c>
      <c r="DK133" s="11">
        <f t="shared" si="287"/>
        <v>0.27589928862222468</v>
      </c>
      <c r="DL133" s="73">
        <f t="shared" si="288"/>
        <v>1.9702358140716056</v>
      </c>
      <c r="DM133" s="11">
        <f t="shared" si="289"/>
        <v>45.999999999999993</v>
      </c>
      <c r="DN133" s="76">
        <f t="shared" si="290"/>
        <v>15.724100711377776</v>
      </c>
      <c r="HS133" s="17"/>
      <c r="HT133" s="17"/>
      <c r="HU133" s="17"/>
      <c r="HV133" s="17"/>
      <c r="HW133" s="17"/>
      <c r="HX133" s="17"/>
      <c r="HY133" s="17"/>
      <c r="HZ133" s="17"/>
      <c r="IA133" s="17"/>
      <c r="IB133" s="17"/>
      <c r="IC133" s="17"/>
      <c r="ID133" s="17"/>
      <c r="IE133" s="17"/>
      <c r="IF133" s="17"/>
      <c r="IG133" s="17"/>
      <c r="IH133" s="17"/>
      <c r="II133" s="17"/>
      <c r="IJ133" s="17"/>
      <c r="IK133" s="17"/>
      <c r="IL133" s="17"/>
      <c r="IM133" s="17"/>
      <c r="IN133" s="17"/>
      <c r="IO133" s="17"/>
      <c r="IP133" s="17"/>
      <c r="IQ133" s="17"/>
      <c r="IR133" s="17"/>
      <c r="IS133" s="17"/>
      <c r="IT133" s="17"/>
      <c r="IU133" s="17"/>
      <c r="IV133" s="17"/>
    </row>
    <row r="134" spans="1:256" s="12" customFormat="1" x14ac:dyDescent="0.25">
      <c r="A134" s="75" t="s">
        <v>686</v>
      </c>
      <c r="B134" s="32">
        <v>50</v>
      </c>
      <c r="C134" s="9">
        <v>44.47</v>
      </c>
      <c r="D134" s="9">
        <v>2.9681999999999999</v>
      </c>
      <c r="E134" s="9">
        <v>8.86</v>
      </c>
      <c r="F134" s="9"/>
      <c r="G134" s="9">
        <v>12.74</v>
      </c>
      <c r="H134" s="9"/>
      <c r="I134" s="9">
        <v>0.37280000000000002</v>
      </c>
      <c r="J134" s="9">
        <v>13.95</v>
      </c>
      <c r="K134" s="9">
        <v>11.11</v>
      </c>
      <c r="L134" s="9">
        <v>2.3614000000000002</v>
      </c>
      <c r="M134" s="9">
        <v>0.60760000000000003</v>
      </c>
      <c r="N134" s="9"/>
      <c r="O134" s="9">
        <v>0.13059999999999999</v>
      </c>
      <c r="P134" s="49"/>
      <c r="Q134" s="17"/>
      <c r="R134" s="9">
        <f t="shared" si="194"/>
        <v>0.74013048398908188</v>
      </c>
      <c r="S134" s="9">
        <f t="shared" si="195"/>
        <v>3.7149401118912628E-2</v>
      </c>
      <c r="T134" s="9">
        <f t="shared" si="196"/>
        <v>8.6895970027755703E-2</v>
      </c>
      <c r="U134" s="9">
        <f t="shared" si="197"/>
        <v>0</v>
      </c>
      <c r="V134" s="9">
        <f t="shared" si="198"/>
        <v>0.17732372017927234</v>
      </c>
      <c r="W134" s="9">
        <f t="shared" si="199"/>
        <v>5.255367438713225E-3</v>
      </c>
      <c r="X134" s="9">
        <f t="shared" si="200"/>
        <v>0.34611949186184993</v>
      </c>
      <c r="Y134" s="9">
        <f t="shared" si="201"/>
        <v>0.19811337577346241</v>
      </c>
      <c r="Z134" s="9">
        <f t="shared" si="202"/>
        <v>3.8100001613449723E-2</v>
      </c>
      <c r="AA134" s="9">
        <f t="shared" si="203"/>
        <v>6.4503800586012145E-3</v>
      </c>
      <c r="AB134" s="9">
        <f t="shared" si="204"/>
        <v>0</v>
      </c>
      <c r="AC134" s="9">
        <f t="shared" si="205"/>
        <v>3.6837503173215236E-3</v>
      </c>
      <c r="AD134" s="9">
        <f t="shared" si="206"/>
        <v>0</v>
      </c>
      <c r="AE134" s="9">
        <f t="shared" si="207"/>
        <v>2.588451892383266</v>
      </c>
      <c r="AF134" s="9">
        <f t="shared" si="208"/>
        <v>1.4797704046433415</v>
      </c>
      <c r="AG134" s="9">
        <f t="shared" si="209"/>
        <v>1.6778837804168039</v>
      </c>
      <c r="AH134" s="9">
        <f t="shared" si="210"/>
        <v>1.7669845437609057</v>
      </c>
      <c r="AI134" s="9">
        <f t="shared" si="211"/>
        <v>8.7851466411326804</v>
      </c>
      <c r="AJ134" s="9">
        <f t="shared" si="212"/>
        <v>8.9398325289692249</v>
      </c>
      <c r="AK134" s="9">
        <f t="shared" si="213"/>
        <v>9.0549745081216688</v>
      </c>
      <c r="AL134" s="9">
        <f t="shared" si="214"/>
        <v>8.8919473159230495</v>
      </c>
      <c r="AM134" s="9"/>
      <c r="AN134" s="9">
        <f t="shared" si="215"/>
        <v>6.5021548354165875</v>
      </c>
      <c r="AO134" s="9">
        <f t="shared" si="216"/>
        <v>1.5267876784346082</v>
      </c>
      <c r="AP134" s="9">
        <f t="shared" si="217"/>
        <v>2.8942513851195173E-2</v>
      </c>
      <c r="AQ134" s="9">
        <f t="shared" si="218"/>
        <v>0.32636293645990594</v>
      </c>
      <c r="AR134" s="9">
        <f t="shared" si="219"/>
        <v>0</v>
      </c>
      <c r="AS134" s="9">
        <f t="shared" si="220"/>
        <v>4.6169173602129548E-2</v>
      </c>
      <c r="AT134" s="9">
        <f t="shared" si="221"/>
        <v>3.0407104913606808</v>
      </c>
      <c r="AU134" s="9">
        <f t="shared" si="222"/>
        <v>1.5578148847260858</v>
      </c>
      <c r="AV134" s="9">
        <f t="shared" si="223"/>
        <v>1.7404550577396898</v>
      </c>
      <c r="AW134" s="9">
        <f t="shared" si="224"/>
        <v>0.25954494226031022</v>
      </c>
      <c r="AX134" s="9">
        <f t="shared" si="225"/>
        <v>0.66942820240309509</v>
      </c>
      <c r="AY134" s="9">
        <f t="shared" si="226"/>
        <v>0.11333506941169937</v>
      </c>
      <c r="AZ134" s="9">
        <f t="shared" si="227"/>
        <v>0.47678167044551578</v>
      </c>
      <c r="BA134" s="9">
        <f t="shared" si="228"/>
        <v>45.44749660948176</v>
      </c>
      <c r="BB134" s="10">
        <f t="shared" si="229"/>
        <v>0.35466562550876363</v>
      </c>
      <c r="BC134" s="9">
        <f t="shared" si="230"/>
        <v>0</v>
      </c>
      <c r="BD134" s="9">
        <f t="shared" si="231"/>
        <v>0</v>
      </c>
      <c r="BE134" s="9">
        <f t="shared" si="232"/>
        <v>1.9676377132730114</v>
      </c>
      <c r="BF134" s="9">
        <f t="shared" si="233"/>
        <v>24.000000000000007</v>
      </c>
      <c r="BG134" s="9"/>
      <c r="BH134" s="9">
        <f t="shared" si="234"/>
        <v>6.6166425764473304</v>
      </c>
      <c r="BI134" s="9">
        <f t="shared" si="235"/>
        <v>1.5536708389809304</v>
      </c>
      <c r="BJ134" s="9">
        <f t="shared" si="236"/>
        <v>0.17031341542826084</v>
      </c>
      <c r="BK134" s="9">
        <f t="shared" si="237"/>
        <v>0.33210942455458081</v>
      </c>
      <c r="BL134" s="9">
        <f t="shared" si="238"/>
        <v>0</v>
      </c>
      <c r="BM134" s="9">
        <f t="shared" si="239"/>
        <v>4.6982104780294166E-2</v>
      </c>
      <c r="BN134" s="9">
        <f t="shared" si="240"/>
        <v>3.0942502922568647</v>
      </c>
      <c r="BO134" s="9">
        <f t="shared" si="241"/>
        <v>1.5852443618164953</v>
      </c>
      <c r="BP134" s="9">
        <f t="shared" si="242"/>
        <v>0.22889959883649524</v>
      </c>
      <c r="BQ134" s="9">
        <f t="shared" si="243"/>
        <v>1.7711004011635028</v>
      </c>
      <c r="BR134" s="9">
        <f t="shared" si="244"/>
        <v>0.20345409750040938</v>
      </c>
      <c r="BS134" s="9">
        <f t="shared" si="245"/>
        <v>0.68121526755539552</v>
      </c>
      <c r="BT134" s="9">
        <f t="shared" si="246"/>
        <v>0.1153306349441951</v>
      </c>
      <c r="BU134" s="9">
        <f t="shared" si="247"/>
        <v>46.247720743484336</v>
      </c>
      <c r="BV134" s="10">
        <f t="shared" si="248"/>
        <v>0</v>
      </c>
      <c r="BW134" s="9">
        <f t="shared" si="249"/>
        <v>0.24772074348433648</v>
      </c>
      <c r="BX134" s="9">
        <f t="shared" si="250"/>
        <v>0.74590097470607797</v>
      </c>
      <c r="BY134" s="9">
        <f t="shared" si="251"/>
        <v>1.7193471456002718</v>
      </c>
      <c r="BZ134" s="9">
        <f t="shared" si="252"/>
        <v>24.000000000000007</v>
      </c>
      <c r="CB134" s="9">
        <f t="shared" si="253"/>
        <v>6.7018626652048896</v>
      </c>
      <c r="CC134" s="9">
        <f t="shared" si="254"/>
        <v>1.573681586919665</v>
      </c>
      <c r="CD134" s="9">
        <f t="shared" si="255"/>
        <v>0.27554425212455413</v>
      </c>
      <c r="CE134" s="9">
        <f t="shared" si="256"/>
        <v>0.33638688012374046</v>
      </c>
      <c r="CF134" s="9">
        <f t="shared" si="257"/>
        <v>0</v>
      </c>
      <c r="CG134" s="9">
        <f t="shared" si="258"/>
        <v>4.7587218188360918E-2</v>
      </c>
      <c r="CH134" s="9">
        <f t="shared" si="259"/>
        <v>3.1341031755730766</v>
      </c>
      <c r="CI134" s="9">
        <f t="shared" si="260"/>
        <v>1.605661765908611</v>
      </c>
      <c r="CJ134" s="9">
        <f t="shared" si="261"/>
        <v>0.39928329191834333</v>
      </c>
      <c r="CK134" s="9">
        <f t="shared" si="262"/>
        <v>1.7939115673466313</v>
      </c>
      <c r="CL134" s="9">
        <f t="shared" si="263"/>
        <v>0.19319485926497482</v>
      </c>
      <c r="CM134" s="9">
        <f t="shared" si="264"/>
        <v>0</v>
      </c>
      <c r="CN134" s="9">
        <f t="shared" si="265"/>
        <v>0.68998908673836334</v>
      </c>
      <c r="CO134" s="9">
        <f t="shared" si="266"/>
        <v>0.1168160539966607</v>
      </c>
      <c r="CP134" s="9">
        <f t="shared" si="267"/>
        <v>46.843375536841897</v>
      </c>
      <c r="CQ134" s="10">
        <f t="shared" si="268"/>
        <v>0</v>
      </c>
      <c r="CR134" s="9">
        <f t="shared" si="269"/>
        <v>0.84337553684189714</v>
      </c>
      <c r="CS134" s="9">
        <f t="shared" si="270"/>
        <v>2.5071594246828535</v>
      </c>
      <c r="CT134" s="9">
        <f t="shared" si="271"/>
        <v>1.1232681979404713</v>
      </c>
      <c r="CU134" s="69">
        <f t="shared" si="272"/>
        <v>24</v>
      </c>
      <c r="CW134" s="11">
        <f t="shared" si="273"/>
        <v>6.5812012705395446</v>
      </c>
      <c r="CX134" s="11">
        <f t="shared" si="274"/>
        <v>1.5453487749056642</v>
      </c>
      <c r="CY134" s="11">
        <f t="shared" si="275"/>
        <v>0.12655004544520843</v>
      </c>
      <c r="CZ134" s="11">
        <f t="shared" si="276"/>
        <v>0.3303305175674639</v>
      </c>
      <c r="DA134" s="11">
        <f t="shared" si="277"/>
        <v>0</v>
      </c>
      <c r="DB134" s="11">
        <f t="shared" si="278"/>
        <v>4.6730450390855452E-2</v>
      </c>
      <c r="DC134" s="11">
        <f t="shared" si="279"/>
        <v>3.0776762866496261</v>
      </c>
      <c r="DD134" s="11">
        <f t="shared" si="280"/>
        <v>1.5767531776975705</v>
      </c>
      <c r="DE134" s="11">
        <f t="shared" si="281"/>
        <v>0.15804047775072405</v>
      </c>
      <c r="DF134" s="11">
        <f t="shared" si="282"/>
        <v>1.7616136999572936</v>
      </c>
      <c r="DG134" s="11">
        <f t="shared" si="283"/>
        <v>0</v>
      </c>
      <c r="DH134" s="11">
        <f t="shared" si="284"/>
        <v>8.0345822291982394E-2</v>
      </c>
      <c r="DI134" s="11">
        <f t="shared" si="285"/>
        <v>0.67756641416675623</v>
      </c>
      <c r="DJ134" s="11">
        <f t="shared" si="286"/>
        <v>0.11471287929752526</v>
      </c>
      <c r="DK134" s="11">
        <f t="shared" si="287"/>
        <v>0.2880665288277009</v>
      </c>
      <c r="DL134" s="73">
        <f t="shared" si="288"/>
        <v>1.9672442862533621</v>
      </c>
      <c r="DM134" s="11">
        <f t="shared" si="289"/>
        <v>45.999999999999993</v>
      </c>
      <c r="DN134" s="76">
        <f t="shared" si="290"/>
        <v>15.7119334711723</v>
      </c>
      <c r="HS134" s="17"/>
      <c r="HT134" s="17"/>
      <c r="HU134" s="17"/>
      <c r="HV134" s="17"/>
      <c r="HW134" s="17"/>
      <c r="HX134" s="17"/>
      <c r="HY134" s="17"/>
      <c r="HZ134" s="17"/>
      <c r="IA134" s="17"/>
      <c r="IB134" s="17"/>
      <c r="IC134" s="17"/>
      <c r="ID134" s="17"/>
      <c r="IE134" s="17"/>
      <c r="IF134" s="17"/>
      <c r="IG134" s="17"/>
      <c r="IH134" s="17"/>
      <c r="II134" s="17"/>
      <c r="IJ134" s="17"/>
      <c r="IK134" s="17"/>
      <c r="IL134" s="17"/>
      <c r="IM134" s="17"/>
      <c r="IN134" s="17"/>
      <c r="IO134" s="17"/>
      <c r="IP134" s="17"/>
      <c r="IQ134" s="17"/>
      <c r="IR134" s="17"/>
      <c r="IS134" s="17"/>
      <c r="IT134" s="17"/>
      <c r="IU134" s="17"/>
      <c r="IV134" s="17"/>
    </row>
    <row r="135" spans="1:256" s="12" customFormat="1" x14ac:dyDescent="0.25">
      <c r="A135" s="75" t="s">
        <v>687</v>
      </c>
      <c r="B135" s="32">
        <v>51</v>
      </c>
      <c r="C135" s="9">
        <v>44.88</v>
      </c>
      <c r="D135" s="9">
        <v>2.7749000000000001</v>
      </c>
      <c r="E135" s="9">
        <v>8.4600000000000009</v>
      </c>
      <c r="F135" s="9"/>
      <c r="G135" s="9">
        <v>13.64</v>
      </c>
      <c r="H135" s="9"/>
      <c r="I135" s="9">
        <v>0.3679</v>
      </c>
      <c r="J135" s="9">
        <v>13.61</v>
      </c>
      <c r="K135" s="9">
        <v>11.19</v>
      </c>
      <c r="L135" s="9">
        <v>2.3353000000000002</v>
      </c>
      <c r="M135" s="9">
        <v>0.65590000000000004</v>
      </c>
      <c r="N135" s="9"/>
      <c r="O135" s="9">
        <v>0.1353</v>
      </c>
      <c r="Q135" s="17"/>
      <c r="R135" s="9">
        <f t="shared" si="194"/>
        <v>0.74695426403035747</v>
      </c>
      <c r="S135" s="9">
        <f t="shared" si="195"/>
        <v>3.4730096747143273E-2</v>
      </c>
      <c r="T135" s="9">
        <f t="shared" si="196"/>
        <v>8.2972901403477808E-2</v>
      </c>
      <c r="U135" s="9">
        <f t="shared" si="197"/>
        <v>0</v>
      </c>
      <c r="V135" s="9">
        <f t="shared" si="198"/>
        <v>0.1898505135985302</v>
      </c>
      <c r="W135" s="9">
        <f t="shared" si="199"/>
        <v>5.1862920619704812E-3</v>
      </c>
      <c r="X135" s="9">
        <f t="shared" si="200"/>
        <v>0.33768360460500196</v>
      </c>
      <c r="Y135" s="9">
        <f t="shared" si="201"/>
        <v>0.19953993473492751</v>
      </c>
      <c r="Z135" s="9">
        <f t="shared" si="202"/>
        <v>3.7678891237354593E-2</v>
      </c>
      <c r="AA135" s="9">
        <f t="shared" si="203"/>
        <v>6.9631406853794221E-3</v>
      </c>
      <c r="AB135" s="9">
        <f t="shared" si="204"/>
        <v>0</v>
      </c>
      <c r="AC135" s="9">
        <f t="shared" si="205"/>
        <v>3.8163201985727583E-3</v>
      </c>
      <c r="AD135" s="9">
        <f t="shared" si="206"/>
        <v>0</v>
      </c>
      <c r="AE135" s="9">
        <f t="shared" si="207"/>
        <v>2.5910979627878854</v>
      </c>
      <c r="AF135" s="9">
        <f t="shared" si="208"/>
        <v>1.4803505738499592</v>
      </c>
      <c r="AG135" s="9">
        <f t="shared" si="209"/>
        <v>1.6798905085848868</v>
      </c>
      <c r="AH135" s="9">
        <f t="shared" si="210"/>
        <v>1.7691745724303549</v>
      </c>
      <c r="AI135" s="9">
        <f t="shared" si="211"/>
        <v>8.7817036245615796</v>
      </c>
      <c r="AJ135" s="9">
        <f t="shared" si="212"/>
        <v>8.9291533724038743</v>
      </c>
      <c r="AK135" s="9">
        <f t="shared" si="213"/>
        <v>9.0437655216920962</v>
      </c>
      <c r="AL135" s="9">
        <f t="shared" si="214"/>
        <v>8.8830876655380546</v>
      </c>
      <c r="AM135" s="9"/>
      <c r="AN135" s="9">
        <f t="shared" si="215"/>
        <v>6.5595309678171176</v>
      </c>
      <c r="AO135" s="9">
        <f t="shared" si="216"/>
        <v>1.4572868579906233</v>
      </c>
      <c r="AP135" s="9">
        <f t="shared" si="217"/>
        <v>1.6817825807741826E-2</v>
      </c>
      <c r="AQ135" s="9">
        <f t="shared" si="218"/>
        <v>0.30498941648576239</v>
      </c>
      <c r="AR135" s="9">
        <f t="shared" si="219"/>
        <v>0</v>
      </c>
      <c r="AS135" s="9">
        <f t="shared" si="220"/>
        <v>4.5544479798641124E-2</v>
      </c>
      <c r="AT135" s="9">
        <f t="shared" si="221"/>
        <v>2.9654373345147649</v>
      </c>
      <c r="AU135" s="9">
        <f t="shared" si="222"/>
        <v>1.6672109433930902</v>
      </c>
      <c r="AV135" s="9">
        <f t="shared" si="223"/>
        <v>1.752300568106494</v>
      </c>
      <c r="AW135" s="9">
        <f t="shared" si="224"/>
        <v>0.24769943189350596</v>
      </c>
      <c r="AX135" s="9">
        <f t="shared" si="225"/>
        <v>0.66176971149707675</v>
      </c>
      <c r="AY135" s="9">
        <f t="shared" si="226"/>
        <v>0.12229647559025734</v>
      </c>
      <c r="AZ135" s="9">
        <f t="shared" si="227"/>
        <v>0.46363324480617185</v>
      </c>
      <c r="BA135" s="9">
        <f t="shared" si="228"/>
        <v>45.474994949896704</v>
      </c>
      <c r="BB135" s="10">
        <f t="shared" si="229"/>
        <v>0.31490019435381772</v>
      </c>
      <c r="BC135" s="9">
        <f t="shared" si="230"/>
        <v>0</v>
      </c>
      <c r="BD135" s="9">
        <f t="shared" si="231"/>
        <v>0</v>
      </c>
      <c r="BE135" s="9">
        <f t="shared" si="232"/>
        <v>1.966486207079706</v>
      </c>
      <c r="BF135" s="9">
        <f t="shared" si="233"/>
        <v>23.999999999999996</v>
      </c>
      <c r="BG135" s="9"/>
      <c r="BH135" s="9">
        <f t="shared" si="234"/>
        <v>6.6696691856981207</v>
      </c>
      <c r="BI135" s="9">
        <f t="shared" si="235"/>
        <v>1.4817555247699961</v>
      </c>
      <c r="BJ135" s="9">
        <f t="shared" si="236"/>
        <v>0.15142471046811679</v>
      </c>
      <c r="BK135" s="9">
        <f t="shared" si="237"/>
        <v>0.31011036049366719</v>
      </c>
      <c r="BL135" s="9">
        <f t="shared" si="238"/>
        <v>0</v>
      </c>
      <c r="BM135" s="9">
        <f t="shared" si="239"/>
        <v>4.6309197255415165E-2</v>
      </c>
      <c r="BN135" s="9">
        <f t="shared" si="240"/>
        <v>3.0152286968642499</v>
      </c>
      <c r="BO135" s="9">
        <f t="shared" si="241"/>
        <v>1.6952043537509236</v>
      </c>
      <c r="BP135" s="9">
        <f t="shared" si="242"/>
        <v>0.21827731883237256</v>
      </c>
      <c r="BQ135" s="9">
        <f t="shared" si="243"/>
        <v>1.781722681167627</v>
      </c>
      <c r="BR135" s="9">
        <f t="shared" si="244"/>
        <v>0.20276890021231631</v>
      </c>
      <c r="BS135" s="9">
        <f t="shared" si="245"/>
        <v>0.67288119752092712</v>
      </c>
      <c r="BT135" s="9">
        <f t="shared" si="246"/>
        <v>0.12434990226675659</v>
      </c>
      <c r="BU135" s="9">
        <f t="shared" si="247"/>
        <v>46.238545716941253</v>
      </c>
      <c r="BV135" s="10">
        <f t="shared" si="248"/>
        <v>0</v>
      </c>
      <c r="BW135" s="9">
        <f t="shared" si="249"/>
        <v>0.23854571694125326</v>
      </c>
      <c r="BX135" s="9">
        <f t="shared" si="250"/>
        <v>0.76922846615479212</v>
      </c>
      <c r="BY135" s="9">
        <f t="shared" si="251"/>
        <v>1.7273777746874879</v>
      </c>
      <c r="BZ135" s="9">
        <f t="shared" si="252"/>
        <v>24</v>
      </c>
      <c r="CB135" s="9">
        <f t="shared" si="253"/>
        <v>6.7552792193186413</v>
      </c>
      <c r="CC135" s="9">
        <f t="shared" si="254"/>
        <v>1.5007749298950608</v>
      </c>
      <c r="CD135" s="9">
        <f t="shared" si="255"/>
        <v>0.25605414921370162</v>
      </c>
      <c r="CE135" s="9">
        <f t="shared" si="256"/>
        <v>0.31409085152684518</v>
      </c>
      <c r="CF135" s="9">
        <f t="shared" si="257"/>
        <v>0</v>
      </c>
      <c r="CG135" s="9">
        <f t="shared" si="258"/>
        <v>4.6903609335474043E-2</v>
      </c>
      <c r="CH135" s="9">
        <f t="shared" si="259"/>
        <v>3.0539313405674231</v>
      </c>
      <c r="CI135" s="9">
        <f t="shared" si="260"/>
        <v>1.7169635291579239</v>
      </c>
      <c r="CJ135" s="9">
        <f t="shared" si="261"/>
        <v>0.38794347980136834</v>
      </c>
      <c r="CK135" s="9">
        <f t="shared" si="262"/>
        <v>1.8045923819564285</v>
      </c>
      <c r="CL135" s="9">
        <f t="shared" si="263"/>
        <v>0.19253586175779702</v>
      </c>
      <c r="CM135" s="9">
        <f t="shared" si="264"/>
        <v>0</v>
      </c>
      <c r="CN135" s="9">
        <f t="shared" si="265"/>
        <v>0.68151811493594783</v>
      </c>
      <c r="CO135" s="9">
        <f t="shared" si="266"/>
        <v>0.12594602330625179</v>
      </c>
      <c r="CP135" s="9">
        <f t="shared" si="267"/>
        <v>46.832050933343822</v>
      </c>
      <c r="CQ135" s="10">
        <f t="shared" si="268"/>
        <v>0</v>
      </c>
      <c r="CR135" s="9">
        <f t="shared" si="269"/>
        <v>0.83205093334382241</v>
      </c>
      <c r="CS135" s="9">
        <f t="shared" si="270"/>
        <v>2.6490772631520199</v>
      </c>
      <c r="CT135" s="9">
        <f t="shared" si="271"/>
        <v>1.1334351616245881</v>
      </c>
      <c r="CU135" s="69">
        <f t="shared" si="272"/>
        <v>24.000000000000004</v>
      </c>
      <c r="CW135" s="11">
        <f t="shared" si="273"/>
        <v>6.6352602095291235</v>
      </c>
      <c r="CX135" s="11">
        <f t="shared" si="274"/>
        <v>1.4741111140622778</v>
      </c>
      <c r="CY135" s="11">
        <f t="shared" si="275"/>
        <v>0.109371323591402</v>
      </c>
      <c r="CZ135" s="11">
        <f t="shared" si="276"/>
        <v>0.3085104940374917</v>
      </c>
      <c r="DA135" s="11">
        <f t="shared" si="277"/>
        <v>0</v>
      </c>
      <c r="DB135" s="11">
        <f t="shared" si="278"/>
        <v>4.6070287045567905E-2</v>
      </c>
      <c r="DC135" s="11">
        <f t="shared" si="279"/>
        <v>2.9996730629211226</v>
      </c>
      <c r="DD135" s="11">
        <f t="shared" si="280"/>
        <v>1.6864587556431683</v>
      </c>
      <c r="DE135" s="11">
        <f t="shared" si="281"/>
        <v>0.15008392323875253</v>
      </c>
      <c r="DF135" s="11">
        <f t="shared" si="282"/>
        <v>1.7725307330261031</v>
      </c>
      <c r="DG135" s="11">
        <f t="shared" si="283"/>
        <v>0</v>
      </c>
      <c r="DH135" s="11">
        <f t="shared" si="284"/>
        <v>7.7385343735144385E-2</v>
      </c>
      <c r="DI135" s="11">
        <f t="shared" si="285"/>
        <v>0.66940978800338891</v>
      </c>
      <c r="DJ135" s="11">
        <f t="shared" si="286"/>
        <v>0.12370837827140028</v>
      </c>
      <c r="DK135" s="11">
        <f t="shared" si="287"/>
        <v>0.28426717746035524</v>
      </c>
      <c r="DL135" s="73">
        <f t="shared" si="288"/>
        <v>1.9660992931163146</v>
      </c>
      <c r="DM135" s="11">
        <f t="shared" si="289"/>
        <v>46.000000000000014</v>
      </c>
      <c r="DN135" s="76">
        <f t="shared" si="290"/>
        <v>15.715732822539644</v>
      </c>
      <c r="HS135" s="17"/>
      <c r="HT135" s="17"/>
      <c r="HU135" s="17"/>
      <c r="HV135" s="17"/>
      <c r="HW135" s="17"/>
      <c r="HX135" s="17"/>
      <c r="HY135" s="17"/>
      <c r="HZ135" s="17"/>
      <c r="IA135" s="17"/>
      <c r="IB135" s="17"/>
      <c r="IC135" s="17"/>
      <c r="ID135" s="17"/>
      <c r="IE135" s="17"/>
      <c r="IF135" s="17"/>
      <c r="IG135" s="17"/>
      <c r="IH135" s="17"/>
      <c r="II135" s="17"/>
      <c r="IJ135" s="17"/>
      <c r="IK135" s="17"/>
      <c r="IL135" s="17"/>
      <c r="IM135" s="17"/>
      <c r="IN135" s="17"/>
      <c r="IO135" s="17"/>
      <c r="IP135" s="17"/>
      <c r="IQ135" s="17"/>
      <c r="IR135" s="17"/>
      <c r="IS135" s="17"/>
      <c r="IT135" s="17"/>
      <c r="IU135" s="17"/>
      <c r="IV135" s="17"/>
    </row>
    <row r="136" spans="1:256" s="12" customFormat="1" x14ac:dyDescent="0.25">
      <c r="A136" s="75" t="s">
        <v>688</v>
      </c>
      <c r="B136" s="32">
        <v>52</v>
      </c>
      <c r="C136" s="9">
        <v>45.13</v>
      </c>
      <c r="D136" s="9">
        <v>2.5945999999999998</v>
      </c>
      <c r="E136" s="9">
        <v>7.87</v>
      </c>
      <c r="F136" s="9"/>
      <c r="G136" s="9">
        <v>14.4</v>
      </c>
      <c r="H136" s="9"/>
      <c r="I136" s="9">
        <v>0.33590000000000003</v>
      </c>
      <c r="J136" s="9">
        <v>13.1</v>
      </c>
      <c r="K136" s="9">
        <v>10.84</v>
      </c>
      <c r="L136" s="9">
        <v>2.2090000000000001</v>
      </c>
      <c r="M136" s="9">
        <v>0.63300000000000001</v>
      </c>
      <c r="N136" s="9"/>
      <c r="O136" s="9">
        <v>0.15380000000000002</v>
      </c>
      <c r="P136" s="49"/>
      <c r="Q136" s="17"/>
      <c r="R136" s="9">
        <f t="shared" si="194"/>
        <v>0.75111510551894012</v>
      </c>
      <c r="S136" s="9">
        <f t="shared" si="195"/>
        <v>3.2473497790961085E-2</v>
      </c>
      <c r="T136" s="9">
        <f t="shared" si="196"/>
        <v>7.7186375182667882E-2</v>
      </c>
      <c r="U136" s="9">
        <f t="shared" si="197"/>
        <v>0</v>
      </c>
      <c r="V136" s="9">
        <f t="shared" si="198"/>
        <v>0.20042869470812572</v>
      </c>
      <c r="W136" s="9">
        <f t="shared" si="199"/>
        <v>4.7351875607933806E-3</v>
      </c>
      <c r="X136" s="9">
        <f t="shared" si="200"/>
        <v>0.32502977371973002</v>
      </c>
      <c r="Y136" s="9">
        <f t="shared" si="201"/>
        <v>0.19329873927851779</v>
      </c>
      <c r="Z136" s="9">
        <f t="shared" si="202"/>
        <v>3.5641104244986205E-2</v>
      </c>
      <c r="AA136" s="9">
        <f t="shared" si="203"/>
        <v>6.7200305745466898E-3</v>
      </c>
      <c r="AB136" s="9">
        <f t="shared" si="204"/>
        <v>0</v>
      </c>
      <c r="AC136" s="9">
        <f t="shared" si="205"/>
        <v>4.3381378162637863E-3</v>
      </c>
      <c r="AD136" s="9">
        <f t="shared" si="206"/>
        <v>0</v>
      </c>
      <c r="AE136" s="9">
        <f t="shared" si="207"/>
        <v>2.5667589311626378</v>
      </c>
      <c r="AF136" s="9">
        <f t="shared" si="208"/>
        <v>1.468155009663886</v>
      </c>
      <c r="AG136" s="9">
        <f t="shared" si="209"/>
        <v>1.6614537489424037</v>
      </c>
      <c r="AH136" s="9">
        <f t="shared" si="210"/>
        <v>1.7461760185814696</v>
      </c>
      <c r="AI136" s="9">
        <f t="shared" si="211"/>
        <v>8.8546508471037892</v>
      </c>
      <c r="AJ136" s="9">
        <f t="shared" si="212"/>
        <v>9.02823807737545</v>
      </c>
      <c r="AK136" s="9">
        <f t="shared" si="213"/>
        <v>9.162879245700454</v>
      </c>
      <c r="AL136" s="9">
        <f t="shared" si="214"/>
        <v>8.9682956087882708</v>
      </c>
      <c r="AM136" s="9"/>
      <c r="AN136" s="9">
        <f t="shared" si="215"/>
        <v>6.6508620053557355</v>
      </c>
      <c r="AO136" s="9">
        <f t="shared" si="216"/>
        <v>1.366916804792162</v>
      </c>
      <c r="AP136" s="9">
        <f t="shared" si="217"/>
        <v>1.7778810147897062E-2</v>
      </c>
      <c r="AQ136" s="9">
        <f t="shared" si="218"/>
        <v>0.2875414847231566</v>
      </c>
      <c r="AR136" s="9">
        <f t="shared" si="219"/>
        <v>0</v>
      </c>
      <c r="AS136" s="9">
        <f t="shared" si="220"/>
        <v>4.1928432546374433E-2</v>
      </c>
      <c r="AT136" s="9">
        <f t="shared" si="221"/>
        <v>2.8780251612013603</v>
      </c>
      <c r="AU136" s="9">
        <f t="shared" si="222"/>
        <v>1.7747261113812121</v>
      </c>
      <c r="AV136" s="9">
        <f t="shared" si="223"/>
        <v>1.7115928454966221</v>
      </c>
      <c r="AW136" s="9">
        <f t="shared" si="224"/>
        <v>0.28840715450337795</v>
      </c>
      <c r="AX136" s="9">
        <f t="shared" si="225"/>
        <v>0.63117906778916311</v>
      </c>
      <c r="AY136" s="9">
        <f t="shared" si="226"/>
        <v>0.11900704883894642</v>
      </c>
      <c r="AZ136" s="9">
        <f t="shared" si="227"/>
        <v>0.53822103787526843</v>
      </c>
      <c r="BA136" s="9">
        <f t="shared" si="228"/>
        <v>45.4170955925713</v>
      </c>
      <c r="BB136" s="10">
        <f t="shared" si="229"/>
        <v>0.32844752984168585</v>
      </c>
      <c r="BC136" s="9">
        <f t="shared" si="230"/>
        <v>0</v>
      </c>
      <c r="BD136" s="9">
        <f t="shared" si="231"/>
        <v>0</v>
      </c>
      <c r="BE136" s="9">
        <f t="shared" si="232"/>
        <v>1.9615873043103669</v>
      </c>
      <c r="BF136" s="9">
        <f t="shared" si="233"/>
        <v>24</v>
      </c>
      <c r="BG136" s="9"/>
      <c r="BH136" s="9">
        <f t="shared" si="234"/>
        <v>6.7812459961379741</v>
      </c>
      <c r="BI136" s="9">
        <f t="shared" si="235"/>
        <v>1.3937139429574992</v>
      </c>
      <c r="BJ136" s="9">
        <f t="shared" si="236"/>
        <v>0.17495993909547281</v>
      </c>
      <c r="BK136" s="9">
        <f t="shared" si="237"/>
        <v>0.29317846926192243</v>
      </c>
      <c r="BL136" s="9">
        <f t="shared" si="238"/>
        <v>0</v>
      </c>
      <c r="BM136" s="9">
        <f t="shared" si="239"/>
        <v>4.2750400639869374E-2</v>
      </c>
      <c r="BN136" s="9">
        <f t="shared" si="240"/>
        <v>2.934446179377193</v>
      </c>
      <c r="BO136" s="9">
        <f t="shared" si="241"/>
        <v>1.8095179733625599</v>
      </c>
      <c r="BP136" s="9">
        <f t="shared" si="242"/>
        <v>0.25485296173701766</v>
      </c>
      <c r="BQ136" s="9">
        <f t="shared" si="243"/>
        <v>1.7451470382629839</v>
      </c>
      <c r="BR136" s="9">
        <f t="shared" si="244"/>
        <v>0.23510717924291621</v>
      </c>
      <c r="BS136" s="9">
        <f t="shared" si="245"/>
        <v>0.64355274892858449</v>
      </c>
      <c r="BT136" s="9">
        <f t="shared" si="246"/>
        <v>0.12134007182849929</v>
      </c>
      <c r="BU136" s="9">
        <f t="shared" si="247"/>
        <v>46.307455694514381</v>
      </c>
      <c r="BV136" s="10">
        <f t="shared" si="248"/>
        <v>0</v>
      </c>
      <c r="BW136" s="9">
        <f t="shared" si="249"/>
        <v>0.30745569451438115</v>
      </c>
      <c r="BX136" s="9">
        <f t="shared" si="250"/>
        <v>1.0486980687510978</v>
      </c>
      <c r="BY136" s="9">
        <f t="shared" si="251"/>
        <v>1.6533785644679238</v>
      </c>
      <c r="BZ136" s="9">
        <f t="shared" si="252"/>
        <v>24</v>
      </c>
      <c r="CB136" s="9">
        <f t="shared" si="253"/>
        <v>6.8823770114916032</v>
      </c>
      <c r="CC136" s="9">
        <f t="shared" si="254"/>
        <v>1.4144988704242323</v>
      </c>
      <c r="CD136" s="9">
        <f t="shared" si="255"/>
        <v>0.29687588191583458</v>
      </c>
      <c r="CE136" s="9">
        <f t="shared" si="256"/>
        <v>0.29755073894409689</v>
      </c>
      <c r="CF136" s="9">
        <f t="shared" si="257"/>
        <v>0</v>
      </c>
      <c r="CG136" s="9">
        <f t="shared" si="258"/>
        <v>4.3387951825292627E-2</v>
      </c>
      <c r="CH136" s="9">
        <f t="shared" si="259"/>
        <v>2.9782085678512291</v>
      </c>
      <c r="CI136" s="9">
        <f t="shared" si="260"/>
        <v>1.8365039269839176</v>
      </c>
      <c r="CJ136" s="9">
        <f t="shared" si="261"/>
        <v>0.45252706752037142</v>
      </c>
      <c r="CK136" s="9">
        <f t="shared" si="262"/>
        <v>1.7711730063551938</v>
      </c>
      <c r="CL136" s="9">
        <f t="shared" si="263"/>
        <v>0.22370007387556523</v>
      </c>
      <c r="CM136" s="9">
        <f t="shared" si="264"/>
        <v>0</v>
      </c>
      <c r="CN136" s="9">
        <f t="shared" si="265"/>
        <v>0.65315026876046089</v>
      </c>
      <c r="CO136" s="9">
        <f t="shared" si="266"/>
        <v>0.12314965736397272</v>
      </c>
      <c r="CP136" s="9">
        <f t="shared" si="267"/>
        <v>46.998054445171199</v>
      </c>
      <c r="CQ136" s="10">
        <f t="shared" si="268"/>
        <v>0</v>
      </c>
      <c r="CR136" s="9">
        <f t="shared" si="269"/>
        <v>0.99805444517119923</v>
      </c>
      <c r="CS136" s="9">
        <f t="shared" si="270"/>
        <v>3.3542327897182984</v>
      </c>
      <c r="CT136" s="9">
        <f t="shared" si="271"/>
        <v>0.96219572186716906</v>
      </c>
      <c r="CU136" s="69">
        <f t="shared" si="272"/>
        <v>23.999999999999996</v>
      </c>
      <c r="CW136" s="11">
        <f t="shared" si="273"/>
        <v>6.7362223025200496</v>
      </c>
      <c r="CX136" s="11">
        <f t="shared" si="274"/>
        <v>1.3844604592180088</v>
      </c>
      <c r="CY136" s="11">
        <f t="shared" si="275"/>
        <v>0.12068276173805792</v>
      </c>
      <c r="CZ136" s="11">
        <f t="shared" si="276"/>
        <v>0.29123192764067191</v>
      </c>
      <c r="DA136" s="11">
        <f t="shared" si="277"/>
        <v>0</v>
      </c>
      <c r="DB136" s="11">
        <f t="shared" si="278"/>
        <v>4.2466561808252118E-2</v>
      </c>
      <c r="DC136" s="11">
        <f t="shared" si="279"/>
        <v>2.9149630923760999</v>
      </c>
      <c r="DD136" s="11">
        <f t="shared" si="280"/>
        <v>1.7975037826260487</v>
      </c>
      <c r="DE136" s="11">
        <f t="shared" si="281"/>
        <v>0.16684812618913014</v>
      </c>
      <c r="DF136" s="11">
        <f t="shared" si="282"/>
        <v>1.7335602346558399</v>
      </c>
      <c r="DG136" s="11">
        <f t="shared" si="283"/>
        <v>0</v>
      </c>
      <c r="DH136" s="11">
        <f t="shared" si="284"/>
        <v>9.9591639155029998E-2</v>
      </c>
      <c r="DI136" s="11">
        <f t="shared" si="285"/>
        <v>0.63927991738534951</v>
      </c>
      <c r="DJ136" s="11">
        <f t="shared" si="286"/>
        <v>0.12053444138526</v>
      </c>
      <c r="DK136" s="11">
        <f t="shared" si="287"/>
        <v>0.33977728038442045</v>
      </c>
      <c r="DL136" s="73">
        <f t="shared" si="288"/>
        <v>1.9610942976720831</v>
      </c>
      <c r="DM136" s="11">
        <f t="shared" si="289"/>
        <v>46.000000000000007</v>
      </c>
      <c r="DN136" s="76">
        <f t="shared" si="290"/>
        <v>15.660222719615581</v>
      </c>
      <c r="HS136" s="17"/>
      <c r="HT136" s="17"/>
      <c r="HU136" s="17"/>
      <c r="HV136" s="17"/>
      <c r="HW136" s="17"/>
      <c r="HX136" s="17"/>
      <c r="HY136" s="17"/>
      <c r="HZ136" s="17"/>
      <c r="IA136" s="17"/>
      <c r="IB136" s="17"/>
      <c r="IC136" s="17"/>
      <c r="ID136" s="17"/>
      <c r="IE136" s="17"/>
      <c r="IF136" s="17"/>
      <c r="IG136" s="17"/>
      <c r="IH136" s="17"/>
      <c r="II136" s="17"/>
      <c r="IJ136" s="17"/>
      <c r="IK136" s="17"/>
      <c r="IL136" s="17"/>
      <c r="IM136" s="17"/>
      <c r="IN136" s="17"/>
      <c r="IO136" s="17"/>
      <c r="IP136" s="17"/>
      <c r="IQ136" s="17"/>
      <c r="IR136" s="17"/>
      <c r="IS136" s="17"/>
      <c r="IT136" s="17"/>
      <c r="IU136" s="17"/>
      <c r="IV136" s="17"/>
    </row>
    <row r="137" spans="1:256" s="12" customFormat="1" x14ac:dyDescent="0.25">
      <c r="A137" s="75" t="s">
        <v>689</v>
      </c>
      <c r="B137" s="32">
        <v>53</v>
      </c>
      <c r="C137" s="9">
        <v>44.81</v>
      </c>
      <c r="D137" s="9">
        <v>2.8559000000000001</v>
      </c>
      <c r="E137" s="9">
        <v>8.2899999999999991</v>
      </c>
      <c r="F137" s="9"/>
      <c r="G137" s="9">
        <v>12.82</v>
      </c>
      <c r="H137" s="9"/>
      <c r="I137" s="9">
        <v>0.41450000000000004</v>
      </c>
      <c r="J137" s="9">
        <v>14.19</v>
      </c>
      <c r="K137" s="9">
        <v>11.04</v>
      </c>
      <c r="L137" s="9">
        <v>2.2469000000000001</v>
      </c>
      <c r="M137" s="9">
        <v>0.65160000000000007</v>
      </c>
      <c r="N137" s="9"/>
      <c r="O137" s="9">
        <v>0.17270000000000002</v>
      </c>
      <c r="P137" s="49"/>
      <c r="Q137" s="17"/>
      <c r="R137" s="9">
        <f t="shared" si="194"/>
        <v>0.74578922841355433</v>
      </c>
      <c r="S137" s="9">
        <f t="shared" si="195"/>
        <v>3.5743876644263387E-2</v>
      </c>
      <c r="T137" s="9">
        <f t="shared" si="196"/>
        <v>8.130559723815968E-2</v>
      </c>
      <c r="U137" s="9">
        <f t="shared" si="197"/>
        <v>0</v>
      </c>
      <c r="V137" s="9">
        <f t="shared" si="198"/>
        <v>0.1784372129276508</v>
      </c>
      <c r="W137" s="9">
        <f t="shared" si="199"/>
        <v>5.8432129918096348E-3</v>
      </c>
      <c r="X137" s="9">
        <f t="shared" si="200"/>
        <v>0.35207423580786024</v>
      </c>
      <c r="Y137" s="9">
        <f t="shared" si="201"/>
        <v>0.19686513668218047</v>
      </c>
      <c r="Z137" s="9">
        <f t="shared" si="202"/>
        <v>3.6252601687668404E-2</v>
      </c>
      <c r="AA137" s="9">
        <f t="shared" si="203"/>
        <v>6.9174911885855036E-3</v>
      </c>
      <c r="AB137" s="9">
        <f t="shared" si="204"/>
        <v>0</v>
      </c>
      <c r="AC137" s="9">
        <f t="shared" si="205"/>
        <v>4.8712379770400249E-3</v>
      </c>
      <c r="AD137" s="9">
        <f t="shared" si="206"/>
        <v>0</v>
      </c>
      <c r="AE137" s="9">
        <f t="shared" si="207"/>
        <v>2.5858085121043901</v>
      </c>
      <c r="AF137" s="9">
        <f t="shared" si="208"/>
        <v>1.4804989612614579</v>
      </c>
      <c r="AG137" s="9">
        <f t="shared" si="209"/>
        <v>1.6773640979436384</v>
      </c>
      <c r="AH137" s="9">
        <f t="shared" si="210"/>
        <v>1.7637042836961458</v>
      </c>
      <c r="AI137" s="9">
        <f t="shared" si="211"/>
        <v>8.7808234521984136</v>
      </c>
      <c r="AJ137" s="9">
        <f t="shared" si="212"/>
        <v>8.9426022760289339</v>
      </c>
      <c r="AK137" s="9">
        <f t="shared" si="213"/>
        <v>9.0718155803699965</v>
      </c>
      <c r="AL137" s="9">
        <f t="shared" si="214"/>
        <v>8.9030894693096858</v>
      </c>
      <c r="AM137" s="9"/>
      <c r="AN137" s="9">
        <f t="shared" si="215"/>
        <v>6.5486435472506974</v>
      </c>
      <c r="AO137" s="9">
        <f t="shared" si="216"/>
        <v>1.4278601900476622</v>
      </c>
      <c r="AP137" s="9">
        <f t="shared" si="217"/>
        <v>-2.3496262701640624E-2</v>
      </c>
      <c r="AQ137" s="9">
        <f t="shared" si="218"/>
        <v>0.31386067031043507</v>
      </c>
      <c r="AR137" s="9">
        <f t="shared" si="219"/>
        <v>0</v>
      </c>
      <c r="AS137" s="9">
        <f t="shared" si="220"/>
        <v>5.13082216746725E-2</v>
      </c>
      <c r="AT137" s="9">
        <f t="shared" si="221"/>
        <v>3.0915017066964938</v>
      </c>
      <c r="AU137" s="9">
        <f t="shared" si="222"/>
        <v>1.5668256640200382</v>
      </c>
      <c r="AV137" s="9">
        <f t="shared" si="223"/>
        <v>1.7286380090991365</v>
      </c>
      <c r="AW137" s="9">
        <f t="shared" si="224"/>
        <v>0.27136199090086355</v>
      </c>
      <c r="AX137" s="9">
        <f t="shared" si="225"/>
        <v>0.63665539020457307</v>
      </c>
      <c r="AY137" s="9">
        <f t="shared" si="226"/>
        <v>0.12148253771821493</v>
      </c>
      <c r="AZ137" s="9">
        <f t="shared" si="227"/>
        <v>0.51322406297807555</v>
      </c>
      <c r="BA137" s="9">
        <f t="shared" si="228"/>
        <v>45.36828257129099</v>
      </c>
      <c r="BB137" s="10">
        <f t="shared" si="229"/>
        <v>0.40318297256390273</v>
      </c>
      <c r="BC137" s="9">
        <f t="shared" si="230"/>
        <v>0</v>
      </c>
      <c r="BD137" s="9">
        <f t="shared" si="231"/>
        <v>0</v>
      </c>
      <c r="BE137" s="9">
        <f t="shared" si="232"/>
        <v>1.9572265193299674</v>
      </c>
      <c r="BF137" s="9">
        <f t="shared" si="233"/>
        <v>24</v>
      </c>
      <c r="BG137" s="9"/>
      <c r="BH137" s="9">
        <f t="shared" si="234"/>
        <v>6.669296451448913</v>
      </c>
      <c r="BI137" s="9">
        <f t="shared" si="235"/>
        <v>1.4541672378317172</v>
      </c>
      <c r="BJ137" s="9">
        <f t="shared" si="236"/>
        <v>0.12346368928063001</v>
      </c>
      <c r="BK137" s="9">
        <f t="shared" si="237"/>
        <v>0.31964327263308723</v>
      </c>
      <c r="BL137" s="9">
        <f t="shared" si="238"/>
        <v>0</v>
      </c>
      <c r="BM137" s="9">
        <f t="shared" si="239"/>
        <v>5.2253529799878677E-2</v>
      </c>
      <c r="BN137" s="9">
        <f t="shared" si="240"/>
        <v>3.1484598624665185</v>
      </c>
      <c r="BO137" s="9">
        <f t="shared" si="241"/>
        <v>1.5956930264550695</v>
      </c>
      <c r="BP137" s="9">
        <f t="shared" si="242"/>
        <v>0.23951338063518435</v>
      </c>
      <c r="BQ137" s="9">
        <f t="shared" si="243"/>
        <v>1.7604866193648143</v>
      </c>
      <c r="BR137" s="9">
        <f t="shared" si="244"/>
        <v>0.22789405837686266</v>
      </c>
      <c r="BS137" s="9">
        <f t="shared" si="245"/>
        <v>0.6483851967282277</v>
      </c>
      <c r="BT137" s="9">
        <f t="shared" si="246"/>
        <v>0.12372074489490964</v>
      </c>
      <c r="BU137" s="9">
        <f t="shared" si="247"/>
        <v>46.204152627618853</v>
      </c>
      <c r="BV137" s="10">
        <f t="shared" si="248"/>
        <v>0</v>
      </c>
      <c r="BW137" s="9">
        <f t="shared" si="249"/>
        <v>0.20415262761885344</v>
      </c>
      <c r="BX137" s="9">
        <f t="shared" si="250"/>
        <v>0.63868895452461649</v>
      </c>
      <c r="BY137" s="9">
        <f t="shared" si="251"/>
        <v>1.7522858285605898</v>
      </c>
      <c r="BZ137" s="9">
        <f t="shared" si="252"/>
        <v>24.000000000000004</v>
      </c>
      <c r="CB137" s="9">
        <f t="shared" si="253"/>
        <v>6.7656623419941999</v>
      </c>
      <c r="CC137" s="9">
        <f t="shared" si="254"/>
        <v>1.4751787675928494</v>
      </c>
      <c r="CD137" s="9">
        <f t="shared" si="255"/>
        <v>0.24084110958704841</v>
      </c>
      <c r="CE137" s="9">
        <f t="shared" si="256"/>
        <v>0.32426185704425181</v>
      </c>
      <c r="CF137" s="9">
        <f t="shared" si="257"/>
        <v>0</v>
      </c>
      <c r="CG137" s="9">
        <f t="shared" si="258"/>
        <v>5.3008550658519026E-2</v>
      </c>
      <c r="CH137" s="9">
        <f t="shared" si="259"/>
        <v>3.1939525378486064</v>
      </c>
      <c r="CI137" s="9">
        <f t="shared" si="260"/>
        <v>1.618749488354861</v>
      </c>
      <c r="CJ137" s="9">
        <f t="shared" si="261"/>
        <v>0.43081354349328649</v>
      </c>
      <c r="CK137" s="9">
        <f t="shared" si="262"/>
        <v>1.7859242141850737</v>
      </c>
      <c r="CL137" s="9">
        <f t="shared" si="263"/>
        <v>0.21673775767836023</v>
      </c>
      <c r="CM137" s="9">
        <f t="shared" si="264"/>
        <v>0</v>
      </c>
      <c r="CN137" s="9">
        <f t="shared" si="265"/>
        <v>0.65775383363827566</v>
      </c>
      <c r="CO137" s="9">
        <f t="shared" si="266"/>
        <v>0.12550840868336427</v>
      </c>
      <c r="CP137" s="9">
        <f t="shared" si="267"/>
        <v>46.87176492334811</v>
      </c>
      <c r="CQ137" s="10">
        <f t="shared" si="268"/>
        <v>0</v>
      </c>
      <c r="CR137" s="9">
        <f t="shared" si="269"/>
        <v>0.87176492334810973</v>
      </c>
      <c r="CS137" s="9">
        <f t="shared" si="270"/>
        <v>2.6884596643420213</v>
      </c>
      <c r="CT137" s="9">
        <f t="shared" si="271"/>
        <v>1.0840441040760886</v>
      </c>
      <c r="CU137" s="69">
        <f t="shared" si="272"/>
        <v>24.000000000000007</v>
      </c>
      <c r="CW137" s="11">
        <f t="shared" si="273"/>
        <v>6.6398282258133117</v>
      </c>
      <c r="CX137" s="11">
        <f t="shared" si="274"/>
        <v>1.4477420131339882</v>
      </c>
      <c r="CY137" s="11">
        <f t="shared" si="275"/>
        <v>8.7570238947300538E-2</v>
      </c>
      <c r="CZ137" s="11">
        <f t="shared" si="276"/>
        <v>0.31823093174384581</v>
      </c>
      <c r="DA137" s="11">
        <f t="shared" si="277"/>
        <v>0</v>
      </c>
      <c r="DB137" s="11">
        <f t="shared" si="278"/>
        <v>5.2022648054313905E-2</v>
      </c>
      <c r="DC137" s="11">
        <f t="shared" si="279"/>
        <v>3.1345484212362154</v>
      </c>
      <c r="DD137" s="11">
        <f t="shared" si="280"/>
        <v>1.5886424713491381</v>
      </c>
      <c r="DE137" s="11">
        <f t="shared" si="281"/>
        <v>0.18101471133081404</v>
      </c>
      <c r="DF137" s="11">
        <f t="shared" si="282"/>
        <v>1.7527079252693329</v>
      </c>
      <c r="DG137" s="11">
        <f t="shared" si="283"/>
        <v>0</v>
      </c>
      <c r="DH137" s="11">
        <f t="shared" si="284"/>
        <v>6.6277363399853018E-2</v>
      </c>
      <c r="DI137" s="11">
        <f t="shared" si="285"/>
        <v>0.6455203126411182</v>
      </c>
      <c r="DJ137" s="11">
        <f t="shared" si="286"/>
        <v>0.12317408591027627</v>
      </c>
      <c r="DK137" s="11">
        <f t="shared" si="287"/>
        <v>0.29758296484845859</v>
      </c>
      <c r="DL137" s="73">
        <f t="shared" si="288"/>
        <v>1.9566309324641136</v>
      </c>
      <c r="DM137" s="11">
        <f t="shared" si="289"/>
        <v>45.999999999999986</v>
      </c>
      <c r="DN137" s="76">
        <f t="shared" si="290"/>
        <v>15.702417035151539</v>
      </c>
      <c r="HS137" s="17"/>
      <c r="HT137" s="17"/>
      <c r="HU137" s="17"/>
      <c r="HV137" s="17"/>
      <c r="HW137" s="17"/>
      <c r="HX137" s="17"/>
      <c r="HY137" s="17"/>
      <c r="HZ137" s="17"/>
      <c r="IA137" s="17"/>
      <c r="IB137" s="17"/>
      <c r="IC137" s="17"/>
      <c r="ID137" s="17"/>
      <c r="IE137" s="17"/>
      <c r="IF137" s="17"/>
      <c r="IG137" s="17"/>
      <c r="IH137" s="17"/>
      <c r="II137" s="17"/>
      <c r="IJ137" s="17"/>
      <c r="IK137" s="17"/>
      <c r="IL137" s="17"/>
      <c r="IM137" s="17"/>
      <c r="IN137" s="17"/>
      <c r="IO137" s="17"/>
      <c r="IP137" s="17"/>
      <c r="IQ137" s="17"/>
      <c r="IR137" s="17"/>
      <c r="IS137" s="17"/>
      <c r="IT137" s="17"/>
      <c r="IU137" s="17"/>
      <c r="IV137" s="17"/>
    </row>
    <row r="138" spans="1:256" s="12" customFormat="1" x14ac:dyDescent="0.25">
      <c r="A138" s="75" t="s">
        <v>690</v>
      </c>
      <c r="B138" s="32">
        <v>54</v>
      </c>
      <c r="C138" s="9">
        <v>45.8</v>
      </c>
      <c r="D138" s="9">
        <v>2.4332000000000003</v>
      </c>
      <c r="E138" s="9">
        <v>7.36</v>
      </c>
      <c r="F138" s="9"/>
      <c r="G138" s="9">
        <v>14.92</v>
      </c>
      <c r="H138" s="9"/>
      <c r="I138" s="9">
        <v>0.4531</v>
      </c>
      <c r="J138" s="9">
        <v>13.26</v>
      </c>
      <c r="K138" s="9">
        <v>10.81</v>
      </c>
      <c r="L138" s="9">
        <v>2.1269</v>
      </c>
      <c r="M138" s="9">
        <v>0.66160000000000008</v>
      </c>
      <c r="N138" s="9"/>
      <c r="O138" s="9">
        <v>0.16320000000000001</v>
      </c>
      <c r="Q138" s="17"/>
      <c r="R138" s="9">
        <f t="shared" si="194"/>
        <v>0.76226616070834152</v>
      </c>
      <c r="S138" s="9">
        <f t="shared" si="195"/>
        <v>3.0453447477440269E-2</v>
      </c>
      <c r="T138" s="9">
        <f t="shared" si="196"/>
        <v>7.2184462686713552E-2</v>
      </c>
      <c r="U138" s="9">
        <f t="shared" si="197"/>
        <v>0</v>
      </c>
      <c r="V138" s="9">
        <f t="shared" si="198"/>
        <v>0.20766639757258579</v>
      </c>
      <c r="W138" s="9">
        <f t="shared" si="199"/>
        <v>6.3873577963545116E-3</v>
      </c>
      <c r="X138" s="9">
        <f t="shared" si="200"/>
        <v>0.32899960301707026</v>
      </c>
      <c r="Y138" s="9">
        <f t="shared" si="201"/>
        <v>0.1927637796679684</v>
      </c>
      <c r="Z138" s="9">
        <f t="shared" si="202"/>
        <v>3.4316462027460914E-2</v>
      </c>
      <c r="AA138" s="9">
        <f t="shared" si="203"/>
        <v>7.0236528090364785E-3</v>
      </c>
      <c r="AB138" s="9">
        <f t="shared" si="204"/>
        <v>0</v>
      </c>
      <c r="AC138" s="9">
        <f t="shared" si="205"/>
        <v>4.6032775787662539E-3</v>
      </c>
      <c r="AD138" s="9">
        <f t="shared" si="206"/>
        <v>0</v>
      </c>
      <c r="AE138" s="9">
        <f t="shared" si="207"/>
        <v>2.5814514961115638</v>
      </c>
      <c r="AF138" s="9">
        <f t="shared" si="208"/>
        <v>1.4801418919452196</v>
      </c>
      <c r="AG138" s="9">
        <f t="shared" si="209"/>
        <v>1.672905671613188</v>
      </c>
      <c r="AH138" s="9">
        <f t="shared" si="210"/>
        <v>1.7555859012861827</v>
      </c>
      <c r="AI138" s="9">
        <f t="shared" si="211"/>
        <v>8.7829417373730632</v>
      </c>
      <c r="AJ138" s="9">
        <f t="shared" si="212"/>
        <v>8.9664350205325416</v>
      </c>
      <c r="AK138" s="9">
        <f t="shared" si="213"/>
        <v>9.113766514232104</v>
      </c>
      <c r="AL138" s="9">
        <f t="shared" si="214"/>
        <v>8.9176671664514693</v>
      </c>
      <c r="AM138" s="9"/>
      <c r="AN138" s="9">
        <f t="shared" si="215"/>
        <v>6.6949392778724155</v>
      </c>
      <c r="AO138" s="9">
        <f t="shared" si="216"/>
        <v>1.26798386024197</v>
      </c>
      <c r="AP138" s="9">
        <f t="shared" si="217"/>
        <v>-3.7076861885614321E-2</v>
      </c>
      <c r="AQ138" s="9">
        <f t="shared" si="218"/>
        <v>0.26747085489650857</v>
      </c>
      <c r="AR138" s="9">
        <f t="shared" si="219"/>
        <v>0</v>
      </c>
      <c r="AS138" s="9">
        <f t="shared" si="220"/>
        <v>5.6099791381137278E-2</v>
      </c>
      <c r="AT138" s="9">
        <f t="shared" si="221"/>
        <v>2.8895843449177954</v>
      </c>
      <c r="AU138" s="9">
        <f t="shared" si="222"/>
        <v>1.8239218706901719</v>
      </c>
      <c r="AV138" s="9">
        <f t="shared" si="223"/>
        <v>1.6930330458995848</v>
      </c>
      <c r="AW138" s="9">
        <f t="shared" si="224"/>
        <v>0.30696695410041519</v>
      </c>
      <c r="AX138" s="9">
        <f t="shared" si="225"/>
        <v>0.60279897323992859</v>
      </c>
      <c r="AY138" s="9">
        <f t="shared" si="226"/>
        <v>0.12337666681060809</v>
      </c>
      <c r="AZ138" s="9">
        <f t="shared" si="227"/>
        <v>0.58079131404987849</v>
      </c>
      <c r="BA138" s="9">
        <f t="shared" si="228"/>
        <v>45.305045857629523</v>
      </c>
      <c r="BB138" s="10">
        <f t="shared" si="229"/>
        <v>0.3810218812209904</v>
      </c>
      <c r="BC138" s="9">
        <f t="shared" si="230"/>
        <v>0</v>
      </c>
      <c r="BD138" s="9">
        <f t="shared" si="231"/>
        <v>0</v>
      </c>
      <c r="BE138" s="9">
        <f t="shared" si="232"/>
        <v>1.9595696812247403</v>
      </c>
      <c r="BF138" s="9">
        <f t="shared" si="233"/>
        <v>24</v>
      </c>
      <c r="BG138" s="9"/>
      <c r="BH138" s="9">
        <f t="shared" si="234"/>
        <v>6.83480999834216</v>
      </c>
      <c r="BI138" s="9">
        <f t="shared" si="235"/>
        <v>1.2944745883449458</v>
      </c>
      <c r="BJ138" s="9">
        <f t="shared" si="236"/>
        <v>0.12928458668710618</v>
      </c>
      <c r="BK138" s="9">
        <f t="shared" si="237"/>
        <v>0.27305885795766882</v>
      </c>
      <c r="BL138" s="9">
        <f t="shared" si="238"/>
        <v>0</v>
      </c>
      <c r="BM138" s="9">
        <f t="shared" si="239"/>
        <v>5.7271828633904655E-2</v>
      </c>
      <c r="BN138" s="9">
        <f t="shared" si="240"/>
        <v>2.9499535622335626</v>
      </c>
      <c r="BO138" s="9">
        <f t="shared" si="241"/>
        <v>1.8620272597826673</v>
      </c>
      <c r="BP138" s="9">
        <f t="shared" si="242"/>
        <v>0.27159609529490947</v>
      </c>
      <c r="BQ138" s="9">
        <f t="shared" si="243"/>
        <v>1.7284039047050905</v>
      </c>
      <c r="BR138" s="9">
        <f t="shared" si="244"/>
        <v>0.25865309315438578</v>
      </c>
      <c r="BS138" s="9">
        <f t="shared" si="245"/>
        <v>0.61539265380760133</v>
      </c>
      <c r="BT138" s="9">
        <f t="shared" si="246"/>
        <v>0.12595425303801289</v>
      </c>
      <c r="BU138" s="9">
        <f t="shared" si="247"/>
        <v>46.251559207790223</v>
      </c>
      <c r="BV138" s="10">
        <f t="shared" si="248"/>
        <v>0</v>
      </c>
      <c r="BW138" s="9">
        <f t="shared" si="249"/>
        <v>0.25155920779022267</v>
      </c>
      <c r="BX138" s="9">
        <f t="shared" si="250"/>
        <v>0.92126367799143449</v>
      </c>
      <c r="BY138" s="9">
        <f t="shared" si="251"/>
        <v>1.7071658029182954</v>
      </c>
      <c r="BZ138" s="9">
        <f t="shared" si="252"/>
        <v>23.999999999999996</v>
      </c>
      <c r="CB138" s="9">
        <f t="shared" si="253"/>
        <v>6.9471158103959505</v>
      </c>
      <c r="CC138" s="9">
        <f t="shared" si="254"/>
        <v>1.3157446777640136</v>
      </c>
      <c r="CD138" s="9">
        <f t="shared" si="255"/>
        <v>0.26286048815996388</v>
      </c>
      <c r="CE138" s="9">
        <f t="shared" si="256"/>
        <v>0.27754560986282129</v>
      </c>
      <c r="CF138" s="9">
        <f t="shared" si="257"/>
        <v>0</v>
      </c>
      <c r="CG138" s="9">
        <f t="shared" si="258"/>
        <v>5.8212887598835111E-2</v>
      </c>
      <c r="CH138" s="9">
        <f t="shared" si="259"/>
        <v>2.9984255651726306</v>
      </c>
      <c r="CI138" s="9">
        <f t="shared" si="260"/>
        <v>1.8926230603282435</v>
      </c>
      <c r="CJ138" s="9">
        <f t="shared" si="261"/>
        <v>0.48966761112249468</v>
      </c>
      <c r="CK138" s="9">
        <f t="shared" si="262"/>
        <v>1.7568040802947458</v>
      </c>
      <c r="CL138" s="9">
        <f t="shared" si="263"/>
        <v>0.24647169141724046</v>
      </c>
      <c r="CM138" s="9">
        <f t="shared" si="264"/>
        <v>0</v>
      </c>
      <c r="CN138" s="9">
        <f t="shared" si="265"/>
        <v>0.62550444502558167</v>
      </c>
      <c r="CO138" s="9">
        <f t="shared" si="266"/>
        <v>0.12802386355717782</v>
      </c>
      <c r="CP138" s="9">
        <f t="shared" si="267"/>
        <v>47.011539209698796</v>
      </c>
      <c r="CQ138" s="10">
        <f t="shared" si="268"/>
        <v>0</v>
      </c>
      <c r="CR138" s="9">
        <f t="shared" si="269"/>
        <v>1.0115392096987961</v>
      </c>
      <c r="CS138" s="9">
        <f t="shared" si="270"/>
        <v>3.6445873173737313</v>
      </c>
      <c r="CT138" s="9">
        <f t="shared" si="271"/>
        <v>0.94650759324812861</v>
      </c>
      <c r="CU138" s="69">
        <f t="shared" si="272"/>
        <v>24</v>
      </c>
      <c r="CW138" s="11">
        <f t="shared" si="273"/>
        <v>6.797635913445796</v>
      </c>
      <c r="CX138" s="11">
        <f t="shared" si="274"/>
        <v>1.2874340256584933</v>
      </c>
      <c r="CY138" s="11">
        <f t="shared" si="275"/>
        <v>8.5069939104290171E-2</v>
      </c>
      <c r="CZ138" s="11">
        <f t="shared" si="276"/>
        <v>0.27157370867482339</v>
      </c>
      <c r="DA138" s="11">
        <f t="shared" si="277"/>
        <v>0</v>
      </c>
      <c r="DB138" s="11">
        <f t="shared" si="278"/>
        <v>5.6960330900928439E-2</v>
      </c>
      <c r="DC138" s="11">
        <f t="shared" si="279"/>
        <v>2.9339089576008952</v>
      </c>
      <c r="DD138" s="11">
        <f t="shared" si="280"/>
        <v>1.8518998152083053</v>
      </c>
      <c r="DE138" s="11">
        <f t="shared" si="281"/>
        <v>0.19941275148924298</v>
      </c>
      <c r="DF138" s="11">
        <f t="shared" si="282"/>
        <v>1.719003228826127</v>
      </c>
      <c r="DG138" s="11">
        <f t="shared" si="283"/>
        <v>0</v>
      </c>
      <c r="DH138" s="11">
        <f t="shared" si="284"/>
        <v>8.1584019684630027E-2</v>
      </c>
      <c r="DI138" s="11">
        <f t="shared" si="285"/>
        <v>0.61204557338213361</v>
      </c>
      <c r="DJ138" s="11">
        <f t="shared" si="286"/>
        <v>0.12526919608739848</v>
      </c>
      <c r="DK138" s="11">
        <f t="shared" si="287"/>
        <v>0.34426925021509791</v>
      </c>
      <c r="DL138" s="73">
        <f t="shared" si="288"/>
        <v>1.9589495026777739</v>
      </c>
      <c r="DM138" s="11">
        <f t="shared" si="289"/>
        <v>46</v>
      </c>
      <c r="DN138" s="76">
        <f t="shared" si="290"/>
        <v>15.655730749784899</v>
      </c>
      <c r="HS138" s="17"/>
      <c r="HT138" s="17"/>
      <c r="HU138" s="17"/>
      <c r="HV138" s="17"/>
      <c r="HW138" s="17"/>
      <c r="HX138" s="17"/>
      <c r="HY138" s="17"/>
      <c r="HZ138" s="17"/>
      <c r="IA138" s="17"/>
      <c r="IB138" s="17"/>
      <c r="IC138" s="17"/>
      <c r="ID138" s="17"/>
      <c r="IE138" s="17"/>
      <c r="IF138" s="17"/>
      <c r="IG138" s="17"/>
      <c r="IH138" s="17"/>
      <c r="II138" s="17"/>
      <c r="IJ138" s="17"/>
      <c r="IK138" s="17"/>
      <c r="IL138" s="17"/>
      <c r="IM138" s="17"/>
      <c r="IN138" s="17"/>
      <c r="IO138" s="17"/>
      <c r="IP138" s="17"/>
      <c r="IQ138" s="17"/>
      <c r="IR138" s="17"/>
      <c r="IS138" s="17"/>
      <c r="IT138" s="17"/>
      <c r="IU138" s="17"/>
      <c r="IV138" s="17"/>
    </row>
    <row r="139" spans="1:256" s="12" customFormat="1" x14ac:dyDescent="0.25">
      <c r="A139" s="75" t="s">
        <v>691</v>
      </c>
      <c r="B139" s="32">
        <v>55</v>
      </c>
      <c r="C139" s="9">
        <v>45.91</v>
      </c>
      <c r="D139" s="9">
        <v>2.4142000000000001</v>
      </c>
      <c r="E139" s="9">
        <v>7.51</v>
      </c>
      <c r="F139" s="9"/>
      <c r="G139" s="9">
        <v>13</v>
      </c>
      <c r="H139" s="9"/>
      <c r="I139" s="9">
        <v>0.4723</v>
      </c>
      <c r="J139" s="9">
        <v>14.27</v>
      </c>
      <c r="K139" s="9">
        <v>10.88</v>
      </c>
      <c r="L139" s="9">
        <v>2.1352000000000002</v>
      </c>
      <c r="M139" s="9">
        <v>0.6804</v>
      </c>
      <c r="N139" s="9"/>
      <c r="O139" s="9">
        <v>0.19160000000000002</v>
      </c>
      <c r="P139" s="49"/>
      <c r="Q139" s="17"/>
      <c r="R139" s="9">
        <f t="shared" si="194"/>
        <v>0.76409693096331788</v>
      </c>
      <c r="S139" s="9">
        <f t="shared" si="195"/>
        <v>3.0215647254659007E-2</v>
      </c>
      <c r="T139" s="9">
        <f t="shared" si="196"/>
        <v>7.3655613420817764E-2</v>
      </c>
      <c r="U139" s="9">
        <f t="shared" si="197"/>
        <v>0</v>
      </c>
      <c r="V139" s="9">
        <f t="shared" si="198"/>
        <v>0.18094257161150237</v>
      </c>
      <c r="W139" s="9">
        <f t="shared" si="199"/>
        <v>6.6580204970607725E-3</v>
      </c>
      <c r="X139" s="9">
        <f t="shared" si="200"/>
        <v>0.35405915045653036</v>
      </c>
      <c r="Y139" s="9">
        <f t="shared" si="201"/>
        <v>0.19401201875925037</v>
      </c>
      <c r="Z139" s="9">
        <f t="shared" si="202"/>
        <v>3.4450378353958602E-2</v>
      </c>
      <c r="AA139" s="9">
        <f t="shared" si="203"/>
        <v>7.2232366554843093E-3</v>
      </c>
      <c r="AB139" s="9">
        <f t="shared" si="204"/>
        <v>0</v>
      </c>
      <c r="AC139" s="9">
        <f t="shared" si="205"/>
        <v>5.4043381378162643E-3</v>
      </c>
      <c r="AD139" s="9">
        <f t="shared" si="206"/>
        <v>0</v>
      </c>
      <c r="AE139" s="9">
        <f t="shared" si="207"/>
        <v>2.5896395421011018</v>
      </c>
      <c r="AF139" s="9">
        <f t="shared" si="208"/>
        <v>1.4832835476247057</v>
      </c>
      <c r="AG139" s="9">
        <f t="shared" si="209"/>
        <v>1.6772955663839562</v>
      </c>
      <c r="AH139" s="9">
        <f t="shared" si="210"/>
        <v>1.7606427964028422</v>
      </c>
      <c r="AI139" s="9">
        <f t="shared" si="211"/>
        <v>8.7643391048312278</v>
      </c>
      <c r="AJ139" s="9">
        <f t="shared" si="212"/>
        <v>8.9429676561645977</v>
      </c>
      <c r="AK139" s="9">
        <f t="shared" si="213"/>
        <v>9.0875900737443711</v>
      </c>
      <c r="AL139" s="9">
        <f t="shared" si="214"/>
        <v>8.8908221125744937</v>
      </c>
      <c r="AM139" s="9"/>
      <c r="AN139" s="9">
        <f t="shared" si="215"/>
        <v>6.6968046119233335</v>
      </c>
      <c r="AO139" s="9">
        <f t="shared" si="216"/>
        <v>1.2910855459888098</v>
      </c>
      <c r="AP139" s="9">
        <f t="shared" si="217"/>
        <v>-1.2109842087856926E-2</v>
      </c>
      <c r="AQ139" s="9">
        <f t="shared" si="218"/>
        <v>0.26482017881179426</v>
      </c>
      <c r="AR139" s="9">
        <f t="shared" si="219"/>
        <v>0</v>
      </c>
      <c r="AS139" s="9">
        <f t="shared" si="220"/>
        <v>5.8353149403157577E-2</v>
      </c>
      <c r="AT139" s="9">
        <f t="shared" si="221"/>
        <v>3.1030944577694921</v>
      </c>
      <c r="AU139" s="9">
        <f t="shared" si="222"/>
        <v>1.585842056103415</v>
      </c>
      <c r="AV139" s="9">
        <f t="shared" si="223"/>
        <v>1.7003871228189478</v>
      </c>
      <c r="AW139" s="9">
        <f t="shared" si="224"/>
        <v>0.29961287718105223</v>
      </c>
      <c r="AX139" s="9">
        <f t="shared" si="225"/>
        <v>0.60386959636766124</v>
      </c>
      <c r="AY139" s="9">
        <f t="shared" si="226"/>
        <v>0.12661379096622294</v>
      </c>
      <c r="AZ139" s="9">
        <f t="shared" si="227"/>
        <v>0.56912948984716805</v>
      </c>
      <c r="BA139" s="9">
        <f t="shared" si="228"/>
        <v>45.345592760430847</v>
      </c>
      <c r="BB139" s="10">
        <f t="shared" si="229"/>
        <v>0.41265600004145564</v>
      </c>
      <c r="BC139" s="9">
        <f t="shared" si="230"/>
        <v>0</v>
      </c>
      <c r="BD139" s="9">
        <f t="shared" si="231"/>
        <v>0</v>
      </c>
      <c r="BE139" s="9">
        <f t="shared" si="232"/>
        <v>1.9526345479230061</v>
      </c>
      <c r="BF139" s="9">
        <f t="shared" si="233"/>
        <v>24</v>
      </c>
      <c r="BG139" s="9"/>
      <c r="BH139" s="9">
        <f t="shared" si="234"/>
        <v>6.8332941397795857</v>
      </c>
      <c r="BI139" s="9">
        <f t="shared" si="235"/>
        <v>1.3173995370346727</v>
      </c>
      <c r="BJ139" s="9">
        <f t="shared" si="236"/>
        <v>0.15069367681425838</v>
      </c>
      <c r="BK139" s="9">
        <f t="shared" si="237"/>
        <v>0.27021755610849413</v>
      </c>
      <c r="BL139" s="9">
        <f t="shared" si="238"/>
        <v>0</v>
      </c>
      <c r="BM139" s="9">
        <f t="shared" si="239"/>
        <v>5.9542461959295426E-2</v>
      </c>
      <c r="BN139" s="9">
        <f t="shared" si="240"/>
        <v>3.1663395309018658</v>
      </c>
      <c r="BO139" s="9">
        <f t="shared" si="241"/>
        <v>1.6181635655449123</v>
      </c>
      <c r="BP139" s="9">
        <f t="shared" si="242"/>
        <v>0.26495679132882621</v>
      </c>
      <c r="BQ139" s="9">
        <f t="shared" si="243"/>
        <v>1.7350432086711751</v>
      </c>
      <c r="BR139" s="9">
        <f t="shared" si="244"/>
        <v>0.25462841771019307</v>
      </c>
      <c r="BS139" s="9">
        <f t="shared" si="245"/>
        <v>0.61617723872416952</v>
      </c>
      <c r="BT139" s="9">
        <f t="shared" si="246"/>
        <v>0.12919434356563744</v>
      </c>
      <c r="BU139" s="9">
        <f t="shared" si="247"/>
        <v>46.269794511100642</v>
      </c>
      <c r="BV139" s="10">
        <f t="shared" si="248"/>
        <v>0</v>
      </c>
      <c r="BW139" s="9">
        <f t="shared" si="249"/>
        <v>0.2697945111006419</v>
      </c>
      <c r="BX139" s="9">
        <f t="shared" si="250"/>
        <v>0.99843442811805172</v>
      </c>
      <c r="BY139" s="9">
        <f t="shared" si="251"/>
        <v>1.6818746677298904</v>
      </c>
      <c r="BZ139" s="9">
        <f t="shared" si="252"/>
        <v>24</v>
      </c>
      <c r="CB139" s="9">
        <f t="shared" si="253"/>
        <v>6.9437996852007853</v>
      </c>
      <c r="CC139" s="9">
        <f t="shared" si="254"/>
        <v>1.3387040427971524</v>
      </c>
      <c r="CD139" s="9">
        <f t="shared" si="255"/>
        <v>0.28250372799793766</v>
      </c>
      <c r="CE139" s="9">
        <f t="shared" si="256"/>
        <v>0.27458741606320053</v>
      </c>
      <c r="CF139" s="9">
        <f t="shared" si="257"/>
        <v>0</v>
      </c>
      <c r="CG139" s="9">
        <f t="shared" si="258"/>
        <v>6.0505360979876043E-2</v>
      </c>
      <c r="CH139" s="9">
        <f t="shared" si="259"/>
        <v>3.2175444212071302</v>
      </c>
      <c r="CI139" s="9">
        <f t="shared" si="260"/>
        <v>1.6443319176944691</v>
      </c>
      <c r="CJ139" s="9">
        <f t="shared" si="261"/>
        <v>0.47947284394261303</v>
      </c>
      <c r="CK139" s="9">
        <f t="shared" si="262"/>
        <v>1.7631016958636703</v>
      </c>
      <c r="CL139" s="9">
        <f t="shared" si="263"/>
        <v>0.24257453980628352</v>
      </c>
      <c r="CM139" s="9">
        <f t="shared" si="264"/>
        <v>0</v>
      </c>
      <c r="CN139" s="9">
        <f t="shared" si="265"/>
        <v>0.62614183273234425</v>
      </c>
      <c r="CO139" s="9">
        <f t="shared" si="266"/>
        <v>0.1312836274613714</v>
      </c>
      <c r="CP139" s="9">
        <f t="shared" si="267"/>
        <v>47.01805278513141</v>
      </c>
      <c r="CQ139" s="10">
        <f t="shared" si="268"/>
        <v>0</v>
      </c>
      <c r="CR139" s="9">
        <f t="shared" si="269"/>
        <v>1.0180527851314096</v>
      </c>
      <c r="CS139" s="9">
        <f t="shared" si="270"/>
        <v>3.7075726183208961</v>
      </c>
      <c r="CT139" s="9">
        <f t="shared" si="271"/>
        <v>0.93283480525221318</v>
      </c>
      <c r="CU139" s="69">
        <f t="shared" si="272"/>
        <v>23.999999999999996</v>
      </c>
      <c r="CW139" s="11">
        <f t="shared" si="273"/>
        <v>6.793449889958973</v>
      </c>
      <c r="CX139" s="11">
        <f t="shared" si="274"/>
        <v>1.3097179130340904</v>
      </c>
      <c r="CY139" s="11">
        <f t="shared" si="275"/>
        <v>0.10316780299306316</v>
      </c>
      <c r="CZ139" s="11">
        <f t="shared" si="276"/>
        <v>0.26864194475747311</v>
      </c>
      <c r="DA139" s="11">
        <f t="shared" si="277"/>
        <v>0</v>
      </c>
      <c r="DB139" s="11">
        <f t="shared" si="278"/>
        <v>5.9195275861242139E-2</v>
      </c>
      <c r="DC139" s="11">
        <f t="shared" si="279"/>
        <v>3.1478769240382598</v>
      </c>
      <c r="DD139" s="11">
        <f t="shared" si="280"/>
        <v>1.6087282167896391</v>
      </c>
      <c r="DE139" s="11">
        <f t="shared" si="281"/>
        <v>0.18761016443967726</v>
      </c>
      <c r="DF139" s="11">
        <f t="shared" si="282"/>
        <v>1.7249263464899607</v>
      </c>
      <c r="DG139" s="11">
        <f t="shared" si="283"/>
        <v>0</v>
      </c>
      <c r="DH139" s="11">
        <f t="shared" si="284"/>
        <v>8.7463489070362055E-2</v>
      </c>
      <c r="DI139" s="11">
        <f t="shared" si="285"/>
        <v>0.61258437131186561</v>
      </c>
      <c r="DJ139" s="11">
        <f t="shared" si="286"/>
        <v>0.12844102436187704</v>
      </c>
      <c r="DK139" s="11">
        <f t="shared" si="287"/>
        <v>0.34643809339661946</v>
      </c>
      <c r="DL139" s="73">
        <f t="shared" si="288"/>
        <v>1.9519509909804735</v>
      </c>
      <c r="DM139" s="11">
        <f t="shared" si="289"/>
        <v>46</v>
      </c>
      <c r="DN139" s="76">
        <f t="shared" si="290"/>
        <v>15.653561906603379</v>
      </c>
      <c r="HS139" s="17"/>
      <c r="HT139" s="17"/>
      <c r="HU139" s="17"/>
      <c r="HV139" s="17"/>
      <c r="HW139" s="17"/>
      <c r="HX139" s="17"/>
      <c r="HY139" s="17"/>
      <c r="HZ139" s="17"/>
      <c r="IA139" s="17"/>
      <c r="IB139" s="17"/>
      <c r="IC139" s="17"/>
      <c r="ID139" s="17"/>
      <c r="IE139" s="17"/>
      <c r="IF139" s="17"/>
      <c r="IG139" s="17"/>
      <c r="IH139" s="17"/>
      <c r="II139" s="17"/>
      <c r="IJ139" s="17"/>
      <c r="IK139" s="17"/>
      <c r="IL139" s="17"/>
      <c r="IM139" s="17"/>
      <c r="IN139" s="17"/>
      <c r="IO139" s="17"/>
      <c r="IP139" s="17"/>
      <c r="IQ139" s="17"/>
      <c r="IR139" s="17"/>
      <c r="IS139" s="17"/>
      <c r="IT139" s="17"/>
      <c r="IU139" s="17"/>
      <c r="IV139" s="17"/>
    </row>
    <row r="140" spans="1:256" s="12" customFormat="1" x14ac:dyDescent="0.25">
      <c r="A140" s="75" t="s">
        <v>692</v>
      </c>
      <c r="B140" s="32">
        <v>57</v>
      </c>
      <c r="C140" s="9">
        <v>45.02</v>
      </c>
      <c r="D140" s="9">
        <v>2.6177000000000001</v>
      </c>
      <c r="E140" s="9">
        <v>7.98</v>
      </c>
      <c r="F140" s="9"/>
      <c r="G140" s="9">
        <v>14.04</v>
      </c>
      <c r="H140" s="9"/>
      <c r="I140" s="9">
        <v>0.4234</v>
      </c>
      <c r="J140" s="9">
        <v>13.54</v>
      </c>
      <c r="K140" s="9">
        <v>10.93</v>
      </c>
      <c r="L140" s="9">
        <v>2.2591000000000001</v>
      </c>
      <c r="M140" s="9">
        <v>0.66749999999999998</v>
      </c>
      <c r="N140" s="9"/>
      <c r="O140" s="9">
        <v>0.1072</v>
      </c>
      <c r="Q140" s="17"/>
      <c r="R140" s="9">
        <f t="shared" si="194"/>
        <v>0.74928433526396376</v>
      </c>
      <c r="S140" s="9">
        <f t="shared" si="195"/>
        <v>3.276261279865831E-2</v>
      </c>
      <c r="T140" s="9">
        <f t="shared" si="196"/>
        <v>7.8265219054344318E-2</v>
      </c>
      <c r="U140" s="9">
        <f t="shared" si="197"/>
        <v>0</v>
      </c>
      <c r="V140" s="9">
        <f t="shared" si="198"/>
        <v>0.19541797734042254</v>
      </c>
      <c r="W140" s="9">
        <f t="shared" si="199"/>
        <v>5.9686764311995153E-3</v>
      </c>
      <c r="X140" s="9">
        <f t="shared" si="200"/>
        <v>0.33594680428741558</v>
      </c>
      <c r="Y140" s="9">
        <f t="shared" si="201"/>
        <v>0.19490361811016602</v>
      </c>
      <c r="Z140" s="9">
        <f t="shared" si="202"/>
        <v>3.6449442553122831E-2</v>
      </c>
      <c r="AA140" s="9">
        <f t="shared" si="203"/>
        <v>7.0862881651025519E-3</v>
      </c>
      <c r="AB140" s="9">
        <f t="shared" si="204"/>
        <v>0</v>
      </c>
      <c r="AC140" s="9">
        <f t="shared" si="205"/>
        <v>3.0237215468366567E-3</v>
      </c>
      <c r="AD140" s="9">
        <f t="shared" si="206"/>
        <v>0</v>
      </c>
      <c r="AE140" s="9">
        <f t="shared" si="207"/>
        <v>2.5761742209491243</v>
      </c>
      <c r="AF140" s="9">
        <f t="shared" si="208"/>
        <v>1.4759108442303484</v>
      </c>
      <c r="AG140" s="9">
        <f t="shared" si="209"/>
        <v>1.6708144623405143</v>
      </c>
      <c r="AH140" s="9">
        <f t="shared" si="210"/>
        <v>1.7578859237769651</v>
      </c>
      <c r="AI140" s="9">
        <f t="shared" si="211"/>
        <v>8.8081201183796338</v>
      </c>
      <c r="AJ140" s="9">
        <f t="shared" si="212"/>
        <v>8.9776575066196536</v>
      </c>
      <c r="AK140" s="9">
        <f t="shared" si="213"/>
        <v>9.1018420385451755</v>
      </c>
      <c r="AL140" s="9">
        <f t="shared" si="214"/>
        <v>8.9332101776756385</v>
      </c>
      <c r="AM140" s="9"/>
      <c r="AN140" s="9">
        <f t="shared" si="215"/>
        <v>6.5997864278252294</v>
      </c>
      <c r="AO140" s="9">
        <f t="shared" si="216"/>
        <v>1.3787389010439184</v>
      </c>
      <c r="AP140" s="9">
        <f t="shared" si="217"/>
        <v>-2.1474671130851775E-2</v>
      </c>
      <c r="AQ140" s="9">
        <f t="shared" si="218"/>
        <v>0.28857702892254433</v>
      </c>
      <c r="AR140" s="9">
        <f t="shared" si="219"/>
        <v>0</v>
      </c>
      <c r="AS140" s="9">
        <f t="shared" si="220"/>
        <v>5.2572818953746804E-2</v>
      </c>
      <c r="AT140" s="9">
        <f t="shared" si="221"/>
        <v>2.9590598055493307</v>
      </c>
      <c r="AU140" s="9">
        <f t="shared" si="222"/>
        <v>1.7212650177052313</v>
      </c>
      <c r="AV140" s="9">
        <f t="shared" si="223"/>
        <v>1.7167344798211344</v>
      </c>
      <c r="AW140" s="9">
        <f t="shared" si="224"/>
        <v>0.28326552017886564</v>
      </c>
      <c r="AX140" s="9">
        <f t="shared" si="225"/>
        <v>0.64210213651176784</v>
      </c>
      <c r="AY140" s="9">
        <f t="shared" si="226"/>
        <v>0.12483375470335058</v>
      </c>
      <c r="AZ140" s="9">
        <f t="shared" si="227"/>
        <v>0.51632962896374723</v>
      </c>
      <c r="BA140" s="9">
        <f t="shared" si="228"/>
        <v>45.355870665396857</v>
      </c>
      <c r="BB140" s="10">
        <f t="shared" si="229"/>
        <v>0.3742185706312024</v>
      </c>
      <c r="BC140" s="9">
        <f t="shared" si="230"/>
        <v>0</v>
      </c>
      <c r="BD140" s="9">
        <f t="shared" si="231"/>
        <v>0</v>
      </c>
      <c r="BE140" s="9">
        <f t="shared" si="232"/>
        <v>1.9733666974109301</v>
      </c>
      <c r="BF140" s="9">
        <f t="shared" si="233"/>
        <v>24</v>
      </c>
      <c r="BG140" s="9"/>
      <c r="BH140" s="9">
        <f t="shared" si="234"/>
        <v>6.7268181370750417</v>
      </c>
      <c r="BI140" s="9">
        <f t="shared" si="235"/>
        <v>1.4052766627009317</v>
      </c>
      <c r="BJ140" s="9">
        <f t="shared" si="236"/>
        <v>0.13209479977597383</v>
      </c>
      <c r="BK140" s="9">
        <f t="shared" si="237"/>
        <v>0.29413151672834792</v>
      </c>
      <c r="BL140" s="9">
        <f t="shared" si="238"/>
        <v>0</v>
      </c>
      <c r="BM140" s="9">
        <f t="shared" si="239"/>
        <v>5.3584732767142131E-2</v>
      </c>
      <c r="BN140" s="9">
        <f t="shared" si="240"/>
        <v>3.0160153493358002</v>
      </c>
      <c r="BO140" s="9">
        <f t="shared" si="241"/>
        <v>1.7543956711986739</v>
      </c>
      <c r="BP140" s="9">
        <f t="shared" si="242"/>
        <v>0.25022206980593786</v>
      </c>
      <c r="BQ140" s="9">
        <f t="shared" si="243"/>
        <v>1.7497779301940621</v>
      </c>
      <c r="BR140" s="9">
        <f t="shared" si="244"/>
        <v>0.21830224062270409</v>
      </c>
      <c r="BS140" s="9">
        <f t="shared" si="245"/>
        <v>0.65446122309829002</v>
      </c>
      <c r="BT140" s="9">
        <f t="shared" si="246"/>
        <v>0.12723653627900589</v>
      </c>
      <c r="BU140" s="9">
        <f t="shared" si="247"/>
        <v>46.228873729685006</v>
      </c>
      <c r="BV140" s="10">
        <f t="shared" si="248"/>
        <v>0</v>
      </c>
      <c r="BW140" s="9">
        <f t="shared" si="249"/>
        <v>0.22887372968500586</v>
      </c>
      <c r="BX140" s="9">
        <f t="shared" si="250"/>
        <v>0.77813398656080635</v>
      </c>
      <c r="BY140" s="9">
        <f t="shared" si="251"/>
        <v>1.7439803338721085</v>
      </c>
      <c r="BZ140" s="9">
        <f t="shared" si="252"/>
        <v>24</v>
      </c>
      <c r="CB140" s="9">
        <f t="shared" si="253"/>
        <v>6.8198676615289227</v>
      </c>
      <c r="CC140" s="9">
        <f t="shared" si="254"/>
        <v>1.4247153218895561</v>
      </c>
      <c r="CD140" s="9">
        <f t="shared" si="255"/>
        <v>0.24458298341847851</v>
      </c>
      <c r="CE140" s="9">
        <f t="shared" si="256"/>
        <v>0.29820012646340638</v>
      </c>
      <c r="CF140" s="9">
        <f t="shared" si="257"/>
        <v>0</v>
      </c>
      <c r="CG140" s="9">
        <f t="shared" si="258"/>
        <v>5.4325950055965543E-2</v>
      </c>
      <c r="CH140" s="9">
        <f t="shared" si="259"/>
        <v>3.0577347459781077</v>
      </c>
      <c r="CI140" s="9">
        <f t="shared" si="260"/>
        <v>1.7786635612445265</v>
      </c>
      <c r="CJ140" s="9">
        <f t="shared" si="261"/>
        <v>0.43350736716048477</v>
      </c>
      <c r="CK140" s="9">
        <f t="shared" si="262"/>
        <v>1.7739819447796639</v>
      </c>
      <c r="CL140" s="9">
        <f t="shared" si="263"/>
        <v>0.20748931194014864</v>
      </c>
      <c r="CM140" s="9">
        <f t="shared" si="264"/>
        <v>0</v>
      </c>
      <c r="CN140" s="9">
        <f t="shared" si="265"/>
        <v>0.66351413702310158</v>
      </c>
      <c r="CO140" s="9">
        <f t="shared" si="266"/>
        <v>0.12899655103675112</v>
      </c>
      <c r="CP140" s="9">
        <f t="shared" si="267"/>
        <v>46.868340209814363</v>
      </c>
      <c r="CQ140" s="10">
        <f t="shared" si="268"/>
        <v>0</v>
      </c>
      <c r="CR140" s="9">
        <f t="shared" si="269"/>
        <v>0.86834020981436311</v>
      </c>
      <c r="CS140" s="9">
        <f t="shared" si="270"/>
        <v>2.9119377651267411</v>
      </c>
      <c r="CT140" s="9">
        <f t="shared" si="271"/>
        <v>1.1041383542977841</v>
      </c>
      <c r="CU140" s="69">
        <f t="shared" si="272"/>
        <v>23.999999999999996</v>
      </c>
      <c r="CW140" s="11">
        <f t="shared" si="273"/>
        <v>6.6935144497529668</v>
      </c>
      <c r="CX140" s="11">
        <f t="shared" si="274"/>
        <v>1.3983193028285639</v>
      </c>
      <c r="CY140" s="11">
        <f t="shared" si="275"/>
        <v>9.1833752581530703E-2</v>
      </c>
      <c r="CZ140" s="11">
        <f t="shared" si="276"/>
        <v>0.29267530610022052</v>
      </c>
      <c r="DA140" s="11">
        <f t="shared" si="277"/>
        <v>0</v>
      </c>
      <c r="DB140" s="11">
        <f t="shared" si="278"/>
        <v>5.3319441042444217E-2</v>
      </c>
      <c r="DC140" s="11">
        <f t="shared" si="279"/>
        <v>3.0010834112179468</v>
      </c>
      <c r="DD140" s="11">
        <f t="shared" si="280"/>
        <v>1.74570986407825</v>
      </c>
      <c r="DE140" s="11">
        <f t="shared" si="281"/>
        <v>0.18462177502039268</v>
      </c>
      <c r="DF140" s="11">
        <f t="shared" si="282"/>
        <v>1.7411149849675409</v>
      </c>
      <c r="DG140" s="11">
        <f t="shared" si="283"/>
        <v>0</v>
      </c>
      <c r="DH140" s="11">
        <f t="shared" si="284"/>
        <v>7.4263240012066412E-2</v>
      </c>
      <c r="DI140" s="11">
        <f t="shared" si="285"/>
        <v>0.6512210623723208</v>
      </c>
      <c r="DJ140" s="11">
        <f t="shared" si="286"/>
        <v>0.12660660311687308</v>
      </c>
      <c r="DK140" s="11">
        <f t="shared" si="287"/>
        <v>0.2964355745228725</v>
      </c>
      <c r="DL140" s="73">
        <f t="shared" si="288"/>
        <v>1.9729884599033416</v>
      </c>
      <c r="DM140" s="11">
        <f t="shared" si="289"/>
        <v>46</v>
      </c>
      <c r="DN140" s="76">
        <f t="shared" si="290"/>
        <v>15.703564425477124</v>
      </c>
      <c r="HS140" s="17"/>
      <c r="HT140" s="17"/>
      <c r="HU140" s="17"/>
      <c r="HV140" s="17"/>
      <c r="HW140" s="17"/>
      <c r="HX140" s="17"/>
      <c r="HY140" s="17"/>
      <c r="HZ140" s="17"/>
      <c r="IA140" s="17"/>
      <c r="IB140" s="17"/>
      <c r="IC140" s="17"/>
      <c r="ID140" s="17"/>
      <c r="IE140" s="17"/>
      <c r="IF140" s="17"/>
      <c r="IG140" s="17"/>
      <c r="IH140" s="17"/>
      <c r="II140" s="17"/>
      <c r="IJ140" s="17"/>
      <c r="IK140" s="17"/>
      <c r="IL140" s="17"/>
      <c r="IM140" s="17"/>
      <c r="IN140" s="17"/>
      <c r="IO140" s="17"/>
      <c r="IP140" s="17"/>
      <c r="IQ140" s="17"/>
      <c r="IR140" s="17"/>
      <c r="IS140" s="17"/>
      <c r="IT140" s="17"/>
      <c r="IU140" s="17"/>
      <c r="IV140" s="17"/>
    </row>
    <row r="141" spans="1:256" s="12" customFormat="1" x14ac:dyDescent="0.25">
      <c r="A141" s="75" t="s">
        <v>693</v>
      </c>
      <c r="B141" s="32">
        <v>58</v>
      </c>
      <c r="C141" s="9">
        <v>44.47</v>
      </c>
      <c r="D141" s="9">
        <v>2.8835000000000002</v>
      </c>
      <c r="E141" s="9">
        <v>8.65</v>
      </c>
      <c r="F141" s="9"/>
      <c r="G141" s="9">
        <v>12.99</v>
      </c>
      <c r="H141" s="9"/>
      <c r="I141" s="9">
        <v>0.44690000000000002</v>
      </c>
      <c r="J141" s="9">
        <v>13.85</v>
      </c>
      <c r="K141" s="9">
        <v>10.98</v>
      </c>
      <c r="L141" s="9">
        <v>2.3207</v>
      </c>
      <c r="M141" s="9">
        <v>0.62050000000000005</v>
      </c>
      <c r="N141" s="9"/>
      <c r="O141" s="9">
        <v>0.14450000000000002</v>
      </c>
      <c r="P141" s="49"/>
      <c r="Q141" s="17"/>
      <c r="R141" s="9">
        <f t="shared" si="194"/>
        <v>0.74013048398908188</v>
      </c>
      <c r="S141" s="9">
        <f t="shared" si="195"/>
        <v>3.6089312757356162E-2</v>
      </c>
      <c r="T141" s="9">
        <f t="shared" si="196"/>
        <v>8.4836359000009812E-2</v>
      </c>
      <c r="U141" s="9">
        <f t="shared" si="197"/>
        <v>0</v>
      </c>
      <c r="V141" s="9">
        <f t="shared" si="198"/>
        <v>0.18080338501795507</v>
      </c>
      <c r="W141" s="9">
        <f t="shared" si="199"/>
        <v>6.2999562992514489E-3</v>
      </c>
      <c r="X141" s="9">
        <f t="shared" si="200"/>
        <v>0.34363834855101227</v>
      </c>
      <c r="Y141" s="9">
        <f t="shared" si="201"/>
        <v>0.19579521746108169</v>
      </c>
      <c r="Z141" s="9">
        <f t="shared" si="202"/>
        <v>3.7443327578696013E-2</v>
      </c>
      <c r="AA141" s="9">
        <f t="shared" si="203"/>
        <v>6.5873285489829727E-3</v>
      </c>
      <c r="AB141" s="9">
        <f t="shared" si="204"/>
        <v>0</v>
      </c>
      <c r="AC141" s="9">
        <f t="shared" si="205"/>
        <v>4.0758186895326204E-3</v>
      </c>
      <c r="AD141" s="9">
        <f t="shared" si="206"/>
        <v>0</v>
      </c>
      <c r="AE141" s="9">
        <f t="shared" si="207"/>
        <v>2.5795541432946512</v>
      </c>
      <c r="AF141" s="9">
        <f t="shared" si="208"/>
        <v>1.4766342046146765</v>
      </c>
      <c r="AG141" s="9">
        <f t="shared" si="209"/>
        <v>1.6724294220757583</v>
      </c>
      <c r="AH141" s="9">
        <f t="shared" si="210"/>
        <v>1.7604907343311165</v>
      </c>
      <c r="AI141" s="9">
        <f t="shared" si="211"/>
        <v>8.8038052751136924</v>
      </c>
      <c r="AJ141" s="9">
        <f t="shared" si="212"/>
        <v>8.9689883483289528</v>
      </c>
      <c r="AK141" s="9">
        <f t="shared" si="213"/>
        <v>9.0883750127086387</v>
      </c>
      <c r="AL141" s="9">
        <f t="shared" si="214"/>
        <v>8.9233191617008423</v>
      </c>
      <c r="AM141" s="9"/>
      <c r="AN141" s="9">
        <f t="shared" si="215"/>
        <v>6.5159646592155296</v>
      </c>
      <c r="AO141" s="9">
        <f t="shared" si="216"/>
        <v>1.4937655697714507</v>
      </c>
      <c r="AP141" s="9">
        <f t="shared" si="217"/>
        <v>9.7302289869798386E-3</v>
      </c>
      <c r="AQ141" s="9">
        <f t="shared" si="218"/>
        <v>0.31772328202844008</v>
      </c>
      <c r="AR141" s="9">
        <f t="shared" si="219"/>
        <v>0</v>
      </c>
      <c r="AS141" s="9">
        <f t="shared" si="220"/>
        <v>5.5463588500335642E-2</v>
      </c>
      <c r="AT141" s="9">
        <f t="shared" si="221"/>
        <v>3.0253251057047597</v>
      </c>
      <c r="AU141" s="9">
        <f t="shared" si="222"/>
        <v>1.5917577947794848</v>
      </c>
      <c r="AV141" s="9">
        <f t="shared" si="223"/>
        <v>1.7237429683259036</v>
      </c>
      <c r="AW141" s="9">
        <f t="shared" si="224"/>
        <v>0.27625703167409643</v>
      </c>
      <c r="AX141" s="9">
        <f t="shared" si="225"/>
        <v>0.65928752971026794</v>
      </c>
      <c r="AY141" s="9">
        <f t="shared" si="226"/>
        <v>0.11598711565688664</v>
      </c>
      <c r="AZ141" s="9">
        <f t="shared" si="227"/>
        <v>0.50098238630694181</v>
      </c>
      <c r="BA141" s="9">
        <f t="shared" si="228"/>
        <v>45.38390203427835</v>
      </c>
      <c r="BB141" s="10">
        <f t="shared" si="229"/>
        <v>0.38705509578296216</v>
      </c>
      <c r="BC141" s="9">
        <f t="shared" si="230"/>
        <v>0</v>
      </c>
      <c r="BD141" s="9">
        <f t="shared" si="231"/>
        <v>0</v>
      </c>
      <c r="BE141" s="9">
        <f t="shared" si="232"/>
        <v>1.9641172859206857</v>
      </c>
      <c r="BF141" s="9">
        <f t="shared" si="233"/>
        <v>24</v>
      </c>
      <c r="BG141" s="9"/>
      <c r="BH141" s="9">
        <f t="shared" si="234"/>
        <v>6.6382216871411437</v>
      </c>
      <c r="BI141" s="9">
        <f t="shared" si="235"/>
        <v>1.5217926307714802</v>
      </c>
      <c r="BJ141" s="9">
        <f t="shared" si="236"/>
        <v>0.16001431791262455</v>
      </c>
      <c r="BK141" s="9">
        <f t="shared" si="237"/>
        <v>0.32368462561992684</v>
      </c>
      <c r="BL141" s="9">
        <f t="shared" si="238"/>
        <v>0</v>
      </c>
      <c r="BM141" s="9">
        <f t="shared" si="239"/>
        <v>5.6504234642967832E-2</v>
      </c>
      <c r="BN141" s="9">
        <f t="shared" si="240"/>
        <v>3.0820883441930325</v>
      </c>
      <c r="BO141" s="9">
        <f t="shared" si="241"/>
        <v>1.6216234535644725</v>
      </c>
      <c r="BP141" s="9">
        <f t="shared" si="242"/>
        <v>0.24391497593302436</v>
      </c>
      <c r="BQ141" s="9">
        <f t="shared" si="243"/>
        <v>1.7560850240669752</v>
      </c>
      <c r="BR141" s="9">
        <f t="shared" si="244"/>
        <v>0.21017911644313678</v>
      </c>
      <c r="BS141" s="9">
        <f t="shared" si="245"/>
        <v>0.67165753755197732</v>
      </c>
      <c r="BT141" s="9">
        <f t="shared" si="246"/>
        <v>0.1181633460048859</v>
      </c>
      <c r="BU141" s="9">
        <f t="shared" si="247"/>
        <v>46.235426139850475</v>
      </c>
      <c r="BV141" s="10">
        <f t="shared" si="248"/>
        <v>0</v>
      </c>
      <c r="BW141" s="9">
        <f t="shared" si="249"/>
        <v>0.23542613985047467</v>
      </c>
      <c r="BX141" s="9">
        <f t="shared" si="250"/>
        <v>0.72733185704937986</v>
      </c>
      <c r="BY141" s="9">
        <f t="shared" si="251"/>
        <v>1.7280178898132059</v>
      </c>
      <c r="BZ141" s="9">
        <f t="shared" si="252"/>
        <v>24.000000000000004</v>
      </c>
      <c r="CB141" s="9">
        <f t="shared" si="253"/>
        <v>6.726583396830323</v>
      </c>
      <c r="CC141" s="9">
        <f t="shared" si="254"/>
        <v>1.5420492906097376</v>
      </c>
      <c r="CD141" s="9">
        <f t="shared" si="255"/>
        <v>0.26863268744006064</v>
      </c>
      <c r="CE141" s="9">
        <f t="shared" si="256"/>
        <v>0.32799320828978284</v>
      </c>
      <c r="CF141" s="9">
        <f t="shared" si="257"/>
        <v>0</v>
      </c>
      <c r="CG141" s="9">
        <f t="shared" si="258"/>
        <v>5.7256365411273255E-2</v>
      </c>
      <c r="CH141" s="9">
        <f t="shared" si="259"/>
        <v>3.1231141803794817</v>
      </c>
      <c r="CI141" s="9">
        <f t="shared" si="260"/>
        <v>1.6432089666103222</v>
      </c>
      <c r="CJ141" s="9">
        <f t="shared" si="261"/>
        <v>0.42020540813092033</v>
      </c>
      <c r="CK141" s="9">
        <f t="shared" si="262"/>
        <v>1.7794603619811491</v>
      </c>
      <c r="CL141" s="9">
        <f t="shared" si="263"/>
        <v>0.19966577011206965</v>
      </c>
      <c r="CM141" s="9">
        <f t="shared" si="264"/>
        <v>0</v>
      </c>
      <c r="CN141" s="9">
        <f t="shared" si="265"/>
        <v>0.68059800551777017</v>
      </c>
      <c r="CO141" s="9">
        <f t="shared" si="266"/>
        <v>0.11973622437015821</v>
      </c>
      <c r="CP141" s="9">
        <f t="shared" si="267"/>
        <v>46.850868270962017</v>
      </c>
      <c r="CQ141" s="10">
        <f t="shared" si="268"/>
        <v>0</v>
      </c>
      <c r="CR141" s="9">
        <f t="shared" si="269"/>
        <v>0.85086827096201745</v>
      </c>
      <c r="CS141" s="9">
        <f t="shared" si="270"/>
        <v>2.5941642980920299</v>
      </c>
      <c r="CT141" s="9">
        <f t="shared" si="271"/>
        <v>1.1120891603037033</v>
      </c>
      <c r="CU141" s="69">
        <f t="shared" si="272"/>
        <v>24</v>
      </c>
      <c r="CW141" s="11">
        <f t="shared" si="273"/>
        <v>6.6044205299386931</v>
      </c>
      <c r="CX141" s="11">
        <f t="shared" si="274"/>
        <v>1.5140438157474385</v>
      </c>
      <c r="CY141" s="11">
        <f t="shared" si="275"/>
        <v>0.11846434568613162</v>
      </c>
      <c r="CZ141" s="11">
        <f t="shared" si="276"/>
        <v>0.32203645606033088</v>
      </c>
      <c r="DA141" s="11">
        <f t="shared" si="277"/>
        <v>0</v>
      </c>
      <c r="DB141" s="11">
        <f t="shared" si="278"/>
        <v>5.621652076298838E-2</v>
      </c>
      <c r="DC141" s="11">
        <f t="shared" si="279"/>
        <v>3.0663946603204808</v>
      </c>
      <c r="DD141" s="11">
        <f t="shared" si="280"/>
        <v>1.6133663100310933</v>
      </c>
      <c r="DE141" s="11">
        <f t="shared" si="281"/>
        <v>0.17647829286102557</v>
      </c>
      <c r="DF141" s="11">
        <f t="shared" si="282"/>
        <v>1.7471432157398536</v>
      </c>
      <c r="DG141" s="11">
        <f t="shared" si="283"/>
        <v>0</v>
      </c>
      <c r="DH141" s="11">
        <f t="shared" si="284"/>
        <v>7.6378491399120785E-2</v>
      </c>
      <c r="DI141" s="11">
        <f t="shared" si="285"/>
        <v>0.66823752492163946</v>
      </c>
      <c r="DJ141" s="11">
        <f t="shared" si="286"/>
        <v>0.11756167013111753</v>
      </c>
      <c r="DK141" s="11">
        <f t="shared" si="287"/>
        <v>0.29057929634636381</v>
      </c>
      <c r="DL141" s="73">
        <f t="shared" si="288"/>
        <v>1.9636301689880751</v>
      </c>
      <c r="DM141" s="11">
        <f t="shared" si="289"/>
        <v>45.999999999999993</v>
      </c>
      <c r="DN141" s="76">
        <f t="shared" si="290"/>
        <v>15.709420703653636</v>
      </c>
      <c r="HS141" s="17"/>
      <c r="HT141" s="17"/>
      <c r="HU141" s="17"/>
      <c r="HV141" s="17"/>
      <c r="HW141" s="17"/>
      <c r="HX141" s="17"/>
      <c r="HY141" s="17"/>
      <c r="HZ141" s="17"/>
      <c r="IA141" s="17"/>
      <c r="IB141" s="17"/>
      <c r="IC141" s="17"/>
      <c r="ID141" s="17"/>
      <c r="IE141" s="17"/>
      <c r="IF141" s="17"/>
      <c r="IG141" s="17"/>
      <c r="IH141" s="17"/>
      <c r="II141" s="17"/>
      <c r="IJ141" s="17"/>
      <c r="IK141" s="17"/>
      <c r="IL141" s="17"/>
      <c r="IM141" s="17"/>
      <c r="IN141" s="17"/>
      <c r="IO141" s="17"/>
      <c r="IP141" s="17"/>
      <c r="IQ141" s="17"/>
      <c r="IR141" s="17"/>
      <c r="IS141" s="17"/>
      <c r="IT141" s="17"/>
      <c r="IU141" s="17"/>
      <c r="IV141" s="17"/>
    </row>
    <row r="142" spans="1:256" s="12" customFormat="1" x14ac:dyDescent="0.25">
      <c r="A142" s="75" t="s">
        <v>694</v>
      </c>
      <c r="B142" s="32">
        <v>60</v>
      </c>
      <c r="C142" s="9">
        <v>45.79</v>
      </c>
      <c r="D142" s="9">
        <v>2.9847000000000001</v>
      </c>
      <c r="E142" s="9">
        <v>8.27</v>
      </c>
      <c r="F142" s="9"/>
      <c r="G142" s="9">
        <v>12.92</v>
      </c>
      <c r="H142" s="9"/>
      <c r="I142" s="9">
        <v>0.42430000000000001</v>
      </c>
      <c r="J142" s="9">
        <v>13.02</v>
      </c>
      <c r="K142" s="9">
        <v>11.11</v>
      </c>
      <c r="L142" s="9">
        <v>2.1905000000000001</v>
      </c>
      <c r="M142" s="9">
        <v>0.61470000000000002</v>
      </c>
      <c r="N142" s="9"/>
      <c r="O142" s="9">
        <v>0.1774</v>
      </c>
      <c r="P142" s="49"/>
      <c r="Q142" s="17"/>
      <c r="R142" s="9">
        <f t="shared" si="194"/>
        <v>0.76209972704879825</v>
      </c>
      <c r="S142" s="9">
        <f t="shared" si="195"/>
        <v>3.7355911838696354E-2</v>
      </c>
      <c r="T142" s="9">
        <f t="shared" si="196"/>
        <v>8.1109443806945791E-2</v>
      </c>
      <c r="U142" s="9">
        <f t="shared" si="197"/>
        <v>0</v>
      </c>
      <c r="V142" s="9">
        <f t="shared" si="198"/>
        <v>0.17982907886312388</v>
      </c>
      <c r="W142" s="9">
        <f t="shared" si="199"/>
        <v>5.9813637452951216E-3</v>
      </c>
      <c r="X142" s="9">
        <f t="shared" si="200"/>
        <v>0.3230448590710599</v>
      </c>
      <c r="Y142" s="9">
        <f t="shared" si="201"/>
        <v>0.19811337577346241</v>
      </c>
      <c r="Z142" s="9">
        <f t="shared" si="202"/>
        <v>3.5342616047370885E-2</v>
      </c>
      <c r="AA142" s="9">
        <f t="shared" si="203"/>
        <v>6.525754809121407E-3</v>
      </c>
      <c r="AB142" s="9">
        <f t="shared" si="204"/>
        <v>0</v>
      </c>
      <c r="AC142" s="9">
        <f t="shared" si="205"/>
        <v>5.0038078582912583E-3</v>
      </c>
      <c r="AD142" s="9">
        <f t="shared" si="206"/>
        <v>0</v>
      </c>
      <c r="AE142" s="9">
        <f t="shared" si="207"/>
        <v>2.593578561434406</v>
      </c>
      <c r="AF142" s="9">
        <f t="shared" si="208"/>
        <v>1.4705298281808652</v>
      </c>
      <c r="AG142" s="9">
        <f t="shared" si="209"/>
        <v>1.6686432039543275</v>
      </c>
      <c r="AH142" s="9">
        <f t="shared" si="210"/>
        <v>1.7523799456673119</v>
      </c>
      <c r="AI142" s="9">
        <f t="shared" si="211"/>
        <v>8.8403511107841926</v>
      </c>
      <c r="AJ142" s="9">
        <f t="shared" si="212"/>
        <v>8.9893393413602194</v>
      </c>
      <c r="AK142" s="9">
        <f t="shared" si="213"/>
        <v>9.130440027894263</v>
      </c>
      <c r="AL142" s="9">
        <f t="shared" si="214"/>
        <v>8.876618888668796</v>
      </c>
      <c r="AM142" s="9"/>
      <c r="AN142" s="9">
        <f t="shared" si="215"/>
        <v>6.7372291685441734</v>
      </c>
      <c r="AO142" s="9">
        <f t="shared" si="216"/>
        <v>1.4340719233076424</v>
      </c>
      <c r="AP142" s="9">
        <f t="shared" si="217"/>
        <v>0.17130109185181652</v>
      </c>
      <c r="AQ142" s="9">
        <f t="shared" si="218"/>
        <v>0.33023937671757569</v>
      </c>
      <c r="AR142" s="9">
        <f t="shared" si="219"/>
        <v>0</v>
      </c>
      <c r="AS142" s="9">
        <f t="shared" si="220"/>
        <v>5.2877355629724024E-2</v>
      </c>
      <c r="AT142" s="9">
        <f t="shared" si="221"/>
        <v>2.8558299787219674</v>
      </c>
      <c r="AU142" s="9">
        <f t="shared" si="222"/>
        <v>1.5897521970789155</v>
      </c>
      <c r="AV142" s="9">
        <f t="shared" si="223"/>
        <v>1.7513918015801346</v>
      </c>
      <c r="AW142" s="9">
        <f t="shared" si="224"/>
        <v>0.24860819841986537</v>
      </c>
      <c r="AX142" s="9">
        <f t="shared" si="225"/>
        <v>0.62488227006478891</v>
      </c>
      <c r="AY142" s="9">
        <f t="shared" si="226"/>
        <v>0.11537992755104343</v>
      </c>
      <c r="AZ142" s="9">
        <f t="shared" si="227"/>
        <v>0.50834600080403303</v>
      </c>
      <c r="BA142" s="9">
        <f t="shared" si="228"/>
        <v>45.812054814607237</v>
      </c>
      <c r="BB142" s="10">
        <f t="shared" si="229"/>
        <v>0.11822294426647285</v>
      </c>
      <c r="BC142" s="9">
        <f t="shared" si="230"/>
        <v>0</v>
      </c>
      <c r="BD142" s="9">
        <f t="shared" si="231"/>
        <v>0</v>
      </c>
      <c r="BE142" s="9">
        <f t="shared" si="232"/>
        <v>1.9557645816418041</v>
      </c>
      <c r="BF142" s="9">
        <f t="shared" si="233"/>
        <v>24.000000000000004</v>
      </c>
      <c r="BG142" s="9"/>
      <c r="BH142" s="9">
        <f t="shared" si="234"/>
        <v>6.8507730583996471</v>
      </c>
      <c r="BI142" s="9">
        <f t="shared" si="235"/>
        <v>1.4582406283392475</v>
      </c>
      <c r="BJ142" s="9">
        <f t="shared" si="236"/>
        <v>0.30901368673889529</v>
      </c>
      <c r="BK142" s="9">
        <f t="shared" si="237"/>
        <v>0.33580496792397713</v>
      </c>
      <c r="BL142" s="9">
        <f t="shared" si="238"/>
        <v>0</v>
      </c>
      <c r="BM142" s="9">
        <f t="shared" si="239"/>
        <v>5.3768508430567144E-2</v>
      </c>
      <c r="BN142" s="9">
        <f t="shared" si="240"/>
        <v>2.9039598606716464</v>
      </c>
      <c r="BO142" s="9">
        <f t="shared" si="241"/>
        <v>1.6165446133448489</v>
      </c>
      <c r="BP142" s="9">
        <f t="shared" si="242"/>
        <v>0.21909163710993518</v>
      </c>
      <c r="BQ142" s="9">
        <f t="shared" si="243"/>
        <v>1.7809083628900662</v>
      </c>
      <c r="BR142" s="9">
        <f t="shared" si="244"/>
        <v>0.24726201340214832</v>
      </c>
      <c r="BS142" s="9">
        <f t="shared" si="245"/>
        <v>0.63541353772244025</v>
      </c>
      <c r="BT142" s="9">
        <f t="shared" si="246"/>
        <v>0.11732444887541142</v>
      </c>
      <c r="BU142" s="9">
        <f t="shared" si="247"/>
        <v>46.584134667584351</v>
      </c>
      <c r="BV142" s="10">
        <f t="shared" si="248"/>
        <v>0</v>
      </c>
      <c r="BW142" s="9">
        <f t="shared" si="249"/>
        <v>0.58413466758435106</v>
      </c>
      <c r="BX142" s="9">
        <f t="shared" si="250"/>
        <v>1.739505735116442</v>
      </c>
      <c r="BY142" s="9">
        <f t="shared" si="251"/>
        <v>1.3708844055785039</v>
      </c>
      <c r="BZ142" s="9">
        <f t="shared" si="252"/>
        <v>24</v>
      </c>
      <c r="CB142" s="9">
        <f t="shared" si="253"/>
        <v>6.9583058530936395</v>
      </c>
      <c r="CC142" s="9">
        <f t="shared" si="254"/>
        <v>1.4811298247503566</v>
      </c>
      <c r="CD142" s="9">
        <f t="shared" si="255"/>
        <v>0.43943567784399562</v>
      </c>
      <c r="CE142" s="9">
        <f t="shared" si="256"/>
        <v>0.34107591273052235</v>
      </c>
      <c r="CF142" s="9">
        <f t="shared" si="257"/>
        <v>0</v>
      </c>
      <c r="CG142" s="9">
        <f t="shared" si="258"/>
        <v>5.461248296143812E-2</v>
      </c>
      <c r="CH142" s="9">
        <f t="shared" si="259"/>
        <v>2.9495417120678664</v>
      </c>
      <c r="CI142" s="9">
        <f t="shared" si="260"/>
        <v>1.6419186198312203</v>
      </c>
      <c r="CJ142" s="9">
        <f t="shared" si="261"/>
        <v>0.42658440543504295</v>
      </c>
      <c r="CK142" s="9">
        <f t="shared" si="262"/>
        <v>1.8088622962232788</v>
      </c>
      <c r="CL142" s="9">
        <f t="shared" si="263"/>
        <v>0.23544670165832171</v>
      </c>
      <c r="CM142" s="9">
        <f t="shared" si="264"/>
        <v>0</v>
      </c>
      <c r="CN142" s="9">
        <f t="shared" si="265"/>
        <v>0.64538727249882655</v>
      </c>
      <c r="CO142" s="9">
        <f t="shared" si="266"/>
        <v>0.11916602584285116</v>
      </c>
      <c r="CP142" s="9">
        <f t="shared" si="267"/>
        <v>47.315340058057004</v>
      </c>
      <c r="CQ142" s="10">
        <f t="shared" si="268"/>
        <v>0</v>
      </c>
      <c r="CR142" s="9">
        <f t="shared" si="269"/>
        <v>1.3153400580570036</v>
      </c>
      <c r="CS142" s="9">
        <f t="shared" si="270"/>
        <v>3.8564437093399468</v>
      </c>
      <c r="CT142" s="9">
        <f t="shared" si="271"/>
        <v>0.63897297438176204</v>
      </c>
      <c r="CU142" s="69">
        <f t="shared" si="272"/>
        <v>24.000000000000004</v>
      </c>
      <c r="CW142" s="11">
        <f t="shared" si="273"/>
        <v>6.7648688321706967</v>
      </c>
      <c r="CX142" s="11">
        <f t="shared" si="274"/>
        <v>1.4399552418923107</v>
      </c>
      <c r="CY142" s="11">
        <f t="shared" si="275"/>
        <v>0.20482407406300673</v>
      </c>
      <c r="CZ142" s="11">
        <f t="shared" si="276"/>
        <v>0.33159419263081835</v>
      </c>
      <c r="DA142" s="11">
        <f t="shared" si="277"/>
        <v>0</v>
      </c>
      <c r="DB142" s="11">
        <f t="shared" si="278"/>
        <v>5.3094286401485412E-2</v>
      </c>
      <c r="DC142" s="11">
        <f t="shared" si="279"/>
        <v>2.8675460979175194</v>
      </c>
      <c r="DD142" s="11">
        <f t="shared" si="280"/>
        <v>1.5962741981683159</v>
      </c>
      <c r="DE142" s="11">
        <f t="shared" si="281"/>
        <v>5.3332849181146003E-2</v>
      </c>
      <c r="DF142" s="11">
        <f t="shared" si="282"/>
        <v>1.7585769334886554</v>
      </c>
      <c r="DG142" s="11">
        <f t="shared" si="283"/>
        <v>0</v>
      </c>
      <c r="DH142" s="11">
        <f t="shared" si="284"/>
        <v>0.18809021733019859</v>
      </c>
      <c r="DI142" s="11">
        <f t="shared" si="285"/>
        <v>0.62744586636212263</v>
      </c>
      <c r="DJ142" s="11">
        <f t="shared" si="286"/>
        <v>0.11585327680293663</v>
      </c>
      <c r="DK142" s="11">
        <f t="shared" si="287"/>
        <v>0.4447910741651393</v>
      </c>
      <c r="DL142" s="73">
        <f t="shared" si="288"/>
        <v>1.9555831046498224</v>
      </c>
      <c r="DM142" s="11">
        <f t="shared" si="289"/>
        <v>46.000000000000007</v>
      </c>
      <c r="DN142" s="76">
        <f t="shared" si="290"/>
        <v>15.555208925834862</v>
      </c>
      <c r="HS142" s="17"/>
      <c r="HT142" s="17"/>
      <c r="HU142" s="17"/>
      <c r="HV142" s="17"/>
      <c r="HW142" s="17"/>
      <c r="HX142" s="17"/>
      <c r="HY142" s="17"/>
      <c r="HZ142" s="17"/>
      <c r="IA142" s="17"/>
      <c r="IB142" s="17"/>
      <c r="IC142" s="17"/>
      <c r="ID142" s="17"/>
      <c r="IE142" s="17"/>
      <c r="IF142" s="17"/>
      <c r="IG142" s="17"/>
      <c r="IH142" s="17"/>
      <c r="II142" s="17"/>
      <c r="IJ142" s="17"/>
      <c r="IK142" s="17"/>
      <c r="IL142" s="17"/>
      <c r="IM142" s="17"/>
      <c r="IN142" s="17"/>
      <c r="IO142" s="17"/>
      <c r="IP142" s="17"/>
      <c r="IQ142" s="17"/>
      <c r="IR142" s="17"/>
      <c r="IS142" s="17"/>
      <c r="IT142" s="17"/>
      <c r="IU142" s="17"/>
      <c r="IV142" s="17"/>
    </row>
    <row r="143" spans="1:256" s="12" customFormat="1" x14ac:dyDescent="0.25">
      <c r="A143" s="75" t="s">
        <v>695</v>
      </c>
      <c r="B143" s="32">
        <v>62</v>
      </c>
      <c r="C143" s="9">
        <v>44.41</v>
      </c>
      <c r="D143" s="9">
        <v>2.9550000000000001</v>
      </c>
      <c r="E143" s="9">
        <v>8.9499999999999993</v>
      </c>
      <c r="F143" s="9"/>
      <c r="G143" s="9">
        <v>12.55</v>
      </c>
      <c r="H143" s="9"/>
      <c r="I143" s="9">
        <v>0.39930000000000004</v>
      </c>
      <c r="J143" s="9">
        <v>13.79</v>
      </c>
      <c r="K143" s="9">
        <v>11.12</v>
      </c>
      <c r="L143" s="9">
        <v>2.4251</v>
      </c>
      <c r="M143" s="9">
        <v>0.61920000000000008</v>
      </c>
      <c r="N143" s="9"/>
      <c r="O143" s="9">
        <v>0.1469</v>
      </c>
      <c r="P143" s="49"/>
      <c r="Q143" s="17"/>
      <c r="R143" s="9">
        <f t="shared" si="194"/>
        <v>0.73913188203182201</v>
      </c>
      <c r="S143" s="9">
        <f t="shared" si="195"/>
        <v>3.6984192543085645E-2</v>
      </c>
      <c r="T143" s="9">
        <f t="shared" si="196"/>
        <v>8.7778660468218236E-2</v>
      </c>
      <c r="U143" s="9">
        <f t="shared" si="197"/>
        <v>0</v>
      </c>
      <c r="V143" s="9">
        <f t="shared" si="198"/>
        <v>0.17467917490187346</v>
      </c>
      <c r="W143" s="9">
        <f t="shared" si="199"/>
        <v>5.6289383537505115E-3</v>
      </c>
      <c r="X143" s="9">
        <f t="shared" si="200"/>
        <v>0.34214966256450968</v>
      </c>
      <c r="Y143" s="9">
        <f t="shared" si="201"/>
        <v>0.19829169564364554</v>
      </c>
      <c r="Z143" s="9">
        <f t="shared" si="202"/>
        <v>3.9127769083076525E-2</v>
      </c>
      <c r="AA143" s="9">
        <f t="shared" si="203"/>
        <v>6.5735275383243461E-3</v>
      </c>
      <c r="AB143" s="9">
        <f t="shared" si="204"/>
        <v>0</v>
      </c>
      <c r="AC143" s="9">
        <f t="shared" si="205"/>
        <v>4.1435139480438888E-3</v>
      </c>
      <c r="AD143" s="9">
        <f t="shared" si="206"/>
        <v>0</v>
      </c>
      <c r="AE143" s="9">
        <f t="shared" si="207"/>
        <v>2.584090655613672</v>
      </c>
      <c r="AF143" s="9">
        <f t="shared" si="208"/>
        <v>1.4741311713314778</v>
      </c>
      <c r="AG143" s="9">
        <f t="shared" si="209"/>
        <v>1.6724228669751233</v>
      </c>
      <c r="AH143" s="9">
        <f t="shared" si="210"/>
        <v>1.7638254602179249</v>
      </c>
      <c r="AI143" s="9">
        <f t="shared" si="211"/>
        <v>8.8187538889487183</v>
      </c>
      <c r="AJ143" s="9">
        <f t="shared" si="212"/>
        <v>8.9690235024890512</v>
      </c>
      <c r="AK143" s="9">
        <f t="shared" si="213"/>
        <v>9.071192337830956</v>
      </c>
      <c r="AL143" s="9">
        <f t="shared" si="214"/>
        <v>8.9077581934499666</v>
      </c>
      <c r="AM143" s="9"/>
      <c r="AN143" s="9">
        <f t="shared" si="215"/>
        <v>6.5182221591141154</v>
      </c>
      <c r="AO143" s="9">
        <f t="shared" si="216"/>
        <v>1.5481968067416174</v>
      </c>
      <c r="AP143" s="9">
        <f t="shared" si="217"/>
        <v>6.6418965855731926E-2</v>
      </c>
      <c r="AQ143" s="9">
        <f t="shared" si="218"/>
        <v>0.32615449181896472</v>
      </c>
      <c r="AR143" s="9">
        <f t="shared" si="219"/>
        <v>0</v>
      </c>
      <c r="AS143" s="9">
        <f t="shared" si="220"/>
        <v>4.9640221997789918E-2</v>
      </c>
      <c r="AT143" s="9">
        <f t="shared" si="221"/>
        <v>3.0173336673432614</v>
      </c>
      <c r="AU143" s="9">
        <f t="shared" si="222"/>
        <v>1.5404526529842499</v>
      </c>
      <c r="AV143" s="9">
        <f t="shared" si="223"/>
        <v>1.7486856621036349</v>
      </c>
      <c r="AW143" s="9">
        <f t="shared" si="224"/>
        <v>0.25131433789636515</v>
      </c>
      <c r="AX143" s="9">
        <f t="shared" si="225"/>
        <v>0.690116331534537</v>
      </c>
      <c r="AY143" s="9">
        <f t="shared" si="226"/>
        <v>0.11594064308541864</v>
      </c>
      <c r="AZ143" s="9">
        <f t="shared" si="227"/>
        <v>0.44525736327640952</v>
      </c>
      <c r="BA143" s="9">
        <f t="shared" si="228"/>
        <v>45.540378407435</v>
      </c>
      <c r="BB143" s="10">
        <f t="shared" si="229"/>
        <v>0.29836788016470073</v>
      </c>
      <c r="BC143" s="9">
        <f t="shared" si="230"/>
        <v>0</v>
      </c>
      <c r="BD143" s="9">
        <f t="shared" si="231"/>
        <v>0</v>
      </c>
      <c r="BE143" s="9">
        <f t="shared" si="232"/>
        <v>1.9634593702567746</v>
      </c>
      <c r="BF143" s="9">
        <f t="shared" si="233"/>
        <v>24</v>
      </c>
      <c r="BG143" s="9"/>
      <c r="BH143" s="9">
        <f t="shared" si="234"/>
        <v>6.6292912213823767</v>
      </c>
      <c r="BI143" s="9">
        <f t="shared" si="235"/>
        <v>1.574577737512912</v>
      </c>
      <c r="BJ143" s="9">
        <f t="shared" si="236"/>
        <v>0.20386895889528844</v>
      </c>
      <c r="BK143" s="9">
        <f t="shared" si="237"/>
        <v>0.33171209213951547</v>
      </c>
      <c r="BL143" s="9">
        <f t="shared" si="238"/>
        <v>0</v>
      </c>
      <c r="BM143" s="9">
        <f t="shared" si="239"/>
        <v>5.0486080388850364E-2</v>
      </c>
      <c r="BN143" s="9">
        <f t="shared" si="240"/>
        <v>3.0687483649097858</v>
      </c>
      <c r="BO143" s="9">
        <f t="shared" si="241"/>
        <v>1.5667016250902988</v>
      </c>
      <c r="BP143" s="9">
        <f t="shared" si="242"/>
        <v>0.22151712142373903</v>
      </c>
      <c r="BQ143" s="9">
        <f t="shared" si="243"/>
        <v>1.7784828785762627</v>
      </c>
      <c r="BR143" s="9">
        <f t="shared" si="244"/>
        <v>0.18020799301686424</v>
      </c>
      <c r="BS143" s="9">
        <f t="shared" si="245"/>
        <v>0.70187576101215565</v>
      </c>
      <c r="BT143" s="9">
        <f t="shared" si="246"/>
        <v>0.11791624597098012</v>
      </c>
      <c r="BU143" s="9">
        <f t="shared" si="247"/>
        <v>46.316376371539832</v>
      </c>
      <c r="BV143" s="10">
        <f t="shared" si="248"/>
        <v>0</v>
      </c>
      <c r="BW143" s="9">
        <f t="shared" si="249"/>
        <v>0.31637637153983178</v>
      </c>
      <c r="BX143" s="9">
        <f t="shared" si="250"/>
        <v>0.95376797842740801</v>
      </c>
      <c r="BY143" s="9">
        <f t="shared" si="251"/>
        <v>1.6464603544772713</v>
      </c>
      <c r="BZ143" s="9">
        <f t="shared" si="252"/>
        <v>24</v>
      </c>
      <c r="CB143" s="9">
        <f t="shared" si="253"/>
        <v>6.704807464933638</v>
      </c>
      <c r="CC143" s="9">
        <f t="shared" si="254"/>
        <v>1.5925142245287327</v>
      </c>
      <c r="CD143" s="9">
        <f t="shared" si="255"/>
        <v>0.29732168946237003</v>
      </c>
      <c r="CE143" s="9">
        <f t="shared" si="256"/>
        <v>0.3354907240177033</v>
      </c>
      <c r="CF143" s="9">
        <f t="shared" si="257"/>
        <v>0</v>
      </c>
      <c r="CG143" s="9">
        <f t="shared" si="258"/>
        <v>5.1061182464664435E-2</v>
      </c>
      <c r="CH143" s="9">
        <f t="shared" si="259"/>
        <v>3.1037053974466273</v>
      </c>
      <c r="CI143" s="9">
        <f t="shared" si="260"/>
        <v>1.584548392948508</v>
      </c>
      <c r="CJ143" s="9">
        <f t="shared" si="261"/>
        <v>0.37212738633987286</v>
      </c>
      <c r="CK143" s="9">
        <f t="shared" si="262"/>
        <v>1.7987421101781453</v>
      </c>
      <c r="CL143" s="9">
        <f t="shared" si="263"/>
        <v>0.17086949651801842</v>
      </c>
      <c r="CM143" s="9">
        <f t="shared" si="264"/>
        <v>0</v>
      </c>
      <c r="CN143" s="9">
        <f t="shared" si="265"/>
        <v>0.70987103820564545</v>
      </c>
      <c r="CO143" s="9">
        <f t="shared" si="266"/>
        <v>0.11925946527633718</v>
      </c>
      <c r="CP143" s="9">
        <f t="shared" si="267"/>
        <v>46.843980098949437</v>
      </c>
      <c r="CQ143" s="10">
        <f t="shared" si="268"/>
        <v>0</v>
      </c>
      <c r="CR143" s="9">
        <f t="shared" si="269"/>
        <v>0.84398009894943726</v>
      </c>
      <c r="CS143" s="9">
        <f t="shared" si="270"/>
        <v>2.5156585220666243</v>
      </c>
      <c r="CT143" s="9">
        <f t="shared" si="271"/>
        <v>1.1184332890733713</v>
      </c>
      <c r="CU143" s="69">
        <f t="shared" si="272"/>
        <v>24</v>
      </c>
      <c r="CW143" s="11">
        <f t="shared" si="273"/>
        <v>6.5840080782090569</v>
      </c>
      <c r="CX143" s="11">
        <f t="shared" si="274"/>
        <v>1.5638221639916674</v>
      </c>
      <c r="CY143" s="11">
        <f t="shared" si="275"/>
        <v>0.14783024220072427</v>
      </c>
      <c r="CZ143" s="11">
        <f t="shared" si="276"/>
        <v>0.3294462441538023</v>
      </c>
      <c r="DA143" s="11">
        <f t="shared" si="277"/>
        <v>0</v>
      </c>
      <c r="DB143" s="11">
        <f t="shared" si="278"/>
        <v>5.0141221741045884E-2</v>
      </c>
      <c r="DC143" s="11">
        <f t="shared" si="279"/>
        <v>3.0477864600951525</v>
      </c>
      <c r="DD143" s="11">
        <f t="shared" si="280"/>
        <v>1.5559998514572431</v>
      </c>
      <c r="DE143" s="11">
        <f t="shared" si="281"/>
        <v>0.13120401964796802</v>
      </c>
      <c r="DF143" s="11">
        <f t="shared" si="282"/>
        <v>1.7663344765627707</v>
      </c>
      <c r="DG143" s="11">
        <f t="shared" si="283"/>
        <v>0</v>
      </c>
      <c r="DH143" s="11">
        <f t="shared" si="284"/>
        <v>0.10246150378926133</v>
      </c>
      <c r="DI143" s="11">
        <f t="shared" si="285"/>
        <v>0.69708141128238643</v>
      </c>
      <c r="DJ143" s="11">
        <f t="shared" si="286"/>
        <v>0.11711078757875537</v>
      </c>
      <c r="DK143" s="11">
        <f t="shared" si="287"/>
        <v>0.28826930492811953</v>
      </c>
      <c r="DL143" s="73">
        <f t="shared" si="288"/>
        <v>1.9630905796796378</v>
      </c>
      <c r="DM143" s="11">
        <f t="shared" si="289"/>
        <v>46</v>
      </c>
      <c r="DN143" s="76">
        <f t="shared" si="290"/>
        <v>15.711730695071882</v>
      </c>
      <c r="HS143" s="17"/>
      <c r="HT143" s="17"/>
      <c r="HU143" s="17"/>
      <c r="HV143" s="17"/>
      <c r="HW143" s="17"/>
      <c r="HX143" s="17"/>
      <c r="HY143" s="17"/>
      <c r="HZ143" s="17"/>
      <c r="IA143" s="17"/>
      <c r="IB143" s="17"/>
      <c r="IC143" s="17"/>
      <c r="ID143" s="17"/>
      <c r="IE143" s="17"/>
      <c r="IF143" s="17"/>
      <c r="IG143" s="17"/>
      <c r="IH143" s="17"/>
      <c r="II143" s="17"/>
      <c r="IJ143" s="17"/>
      <c r="IK143" s="17"/>
      <c r="IL143" s="17"/>
      <c r="IM143" s="17"/>
      <c r="IN143" s="17"/>
      <c r="IO143" s="17"/>
      <c r="IP143" s="17"/>
      <c r="IQ143" s="17"/>
      <c r="IR143" s="17"/>
      <c r="IS143" s="17"/>
      <c r="IT143" s="17"/>
      <c r="IU143" s="17"/>
      <c r="IV143" s="17"/>
    </row>
    <row r="144" spans="1:256" s="12" customFormat="1" x14ac:dyDescent="0.25">
      <c r="A144" s="75" t="s">
        <v>696</v>
      </c>
      <c r="B144" s="32">
        <v>164</v>
      </c>
      <c r="C144" s="9">
        <v>45.19</v>
      </c>
      <c r="D144" s="9">
        <v>2.9645999999999999</v>
      </c>
      <c r="E144" s="9">
        <v>8.77</v>
      </c>
      <c r="F144" s="9"/>
      <c r="G144" s="9">
        <v>12.77</v>
      </c>
      <c r="H144" s="9"/>
      <c r="I144" s="9">
        <v>0.38540000000000002</v>
      </c>
      <c r="J144" s="9">
        <v>14.42</v>
      </c>
      <c r="K144" s="9">
        <v>11</v>
      </c>
      <c r="L144" s="9">
        <v>2.4447999999999999</v>
      </c>
      <c r="M144" s="9">
        <v>0.63450000000000006</v>
      </c>
      <c r="N144" s="9"/>
      <c r="O144" s="9">
        <v>0.13300000000000001</v>
      </c>
      <c r="P144" s="49"/>
      <c r="Q144" s="17"/>
      <c r="R144" s="9">
        <f t="shared" si="194"/>
        <v>0.75211370747619988</v>
      </c>
      <c r="S144" s="9">
        <f t="shared" si="195"/>
        <v>3.7104344234596173E-2</v>
      </c>
      <c r="T144" s="9">
        <f t="shared" si="196"/>
        <v>8.6013279587293184E-2</v>
      </c>
      <c r="U144" s="9">
        <f t="shared" si="197"/>
        <v>0</v>
      </c>
      <c r="V144" s="9">
        <f t="shared" si="198"/>
        <v>0.17774127995991423</v>
      </c>
      <c r="W144" s="9">
        <f t="shared" si="199"/>
        <v>5.4329898360517079E-3</v>
      </c>
      <c r="X144" s="9">
        <f t="shared" si="200"/>
        <v>0.35778086542278681</v>
      </c>
      <c r="Y144" s="9">
        <f t="shared" si="201"/>
        <v>0.19615185720144795</v>
      </c>
      <c r="Z144" s="9">
        <f t="shared" si="202"/>
        <v>3.9445618677293917E-2</v>
      </c>
      <c r="AA144" s="9">
        <f t="shared" si="203"/>
        <v>6.7359548176143371E-3</v>
      </c>
      <c r="AB144" s="9">
        <f t="shared" si="204"/>
        <v>0</v>
      </c>
      <c r="AC144" s="9">
        <f t="shared" si="205"/>
        <v>3.7514455758327924E-3</v>
      </c>
      <c r="AD144" s="9">
        <f t="shared" si="206"/>
        <v>0</v>
      </c>
      <c r="AE144" s="9">
        <f t="shared" si="207"/>
        <v>2.6216402308864972</v>
      </c>
      <c r="AF144" s="9">
        <f t="shared" si="208"/>
        <v>1.5021997461041352</v>
      </c>
      <c r="AG144" s="9">
        <f t="shared" si="209"/>
        <v>1.6983516033055832</v>
      </c>
      <c r="AH144" s="9">
        <f t="shared" si="210"/>
        <v>1.7907147502953997</v>
      </c>
      <c r="AI144" s="9">
        <f t="shared" si="211"/>
        <v>8.6539756338760672</v>
      </c>
      <c r="AJ144" s="9">
        <f t="shared" si="212"/>
        <v>8.8320934079873563</v>
      </c>
      <c r="AK144" s="9">
        <f t="shared" si="213"/>
        <v>8.9349797321771156</v>
      </c>
      <c r="AL144" s="9">
        <f t="shared" si="214"/>
        <v>8.77941506914045</v>
      </c>
      <c r="AM144" s="9"/>
      <c r="AN144" s="9">
        <f t="shared" si="215"/>
        <v>6.5087736984032256</v>
      </c>
      <c r="AO144" s="9">
        <f t="shared" si="216"/>
        <v>1.4887136514764099</v>
      </c>
      <c r="AP144" s="9">
        <f t="shared" si="217"/>
        <v>-2.5126501203640572E-3</v>
      </c>
      <c r="AQ144" s="9">
        <f t="shared" si="218"/>
        <v>0.3211000909171452</v>
      </c>
      <c r="AR144" s="9">
        <f t="shared" si="219"/>
        <v>0</v>
      </c>
      <c r="AS144" s="9">
        <f t="shared" si="220"/>
        <v>4.7016961660287807E-2</v>
      </c>
      <c r="AT144" s="9">
        <f t="shared" si="221"/>
        <v>3.0962268916358893</v>
      </c>
      <c r="AU144" s="9">
        <f t="shared" si="222"/>
        <v>1.5381687059070424</v>
      </c>
      <c r="AV144" s="9">
        <f t="shared" si="223"/>
        <v>1.6974933927608684</v>
      </c>
      <c r="AW144" s="9">
        <f t="shared" si="224"/>
        <v>0.30250660723913159</v>
      </c>
      <c r="AX144" s="9">
        <f t="shared" si="225"/>
        <v>0.68272284579293652</v>
      </c>
      <c r="AY144" s="9">
        <f t="shared" si="226"/>
        <v>0.11658557772504916</v>
      </c>
      <c r="AZ144" s="9">
        <f t="shared" si="227"/>
        <v>0.50319818372114589</v>
      </c>
      <c r="BA144" s="9">
        <f t="shared" si="228"/>
        <v>45.342756439156872</v>
      </c>
      <c r="BB144" s="10">
        <f t="shared" si="229"/>
        <v>0.42728964535496639</v>
      </c>
      <c r="BC144" s="9">
        <f t="shared" si="230"/>
        <v>0</v>
      </c>
      <c r="BD144" s="9">
        <f t="shared" si="231"/>
        <v>0</v>
      </c>
      <c r="BE144" s="9">
        <f t="shared" si="232"/>
        <v>1.9675350813949308</v>
      </c>
      <c r="BF144" s="9">
        <f t="shared" si="233"/>
        <v>24</v>
      </c>
      <c r="BG144" s="9"/>
      <c r="BH144" s="9">
        <f t="shared" si="234"/>
        <v>6.6427385178574756</v>
      </c>
      <c r="BI144" s="9">
        <f t="shared" si="235"/>
        <v>1.5193546392846111</v>
      </c>
      <c r="BJ144" s="9">
        <f t="shared" si="236"/>
        <v>0.1620931571420865</v>
      </c>
      <c r="BK144" s="9">
        <f t="shared" si="237"/>
        <v>0.32770903412207053</v>
      </c>
      <c r="BL144" s="9">
        <f t="shared" si="238"/>
        <v>0</v>
      </c>
      <c r="BM144" s="9">
        <f t="shared" si="239"/>
        <v>4.7984673716654595E-2</v>
      </c>
      <c r="BN144" s="9">
        <f t="shared" si="240"/>
        <v>3.159954023004607</v>
      </c>
      <c r="BO144" s="9">
        <f t="shared" si="241"/>
        <v>1.5698275870611937</v>
      </c>
      <c r="BP144" s="9">
        <f t="shared" si="242"/>
        <v>0.26756847504661252</v>
      </c>
      <c r="BQ144" s="9">
        <f t="shared" si="243"/>
        <v>1.7324315249533857</v>
      </c>
      <c r="BR144" s="9">
        <f t="shared" si="244"/>
        <v>0.18424005833027438</v>
      </c>
      <c r="BS144" s="9">
        <f t="shared" si="245"/>
        <v>0.69677477738742111</v>
      </c>
      <c r="BT144" s="9">
        <f t="shared" si="246"/>
        <v>0.11898516428230452</v>
      </c>
      <c r="BU144" s="9">
        <f t="shared" si="247"/>
        <v>46.276009684913426</v>
      </c>
      <c r="BV144" s="10">
        <f t="shared" si="248"/>
        <v>0</v>
      </c>
      <c r="BW144" s="9">
        <f t="shared" si="249"/>
        <v>0.2760096849134257</v>
      </c>
      <c r="BX144" s="9">
        <f t="shared" si="250"/>
        <v>0.84224008548575136</v>
      </c>
      <c r="BY144" s="9">
        <f t="shared" si="251"/>
        <v>1.6908571973458382</v>
      </c>
      <c r="BZ144" s="9">
        <f t="shared" si="252"/>
        <v>24</v>
      </c>
      <c r="CB144" s="9">
        <f t="shared" si="253"/>
        <v>6.7201207325924335</v>
      </c>
      <c r="CC144" s="9">
        <f t="shared" si="254"/>
        <v>1.5370538196210966</v>
      </c>
      <c r="CD144" s="9">
        <f t="shared" si="255"/>
        <v>0.25717455221353092</v>
      </c>
      <c r="CE144" s="9">
        <f t="shared" si="256"/>
        <v>0.33152656371183964</v>
      </c>
      <c r="CF144" s="9">
        <f t="shared" si="257"/>
        <v>0</v>
      </c>
      <c r="CG144" s="9">
        <f t="shared" si="258"/>
        <v>4.854365407024628E-2</v>
      </c>
      <c r="CH144" s="9">
        <f t="shared" si="259"/>
        <v>3.1967647811133881</v>
      </c>
      <c r="CI144" s="9">
        <f t="shared" si="260"/>
        <v>1.5881147340130521</v>
      </c>
      <c r="CJ144" s="9">
        <f t="shared" si="261"/>
        <v>0.42212428512205769</v>
      </c>
      <c r="CK144" s="9">
        <f t="shared" si="262"/>
        <v>1.7526128685238374</v>
      </c>
      <c r="CL144" s="9">
        <f t="shared" si="263"/>
        <v>0.17473715364589504</v>
      </c>
      <c r="CM144" s="9">
        <f t="shared" si="264"/>
        <v>0</v>
      </c>
      <c r="CN144" s="9">
        <f t="shared" si="265"/>
        <v>0.70489160680961649</v>
      </c>
      <c r="CO144" s="9">
        <f t="shared" si="266"/>
        <v>0.12037123954448981</v>
      </c>
      <c r="CP144" s="9">
        <f t="shared" si="267"/>
        <v>46.815085565875535</v>
      </c>
      <c r="CQ144" s="10">
        <f t="shared" si="268"/>
        <v>0</v>
      </c>
      <c r="CR144" s="9">
        <f t="shared" si="269"/>
        <v>0.81508556587553471</v>
      </c>
      <c r="CS144" s="9">
        <f t="shared" si="270"/>
        <v>2.4585829767294332</v>
      </c>
      <c r="CT144" s="9">
        <f t="shared" si="271"/>
        <v>1.1513953439380338</v>
      </c>
      <c r="CU144" s="69">
        <f t="shared" si="272"/>
        <v>24.000000000000004</v>
      </c>
      <c r="CW144" s="11">
        <f t="shared" si="273"/>
        <v>6.6031184171236417</v>
      </c>
      <c r="CX144" s="11">
        <f t="shared" si="274"/>
        <v>1.5102925659097448</v>
      </c>
      <c r="CY144" s="11">
        <f t="shared" si="275"/>
        <v>0.11341098303338626</v>
      </c>
      <c r="CZ144" s="11">
        <f t="shared" si="276"/>
        <v>0.32575443890378825</v>
      </c>
      <c r="DA144" s="11">
        <f t="shared" si="277"/>
        <v>0</v>
      </c>
      <c r="DB144" s="11">
        <f t="shared" si="278"/>
        <v>4.7698472837119268E-2</v>
      </c>
      <c r="DC144" s="11">
        <f t="shared" si="279"/>
        <v>3.141106721342926</v>
      </c>
      <c r="DD144" s="11">
        <f t="shared" si="280"/>
        <v>1.5604644716883824</v>
      </c>
      <c r="DE144" s="11">
        <f t="shared" si="281"/>
        <v>0.18843508780560203</v>
      </c>
      <c r="DF144" s="11">
        <f t="shared" si="282"/>
        <v>1.7220985709542778</v>
      </c>
      <c r="DG144" s="11">
        <f t="shared" si="283"/>
        <v>0</v>
      </c>
      <c r="DH144" s="11">
        <f t="shared" si="284"/>
        <v>8.9466341240120206E-2</v>
      </c>
      <c r="DI144" s="11">
        <f t="shared" si="285"/>
        <v>0.69261891805400444</v>
      </c>
      <c r="DJ144" s="11">
        <f t="shared" si="286"/>
        <v>0.11827548646162504</v>
      </c>
      <c r="DK144" s="11">
        <f t="shared" si="287"/>
        <v>0.27857193672449077</v>
      </c>
      <c r="DL144" s="73">
        <f t="shared" si="288"/>
        <v>1.9670645021804734</v>
      </c>
      <c r="DM144" s="11">
        <f t="shared" si="289"/>
        <v>45.999999999999993</v>
      </c>
      <c r="DN144" s="76">
        <f t="shared" si="290"/>
        <v>15.721428063275509</v>
      </c>
      <c r="HS144" s="17"/>
      <c r="HT144" s="17"/>
      <c r="HU144" s="17"/>
      <c r="HV144" s="17"/>
      <c r="HW144" s="17"/>
      <c r="HX144" s="17"/>
      <c r="HY144" s="17"/>
      <c r="HZ144" s="17"/>
      <c r="IA144" s="17"/>
      <c r="IB144" s="17"/>
      <c r="IC144" s="17"/>
      <c r="ID144" s="17"/>
      <c r="IE144" s="17"/>
      <c r="IF144" s="17"/>
      <c r="IG144" s="17"/>
      <c r="IH144" s="17"/>
      <c r="II144" s="17"/>
      <c r="IJ144" s="17"/>
      <c r="IK144" s="17"/>
      <c r="IL144" s="17"/>
      <c r="IM144" s="17"/>
      <c r="IN144" s="17"/>
      <c r="IO144" s="17"/>
      <c r="IP144" s="17"/>
      <c r="IQ144" s="17"/>
      <c r="IR144" s="17"/>
      <c r="IS144" s="17"/>
      <c r="IT144" s="17"/>
      <c r="IU144" s="17"/>
      <c r="IV144" s="17"/>
    </row>
    <row r="145" spans="1:256" s="12" customFormat="1" x14ac:dyDescent="0.25">
      <c r="A145" s="75" t="s">
        <v>697</v>
      </c>
      <c r="B145" s="32">
        <v>174</v>
      </c>
      <c r="C145" s="9">
        <v>45.25</v>
      </c>
      <c r="D145" s="9">
        <v>2.8237000000000001</v>
      </c>
      <c r="E145" s="9">
        <v>8.2200000000000006</v>
      </c>
      <c r="F145" s="9"/>
      <c r="G145" s="9">
        <v>13.05</v>
      </c>
      <c r="H145" s="9"/>
      <c r="I145" s="9">
        <v>0.42280000000000001</v>
      </c>
      <c r="J145" s="9">
        <v>14.36</v>
      </c>
      <c r="K145" s="9">
        <v>10.79</v>
      </c>
      <c r="L145" s="9">
        <v>2.3698999999999999</v>
      </c>
      <c r="M145" s="9">
        <v>0.63519999999999999</v>
      </c>
      <c r="N145" s="9"/>
      <c r="O145" s="9">
        <v>0.17420000000000002</v>
      </c>
      <c r="Q145" s="17"/>
      <c r="R145" s="9">
        <f t="shared" si="194"/>
        <v>0.75311230943345975</v>
      </c>
      <c r="S145" s="9">
        <f t="shared" si="195"/>
        <v>3.5340867845655141E-2</v>
      </c>
      <c r="T145" s="9">
        <f t="shared" si="196"/>
        <v>8.0619060228911063E-2</v>
      </c>
      <c r="U145" s="9">
        <f t="shared" si="197"/>
        <v>0</v>
      </c>
      <c r="V145" s="9">
        <f t="shared" si="198"/>
        <v>0.18163850457923894</v>
      </c>
      <c r="W145" s="9">
        <f t="shared" si="199"/>
        <v>5.9602182218024451E-3</v>
      </c>
      <c r="X145" s="9">
        <f t="shared" si="200"/>
        <v>0.35629217943628422</v>
      </c>
      <c r="Y145" s="9">
        <f t="shared" si="201"/>
        <v>0.19240713992760211</v>
      </c>
      <c r="Z145" s="9">
        <f t="shared" si="202"/>
        <v>3.8237144839381079E-2</v>
      </c>
      <c r="AA145" s="9">
        <f t="shared" si="203"/>
        <v>6.7433861310459047E-3</v>
      </c>
      <c r="AB145" s="9">
        <f t="shared" si="204"/>
        <v>0</v>
      </c>
      <c r="AC145" s="9">
        <f t="shared" si="205"/>
        <v>4.913547513609568E-3</v>
      </c>
      <c r="AD145" s="9">
        <f t="shared" si="206"/>
        <v>0</v>
      </c>
      <c r="AE145" s="9">
        <f t="shared" si="207"/>
        <v>2.6024988821371222</v>
      </c>
      <c r="AF145" s="9">
        <f t="shared" si="208"/>
        <v>1.4935821999742627</v>
      </c>
      <c r="AG145" s="9">
        <f t="shared" si="209"/>
        <v>1.6859893399018648</v>
      </c>
      <c r="AH145" s="9">
        <f t="shared" si="210"/>
        <v>1.7759504018427188</v>
      </c>
      <c r="AI145" s="9">
        <f t="shared" si="211"/>
        <v>8.7039066214260021</v>
      </c>
      <c r="AJ145" s="9">
        <f t="shared" si="212"/>
        <v>8.8968534052967936</v>
      </c>
      <c r="AK145" s="9">
        <f t="shared" si="213"/>
        <v>9.009260609642288</v>
      </c>
      <c r="AL145" s="9">
        <f t="shared" si="214"/>
        <v>8.8460105803162286</v>
      </c>
      <c r="AM145" s="9"/>
      <c r="AN145" s="9">
        <f t="shared" si="215"/>
        <v>6.5550192167553183</v>
      </c>
      <c r="AO145" s="9">
        <f t="shared" si="216"/>
        <v>1.4034015442791212</v>
      </c>
      <c r="AP145" s="9">
        <f t="shared" si="217"/>
        <v>-4.1579238965560705E-2</v>
      </c>
      <c r="AQ145" s="9">
        <f t="shared" si="218"/>
        <v>0.30760361364873906</v>
      </c>
      <c r="AR145" s="9">
        <f t="shared" si="219"/>
        <v>0</v>
      </c>
      <c r="AS145" s="9">
        <f t="shared" si="220"/>
        <v>5.1877182845890213E-2</v>
      </c>
      <c r="AT145" s="9">
        <f t="shared" si="221"/>
        <v>3.1011338597577756</v>
      </c>
      <c r="AU145" s="9">
        <f t="shared" si="222"/>
        <v>1.5809645827131551</v>
      </c>
      <c r="AV145" s="9">
        <f t="shared" si="223"/>
        <v>1.6746937792254952</v>
      </c>
      <c r="AW145" s="9">
        <f t="shared" si="224"/>
        <v>0.32530622077450477</v>
      </c>
      <c r="AX145" s="9">
        <f t="shared" si="225"/>
        <v>0.66562507630382817</v>
      </c>
      <c r="AY145" s="9">
        <f t="shared" si="226"/>
        <v>0.11738760639368544</v>
      </c>
      <c r="AZ145" s="9">
        <f t="shared" si="227"/>
        <v>0.54229353807699121</v>
      </c>
      <c r="BA145" s="9">
        <f t="shared" si="228"/>
        <v>45.261047446235736</v>
      </c>
      <c r="BB145" s="10">
        <f t="shared" si="229"/>
        <v>0.4674061404311276</v>
      </c>
      <c r="BC145" s="9">
        <f t="shared" si="230"/>
        <v>0</v>
      </c>
      <c r="BD145" s="9">
        <f t="shared" si="231"/>
        <v>0</v>
      </c>
      <c r="BE145" s="9">
        <f t="shared" si="232"/>
        <v>1.9572329412616023</v>
      </c>
      <c r="BF145" s="9">
        <f t="shared" si="233"/>
        <v>24</v>
      </c>
      <c r="BG145" s="9"/>
      <c r="BH145" s="9">
        <f t="shared" si="234"/>
        <v>6.7003298147540091</v>
      </c>
      <c r="BI145" s="9">
        <f t="shared" si="235"/>
        <v>1.4345119210588293</v>
      </c>
      <c r="BJ145" s="9">
        <f t="shared" si="236"/>
        <v>0.13484173581283798</v>
      </c>
      <c r="BK145" s="9">
        <f t="shared" si="237"/>
        <v>0.3144225204387609</v>
      </c>
      <c r="BL145" s="9">
        <f t="shared" si="238"/>
        <v>0</v>
      </c>
      <c r="BM145" s="9">
        <f t="shared" si="239"/>
        <v>5.3027187782955086E-2</v>
      </c>
      <c r="BN145" s="9">
        <f t="shared" si="240"/>
        <v>3.1698792898983212</v>
      </c>
      <c r="BO145" s="9">
        <f t="shared" si="241"/>
        <v>1.6160111479988193</v>
      </c>
      <c r="BP145" s="9">
        <f t="shared" si="242"/>
        <v>0.28818188193169458</v>
      </c>
      <c r="BQ145" s="9">
        <f t="shared" si="243"/>
        <v>1.7118181180683034</v>
      </c>
      <c r="BR145" s="9">
        <f t="shared" si="244"/>
        <v>0.19962961972739765</v>
      </c>
      <c r="BS145" s="9">
        <f t="shared" si="245"/>
        <v>0.68038054454614849</v>
      </c>
      <c r="BT145" s="9">
        <f t="shared" si="246"/>
        <v>0.11998983572645386</v>
      </c>
      <c r="BU145" s="9">
        <f t="shared" si="247"/>
        <v>46.264386971716966</v>
      </c>
      <c r="BV145" s="10">
        <f t="shared" si="248"/>
        <v>0</v>
      </c>
      <c r="BW145" s="9">
        <f t="shared" si="249"/>
        <v>0.26438697171696646</v>
      </c>
      <c r="BX145" s="9">
        <f t="shared" si="250"/>
        <v>0.84086525147126123</v>
      </c>
      <c r="BY145" s="9">
        <f t="shared" si="251"/>
        <v>1.6918979163544887</v>
      </c>
      <c r="BZ145" s="9">
        <f t="shared" si="252"/>
        <v>24</v>
      </c>
      <c r="CB145" s="9">
        <f t="shared" si="253"/>
        <v>6.7849850640156033</v>
      </c>
      <c r="CC145" s="9">
        <f t="shared" si="254"/>
        <v>1.4526362474134153</v>
      </c>
      <c r="CD145" s="9">
        <f t="shared" si="255"/>
        <v>0.23762131142901843</v>
      </c>
      <c r="CE145" s="9">
        <f t="shared" si="256"/>
        <v>0.31839508859243459</v>
      </c>
      <c r="CF145" s="9">
        <f t="shared" si="257"/>
        <v>0</v>
      </c>
      <c r="CG145" s="9">
        <f t="shared" si="258"/>
        <v>5.3697159250556972E-2</v>
      </c>
      <c r="CH145" s="9">
        <f t="shared" si="259"/>
        <v>3.2099290977189172</v>
      </c>
      <c r="CI145" s="9">
        <f t="shared" si="260"/>
        <v>1.6364286245000677</v>
      </c>
      <c r="CJ145" s="9">
        <f t="shared" si="261"/>
        <v>0.45607128149099552</v>
      </c>
      <c r="CK145" s="9">
        <f t="shared" si="262"/>
        <v>1.7334460667636775</v>
      </c>
      <c r="CL145" s="9">
        <f t="shared" si="263"/>
        <v>0.18951734825467303</v>
      </c>
      <c r="CM145" s="9">
        <f t="shared" si="264"/>
        <v>0</v>
      </c>
      <c r="CN145" s="9">
        <f t="shared" si="265"/>
        <v>0.68897680565324571</v>
      </c>
      <c r="CO145" s="9">
        <f t="shared" si="266"/>
        <v>0.12150584609207996</v>
      </c>
      <c r="CP145" s="9">
        <f t="shared" si="267"/>
        <v>46.848913900884163</v>
      </c>
      <c r="CQ145" s="10">
        <f t="shared" si="268"/>
        <v>0</v>
      </c>
      <c r="CR145" s="9">
        <f t="shared" si="269"/>
        <v>0.8489139008841633</v>
      </c>
      <c r="CS145" s="9">
        <f t="shared" si="270"/>
        <v>2.6662280019363789</v>
      </c>
      <c r="CT145" s="9">
        <f t="shared" si="271"/>
        <v>1.1068186690478683</v>
      </c>
      <c r="CU145" s="69">
        <f t="shared" si="272"/>
        <v>23.999999999999996</v>
      </c>
      <c r="CW145" s="11">
        <f t="shared" si="273"/>
        <v>6.6620394574147745</v>
      </c>
      <c r="CX145" s="11">
        <f t="shared" si="274"/>
        <v>1.4263141195201972</v>
      </c>
      <c r="CY145" s="11">
        <f t="shared" si="275"/>
        <v>8.8353576934972367E-2</v>
      </c>
      <c r="CZ145" s="11">
        <f t="shared" si="276"/>
        <v>0.31262569088022296</v>
      </c>
      <c r="DA145" s="11">
        <f t="shared" si="277"/>
        <v>0</v>
      </c>
      <c r="DB145" s="11">
        <f t="shared" si="278"/>
        <v>5.2724153451058006E-2</v>
      </c>
      <c r="DC145" s="11">
        <f t="shared" si="279"/>
        <v>3.1517643889772984</v>
      </c>
      <c r="DD145" s="11">
        <f t="shared" si="280"/>
        <v>1.6067761333007653</v>
      </c>
      <c r="DE145" s="11">
        <f t="shared" si="281"/>
        <v>0.2122439435443173</v>
      </c>
      <c r="DF145" s="11">
        <f t="shared" si="282"/>
        <v>1.7020355955279534</v>
      </c>
      <c r="DG145" s="11">
        <f t="shared" si="283"/>
        <v>0</v>
      </c>
      <c r="DH145" s="11">
        <f t="shared" si="284"/>
        <v>8.5720460927729336E-2</v>
      </c>
      <c r="DI145" s="11">
        <f t="shared" si="285"/>
        <v>0.67649237562049824</v>
      </c>
      <c r="DJ145" s="11">
        <f t="shared" si="286"/>
        <v>0.11930413012477958</v>
      </c>
      <c r="DK145" s="11">
        <f t="shared" si="287"/>
        <v>0.28992395518245151</v>
      </c>
      <c r="DL145" s="73">
        <f t="shared" si="288"/>
        <v>1.9565347067077232</v>
      </c>
      <c r="DM145" s="11">
        <f t="shared" si="289"/>
        <v>46.000000000000014</v>
      </c>
      <c r="DN145" s="76">
        <f t="shared" si="290"/>
        <v>15.71007604481755</v>
      </c>
      <c r="HS145" s="17"/>
      <c r="HT145" s="17"/>
      <c r="HU145" s="17"/>
      <c r="HV145" s="17"/>
      <c r="HW145" s="17"/>
      <c r="HX145" s="17"/>
      <c r="HY145" s="17"/>
      <c r="HZ145" s="17"/>
      <c r="IA145" s="17"/>
      <c r="IB145" s="17"/>
      <c r="IC145" s="17"/>
      <c r="ID145" s="17"/>
      <c r="IE145" s="17"/>
      <c r="IF145" s="17"/>
      <c r="IG145" s="17"/>
      <c r="IH145" s="17"/>
      <c r="II145" s="17"/>
      <c r="IJ145" s="17"/>
      <c r="IK145" s="17"/>
      <c r="IL145" s="17"/>
      <c r="IM145" s="17"/>
      <c r="IN145" s="17"/>
      <c r="IO145" s="17"/>
      <c r="IP145" s="17"/>
      <c r="IQ145" s="17"/>
      <c r="IR145" s="17"/>
      <c r="IS145" s="17"/>
      <c r="IT145" s="17"/>
      <c r="IU145" s="17"/>
      <c r="IV145" s="17"/>
    </row>
    <row r="146" spans="1:256" s="12" customFormat="1" x14ac:dyDescent="0.25">
      <c r="A146" s="75" t="s">
        <v>698</v>
      </c>
      <c r="B146" s="32">
        <v>175</v>
      </c>
      <c r="C146" s="9">
        <v>45.91</v>
      </c>
      <c r="D146" s="9">
        <v>2.6505999999999998</v>
      </c>
      <c r="E146" s="9">
        <v>7.93</v>
      </c>
      <c r="F146" s="9"/>
      <c r="G146" s="9">
        <v>12.82</v>
      </c>
      <c r="H146" s="9"/>
      <c r="I146" s="9">
        <v>0.37759999999999999</v>
      </c>
      <c r="J146" s="9">
        <v>14.6</v>
      </c>
      <c r="K146" s="9">
        <v>10.63</v>
      </c>
      <c r="L146" s="9">
        <v>2.3843000000000001</v>
      </c>
      <c r="M146" s="9">
        <v>0.59970000000000001</v>
      </c>
      <c r="N146" s="9"/>
      <c r="O146" s="9">
        <v>0.1585</v>
      </c>
      <c r="Q146" s="17"/>
      <c r="R146" s="9">
        <f t="shared" si="194"/>
        <v>0.76409693096331788</v>
      </c>
      <c r="S146" s="9">
        <f t="shared" si="195"/>
        <v>3.3174382658105857E-2</v>
      </c>
      <c r="T146" s="9">
        <f t="shared" si="196"/>
        <v>7.7774835476309562E-2</v>
      </c>
      <c r="U146" s="9">
        <f t="shared" si="197"/>
        <v>0</v>
      </c>
      <c r="V146" s="9">
        <f t="shared" si="198"/>
        <v>0.1784372129276508</v>
      </c>
      <c r="W146" s="9">
        <f t="shared" si="199"/>
        <v>5.3230331138897895E-3</v>
      </c>
      <c r="X146" s="9">
        <f t="shared" si="200"/>
        <v>0.36224692338229453</v>
      </c>
      <c r="Y146" s="9">
        <f t="shared" si="201"/>
        <v>0.189554022004672</v>
      </c>
      <c r="Z146" s="9">
        <f t="shared" si="202"/>
        <v>3.8469481598605984E-2</v>
      </c>
      <c r="AA146" s="9">
        <f t="shared" si="203"/>
        <v>6.366512378444945E-3</v>
      </c>
      <c r="AB146" s="9">
        <f t="shared" si="204"/>
        <v>0</v>
      </c>
      <c r="AC146" s="9">
        <f t="shared" si="205"/>
        <v>4.4707076975150197E-3</v>
      </c>
      <c r="AD146" s="9">
        <f t="shared" si="206"/>
        <v>0</v>
      </c>
      <c r="AE146" s="9">
        <f t="shared" si="207"/>
        <v>2.6104996729260921</v>
      </c>
      <c r="AF146" s="9">
        <f t="shared" si="208"/>
        <v>1.4988281539978781</v>
      </c>
      <c r="AG146" s="9">
        <f t="shared" si="209"/>
        <v>1.6883821760025501</v>
      </c>
      <c r="AH146" s="9">
        <f t="shared" si="210"/>
        <v>1.7780541639566518</v>
      </c>
      <c r="AI146" s="9">
        <f t="shared" si="211"/>
        <v>8.6734426260439754</v>
      </c>
      <c r="AJ146" s="9">
        <f t="shared" si="212"/>
        <v>8.8842444638419025</v>
      </c>
      <c r="AK146" s="9">
        <f t="shared" si="213"/>
        <v>8.9986010124661604</v>
      </c>
      <c r="AL146" s="9">
        <f t="shared" si="214"/>
        <v>8.8181246937949069</v>
      </c>
      <c r="AM146" s="9"/>
      <c r="AN146" s="9">
        <f t="shared" si="215"/>
        <v>6.6273508914466221</v>
      </c>
      <c r="AO146" s="9">
        <f t="shared" si="216"/>
        <v>1.3491511465075612</v>
      </c>
      <c r="AP146" s="9">
        <f t="shared" si="217"/>
        <v>-2.3497962045816223E-2</v>
      </c>
      <c r="AQ146" s="9">
        <f t="shared" si="218"/>
        <v>0.28773610463950938</v>
      </c>
      <c r="AR146" s="9">
        <f t="shared" si="219"/>
        <v>0</v>
      </c>
      <c r="AS146" s="9">
        <f t="shared" si="220"/>
        <v>4.6169022309855298E-2</v>
      </c>
      <c r="AT146" s="9">
        <f t="shared" si="221"/>
        <v>3.1419279064172794</v>
      </c>
      <c r="AU146" s="9">
        <f t="shared" si="222"/>
        <v>1.5476649286791715</v>
      </c>
      <c r="AV146" s="9">
        <f t="shared" si="223"/>
        <v>1.6440859343933998</v>
      </c>
      <c r="AW146" s="9">
        <f t="shared" si="224"/>
        <v>0.35591406560660022</v>
      </c>
      <c r="AX146" s="9">
        <f t="shared" si="225"/>
        <v>0.66732568299832695</v>
      </c>
      <c r="AY146" s="9">
        <f t="shared" si="226"/>
        <v>0.11043915968488199</v>
      </c>
      <c r="AZ146" s="9">
        <f t="shared" si="227"/>
        <v>0.57814922292339133</v>
      </c>
      <c r="BA146" s="9">
        <f t="shared" si="228"/>
        <v>45.245261850149831</v>
      </c>
      <c r="BB146" s="10">
        <f t="shared" si="229"/>
        <v>0.48766250101324438</v>
      </c>
      <c r="BC146" s="9">
        <f t="shared" si="230"/>
        <v>0</v>
      </c>
      <c r="BD146" s="9">
        <f t="shared" si="231"/>
        <v>0</v>
      </c>
      <c r="BE146" s="9">
        <f t="shared" si="232"/>
        <v>1.9612235732877903</v>
      </c>
      <c r="BF146" s="9">
        <f t="shared" si="233"/>
        <v>24.000000000000004</v>
      </c>
      <c r="BG146" s="9"/>
      <c r="BH146" s="9">
        <f t="shared" si="234"/>
        <v>6.7884239287494452</v>
      </c>
      <c r="BI146" s="9">
        <f t="shared" si="235"/>
        <v>1.3819413030132361</v>
      </c>
      <c r="BJ146" s="9">
        <f t="shared" si="236"/>
        <v>0.17036523176268048</v>
      </c>
      <c r="BK146" s="9">
        <f t="shared" si="237"/>
        <v>0.29472932547164976</v>
      </c>
      <c r="BL146" s="9">
        <f t="shared" si="238"/>
        <v>0</v>
      </c>
      <c r="BM146" s="9">
        <f t="shared" si="239"/>
        <v>4.7291127472922488E-2</v>
      </c>
      <c r="BN146" s="9">
        <f t="shared" si="240"/>
        <v>3.2182902236029118</v>
      </c>
      <c r="BO146" s="9">
        <f t="shared" si="241"/>
        <v>1.5852798210958603</v>
      </c>
      <c r="BP146" s="9">
        <f t="shared" si="242"/>
        <v>0.31595572940602512</v>
      </c>
      <c r="BQ146" s="9">
        <f t="shared" si="243"/>
        <v>1.6840442705939733</v>
      </c>
      <c r="BR146" s="9">
        <f t="shared" si="244"/>
        <v>0.20333213745707285</v>
      </c>
      <c r="BS146" s="9">
        <f t="shared" si="245"/>
        <v>0.68354455783856627</v>
      </c>
      <c r="BT146" s="9">
        <f t="shared" si="246"/>
        <v>0.1131233047043609</v>
      </c>
      <c r="BU146" s="9">
        <f t="shared" si="247"/>
        <v>46.344915673998351</v>
      </c>
      <c r="BV146" s="10">
        <f t="shared" si="248"/>
        <v>0</v>
      </c>
      <c r="BW146" s="9">
        <f t="shared" si="249"/>
        <v>0.34491567399835077</v>
      </c>
      <c r="BX146" s="9">
        <f t="shared" si="250"/>
        <v>1.1702794536864927</v>
      </c>
      <c r="BY146" s="9">
        <f t="shared" si="251"/>
        <v>1.6153654658905461</v>
      </c>
      <c r="BZ146" s="9">
        <f t="shared" si="252"/>
        <v>24.000000000000004</v>
      </c>
      <c r="CB146" s="9">
        <f t="shared" si="253"/>
        <v>6.8758034165887985</v>
      </c>
      <c r="CC146" s="9">
        <f t="shared" si="254"/>
        <v>1.3997294265230165</v>
      </c>
      <c r="CD146" s="9">
        <f t="shared" si="255"/>
        <v>0.27553284311181514</v>
      </c>
      <c r="CE146" s="9">
        <f t="shared" si="256"/>
        <v>0.29852303337517122</v>
      </c>
      <c r="CF146" s="9">
        <f t="shared" si="257"/>
        <v>0</v>
      </c>
      <c r="CG146" s="9">
        <f t="shared" si="258"/>
        <v>4.7899851168039562E-2</v>
      </c>
      <c r="CH146" s="9">
        <f t="shared" si="259"/>
        <v>3.259715531510667</v>
      </c>
      <c r="CI146" s="9">
        <f t="shared" si="260"/>
        <v>1.6056852849123984</v>
      </c>
      <c r="CJ146" s="9">
        <f t="shared" si="261"/>
        <v>0.48735654407809115</v>
      </c>
      <c r="CK146" s="9">
        <f t="shared" si="262"/>
        <v>1.7057210143282744</v>
      </c>
      <c r="CL146" s="9">
        <f t="shared" si="263"/>
        <v>0.19307755840636531</v>
      </c>
      <c r="CM146" s="9">
        <f t="shared" si="264"/>
        <v>0</v>
      </c>
      <c r="CN146" s="9">
        <f t="shared" si="265"/>
        <v>0.6923430321245283</v>
      </c>
      <c r="CO146" s="9">
        <f t="shared" si="266"/>
        <v>0.11457940946910605</v>
      </c>
      <c r="CP146" s="9">
        <f t="shared" si="267"/>
        <v>46.941459884857323</v>
      </c>
      <c r="CQ146" s="10">
        <f t="shared" si="268"/>
        <v>0</v>
      </c>
      <c r="CR146" s="9">
        <f t="shared" si="269"/>
        <v>0.94145988485732346</v>
      </c>
      <c r="CS146" s="9">
        <f t="shared" si="270"/>
        <v>3.1537261102198979</v>
      </c>
      <c r="CT146" s="9">
        <f t="shared" si="271"/>
        <v>1.0183100003293777</v>
      </c>
      <c r="CU146" s="69">
        <f t="shared" si="272"/>
        <v>24.000000000000004</v>
      </c>
      <c r="CW146" s="11">
        <f t="shared" si="273"/>
        <v>6.737902015380536</v>
      </c>
      <c r="CX146" s="11">
        <f t="shared" si="274"/>
        <v>1.371656394538963</v>
      </c>
      <c r="CY146" s="11">
        <f t="shared" si="275"/>
        <v>0.10955840991949906</v>
      </c>
      <c r="CZ146" s="11">
        <f t="shared" si="276"/>
        <v>0.29253584291884477</v>
      </c>
      <c r="DA146" s="11">
        <f t="shared" si="277"/>
        <v>0</v>
      </c>
      <c r="DB146" s="11">
        <f t="shared" si="278"/>
        <v>4.6939169747479553E-2</v>
      </c>
      <c r="DC146" s="11">
        <f t="shared" si="279"/>
        <v>3.1943385403286428</v>
      </c>
      <c r="DD146" s="11">
        <f t="shared" si="280"/>
        <v>1.5734815936092574</v>
      </c>
      <c r="DE146" s="11">
        <f t="shared" si="281"/>
        <v>0.21685355652372351</v>
      </c>
      <c r="DF146" s="11">
        <f t="shared" si="282"/>
        <v>1.6715110022475412</v>
      </c>
      <c r="DG146" s="11">
        <f t="shared" si="283"/>
        <v>0</v>
      </c>
      <c r="DH146" s="11">
        <f t="shared" si="284"/>
        <v>0.11163544122873525</v>
      </c>
      <c r="DI146" s="11">
        <f t="shared" si="285"/>
        <v>0.67845737128431238</v>
      </c>
      <c r="DJ146" s="11">
        <f t="shared" si="286"/>
        <v>0.11228140003543263</v>
      </c>
      <c r="DK146" s="11">
        <f t="shared" si="287"/>
        <v>0.32089666990899024</v>
      </c>
      <c r="DL146" s="73">
        <f t="shared" si="288"/>
        <v>1.9605767420538038</v>
      </c>
      <c r="DM146" s="11">
        <f t="shared" si="289"/>
        <v>45.999999999999993</v>
      </c>
      <c r="DN146" s="76">
        <f t="shared" si="290"/>
        <v>15.67910333009101</v>
      </c>
      <c r="HS146" s="17"/>
      <c r="HT146" s="17"/>
      <c r="HU146" s="17"/>
      <c r="HV146" s="17"/>
      <c r="HW146" s="17"/>
      <c r="HX146" s="17"/>
      <c r="HY146" s="17"/>
      <c r="HZ146" s="17"/>
      <c r="IA146" s="17"/>
      <c r="IB146" s="17"/>
      <c r="IC146" s="17"/>
      <c r="ID146" s="17"/>
      <c r="IE146" s="17"/>
      <c r="IF146" s="17"/>
      <c r="IG146" s="17"/>
      <c r="IH146" s="17"/>
      <c r="II146" s="17"/>
      <c r="IJ146" s="17"/>
      <c r="IK146" s="17"/>
      <c r="IL146" s="17"/>
      <c r="IM146" s="17"/>
      <c r="IN146" s="17"/>
      <c r="IO146" s="17"/>
      <c r="IP146" s="17"/>
      <c r="IQ146" s="17"/>
      <c r="IR146" s="17"/>
      <c r="IS146" s="17"/>
      <c r="IT146" s="17"/>
      <c r="IU146" s="17"/>
      <c r="IV146" s="17"/>
    </row>
    <row r="147" spans="1:256" s="12" customFormat="1" x14ac:dyDescent="0.25">
      <c r="A147" s="75" t="s">
        <v>699</v>
      </c>
      <c r="B147" s="32">
        <v>176</v>
      </c>
      <c r="C147" s="9">
        <v>45.77</v>
      </c>
      <c r="D147" s="9">
        <v>2.5848</v>
      </c>
      <c r="E147" s="9">
        <v>7.95</v>
      </c>
      <c r="F147" s="9"/>
      <c r="G147" s="9">
        <v>13.02</v>
      </c>
      <c r="H147" s="9"/>
      <c r="I147" s="9">
        <v>0.37460000000000004</v>
      </c>
      <c r="J147" s="9">
        <v>14.52</v>
      </c>
      <c r="K147" s="9">
        <v>10.78</v>
      </c>
      <c r="L147" s="9">
        <v>2.1673</v>
      </c>
      <c r="M147" s="9">
        <v>0.67449999999999999</v>
      </c>
      <c r="N147" s="9"/>
      <c r="O147" s="9">
        <v>0.1673</v>
      </c>
      <c r="Q147" s="17"/>
      <c r="R147" s="9">
        <f t="shared" si="194"/>
        <v>0.7617668597297117</v>
      </c>
      <c r="S147" s="9">
        <f t="shared" si="195"/>
        <v>3.2350842939210755E-2</v>
      </c>
      <c r="T147" s="9">
        <f t="shared" si="196"/>
        <v>7.7970988907523464E-2</v>
      </c>
      <c r="U147" s="9">
        <f t="shared" si="197"/>
        <v>0</v>
      </c>
      <c r="V147" s="9">
        <f t="shared" si="198"/>
        <v>0.18122094479859699</v>
      </c>
      <c r="W147" s="9">
        <f t="shared" si="199"/>
        <v>5.2807420669044374E-3</v>
      </c>
      <c r="X147" s="9">
        <f t="shared" si="200"/>
        <v>0.36026200873362441</v>
      </c>
      <c r="Y147" s="9">
        <f t="shared" si="201"/>
        <v>0.19222882005741898</v>
      </c>
      <c r="Z147" s="9">
        <f t="shared" si="202"/>
        <v>3.4968295713064104E-2</v>
      </c>
      <c r="AA147" s="9">
        <f t="shared" si="203"/>
        <v>7.1606012994182341E-3</v>
      </c>
      <c r="AB147" s="9">
        <f t="shared" si="204"/>
        <v>0</v>
      </c>
      <c r="AC147" s="9">
        <f t="shared" si="205"/>
        <v>4.7189236453896704E-3</v>
      </c>
      <c r="AD147" s="9">
        <f t="shared" si="206"/>
        <v>0</v>
      </c>
      <c r="AE147" s="9">
        <f t="shared" si="207"/>
        <v>2.6056292465521373</v>
      </c>
      <c r="AF147" s="9">
        <f t="shared" si="208"/>
        <v>1.4968233760830953</v>
      </c>
      <c r="AG147" s="9">
        <f t="shared" si="209"/>
        <v>1.6890521961405143</v>
      </c>
      <c r="AH147" s="9">
        <f t="shared" si="210"/>
        <v>1.7733099901654792</v>
      </c>
      <c r="AI147" s="9">
        <f t="shared" si="211"/>
        <v>8.6850594450352254</v>
      </c>
      <c r="AJ147" s="9">
        <f t="shared" si="212"/>
        <v>8.8807202253873587</v>
      </c>
      <c r="AK147" s="9">
        <f t="shared" si="213"/>
        <v>9.0226751604252424</v>
      </c>
      <c r="AL147" s="9">
        <f t="shared" si="214"/>
        <v>8.8350428122801681</v>
      </c>
      <c r="AM147" s="9"/>
      <c r="AN147" s="9">
        <f t="shared" si="215"/>
        <v>6.6159904600103561</v>
      </c>
      <c r="AO147" s="9">
        <f t="shared" si="216"/>
        <v>1.354365347300047</v>
      </c>
      <c r="AP147" s="9">
        <f t="shared" si="217"/>
        <v>-2.9644192689596949E-2</v>
      </c>
      <c r="AQ147" s="9">
        <f t="shared" si="218"/>
        <v>0.28096899402404352</v>
      </c>
      <c r="AR147" s="9">
        <f t="shared" si="219"/>
        <v>0</v>
      </c>
      <c r="AS147" s="9">
        <f t="shared" si="220"/>
        <v>4.5863558764963223E-2</v>
      </c>
      <c r="AT147" s="9">
        <f t="shared" si="221"/>
        <v>3.1288969616393274</v>
      </c>
      <c r="AU147" s="9">
        <f t="shared" si="222"/>
        <v>1.5739146782612621</v>
      </c>
      <c r="AV147" s="9">
        <f t="shared" si="223"/>
        <v>1.6695187292476634</v>
      </c>
      <c r="AW147" s="9">
        <f t="shared" si="224"/>
        <v>0.33048127075233658</v>
      </c>
      <c r="AX147" s="9">
        <f t="shared" si="225"/>
        <v>0.60740345391906436</v>
      </c>
      <c r="AY147" s="9">
        <f t="shared" si="226"/>
        <v>0.12438049589528768</v>
      </c>
      <c r="AZ147" s="9">
        <f t="shared" si="227"/>
        <v>0.59869732093798456</v>
      </c>
      <c r="BA147" s="9">
        <f t="shared" si="228"/>
        <v>45.219105663678519</v>
      </c>
      <c r="BB147" s="10">
        <f t="shared" si="229"/>
        <v>0.49614781989589923</v>
      </c>
      <c r="BC147" s="9">
        <f t="shared" si="230"/>
        <v>0</v>
      </c>
      <c r="BD147" s="9">
        <f t="shared" si="231"/>
        <v>0</v>
      </c>
      <c r="BE147" s="9">
        <f t="shared" si="232"/>
        <v>1.9590158676232083</v>
      </c>
      <c r="BF147" s="9">
        <f t="shared" si="233"/>
        <v>24.000000000000004</v>
      </c>
      <c r="BG147" s="9"/>
      <c r="BH147" s="9">
        <f t="shared" si="234"/>
        <v>6.7650383582314655</v>
      </c>
      <c r="BI147" s="9">
        <f t="shared" si="235"/>
        <v>1.3848770763689942</v>
      </c>
      <c r="BJ147" s="9">
        <f t="shared" si="236"/>
        <v>0.14991543460045875</v>
      </c>
      <c r="BK147" s="9">
        <f t="shared" si="237"/>
        <v>0.28729878519857877</v>
      </c>
      <c r="BL147" s="9">
        <f t="shared" si="238"/>
        <v>0</v>
      </c>
      <c r="BM147" s="9">
        <f t="shared" si="239"/>
        <v>4.6896792878612086E-2</v>
      </c>
      <c r="BN147" s="9">
        <f t="shared" si="240"/>
        <v>3.1993861073993757</v>
      </c>
      <c r="BO147" s="9">
        <f t="shared" si="241"/>
        <v>1.6093725097367064</v>
      </c>
      <c r="BP147" s="9">
        <f t="shared" si="242"/>
        <v>0.29286962981373144</v>
      </c>
      <c r="BQ147" s="9">
        <f t="shared" si="243"/>
        <v>1.7071303701862679</v>
      </c>
      <c r="BR147" s="9">
        <f t="shared" si="244"/>
        <v>0.25173010445597405</v>
      </c>
      <c r="BS147" s="9">
        <f t="shared" si="245"/>
        <v>0.62108730197266893</v>
      </c>
      <c r="BT147" s="9">
        <f t="shared" si="246"/>
        <v>0.12718259357135703</v>
      </c>
      <c r="BU147" s="9">
        <f t="shared" si="247"/>
        <v>46.23782125877311</v>
      </c>
      <c r="BV147" s="10">
        <f t="shared" si="248"/>
        <v>0</v>
      </c>
      <c r="BW147" s="9">
        <f t="shared" si="249"/>
        <v>0.23782125877310989</v>
      </c>
      <c r="BX147" s="9">
        <f t="shared" si="250"/>
        <v>0.82778372560374602</v>
      </c>
      <c r="BY147" s="9">
        <f t="shared" si="251"/>
        <v>1.7202713005672194</v>
      </c>
      <c r="BZ147" s="9">
        <f t="shared" si="252"/>
        <v>24</v>
      </c>
      <c r="CB147" s="9">
        <f t="shared" si="253"/>
        <v>6.8731749233184098</v>
      </c>
      <c r="CC147" s="9">
        <f t="shared" si="254"/>
        <v>1.407013809699408</v>
      </c>
      <c r="CD147" s="9">
        <f t="shared" si="255"/>
        <v>0.28018873301781788</v>
      </c>
      <c r="CE147" s="9">
        <f t="shared" si="256"/>
        <v>0.2918911470064352</v>
      </c>
      <c r="CF147" s="9">
        <f t="shared" si="257"/>
        <v>0</v>
      </c>
      <c r="CG147" s="9">
        <f t="shared" si="258"/>
        <v>4.7646420275671321E-2</v>
      </c>
      <c r="CH147" s="9">
        <f t="shared" si="259"/>
        <v>3.2505270774457746</v>
      </c>
      <c r="CI147" s="9">
        <f t="shared" si="260"/>
        <v>1.6350977171830952</v>
      </c>
      <c r="CJ147" s="9">
        <f t="shared" si="261"/>
        <v>0.50535109492879471</v>
      </c>
      <c r="CK147" s="9">
        <f t="shared" si="262"/>
        <v>1.734418199849928</v>
      </c>
      <c r="CL147" s="9">
        <f t="shared" si="263"/>
        <v>0.23976929477872266</v>
      </c>
      <c r="CM147" s="9">
        <f t="shared" si="264"/>
        <v>0</v>
      </c>
      <c r="CN147" s="9">
        <f t="shared" si="265"/>
        <v>0.63101514626533595</v>
      </c>
      <c r="CO147" s="9">
        <f t="shared" si="266"/>
        <v>0.12921555895593922</v>
      </c>
      <c r="CP147" s="9">
        <f t="shared" si="267"/>
        <v>46.976915245127813</v>
      </c>
      <c r="CQ147" s="10">
        <f t="shared" si="268"/>
        <v>0</v>
      </c>
      <c r="CR147" s="9">
        <f t="shared" si="269"/>
        <v>0.97691524512781314</v>
      </c>
      <c r="CS147" s="9">
        <f t="shared" si="270"/>
        <v>3.3468478066115361</v>
      </c>
      <c r="CT147" s="9">
        <f t="shared" si="271"/>
        <v>0.98050743971298615</v>
      </c>
      <c r="CU147" s="69">
        <f t="shared" si="272"/>
        <v>24.000000000000004</v>
      </c>
      <c r="CW147" s="11">
        <f t="shared" si="273"/>
        <v>6.7302428186882244</v>
      </c>
      <c r="CX147" s="11">
        <f t="shared" si="274"/>
        <v>1.3777540502275838</v>
      </c>
      <c r="CY147" s="11">
        <f t="shared" si="275"/>
        <v>0.10799686891580862</v>
      </c>
      <c r="CZ147" s="11">
        <f t="shared" si="276"/>
        <v>0.28582108238127862</v>
      </c>
      <c r="DA147" s="11">
        <f t="shared" si="277"/>
        <v>0</v>
      </c>
      <c r="DB147" s="11">
        <f t="shared" si="278"/>
        <v>4.665558224170957E-2</v>
      </c>
      <c r="DC147" s="11">
        <f t="shared" si="279"/>
        <v>3.1829302707996234</v>
      </c>
      <c r="DD147" s="11">
        <f t="shared" si="280"/>
        <v>1.6010948057774654</v>
      </c>
      <c r="DE147" s="11">
        <f t="shared" si="281"/>
        <v>0.22449861011588546</v>
      </c>
      <c r="DF147" s="11">
        <f t="shared" si="282"/>
        <v>1.6983498549613973</v>
      </c>
      <c r="DG147" s="11">
        <f t="shared" si="283"/>
        <v>0</v>
      </c>
      <c r="DH147" s="11">
        <f t="shared" si="284"/>
        <v>7.7151534922717202E-2</v>
      </c>
      <c r="DI147" s="11">
        <f t="shared" si="285"/>
        <v>0.61789277939478882</v>
      </c>
      <c r="DJ147" s="11">
        <f t="shared" si="286"/>
        <v>0.1265284380840582</v>
      </c>
      <c r="DK147" s="11">
        <f t="shared" si="287"/>
        <v>0.33273031744387016</v>
      </c>
      <c r="DL147" s="73">
        <f t="shared" si="288"/>
        <v>1.958308107565101</v>
      </c>
      <c r="DM147" s="11">
        <f t="shared" si="289"/>
        <v>46</v>
      </c>
      <c r="DN147" s="76">
        <f t="shared" si="290"/>
        <v>15.66726968255613</v>
      </c>
      <c r="HS147" s="17"/>
      <c r="HT147" s="17"/>
      <c r="HU147" s="17"/>
      <c r="HV147" s="17"/>
      <c r="HW147" s="17"/>
      <c r="HX147" s="17"/>
      <c r="HY147" s="17"/>
      <c r="HZ147" s="17"/>
      <c r="IA147" s="17"/>
      <c r="IB147" s="17"/>
      <c r="IC147" s="17"/>
      <c r="ID147" s="17"/>
      <c r="IE147" s="17"/>
      <c r="IF147" s="17"/>
      <c r="IG147" s="17"/>
      <c r="IH147" s="17"/>
      <c r="II147" s="17"/>
      <c r="IJ147" s="17"/>
      <c r="IK147" s="17"/>
      <c r="IL147" s="17"/>
      <c r="IM147" s="17"/>
      <c r="IN147" s="17"/>
      <c r="IO147" s="17"/>
      <c r="IP147" s="17"/>
      <c r="IQ147" s="17"/>
      <c r="IR147" s="17"/>
      <c r="IS147" s="17"/>
      <c r="IT147" s="17"/>
      <c r="IU147" s="17"/>
      <c r="IV147" s="17"/>
    </row>
    <row r="148" spans="1:256" s="12" customFormat="1" x14ac:dyDescent="0.25">
      <c r="A148" s="75" t="s">
        <v>700</v>
      </c>
      <c r="B148" s="32">
        <v>179</v>
      </c>
      <c r="C148" s="9">
        <v>45.99</v>
      </c>
      <c r="D148" s="9">
        <v>2.5992000000000002</v>
      </c>
      <c r="E148" s="9">
        <v>8.2100000000000009</v>
      </c>
      <c r="F148" s="9"/>
      <c r="G148" s="9">
        <v>13.26</v>
      </c>
      <c r="H148" s="9"/>
      <c r="I148" s="9">
        <v>0.4239</v>
      </c>
      <c r="J148" s="9">
        <v>14.32</v>
      </c>
      <c r="K148" s="9">
        <v>10.49</v>
      </c>
      <c r="L148" s="9">
        <v>2.3043</v>
      </c>
      <c r="M148" s="9">
        <v>0.64040000000000008</v>
      </c>
      <c r="N148" s="9"/>
      <c r="O148" s="9">
        <v>0.1925</v>
      </c>
      <c r="Q148" s="17"/>
      <c r="R148" s="9">
        <f t="shared" si="194"/>
        <v>0.76542840023966441</v>
      </c>
      <c r="S148" s="9">
        <f t="shared" si="195"/>
        <v>3.2531070476476555E-2</v>
      </c>
      <c r="T148" s="9">
        <f t="shared" si="196"/>
        <v>8.0520983513304112E-2</v>
      </c>
      <c r="U148" s="9">
        <f t="shared" si="197"/>
        <v>0</v>
      </c>
      <c r="V148" s="9">
        <f t="shared" si="198"/>
        <v>0.18456142304373241</v>
      </c>
      <c r="W148" s="9">
        <f t="shared" si="199"/>
        <v>5.9757249390304072E-3</v>
      </c>
      <c r="X148" s="9">
        <f t="shared" si="200"/>
        <v>0.35529972211194916</v>
      </c>
      <c r="Y148" s="9">
        <f t="shared" si="201"/>
        <v>0.1870575438221081</v>
      </c>
      <c r="Z148" s="9">
        <f t="shared" si="202"/>
        <v>3.717872182513432E-2</v>
      </c>
      <c r="AA148" s="9">
        <f t="shared" si="203"/>
        <v>6.7985901736804123E-3</v>
      </c>
      <c r="AB148" s="9">
        <f t="shared" si="204"/>
        <v>0</v>
      </c>
      <c r="AC148" s="9">
        <f t="shared" si="205"/>
        <v>5.4297238597579888E-3</v>
      </c>
      <c r="AD148" s="9">
        <f t="shared" si="206"/>
        <v>0</v>
      </c>
      <c r="AE148" s="9">
        <f t="shared" si="207"/>
        <v>2.6170684798177084</v>
      </c>
      <c r="AF148" s="9">
        <f t="shared" si="208"/>
        <v>1.5048383078374612</v>
      </c>
      <c r="AG148" s="9">
        <f t="shared" si="209"/>
        <v>1.6918958516595692</v>
      </c>
      <c r="AH148" s="9">
        <f t="shared" si="210"/>
        <v>1.7798504756571987</v>
      </c>
      <c r="AI148" s="9">
        <f t="shared" si="211"/>
        <v>8.6388018781112397</v>
      </c>
      <c r="AJ148" s="9">
        <f t="shared" si="212"/>
        <v>8.865793946646658</v>
      </c>
      <c r="AK148" s="9">
        <f t="shared" si="213"/>
        <v>8.9895191864878985</v>
      </c>
      <c r="AL148" s="9">
        <f t="shared" si="214"/>
        <v>8.797585698671476</v>
      </c>
      <c r="AM148" s="9"/>
      <c r="AN148" s="9">
        <f t="shared" si="215"/>
        <v>6.6123843015500947</v>
      </c>
      <c r="AO148" s="9">
        <f t="shared" si="216"/>
        <v>1.3912096472041915</v>
      </c>
      <c r="AP148" s="9">
        <f t="shared" si="217"/>
        <v>3.5939487542862025E-3</v>
      </c>
      <c r="AQ148" s="9">
        <f t="shared" si="218"/>
        <v>0.28102947272915474</v>
      </c>
      <c r="AR148" s="9">
        <f t="shared" si="219"/>
        <v>0</v>
      </c>
      <c r="AS148" s="9">
        <f t="shared" si="220"/>
        <v>5.1623103826372058E-2</v>
      </c>
      <c r="AT148" s="9">
        <f t="shared" si="221"/>
        <v>3.0693639066731078</v>
      </c>
      <c r="AU148" s="9">
        <f t="shared" si="222"/>
        <v>1.5943895680170785</v>
      </c>
      <c r="AV148" s="9">
        <f t="shared" si="223"/>
        <v>1.615953060885303</v>
      </c>
      <c r="AW148" s="9">
        <f t="shared" si="224"/>
        <v>0.38404693911469701</v>
      </c>
      <c r="AX148" s="9">
        <f t="shared" si="225"/>
        <v>0.64235922385749145</v>
      </c>
      <c r="AY148" s="9">
        <f t="shared" si="226"/>
        <v>0.11746334712179793</v>
      </c>
      <c r="AZ148" s="9">
        <f t="shared" si="227"/>
        <v>0.6242243681354076</v>
      </c>
      <c r="BA148" s="9">
        <f t="shared" si="228"/>
        <v>45.169765888512586</v>
      </c>
      <c r="BB148" s="10">
        <f t="shared" si="229"/>
        <v>0.52072224263231048</v>
      </c>
      <c r="BC148" s="9">
        <f t="shared" si="230"/>
        <v>0</v>
      </c>
      <c r="BD148" s="9">
        <f t="shared" si="231"/>
        <v>0</v>
      </c>
      <c r="BE148" s="9">
        <f t="shared" si="232"/>
        <v>1.9530936913226973</v>
      </c>
      <c r="BF148" s="9">
        <f t="shared" si="233"/>
        <v>24.000000000000004</v>
      </c>
      <c r="BG148" s="9"/>
      <c r="BH148" s="9">
        <f t="shared" si="234"/>
        <v>6.7861304774362523</v>
      </c>
      <c r="BI148" s="9">
        <f t="shared" si="235"/>
        <v>1.4277648964205738</v>
      </c>
      <c r="BJ148" s="9">
        <f t="shared" si="236"/>
        <v>0.21389537385682544</v>
      </c>
      <c r="BK148" s="9">
        <f t="shared" si="237"/>
        <v>0.28841376770828164</v>
      </c>
      <c r="BL148" s="9">
        <f t="shared" si="238"/>
        <v>0</v>
      </c>
      <c r="BM148" s="9">
        <f t="shared" si="239"/>
        <v>5.2979545991281254E-2</v>
      </c>
      <c r="BN148" s="9">
        <f t="shared" si="240"/>
        <v>3.1500141255453586</v>
      </c>
      <c r="BO148" s="9">
        <f t="shared" si="241"/>
        <v>1.6362835472056159</v>
      </c>
      <c r="BP148" s="9">
        <f t="shared" si="242"/>
        <v>0.341586360307363</v>
      </c>
      <c r="BQ148" s="9">
        <f t="shared" si="243"/>
        <v>1.6584136396926379</v>
      </c>
      <c r="BR148" s="9">
        <f t="shared" si="244"/>
        <v>0.22021242698223381</v>
      </c>
      <c r="BS148" s="9">
        <f t="shared" si="245"/>
        <v>0.65923777380267168</v>
      </c>
      <c r="BT148" s="9">
        <f t="shared" si="246"/>
        <v>0.1205497992150945</v>
      </c>
      <c r="BU148" s="9">
        <f t="shared" si="247"/>
        <v>46.356640959727407</v>
      </c>
      <c r="BV148" s="10">
        <f t="shared" si="248"/>
        <v>0</v>
      </c>
      <c r="BW148" s="9">
        <f t="shared" si="249"/>
        <v>0.35664095972740739</v>
      </c>
      <c r="BX148" s="9">
        <f t="shared" si="250"/>
        <v>1.2365601079353974</v>
      </c>
      <c r="BY148" s="9">
        <f t="shared" si="251"/>
        <v>1.5952202273447873</v>
      </c>
      <c r="BZ148" s="9">
        <f t="shared" si="252"/>
        <v>24.000000000000007</v>
      </c>
      <c r="CB148" s="9">
        <f t="shared" si="253"/>
        <v>6.8808332898372013</v>
      </c>
      <c r="CC148" s="9">
        <f t="shared" si="254"/>
        <v>1.4476898524154462</v>
      </c>
      <c r="CD148" s="9">
        <f t="shared" si="255"/>
        <v>0.32852314225264756</v>
      </c>
      <c r="CE148" s="9">
        <f t="shared" si="256"/>
        <v>0.29243868220527602</v>
      </c>
      <c r="CF148" s="9">
        <f t="shared" si="257"/>
        <v>0</v>
      </c>
      <c r="CG148" s="9">
        <f t="shared" si="258"/>
        <v>5.3718893992588071E-2</v>
      </c>
      <c r="CH148" s="9">
        <f t="shared" si="259"/>
        <v>3.1939736688791855</v>
      </c>
      <c r="CI148" s="9">
        <f t="shared" si="260"/>
        <v>1.6591184535371422</v>
      </c>
      <c r="CJ148" s="9">
        <f t="shared" si="261"/>
        <v>0.52777284086683984</v>
      </c>
      <c r="CK148" s="9">
        <f t="shared" si="262"/>
        <v>1.6815573791661416</v>
      </c>
      <c r="CL148" s="9">
        <f t="shared" si="263"/>
        <v>0.20933022003298163</v>
      </c>
      <c r="CM148" s="9">
        <f t="shared" si="264"/>
        <v>0</v>
      </c>
      <c r="CN148" s="9">
        <f t="shared" si="265"/>
        <v>0.66843766635228274</v>
      </c>
      <c r="CO148" s="9">
        <f t="shared" si="266"/>
        <v>0.12223211361473632</v>
      </c>
      <c r="CP148" s="9">
        <f t="shared" si="267"/>
        <v>47.003564016533382</v>
      </c>
      <c r="CQ148" s="10">
        <f t="shared" si="268"/>
        <v>0</v>
      </c>
      <c r="CR148" s="9">
        <f t="shared" si="269"/>
        <v>1.0035640165333817</v>
      </c>
      <c r="CS148" s="9">
        <f t="shared" si="270"/>
        <v>3.4317074915176042</v>
      </c>
      <c r="CT148" s="9">
        <f t="shared" si="271"/>
        <v>0.94762537665199276</v>
      </c>
      <c r="CU148" s="69">
        <f t="shared" si="272"/>
        <v>24.000000000000004</v>
      </c>
      <c r="CW148" s="11">
        <f t="shared" si="273"/>
        <v>6.7339219473054586</v>
      </c>
      <c r="CX148" s="11">
        <f t="shared" si="274"/>
        <v>1.416780505999212</v>
      </c>
      <c r="CY148" s="11">
        <f t="shared" si="275"/>
        <v>0.15070245330467102</v>
      </c>
      <c r="CZ148" s="11">
        <f t="shared" si="276"/>
        <v>0.28619488038632401</v>
      </c>
      <c r="DA148" s="11">
        <f t="shared" si="277"/>
        <v>0</v>
      </c>
      <c r="DB148" s="11">
        <f t="shared" si="278"/>
        <v>5.2571952262808391E-2</v>
      </c>
      <c r="DC148" s="11">
        <f t="shared" si="279"/>
        <v>3.1257797539940335</v>
      </c>
      <c r="DD148" s="11">
        <f t="shared" si="280"/>
        <v>1.6236949358959964</v>
      </c>
      <c r="DE148" s="11">
        <f t="shared" si="281"/>
        <v>0.2389439758438332</v>
      </c>
      <c r="DF148" s="11">
        <f t="shared" si="282"/>
        <v>1.6456547723579911</v>
      </c>
      <c r="DG148" s="11">
        <f t="shared" si="283"/>
        <v>0</v>
      </c>
      <c r="DH148" s="11">
        <f t="shared" si="284"/>
        <v>0.11540125179817573</v>
      </c>
      <c r="DI148" s="11">
        <f t="shared" si="285"/>
        <v>0.65416598284737348</v>
      </c>
      <c r="DJ148" s="11">
        <f t="shared" si="286"/>
        <v>0.11962235936619844</v>
      </c>
      <c r="DK148" s="11">
        <f t="shared" si="287"/>
        <v>0.34161290958460377</v>
      </c>
      <c r="DL148" s="73">
        <f t="shared" si="288"/>
        <v>1.9522315390236578</v>
      </c>
      <c r="DM148" s="11">
        <f t="shared" si="289"/>
        <v>45.999999999999993</v>
      </c>
      <c r="DN148" s="76">
        <f t="shared" si="290"/>
        <v>15.658387090415397</v>
      </c>
      <c r="HS148" s="17"/>
      <c r="HT148" s="17"/>
      <c r="HU148" s="17"/>
      <c r="HV148" s="17"/>
      <c r="HW148" s="17"/>
      <c r="HX148" s="17"/>
      <c r="HY148" s="17"/>
      <c r="HZ148" s="17"/>
      <c r="IA148" s="17"/>
      <c r="IB148" s="17"/>
      <c r="IC148" s="17"/>
      <c r="ID148" s="17"/>
      <c r="IE148" s="17"/>
      <c r="IF148" s="17"/>
      <c r="IG148" s="17"/>
      <c r="IH148" s="17"/>
      <c r="II148" s="17"/>
      <c r="IJ148" s="17"/>
      <c r="IK148" s="17"/>
      <c r="IL148" s="17"/>
      <c r="IM148" s="17"/>
      <c r="IN148" s="17"/>
      <c r="IO148" s="17"/>
      <c r="IP148" s="17"/>
      <c r="IQ148" s="17"/>
      <c r="IR148" s="17"/>
      <c r="IS148" s="17"/>
      <c r="IT148" s="17"/>
      <c r="IU148" s="17"/>
      <c r="IV148" s="17"/>
    </row>
    <row r="149" spans="1:256" s="12" customFormat="1" x14ac:dyDescent="0.25">
      <c r="A149" s="75" t="s">
        <v>701</v>
      </c>
      <c r="B149" s="32">
        <v>180</v>
      </c>
      <c r="C149" s="9">
        <v>45.46</v>
      </c>
      <c r="D149" s="9">
        <v>2.5701000000000001</v>
      </c>
      <c r="E149" s="9">
        <v>7.98</v>
      </c>
      <c r="F149" s="9"/>
      <c r="G149" s="9">
        <v>13.38</v>
      </c>
      <c r="H149" s="9"/>
      <c r="I149" s="9">
        <v>0.45960000000000001</v>
      </c>
      <c r="J149" s="9">
        <v>14.34</v>
      </c>
      <c r="K149" s="9">
        <v>10.74</v>
      </c>
      <c r="L149" s="9">
        <v>2.2307999999999999</v>
      </c>
      <c r="M149" s="9">
        <v>0.69700000000000006</v>
      </c>
      <c r="N149" s="9"/>
      <c r="O149" s="9">
        <v>0.18110000000000001</v>
      </c>
      <c r="Q149" s="17"/>
      <c r="R149" s="9">
        <f t="shared" si="194"/>
        <v>0.75660741628386918</v>
      </c>
      <c r="S149" s="9">
        <f t="shared" si="195"/>
        <v>3.216686066158525E-2</v>
      </c>
      <c r="T149" s="9">
        <f t="shared" si="196"/>
        <v>7.8265219054344318E-2</v>
      </c>
      <c r="U149" s="9">
        <f t="shared" si="197"/>
        <v>0</v>
      </c>
      <c r="V149" s="9">
        <f t="shared" si="198"/>
        <v>0.18623166216630013</v>
      </c>
      <c r="W149" s="9">
        <f t="shared" si="199"/>
        <v>6.4789883981561103E-3</v>
      </c>
      <c r="X149" s="9">
        <f t="shared" si="200"/>
        <v>0.35579595077411669</v>
      </c>
      <c r="Y149" s="9">
        <f t="shared" si="201"/>
        <v>0.19151554057668646</v>
      </c>
      <c r="Z149" s="9">
        <f t="shared" si="202"/>
        <v>3.599283628325723E-2</v>
      </c>
      <c r="AA149" s="9">
        <f t="shared" si="203"/>
        <v>7.3994649454329278E-3</v>
      </c>
      <c r="AB149" s="9">
        <f t="shared" si="204"/>
        <v>0</v>
      </c>
      <c r="AC149" s="9">
        <f t="shared" si="205"/>
        <v>5.1081713818294646E-3</v>
      </c>
      <c r="AD149" s="9">
        <f t="shared" si="206"/>
        <v>0</v>
      </c>
      <c r="AE149" s="9">
        <f t="shared" si="207"/>
        <v>2.5983127398888062</v>
      </c>
      <c r="AF149" s="9">
        <f t="shared" si="208"/>
        <v>1.493811316392716</v>
      </c>
      <c r="AG149" s="9">
        <f t="shared" si="209"/>
        <v>1.6853268569694024</v>
      </c>
      <c r="AH149" s="9">
        <f t="shared" si="210"/>
        <v>1.7721114594267831</v>
      </c>
      <c r="AI149" s="9">
        <f t="shared" si="211"/>
        <v>8.7025716416398868</v>
      </c>
      <c r="AJ149" s="9">
        <f t="shared" si="212"/>
        <v>8.9003506577788603</v>
      </c>
      <c r="AK149" s="9">
        <f t="shared" si="213"/>
        <v>9.0287774591647008</v>
      </c>
      <c r="AL149" s="9">
        <f t="shared" si="214"/>
        <v>8.8606080395048004</v>
      </c>
      <c r="AM149" s="9"/>
      <c r="AN149" s="9">
        <f t="shared" si="215"/>
        <v>6.5844302448064242</v>
      </c>
      <c r="AO149" s="9">
        <f t="shared" si="216"/>
        <v>1.3622173517381411</v>
      </c>
      <c r="AP149" s="9">
        <f t="shared" si="217"/>
        <v>-5.3352403455434683E-2</v>
      </c>
      <c r="AQ149" s="9">
        <f t="shared" si="218"/>
        <v>0.27993440939409348</v>
      </c>
      <c r="AR149" s="9">
        <f t="shared" si="219"/>
        <v>0</v>
      </c>
      <c r="AS149" s="9">
        <f t="shared" si="220"/>
        <v>5.6383860700307202E-2</v>
      </c>
      <c r="AT149" s="9">
        <f t="shared" si="221"/>
        <v>3.0963397514171289</v>
      </c>
      <c r="AU149" s="9">
        <f t="shared" si="222"/>
        <v>1.6206943819439033</v>
      </c>
      <c r="AV149" s="9">
        <f t="shared" si="223"/>
        <v>1.6666777123560046</v>
      </c>
      <c r="AW149" s="9">
        <f t="shared" si="224"/>
        <v>0.33332228764399541</v>
      </c>
      <c r="AX149" s="9">
        <f t="shared" si="225"/>
        <v>0.62646047268172311</v>
      </c>
      <c r="AY149" s="9">
        <f t="shared" si="226"/>
        <v>0.12878874759486605</v>
      </c>
      <c r="AZ149" s="9">
        <f t="shared" si="227"/>
        <v>0.57807306736740627</v>
      </c>
      <c r="BA149" s="9">
        <f t="shared" si="228"/>
        <v>45.179551305127774</v>
      </c>
      <c r="BB149" s="10">
        <f t="shared" si="229"/>
        <v>0.50623282465393549</v>
      </c>
      <c r="BC149" s="9">
        <f t="shared" si="230"/>
        <v>0</v>
      </c>
      <c r="BD149" s="9">
        <f t="shared" si="231"/>
        <v>0</v>
      </c>
      <c r="BE149" s="9">
        <f t="shared" si="232"/>
        <v>1.9555457725918544</v>
      </c>
      <c r="BF149" s="9">
        <f t="shared" si="233"/>
        <v>24</v>
      </c>
      <c r="BG149" s="9"/>
      <c r="BH149" s="9">
        <f t="shared" si="234"/>
        <v>6.7340713152024989</v>
      </c>
      <c r="BI149" s="9">
        <f t="shared" si="235"/>
        <v>1.3931757877830802</v>
      </c>
      <c r="BJ149" s="9">
        <f t="shared" si="236"/>
        <v>0.12724710298557973</v>
      </c>
      <c r="BK149" s="9">
        <f t="shared" si="237"/>
        <v>0.28629633944802124</v>
      </c>
      <c r="BL149" s="9">
        <f t="shared" si="238"/>
        <v>0</v>
      </c>
      <c r="BM149" s="9">
        <f t="shared" si="239"/>
        <v>5.7665268651270342E-2</v>
      </c>
      <c r="BN149" s="9">
        <f t="shared" si="240"/>
        <v>3.1667087245074645</v>
      </c>
      <c r="BO149" s="9">
        <f t="shared" si="241"/>
        <v>1.6575270968610798</v>
      </c>
      <c r="BP149" s="9">
        <f t="shared" si="242"/>
        <v>0.2954445324534154</v>
      </c>
      <c r="BQ149" s="9">
        <f t="shared" si="243"/>
        <v>1.7045554675465853</v>
      </c>
      <c r="BR149" s="9">
        <f t="shared" si="244"/>
        <v>0.22758660643337825</v>
      </c>
      <c r="BS149" s="9">
        <f t="shared" si="245"/>
        <v>0.64069772817803061</v>
      </c>
      <c r="BT149" s="9">
        <f t="shared" si="246"/>
        <v>0.13171566538859114</v>
      </c>
      <c r="BU149" s="9">
        <f t="shared" si="247"/>
        <v>46.206324490650744</v>
      </c>
      <c r="BV149" s="10">
        <f t="shared" si="248"/>
        <v>0</v>
      </c>
      <c r="BW149" s="9">
        <f t="shared" si="249"/>
        <v>0.20632449065074354</v>
      </c>
      <c r="BX149" s="9">
        <f t="shared" si="250"/>
        <v>0.72066758187875102</v>
      </c>
      <c r="BY149" s="9">
        <f t="shared" si="251"/>
        <v>1.7482109928309435</v>
      </c>
      <c r="BZ149" s="9">
        <f t="shared" si="252"/>
        <v>24</v>
      </c>
      <c r="CB149" s="9">
        <f t="shared" si="253"/>
        <v>6.8312399855806412</v>
      </c>
      <c r="CC149" s="9">
        <f t="shared" si="254"/>
        <v>1.4132784912689031</v>
      </c>
      <c r="CD149" s="9">
        <f t="shared" si="255"/>
        <v>0.24451847684954409</v>
      </c>
      <c r="CE149" s="9">
        <f t="shared" si="256"/>
        <v>0.29042742647341263</v>
      </c>
      <c r="CF149" s="9">
        <f t="shared" si="257"/>
        <v>0</v>
      </c>
      <c r="CG149" s="9">
        <f t="shared" si="258"/>
        <v>5.8497344407461502E-2</v>
      </c>
      <c r="CH149" s="9">
        <f t="shared" si="259"/>
        <v>3.2124024604114183</v>
      </c>
      <c r="CI149" s="9">
        <f t="shared" si="260"/>
        <v>1.6814442335498663</v>
      </c>
      <c r="CJ149" s="9">
        <f t="shared" si="261"/>
        <v>0.48728994169170292</v>
      </c>
      <c r="CK149" s="9">
        <f t="shared" si="262"/>
        <v>1.7291511958385293</v>
      </c>
      <c r="CL149" s="9">
        <f t="shared" si="263"/>
        <v>0.2164411375302322</v>
      </c>
      <c r="CM149" s="9">
        <f t="shared" si="264"/>
        <v>0</v>
      </c>
      <c r="CN149" s="9">
        <f t="shared" si="265"/>
        <v>0.64994261785135654</v>
      </c>
      <c r="CO149" s="9">
        <f t="shared" si="266"/>
        <v>0.13361624461840838</v>
      </c>
      <c r="CP149" s="9">
        <f t="shared" si="267"/>
        <v>46.87305445290724</v>
      </c>
      <c r="CQ149" s="10">
        <f t="shared" si="268"/>
        <v>0</v>
      </c>
      <c r="CR149" s="9">
        <f t="shared" si="269"/>
        <v>0.87305445290724037</v>
      </c>
      <c r="CS149" s="9">
        <f t="shared" si="270"/>
        <v>3.0061019494905201</v>
      </c>
      <c r="CT149" s="9">
        <f t="shared" si="271"/>
        <v>1.0808250044629475</v>
      </c>
      <c r="CU149" s="69">
        <f t="shared" si="272"/>
        <v>24</v>
      </c>
      <c r="CW149" s="11">
        <f t="shared" si="273"/>
        <v>6.7040017554738061</v>
      </c>
      <c r="CX149" s="11">
        <f t="shared" si="274"/>
        <v>1.3869548583330551</v>
      </c>
      <c r="CY149" s="11">
        <f t="shared" si="275"/>
        <v>9.0956613806861597E-2</v>
      </c>
      <c r="CZ149" s="11">
        <f t="shared" si="276"/>
        <v>0.28501794418367299</v>
      </c>
      <c r="DA149" s="11">
        <f t="shared" si="277"/>
        <v>0</v>
      </c>
      <c r="DB149" s="11">
        <f t="shared" si="278"/>
        <v>5.7407776688560362E-2</v>
      </c>
      <c r="DC149" s="11">
        <f t="shared" si="279"/>
        <v>3.1525684618523924</v>
      </c>
      <c r="DD149" s="11">
        <f t="shared" si="280"/>
        <v>1.6501257630010608</v>
      </c>
      <c r="DE149" s="11">
        <f t="shared" si="281"/>
        <v>0.23607655953254802</v>
      </c>
      <c r="DF149" s="11">
        <f t="shared" si="282"/>
        <v>1.6969441385238959</v>
      </c>
      <c r="DG149" s="11">
        <f t="shared" si="283"/>
        <v>0</v>
      </c>
      <c r="DH149" s="11">
        <f t="shared" si="284"/>
        <v>6.6979301943556058E-2</v>
      </c>
      <c r="DI149" s="11">
        <f t="shared" si="285"/>
        <v>0.63783682907201822</v>
      </c>
      <c r="DJ149" s="11">
        <f t="shared" si="286"/>
        <v>0.13112751716707391</v>
      </c>
      <c r="DK149" s="11">
        <f t="shared" si="287"/>
        <v>0.2980149557044639</v>
      </c>
      <c r="DL149" s="73">
        <f t="shared" si="288"/>
        <v>1.9547384955869935</v>
      </c>
      <c r="DM149" s="11">
        <f t="shared" si="289"/>
        <v>46</v>
      </c>
      <c r="DN149" s="76">
        <f t="shared" si="290"/>
        <v>15.701985044295538</v>
      </c>
      <c r="HS149" s="17"/>
      <c r="HT149" s="17"/>
      <c r="HU149" s="17"/>
      <c r="HV149" s="17"/>
      <c r="HW149" s="17"/>
      <c r="HX149" s="17"/>
      <c r="HY149" s="17"/>
      <c r="HZ149" s="17"/>
      <c r="IA149" s="17"/>
      <c r="IB149" s="17"/>
      <c r="IC149" s="17"/>
      <c r="ID149" s="17"/>
      <c r="IE149" s="17"/>
      <c r="IF149" s="17"/>
      <c r="IG149" s="17"/>
      <c r="IH149" s="17"/>
      <c r="II149" s="17"/>
      <c r="IJ149" s="17"/>
      <c r="IK149" s="17"/>
      <c r="IL149" s="17"/>
      <c r="IM149" s="17"/>
      <c r="IN149" s="17"/>
      <c r="IO149" s="17"/>
      <c r="IP149" s="17"/>
      <c r="IQ149" s="17"/>
      <c r="IR149" s="17"/>
      <c r="IS149" s="17"/>
      <c r="IT149" s="17"/>
      <c r="IU149" s="17"/>
      <c r="IV149" s="17"/>
    </row>
    <row r="150" spans="1:256" s="12" customFormat="1" x14ac:dyDescent="0.25">
      <c r="A150" s="75" t="s">
        <v>702</v>
      </c>
      <c r="B150" s="32">
        <v>182</v>
      </c>
      <c r="C150" s="9">
        <v>45.45</v>
      </c>
      <c r="D150" s="9">
        <v>2.66</v>
      </c>
      <c r="E150" s="9">
        <v>7.97</v>
      </c>
      <c r="F150" s="9"/>
      <c r="G150" s="9">
        <v>13.65</v>
      </c>
      <c r="H150" s="9"/>
      <c r="I150" s="9">
        <v>0.41240000000000004</v>
      </c>
      <c r="J150" s="9">
        <v>13.99</v>
      </c>
      <c r="K150" s="9">
        <v>10.7</v>
      </c>
      <c r="L150" s="9">
        <v>2.2237999999999998</v>
      </c>
      <c r="M150" s="9">
        <v>0.67900000000000005</v>
      </c>
      <c r="N150" s="9"/>
      <c r="O150" s="9">
        <v>0.21299999999999999</v>
      </c>
      <c r="Q150" s="17"/>
      <c r="R150" s="9">
        <f t="shared" si="194"/>
        <v>0.75644098262432591</v>
      </c>
      <c r="S150" s="9">
        <f t="shared" si="195"/>
        <v>3.3292031189376591E-2</v>
      </c>
      <c r="T150" s="9">
        <f t="shared" si="196"/>
        <v>7.8167142338737353E-2</v>
      </c>
      <c r="U150" s="9">
        <f t="shared" si="197"/>
        <v>0</v>
      </c>
      <c r="V150" s="9">
        <f t="shared" si="198"/>
        <v>0.1899897001920775</v>
      </c>
      <c r="W150" s="9">
        <f t="shared" si="199"/>
        <v>5.8136092589198872E-3</v>
      </c>
      <c r="X150" s="9">
        <f t="shared" si="200"/>
        <v>0.34711194918618499</v>
      </c>
      <c r="Y150" s="9">
        <f t="shared" si="201"/>
        <v>0.19080226109595391</v>
      </c>
      <c r="Z150" s="9">
        <f t="shared" si="202"/>
        <v>3.587989480307846E-2</v>
      </c>
      <c r="AA150" s="9">
        <f t="shared" si="203"/>
        <v>7.2083740286211732E-3</v>
      </c>
      <c r="AB150" s="9">
        <f t="shared" si="204"/>
        <v>0</v>
      </c>
      <c r="AC150" s="9">
        <f t="shared" si="205"/>
        <v>6.0079541928750738E-3</v>
      </c>
      <c r="AD150" s="9">
        <f t="shared" si="206"/>
        <v>0</v>
      </c>
      <c r="AE150" s="9">
        <f t="shared" si="207"/>
        <v>2.5937772203048906</v>
      </c>
      <c r="AF150" s="9">
        <f t="shared" si="208"/>
        <v>1.4889825571283595</v>
      </c>
      <c r="AG150" s="9">
        <f t="shared" si="209"/>
        <v>1.6797848182243134</v>
      </c>
      <c r="AH150" s="9">
        <f t="shared" si="210"/>
        <v>1.7659613558877125</v>
      </c>
      <c r="AI150" s="9">
        <f t="shared" si="211"/>
        <v>8.7307940161983506</v>
      </c>
      <c r="AJ150" s="9">
        <f t="shared" si="212"/>
        <v>8.9297151856964483</v>
      </c>
      <c r="AK150" s="9">
        <f t="shared" si="213"/>
        <v>9.0602209083771985</v>
      </c>
      <c r="AL150" s="9">
        <f t="shared" si="214"/>
        <v>8.8776584598026993</v>
      </c>
      <c r="AM150" s="9"/>
      <c r="AN150" s="9">
        <f t="shared" si="215"/>
        <v>6.6043304047036653</v>
      </c>
      <c r="AO150" s="9">
        <f t="shared" si="216"/>
        <v>1.3649224371887456</v>
      </c>
      <c r="AP150" s="9">
        <f t="shared" si="217"/>
        <v>-3.0747158107589101E-2</v>
      </c>
      <c r="AQ150" s="9">
        <f t="shared" si="218"/>
        <v>0.29066586669529798</v>
      </c>
      <c r="AR150" s="9">
        <f t="shared" si="219"/>
        <v>0</v>
      </c>
      <c r="AS150" s="9">
        <f t="shared" si="220"/>
        <v>5.0757424930293081E-2</v>
      </c>
      <c r="AT150" s="9">
        <f t="shared" si="221"/>
        <v>3.0305629289056899</v>
      </c>
      <c r="AU150" s="9">
        <f t="shared" si="222"/>
        <v>1.6587609375763088</v>
      </c>
      <c r="AV150" s="9">
        <f t="shared" si="223"/>
        <v>1.6658552394536699</v>
      </c>
      <c r="AW150" s="9">
        <f t="shared" si="224"/>
        <v>0.33414476054633013</v>
      </c>
      <c r="AX150" s="9">
        <f t="shared" si="225"/>
        <v>0.62651994169708747</v>
      </c>
      <c r="AY150" s="9">
        <f t="shared" si="226"/>
        <v>0.12586965767121067</v>
      </c>
      <c r="AZ150" s="9">
        <f t="shared" si="227"/>
        <v>0.58175516117803205</v>
      </c>
      <c r="BA150" s="9">
        <f t="shared" si="228"/>
        <v>45.239015058262311</v>
      </c>
      <c r="BB150" s="10">
        <f t="shared" si="229"/>
        <v>0.45876709807840005</v>
      </c>
      <c r="BC150" s="9">
        <f t="shared" si="230"/>
        <v>0</v>
      </c>
      <c r="BD150" s="9">
        <f t="shared" si="231"/>
        <v>0</v>
      </c>
      <c r="BE150" s="9">
        <f t="shared" si="232"/>
        <v>1.9475457894832524</v>
      </c>
      <c r="BF150" s="9">
        <f t="shared" si="233"/>
        <v>24</v>
      </c>
      <c r="BG150" s="9"/>
      <c r="BH150" s="9">
        <f t="shared" si="234"/>
        <v>6.7548025296235865</v>
      </c>
      <c r="BI150" s="9">
        <f t="shared" si="235"/>
        <v>1.3960206359294374</v>
      </c>
      <c r="BJ150" s="9">
        <f t="shared" si="236"/>
        <v>0.15082316555302455</v>
      </c>
      <c r="BK150" s="9">
        <f t="shared" si="237"/>
        <v>0.29728835647445595</v>
      </c>
      <c r="BL150" s="9">
        <f t="shared" si="238"/>
        <v>0</v>
      </c>
      <c r="BM150" s="9">
        <f t="shared" si="239"/>
        <v>5.1913874883082391E-2</v>
      </c>
      <c r="BN150" s="9">
        <f t="shared" si="240"/>
        <v>3.09961084378457</v>
      </c>
      <c r="BO150" s="9">
        <f t="shared" si="241"/>
        <v>1.6965539109311099</v>
      </c>
      <c r="BP150" s="9">
        <f t="shared" si="242"/>
        <v>0.29619015162624329</v>
      </c>
      <c r="BQ150" s="9">
        <f t="shared" si="243"/>
        <v>1.7038098483737583</v>
      </c>
      <c r="BR150" s="9">
        <f t="shared" si="244"/>
        <v>0.23046806297640163</v>
      </c>
      <c r="BS150" s="9">
        <f t="shared" si="245"/>
        <v>0.64079448296848163</v>
      </c>
      <c r="BT150" s="9">
        <f t="shared" si="246"/>
        <v>0.12873745405511675</v>
      </c>
      <c r="BU150" s="9">
        <f t="shared" si="247"/>
        <v>46.269734345149118</v>
      </c>
      <c r="BV150" s="10">
        <f t="shared" si="248"/>
        <v>0</v>
      </c>
      <c r="BW150" s="9">
        <f t="shared" si="249"/>
        <v>0.26973434514911787</v>
      </c>
      <c r="BX150" s="9">
        <f t="shared" si="250"/>
        <v>0.90731553817949273</v>
      </c>
      <c r="BY150" s="9">
        <f t="shared" si="251"/>
        <v>1.6766163350597969</v>
      </c>
      <c r="BZ150" s="9">
        <f t="shared" si="252"/>
        <v>24.000000000000004</v>
      </c>
      <c r="CB150" s="9">
        <f t="shared" si="253"/>
        <v>6.8535224067263103</v>
      </c>
      <c r="CC150" s="9">
        <f t="shared" si="254"/>
        <v>1.4164231547310495</v>
      </c>
      <c r="CD150" s="9">
        <f t="shared" si="255"/>
        <v>0.26994556145736048</v>
      </c>
      <c r="CE150" s="9">
        <f t="shared" si="256"/>
        <v>0.30163315706433558</v>
      </c>
      <c r="CF150" s="9">
        <f t="shared" si="257"/>
        <v>0</v>
      </c>
      <c r="CG150" s="9">
        <f t="shared" si="258"/>
        <v>5.2672584160801235E-2</v>
      </c>
      <c r="CH150" s="9">
        <f t="shared" si="259"/>
        <v>3.144910939564237</v>
      </c>
      <c r="CI150" s="9">
        <f t="shared" si="260"/>
        <v>1.7213486540565761</v>
      </c>
      <c r="CJ150" s="9">
        <f t="shared" si="261"/>
        <v>0.49051089630331024</v>
      </c>
      <c r="CK150" s="9">
        <f t="shared" si="262"/>
        <v>1.728710635347207</v>
      </c>
      <c r="CL150" s="9">
        <f t="shared" si="263"/>
        <v>0.2192215316505175</v>
      </c>
      <c r="CM150" s="9">
        <f t="shared" si="264"/>
        <v>0</v>
      </c>
      <c r="CN150" s="9">
        <f t="shared" si="265"/>
        <v>0.65015954617045169</v>
      </c>
      <c r="CO150" s="9">
        <f t="shared" si="266"/>
        <v>0.13061892217903345</v>
      </c>
      <c r="CP150" s="9">
        <f t="shared" si="267"/>
        <v>46.945955813962854</v>
      </c>
      <c r="CQ150" s="10">
        <f t="shared" si="268"/>
        <v>0</v>
      </c>
      <c r="CR150" s="9">
        <f t="shared" si="269"/>
        <v>0.94595581396285411</v>
      </c>
      <c r="CS150" s="9">
        <f t="shared" si="270"/>
        <v>3.1361134935211727</v>
      </c>
      <c r="CT150" s="9">
        <f t="shared" si="271"/>
        <v>0.99961079384228668</v>
      </c>
      <c r="CU150" s="69">
        <f t="shared" si="272"/>
        <v>24.000000000000004</v>
      </c>
      <c r="CW150" s="11">
        <f t="shared" si="273"/>
        <v>6.7154246887363138</v>
      </c>
      <c r="CX150" s="11">
        <f t="shared" si="274"/>
        <v>1.3878823849241868</v>
      </c>
      <c r="CY150" s="11">
        <f t="shared" si="275"/>
        <v>0.10330707366050085</v>
      </c>
      <c r="CZ150" s="11">
        <f t="shared" si="276"/>
        <v>0.29555528233238443</v>
      </c>
      <c r="DA150" s="11">
        <f t="shared" si="277"/>
        <v>0</v>
      </c>
      <c r="DB150" s="11">
        <f t="shared" si="278"/>
        <v>5.161123741943744E-2</v>
      </c>
      <c r="DC150" s="11">
        <f t="shared" si="279"/>
        <v>3.0815413321913399</v>
      </c>
      <c r="DD150" s="11">
        <f t="shared" si="280"/>
        <v>1.6866636691855754</v>
      </c>
      <c r="DE150" s="11">
        <f t="shared" si="281"/>
        <v>0.21867859478923801</v>
      </c>
      <c r="DF150" s="11">
        <f t="shared" si="282"/>
        <v>1.6938773073679787</v>
      </c>
      <c r="DG150" s="11">
        <f t="shared" si="283"/>
        <v>0</v>
      </c>
      <c r="DH150" s="11">
        <f t="shared" si="284"/>
        <v>8.7444097842783286E-2</v>
      </c>
      <c r="DI150" s="11">
        <f t="shared" si="285"/>
        <v>0.63705890327076076</v>
      </c>
      <c r="DJ150" s="11">
        <f t="shared" si="286"/>
        <v>0.12798696535322165</v>
      </c>
      <c r="DK150" s="11">
        <f t="shared" si="287"/>
        <v>0.3223982292188009</v>
      </c>
      <c r="DL150" s="73">
        <f t="shared" si="288"/>
        <v>1.9466634346335154</v>
      </c>
      <c r="DM150" s="11">
        <f t="shared" si="289"/>
        <v>46</v>
      </c>
      <c r="DN150" s="76">
        <f t="shared" si="290"/>
        <v>15.677601770781198</v>
      </c>
      <c r="HS150" s="17"/>
      <c r="HT150" s="17"/>
      <c r="HU150" s="17"/>
      <c r="HV150" s="17"/>
      <c r="HW150" s="17"/>
      <c r="HX150" s="17"/>
      <c r="HY150" s="17"/>
      <c r="HZ150" s="17"/>
      <c r="IA150" s="17"/>
      <c r="IB150" s="17"/>
      <c r="IC150" s="17"/>
      <c r="ID150" s="17"/>
      <c r="IE150" s="17"/>
      <c r="IF150" s="17"/>
      <c r="IG150" s="17"/>
      <c r="IH150" s="17"/>
      <c r="II150" s="17"/>
      <c r="IJ150" s="17"/>
      <c r="IK150" s="17"/>
      <c r="IL150" s="17"/>
      <c r="IM150" s="17"/>
      <c r="IN150" s="17"/>
      <c r="IO150" s="17"/>
      <c r="IP150" s="17"/>
      <c r="IQ150" s="17"/>
      <c r="IR150" s="17"/>
      <c r="IS150" s="17"/>
      <c r="IT150" s="17"/>
      <c r="IU150" s="17"/>
      <c r="IV150" s="17"/>
    </row>
    <row r="151" spans="1:256" s="12" customFormat="1" x14ac:dyDescent="0.25">
      <c r="A151" s="75" t="s">
        <v>703</v>
      </c>
      <c r="B151" s="32">
        <v>183</v>
      </c>
      <c r="C151" s="9">
        <v>45.89</v>
      </c>
      <c r="D151" s="9">
        <v>2.6614</v>
      </c>
      <c r="E151" s="9">
        <v>7.95</v>
      </c>
      <c r="F151" s="9"/>
      <c r="G151" s="9">
        <v>13.83</v>
      </c>
      <c r="H151" s="9"/>
      <c r="I151" s="9">
        <v>0.39940000000000003</v>
      </c>
      <c r="J151" s="9">
        <v>14.1</v>
      </c>
      <c r="K151" s="9">
        <v>10.56</v>
      </c>
      <c r="L151" s="9">
        <v>2.2963</v>
      </c>
      <c r="M151" s="9">
        <v>0.62690000000000001</v>
      </c>
      <c r="N151" s="9"/>
      <c r="O151" s="9">
        <v>0.183</v>
      </c>
      <c r="Q151" s="17"/>
      <c r="R151" s="9">
        <f t="shared" si="194"/>
        <v>0.76376406364423133</v>
      </c>
      <c r="S151" s="9">
        <f t="shared" si="195"/>
        <v>3.3309553311055208E-2</v>
      </c>
      <c r="T151" s="9">
        <f t="shared" si="196"/>
        <v>7.7970988907523464E-2</v>
      </c>
      <c r="U151" s="9">
        <f t="shared" si="197"/>
        <v>0</v>
      </c>
      <c r="V151" s="9">
        <f t="shared" si="198"/>
        <v>0.19249505887592905</v>
      </c>
      <c r="W151" s="9">
        <f t="shared" si="199"/>
        <v>5.6303480553166899E-3</v>
      </c>
      <c r="X151" s="9">
        <f t="shared" si="200"/>
        <v>0.34984120682810638</v>
      </c>
      <c r="Y151" s="9">
        <f t="shared" si="201"/>
        <v>0.18830578291339004</v>
      </c>
      <c r="Z151" s="9">
        <f t="shared" si="202"/>
        <v>3.7049645847787152E-2</v>
      </c>
      <c r="AA151" s="9">
        <f t="shared" si="203"/>
        <v>6.6552719860715958E-3</v>
      </c>
      <c r="AB151" s="9">
        <f t="shared" si="204"/>
        <v>0</v>
      </c>
      <c r="AC151" s="9">
        <f t="shared" si="205"/>
        <v>5.1617634614842178E-3</v>
      </c>
      <c r="AD151" s="9">
        <f t="shared" si="206"/>
        <v>0</v>
      </c>
      <c r="AE151" s="9">
        <f t="shared" si="207"/>
        <v>2.6106183968704868</v>
      </c>
      <c r="AF151" s="9">
        <f t="shared" si="208"/>
        <v>1.5009822085296856</v>
      </c>
      <c r="AG151" s="9">
        <f t="shared" si="209"/>
        <v>1.6892879914430756</v>
      </c>
      <c r="AH151" s="9">
        <f t="shared" si="210"/>
        <v>1.7766978271107929</v>
      </c>
      <c r="AI151" s="9">
        <f t="shared" si="211"/>
        <v>8.6609953976299199</v>
      </c>
      <c r="AJ151" s="9">
        <f t="shared" si="212"/>
        <v>8.879480630881794</v>
      </c>
      <c r="AK151" s="9">
        <f t="shared" si="213"/>
        <v>9.0054705734731879</v>
      </c>
      <c r="AL151" s="9">
        <f t="shared" si="214"/>
        <v>8.8188915483325054</v>
      </c>
      <c r="AM151" s="9"/>
      <c r="AN151" s="9">
        <f t="shared" si="215"/>
        <v>6.6149570400978126</v>
      </c>
      <c r="AO151" s="9">
        <f t="shared" si="216"/>
        <v>1.3506127521534286</v>
      </c>
      <c r="AP151" s="9">
        <f t="shared" si="217"/>
        <v>-3.4430207748759045E-2</v>
      </c>
      <c r="AQ151" s="9">
        <f t="shared" si="218"/>
        <v>0.28849388792415764</v>
      </c>
      <c r="AR151" s="9">
        <f t="shared" si="219"/>
        <v>0</v>
      </c>
      <c r="AS151" s="9">
        <f t="shared" si="220"/>
        <v>4.8764418594152419E-2</v>
      </c>
      <c r="AT151" s="9">
        <f t="shared" si="221"/>
        <v>3.0299730822395263</v>
      </c>
      <c r="AU151" s="9">
        <f t="shared" si="222"/>
        <v>1.6671988189909219</v>
      </c>
      <c r="AV151" s="9">
        <f t="shared" si="223"/>
        <v>1.6309155191599698</v>
      </c>
      <c r="AW151" s="9">
        <f t="shared" si="224"/>
        <v>0.3690844808400302</v>
      </c>
      <c r="AX151" s="9">
        <f t="shared" si="225"/>
        <v>0.641773624343006</v>
      </c>
      <c r="AY151" s="9">
        <f t="shared" si="226"/>
        <v>0.11528256008268285</v>
      </c>
      <c r="AZ151" s="9">
        <f t="shared" si="227"/>
        <v>0.61202829641434131</v>
      </c>
      <c r="BA151" s="9">
        <f t="shared" si="228"/>
        <v>45.176401830942993</v>
      </c>
      <c r="BB151" s="10">
        <f t="shared" si="229"/>
        <v>0.49400117111136921</v>
      </c>
      <c r="BC151" s="9">
        <f t="shared" si="230"/>
        <v>0</v>
      </c>
      <c r="BD151" s="9">
        <f t="shared" si="231"/>
        <v>0</v>
      </c>
      <c r="BE151" s="9">
        <f t="shared" si="232"/>
        <v>1.9552939904164308</v>
      </c>
      <c r="BF151" s="9">
        <f t="shared" si="233"/>
        <v>24.000000000000004</v>
      </c>
      <c r="BG151" s="9"/>
      <c r="BH151" s="9">
        <f t="shared" si="234"/>
        <v>6.781828209692522</v>
      </c>
      <c r="BI151" s="9">
        <f t="shared" si="235"/>
        <v>1.3846837715501077</v>
      </c>
      <c r="BJ151" s="9">
        <f t="shared" si="236"/>
        <v>0.16651198124263011</v>
      </c>
      <c r="BK151" s="9">
        <f t="shared" si="237"/>
        <v>0.29577153344883927</v>
      </c>
      <c r="BL151" s="9">
        <f t="shared" si="238"/>
        <v>0</v>
      </c>
      <c r="BM151" s="9">
        <f t="shared" si="239"/>
        <v>4.9994566502307526E-2</v>
      </c>
      <c r="BN151" s="9">
        <f t="shared" si="240"/>
        <v>3.1064082199144822</v>
      </c>
      <c r="BO151" s="9">
        <f t="shared" si="241"/>
        <v>1.7092561468292626</v>
      </c>
      <c r="BP151" s="9">
        <f t="shared" si="242"/>
        <v>0.32794244793752192</v>
      </c>
      <c r="BQ151" s="9">
        <f t="shared" si="243"/>
        <v>1.6720575520624787</v>
      </c>
      <c r="BR151" s="9">
        <f t="shared" si="244"/>
        <v>0.22384605723994194</v>
      </c>
      <c r="BS151" s="9">
        <f t="shared" si="245"/>
        <v>0.65796322537291219</v>
      </c>
      <c r="BT151" s="9">
        <f t="shared" si="246"/>
        <v>0.11819071738714589</v>
      </c>
      <c r="BU151" s="9">
        <f t="shared" si="247"/>
        <v>46.316037200592888</v>
      </c>
      <c r="BV151" s="10">
        <f t="shared" si="248"/>
        <v>0</v>
      </c>
      <c r="BW151" s="9">
        <f t="shared" si="249"/>
        <v>0.31603720059288776</v>
      </c>
      <c r="BX151" s="9">
        <f t="shared" si="250"/>
        <v>1.0685179770606759</v>
      </c>
      <c r="BY151" s="9">
        <f t="shared" si="251"/>
        <v>1.6381290207296697</v>
      </c>
      <c r="BZ151" s="9">
        <f t="shared" si="252"/>
        <v>24.000000000000004</v>
      </c>
      <c r="CB151" s="9">
        <f t="shared" si="253"/>
        <v>6.8780548002244286</v>
      </c>
      <c r="CC151" s="9">
        <f t="shared" si="254"/>
        <v>1.4043308923826139</v>
      </c>
      <c r="CD151" s="9">
        <f t="shared" si="255"/>
        <v>0.28238569260704338</v>
      </c>
      <c r="CE151" s="9">
        <f t="shared" si="256"/>
        <v>0.29996820215824405</v>
      </c>
      <c r="CF151" s="9">
        <f t="shared" si="257"/>
        <v>0</v>
      </c>
      <c r="CG151" s="9">
        <f t="shared" si="258"/>
        <v>5.070393373056644E-2</v>
      </c>
      <c r="CH151" s="9">
        <f t="shared" si="259"/>
        <v>3.1504846934788593</v>
      </c>
      <c r="CI151" s="9">
        <f t="shared" si="260"/>
        <v>1.7335085882461678</v>
      </c>
      <c r="CJ151" s="9">
        <f t="shared" si="261"/>
        <v>0.51705111022088079</v>
      </c>
      <c r="CK151" s="9">
        <f t="shared" si="262"/>
        <v>1.6957821868413643</v>
      </c>
      <c r="CL151" s="9">
        <f t="shared" si="263"/>
        <v>0.21283329706224485</v>
      </c>
      <c r="CM151" s="9">
        <f t="shared" si="264"/>
        <v>0</v>
      </c>
      <c r="CN151" s="9">
        <f t="shared" si="265"/>
        <v>0.66729899087970057</v>
      </c>
      <c r="CO151" s="9">
        <f t="shared" si="266"/>
        <v>0.11986771205805644</v>
      </c>
      <c r="CP151" s="9">
        <f t="shared" si="267"/>
        <v>46.973210194210196</v>
      </c>
      <c r="CQ151" s="10">
        <f t="shared" si="268"/>
        <v>0</v>
      </c>
      <c r="CR151" s="9">
        <f t="shared" si="269"/>
        <v>0.97321019421019628</v>
      </c>
      <c r="CS151" s="9">
        <f t="shared" si="270"/>
        <v>3.2443778614134335</v>
      </c>
      <c r="CT151" s="9">
        <f t="shared" si="271"/>
        <v>0.98030569683017854</v>
      </c>
      <c r="CU151" s="69">
        <f t="shared" si="272"/>
        <v>24.000000000000007</v>
      </c>
      <c r="CW151" s="11">
        <f t="shared" si="273"/>
        <v>6.7355524457922016</v>
      </c>
      <c r="CX151" s="11">
        <f t="shared" si="274"/>
        <v>1.3752353901833725</v>
      </c>
      <c r="CY151" s="11">
        <f t="shared" si="275"/>
        <v>0.1107878359755734</v>
      </c>
      <c r="CZ151" s="11">
        <f t="shared" si="276"/>
        <v>0.29375333817359578</v>
      </c>
      <c r="DA151" s="11">
        <f t="shared" si="277"/>
        <v>0</v>
      </c>
      <c r="DB151" s="11">
        <f t="shared" si="278"/>
        <v>4.9653428879202717E-2</v>
      </c>
      <c r="DC151" s="11">
        <f t="shared" si="279"/>
        <v>3.0852116621548311</v>
      </c>
      <c r="DD151" s="11">
        <f t="shared" si="280"/>
        <v>1.6975930478166987</v>
      </c>
      <c r="DE151" s="11">
        <f t="shared" si="281"/>
        <v>0.23699931299990151</v>
      </c>
      <c r="DF151" s="11">
        <f t="shared" si="282"/>
        <v>1.6606482774370308</v>
      </c>
      <c r="DG151" s="11">
        <f t="shared" si="283"/>
        <v>0</v>
      </c>
      <c r="DH151" s="11">
        <f t="shared" si="284"/>
        <v>0.10235240956306768</v>
      </c>
      <c r="DI151" s="11">
        <f t="shared" si="285"/>
        <v>0.6534736172715252</v>
      </c>
      <c r="DJ151" s="11">
        <f t="shared" si="286"/>
        <v>0.11738424373964176</v>
      </c>
      <c r="DK151" s="11">
        <f t="shared" si="287"/>
        <v>0.33149454855190075</v>
      </c>
      <c r="DL151" s="73">
        <f t="shared" si="288"/>
        <v>1.9544789678350254</v>
      </c>
      <c r="DM151" s="11">
        <f t="shared" si="289"/>
        <v>45.999999999999993</v>
      </c>
      <c r="DN151" s="76">
        <f t="shared" si="290"/>
        <v>15.668505451448098</v>
      </c>
      <c r="HS151" s="17"/>
      <c r="HT151" s="17"/>
      <c r="HU151" s="17"/>
      <c r="HV151" s="17"/>
      <c r="HW151" s="17"/>
      <c r="HX151" s="17"/>
      <c r="HY151" s="17"/>
      <c r="HZ151" s="17"/>
      <c r="IA151" s="17"/>
      <c r="IB151" s="17"/>
      <c r="IC151" s="17"/>
      <c r="ID151" s="17"/>
      <c r="IE151" s="17"/>
      <c r="IF151" s="17"/>
      <c r="IG151" s="17"/>
      <c r="IH151" s="17"/>
      <c r="II151" s="17"/>
      <c r="IJ151" s="17"/>
      <c r="IK151" s="17"/>
      <c r="IL151" s="17"/>
      <c r="IM151" s="17"/>
      <c r="IN151" s="17"/>
      <c r="IO151" s="17"/>
      <c r="IP151" s="17"/>
      <c r="IQ151" s="17"/>
      <c r="IR151" s="17"/>
      <c r="IS151" s="17"/>
      <c r="IT151" s="17"/>
      <c r="IU151" s="17"/>
      <c r="IV151" s="17"/>
    </row>
    <row r="152" spans="1:256" s="12" customFormat="1" x14ac:dyDescent="0.25">
      <c r="A152" s="75" t="s">
        <v>704</v>
      </c>
      <c r="B152" s="32">
        <v>184</v>
      </c>
      <c r="C152" s="9">
        <v>45.53</v>
      </c>
      <c r="D152" s="9">
        <v>2.6425000000000001</v>
      </c>
      <c r="E152" s="9">
        <v>7.96</v>
      </c>
      <c r="F152" s="9"/>
      <c r="G152" s="9">
        <v>13.88</v>
      </c>
      <c r="H152" s="9"/>
      <c r="I152" s="9">
        <v>0.42570000000000002</v>
      </c>
      <c r="J152" s="9">
        <v>13.95</v>
      </c>
      <c r="K152" s="9">
        <v>10.79</v>
      </c>
      <c r="L152" s="9">
        <v>2.2381000000000002</v>
      </c>
      <c r="M152" s="9">
        <v>0.64050000000000007</v>
      </c>
      <c r="N152" s="9"/>
      <c r="O152" s="9">
        <v>0.14180000000000001</v>
      </c>
      <c r="Q152" s="17"/>
      <c r="R152" s="9">
        <f t="shared" si="194"/>
        <v>0.75777245190067233</v>
      </c>
      <c r="S152" s="9">
        <f t="shared" si="195"/>
        <v>3.307300466839385E-2</v>
      </c>
      <c r="T152" s="9">
        <f t="shared" si="196"/>
        <v>7.8069065623130415E-2</v>
      </c>
      <c r="U152" s="9">
        <f t="shared" si="197"/>
        <v>0</v>
      </c>
      <c r="V152" s="9">
        <f t="shared" si="198"/>
        <v>0.19319099184366562</v>
      </c>
      <c r="W152" s="9">
        <f t="shared" si="199"/>
        <v>6.0010995672216197E-3</v>
      </c>
      <c r="X152" s="9">
        <f t="shared" si="200"/>
        <v>0.34611949186184993</v>
      </c>
      <c r="Y152" s="9">
        <f t="shared" si="201"/>
        <v>0.19240713992760211</v>
      </c>
      <c r="Z152" s="9">
        <f t="shared" si="202"/>
        <v>3.6110618112586527E-2</v>
      </c>
      <c r="AA152" s="9">
        <f t="shared" si="203"/>
        <v>6.7996517898849217E-3</v>
      </c>
      <c r="AB152" s="9">
        <f t="shared" si="204"/>
        <v>0</v>
      </c>
      <c r="AC152" s="9">
        <f t="shared" si="205"/>
        <v>3.9996615237074436E-3</v>
      </c>
      <c r="AD152" s="9">
        <f t="shared" si="206"/>
        <v>0</v>
      </c>
      <c r="AE152" s="9">
        <f t="shared" si="207"/>
        <v>2.5985269338721881</v>
      </c>
      <c r="AF152" s="9">
        <f t="shared" si="208"/>
        <v>1.4922951710880643</v>
      </c>
      <c r="AG152" s="9">
        <f t="shared" si="209"/>
        <v>1.6847023110156665</v>
      </c>
      <c r="AH152" s="9">
        <f t="shared" si="210"/>
        <v>1.7705228508206095</v>
      </c>
      <c r="AI152" s="9">
        <f t="shared" si="211"/>
        <v>8.7114132993685303</v>
      </c>
      <c r="AJ152" s="9">
        <f t="shared" si="212"/>
        <v>8.9036501593903914</v>
      </c>
      <c r="AK152" s="9">
        <f t="shared" si="213"/>
        <v>9.0368785653256332</v>
      </c>
      <c r="AL152" s="9">
        <f t="shared" si="214"/>
        <v>8.8579857196363179</v>
      </c>
      <c r="AM152" s="9"/>
      <c r="AN152" s="9">
        <f t="shared" si="215"/>
        <v>6.6012690153826172</v>
      </c>
      <c r="AO152" s="9">
        <f t="shared" si="216"/>
        <v>1.3601837930772256</v>
      </c>
      <c r="AP152" s="9">
        <f t="shared" si="217"/>
        <v>-3.8547191540157399E-2</v>
      </c>
      <c r="AQ152" s="9">
        <f t="shared" si="218"/>
        <v>0.28811261271832367</v>
      </c>
      <c r="AR152" s="9">
        <f t="shared" si="219"/>
        <v>0</v>
      </c>
      <c r="AS152" s="9">
        <f t="shared" si="220"/>
        <v>5.2278058580729148E-2</v>
      </c>
      <c r="AT152" s="9">
        <f t="shared" si="221"/>
        <v>3.0151899445759973</v>
      </c>
      <c r="AU152" s="9">
        <f t="shared" si="222"/>
        <v>1.682966575665106</v>
      </c>
      <c r="AV152" s="9">
        <f t="shared" si="223"/>
        <v>1.6761381176587749</v>
      </c>
      <c r="AW152" s="9">
        <f t="shared" si="224"/>
        <v>0.32386188234122515</v>
      </c>
      <c r="AX152" s="9">
        <f t="shared" si="225"/>
        <v>0.62914903774880881</v>
      </c>
      <c r="AY152" s="9">
        <f t="shared" si="226"/>
        <v>0.11846915406695707</v>
      </c>
      <c r="AZ152" s="9">
        <f t="shared" si="227"/>
        <v>0.57624369052545932</v>
      </c>
      <c r="BA152" s="9">
        <f t="shared" si="228"/>
        <v>45.238841476412418</v>
      </c>
      <c r="BB152" s="10">
        <f t="shared" si="229"/>
        <v>0.45227191947455841</v>
      </c>
      <c r="BC152" s="9">
        <f t="shared" si="230"/>
        <v>0</v>
      </c>
      <c r="BD152" s="9">
        <f t="shared" si="231"/>
        <v>0</v>
      </c>
      <c r="BE152" s="9">
        <f t="shared" si="232"/>
        <v>1.9651572954094023</v>
      </c>
      <c r="BF152" s="9">
        <f t="shared" si="233"/>
        <v>24.000000000000004</v>
      </c>
      <c r="BG152" s="9"/>
      <c r="BH152" s="9">
        <f t="shared" si="234"/>
        <v>6.7469408121470691</v>
      </c>
      <c r="BI152" s="9">
        <f t="shared" si="235"/>
        <v>1.3901992971576882</v>
      </c>
      <c r="BJ152" s="9">
        <f t="shared" si="236"/>
        <v>0.13714010930475773</v>
      </c>
      <c r="BK152" s="9">
        <f t="shared" si="237"/>
        <v>0.29447046328726406</v>
      </c>
      <c r="BL152" s="9">
        <f t="shared" si="238"/>
        <v>0</v>
      </c>
      <c r="BM152" s="9">
        <f t="shared" si="239"/>
        <v>5.3431691118210382E-2</v>
      </c>
      <c r="BN152" s="9">
        <f t="shared" si="240"/>
        <v>3.0817268688838815</v>
      </c>
      <c r="BO152" s="9">
        <f t="shared" si="241"/>
        <v>1.7201050053216411</v>
      </c>
      <c r="BP152" s="9">
        <f t="shared" si="242"/>
        <v>0.28687413791575445</v>
      </c>
      <c r="BQ152" s="9">
        <f t="shared" si="243"/>
        <v>1.7131258620842438</v>
      </c>
      <c r="BR152" s="9">
        <f t="shared" si="244"/>
        <v>0.23588393708675073</v>
      </c>
      <c r="BS152" s="9">
        <f t="shared" si="245"/>
        <v>0.64303262142763318</v>
      </c>
      <c r="BT152" s="9">
        <f t="shared" si="246"/>
        <v>0.12108344148561609</v>
      </c>
      <c r="BU152" s="9">
        <f t="shared" si="247"/>
        <v>46.237137910939602</v>
      </c>
      <c r="BV152" s="10">
        <f t="shared" si="248"/>
        <v>0</v>
      </c>
      <c r="BW152" s="9">
        <f t="shared" si="249"/>
        <v>0.23713791093960168</v>
      </c>
      <c r="BX152" s="9">
        <f t="shared" si="250"/>
        <v>0.80530287585504667</v>
      </c>
      <c r="BY152" s="9">
        <f t="shared" si="251"/>
        <v>1.727250502097333</v>
      </c>
      <c r="BZ152" s="9">
        <f t="shared" si="252"/>
        <v>24</v>
      </c>
      <c r="CB152" s="9">
        <f t="shared" si="253"/>
        <v>6.8478976279754349</v>
      </c>
      <c r="CC152" s="9">
        <f t="shared" si="254"/>
        <v>1.411001331489335</v>
      </c>
      <c r="CD152" s="9">
        <f t="shared" si="255"/>
        <v>0.25889895946476926</v>
      </c>
      <c r="CE152" s="9">
        <f t="shared" si="256"/>
        <v>0.29887672697872297</v>
      </c>
      <c r="CF152" s="9">
        <f t="shared" si="257"/>
        <v>0</v>
      </c>
      <c r="CG152" s="9">
        <f t="shared" si="258"/>
        <v>5.4231208047409989E-2</v>
      </c>
      <c r="CH152" s="9">
        <f t="shared" si="259"/>
        <v>3.1278398170477515</v>
      </c>
      <c r="CI152" s="9">
        <f t="shared" si="260"/>
        <v>1.7458435332060209</v>
      </c>
      <c r="CJ152" s="9">
        <f t="shared" si="261"/>
        <v>0.48569024474467426</v>
      </c>
      <c r="CK152" s="9">
        <f t="shared" si="262"/>
        <v>1.7387599586273572</v>
      </c>
      <c r="CL152" s="9">
        <f t="shared" si="263"/>
        <v>0.22445020337203125</v>
      </c>
      <c r="CM152" s="9">
        <f t="shared" si="264"/>
        <v>0</v>
      </c>
      <c r="CN152" s="9">
        <f t="shared" si="265"/>
        <v>0.65265454160458547</v>
      </c>
      <c r="CO152" s="9">
        <f t="shared" si="266"/>
        <v>0.12289525502337825</v>
      </c>
      <c r="CP152" s="9">
        <f t="shared" si="267"/>
        <v>46.929000244769682</v>
      </c>
      <c r="CQ152" s="10">
        <f t="shared" si="268"/>
        <v>0</v>
      </c>
      <c r="CR152" s="9">
        <f t="shared" si="269"/>
        <v>0.92900024476968213</v>
      </c>
      <c r="CS152" s="9">
        <f t="shared" si="270"/>
        <v>3.108305735815347</v>
      </c>
      <c r="CT152" s="9">
        <f t="shared" si="271"/>
        <v>1.0348552997381684</v>
      </c>
      <c r="CU152" s="69">
        <f t="shared" si="272"/>
        <v>24</v>
      </c>
      <c r="CW152" s="11">
        <f t="shared" si="273"/>
        <v>6.7123375576699544</v>
      </c>
      <c r="CX152" s="11">
        <f t="shared" si="274"/>
        <v>1.3830693368700795</v>
      </c>
      <c r="CY152" s="11">
        <f t="shared" si="275"/>
        <v>9.5406894540033704E-2</v>
      </c>
      <c r="CZ152" s="11">
        <f t="shared" si="276"/>
        <v>0.292960203058098</v>
      </c>
      <c r="DA152" s="11">
        <f t="shared" si="277"/>
        <v>0</v>
      </c>
      <c r="DB152" s="11">
        <f t="shared" si="278"/>
        <v>5.3157654268564794E-2</v>
      </c>
      <c r="DC152" s="11">
        <f t="shared" si="279"/>
        <v>3.0659215162000453</v>
      </c>
      <c r="DD152" s="11">
        <f t="shared" si="280"/>
        <v>1.7112830469135665</v>
      </c>
      <c r="DE152" s="11">
        <f t="shared" si="281"/>
        <v>0.21872931498030823</v>
      </c>
      <c r="DF152" s="11">
        <f t="shared" si="282"/>
        <v>1.7043396978347662</v>
      </c>
      <c r="DG152" s="11">
        <f t="shared" si="283"/>
        <v>0</v>
      </c>
      <c r="DH152" s="11">
        <f t="shared" si="284"/>
        <v>7.6930987184925526E-2</v>
      </c>
      <c r="DI152" s="11">
        <f t="shared" si="285"/>
        <v>0.63973467913706406</v>
      </c>
      <c r="DJ152" s="11">
        <f t="shared" si="286"/>
        <v>0.12046243690660033</v>
      </c>
      <c r="DK152" s="11">
        <f t="shared" si="287"/>
        <v>0.31673387114126117</v>
      </c>
      <c r="DL152" s="73">
        <f t="shared" si="288"/>
        <v>1.9645710553396207</v>
      </c>
      <c r="DM152" s="11">
        <f t="shared" si="289"/>
        <v>46</v>
      </c>
      <c r="DN152" s="76">
        <f t="shared" si="290"/>
        <v>15.683266128858738</v>
      </c>
      <c r="HS152" s="17"/>
      <c r="HT152" s="17"/>
      <c r="HU152" s="17"/>
      <c r="HV152" s="17"/>
      <c r="HW152" s="17"/>
      <c r="HX152" s="17"/>
      <c r="HY152" s="17"/>
      <c r="HZ152" s="17"/>
      <c r="IA152" s="17"/>
      <c r="IB152" s="17"/>
      <c r="IC152" s="17"/>
      <c r="ID152" s="17"/>
      <c r="IE152" s="17"/>
      <c r="IF152" s="17"/>
      <c r="IG152" s="17"/>
      <c r="IH152" s="17"/>
      <c r="II152" s="17"/>
      <c r="IJ152" s="17"/>
      <c r="IK152" s="17"/>
      <c r="IL152" s="17"/>
      <c r="IM152" s="17"/>
      <c r="IN152" s="17"/>
      <c r="IO152" s="17"/>
      <c r="IP152" s="17"/>
      <c r="IQ152" s="17"/>
      <c r="IR152" s="17"/>
      <c r="IS152" s="17"/>
      <c r="IT152" s="17"/>
      <c r="IU152" s="17"/>
      <c r="IV152" s="17"/>
    </row>
    <row r="153" spans="1:256" s="12" customFormat="1" x14ac:dyDescent="0.25">
      <c r="A153" s="75" t="s">
        <v>705</v>
      </c>
      <c r="B153" s="32">
        <v>185</v>
      </c>
      <c r="C153" s="9">
        <v>45.62</v>
      </c>
      <c r="D153" s="9">
        <v>2.6238000000000001</v>
      </c>
      <c r="E153" s="9">
        <v>7.96</v>
      </c>
      <c r="F153" s="9"/>
      <c r="G153" s="9">
        <v>13.82</v>
      </c>
      <c r="H153" s="9"/>
      <c r="I153" s="9">
        <v>0.39700000000000002</v>
      </c>
      <c r="J153" s="9">
        <v>13.93</v>
      </c>
      <c r="K153" s="9">
        <v>10.41</v>
      </c>
      <c r="L153" s="9">
        <v>2.2526000000000002</v>
      </c>
      <c r="M153" s="9">
        <v>0.65150000000000008</v>
      </c>
      <c r="N153" s="9"/>
      <c r="O153" s="9">
        <v>0.19220000000000001</v>
      </c>
      <c r="Q153" s="17"/>
      <c r="R153" s="9">
        <f t="shared" si="194"/>
        <v>0.75927035483656202</v>
      </c>
      <c r="S153" s="9">
        <f t="shared" si="195"/>
        <v>3.2838959185972294E-2</v>
      </c>
      <c r="T153" s="9">
        <f t="shared" si="196"/>
        <v>7.8069065623130415E-2</v>
      </c>
      <c r="U153" s="9">
        <f t="shared" si="197"/>
        <v>0</v>
      </c>
      <c r="V153" s="9">
        <f t="shared" si="198"/>
        <v>0.19235587228238177</v>
      </c>
      <c r="W153" s="9">
        <f t="shared" si="199"/>
        <v>5.5965152177284072E-3</v>
      </c>
      <c r="X153" s="9">
        <f t="shared" si="200"/>
        <v>0.3456232631996824</v>
      </c>
      <c r="Y153" s="9">
        <f t="shared" si="201"/>
        <v>0.18563098486064303</v>
      </c>
      <c r="Z153" s="9">
        <f t="shared" si="202"/>
        <v>3.6344568321528263E-2</v>
      </c>
      <c r="AA153" s="9">
        <f t="shared" si="203"/>
        <v>6.9164295723809941E-3</v>
      </c>
      <c r="AB153" s="9">
        <f t="shared" si="204"/>
        <v>0</v>
      </c>
      <c r="AC153" s="9">
        <f t="shared" si="205"/>
        <v>5.4212619524440803E-3</v>
      </c>
      <c r="AD153" s="9">
        <f t="shared" si="206"/>
        <v>0</v>
      </c>
      <c r="AE153" s="9">
        <f t="shared" si="207"/>
        <v>2.593604089345027</v>
      </c>
      <c r="AF153" s="9">
        <f t="shared" si="208"/>
        <v>1.4918230959685876</v>
      </c>
      <c r="AG153" s="9">
        <f t="shared" si="209"/>
        <v>1.6774540808292306</v>
      </c>
      <c r="AH153" s="9">
        <f t="shared" si="210"/>
        <v>1.7639760766170489</v>
      </c>
      <c r="AI153" s="9">
        <f t="shared" si="211"/>
        <v>8.7141699542864117</v>
      </c>
      <c r="AJ153" s="9">
        <f t="shared" si="212"/>
        <v>8.9421225721928064</v>
      </c>
      <c r="AK153" s="9">
        <f t="shared" si="213"/>
        <v>9.0704177976635485</v>
      </c>
      <c r="AL153" s="9">
        <f t="shared" si="214"/>
        <v>8.8772465443177744</v>
      </c>
      <c r="AM153" s="9"/>
      <c r="AN153" s="9">
        <f t="shared" si="215"/>
        <v>6.6164109132971509</v>
      </c>
      <c r="AO153" s="9">
        <f t="shared" si="216"/>
        <v>1.3606142120245945</v>
      </c>
      <c r="AP153" s="9">
        <f t="shared" si="217"/>
        <v>-2.2974874678254764E-2</v>
      </c>
      <c r="AQ153" s="9">
        <f t="shared" si="218"/>
        <v>0.28616427146843754</v>
      </c>
      <c r="AR153" s="9">
        <f t="shared" si="219"/>
        <v>0</v>
      </c>
      <c r="AS153" s="9">
        <f t="shared" si="220"/>
        <v>4.8768984759035565E-2</v>
      </c>
      <c r="AT153" s="9">
        <f t="shared" si="221"/>
        <v>3.0118198556770968</v>
      </c>
      <c r="AU153" s="9">
        <f t="shared" si="222"/>
        <v>1.6762217627736855</v>
      </c>
      <c r="AV153" s="9">
        <f t="shared" si="223"/>
        <v>1.6176199508572113</v>
      </c>
      <c r="AW153" s="9">
        <f t="shared" si="224"/>
        <v>0.38238004914278867</v>
      </c>
      <c r="AX153" s="9">
        <f t="shared" si="225"/>
        <v>0.63342549053794261</v>
      </c>
      <c r="AY153" s="9">
        <f t="shared" si="226"/>
        <v>0.12054188554116095</v>
      </c>
      <c r="AZ153" s="9">
        <f t="shared" si="227"/>
        <v>0.62841267306368509</v>
      </c>
      <c r="BA153" s="9">
        <f t="shared" si="228"/>
        <v>45.154971859349295</v>
      </c>
      <c r="BB153" s="10">
        <f t="shared" si="229"/>
        <v>0.50412669696664458</v>
      </c>
      <c r="BC153" s="9">
        <f t="shared" si="230"/>
        <v>0</v>
      </c>
      <c r="BD153" s="9">
        <f t="shared" si="231"/>
        <v>0</v>
      </c>
      <c r="BE153" s="9">
        <f t="shared" si="232"/>
        <v>1.9527582019796956</v>
      </c>
      <c r="BF153" s="9">
        <f t="shared" si="233"/>
        <v>24.000000000000007</v>
      </c>
      <c r="BG153" s="9"/>
      <c r="BH153" s="9">
        <f t="shared" si="234"/>
        <v>6.7894885783808627</v>
      </c>
      <c r="BI153" s="9">
        <f t="shared" si="235"/>
        <v>1.3962063077971918</v>
      </c>
      <c r="BJ153" s="9">
        <f t="shared" si="236"/>
        <v>0.18569488617805519</v>
      </c>
      <c r="BK153" s="9">
        <f t="shared" si="237"/>
        <v>0.29364999818420118</v>
      </c>
      <c r="BL153" s="9">
        <f t="shared" si="238"/>
        <v>0</v>
      </c>
      <c r="BM153" s="9">
        <f t="shared" si="239"/>
        <v>5.0044725054069726E-2</v>
      </c>
      <c r="BN153" s="9">
        <f t="shared" si="240"/>
        <v>3.0906055833328154</v>
      </c>
      <c r="BO153" s="9">
        <f t="shared" si="241"/>
        <v>1.7200697874301225</v>
      </c>
      <c r="BP153" s="9">
        <f t="shared" si="242"/>
        <v>0.3400649801792639</v>
      </c>
      <c r="BQ153" s="9">
        <f t="shared" si="243"/>
        <v>1.6599350198207372</v>
      </c>
      <c r="BR153" s="9">
        <f t="shared" si="244"/>
        <v>0.22630970847457715</v>
      </c>
      <c r="BS153" s="9">
        <f t="shared" si="245"/>
        <v>0.64999516952908298</v>
      </c>
      <c r="BT153" s="9">
        <f t="shared" si="246"/>
        <v>0.12369512199633985</v>
      </c>
      <c r="BU153" s="9">
        <f t="shared" si="247"/>
        <v>46.336173752452744</v>
      </c>
      <c r="BV153" s="10">
        <f t="shared" si="248"/>
        <v>0</v>
      </c>
      <c r="BW153" s="9">
        <f t="shared" si="249"/>
        <v>0.33617375245274417</v>
      </c>
      <c r="BX153" s="9">
        <f t="shared" si="250"/>
        <v>1.1448110149207924</v>
      </c>
      <c r="BY153" s="9">
        <f t="shared" si="251"/>
        <v>1.6153486586725356</v>
      </c>
      <c r="BZ153" s="9">
        <f t="shared" si="252"/>
        <v>24.000000000000004</v>
      </c>
      <c r="CB153" s="9">
        <f t="shared" si="253"/>
        <v>6.8868993397478695</v>
      </c>
      <c r="CC153" s="9">
        <f t="shared" si="254"/>
        <v>1.4162380845500113</v>
      </c>
      <c r="CD153" s="9">
        <f t="shared" si="255"/>
        <v>0.30313742429787993</v>
      </c>
      <c r="CE153" s="9">
        <f t="shared" si="256"/>
        <v>0.29786307985718996</v>
      </c>
      <c r="CF153" s="9">
        <f t="shared" si="257"/>
        <v>0</v>
      </c>
      <c r="CG153" s="9">
        <f t="shared" si="258"/>
        <v>5.0762731235778631E-2</v>
      </c>
      <c r="CH153" s="9">
        <f t="shared" si="259"/>
        <v>3.1349473978129523</v>
      </c>
      <c r="CI153" s="9">
        <f t="shared" si="260"/>
        <v>1.7447481274352121</v>
      </c>
      <c r="CJ153" s="9">
        <f t="shared" si="261"/>
        <v>0.53145876063901287</v>
      </c>
      <c r="CK153" s="9">
        <f t="shared" si="262"/>
        <v>1.6837505888777893</v>
      </c>
      <c r="CL153" s="9">
        <f t="shared" si="263"/>
        <v>0.21520934951680193</v>
      </c>
      <c r="CM153" s="9">
        <f t="shared" si="264"/>
        <v>0</v>
      </c>
      <c r="CN153" s="9">
        <f t="shared" si="265"/>
        <v>0.65932083870397751</v>
      </c>
      <c r="CO153" s="9">
        <f t="shared" si="266"/>
        <v>0.12546981177922212</v>
      </c>
      <c r="CP153" s="9">
        <f t="shared" si="267"/>
        <v>47.000972273276936</v>
      </c>
      <c r="CQ153" s="10">
        <f t="shared" si="268"/>
        <v>0</v>
      </c>
      <c r="CR153" s="9">
        <f t="shared" si="269"/>
        <v>1.0009722732769362</v>
      </c>
      <c r="CS153" s="9">
        <f t="shared" si="270"/>
        <v>3.36051139253932</v>
      </c>
      <c r="CT153" s="9">
        <f t="shared" si="271"/>
        <v>0.9498546158238188</v>
      </c>
      <c r="CU153" s="69">
        <f t="shared" si="272"/>
        <v>24</v>
      </c>
      <c r="CW153" s="11">
        <f t="shared" si="273"/>
        <v>6.7402301336758006</v>
      </c>
      <c r="CX153" s="11">
        <f t="shared" si="274"/>
        <v>1.3860766860421041</v>
      </c>
      <c r="CY153" s="11">
        <f t="shared" si="275"/>
        <v>0.12630681971790381</v>
      </c>
      <c r="CZ153" s="11">
        <f t="shared" si="276"/>
        <v>0.29151953695266497</v>
      </c>
      <c r="DA153" s="11">
        <f t="shared" si="277"/>
        <v>0</v>
      </c>
      <c r="DB153" s="11">
        <f t="shared" si="278"/>
        <v>4.9681645376801337E-2</v>
      </c>
      <c r="DC153" s="11">
        <f t="shared" si="279"/>
        <v>3.068182918875213</v>
      </c>
      <c r="DD153" s="11">
        <f t="shared" si="280"/>
        <v>1.7075905024980047</v>
      </c>
      <c r="DE153" s="11">
        <f t="shared" si="281"/>
        <v>0.24328142342058801</v>
      </c>
      <c r="DF153" s="11">
        <f t="shared" si="282"/>
        <v>1.6478920188724484</v>
      </c>
      <c r="DG153" s="11">
        <f t="shared" si="283"/>
        <v>0</v>
      </c>
      <c r="DH153" s="11">
        <f t="shared" si="284"/>
        <v>0.10882655770696359</v>
      </c>
      <c r="DI153" s="11">
        <f t="shared" si="285"/>
        <v>0.64527938707401611</v>
      </c>
      <c r="DJ153" s="11">
        <f t="shared" si="286"/>
        <v>0.12279770104087288</v>
      </c>
      <c r="DK153" s="11">
        <f t="shared" si="287"/>
        <v>0.34074946959207464</v>
      </c>
      <c r="DL153" s="73">
        <f t="shared" si="288"/>
        <v>1.9518741210668245</v>
      </c>
      <c r="DM153" s="11">
        <f t="shared" si="289"/>
        <v>46</v>
      </c>
      <c r="DN153" s="76">
        <f t="shared" si="290"/>
        <v>15.659250530407927</v>
      </c>
      <c r="HS153" s="17"/>
      <c r="HT153" s="17"/>
      <c r="HU153" s="17"/>
      <c r="HV153" s="17"/>
      <c r="HW153" s="17"/>
      <c r="HX153" s="17"/>
      <c r="HY153" s="17"/>
      <c r="HZ153" s="17"/>
      <c r="IA153" s="17"/>
      <c r="IB153" s="17"/>
      <c r="IC153" s="17"/>
      <c r="ID153" s="17"/>
      <c r="IE153" s="17"/>
      <c r="IF153" s="17"/>
      <c r="IG153" s="17"/>
      <c r="IH153" s="17"/>
      <c r="II153" s="17"/>
      <c r="IJ153" s="17"/>
      <c r="IK153" s="17"/>
      <c r="IL153" s="17"/>
      <c r="IM153" s="17"/>
      <c r="IN153" s="17"/>
      <c r="IO153" s="17"/>
      <c r="IP153" s="17"/>
      <c r="IQ153" s="17"/>
      <c r="IR153" s="17"/>
      <c r="IS153" s="17"/>
      <c r="IT153" s="17"/>
      <c r="IU153" s="17"/>
      <c r="IV153" s="17"/>
    </row>
    <row r="154" spans="1:256" s="12" customFormat="1" x14ac:dyDescent="0.25">
      <c r="A154" s="75" t="s">
        <v>706</v>
      </c>
      <c r="B154" s="32">
        <v>186</v>
      </c>
      <c r="C154" s="9">
        <v>45.35</v>
      </c>
      <c r="D154" s="9">
        <v>2.6612</v>
      </c>
      <c r="E154" s="9">
        <v>8.0399999999999991</v>
      </c>
      <c r="F154" s="9"/>
      <c r="G154" s="9">
        <v>13.85</v>
      </c>
      <c r="H154" s="9"/>
      <c r="I154" s="9">
        <v>0.38580000000000003</v>
      </c>
      <c r="J154" s="9">
        <v>13.85</v>
      </c>
      <c r="K154" s="9">
        <v>10.58</v>
      </c>
      <c r="L154" s="9">
        <v>2.2810000000000001</v>
      </c>
      <c r="M154" s="9">
        <v>0.67120000000000002</v>
      </c>
      <c r="N154" s="9"/>
      <c r="O154" s="9">
        <v>0.1711</v>
      </c>
      <c r="P154" s="49"/>
      <c r="Q154" s="17"/>
      <c r="R154" s="9">
        <f t="shared" si="194"/>
        <v>0.75477664602889283</v>
      </c>
      <c r="S154" s="9">
        <f t="shared" si="195"/>
        <v>3.3307050150815407E-2</v>
      </c>
      <c r="T154" s="9">
        <f t="shared" si="196"/>
        <v>7.8853679347985983E-2</v>
      </c>
      <c r="U154" s="9">
        <f t="shared" si="197"/>
        <v>0</v>
      </c>
      <c r="V154" s="9">
        <f t="shared" si="198"/>
        <v>0.19277343206302366</v>
      </c>
      <c r="W154" s="9">
        <f t="shared" si="199"/>
        <v>5.4386286423164223E-3</v>
      </c>
      <c r="X154" s="9">
        <f t="shared" si="200"/>
        <v>0.34363834855101227</v>
      </c>
      <c r="Y154" s="9">
        <f t="shared" si="201"/>
        <v>0.1886624226537563</v>
      </c>
      <c r="Z154" s="9">
        <f t="shared" si="202"/>
        <v>3.6802788041110701E-2</v>
      </c>
      <c r="AA154" s="9">
        <f t="shared" si="203"/>
        <v>7.1255679646694131E-3</v>
      </c>
      <c r="AB154" s="9">
        <f t="shared" si="204"/>
        <v>0</v>
      </c>
      <c r="AC154" s="9">
        <f t="shared" si="205"/>
        <v>4.8261078046991784E-3</v>
      </c>
      <c r="AD154" s="9">
        <f t="shared" si="206"/>
        <v>0</v>
      </c>
      <c r="AE154" s="9">
        <f t="shared" si="207"/>
        <v>2.5895826722216126</v>
      </c>
      <c r="AF154" s="9">
        <f t="shared" si="208"/>
        <v>1.4876414641320324</v>
      </c>
      <c r="AG154" s="9">
        <f t="shared" si="209"/>
        <v>1.6763038867857887</v>
      </c>
      <c r="AH154" s="9">
        <f t="shared" si="210"/>
        <v>1.764160598797349</v>
      </c>
      <c r="AI154" s="9">
        <f t="shared" si="211"/>
        <v>8.7386647343719197</v>
      </c>
      <c r="AJ154" s="9">
        <f t="shared" si="212"/>
        <v>8.9482581996284658</v>
      </c>
      <c r="AK154" s="9">
        <f t="shared" si="213"/>
        <v>9.0694690783296075</v>
      </c>
      <c r="AL154" s="9">
        <f t="shared" si="214"/>
        <v>8.8900240004139306</v>
      </c>
      <c r="AM154" s="9"/>
      <c r="AN154" s="9">
        <f t="shared" si="215"/>
        <v>6.5957400589802031</v>
      </c>
      <c r="AO154" s="9">
        <f t="shared" si="216"/>
        <v>1.3781517337874329</v>
      </c>
      <c r="AP154" s="9">
        <f t="shared" si="217"/>
        <v>-2.6108207232363512E-2</v>
      </c>
      <c r="AQ154" s="9">
        <f t="shared" si="218"/>
        <v>0.29105914455888754</v>
      </c>
      <c r="AR154" s="9">
        <f t="shared" si="219"/>
        <v>0</v>
      </c>
      <c r="AS154" s="9">
        <f t="shared" si="220"/>
        <v>4.7526352319955556E-2</v>
      </c>
      <c r="AT154" s="9">
        <f t="shared" si="221"/>
        <v>3.0029403178605367</v>
      </c>
      <c r="AU154" s="9">
        <f t="shared" si="222"/>
        <v>1.6845823924929859</v>
      </c>
      <c r="AV154" s="9">
        <f t="shared" si="223"/>
        <v>1.6486576595455502</v>
      </c>
      <c r="AW154" s="9">
        <f t="shared" si="224"/>
        <v>0.35134234045444979</v>
      </c>
      <c r="AX154" s="9">
        <f t="shared" si="225"/>
        <v>0.64321445196283744</v>
      </c>
      <c r="AY154" s="9">
        <f t="shared" si="226"/>
        <v>0.12453589897045379</v>
      </c>
      <c r="AZ154" s="9">
        <f t="shared" si="227"/>
        <v>0.58359198952115854</v>
      </c>
      <c r="BA154" s="9">
        <f t="shared" si="228"/>
        <v>45.216815810890012</v>
      </c>
      <c r="BB154" s="10">
        <f t="shared" si="229"/>
        <v>0.46491296157439171</v>
      </c>
      <c r="BC154" s="9">
        <f t="shared" si="230"/>
        <v>0</v>
      </c>
      <c r="BD154" s="9">
        <f t="shared" si="231"/>
        <v>0</v>
      </c>
      <c r="BE154" s="9">
        <f t="shared" si="232"/>
        <v>1.9578262619227982</v>
      </c>
      <c r="BF154" s="9">
        <f t="shared" si="233"/>
        <v>23.999999999999996</v>
      </c>
      <c r="BG154" s="9"/>
      <c r="BH154" s="9">
        <f t="shared" si="234"/>
        <v>6.753936311716112</v>
      </c>
      <c r="BI154" s="9">
        <f t="shared" si="235"/>
        <v>1.4112061655929788</v>
      </c>
      <c r="BJ154" s="9">
        <f t="shared" si="236"/>
        <v>0.16514247730909126</v>
      </c>
      <c r="BK154" s="9">
        <f t="shared" si="237"/>
        <v>0.2980400846174705</v>
      </c>
      <c r="BL154" s="9">
        <f t="shared" si="238"/>
        <v>0</v>
      </c>
      <c r="BM154" s="9">
        <f t="shared" si="239"/>
        <v>4.866625334334216E-2</v>
      </c>
      <c r="BN154" s="9">
        <f t="shared" si="240"/>
        <v>3.0749646701283804</v>
      </c>
      <c r="BO154" s="9">
        <f t="shared" si="241"/>
        <v>1.7249864441284726</v>
      </c>
      <c r="BP154" s="9">
        <f t="shared" si="242"/>
        <v>0.31179992952675661</v>
      </c>
      <c r="BQ154" s="9">
        <f t="shared" si="243"/>
        <v>1.6882000704732461</v>
      </c>
      <c r="BR154" s="9">
        <f t="shared" si="244"/>
        <v>0.21383545635015949</v>
      </c>
      <c r="BS154" s="9">
        <f t="shared" si="245"/>
        <v>0.65864169971611453</v>
      </c>
      <c r="BT154" s="9">
        <f t="shared" si="246"/>
        <v>0.12752284393372598</v>
      </c>
      <c r="BU154" s="9">
        <f t="shared" si="247"/>
        <v>46.301323501909991</v>
      </c>
      <c r="BV154" s="10">
        <f t="shared" si="248"/>
        <v>0</v>
      </c>
      <c r="BW154" s="9">
        <f t="shared" si="249"/>
        <v>0.30132350190999091</v>
      </c>
      <c r="BX154" s="9">
        <f t="shared" si="250"/>
        <v>1.0110166969544871</v>
      </c>
      <c r="BY154" s="9">
        <f t="shared" si="251"/>
        <v>1.6554912393543186</v>
      </c>
      <c r="BZ154" s="9">
        <f t="shared" si="252"/>
        <v>24</v>
      </c>
      <c r="CB154" s="9">
        <f t="shared" si="253"/>
        <v>6.8454234522043746</v>
      </c>
      <c r="CC154" s="9">
        <f t="shared" si="254"/>
        <v>1.4303220131181538</v>
      </c>
      <c r="CD154" s="9">
        <f t="shared" si="255"/>
        <v>0.27574546532252775</v>
      </c>
      <c r="CE154" s="9">
        <f t="shared" si="256"/>
        <v>0.3020772614331938</v>
      </c>
      <c r="CF154" s="9">
        <f t="shared" si="257"/>
        <v>0</v>
      </c>
      <c r="CG154" s="9">
        <f t="shared" si="258"/>
        <v>4.9325474300006528E-2</v>
      </c>
      <c r="CH154" s="9">
        <f t="shared" si="259"/>
        <v>3.1166173763116576</v>
      </c>
      <c r="CI154" s="9">
        <f t="shared" si="260"/>
        <v>1.7483526812190664</v>
      </c>
      <c r="CJ154" s="9">
        <f t="shared" si="261"/>
        <v>0.49211825858645231</v>
      </c>
      <c r="CK154" s="9">
        <f t="shared" si="262"/>
        <v>1.7110680085009939</v>
      </c>
      <c r="CL154" s="9">
        <f t="shared" si="263"/>
        <v>0.20318626708744603</v>
      </c>
      <c r="CM154" s="9">
        <f t="shared" si="264"/>
        <v>0</v>
      </c>
      <c r="CN154" s="9">
        <f t="shared" si="265"/>
        <v>0.66756349627034439</v>
      </c>
      <c r="CO154" s="9">
        <f t="shared" si="266"/>
        <v>0.12925023664221055</v>
      </c>
      <c r="CP154" s="9">
        <f t="shared" si="267"/>
        <v>46.928509707480742</v>
      </c>
      <c r="CQ154" s="10">
        <f t="shared" si="268"/>
        <v>0</v>
      </c>
      <c r="CR154" s="9">
        <f t="shared" si="269"/>
        <v>0.92850970748074246</v>
      </c>
      <c r="CS154" s="9">
        <f t="shared" si="270"/>
        <v>3.0737490901349687</v>
      </c>
      <c r="CT154" s="9">
        <f t="shared" si="271"/>
        <v>1.0277200570158531</v>
      </c>
      <c r="CU154" s="69">
        <f t="shared" si="272"/>
        <v>24</v>
      </c>
      <c r="CW154" s="11">
        <f t="shared" si="273"/>
        <v>6.7099824981487872</v>
      </c>
      <c r="CX154" s="11">
        <f t="shared" si="274"/>
        <v>1.4020222038490795</v>
      </c>
      <c r="CY154" s="11">
        <f t="shared" si="275"/>
        <v>0.11200470199786672</v>
      </c>
      <c r="CZ154" s="11">
        <f t="shared" si="276"/>
        <v>0.29610047522373939</v>
      </c>
      <c r="DA154" s="11">
        <f t="shared" si="277"/>
        <v>0</v>
      </c>
      <c r="DB154" s="11">
        <f t="shared" si="278"/>
        <v>4.8349539159531628E-2</v>
      </c>
      <c r="DC154" s="11">
        <f t="shared" si="279"/>
        <v>3.0549531660811069</v>
      </c>
      <c r="DD154" s="11">
        <f t="shared" si="280"/>
        <v>1.7137604376824447</v>
      </c>
      <c r="DE154" s="11">
        <f t="shared" si="281"/>
        <v>0.22516832014468946</v>
      </c>
      <c r="DF154" s="11">
        <f t="shared" si="282"/>
        <v>1.6772134653681303</v>
      </c>
      <c r="DG154" s="11">
        <f t="shared" si="283"/>
        <v>0</v>
      </c>
      <c r="DH154" s="11">
        <f t="shared" si="284"/>
        <v>9.7618214487180222E-2</v>
      </c>
      <c r="DI154" s="11">
        <f t="shared" si="285"/>
        <v>0.65435533793524181</v>
      </c>
      <c r="DJ154" s="11">
        <f t="shared" si="286"/>
        <v>0.12669294044498344</v>
      </c>
      <c r="DK154" s="11">
        <f t="shared" si="287"/>
        <v>0.31656993610695494</v>
      </c>
      <c r="DL154" s="73">
        <f t="shared" si="288"/>
        <v>1.9570957857876392</v>
      </c>
      <c r="DM154" s="11">
        <f t="shared" si="289"/>
        <v>46</v>
      </c>
      <c r="DN154" s="76">
        <f t="shared" si="290"/>
        <v>15.683430063893045</v>
      </c>
      <c r="HS154" s="17"/>
      <c r="HT154" s="17"/>
      <c r="HU154" s="17"/>
      <c r="HV154" s="17"/>
      <c r="HW154" s="17"/>
      <c r="HX154" s="17"/>
      <c r="HY154" s="17"/>
      <c r="HZ154" s="17"/>
      <c r="IA154" s="17"/>
      <c r="IB154" s="17"/>
      <c r="IC154" s="17"/>
      <c r="ID154" s="17"/>
      <c r="IE154" s="17"/>
      <c r="IF154" s="17"/>
      <c r="IG154" s="17"/>
      <c r="IH154" s="17"/>
      <c r="II154" s="17"/>
      <c r="IJ154" s="17"/>
      <c r="IK154" s="17"/>
      <c r="IL154" s="17"/>
      <c r="IM154" s="17"/>
      <c r="IN154" s="17"/>
      <c r="IO154" s="17"/>
      <c r="IP154" s="17"/>
      <c r="IQ154" s="17"/>
      <c r="IR154" s="17"/>
      <c r="IS154" s="17"/>
      <c r="IT154" s="17"/>
      <c r="IU154" s="17"/>
      <c r="IV154" s="17"/>
    </row>
    <row r="155" spans="1:256" s="12" customFormat="1" x14ac:dyDescent="0.25">
      <c r="A155" s="75" t="s">
        <v>707</v>
      </c>
      <c r="B155" s="32">
        <v>187</v>
      </c>
      <c r="C155" s="9">
        <v>45.09</v>
      </c>
      <c r="D155" s="9">
        <v>2.5943000000000001</v>
      </c>
      <c r="E155" s="9">
        <v>7.89</v>
      </c>
      <c r="F155" s="9"/>
      <c r="G155" s="9">
        <v>13.85</v>
      </c>
      <c r="H155" s="9"/>
      <c r="I155" s="9">
        <v>0.44090000000000001</v>
      </c>
      <c r="J155" s="9">
        <v>13.9</v>
      </c>
      <c r="K155" s="9">
        <v>10.54</v>
      </c>
      <c r="L155" s="9">
        <v>2.2631000000000001</v>
      </c>
      <c r="M155" s="9">
        <v>0.62530000000000008</v>
      </c>
      <c r="N155" s="9"/>
      <c r="O155" s="9">
        <v>0.1386</v>
      </c>
      <c r="P155" s="49"/>
      <c r="Q155" s="17"/>
      <c r="R155" s="9">
        <f t="shared" si="194"/>
        <v>0.75044937088076691</v>
      </c>
      <c r="S155" s="9">
        <f t="shared" si="195"/>
        <v>3.2469743050601386E-2</v>
      </c>
      <c r="T155" s="9">
        <f t="shared" si="196"/>
        <v>7.7382528613881771E-2</v>
      </c>
      <c r="U155" s="9">
        <f t="shared" si="197"/>
        <v>0</v>
      </c>
      <c r="V155" s="9">
        <f t="shared" si="198"/>
        <v>0.19277343206302366</v>
      </c>
      <c r="W155" s="9">
        <f t="shared" si="199"/>
        <v>6.2153742052807421E-3</v>
      </c>
      <c r="X155" s="9">
        <f t="shared" si="200"/>
        <v>0.34487892020643113</v>
      </c>
      <c r="Y155" s="9">
        <f t="shared" si="201"/>
        <v>0.18794914317302375</v>
      </c>
      <c r="Z155" s="9">
        <f t="shared" si="202"/>
        <v>3.6513980541796415E-2</v>
      </c>
      <c r="AA155" s="9">
        <f t="shared" si="203"/>
        <v>6.6382861267994401E-3</v>
      </c>
      <c r="AB155" s="9">
        <f t="shared" si="204"/>
        <v>0</v>
      </c>
      <c r="AC155" s="9">
        <f t="shared" si="205"/>
        <v>3.9094011790257524E-3</v>
      </c>
      <c r="AD155" s="9">
        <f t="shared" si="206"/>
        <v>0</v>
      </c>
      <c r="AE155" s="9">
        <f t="shared" si="207"/>
        <v>2.57490965061025</v>
      </c>
      <c r="AF155" s="9">
        <f t="shared" si="208"/>
        <v>1.4815518976338673</v>
      </c>
      <c r="AG155" s="9">
        <f t="shared" si="209"/>
        <v>1.6695010408068911</v>
      </c>
      <c r="AH155" s="9">
        <f t="shared" si="210"/>
        <v>1.755805574144083</v>
      </c>
      <c r="AI155" s="9">
        <f t="shared" si="211"/>
        <v>8.7745829361508214</v>
      </c>
      <c r="AJ155" s="9">
        <f t="shared" si="212"/>
        <v>8.9847203645649181</v>
      </c>
      <c r="AK155" s="9">
        <f t="shared" si="213"/>
        <v>9.1126262700240321</v>
      </c>
      <c r="AL155" s="9">
        <f t="shared" si="214"/>
        <v>8.939138246402111</v>
      </c>
      <c r="AM155" s="9"/>
      <c r="AN155" s="9">
        <f t="shared" si="215"/>
        <v>6.5848802441754968</v>
      </c>
      <c r="AO155" s="9">
        <f t="shared" si="216"/>
        <v>1.3579988302631394</v>
      </c>
      <c r="AP155" s="9">
        <f t="shared" si="217"/>
        <v>-5.7120925561363833E-2</v>
      </c>
      <c r="AQ155" s="9">
        <f t="shared" si="218"/>
        <v>0.28490845331300862</v>
      </c>
      <c r="AR155" s="9">
        <f t="shared" si="219"/>
        <v>0</v>
      </c>
      <c r="AS155" s="9">
        <f t="shared" si="220"/>
        <v>5.4537316443448371E-2</v>
      </c>
      <c r="AT155" s="9">
        <f t="shared" si="221"/>
        <v>3.0261686882814711</v>
      </c>
      <c r="AU155" s="9">
        <f t="shared" si="222"/>
        <v>1.691506467523437</v>
      </c>
      <c r="AV155" s="9">
        <f t="shared" si="223"/>
        <v>1.6491753445501818</v>
      </c>
      <c r="AW155" s="9">
        <f t="shared" si="224"/>
        <v>0.35082465544981822</v>
      </c>
      <c r="AX155" s="9">
        <f t="shared" si="225"/>
        <v>0.64078990118597989</v>
      </c>
      <c r="AY155" s="9">
        <f t="shared" si="226"/>
        <v>0.11649638434700219</v>
      </c>
      <c r="AZ155" s="9">
        <f t="shared" si="227"/>
        <v>0.59353836991683617</v>
      </c>
      <c r="BA155" s="9">
        <f t="shared" si="228"/>
        <v>45.153213199873505</v>
      </c>
      <c r="BB155" s="10">
        <f t="shared" si="229"/>
        <v>0.50061103305522059</v>
      </c>
      <c r="BC155" s="9">
        <f t="shared" si="230"/>
        <v>0</v>
      </c>
      <c r="BD155" s="9">
        <f t="shared" si="231"/>
        <v>0</v>
      </c>
      <c r="BE155" s="9">
        <f t="shared" si="232"/>
        <v>1.9656966351239527</v>
      </c>
      <c r="BF155" s="9">
        <f t="shared" si="233"/>
        <v>23.999999999999996</v>
      </c>
      <c r="BG155" s="9"/>
      <c r="BH155" s="9">
        <f t="shared" si="234"/>
        <v>6.7425777451273579</v>
      </c>
      <c r="BI155" s="9">
        <f t="shared" si="235"/>
        <v>1.390520761397342</v>
      </c>
      <c r="BJ155" s="9">
        <f t="shared" si="236"/>
        <v>0.1330985065246999</v>
      </c>
      <c r="BK155" s="9">
        <f t="shared" si="237"/>
        <v>0.29173156161892849</v>
      </c>
      <c r="BL155" s="9">
        <f t="shared" si="238"/>
        <v>0</v>
      </c>
      <c r="BM155" s="9">
        <f t="shared" si="239"/>
        <v>5.5843399195577376E-2</v>
      </c>
      <c r="BN155" s="9">
        <f t="shared" si="240"/>
        <v>3.0986406576878811</v>
      </c>
      <c r="BO155" s="9">
        <f t="shared" si="241"/>
        <v>1.7320153808037204</v>
      </c>
      <c r="BP155" s="9">
        <f t="shared" si="242"/>
        <v>0.31132950583080721</v>
      </c>
      <c r="BQ155" s="9">
        <f t="shared" si="243"/>
        <v>1.6886704941691939</v>
      </c>
      <c r="BR155" s="9">
        <f t="shared" si="244"/>
        <v>0.22457790177106179</v>
      </c>
      <c r="BS155" s="9">
        <f t="shared" si="245"/>
        <v>0.65613580913041081</v>
      </c>
      <c r="BT155" s="9">
        <f t="shared" si="246"/>
        <v>0.11928628909852741</v>
      </c>
      <c r="BU155" s="9">
        <f t="shared" si="247"/>
        <v>46.234561473118859</v>
      </c>
      <c r="BV155" s="10">
        <f t="shared" si="248"/>
        <v>0</v>
      </c>
      <c r="BW155" s="9">
        <f t="shared" si="249"/>
        <v>0.234561473118859</v>
      </c>
      <c r="BX155" s="9">
        <f t="shared" si="250"/>
        <v>0.80403187031663248</v>
      </c>
      <c r="BY155" s="9">
        <f t="shared" si="251"/>
        <v>1.7303136504946943</v>
      </c>
      <c r="BZ155" s="9">
        <f t="shared" si="252"/>
        <v>23.999999999999996</v>
      </c>
      <c r="CB155" s="9">
        <f t="shared" si="253"/>
        <v>6.838564651411084</v>
      </c>
      <c r="CC155" s="9">
        <f t="shared" si="254"/>
        <v>1.4103161261754908</v>
      </c>
      <c r="CD155" s="9">
        <f t="shared" si="255"/>
        <v>0.24888077758657445</v>
      </c>
      <c r="CE155" s="9">
        <f t="shared" si="256"/>
        <v>0.29588463350384048</v>
      </c>
      <c r="CF155" s="9">
        <f t="shared" si="257"/>
        <v>0</v>
      </c>
      <c r="CG155" s="9">
        <f t="shared" si="258"/>
        <v>5.6638382261071034E-2</v>
      </c>
      <c r="CH155" s="9">
        <f t="shared" si="259"/>
        <v>3.1427527082506463</v>
      </c>
      <c r="CI155" s="9">
        <f t="shared" si="260"/>
        <v>1.7566722411802025</v>
      </c>
      <c r="CJ155" s="9">
        <f t="shared" si="261"/>
        <v>0.50082874278233547</v>
      </c>
      <c r="CK155" s="9">
        <f t="shared" si="262"/>
        <v>1.7127102995070043</v>
      </c>
      <c r="CL155" s="9">
        <f t="shared" si="263"/>
        <v>0.21353904228933995</v>
      </c>
      <c r="CM155" s="9">
        <f t="shared" si="264"/>
        <v>0</v>
      </c>
      <c r="CN155" s="9">
        <f t="shared" si="265"/>
        <v>0.66547651661664076</v>
      </c>
      <c r="CO155" s="9">
        <f t="shared" si="266"/>
        <v>0.12098444109401732</v>
      </c>
      <c r="CP155" s="9">
        <f t="shared" si="267"/>
        <v>46.892753738294672</v>
      </c>
      <c r="CQ155" s="10">
        <f t="shared" si="268"/>
        <v>0</v>
      </c>
      <c r="CR155" s="9">
        <f t="shared" si="269"/>
        <v>0.89275373829467242</v>
      </c>
      <c r="CS155" s="9">
        <f t="shared" si="270"/>
        <v>3.0172358994205246</v>
      </c>
      <c r="CT155" s="9">
        <f t="shared" si="271"/>
        <v>1.0716213498212745</v>
      </c>
      <c r="CU155" s="69">
        <f t="shared" si="272"/>
        <v>24.000000000000007</v>
      </c>
      <c r="CW155" s="11">
        <f t="shared" si="273"/>
        <v>6.7083706732286661</v>
      </c>
      <c r="CX155" s="11">
        <f t="shared" si="274"/>
        <v>1.3834662422713124</v>
      </c>
      <c r="CY155" s="11">
        <f t="shared" si="275"/>
        <v>9.1836915499978744E-2</v>
      </c>
      <c r="CZ155" s="11">
        <f t="shared" si="276"/>
        <v>0.29025152195448001</v>
      </c>
      <c r="DA155" s="11">
        <f t="shared" si="277"/>
        <v>0</v>
      </c>
      <c r="DB155" s="11">
        <f t="shared" si="278"/>
        <v>5.5560089274126208E-2</v>
      </c>
      <c r="DC155" s="11">
        <f t="shared" si="279"/>
        <v>3.0829203459951704</v>
      </c>
      <c r="DD155" s="11">
        <f t="shared" si="280"/>
        <v>1.7232283594447739</v>
      </c>
      <c r="DE155" s="11">
        <f t="shared" si="281"/>
        <v>0.24379723216852955</v>
      </c>
      <c r="DF155" s="11">
        <f t="shared" si="282"/>
        <v>1.6801033741164828</v>
      </c>
      <c r="DG155" s="11">
        <f t="shared" si="283"/>
        <v>0</v>
      </c>
      <c r="DH155" s="11">
        <f t="shared" si="284"/>
        <v>7.609939371498764E-2</v>
      </c>
      <c r="DI155" s="11">
        <f t="shared" si="285"/>
        <v>0.6528070399791096</v>
      </c>
      <c r="DJ155" s="11">
        <f t="shared" si="286"/>
        <v>0.11868111481326682</v>
      </c>
      <c r="DK155" s="11">
        <f t="shared" si="287"/>
        <v>0.30461123892261122</v>
      </c>
      <c r="DL155" s="73">
        <f t="shared" si="288"/>
        <v>1.9650533224000415</v>
      </c>
      <c r="DM155" s="11">
        <f t="shared" si="289"/>
        <v>46</v>
      </c>
      <c r="DN155" s="76">
        <f t="shared" si="290"/>
        <v>15.695388761077387</v>
      </c>
      <c r="HS155" s="17"/>
      <c r="HT155" s="17"/>
      <c r="HU155" s="17"/>
      <c r="HV155" s="17"/>
      <c r="HW155" s="17"/>
      <c r="HX155" s="17"/>
      <c r="HY155" s="17"/>
      <c r="HZ155" s="17"/>
      <c r="IA155" s="17"/>
      <c r="IB155" s="17"/>
      <c r="IC155" s="17"/>
      <c r="ID155" s="17"/>
      <c r="IE155" s="17"/>
      <c r="IF155" s="17"/>
      <c r="IG155" s="17"/>
      <c r="IH155" s="17"/>
      <c r="II155" s="17"/>
      <c r="IJ155" s="17"/>
      <c r="IK155" s="17"/>
      <c r="IL155" s="17"/>
      <c r="IM155" s="17"/>
      <c r="IN155" s="17"/>
      <c r="IO155" s="17"/>
      <c r="IP155" s="17"/>
      <c r="IQ155" s="17"/>
      <c r="IR155" s="17"/>
      <c r="IS155" s="17"/>
      <c r="IT155" s="17"/>
      <c r="IU155" s="17"/>
      <c r="IV155" s="17"/>
    </row>
    <row r="156" spans="1:256" s="12" customFormat="1" x14ac:dyDescent="0.25">
      <c r="A156" s="75" t="s">
        <v>708</v>
      </c>
      <c r="B156" s="32">
        <v>189</v>
      </c>
      <c r="C156" s="9">
        <v>45.38</v>
      </c>
      <c r="D156" s="9">
        <v>2.5771999999999999</v>
      </c>
      <c r="E156" s="9">
        <v>7.99</v>
      </c>
      <c r="F156" s="9"/>
      <c r="G156" s="9">
        <v>13.9</v>
      </c>
      <c r="H156" s="9"/>
      <c r="I156" s="9">
        <v>0.4173</v>
      </c>
      <c r="J156" s="9">
        <v>13.78</v>
      </c>
      <c r="K156" s="9">
        <v>10.4</v>
      </c>
      <c r="L156" s="9">
        <v>2.2743000000000002</v>
      </c>
      <c r="M156" s="9">
        <v>0.65260000000000007</v>
      </c>
      <c r="N156" s="9"/>
      <c r="O156" s="9">
        <v>0.1232</v>
      </c>
      <c r="Q156" s="17"/>
      <c r="R156" s="9">
        <f t="shared" si="194"/>
        <v>0.75527594700752276</v>
      </c>
      <c r="S156" s="9">
        <f t="shared" si="195"/>
        <v>3.2255722850098249E-2</v>
      </c>
      <c r="T156" s="9">
        <f t="shared" si="196"/>
        <v>7.8363295769951255E-2</v>
      </c>
      <c r="U156" s="9">
        <f t="shared" si="197"/>
        <v>0</v>
      </c>
      <c r="V156" s="9">
        <f t="shared" si="198"/>
        <v>0.19346936503076023</v>
      </c>
      <c r="W156" s="9">
        <f t="shared" si="199"/>
        <v>5.8826846356626302E-3</v>
      </c>
      <c r="X156" s="9">
        <f t="shared" si="200"/>
        <v>0.34190154823342594</v>
      </c>
      <c r="Y156" s="9">
        <f t="shared" si="201"/>
        <v>0.1854526649904599</v>
      </c>
      <c r="Z156" s="9">
        <f t="shared" si="202"/>
        <v>3.6694686910082451E-2</v>
      </c>
      <c r="AA156" s="9">
        <f t="shared" si="203"/>
        <v>6.9281073506306011E-3</v>
      </c>
      <c r="AB156" s="9">
        <f t="shared" si="204"/>
        <v>0</v>
      </c>
      <c r="AC156" s="9">
        <f t="shared" si="205"/>
        <v>3.475023270245113E-3</v>
      </c>
      <c r="AD156" s="9">
        <f t="shared" si="206"/>
        <v>0</v>
      </c>
      <c r="AE156" s="9">
        <f t="shared" si="207"/>
        <v>2.5822197958112403</v>
      </c>
      <c r="AF156" s="9">
        <f t="shared" si="208"/>
        <v>1.4855118592973722</v>
      </c>
      <c r="AG156" s="9">
        <f t="shared" si="209"/>
        <v>1.6709645242878322</v>
      </c>
      <c r="AH156" s="9">
        <f t="shared" si="210"/>
        <v>1.7582101128092582</v>
      </c>
      <c r="AI156" s="9">
        <f t="shared" si="211"/>
        <v>8.7511923372653726</v>
      </c>
      <c r="AJ156" s="9">
        <f t="shared" si="212"/>
        <v>8.9768512628315822</v>
      </c>
      <c r="AK156" s="9">
        <f t="shared" si="213"/>
        <v>9.1001637878394916</v>
      </c>
      <c r="AL156" s="9">
        <f t="shared" si="214"/>
        <v>8.9130625468887157</v>
      </c>
      <c r="AM156" s="9"/>
      <c r="AN156" s="9">
        <f t="shared" si="215"/>
        <v>6.6095650799730805</v>
      </c>
      <c r="AO156" s="9">
        <f t="shared" si="216"/>
        <v>1.3715445469297147</v>
      </c>
      <c r="AP156" s="9">
        <f t="shared" si="217"/>
        <v>-1.8890373097204538E-2</v>
      </c>
      <c r="AQ156" s="9">
        <f t="shared" si="218"/>
        <v>0.28227603463873541</v>
      </c>
      <c r="AR156" s="9">
        <f t="shared" si="219"/>
        <v>0</v>
      </c>
      <c r="AS156" s="9">
        <f t="shared" si="220"/>
        <v>5.1480504706159551E-2</v>
      </c>
      <c r="AT156" s="9">
        <f t="shared" si="221"/>
        <v>2.9920462089995241</v>
      </c>
      <c r="AU156" s="9">
        <f t="shared" si="222"/>
        <v>1.6930876247527862</v>
      </c>
      <c r="AV156" s="9">
        <f t="shared" si="223"/>
        <v>1.622931940789955</v>
      </c>
      <c r="AW156" s="9">
        <f t="shared" si="224"/>
        <v>0.37706805921004505</v>
      </c>
      <c r="AX156" s="9">
        <f t="shared" si="225"/>
        <v>0.64224452581173108</v>
      </c>
      <c r="AY156" s="9">
        <f t="shared" si="226"/>
        <v>0.12125839991718083</v>
      </c>
      <c r="AZ156" s="9">
        <f t="shared" si="227"/>
        <v>0.61356513348113317</v>
      </c>
      <c r="BA156" s="9">
        <f t="shared" si="228"/>
        <v>45.164593583462171</v>
      </c>
      <c r="BB156" s="10">
        <f t="shared" si="229"/>
        <v>0.49342184321960875</v>
      </c>
      <c r="BC156" s="9">
        <f t="shared" si="230"/>
        <v>0</v>
      </c>
      <c r="BD156" s="9">
        <f t="shared" si="231"/>
        <v>0</v>
      </c>
      <c r="BE156" s="9">
        <f t="shared" si="232"/>
        <v>1.969589402985612</v>
      </c>
      <c r="BF156" s="9">
        <f t="shared" si="233"/>
        <v>24</v>
      </c>
      <c r="BG156" s="9"/>
      <c r="BH156" s="9">
        <f t="shared" si="234"/>
        <v>6.7799998386807996</v>
      </c>
      <c r="BI156" s="9">
        <f t="shared" si="235"/>
        <v>1.4069113011842633</v>
      </c>
      <c r="BJ156" s="9">
        <f t="shared" si="236"/>
        <v>0.1869111398650638</v>
      </c>
      <c r="BK156" s="9">
        <f t="shared" si="237"/>
        <v>0.28955482640044999</v>
      </c>
      <c r="BL156" s="9">
        <f t="shared" si="238"/>
        <v>0</v>
      </c>
      <c r="BM156" s="9">
        <f t="shared" si="239"/>
        <v>5.2807985000488028E-2</v>
      </c>
      <c r="BN156" s="9">
        <f t="shared" si="240"/>
        <v>3.0691993450233026</v>
      </c>
      <c r="BO156" s="9">
        <f t="shared" si="241"/>
        <v>1.7367457137956044</v>
      </c>
      <c r="BP156" s="9">
        <f t="shared" si="242"/>
        <v>0.33521901008490929</v>
      </c>
      <c r="BQ156" s="9">
        <f t="shared" si="243"/>
        <v>1.6647809899150923</v>
      </c>
      <c r="BR156" s="9">
        <f t="shared" si="244"/>
        <v>0.21680932850495149</v>
      </c>
      <c r="BS156" s="9">
        <f t="shared" si="245"/>
        <v>0.65880549305596636</v>
      </c>
      <c r="BT156" s="9">
        <f t="shared" si="246"/>
        <v>0.12438517843908216</v>
      </c>
      <c r="BU156" s="9">
        <f t="shared" si="247"/>
        <v>46.329211302841813</v>
      </c>
      <c r="BV156" s="10">
        <f t="shared" si="248"/>
        <v>0</v>
      </c>
      <c r="BW156" s="9">
        <f t="shared" si="249"/>
        <v>0.32921130284181288</v>
      </c>
      <c r="BX156" s="9">
        <f t="shared" si="250"/>
        <v>1.1369567101828189</v>
      </c>
      <c r="BY156" s="9">
        <f t="shared" si="251"/>
        <v>1.639593930126318</v>
      </c>
      <c r="BZ156" s="9">
        <f t="shared" si="252"/>
        <v>24</v>
      </c>
      <c r="CB156" s="9">
        <f t="shared" si="253"/>
        <v>6.8731348227840376</v>
      </c>
      <c r="CC156" s="9">
        <f t="shared" si="254"/>
        <v>1.4262376529229321</v>
      </c>
      <c r="CD156" s="9">
        <f t="shared" si="255"/>
        <v>0.29937247570697068</v>
      </c>
      <c r="CE156" s="9">
        <f t="shared" si="256"/>
        <v>0.2935323610310509</v>
      </c>
      <c r="CF156" s="9">
        <f t="shared" si="257"/>
        <v>0</v>
      </c>
      <c r="CG156" s="9">
        <f t="shared" si="258"/>
        <v>5.353339369673682E-2</v>
      </c>
      <c r="CH156" s="9">
        <f t="shared" si="259"/>
        <v>3.11136008824008</v>
      </c>
      <c r="CI156" s="9">
        <f t="shared" si="260"/>
        <v>1.7606029097092244</v>
      </c>
      <c r="CJ156" s="9">
        <f t="shared" si="261"/>
        <v>0.51840122838406266</v>
      </c>
      <c r="CK156" s="9">
        <f t="shared" si="262"/>
        <v>1.6876496263045118</v>
      </c>
      <c r="CL156" s="9">
        <f t="shared" si="263"/>
        <v>0.20605085468857443</v>
      </c>
      <c r="CM156" s="9">
        <f t="shared" si="264"/>
        <v>0</v>
      </c>
      <c r="CN156" s="9">
        <f t="shared" si="265"/>
        <v>0.66785532205048026</v>
      </c>
      <c r="CO156" s="9">
        <f t="shared" si="266"/>
        <v>0.1260938232609464</v>
      </c>
      <c r="CP156" s="9">
        <f t="shared" si="267"/>
        <v>46.965622875241685</v>
      </c>
      <c r="CQ156" s="10">
        <f t="shared" si="268"/>
        <v>0</v>
      </c>
      <c r="CR156" s="9">
        <f t="shared" si="269"/>
        <v>0.96562287524168511</v>
      </c>
      <c r="CS156" s="9">
        <f t="shared" si="270"/>
        <v>3.2896641169303238</v>
      </c>
      <c r="CT156" s="9">
        <f t="shared" si="271"/>
        <v>1.0027538438325307</v>
      </c>
      <c r="CU156" s="69">
        <f t="shared" si="272"/>
        <v>24</v>
      </c>
      <c r="CW156" s="11">
        <f t="shared" si="273"/>
        <v>6.7318217558386575</v>
      </c>
      <c r="CX156" s="11">
        <f t="shared" si="274"/>
        <v>1.3969139131558308</v>
      </c>
      <c r="CY156" s="11">
        <f t="shared" si="275"/>
        <v>0.12873566899448896</v>
      </c>
      <c r="CZ156" s="11">
        <f t="shared" si="276"/>
        <v>0.28749727525803326</v>
      </c>
      <c r="DA156" s="11">
        <f t="shared" si="277"/>
        <v>0</v>
      </c>
      <c r="DB156" s="11">
        <f t="shared" si="278"/>
        <v>5.2432736101282282E-2</v>
      </c>
      <c r="DC156" s="11">
        <f t="shared" si="279"/>
        <v>3.0473898842826146</v>
      </c>
      <c r="DD156" s="11">
        <f t="shared" si="280"/>
        <v>1.7244045514260105</v>
      </c>
      <c r="DE156" s="11">
        <f t="shared" si="281"/>
        <v>0.24046011606242956</v>
      </c>
      <c r="DF156" s="11">
        <f t="shared" si="282"/>
        <v>1.6529512025471682</v>
      </c>
      <c r="DG156" s="11">
        <f t="shared" si="283"/>
        <v>0</v>
      </c>
      <c r="DH156" s="11">
        <f t="shared" si="284"/>
        <v>0.10658868139040223</v>
      </c>
      <c r="DI156" s="11">
        <f t="shared" si="285"/>
        <v>0.65412407913612702</v>
      </c>
      <c r="DJ156" s="11">
        <f t="shared" si="286"/>
        <v>0.12350130829546004</v>
      </c>
      <c r="DK156" s="11">
        <f t="shared" si="287"/>
        <v>0.32896329395881518</v>
      </c>
      <c r="DL156" s="73">
        <f t="shared" si="288"/>
        <v>1.9690269002404115</v>
      </c>
      <c r="DM156" s="11">
        <f t="shared" si="289"/>
        <v>45.999999999999986</v>
      </c>
      <c r="DN156" s="76">
        <f t="shared" si="290"/>
        <v>15.671036706041184</v>
      </c>
      <c r="HS156" s="17"/>
      <c r="HT156" s="17"/>
      <c r="HU156" s="17"/>
      <c r="HV156" s="17"/>
      <c r="HW156" s="17"/>
      <c r="HX156" s="17"/>
      <c r="HY156" s="17"/>
      <c r="HZ156" s="17"/>
      <c r="IA156" s="17"/>
      <c r="IB156" s="17"/>
      <c r="IC156" s="17"/>
      <c r="ID156" s="17"/>
      <c r="IE156" s="17"/>
      <c r="IF156" s="17"/>
      <c r="IG156" s="17"/>
      <c r="IH156" s="17"/>
      <c r="II156" s="17"/>
      <c r="IJ156" s="17"/>
      <c r="IK156" s="17"/>
      <c r="IL156" s="17"/>
      <c r="IM156" s="17"/>
      <c r="IN156" s="17"/>
      <c r="IO156" s="17"/>
      <c r="IP156" s="17"/>
      <c r="IQ156" s="17"/>
      <c r="IR156" s="17"/>
      <c r="IS156" s="17"/>
      <c r="IT156" s="17"/>
      <c r="IU156" s="17"/>
      <c r="IV156" s="17"/>
    </row>
    <row r="157" spans="1:256" s="12" customFormat="1" x14ac:dyDescent="0.25">
      <c r="A157" s="75" t="s">
        <v>709</v>
      </c>
      <c r="B157" s="32">
        <v>191</v>
      </c>
      <c r="C157" s="9">
        <v>45.42</v>
      </c>
      <c r="D157" s="9">
        <v>2.5987</v>
      </c>
      <c r="E157" s="9">
        <v>7.98</v>
      </c>
      <c r="F157" s="9"/>
      <c r="G157" s="9">
        <v>14.12</v>
      </c>
      <c r="H157" s="9"/>
      <c r="I157" s="9">
        <v>0.40840000000000004</v>
      </c>
      <c r="J157" s="9">
        <v>13.71</v>
      </c>
      <c r="K157" s="9">
        <v>10.51</v>
      </c>
      <c r="L157" s="9">
        <v>2.2555000000000001</v>
      </c>
      <c r="M157" s="9">
        <v>0.59970000000000001</v>
      </c>
      <c r="N157" s="9"/>
      <c r="O157" s="9">
        <v>0.19</v>
      </c>
      <c r="P157" s="49"/>
      <c r="Q157" s="17"/>
      <c r="R157" s="9">
        <f t="shared" si="194"/>
        <v>0.75594168164569597</v>
      </c>
      <c r="S157" s="9">
        <f t="shared" si="195"/>
        <v>3.2524812575877048E-2</v>
      </c>
      <c r="T157" s="9">
        <f t="shared" si="196"/>
        <v>7.8265219054344318E-2</v>
      </c>
      <c r="U157" s="9">
        <f t="shared" si="197"/>
        <v>0</v>
      </c>
      <c r="V157" s="9">
        <f t="shared" si="198"/>
        <v>0.19653147008880104</v>
      </c>
      <c r="W157" s="9">
        <f t="shared" si="199"/>
        <v>5.7572211962727497E-3</v>
      </c>
      <c r="X157" s="9">
        <f t="shared" si="200"/>
        <v>0.34016474791583962</v>
      </c>
      <c r="Y157" s="9">
        <f t="shared" si="201"/>
        <v>0.18741418356247436</v>
      </c>
      <c r="Z157" s="9">
        <f t="shared" si="202"/>
        <v>3.6391358363316612E-2</v>
      </c>
      <c r="AA157" s="9">
        <f t="shared" si="203"/>
        <v>6.366512378444945E-3</v>
      </c>
      <c r="AB157" s="9">
        <f t="shared" si="204"/>
        <v>0</v>
      </c>
      <c r="AC157" s="9">
        <f t="shared" si="205"/>
        <v>5.3592079654754179E-3</v>
      </c>
      <c r="AD157" s="9">
        <f t="shared" si="206"/>
        <v>0</v>
      </c>
      <c r="AE157" s="9">
        <f t="shared" si="207"/>
        <v>2.5870337430940662</v>
      </c>
      <c r="AF157" s="9">
        <f t="shared" si="208"/>
        <v>1.4874503715311749</v>
      </c>
      <c r="AG157" s="9">
        <f t="shared" si="209"/>
        <v>1.6748645550936492</v>
      </c>
      <c r="AH157" s="9">
        <f t="shared" si="210"/>
        <v>1.7603802965771722</v>
      </c>
      <c r="AI157" s="9">
        <f t="shared" si="211"/>
        <v>8.7397873897586624</v>
      </c>
      <c r="AJ157" s="9">
        <f t="shared" si="212"/>
        <v>8.9559480821189652</v>
      </c>
      <c r="AK157" s="9">
        <f t="shared" si="213"/>
        <v>9.0889451734434274</v>
      </c>
      <c r="AL157" s="9">
        <f t="shared" si="214"/>
        <v>8.8997090808572068</v>
      </c>
      <c r="AM157" s="9"/>
      <c r="AN157" s="9">
        <f t="shared" si="215"/>
        <v>6.6067695766400112</v>
      </c>
      <c r="AO157" s="9">
        <f t="shared" si="216"/>
        <v>1.3680427490957157</v>
      </c>
      <c r="AP157" s="9">
        <f t="shared" si="217"/>
        <v>-2.5187674264273596E-2</v>
      </c>
      <c r="AQ157" s="9">
        <f t="shared" si="218"/>
        <v>0.28425994680491418</v>
      </c>
      <c r="AR157" s="9">
        <f t="shared" si="219"/>
        <v>0</v>
      </c>
      <c r="AS157" s="9">
        <f t="shared" si="220"/>
        <v>5.0316889211235859E-2</v>
      </c>
      <c r="AT157" s="9">
        <f t="shared" si="221"/>
        <v>2.9729675742752892</v>
      </c>
      <c r="AU157" s="9">
        <f t="shared" si="222"/>
        <v>1.717643263972835</v>
      </c>
      <c r="AV157" s="9">
        <f t="shared" si="223"/>
        <v>1.6379601181612287</v>
      </c>
      <c r="AW157" s="9">
        <f t="shared" si="224"/>
        <v>0.36203988183877134</v>
      </c>
      <c r="AX157" s="9">
        <f t="shared" si="225"/>
        <v>0.63610546983980587</v>
      </c>
      <c r="AY157" s="9">
        <f t="shared" si="226"/>
        <v>0.11128392920375112</v>
      </c>
      <c r="AZ157" s="9">
        <f t="shared" si="227"/>
        <v>0.61465048279521439</v>
      </c>
      <c r="BA157" s="9">
        <f t="shared" si="228"/>
        <v>45.173411431351582</v>
      </c>
      <c r="BB157" s="10">
        <f t="shared" si="229"/>
        <v>0.4812341339938972</v>
      </c>
      <c r="BC157" s="9">
        <f t="shared" si="230"/>
        <v>0</v>
      </c>
      <c r="BD157" s="9">
        <f t="shared" si="231"/>
        <v>0</v>
      </c>
      <c r="BE157" s="9">
        <f t="shared" si="232"/>
        <v>1.9531616618042438</v>
      </c>
      <c r="BF157" s="9">
        <f t="shared" si="233"/>
        <v>24.000000000000004</v>
      </c>
      <c r="BG157" s="9"/>
      <c r="BH157" s="9">
        <f t="shared" si="234"/>
        <v>6.770174453928556</v>
      </c>
      <c r="BI157" s="9">
        <f t="shared" si="235"/>
        <v>1.4018784769727515</v>
      </c>
      <c r="BJ157" s="9">
        <f t="shared" si="236"/>
        <v>0.17205293090130702</v>
      </c>
      <c r="BK157" s="9">
        <f t="shared" si="237"/>
        <v>0.29129053281020484</v>
      </c>
      <c r="BL157" s="9">
        <f t="shared" si="238"/>
        <v>0</v>
      </c>
      <c r="BM157" s="9">
        <f t="shared" si="239"/>
        <v>5.1561374131093587E-2</v>
      </c>
      <c r="BN157" s="9">
        <f t="shared" si="240"/>
        <v>3.0464978217013452</v>
      </c>
      <c r="BO157" s="9">
        <f t="shared" si="241"/>
        <v>1.7601256426178185</v>
      </c>
      <c r="BP157" s="9">
        <f t="shared" si="242"/>
        <v>0.3215283021617692</v>
      </c>
      <c r="BQ157" s="9">
        <f t="shared" si="243"/>
        <v>1.6784716978382339</v>
      </c>
      <c r="BR157" s="9">
        <f t="shared" si="244"/>
        <v>0.23412545906965998</v>
      </c>
      <c r="BS157" s="9">
        <f t="shared" si="245"/>
        <v>0.65183823227929871</v>
      </c>
      <c r="BT157" s="9">
        <f t="shared" si="246"/>
        <v>0.11403630865104132</v>
      </c>
      <c r="BU157" s="9">
        <f t="shared" si="247"/>
        <v>46.290682991380621</v>
      </c>
      <c r="BV157" s="10">
        <f t="shared" si="248"/>
        <v>0</v>
      </c>
      <c r="BW157" s="9">
        <f t="shared" si="249"/>
        <v>0.29068299138062059</v>
      </c>
      <c r="BX157" s="9">
        <f t="shared" si="250"/>
        <v>0.99791431110471385</v>
      </c>
      <c r="BY157" s="9">
        <f t="shared" si="251"/>
        <v>1.6613202203193032</v>
      </c>
      <c r="BZ157" s="9">
        <f t="shared" si="252"/>
        <v>24.000000000000004</v>
      </c>
      <c r="CB157" s="9">
        <f t="shared" si="253"/>
        <v>6.8707124987983565</v>
      </c>
      <c r="CC157" s="9">
        <f t="shared" si="254"/>
        <v>1.4226965699449508</v>
      </c>
      <c r="CD157" s="9">
        <f t="shared" si="255"/>
        <v>0.29340906874330663</v>
      </c>
      <c r="CE157" s="9">
        <f t="shared" si="256"/>
        <v>0.29561623827866979</v>
      </c>
      <c r="CF157" s="9">
        <f t="shared" si="257"/>
        <v>0</v>
      </c>
      <c r="CG157" s="9">
        <f t="shared" si="258"/>
        <v>5.2327067804309402E-2</v>
      </c>
      <c r="CH157" s="9">
        <f t="shared" si="259"/>
        <v>3.0917387437452706</v>
      </c>
      <c r="CI157" s="9">
        <f t="shared" si="260"/>
        <v>1.7862637564933495</v>
      </c>
      <c r="CJ157" s="9">
        <f t="shared" si="261"/>
        <v>0.51935487506490574</v>
      </c>
      <c r="CK157" s="9">
        <f t="shared" si="262"/>
        <v>1.7033972391249919</v>
      </c>
      <c r="CL157" s="9">
        <f t="shared" si="263"/>
        <v>0.22275211418989738</v>
      </c>
      <c r="CM157" s="9">
        <f t="shared" si="264"/>
        <v>0</v>
      </c>
      <c r="CN157" s="9">
        <f t="shared" si="265"/>
        <v>0.66151812190263326</v>
      </c>
      <c r="CO157" s="9">
        <f t="shared" si="266"/>
        <v>0.11572976390747004</v>
      </c>
      <c r="CP157" s="9">
        <f t="shared" si="267"/>
        <v>46.978106158288902</v>
      </c>
      <c r="CQ157" s="10">
        <f t="shared" si="268"/>
        <v>0</v>
      </c>
      <c r="CR157" s="9">
        <f t="shared" si="269"/>
        <v>0.97810615828890235</v>
      </c>
      <c r="CS157" s="9">
        <f t="shared" si="270"/>
        <v>3.3087024041178243</v>
      </c>
      <c r="CT157" s="9">
        <f t="shared" si="271"/>
        <v>0.97318429433981024</v>
      </c>
      <c r="CU157" s="69">
        <f t="shared" si="272"/>
        <v>24</v>
      </c>
      <c r="CW157" s="11">
        <f t="shared" si="273"/>
        <v>6.7276610487406678</v>
      </c>
      <c r="CX157" s="11">
        <f t="shared" si="274"/>
        <v>1.3930753614664533</v>
      </c>
      <c r="CY157" s="11">
        <f t="shared" si="275"/>
        <v>0.12073641020712067</v>
      </c>
      <c r="CZ157" s="11">
        <f t="shared" si="276"/>
        <v>0.28946136983471166</v>
      </c>
      <c r="DA157" s="11">
        <f t="shared" si="277"/>
        <v>0</v>
      </c>
      <c r="DB157" s="11">
        <f t="shared" si="278"/>
        <v>5.1237593760972179E-2</v>
      </c>
      <c r="DC157" s="11">
        <f t="shared" si="279"/>
        <v>3.0273672960141003</v>
      </c>
      <c r="DD157" s="11">
        <f t="shared" si="280"/>
        <v>1.7490729090235191</v>
      </c>
      <c r="DE157" s="11">
        <f t="shared" si="281"/>
        <v>0.23787557884042343</v>
      </c>
      <c r="DF157" s="11">
        <f t="shared" si="282"/>
        <v>1.6679317113323926</v>
      </c>
      <c r="DG157" s="11">
        <f t="shared" si="283"/>
        <v>0</v>
      </c>
      <c r="DH157" s="11">
        <f t="shared" si="284"/>
        <v>9.4192709827183974E-2</v>
      </c>
      <c r="DI157" s="11">
        <f t="shared" si="285"/>
        <v>0.64774500498147536</v>
      </c>
      <c r="DJ157" s="11">
        <f t="shared" si="286"/>
        <v>0.11332021605567258</v>
      </c>
      <c r="DK157" s="11">
        <f t="shared" si="287"/>
        <v>0.33312748879003606</v>
      </c>
      <c r="DL157" s="73">
        <f t="shared" si="288"/>
        <v>1.9523046082034561</v>
      </c>
      <c r="DM157" s="11">
        <f t="shared" si="289"/>
        <v>45.999999999999986</v>
      </c>
      <c r="DN157" s="76">
        <f t="shared" si="290"/>
        <v>15.666872511209965</v>
      </c>
      <c r="HS157" s="17"/>
      <c r="HT157" s="17"/>
      <c r="HU157" s="17"/>
      <c r="HV157" s="17"/>
      <c r="HW157" s="17"/>
      <c r="HX157" s="17"/>
      <c r="HY157" s="17"/>
      <c r="HZ157" s="17"/>
      <c r="IA157" s="17"/>
      <c r="IB157" s="17"/>
      <c r="IC157" s="17"/>
      <c r="ID157" s="17"/>
      <c r="IE157" s="17"/>
      <c r="IF157" s="17"/>
      <c r="IG157" s="17"/>
      <c r="IH157" s="17"/>
      <c r="II157" s="17"/>
      <c r="IJ157" s="17"/>
      <c r="IK157" s="17"/>
      <c r="IL157" s="17"/>
      <c r="IM157" s="17"/>
      <c r="IN157" s="17"/>
      <c r="IO157" s="17"/>
      <c r="IP157" s="17"/>
      <c r="IQ157" s="17"/>
      <c r="IR157" s="17"/>
      <c r="IS157" s="17"/>
      <c r="IT157" s="17"/>
      <c r="IU157" s="17"/>
      <c r="IV157" s="17"/>
    </row>
    <row r="158" spans="1:256" s="12" customFormat="1" x14ac:dyDescent="0.25">
      <c r="A158" s="75" t="s">
        <v>710</v>
      </c>
      <c r="B158" s="32">
        <v>192</v>
      </c>
      <c r="C158" s="9">
        <v>45.29</v>
      </c>
      <c r="D158" s="9">
        <v>2.6858</v>
      </c>
      <c r="E158" s="9">
        <v>7.93</v>
      </c>
      <c r="F158" s="9"/>
      <c r="G158" s="9">
        <v>14.22</v>
      </c>
      <c r="H158" s="9"/>
      <c r="I158" s="9">
        <v>0.41540000000000005</v>
      </c>
      <c r="J158" s="9">
        <v>13.78</v>
      </c>
      <c r="K158" s="9">
        <v>10.66</v>
      </c>
      <c r="L158" s="9">
        <v>2.2591000000000001</v>
      </c>
      <c r="M158" s="9">
        <v>0.62580000000000002</v>
      </c>
      <c r="N158" s="9"/>
      <c r="O158" s="9">
        <v>0.16259999999999999</v>
      </c>
      <c r="Q158" s="17"/>
      <c r="R158" s="9">
        <f t="shared" si="194"/>
        <v>0.75377804407163296</v>
      </c>
      <c r="S158" s="9">
        <f t="shared" si="195"/>
        <v>3.3614938860311139E-2</v>
      </c>
      <c r="T158" s="9">
        <f t="shared" si="196"/>
        <v>7.7774835476309562E-2</v>
      </c>
      <c r="U158" s="9">
        <f t="shared" si="197"/>
        <v>0</v>
      </c>
      <c r="V158" s="9">
        <f t="shared" si="198"/>
        <v>0.19792333602427414</v>
      </c>
      <c r="W158" s="9">
        <f t="shared" si="199"/>
        <v>5.8559003059052411E-3</v>
      </c>
      <c r="X158" s="9">
        <f t="shared" si="200"/>
        <v>0.34190154823342594</v>
      </c>
      <c r="Y158" s="9">
        <f t="shared" si="201"/>
        <v>0.19008898161522139</v>
      </c>
      <c r="Z158" s="9">
        <f t="shared" si="202"/>
        <v>3.6449442553122831E-2</v>
      </c>
      <c r="AA158" s="9">
        <f t="shared" si="203"/>
        <v>6.6435942078219888E-3</v>
      </c>
      <c r="AB158" s="9">
        <f t="shared" si="204"/>
        <v>0</v>
      </c>
      <c r="AC158" s="9">
        <f t="shared" si="205"/>
        <v>4.5863537641384362E-3</v>
      </c>
      <c r="AD158" s="9">
        <f t="shared" si="206"/>
        <v>0</v>
      </c>
      <c r="AE158" s="9">
        <f t="shared" si="207"/>
        <v>2.589266452114658</v>
      </c>
      <c r="AF158" s="9">
        <f t="shared" si="208"/>
        <v>1.4886234384481687</v>
      </c>
      <c r="AG158" s="9">
        <f t="shared" si="209"/>
        <v>1.6787124200633901</v>
      </c>
      <c r="AH158" s="9">
        <f t="shared" si="210"/>
        <v>1.7648984935852796</v>
      </c>
      <c r="AI158" s="9">
        <f t="shared" si="211"/>
        <v>8.7329002514913974</v>
      </c>
      <c r="AJ158" s="9">
        <f t="shared" si="212"/>
        <v>8.9354196828028378</v>
      </c>
      <c r="AK158" s="9">
        <f t="shared" si="213"/>
        <v>9.0656771809561771</v>
      </c>
      <c r="AL158" s="9">
        <f t="shared" si="214"/>
        <v>8.8906987251084466</v>
      </c>
      <c r="AM158" s="9"/>
      <c r="AN158" s="9">
        <f t="shared" si="215"/>
        <v>6.582668470641857</v>
      </c>
      <c r="AO158" s="9">
        <f t="shared" si="216"/>
        <v>1.3583997605815317</v>
      </c>
      <c r="AP158" s="9">
        <f t="shared" si="217"/>
        <v>-5.8931768776611548E-2</v>
      </c>
      <c r="AQ158" s="9">
        <f t="shared" si="218"/>
        <v>0.29355590802707909</v>
      </c>
      <c r="AR158" s="9">
        <f t="shared" si="219"/>
        <v>0</v>
      </c>
      <c r="AS158" s="9">
        <f t="shared" si="220"/>
        <v>5.1138993254148432E-2</v>
      </c>
      <c r="AT158" s="9">
        <f t="shared" si="221"/>
        <v>2.9857921165529837</v>
      </c>
      <c r="AU158" s="9">
        <f t="shared" si="222"/>
        <v>1.7284447509423999</v>
      </c>
      <c r="AV158" s="9">
        <f t="shared" si="223"/>
        <v>1.6600281153533105</v>
      </c>
      <c r="AW158" s="9">
        <f t="shared" si="224"/>
        <v>0.33997188464668948</v>
      </c>
      <c r="AX158" s="9">
        <f t="shared" si="225"/>
        <v>0.63661869207777522</v>
      </c>
      <c r="AY158" s="9">
        <f t="shared" si="226"/>
        <v>0.11603569105659088</v>
      </c>
      <c r="AZ158" s="9">
        <f t="shared" si="227"/>
        <v>0.58731750151232343</v>
      </c>
      <c r="BA158" s="9">
        <f t="shared" si="228"/>
        <v>45.18355913176039</v>
      </c>
      <c r="BB158" s="10">
        <f t="shared" si="229"/>
        <v>0.47235577983876081</v>
      </c>
      <c r="BC158" s="9">
        <f t="shared" si="230"/>
        <v>0</v>
      </c>
      <c r="BD158" s="9">
        <f t="shared" si="231"/>
        <v>0</v>
      </c>
      <c r="BE158" s="9">
        <f t="shared" si="232"/>
        <v>1.9599478300597268</v>
      </c>
      <c r="BF158" s="9">
        <f t="shared" si="233"/>
        <v>24.000000000000004</v>
      </c>
      <c r="BG158" s="9"/>
      <c r="BH158" s="9">
        <f t="shared" si="234"/>
        <v>6.7353231714622943</v>
      </c>
      <c r="BI158" s="9">
        <f t="shared" si="235"/>
        <v>1.3899015914835378</v>
      </c>
      <c r="BJ158" s="9">
        <f t="shared" si="236"/>
        <v>0.12522476294583207</v>
      </c>
      <c r="BK158" s="9">
        <f t="shared" si="237"/>
        <v>0.30036358632863813</v>
      </c>
      <c r="BL158" s="9">
        <f t="shared" si="238"/>
        <v>0</v>
      </c>
      <c r="BM158" s="9">
        <f t="shared" si="239"/>
        <v>5.2324926853916848E-2</v>
      </c>
      <c r="BN158" s="9">
        <f t="shared" si="240"/>
        <v>3.0550338236657182</v>
      </c>
      <c r="BO158" s="9">
        <f t="shared" si="241"/>
        <v>1.7685280723972991</v>
      </c>
      <c r="BP158" s="9">
        <f t="shared" si="242"/>
        <v>0.30147517219140418</v>
      </c>
      <c r="BQ158" s="9">
        <f t="shared" si="243"/>
        <v>1.698524827808596</v>
      </c>
      <c r="BR158" s="9">
        <f t="shared" si="244"/>
        <v>0.2298912622690148</v>
      </c>
      <c r="BS158" s="9">
        <f t="shared" si="245"/>
        <v>0.65138213283273017</v>
      </c>
      <c r="BT158" s="9">
        <f t="shared" si="246"/>
        <v>0.11872660489825505</v>
      </c>
      <c r="BU158" s="9">
        <f t="shared" si="247"/>
        <v>46.23138384479639</v>
      </c>
      <c r="BV158" s="10">
        <f t="shared" si="248"/>
        <v>0</v>
      </c>
      <c r="BW158" s="9">
        <f t="shared" si="249"/>
        <v>0.23138384479639029</v>
      </c>
      <c r="BX158" s="9">
        <f t="shared" si="250"/>
        <v>0.77034585857962579</v>
      </c>
      <c r="BY158" s="9">
        <f t="shared" si="251"/>
        <v>1.7276351595072303</v>
      </c>
      <c r="BZ158" s="9">
        <f t="shared" si="252"/>
        <v>24</v>
      </c>
      <c r="CB158" s="9">
        <f t="shared" si="253"/>
        <v>6.8335084136459825</v>
      </c>
      <c r="CC158" s="9">
        <f t="shared" si="254"/>
        <v>1.4101631024604011</v>
      </c>
      <c r="CD158" s="9">
        <f t="shared" si="255"/>
        <v>0.24367151610638338</v>
      </c>
      <c r="CE158" s="9">
        <f t="shared" si="256"/>
        <v>0.30474218416515975</v>
      </c>
      <c r="CF158" s="9">
        <f t="shared" si="257"/>
        <v>0</v>
      </c>
      <c r="CG158" s="9">
        <f t="shared" si="258"/>
        <v>5.3087701777199438E-2</v>
      </c>
      <c r="CH158" s="9">
        <f t="shared" si="259"/>
        <v>3.0995690639533575</v>
      </c>
      <c r="CI158" s="9">
        <f t="shared" si="260"/>
        <v>1.7943090709739837</v>
      </c>
      <c r="CJ158" s="9">
        <f t="shared" si="261"/>
        <v>0.49537953697608383</v>
      </c>
      <c r="CK158" s="9">
        <f t="shared" si="262"/>
        <v>1.7232853429803108</v>
      </c>
      <c r="CL158" s="9">
        <f t="shared" si="263"/>
        <v>0.21866487995639439</v>
      </c>
      <c r="CM158" s="9">
        <f t="shared" si="264"/>
        <v>0</v>
      </c>
      <c r="CN158" s="9">
        <f t="shared" si="265"/>
        <v>0.66087775922483738</v>
      </c>
      <c r="CO158" s="9">
        <f t="shared" si="266"/>
        <v>0.12045736081876887</v>
      </c>
      <c r="CP158" s="9">
        <f t="shared" si="267"/>
        <v>46.905329178039082</v>
      </c>
      <c r="CQ158" s="10">
        <f t="shared" si="268"/>
        <v>0</v>
      </c>
      <c r="CR158" s="9">
        <f t="shared" si="269"/>
        <v>0.90532917803908219</v>
      </c>
      <c r="CS158" s="9">
        <f t="shared" si="270"/>
        <v>2.9708036008182739</v>
      </c>
      <c r="CT158" s="9">
        <f t="shared" si="271"/>
        <v>1.0530924192975755</v>
      </c>
      <c r="CU158" s="69">
        <f t="shared" si="272"/>
        <v>24.000000000000004</v>
      </c>
      <c r="CW158" s="11">
        <f t="shared" si="273"/>
        <v>6.7016134954424054</v>
      </c>
      <c r="CX158" s="11">
        <f t="shared" si="274"/>
        <v>1.3829452612294892</v>
      </c>
      <c r="CY158" s="11">
        <f t="shared" si="275"/>
        <v>8.4558756671894386E-2</v>
      </c>
      <c r="CZ158" s="11">
        <f t="shared" si="276"/>
        <v>0.29886029406996661</v>
      </c>
      <c r="DA158" s="11">
        <f t="shared" si="277"/>
        <v>0</v>
      </c>
      <c r="DB158" s="11">
        <f t="shared" si="278"/>
        <v>5.2063045384073886E-2</v>
      </c>
      <c r="DC158" s="11">
        <f t="shared" si="279"/>
        <v>3.0397436589915241</v>
      </c>
      <c r="DD158" s="11">
        <f t="shared" si="280"/>
        <v>1.7596767512602247</v>
      </c>
      <c r="DE158" s="11">
        <f t="shared" si="281"/>
        <v>0.23490250637768373</v>
      </c>
      <c r="DF158" s="11">
        <f t="shared" si="282"/>
        <v>1.6900238665036118</v>
      </c>
      <c r="DG158" s="11">
        <f t="shared" si="283"/>
        <v>0</v>
      </c>
      <c r="DH158" s="11">
        <f t="shared" si="284"/>
        <v>7.5073627118704467E-2</v>
      </c>
      <c r="DI158" s="11">
        <f t="shared" si="285"/>
        <v>0.64812202487592541</v>
      </c>
      <c r="DJ158" s="11">
        <f t="shared" si="286"/>
        <v>0.11813238910724164</v>
      </c>
      <c r="DK158" s="11">
        <f t="shared" si="287"/>
        <v>0.3088192131355374</v>
      </c>
      <c r="DL158" s="73">
        <f t="shared" si="288"/>
        <v>1.959224110436278</v>
      </c>
      <c r="DM158" s="11">
        <f t="shared" si="289"/>
        <v>45.999999999999986</v>
      </c>
      <c r="DN158" s="76">
        <f t="shared" si="290"/>
        <v>15.691180786864464</v>
      </c>
      <c r="HS158" s="17"/>
      <c r="HT158" s="17"/>
      <c r="HU158" s="17"/>
      <c r="HV158" s="17"/>
      <c r="HW158" s="17"/>
      <c r="HX158" s="17"/>
      <c r="HY158" s="17"/>
      <c r="HZ158" s="17"/>
      <c r="IA158" s="17"/>
      <c r="IB158" s="17"/>
      <c r="IC158" s="17"/>
      <c r="ID158" s="17"/>
      <c r="IE158" s="17"/>
      <c r="IF158" s="17"/>
      <c r="IG158" s="17"/>
      <c r="IH158" s="17"/>
      <c r="II158" s="17"/>
      <c r="IJ158" s="17"/>
      <c r="IK158" s="17"/>
      <c r="IL158" s="17"/>
      <c r="IM158" s="17"/>
      <c r="IN158" s="17"/>
      <c r="IO158" s="17"/>
      <c r="IP158" s="17"/>
      <c r="IQ158" s="17"/>
      <c r="IR158" s="17"/>
      <c r="IS158" s="17"/>
      <c r="IT158" s="17"/>
      <c r="IU158" s="17"/>
      <c r="IV158" s="17"/>
    </row>
    <row r="159" spans="1:256" s="12" customFormat="1" x14ac:dyDescent="0.25">
      <c r="A159" s="75" t="s">
        <v>711</v>
      </c>
      <c r="B159" s="32">
        <v>193</v>
      </c>
      <c r="C159" s="9">
        <v>45.32</v>
      </c>
      <c r="D159" s="9">
        <v>2.6394000000000002</v>
      </c>
      <c r="E159" s="9">
        <v>7.94</v>
      </c>
      <c r="F159" s="9"/>
      <c r="G159" s="9">
        <v>14.12</v>
      </c>
      <c r="H159" s="9"/>
      <c r="I159" s="9">
        <v>0.46410000000000001</v>
      </c>
      <c r="J159" s="9">
        <v>13.81</v>
      </c>
      <c r="K159" s="9">
        <v>10.47</v>
      </c>
      <c r="L159" s="9">
        <v>2.2256999999999998</v>
      </c>
      <c r="M159" s="9">
        <v>0.61150000000000004</v>
      </c>
      <c r="N159" s="9"/>
      <c r="O159" s="9">
        <v>0.25190000000000001</v>
      </c>
      <c r="Q159" s="17"/>
      <c r="R159" s="9">
        <f t="shared" si="194"/>
        <v>0.75427734505026289</v>
      </c>
      <c r="S159" s="9">
        <f t="shared" si="195"/>
        <v>3.3034205684676909E-2</v>
      </c>
      <c r="T159" s="9">
        <f t="shared" si="196"/>
        <v>7.7872912191916527E-2</v>
      </c>
      <c r="U159" s="9">
        <f t="shared" si="197"/>
        <v>0</v>
      </c>
      <c r="V159" s="9">
        <f t="shared" si="198"/>
        <v>0.19653147008880104</v>
      </c>
      <c r="W159" s="9">
        <f t="shared" si="199"/>
        <v>6.5424249686341406E-3</v>
      </c>
      <c r="X159" s="9">
        <f t="shared" si="200"/>
        <v>0.34264589122667727</v>
      </c>
      <c r="Y159" s="9">
        <f t="shared" si="201"/>
        <v>0.18670090408174184</v>
      </c>
      <c r="Z159" s="9">
        <f t="shared" si="202"/>
        <v>3.5910550347698411E-2</v>
      </c>
      <c r="AA159" s="9">
        <f t="shared" si="203"/>
        <v>6.4917830905770954E-3</v>
      </c>
      <c r="AB159" s="9">
        <f t="shared" si="204"/>
        <v>0</v>
      </c>
      <c r="AC159" s="9">
        <f t="shared" si="205"/>
        <v>7.105181507911883E-3</v>
      </c>
      <c r="AD159" s="9">
        <f t="shared" si="206"/>
        <v>0</v>
      </c>
      <c r="AE159" s="9">
        <f t="shared" si="207"/>
        <v>2.5866174526037149</v>
      </c>
      <c r="AF159" s="9">
        <f t="shared" si="208"/>
        <v>1.4887771614028853</v>
      </c>
      <c r="AG159" s="9">
        <f t="shared" si="209"/>
        <v>1.6754780654846271</v>
      </c>
      <c r="AH159" s="9">
        <f t="shared" si="210"/>
        <v>1.760282732361178</v>
      </c>
      <c r="AI159" s="9">
        <f t="shared" si="211"/>
        <v>8.7319985401643372</v>
      </c>
      <c r="AJ159" s="9">
        <f t="shared" si="212"/>
        <v>8.9526686794680863</v>
      </c>
      <c r="AK159" s="9">
        <f t="shared" si="213"/>
        <v>9.0894489310465438</v>
      </c>
      <c r="AL159" s="9">
        <f t="shared" si="214"/>
        <v>8.9041511654219434</v>
      </c>
      <c r="AM159" s="9"/>
      <c r="AN159" s="9">
        <f t="shared" si="215"/>
        <v>6.5863486758579279</v>
      </c>
      <c r="AO159" s="9">
        <f t="shared" si="216"/>
        <v>1.3599723111563216</v>
      </c>
      <c r="AP159" s="9">
        <f t="shared" si="217"/>
        <v>-5.3679012985750063E-2</v>
      </c>
      <c r="AQ159" s="9">
        <f t="shared" si="218"/>
        <v>0.2884546358140872</v>
      </c>
      <c r="AR159" s="9">
        <f t="shared" si="219"/>
        <v>0</v>
      </c>
      <c r="AS159" s="9">
        <f t="shared" si="220"/>
        <v>5.7128445275248026E-2</v>
      </c>
      <c r="AT159" s="9">
        <f t="shared" si="221"/>
        <v>2.9919834219846542</v>
      </c>
      <c r="AU159" s="9">
        <f t="shared" si="222"/>
        <v>1.7161125099117618</v>
      </c>
      <c r="AV159" s="9">
        <f t="shared" si="223"/>
        <v>1.6302720218891316</v>
      </c>
      <c r="AW159" s="9">
        <f t="shared" si="224"/>
        <v>0.36972797811086844</v>
      </c>
      <c r="AX159" s="9">
        <f t="shared" si="225"/>
        <v>0.62714174642520093</v>
      </c>
      <c r="AY159" s="9">
        <f t="shared" si="226"/>
        <v>0.11337248093996545</v>
      </c>
      <c r="AZ159" s="9">
        <f t="shared" si="227"/>
        <v>0.62921375074570207</v>
      </c>
      <c r="BA159" s="9">
        <f t="shared" si="228"/>
        <v>45.110637205643783</v>
      </c>
      <c r="BB159" s="10">
        <f t="shared" si="229"/>
        <v>0.51824270799234795</v>
      </c>
      <c r="BC159" s="9">
        <f t="shared" si="230"/>
        <v>0</v>
      </c>
      <c r="BD159" s="9">
        <f t="shared" si="231"/>
        <v>0</v>
      </c>
      <c r="BE159" s="9">
        <f t="shared" si="232"/>
        <v>1.9379575654453107</v>
      </c>
      <c r="BF159" s="9">
        <f t="shared" si="233"/>
        <v>23.999999999999996</v>
      </c>
      <c r="BG159" s="9"/>
      <c r="BH159" s="9">
        <f t="shared" si="234"/>
        <v>6.7527951626638316</v>
      </c>
      <c r="BI159" s="9">
        <f t="shared" si="235"/>
        <v>1.3943407639190792</v>
      </c>
      <c r="BJ159" s="9">
        <f t="shared" si="236"/>
        <v>0.14713592658291041</v>
      </c>
      <c r="BK159" s="9">
        <f t="shared" si="237"/>
        <v>0.29574429858431356</v>
      </c>
      <c r="BL159" s="9">
        <f t="shared" si="238"/>
        <v>0</v>
      </c>
      <c r="BM159" s="9">
        <f t="shared" si="239"/>
        <v>5.8572163104460846E-2</v>
      </c>
      <c r="BN159" s="9">
        <f t="shared" si="240"/>
        <v>3.0675951385335023</v>
      </c>
      <c r="BO159" s="9">
        <f t="shared" si="241"/>
        <v>1.7594811367938281</v>
      </c>
      <c r="BP159" s="9">
        <f t="shared" si="242"/>
        <v>0.32852866359901522</v>
      </c>
      <c r="BQ159" s="9">
        <f t="shared" si="243"/>
        <v>1.6714713364009854</v>
      </c>
      <c r="BR159" s="9">
        <f t="shared" si="244"/>
        <v>0.24077191498157705</v>
      </c>
      <c r="BS159" s="9">
        <f t="shared" si="245"/>
        <v>0.64299051872060276</v>
      </c>
      <c r="BT159" s="9">
        <f t="shared" si="246"/>
        <v>0.1162375662978202</v>
      </c>
      <c r="BU159" s="9">
        <f t="shared" si="247"/>
        <v>46.250647771433798</v>
      </c>
      <c r="BV159" s="10">
        <f t="shared" si="248"/>
        <v>0</v>
      </c>
      <c r="BW159" s="9">
        <f t="shared" si="249"/>
        <v>0.25064777143379757</v>
      </c>
      <c r="BX159" s="9">
        <f t="shared" si="250"/>
        <v>0.84751514275545892</v>
      </c>
      <c r="BY159" s="9">
        <f t="shared" si="251"/>
        <v>1.6857418926183838</v>
      </c>
      <c r="BZ159" s="9">
        <f t="shared" si="252"/>
        <v>23.999999999999996</v>
      </c>
      <c r="CB159" s="9">
        <f t="shared" si="253"/>
        <v>6.8559654076797374</v>
      </c>
      <c r="CC159" s="9">
        <f t="shared" si="254"/>
        <v>1.415643716960594</v>
      </c>
      <c r="CD159" s="9">
        <f t="shared" si="255"/>
        <v>0.2716091246403316</v>
      </c>
      <c r="CE159" s="9">
        <f t="shared" si="256"/>
        <v>0.30026272554855821</v>
      </c>
      <c r="CF159" s="9">
        <f t="shared" si="257"/>
        <v>0</v>
      </c>
      <c r="CG159" s="9">
        <f t="shared" si="258"/>
        <v>5.946703763760381E-2</v>
      </c>
      <c r="CH159" s="9">
        <f t="shared" si="259"/>
        <v>3.1144623297378122</v>
      </c>
      <c r="CI159" s="9">
        <f t="shared" si="260"/>
        <v>1.7863627607156585</v>
      </c>
      <c r="CJ159" s="9">
        <f t="shared" si="261"/>
        <v>0.53216397827996431</v>
      </c>
      <c r="CK159" s="9">
        <f t="shared" si="262"/>
        <v>1.6970083330312116</v>
      </c>
      <c r="CL159" s="9">
        <f t="shared" si="263"/>
        <v>0.2291723113111761</v>
      </c>
      <c r="CM159" s="9">
        <f t="shared" si="264"/>
        <v>0</v>
      </c>
      <c r="CN159" s="9">
        <f t="shared" si="265"/>
        <v>0.6528142269423608</v>
      </c>
      <c r="CO159" s="9">
        <f t="shared" si="266"/>
        <v>0.11801346174646402</v>
      </c>
      <c r="CP159" s="9">
        <f t="shared" si="267"/>
        <v>46.957272294728355</v>
      </c>
      <c r="CQ159" s="10">
        <f t="shared" si="268"/>
        <v>0</v>
      </c>
      <c r="CR159" s="9">
        <f t="shared" si="269"/>
        <v>0.95727229472835518</v>
      </c>
      <c r="CS159" s="9">
        <f t="shared" si="270"/>
        <v>3.1881156509836117</v>
      </c>
      <c r="CT159" s="9">
        <f t="shared" si="271"/>
        <v>0.97814552080966344</v>
      </c>
      <c r="CU159" s="69">
        <f t="shared" si="272"/>
        <v>24</v>
      </c>
      <c r="CW159" s="11">
        <f t="shared" si="273"/>
        <v>6.7161995009806681</v>
      </c>
      <c r="CX159" s="11">
        <f t="shared" si="274"/>
        <v>1.3867843636969084</v>
      </c>
      <c r="CY159" s="11">
        <f t="shared" si="275"/>
        <v>0.10298386467757581</v>
      </c>
      <c r="CZ159" s="11">
        <f t="shared" si="276"/>
        <v>0.29414156104600409</v>
      </c>
      <c r="DA159" s="11">
        <f t="shared" si="277"/>
        <v>0</v>
      </c>
      <c r="DB159" s="11">
        <f t="shared" si="278"/>
        <v>5.8254740909149304E-2</v>
      </c>
      <c r="DC159" s="11">
        <f t="shared" si="279"/>
        <v>3.0509708116930589</v>
      </c>
      <c r="DD159" s="11">
        <f t="shared" si="280"/>
        <v>1.7499459184332855</v>
      </c>
      <c r="DE159" s="11">
        <f t="shared" si="281"/>
        <v>0.25629689675907397</v>
      </c>
      <c r="DF159" s="11">
        <f t="shared" si="282"/>
        <v>1.6624130726647721</v>
      </c>
      <c r="DG159" s="11">
        <f t="shared" si="283"/>
        <v>0</v>
      </c>
      <c r="DH159" s="11">
        <f t="shared" si="284"/>
        <v>8.1290030576153915E-2</v>
      </c>
      <c r="DI159" s="11">
        <f t="shared" si="285"/>
        <v>0.63950593745880435</v>
      </c>
      <c r="DJ159" s="11">
        <f t="shared" si="286"/>
        <v>0.11560763594325701</v>
      </c>
      <c r="DK159" s="11">
        <f t="shared" si="287"/>
        <v>0.3261764571740926</v>
      </c>
      <c r="DL159" s="73">
        <f t="shared" si="288"/>
        <v>1.936734389795792</v>
      </c>
      <c r="DM159" s="11">
        <f t="shared" si="289"/>
        <v>46.000000000000007</v>
      </c>
      <c r="DN159" s="76">
        <f t="shared" si="290"/>
        <v>15.673823542825907</v>
      </c>
      <c r="HS159" s="17"/>
      <c r="HT159" s="17"/>
      <c r="HU159" s="17"/>
      <c r="HV159" s="17"/>
      <c r="HW159" s="17"/>
      <c r="HX159" s="17"/>
      <c r="HY159" s="17"/>
      <c r="HZ159" s="17"/>
      <c r="IA159" s="17"/>
      <c r="IB159" s="17"/>
      <c r="IC159" s="17"/>
      <c r="ID159" s="17"/>
      <c r="IE159" s="17"/>
      <c r="IF159" s="17"/>
      <c r="IG159" s="17"/>
      <c r="IH159" s="17"/>
      <c r="II159" s="17"/>
      <c r="IJ159" s="17"/>
      <c r="IK159" s="17"/>
      <c r="IL159" s="17"/>
      <c r="IM159" s="17"/>
      <c r="IN159" s="17"/>
      <c r="IO159" s="17"/>
      <c r="IP159" s="17"/>
      <c r="IQ159" s="17"/>
      <c r="IR159" s="17"/>
      <c r="IS159" s="17"/>
      <c r="IT159" s="17"/>
      <c r="IU159" s="17"/>
      <c r="IV159" s="17"/>
    </row>
    <row r="160" spans="1:256" s="12" customFormat="1" x14ac:dyDescent="0.25">
      <c r="A160" s="75" t="s">
        <v>712</v>
      </c>
      <c r="B160" s="32">
        <v>194</v>
      </c>
      <c r="C160" s="9">
        <v>44.96</v>
      </c>
      <c r="D160" s="9">
        <v>2.6913</v>
      </c>
      <c r="E160" s="9">
        <v>7.99</v>
      </c>
      <c r="F160" s="9"/>
      <c r="G160" s="9">
        <v>14.18</v>
      </c>
      <c r="H160" s="9"/>
      <c r="I160" s="9">
        <v>0.4098</v>
      </c>
      <c r="J160" s="9">
        <v>13.79</v>
      </c>
      <c r="K160" s="9">
        <v>10.74</v>
      </c>
      <c r="L160" s="9">
        <v>2.1993</v>
      </c>
      <c r="M160" s="9">
        <v>0.68659999999999999</v>
      </c>
      <c r="N160" s="9"/>
      <c r="O160" s="9">
        <v>0.18140000000000001</v>
      </c>
      <c r="Q160" s="17"/>
      <c r="R160" s="9">
        <f t="shared" si="194"/>
        <v>0.74828573330670389</v>
      </c>
      <c r="S160" s="9">
        <f t="shared" si="195"/>
        <v>3.3683775766905719E-2</v>
      </c>
      <c r="T160" s="9">
        <f t="shared" si="196"/>
        <v>7.8363295769951255E-2</v>
      </c>
      <c r="U160" s="9">
        <f t="shared" si="197"/>
        <v>0</v>
      </c>
      <c r="V160" s="9">
        <f t="shared" si="198"/>
        <v>0.19736658965008488</v>
      </c>
      <c r="W160" s="9">
        <f t="shared" si="199"/>
        <v>5.7769570181992478E-3</v>
      </c>
      <c r="X160" s="9">
        <f t="shared" si="200"/>
        <v>0.34214966256450968</v>
      </c>
      <c r="Y160" s="9">
        <f t="shared" si="201"/>
        <v>0.19151554057668646</v>
      </c>
      <c r="Z160" s="9">
        <f t="shared" si="202"/>
        <v>3.5484599622452768E-2</v>
      </c>
      <c r="AA160" s="9">
        <f t="shared" si="203"/>
        <v>7.2890568601639135E-3</v>
      </c>
      <c r="AB160" s="9">
        <f t="shared" si="204"/>
        <v>0</v>
      </c>
      <c r="AC160" s="9">
        <f t="shared" si="205"/>
        <v>5.1166332891433731E-3</v>
      </c>
      <c r="AD160" s="9">
        <f t="shared" si="206"/>
        <v>0</v>
      </c>
      <c r="AE160" s="9">
        <f t="shared" si="207"/>
        <v>2.5811696283937415</v>
      </c>
      <c r="AF160" s="9">
        <f t="shared" si="208"/>
        <v>1.4839893098463059</v>
      </c>
      <c r="AG160" s="9">
        <f t="shared" si="209"/>
        <v>1.6755048504229924</v>
      </c>
      <c r="AH160" s="9">
        <f t="shared" si="210"/>
        <v>1.7610521633882261</v>
      </c>
      <c r="AI160" s="9">
        <f t="shared" si="211"/>
        <v>8.7601709215455106</v>
      </c>
      <c r="AJ160" s="9">
        <f t="shared" si="212"/>
        <v>8.9525255604083451</v>
      </c>
      <c r="AK160" s="9">
        <f t="shared" si="213"/>
        <v>9.0854776097127914</v>
      </c>
      <c r="AL160" s="9">
        <f t="shared" si="214"/>
        <v>8.9195296302327272</v>
      </c>
      <c r="AM160" s="9"/>
      <c r="AN160" s="9">
        <f t="shared" si="215"/>
        <v>6.555110921920746</v>
      </c>
      <c r="AO160" s="9">
        <f t="shared" si="216"/>
        <v>1.3729517298407945</v>
      </c>
      <c r="AP160" s="9">
        <f t="shared" si="217"/>
        <v>-7.1937348238459542E-2</v>
      </c>
      <c r="AQ160" s="9">
        <f t="shared" si="218"/>
        <v>0.29507563300110679</v>
      </c>
      <c r="AR160" s="9">
        <f t="shared" si="219"/>
        <v>0</v>
      </c>
      <c r="AS160" s="9">
        <f t="shared" si="220"/>
        <v>5.0607130885847312E-2</v>
      </c>
      <c r="AT160" s="9">
        <f t="shared" si="221"/>
        <v>2.9972895248142262</v>
      </c>
      <c r="AU160" s="9">
        <f t="shared" si="222"/>
        <v>1.7289650595372787</v>
      </c>
      <c r="AV160" s="9">
        <f t="shared" si="223"/>
        <v>1.6777088695839582</v>
      </c>
      <c r="AW160" s="9">
        <f t="shared" si="224"/>
        <v>0.32229113041604185</v>
      </c>
      <c r="AX160" s="9">
        <f t="shared" si="225"/>
        <v>0.62170231555059108</v>
      </c>
      <c r="AY160" s="9">
        <f t="shared" si="226"/>
        <v>0.12770676790379948</v>
      </c>
      <c r="AZ160" s="9">
        <f t="shared" si="227"/>
        <v>0.57288204696165135</v>
      </c>
      <c r="BA160" s="9">
        <f t="shared" si="228"/>
        <v>45.178151662306803</v>
      </c>
      <c r="BB160" s="10">
        <f t="shared" si="229"/>
        <v>0.47534120667143359</v>
      </c>
      <c r="BC160" s="9">
        <f t="shared" si="230"/>
        <v>0</v>
      </c>
      <c r="BD160" s="9">
        <f t="shared" si="231"/>
        <v>0</v>
      </c>
      <c r="BE160" s="9">
        <f t="shared" si="232"/>
        <v>1.9551774178442345</v>
      </c>
      <c r="BF160" s="9">
        <f t="shared" si="233"/>
        <v>24</v>
      </c>
      <c r="BG160" s="9"/>
      <c r="BH160" s="9">
        <f t="shared" si="234"/>
        <v>6.699047153917169</v>
      </c>
      <c r="BI160" s="9">
        <f t="shared" si="235"/>
        <v>1.4030988167566556</v>
      </c>
      <c r="BJ160" s="9">
        <f t="shared" si="236"/>
        <v>0.10214597067382414</v>
      </c>
      <c r="BK160" s="9">
        <f t="shared" si="237"/>
        <v>0.30155486352428668</v>
      </c>
      <c r="BL160" s="9">
        <f t="shared" si="238"/>
        <v>0</v>
      </c>
      <c r="BM160" s="9">
        <f t="shared" si="239"/>
        <v>5.1718355366809146E-2</v>
      </c>
      <c r="BN160" s="9">
        <f t="shared" si="240"/>
        <v>3.0631035995938634</v>
      </c>
      <c r="BO160" s="9">
        <f t="shared" si="241"/>
        <v>1.7669294386130101</v>
      </c>
      <c r="BP160" s="9">
        <f t="shared" si="242"/>
        <v>0.28545222777179369</v>
      </c>
      <c r="BQ160" s="9">
        <f t="shared" si="243"/>
        <v>1.7145477722282072</v>
      </c>
      <c r="BR160" s="9">
        <f t="shared" si="244"/>
        <v>0.23413549405449607</v>
      </c>
      <c r="BS160" s="9">
        <f t="shared" si="245"/>
        <v>0.63535357024172945</v>
      </c>
      <c r="BT160" s="9">
        <f t="shared" si="246"/>
        <v>0.13051093570377448</v>
      </c>
      <c r="BU160" s="9">
        <f t="shared" si="247"/>
        <v>46.170167357585072</v>
      </c>
      <c r="BV160" s="10">
        <f t="shared" si="248"/>
        <v>0</v>
      </c>
      <c r="BW160" s="9">
        <f t="shared" si="249"/>
        <v>0.17016735758507195</v>
      </c>
      <c r="BX160" s="9">
        <f t="shared" si="250"/>
        <v>0.56429982788643362</v>
      </c>
      <c r="BY160" s="9">
        <f t="shared" si="251"/>
        <v>1.7840258521106358</v>
      </c>
      <c r="BZ160" s="9">
        <f t="shared" si="252"/>
        <v>24</v>
      </c>
      <c r="CB160" s="9">
        <f t="shared" si="253"/>
        <v>6.7985332756255756</v>
      </c>
      <c r="CC160" s="9">
        <f t="shared" si="254"/>
        <v>1.4239359382823864</v>
      </c>
      <c r="CD160" s="9">
        <f t="shared" si="255"/>
        <v>0.22246921390796182</v>
      </c>
      <c r="CE160" s="9">
        <f t="shared" si="256"/>
        <v>0.30603319054080824</v>
      </c>
      <c r="CF160" s="9">
        <f t="shared" si="257"/>
        <v>0</v>
      </c>
      <c r="CG160" s="9">
        <f t="shared" si="258"/>
        <v>5.2486413641122436E-2</v>
      </c>
      <c r="CH160" s="9">
        <f t="shared" si="259"/>
        <v>3.1085930984006396</v>
      </c>
      <c r="CI160" s="9">
        <f t="shared" si="260"/>
        <v>1.7931697311712185</v>
      </c>
      <c r="CJ160" s="9">
        <f t="shared" si="261"/>
        <v>0.48275164766175038</v>
      </c>
      <c r="CK160" s="9">
        <f t="shared" si="262"/>
        <v>1.7400101558215264</v>
      </c>
      <c r="CL160" s="9">
        <f t="shared" si="263"/>
        <v>0.22276180348327657</v>
      </c>
      <c r="CM160" s="9">
        <f t="shared" si="264"/>
        <v>0</v>
      </c>
      <c r="CN160" s="9">
        <f t="shared" si="265"/>
        <v>0.64478907071883518</v>
      </c>
      <c r="CO160" s="9">
        <f t="shared" si="266"/>
        <v>0.13244912579788531</v>
      </c>
      <c r="CP160" s="9">
        <f t="shared" si="267"/>
        <v>46.855830674098428</v>
      </c>
      <c r="CQ160" s="10">
        <f t="shared" si="268"/>
        <v>0</v>
      </c>
      <c r="CR160" s="9">
        <f t="shared" si="269"/>
        <v>0.85583067409842783</v>
      </c>
      <c r="CS160" s="9">
        <f t="shared" si="270"/>
        <v>2.7965289404918532</v>
      </c>
      <c r="CT160" s="9">
        <f t="shared" si="271"/>
        <v>1.0976822687159489</v>
      </c>
      <c r="CU160" s="69">
        <f t="shared" si="272"/>
        <v>24</v>
      </c>
      <c r="CW160" s="11">
        <f t="shared" si="273"/>
        <v>6.6743567701095694</v>
      </c>
      <c r="CX160" s="11">
        <f t="shared" si="274"/>
        <v>1.3979274770855423</v>
      </c>
      <c r="CY160" s="11">
        <f t="shared" si="275"/>
        <v>7.2284247195112172E-2</v>
      </c>
      <c r="CZ160" s="11">
        <f t="shared" si="276"/>
        <v>0.30044343601103068</v>
      </c>
      <c r="DA160" s="11">
        <f t="shared" si="277"/>
        <v>0</v>
      </c>
      <c r="DB160" s="11">
        <f t="shared" si="278"/>
        <v>5.1527739296409095E-2</v>
      </c>
      <c r="DC160" s="11">
        <f t="shared" si="279"/>
        <v>3.0518140532182736</v>
      </c>
      <c r="DD160" s="11">
        <f t="shared" si="280"/>
        <v>1.7604171444019161</v>
      </c>
      <c r="DE160" s="11">
        <f t="shared" si="281"/>
        <v>0.2364866201227418</v>
      </c>
      <c r="DF160" s="11">
        <f t="shared" si="282"/>
        <v>1.708228538823793</v>
      </c>
      <c r="DG160" s="11">
        <f t="shared" si="283"/>
        <v>0</v>
      </c>
      <c r="DH160" s="11">
        <f t="shared" si="284"/>
        <v>5.5284841053465206E-2</v>
      </c>
      <c r="DI160" s="11">
        <f t="shared" si="285"/>
        <v>0.63301187549882498</v>
      </c>
      <c r="DJ160" s="11">
        <f t="shared" si="286"/>
        <v>0.13002991728136631</v>
      </c>
      <c r="DK160" s="11">
        <f t="shared" si="287"/>
        <v>0.29224304827327385</v>
      </c>
      <c r="DL160" s="73">
        <f t="shared" si="288"/>
        <v>1.9543620377704505</v>
      </c>
      <c r="DM160" s="11">
        <f t="shared" si="289"/>
        <v>46.000000000000007</v>
      </c>
      <c r="DN160" s="76">
        <f t="shared" si="290"/>
        <v>15.707756951726724</v>
      </c>
      <c r="HS160" s="17"/>
      <c r="HT160" s="17"/>
      <c r="HU160" s="17"/>
      <c r="HV160" s="17"/>
      <c r="HW160" s="17"/>
      <c r="HX160" s="17"/>
      <c r="HY160" s="17"/>
      <c r="HZ160" s="17"/>
      <c r="IA160" s="17"/>
      <c r="IB160" s="17"/>
      <c r="IC160" s="17"/>
      <c r="ID160" s="17"/>
      <c r="IE160" s="17"/>
      <c r="IF160" s="17"/>
      <c r="IG160" s="17"/>
      <c r="IH160" s="17"/>
      <c r="II160" s="17"/>
      <c r="IJ160" s="17"/>
      <c r="IK160" s="17"/>
      <c r="IL160" s="17"/>
      <c r="IM160" s="17"/>
      <c r="IN160" s="17"/>
      <c r="IO160" s="17"/>
      <c r="IP160" s="17"/>
      <c r="IQ160" s="17"/>
      <c r="IR160" s="17"/>
      <c r="IS160" s="17"/>
      <c r="IT160" s="17"/>
      <c r="IU160" s="17"/>
      <c r="IV160" s="17"/>
    </row>
    <row r="161" spans="1:256" s="12" customFormat="1" x14ac:dyDescent="0.25">
      <c r="A161" s="75" t="s">
        <v>713</v>
      </c>
      <c r="B161" s="32">
        <v>195</v>
      </c>
      <c r="C161" s="9">
        <v>45.2</v>
      </c>
      <c r="D161" s="9">
        <v>2.6444000000000001</v>
      </c>
      <c r="E161" s="9">
        <v>7.99</v>
      </c>
      <c r="F161" s="9"/>
      <c r="G161" s="9">
        <v>14.15</v>
      </c>
      <c r="H161" s="9"/>
      <c r="I161" s="9">
        <v>0.41400000000000003</v>
      </c>
      <c r="J161" s="9">
        <v>13.71</v>
      </c>
      <c r="K161" s="9">
        <v>10.32</v>
      </c>
      <c r="L161" s="9">
        <v>2.2218</v>
      </c>
      <c r="M161" s="9">
        <v>0.65710000000000002</v>
      </c>
      <c r="N161" s="9"/>
      <c r="O161" s="9">
        <v>0.16950000000000001</v>
      </c>
      <c r="Q161" s="17"/>
      <c r="R161" s="9">
        <f t="shared" si="194"/>
        <v>0.75228014113574326</v>
      </c>
      <c r="S161" s="9">
        <f t="shared" si="195"/>
        <v>3.3096784690671975E-2</v>
      </c>
      <c r="T161" s="9">
        <f t="shared" si="196"/>
        <v>7.8363295769951255E-2</v>
      </c>
      <c r="U161" s="9">
        <f t="shared" si="197"/>
        <v>0</v>
      </c>
      <c r="V161" s="9">
        <f t="shared" si="198"/>
        <v>0.19694902986944296</v>
      </c>
      <c r="W161" s="9">
        <f t="shared" si="199"/>
        <v>5.8361644839787421E-3</v>
      </c>
      <c r="X161" s="9">
        <f t="shared" si="200"/>
        <v>0.34016474791583962</v>
      </c>
      <c r="Y161" s="9">
        <f t="shared" si="201"/>
        <v>0.1840261060289948</v>
      </c>
      <c r="Z161" s="9">
        <f t="shared" si="202"/>
        <v>3.5847625808741672E-2</v>
      </c>
      <c r="AA161" s="9">
        <f t="shared" si="203"/>
        <v>6.9758800798335385E-3</v>
      </c>
      <c r="AB161" s="9">
        <f t="shared" si="204"/>
        <v>0</v>
      </c>
      <c r="AC161" s="9">
        <f t="shared" si="205"/>
        <v>4.7809776323583337E-3</v>
      </c>
      <c r="AD161" s="9">
        <f t="shared" si="206"/>
        <v>0</v>
      </c>
      <c r="AE161" s="9">
        <f t="shared" si="207"/>
        <v>2.5780337819656949</v>
      </c>
      <c r="AF161" s="9">
        <f t="shared" si="208"/>
        <v>1.4850534596355791</v>
      </c>
      <c r="AG161" s="9">
        <f t="shared" si="209"/>
        <v>1.6690795656645738</v>
      </c>
      <c r="AH161" s="9">
        <f t="shared" si="210"/>
        <v>1.7547265774417244</v>
      </c>
      <c r="AI161" s="9">
        <f t="shared" si="211"/>
        <v>8.7538936161867884</v>
      </c>
      <c r="AJ161" s="9">
        <f t="shared" si="212"/>
        <v>8.9869891816855851</v>
      </c>
      <c r="AK161" s="9">
        <f t="shared" si="213"/>
        <v>9.1182297035284812</v>
      </c>
      <c r="AL161" s="9">
        <f t="shared" si="214"/>
        <v>8.9298079672653081</v>
      </c>
      <c r="AM161" s="9"/>
      <c r="AN161" s="9">
        <f t="shared" si="215"/>
        <v>6.5853803250722791</v>
      </c>
      <c r="AO161" s="9">
        <f t="shared" si="216"/>
        <v>1.3719679091678669</v>
      </c>
      <c r="AP161" s="9">
        <f t="shared" si="217"/>
        <v>-4.2651765759853966E-2</v>
      </c>
      <c r="AQ161" s="9">
        <f t="shared" si="218"/>
        <v>0.28972573221998205</v>
      </c>
      <c r="AR161" s="9">
        <f t="shared" si="219"/>
        <v>0</v>
      </c>
      <c r="AS161" s="9">
        <f t="shared" si="220"/>
        <v>5.1089163019317575E-2</v>
      </c>
      <c r="AT161" s="9">
        <f t="shared" si="221"/>
        <v>2.9777660152322567</v>
      </c>
      <c r="AU161" s="9">
        <f t="shared" si="222"/>
        <v>1.7240708552882977</v>
      </c>
      <c r="AV161" s="9">
        <f t="shared" si="223"/>
        <v>1.6109449547789307</v>
      </c>
      <c r="AW161" s="9">
        <f t="shared" si="224"/>
        <v>0.38905504522106926</v>
      </c>
      <c r="AX161" s="9">
        <f t="shared" si="225"/>
        <v>0.62761260544519293</v>
      </c>
      <c r="AY161" s="9">
        <f t="shared" si="226"/>
        <v>0.1221322241962788</v>
      </c>
      <c r="AZ161" s="9">
        <f t="shared" si="227"/>
        <v>0.63931021557959755</v>
      </c>
      <c r="BA161" s="9">
        <f t="shared" si="228"/>
        <v>45.093814762951723</v>
      </c>
      <c r="BB161" s="10">
        <f t="shared" si="229"/>
        <v>0.52560788570185835</v>
      </c>
      <c r="BC161" s="9">
        <f t="shared" si="230"/>
        <v>0</v>
      </c>
      <c r="BD161" s="9">
        <f t="shared" si="231"/>
        <v>0</v>
      </c>
      <c r="BE161" s="9">
        <f t="shared" si="232"/>
        <v>1.9581478304249667</v>
      </c>
      <c r="BF161" s="9">
        <f t="shared" si="233"/>
        <v>24.000000000000004</v>
      </c>
      <c r="BG161" s="9"/>
      <c r="BH161" s="9">
        <f t="shared" si="234"/>
        <v>6.7607334899838296</v>
      </c>
      <c r="BI161" s="9">
        <f t="shared" si="235"/>
        <v>1.4085001826515595</v>
      </c>
      <c r="BJ161" s="9">
        <f t="shared" si="236"/>
        <v>0.16923367263538935</v>
      </c>
      <c r="BK161" s="9">
        <f t="shared" si="237"/>
        <v>0.29744044596364616</v>
      </c>
      <c r="BL161" s="9">
        <f t="shared" si="238"/>
        <v>0</v>
      </c>
      <c r="BM161" s="9">
        <f t="shared" si="239"/>
        <v>5.2449547080054594E-2</v>
      </c>
      <c r="BN161" s="9">
        <f t="shared" si="240"/>
        <v>3.0570569095104547</v>
      </c>
      <c r="BO161" s="9">
        <f t="shared" si="241"/>
        <v>1.7699788007801551</v>
      </c>
      <c r="BP161" s="9">
        <f t="shared" si="242"/>
        <v>0.34615937596969992</v>
      </c>
      <c r="BQ161" s="9">
        <f t="shared" si="243"/>
        <v>1.6538406240303007</v>
      </c>
      <c r="BR161" s="9">
        <f t="shared" si="244"/>
        <v>0.23029123171505123</v>
      </c>
      <c r="BS161" s="9">
        <f t="shared" si="245"/>
        <v>0.6443244506645488</v>
      </c>
      <c r="BT161" s="9">
        <f t="shared" si="246"/>
        <v>0.12538431762039998</v>
      </c>
      <c r="BU161" s="9">
        <f t="shared" si="247"/>
        <v>46.29455682283146</v>
      </c>
      <c r="BV161" s="10">
        <f t="shared" si="248"/>
        <v>0</v>
      </c>
      <c r="BW161" s="9">
        <f t="shared" si="249"/>
        <v>0.2945568228314599</v>
      </c>
      <c r="BX161" s="9">
        <f t="shared" si="250"/>
        <v>0.99030520841628</v>
      </c>
      <c r="BY161" s="9">
        <f t="shared" si="251"/>
        <v>1.662476582908655</v>
      </c>
      <c r="BZ161" s="9">
        <f t="shared" si="252"/>
        <v>24</v>
      </c>
      <c r="CB161" s="9">
        <f t="shared" si="253"/>
        <v>6.8594631282785326</v>
      </c>
      <c r="CC161" s="9">
        <f t="shared" si="254"/>
        <v>1.4290690623119147</v>
      </c>
      <c r="CD161" s="9">
        <f t="shared" si="255"/>
        <v>0.28853219059044655</v>
      </c>
      <c r="CE161" s="9">
        <f t="shared" si="256"/>
        <v>0.30178408525777189</v>
      </c>
      <c r="CF161" s="9">
        <f t="shared" si="257"/>
        <v>0</v>
      </c>
      <c r="CG161" s="9">
        <f t="shared" si="258"/>
        <v>5.3215488352492936E-2</v>
      </c>
      <c r="CH161" s="9">
        <f t="shared" si="259"/>
        <v>3.101700308539487</v>
      </c>
      <c r="CI161" s="9">
        <f t="shared" si="260"/>
        <v>1.7958264942366728</v>
      </c>
      <c r="CJ161" s="9">
        <f t="shared" si="261"/>
        <v>0.54105856697687127</v>
      </c>
      <c r="CK161" s="9">
        <f t="shared" si="262"/>
        <v>1.677992306218262</v>
      </c>
      <c r="CL161" s="9">
        <f t="shared" si="263"/>
        <v>0.21905087319513328</v>
      </c>
      <c r="CM161" s="9">
        <f t="shared" si="264"/>
        <v>0</v>
      </c>
      <c r="CN161" s="9">
        <f t="shared" si="265"/>
        <v>0.65373377290048496</v>
      </c>
      <c r="CO161" s="9">
        <f t="shared" si="266"/>
        <v>0.1272153539043816</v>
      </c>
      <c r="CP161" s="9">
        <f t="shared" si="267"/>
        <v>46.97061436257966</v>
      </c>
      <c r="CQ161" s="10">
        <f t="shared" si="268"/>
        <v>0</v>
      </c>
      <c r="CR161" s="9">
        <f t="shared" si="269"/>
        <v>0.97061436257965994</v>
      </c>
      <c r="CS161" s="9">
        <f t="shared" si="270"/>
        <v>3.2162543023121977</v>
      </c>
      <c r="CT161" s="9">
        <f t="shared" si="271"/>
        <v>0.98579158516106502</v>
      </c>
      <c r="CU161" s="69">
        <f t="shared" si="272"/>
        <v>24</v>
      </c>
      <c r="CW161" s="11">
        <f t="shared" si="273"/>
        <v>6.7177171979294306</v>
      </c>
      <c r="CX161" s="11">
        <f t="shared" si="274"/>
        <v>1.3995383658153571</v>
      </c>
      <c r="CY161" s="11">
        <f t="shared" si="275"/>
        <v>0.11725556374478785</v>
      </c>
      <c r="CZ161" s="11">
        <f t="shared" si="276"/>
        <v>0.29554793162162707</v>
      </c>
      <c r="DA161" s="11">
        <f t="shared" si="277"/>
        <v>0</v>
      </c>
      <c r="DB161" s="11">
        <f t="shared" si="278"/>
        <v>5.2115828107304196E-2</v>
      </c>
      <c r="DC161" s="11">
        <f t="shared" si="279"/>
        <v>3.0376058761216598</v>
      </c>
      <c r="DD161" s="11">
        <f t="shared" si="280"/>
        <v>1.758717016073325</v>
      </c>
      <c r="DE161" s="11">
        <f t="shared" si="281"/>
        <v>0.26124221566870354</v>
      </c>
      <c r="DF161" s="11">
        <f t="shared" si="282"/>
        <v>1.6433177878025282</v>
      </c>
      <c r="DG161" s="11">
        <f t="shared" si="283"/>
        <v>0</v>
      </c>
      <c r="DH161" s="11">
        <f t="shared" si="284"/>
        <v>9.5439996528768223E-2</v>
      </c>
      <c r="DI161" s="11">
        <f t="shared" si="285"/>
        <v>0.64022482910889378</v>
      </c>
      <c r="DJ161" s="11">
        <f t="shared" si="286"/>
        <v>0.12458653903116977</v>
      </c>
      <c r="DK161" s="11">
        <f t="shared" si="287"/>
        <v>0.33062862838870466</v>
      </c>
      <c r="DL161" s="73">
        <f t="shared" si="288"/>
        <v>1.9573067878472494</v>
      </c>
      <c r="DM161" s="11">
        <f t="shared" si="289"/>
        <v>46</v>
      </c>
      <c r="DN161" s="76">
        <f t="shared" si="290"/>
        <v>15.669371371611295</v>
      </c>
      <c r="HS161" s="17"/>
      <c r="HT161" s="17"/>
      <c r="HU161" s="17"/>
      <c r="HV161" s="17"/>
      <c r="HW161" s="17"/>
      <c r="HX161" s="17"/>
      <c r="HY161" s="17"/>
      <c r="HZ161" s="17"/>
      <c r="IA161" s="17"/>
      <c r="IB161" s="17"/>
      <c r="IC161" s="17"/>
      <c r="ID161" s="17"/>
      <c r="IE161" s="17"/>
      <c r="IF161" s="17"/>
      <c r="IG161" s="17"/>
      <c r="IH161" s="17"/>
      <c r="II161" s="17"/>
      <c r="IJ161" s="17"/>
      <c r="IK161" s="17"/>
      <c r="IL161" s="17"/>
      <c r="IM161" s="17"/>
      <c r="IN161" s="17"/>
      <c r="IO161" s="17"/>
      <c r="IP161" s="17"/>
      <c r="IQ161" s="17"/>
      <c r="IR161" s="17"/>
      <c r="IS161" s="17"/>
      <c r="IT161" s="17"/>
      <c r="IU161" s="17"/>
      <c r="IV161" s="17"/>
    </row>
    <row r="162" spans="1:256" s="12" customFormat="1" x14ac:dyDescent="0.25">
      <c r="A162" s="75" t="s">
        <v>714</v>
      </c>
      <c r="B162" s="32">
        <v>196</v>
      </c>
      <c r="C162" s="9">
        <v>45.41</v>
      </c>
      <c r="D162" s="9">
        <v>2.7079</v>
      </c>
      <c r="E162" s="9">
        <v>8.1199999999999992</v>
      </c>
      <c r="F162" s="9"/>
      <c r="G162" s="9">
        <v>14.06</v>
      </c>
      <c r="H162" s="9"/>
      <c r="I162" s="9">
        <v>0.40500000000000003</v>
      </c>
      <c r="J162" s="9">
        <v>13.63</v>
      </c>
      <c r="K162" s="9">
        <v>10.76</v>
      </c>
      <c r="L162" s="9">
        <v>2.2443</v>
      </c>
      <c r="M162" s="9">
        <v>0.65739999999999998</v>
      </c>
      <c r="N162" s="9"/>
      <c r="O162" s="9">
        <v>0.19900000000000001</v>
      </c>
      <c r="Q162" s="17"/>
      <c r="R162" s="9">
        <f t="shared" si="194"/>
        <v>0.75577524798615259</v>
      </c>
      <c r="S162" s="9">
        <f t="shared" si="195"/>
        <v>3.3891538066809349E-2</v>
      </c>
      <c r="T162" s="9">
        <f t="shared" si="196"/>
        <v>7.9638293072841565E-2</v>
      </c>
      <c r="U162" s="9">
        <f t="shared" si="197"/>
        <v>0</v>
      </c>
      <c r="V162" s="9">
        <f t="shared" si="198"/>
        <v>0.19569635052751719</v>
      </c>
      <c r="W162" s="9">
        <f t="shared" si="199"/>
        <v>5.7092913430226823E-3</v>
      </c>
      <c r="X162" s="9">
        <f t="shared" si="200"/>
        <v>0.33817983326716949</v>
      </c>
      <c r="Y162" s="9">
        <f t="shared" si="201"/>
        <v>0.19187218031705272</v>
      </c>
      <c r="Z162" s="9">
        <f t="shared" si="202"/>
        <v>3.6210651995030575E-2</v>
      </c>
      <c r="AA162" s="9">
        <f t="shared" si="203"/>
        <v>6.9790649284470676E-3</v>
      </c>
      <c r="AB162" s="9">
        <f t="shared" si="204"/>
        <v>0</v>
      </c>
      <c r="AC162" s="9">
        <f t="shared" si="205"/>
        <v>5.6130651848926745E-3</v>
      </c>
      <c r="AD162" s="9">
        <f t="shared" si="206"/>
        <v>0</v>
      </c>
      <c r="AE162" s="9">
        <f t="shared" si="207"/>
        <v>2.5957023562951345</v>
      </c>
      <c r="AF162" s="9">
        <f t="shared" si="208"/>
        <v>1.4885288473363545</v>
      </c>
      <c r="AG162" s="9">
        <f t="shared" si="209"/>
        <v>1.6804010276534072</v>
      </c>
      <c r="AH162" s="9">
        <f t="shared" si="210"/>
        <v>1.7667804615003624</v>
      </c>
      <c r="AI162" s="9">
        <f t="shared" si="211"/>
        <v>8.7334551985759816</v>
      </c>
      <c r="AJ162" s="9">
        <f t="shared" si="212"/>
        <v>8.9264406252754576</v>
      </c>
      <c r="AK162" s="9">
        <f t="shared" si="213"/>
        <v>9.0560204556556432</v>
      </c>
      <c r="AL162" s="9">
        <f t="shared" si="214"/>
        <v>8.8703910854219004</v>
      </c>
      <c r="AM162" s="9"/>
      <c r="AN162" s="9">
        <f t="shared" si="215"/>
        <v>6.6005292684797157</v>
      </c>
      <c r="AO162" s="9">
        <f t="shared" si="216"/>
        <v>1.3910349292854516</v>
      </c>
      <c r="AP162" s="9">
        <f t="shared" si="217"/>
        <v>-8.4358022348327566E-3</v>
      </c>
      <c r="AQ162" s="9">
        <f t="shared" si="218"/>
        <v>0.29599022931731189</v>
      </c>
      <c r="AR162" s="9">
        <f t="shared" si="219"/>
        <v>0</v>
      </c>
      <c r="AS162" s="9">
        <f t="shared" si="220"/>
        <v>4.9861840159906294E-2</v>
      </c>
      <c r="AT162" s="9">
        <f t="shared" si="221"/>
        <v>2.9534784229007203</v>
      </c>
      <c r="AU162" s="9">
        <f t="shared" si="222"/>
        <v>1.7091053098568925</v>
      </c>
      <c r="AV162" s="9">
        <f t="shared" si="223"/>
        <v>1.6757070906520721</v>
      </c>
      <c r="AW162" s="9">
        <f t="shared" si="224"/>
        <v>0.32429290934792787</v>
      </c>
      <c r="AX162" s="9">
        <f t="shared" si="225"/>
        <v>0.63248821381965104</v>
      </c>
      <c r="AY162" s="9">
        <f t="shared" si="226"/>
        <v>0.12190270176109071</v>
      </c>
      <c r="AZ162" s="9">
        <f t="shared" si="227"/>
        <v>0.56990199376718609</v>
      </c>
      <c r="BA162" s="9">
        <f t="shared" si="228"/>
        <v>45.289879021764392</v>
      </c>
      <c r="BB162" s="10">
        <f t="shared" si="229"/>
        <v>0.41549281611855043</v>
      </c>
      <c r="BC162" s="9">
        <f t="shared" si="230"/>
        <v>0</v>
      </c>
      <c r="BD162" s="9">
        <f t="shared" si="231"/>
        <v>0</v>
      </c>
      <c r="BE162" s="9">
        <f t="shared" si="232"/>
        <v>1.9509785466810532</v>
      </c>
      <c r="BF162" s="9">
        <f t="shared" si="233"/>
        <v>23.999999999999996</v>
      </c>
      <c r="BG162" s="9"/>
      <c r="BH162" s="9">
        <f t="shared" si="234"/>
        <v>6.746382877201226</v>
      </c>
      <c r="BI162" s="9">
        <f t="shared" si="235"/>
        <v>1.421772989226012</v>
      </c>
      <c r="BJ162" s="9">
        <f t="shared" si="236"/>
        <v>0.16815586642723801</v>
      </c>
      <c r="BK162" s="9">
        <f t="shared" si="237"/>
        <v>0.30253080225263662</v>
      </c>
      <c r="BL162" s="9">
        <f t="shared" si="238"/>
        <v>0</v>
      </c>
      <c r="BM162" s="9">
        <f t="shared" si="239"/>
        <v>5.0963650185891149E-2</v>
      </c>
      <c r="BN162" s="9">
        <f t="shared" si="240"/>
        <v>3.0187422023249426</v>
      </c>
      <c r="BO162" s="9">
        <f t="shared" si="241"/>
        <v>1.7468718535669756</v>
      </c>
      <c r="BP162" s="9">
        <f t="shared" si="242"/>
        <v>0.28726437475768396</v>
      </c>
      <c r="BQ162" s="9">
        <f t="shared" si="243"/>
        <v>1.7127356252423174</v>
      </c>
      <c r="BR162" s="9">
        <f t="shared" si="244"/>
        <v>0.22893911252024443</v>
      </c>
      <c r="BS162" s="9">
        <f t="shared" si="245"/>
        <v>0.64646447007230545</v>
      </c>
      <c r="BT162" s="9">
        <f t="shared" si="246"/>
        <v>0.12459641740745012</v>
      </c>
      <c r="BU162" s="9">
        <f t="shared" si="247"/>
        <v>46.290661235613499</v>
      </c>
      <c r="BV162" s="10">
        <f t="shared" si="248"/>
        <v>0</v>
      </c>
      <c r="BW162" s="9">
        <f t="shared" si="249"/>
        <v>0.29066123561349855</v>
      </c>
      <c r="BX162" s="9">
        <f t="shared" si="250"/>
        <v>0.96076575822773225</v>
      </c>
      <c r="BY162" s="9">
        <f t="shared" si="251"/>
        <v>1.6592340712877562</v>
      </c>
      <c r="BZ162" s="9">
        <f t="shared" si="252"/>
        <v>23.999999999999996</v>
      </c>
      <c r="CB162" s="9">
        <f t="shared" si="253"/>
        <v>6.8443161056408144</v>
      </c>
      <c r="CC162" s="9">
        <f t="shared" si="254"/>
        <v>1.4424120222423047</v>
      </c>
      <c r="CD162" s="9">
        <f t="shared" si="255"/>
        <v>0.2867281278831193</v>
      </c>
      <c r="CE162" s="9">
        <f t="shared" si="256"/>
        <v>0.30692246200665735</v>
      </c>
      <c r="CF162" s="9">
        <f t="shared" si="257"/>
        <v>0</v>
      </c>
      <c r="CG162" s="9">
        <f t="shared" si="258"/>
        <v>5.1703459189711087E-2</v>
      </c>
      <c r="CH162" s="9">
        <f t="shared" si="259"/>
        <v>3.0625634877577017</v>
      </c>
      <c r="CI162" s="9">
        <f t="shared" si="260"/>
        <v>1.7722301534743528</v>
      </c>
      <c r="CJ162" s="9">
        <f t="shared" si="261"/>
        <v>0.48014769031154181</v>
      </c>
      <c r="CK162" s="9">
        <f t="shared" si="262"/>
        <v>1.7375983898224776</v>
      </c>
      <c r="CL162" s="9">
        <f t="shared" si="263"/>
        <v>0.21774608013401942</v>
      </c>
      <c r="CM162" s="9">
        <f t="shared" si="264"/>
        <v>0</v>
      </c>
      <c r="CN162" s="9">
        <f t="shared" si="265"/>
        <v>0.65584881035924947</v>
      </c>
      <c r="CO162" s="9">
        <f t="shared" si="266"/>
        <v>0.12640510950673106</v>
      </c>
      <c r="CP162" s="9">
        <f t="shared" si="267"/>
        <v>46.962635237671265</v>
      </c>
      <c r="CQ162" s="10">
        <f t="shared" si="268"/>
        <v>0</v>
      </c>
      <c r="CR162" s="9">
        <f t="shared" si="269"/>
        <v>0.96263523767126458</v>
      </c>
      <c r="CS162" s="9">
        <f t="shared" si="270"/>
        <v>3.1364118200328539</v>
      </c>
      <c r="CT162" s="9">
        <f t="shared" si="271"/>
        <v>0.98653272919541879</v>
      </c>
      <c r="CU162" s="69">
        <f t="shared" si="272"/>
        <v>24</v>
      </c>
      <c r="CW162" s="11">
        <f t="shared" si="273"/>
        <v>6.7040220223188935</v>
      </c>
      <c r="CX162" s="11">
        <f t="shared" si="274"/>
        <v>1.412845609863101</v>
      </c>
      <c r="CY162" s="11">
        <f t="shared" si="275"/>
        <v>0.11686763218199481</v>
      </c>
      <c r="CZ162" s="11">
        <f t="shared" si="276"/>
        <v>0.30063119713906261</v>
      </c>
      <c r="DA162" s="11">
        <f t="shared" si="277"/>
        <v>0</v>
      </c>
      <c r="DB162" s="11">
        <f t="shared" si="278"/>
        <v>5.0643647033224833E-2</v>
      </c>
      <c r="DC162" s="11">
        <f t="shared" si="279"/>
        <v>2.9997873782825648</v>
      </c>
      <c r="DD162" s="11">
        <f t="shared" si="280"/>
        <v>1.7359031631688879</v>
      </c>
      <c r="DE162" s="11">
        <f t="shared" si="281"/>
        <v>0.20383301780573504</v>
      </c>
      <c r="DF162" s="11">
        <f t="shared" si="282"/>
        <v>1.7019812778248478</v>
      </c>
      <c r="DG162" s="11">
        <f t="shared" si="283"/>
        <v>0</v>
      </c>
      <c r="DH162" s="11">
        <f t="shared" si="284"/>
        <v>9.41857043694172E-2</v>
      </c>
      <c r="DI162" s="11">
        <f t="shared" si="285"/>
        <v>0.64240528930806795</v>
      </c>
      <c r="DJ162" s="11">
        <f t="shared" si="286"/>
        <v>0.12381407065175501</v>
      </c>
      <c r="DK162" s="11">
        <f t="shared" si="287"/>
        <v>0.32796634440959427</v>
      </c>
      <c r="DL162" s="73">
        <f t="shared" si="288"/>
        <v>1.9502099166220359</v>
      </c>
      <c r="DM162" s="11">
        <f t="shared" si="289"/>
        <v>46</v>
      </c>
      <c r="DN162" s="76">
        <f t="shared" si="290"/>
        <v>15.672033655590404</v>
      </c>
      <c r="HS162" s="17"/>
      <c r="HT162" s="17"/>
      <c r="HU162" s="17"/>
      <c r="HV162" s="17"/>
      <c r="HW162" s="17"/>
      <c r="HX162" s="17"/>
      <c r="HY162" s="17"/>
      <c r="HZ162" s="17"/>
      <c r="IA162" s="17"/>
      <c r="IB162" s="17"/>
      <c r="IC162" s="17"/>
      <c r="ID162" s="17"/>
      <c r="IE162" s="17"/>
      <c r="IF162" s="17"/>
      <c r="IG162" s="17"/>
      <c r="IH162" s="17"/>
      <c r="II162" s="17"/>
      <c r="IJ162" s="17"/>
      <c r="IK162" s="17"/>
      <c r="IL162" s="17"/>
      <c r="IM162" s="17"/>
      <c r="IN162" s="17"/>
      <c r="IO162" s="17"/>
      <c r="IP162" s="17"/>
      <c r="IQ162" s="17"/>
      <c r="IR162" s="17"/>
      <c r="IS162" s="17"/>
      <c r="IT162" s="17"/>
      <c r="IU162" s="17"/>
      <c r="IV162" s="17"/>
    </row>
    <row r="163" spans="1:256" s="12" customFormat="1" x14ac:dyDescent="0.25">
      <c r="A163" s="75" t="s">
        <v>715</v>
      </c>
      <c r="B163" s="32">
        <v>197</v>
      </c>
      <c r="C163" s="9">
        <v>45.11</v>
      </c>
      <c r="D163" s="9">
        <v>2.7279999999999998</v>
      </c>
      <c r="E163" s="9">
        <v>8.06</v>
      </c>
      <c r="F163" s="9"/>
      <c r="G163" s="9">
        <v>14.38</v>
      </c>
      <c r="H163" s="9"/>
      <c r="I163" s="9">
        <v>0.43860000000000005</v>
      </c>
      <c r="J163" s="9">
        <v>13.6</v>
      </c>
      <c r="K163" s="9">
        <v>10.51</v>
      </c>
      <c r="L163" s="9">
        <v>2.3087</v>
      </c>
      <c r="M163" s="9">
        <v>0.66860000000000008</v>
      </c>
      <c r="N163" s="9"/>
      <c r="O163" s="9">
        <v>0.1898</v>
      </c>
      <c r="Q163" s="17"/>
      <c r="R163" s="9">
        <f t="shared" si="194"/>
        <v>0.75078223819985346</v>
      </c>
      <c r="S163" s="9">
        <f t="shared" si="195"/>
        <v>3.4143105670909522E-2</v>
      </c>
      <c r="T163" s="9">
        <f t="shared" si="196"/>
        <v>7.9049832779199899E-2</v>
      </c>
      <c r="U163" s="9">
        <f t="shared" si="197"/>
        <v>0</v>
      </c>
      <c r="V163" s="9">
        <f t="shared" si="198"/>
        <v>0.2001503215210311</v>
      </c>
      <c r="W163" s="9">
        <f t="shared" si="199"/>
        <v>6.1829510692586387E-3</v>
      </c>
      <c r="X163" s="9">
        <f t="shared" si="200"/>
        <v>0.33743549027391817</v>
      </c>
      <c r="Y163" s="9">
        <f t="shared" si="201"/>
        <v>0.18741418356247436</v>
      </c>
      <c r="Z163" s="9">
        <f t="shared" si="202"/>
        <v>3.7249713612675261E-2</v>
      </c>
      <c r="AA163" s="9">
        <f t="shared" si="203"/>
        <v>7.0979659433521606E-3</v>
      </c>
      <c r="AB163" s="9">
        <f t="shared" si="204"/>
        <v>0</v>
      </c>
      <c r="AC163" s="9">
        <f t="shared" si="205"/>
        <v>5.353566693932812E-3</v>
      </c>
      <c r="AD163" s="9">
        <f t="shared" si="206"/>
        <v>0</v>
      </c>
      <c r="AE163" s="9">
        <f t="shared" si="207"/>
        <v>2.5852075954088019</v>
      </c>
      <c r="AF163" s="9">
        <f t="shared" si="208"/>
        <v>1.4867937722933708</v>
      </c>
      <c r="AG163" s="9">
        <f t="shared" si="209"/>
        <v>1.6742079558558451</v>
      </c>
      <c r="AH163" s="9">
        <f t="shared" si="210"/>
        <v>1.7629033149678999</v>
      </c>
      <c r="AI163" s="9">
        <f t="shared" si="211"/>
        <v>8.7436470627312186</v>
      </c>
      <c r="AJ163" s="9">
        <f t="shared" si="212"/>
        <v>8.9594604705674623</v>
      </c>
      <c r="AK163" s="9">
        <f t="shared" si="213"/>
        <v>9.0759373268813324</v>
      </c>
      <c r="AL163" s="9">
        <f t="shared" si="214"/>
        <v>8.9059924832561084</v>
      </c>
      <c r="AM163" s="9"/>
      <c r="AN163" s="9">
        <f t="shared" si="215"/>
        <v>6.5645749117869192</v>
      </c>
      <c r="AO163" s="9">
        <f t="shared" si="216"/>
        <v>1.3823676763784905</v>
      </c>
      <c r="AP163" s="9">
        <f t="shared" si="217"/>
        <v>-5.305741183459034E-2</v>
      </c>
      <c r="AQ163" s="9">
        <f t="shared" si="218"/>
        <v>0.29853526561196964</v>
      </c>
      <c r="AR163" s="9">
        <f t="shared" si="219"/>
        <v>0</v>
      </c>
      <c r="AS163" s="9">
        <f t="shared" si="220"/>
        <v>5.4061541955734142E-2</v>
      </c>
      <c r="AT163" s="9">
        <f t="shared" si="221"/>
        <v>2.9504168333948133</v>
      </c>
      <c r="AU163" s="9">
        <f t="shared" si="222"/>
        <v>1.7500437708720726</v>
      </c>
      <c r="AV163" s="9">
        <f t="shared" si="223"/>
        <v>1.6386834756201984</v>
      </c>
      <c r="AW163" s="9">
        <f t="shared" si="224"/>
        <v>0.36131652437980155</v>
      </c>
      <c r="AX163" s="9">
        <f t="shared" si="225"/>
        <v>0.65139669803409428</v>
      </c>
      <c r="AY163" s="9">
        <f t="shared" si="226"/>
        <v>0.12412421814391468</v>
      </c>
      <c r="AZ163" s="9">
        <f t="shared" si="227"/>
        <v>0.58579560820179255</v>
      </c>
      <c r="BA163" s="9">
        <f t="shared" si="228"/>
        <v>45.161475898594674</v>
      </c>
      <c r="BB163" s="10">
        <f t="shared" si="229"/>
        <v>0.47914464504363652</v>
      </c>
      <c r="BC163" s="9">
        <f t="shared" si="230"/>
        <v>0</v>
      </c>
      <c r="BD163" s="9">
        <f t="shared" si="231"/>
        <v>0</v>
      </c>
      <c r="BE163" s="9">
        <f t="shared" si="232"/>
        <v>1.9531903023014587</v>
      </c>
      <c r="BF163" s="9">
        <f t="shared" si="233"/>
        <v>24</v>
      </c>
      <c r="BG163" s="9"/>
      <c r="BH163" s="9">
        <f t="shared" si="234"/>
        <v>6.7266037851557519</v>
      </c>
      <c r="BI163" s="9">
        <f t="shared" si="235"/>
        <v>1.4164877039804191</v>
      </c>
      <c r="BJ163" s="9">
        <f t="shared" si="236"/>
        <v>0.14309148913617165</v>
      </c>
      <c r="BK163" s="9">
        <f t="shared" si="237"/>
        <v>0.30590380560092162</v>
      </c>
      <c r="BL163" s="9">
        <f t="shared" si="238"/>
        <v>0</v>
      </c>
      <c r="BM163" s="9">
        <f t="shared" si="239"/>
        <v>5.5395905696475595E-2</v>
      </c>
      <c r="BN163" s="9">
        <f t="shared" si="240"/>
        <v>3.0232399364757212</v>
      </c>
      <c r="BO163" s="9">
        <f t="shared" si="241"/>
        <v>1.7932388938390462</v>
      </c>
      <c r="BP163" s="9">
        <f t="shared" si="242"/>
        <v>0.32087003074833653</v>
      </c>
      <c r="BQ163" s="9">
        <f t="shared" si="243"/>
        <v>1.6791299692516632</v>
      </c>
      <c r="BR163" s="9">
        <f t="shared" si="244"/>
        <v>0.20533743611275904</v>
      </c>
      <c r="BS163" s="9">
        <f t="shared" si="245"/>
        <v>0.66747467330544541</v>
      </c>
      <c r="BT163" s="9">
        <f t="shared" si="246"/>
        <v>0.12718789058179555</v>
      </c>
      <c r="BU163" s="9">
        <f t="shared" si="247"/>
        <v>46.276165449381011</v>
      </c>
      <c r="BV163" s="10">
        <f t="shared" si="248"/>
        <v>0</v>
      </c>
      <c r="BW163" s="9">
        <f t="shared" si="249"/>
        <v>0.27616544938101129</v>
      </c>
      <c r="BX163" s="9">
        <f t="shared" si="250"/>
        <v>0.90278526884785926</v>
      </c>
      <c r="BY163" s="9">
        <f t="shared" si="251"/>
        <v>1.6758694814481512</v>
      </c>
      <c r="BZ163" s="9">
        <f t="shared" si="252"/>
        <v>23.999999999999996</v>
      </c>
      <c r="CB163" s="9">
        <f t="shared" si="253"/>
        <v>6.8140525400375616</v>
      </c>
      <c r="CC163" s="9">
        <f t="shared" si="254"/>
        <v>1.4349026560089357</v>
      </c>
      <c r="CD163" s="9">
        <f t="shared" si="255"/>
        <v>0.24895519604649685</v>
      </c>
      <c r="CE163" s="9">
        <f t="shared" si="256"/>
        <v>0.30988068721426143</v>
      </c>
      <c r="CF163" s="9">
        <f t="shared" si="257"/>
        <v>0</v>
      </c>
      <c r="CG163" s="9">
        <f t="shared" si="258"/>
        <v>5.6116076399765326E-2</v>
      </c>
      <c r="CH163" s="9">
        <f t="shared" si="259"/>
        <v>3.0625433615915565</v>
      </c>
      <c r="CI163" s="9">
        <f t="shared" si="260"/>
        <v>1.8165517740800261</v>
      </c>
      <c r="CJ163" s="9">
        <f t="shared" si="261"/>
        <v>0.49404709533210589</v>
      </c>
      <c r="CK163" s="9">
        <f t="shared" si="262"/>
        <v>1.7009593841816508</v>
      </c>
      <c r="CL163" s="9">
        <f t="shared" si="263"/>
        <v>0.19500647951375694</v>
      </c>
      <c r="CM163" s="9">
        <f t="shared" si="264"/>
        <v>0</v>
      </c>
      <c r="CN163" s="9">
        <f t="shared" si="265"/>
        <v>0.67615213238583816</v>
      </c>
      <c r="CO163" s="9">
        <f t="shared" si="266"/>
        <v>0.12884138810040469</v>
      </c>
      <c r="CP163" s="9">
        <f t="shared" si="267"/>
        <v>46.877775590026332</v>
      </c>
      <c r="CQ163" s="10">
        <f t="shared" si="268"/>
        <v>0</v>
      </c>
      <c r="CR163" s="9">
        <f t="shared" si="269"/>
        <v>0.87777559002633154</v>
      </c>
      <c r="CS163" s="9">
        <f t="shared" si="270"/>
        <v>2.8326243817169843</v>
      </c>
      <c r="CT163" s="9">
        <f t="shared" si="271"/>
        <v>1.073635774184255</v>
      </c>
      <c r="CU163" s="69">
        <f t="shared" si="272"/>
        <v>24.000000000000004</v>
      </c>
      <c r="CW163" s="11">
        <f t="shared" si="273"/>
        <v>6.6864609699700921</v>
      </c>
      <c r="CX163" s="11">
        <f t="shared" si="274"/>
        <v>1.4080344330684134</v>
      </c>
      <c r="CY163" s="11">
        <f t="shared" si="275"/>
        <v>9.4495403038505899E-2</v>
      </c>
      <c r="CZ163" s="11">
        <f t="shared" si="276"/>
        <v>0.3040782424601392</v>
      </c>
      <c r="DA163" s="11">
        <f t="shared" si="277"/>
        <v>0</v>
      </c>
      <c r="DB163" s="11">
        <f t="shared" si="278"/>
        <v>5.5065315747157756E-2</v>
      </c>
      <c r="DC163" s="11">
        <f t="shared" si="279"/>
        <v>3.005197939963355</v>
      </c>
      <c r="DD163" s="11">
        <f t="shared" si="280"/>
        <v>1.7825372589875963</v>
      </c>
      <c r="DE163" s="11">
        <f t="shared" si="281"/>
        <v>0.24137416019675406</v>
      </c>
      <c r="DF163" s="11">
        <f t="shared" si="282"/>
        <v>1.669109310062977</v>
      </c>
      <c r="DG163" s="11">
        <f t="shared" si="283"/>
        <v>0</v>
      </c>
      <c r="DH163" s="11">
        <f t="shared" si="284"/>
        <v>8.9516529740268913E-2</v>
      </c>
      <c r="DI163" s="11">
        <f t="shared" si="285"/>
        <v>0.66349133887585721</v>
      </c>
      <c r="DJ163" s="11">
        <f t="shared" si="286"/>
        <v>0.12642886267580439</v>
      </c>
      <c r="DK163" s="11">
        <f t="shared" si="287"/>
        <v>0.29959632818860737</v>
      </c>
      <c r="DL163" s="73">
        <f t="shared" si="288"/>
        <v>1.9523211752652241</v>
      </c>
      <c r="DM163" s="11">
        <f t="shared" si="289"/>
        <v>45.999999999999993</v>
      </c>
      <c r="DN163" s="76">
        <f t="shared" si="290"/>
        <v>15.700403671811394</v>
      </c>
      <c r="HS163" s="17"/>
      <c r="HT163" s="17"/>
      <c r="HU163" s="17"/>
      <c r="HV163" s="17"/>
      <c r="HW163" s="17"/>
      <c r="HX163" s="17"/>
      <c r="HY163" s="17"/>
      <c r="HZ163" s="17"/>
      <c r="IA163" s="17"/>
      <c r="IB163" s="17"/>
      <c r="IC163" s="17"/>
      <c r="ID163" s="17"/>
      <c r="IE163" s="17"/>
      <c r="IF163" s="17"/>
      <c r="IG163" s="17"/>
      <c r="IH163" s="17"/>
      <c r="II163" s="17"/>
      <c r="IJ163" s="17"/>
      <c r="IK163" s="17"/>
      <c r="IL163" s="17"/>
      <c r="IM163" s="17"/>
      <c r="IN163" s="17"/>
      <c r="IO163" s="17"/>
      <c r="IP163" s="17"/>
      <c r="IQ163" s="17"/>
      <c r="IR163" s="17"/>
      <c r="IS163" s="17"/>
      <c r="IT163" s="17"/>
      <c r="IU163" s="17"/>
      <c r="IV163" s="17"/>
    </row>
    <row r="164" spans="1:256" s="12" customFormat="1" x14ac:dyDescent="0.25">
      <c r="A164" s="75" t="s">
        <v>716</v>
      </c>
      <c r="B164" s="32">
        <v>198</v>
      </c>
      <c r="C164" s="9">
        <v>45.07</v>
      </c>
      <c r="D164" s="9">
        <v>2.7261000000000002</v>
      </c>
      <c r="E164" s="9">
        <v>8.0500000000000007</v>
      </c>
      <c r="F164" s="9"/>
      <c r="G164" s="9">
        <v>14.34</v>
      </c>
      <c r="H164" s="9"/>
      <c r="I164" s="9">
        <v>0.45020000000000004</v>
      </c>
      <c r="J164" s="9">
        <v>13.59</v>
      </c>
      <c r="K164" s="9">
        <v>10.79</v>
      </c>
      <c r="L164" s="9">
        <v>2.1882000000000001</v>
      </c>
      <c r="M164" s="9">
        <v>0.66560000000000008</v>
      </c>
      <c r="N164" s="9"/>
      <c r="O164" s="9">
        <v>0.19500000000000001</v>
      </c>
      <c r="Q164" s="17"/>
      <c r="R164" s="9">
        <f t="shared" si="194"/>
        <v>0.75011650356168025</v>
      </c>
      <c r="S164" s="9">
        <f t="shared" si="195"/>
        <v>3.4119325648631398E-2</v>
      </c>
      <c r="T164" s="9">
        <f t="shared" si="196"/>
        <v>7.8951756063592948E-2</v>
      </c>
      <c r="U164" s="9">
        <f t="shared" si="197"/>
        <v>0</v>
      </c>
      <c r="V164" s="9">
        <f t="shared" si="198"/>
        <v>0.19959357514684184</v>
      </c>
      <c r="W164" s="9">
        <f t="shared" si="199"/>
        <v>6.3464764509353379E-3</v>
      </c>
      <c r="X164" s="9">
        <f t="shared" si="200"/>
        <v>0.33718737594283443</v>
      </c>
      <c r="Y164" s="9">
        <f t="shared" si="201"/>
        <v>0.19240713992760211</v>
      </c>
      <c r="Z164" s="9">
        <f t="shared" si="202"/>
        <v>3.5305506703883577E-2</v>
      </c>
      <c r="AA164" s="9">
        <f t="shared" si="203"/>
        <v>7.0661174572168679E-3</v>
      </c>
      <c r="AB164" s="9">
        <f t="shared" si="204"/>
        <v>0</v>
      </c>
      <c r="AC164" s="9">
        <f t="shared" si="205"/>
        <v>5.5002397540405605E-3</v>
      </c>
      <c r="AD164" s="9">
        <f t="shared" si="206"/>
        <v>0</v>
      </c>
      <c r="AE164" s="9">
        <f t="shared" si="207"/>
        <v>2.5859832381177363</v>
      </c>
      <c r="AF164" s="9">
        <f t="shared" si="208"/>
        <v>1.4852667688781094</v>
      </c>
      <c r="AG164" s="9">
        <f t="shared" si="209"/>
        <v>1.6776739088057115</v>
      </c>
      <c r="AH164" s="9">
        <f t="shared" si="210"/>
        <v>1.7624171571279124</v>
      </c>
      <c r="AI164" s="9">
        <f t="shared" si="211"/>
        <v>8.7526364101039569</v>
      </c>
      <c r="AJ164" s="9">
        <f t="shared" si="212"/>
        <v>8.9409508732707632</v>
      </c>
      <c r="AK164" s="9">
        <f t="shared" si="213"/>
        <v>9.078440898790431</v>
      </c>
      <c r="AL164" s="9">
        <f t="shared" si="214"/>
        <v>8.9035712021468303</v>
      </c>
      <c r="AM164" s="9"/>
      <c r="AN164" s="9">
        <f t="shared" si="215"/>
        <v>6.5654970208938366</v>
      </c>
      <c r="AO164" s="9">
        <f t="shared" si="216"/>
        <v>1.3820720295276989</v>
      </c>
      <c r="AP164" s="9">
        <f t="shared" si="217"/>
        <v>-5.2430949578464947E-2</v>
      </c>
      <c r="AQ164" s="9">
        <f t="shared" si="218"/>
        <v>0.29863405196040499</v>
      </c>
      <c r="AR164" s="9">
        <f t="shared" si="219"/>
        <v>0</v>
      </c>
      <c r="AS164" s="9">
        <f t="shared" si="220"/>
        <v>5.5548400860323977E-2</v>
      </c>
      <c r="AT164" s="9">
        <f t="shared" si="221"/>
        <v>2.9512785037046636</v>
      </c>
      <c r="AU164" s="9">
        <f t="shared" si="222"/>
        <v>1.7469699930530682</v>
      </c>
      <c r="AV164" s="9">
        <f t="shared" si="223"/>
        <v>1.6840697384942971</v>
      </c>
      <c r="AW164" s="9">
        <f t="shared" si="224"/>
        <v>0.31593026150570291</v>
      </c>
      <c r="AX164" s="9">
        <f t="shared" si="225"/>
        <v>0.61803252690716148</v>
      </c>
      <c r="AY164" s="9">
        <f t="shared" si="226"/>
        <v>0.1236943138682151</v>
      </c>
      <c r="AZ164" s="9">
        <f t="shared" si="227"/>
        <v>0.57420342073032637</v>
      </c>
      <c r="BA164" s="9">
        <f t="shared" si="228"/>
        <v>45.220200493000149</v>
      </c>
      <c r="BB164" s="10">
        <f t="shared" si="229"/>
        <v>0.44637258230007987</v>
      </c>
      <c r="BC164" s="9">
        <f t="shared" si="230"/>
        <v>0</v>
      </c>
      <c r="BD164" s="9">
        <f t="shared" si="231"/>
        <v>0</v>
      </c>
      <c r="BE164" s="9">
        <f t="shared" si="232"/>
        <v>1.9518584012644833</v>
      </c>
      <c r="BF164" s="9">
        <f t="shared" si="233"/>
        <v>23.999999999999996</v>
      </c>
      <c r="BG164" s="9"/>
      <c r="BH164" s="9">
        <f t="shared" si="234"/>
        <v>6.7067548075746162</v>
      </c>
      <c r="BI164" s="9">
        <f t="shared" si="235"/>
        <v>1.4118075446460834</v>
      </c>
      <c r="BJ164" s="9">
        <f t="shared" si="236"/>
        <v>0.11856235222069955</v>
      </c>
      <c r="BK164" s="9">
        <f t="shared" si="237"/>
        <v>0.30505921445354045</v>
      </c>
      <c r="BL164" s="9">
        <f t="shared" si="238"/>
        <v>0</v>
      </c>
      <c r="BM164" s="9">
        <f t="shared" si="239"/>
        <v>5.6743534166182642E-2</v>
      </c>
      <c r="BN164" s="9">
        <f t="shared" si="240"/>
        <v>3.0147757633919627</v>
      </c>
      <c r="BO164" s="9">
        <f t="shared" si="241"/>
        <v>1.7845563500083892</v>
      </c>
      <c r="BP164" s="9">
        <f t="shared" si="242"/>
        <v>0.27969721424077498</v>
      </c>
      <c r="BQ164" s="9">
        <f t="shared" si="243"/>
        <v>1.7203027857592241</v>
      </c>
      <c r="BR164" s="9">
        <f t="shared" si="244"/>
        <v>0.24231477990981681</v>
      </c>
      <c r="BS164" s="9">
        <f t="shared" si="245"/>
        <v>0.63132960199070931</v>
      </c>
      <c r="BT164" s="9">
        <f t="shared" si="246"/>
        <v>0.12635561809947388</v>
      </c>
      <c r="BU164" s="9">
        <f t="shared" si="247"/>
        <v>46.193120808792571</v>
      </c>
      <c r="BV164" s="10">
        <f t="shared" si="248"/>
        <v>0</v>
      </c>
      <c r="BW164" s="9">
        <f t="shared" si="249"/>
        <v>0.1931208087925711</v>
      </c>
      <c r="BX164" s="9">
        <f t="shared" si="250"/>
        <v>0.63306007372540052</v>
      </c>
      <c r="BY164" s="9">
        <f t="shared" si="251"/>
        <v>1.7577018177753414</v>
      </c>
      <c r="BZ164" s="9">
        <f t="shared" si="252"/>
        <v>24</v>
      </c>
      <c r="CB164" s="9">
        <f t="shared" si="253"/>
        <v>6.8098883447920358</v>
      </c>
      <c r="CC164" s="9">
        <f t="shared" si="254"/>
        <v>1.4335177025580952</v>
      </c>
      <c r="CD164" s="9">
        <f t="shared" si="255"/>
        <v>0.24340604735013116</v>
      </c>
      <c r="CE164" s="9">
        <f t="shared" si="256"/>
        <v>0.30975028140768462</v>
      </c>
      <c r="CF164" s="9">
        <f t="shared" si="257"/>
        <v>0</v>
      </c>
      <c r="CG164" s="9">
        <f t="shared" si="258"/>
        <v>5.7616111375381716E-2</v>
      </c>
      <c r="CH164" s="9">
        <f t="shared" si="259"/>
        <v>3.0611356643152527</v>
      </c>
      <c r="CI164" s="9">
        <f t="shared" si="260"/>
        <v>1.8119984757488903</v>
      </c>
      <c r="CJ164" s="9">
        <f t="shared" si="261"/>
        <v>0.48390658019734012</v>
      </c>
      <c r="CK164" s="9">
        <f t="shared" si="262"/>
        <v>1.7467568483380362</v>
      </c>
      <c r="CL164" s="9">
        <f t="shared" si="263"/>
        <v>0.23066342853537636</v>
      </c>
      <c r="CM164" s="9">
        <f t="shared" si="264"/>
        <v>0</v>
      </c>
      <c r="CN164" s="9">
        <f t="shared" si="265"/>
        <v>0.64103791202611282</v>
      </c>
      <c r="CO164" s="9">
        <f t="shared" si="266"/>
        <v>0.12829865943850932</v>
      </c>
      <c r="CP164" s="9">
        <f t="shared" si="267"/>
        <v>46.903458383492918</v>
      </c>
      <c r="CQ164" s="10">
        <f t="shared" si="268"/>
        <v>0</v>
      </c>
      <c r="CR164" s="9">
        <f t="shared" si="269"/>
        <v>0.90345838349291796</v>
      </c>
      <c r="CS164" s="9">
        <f t="shared" si="270"/>
        <v>2.9167314372954882</v>
      </c>
      <c r="CT164" s="9">
        <f t="shared" si="271"/>
        <v>1.0466080149708472</v>
      </c>
      <c r="CU164" s="69">
        <f t="shared" si="272"/>
        <v>23.999999999999996</v>
      </c>
      <c r="CW164" s="11">
        <f t="shared" si="273"/>
        <v>6.6787156993668466</v>
      </c>
      <c r="CX164" s="11">
        <f t="shared" si="274"/>
        <v>1.4059051632934552</v>
      </c>
      <c r="CY164" s="11">
        <f t="shared" si="275"/>
        <v>8.4620862660301555E-2</v>
      </c>
      <c r="CZ164" s="11">
        <f t="shared" si="276"/>
        <v>0.30378384528182423</v>
      </c>
      <c r="DA164" s="11">
        <f t="shared" si="277"/>
        <v>0</v>
      </c>
      <c r="DB164" s="11">
        <f t="shared" si="278"/>
        <v>5.6506304963650895E-2</v>
      </c>
      <c r="DC164" s="11">
        <f t="shared" si="279"/>
        <v>3.0021718101720776</v>
      </c>
      <c r="DD164" s="11">
        <f t="shared" si="280"/>
        <v>1.7770956078109503</v>
      </c>
      <c r="DE164" s="11">
        <f t="shared" si="281"/>
        <v>0.22417843088880485</v>
      </c>
      <c r="DF164" s="11">
        <f t="shared" si="282"/>
        <v>1.7131106701468337</v>
      </c>
      <c r="DG164" s="11">
        <f t="shared" si="283"/>
        <v>0</v>
      </c>
      <c r="DH164" s="11">
        <f t="shared" si="284"/>
        <v>6.2710898964361439E-2</v>
      </c>
      <c r="DI164" s="11">
        <f t="shared" si="285"/>
        <v>0.62869018553179934</v>
      </c>
      <c r="DJ164" s="11">
        <f t="shared" si="286"/>
        <v>0.12582735980612619</v>
      </c>
      <c r="DK164" s="11">
        <f t="shared" si="287"/>
        <v>0.30819335362643596</v>
      </c>
      <c r="DL164" s="73">
        <f t="shared" si="288"/>
        <v>1.9510282237210212</v>
      </c>
      <c r="DM164" s="11">
        <f t="shared" si="289"/>
        <v>46</v>
      </c>
      <c r="DN164" s="76">
        <f t="shared" si="290"/>
        <v>15.691806646373562</v>
      </c>
      <c r="HS164" s="17"/>
      <c r="HT164" s="17"/>
      <c r="HU164" s="17"/>
      <c r="HV164" s="17"/>
      <c r="HW164" s="17"/>
      <c r="HX164" s="17"/>
      <c r="HY164" s="17"/>
      <c r="HZ164" s="17"/>
      <c r="IA164" s="17"/>
      <c r="IB164" s="17"/>
      <c r="IC164" s="17"/>
      <c r="ID164" s="17"/>
      <c r="IE164" s="17"/>
      <c r="IF164" s="17"/>
      <c r="IG164" s="17"/>
      <c r="IH164" s="17"/>
      <c r="II164" s="17"/>
      <c r="IJ164" s="17"/>
      <c r="IK164" s="17"/>
      <c r="IL164" s="17"/>
      <c r="IM164" s="17"/>
      <c r="IN164" s="17"/>
      <c r="IO164" s="17"/>
      <c r="IP164" s="17"/>
      <c r="IQ164" s="17"/>
      <c r="IR164" s="17"/>
      <c r="IS164" s="17"/>
      <c r="IT164" s="17"/>
      <c r="IU164" s="17"/>
      <c r="IV164" s="17"/>
    </row>
    <row r="165" spans="1:256" s="12" customFormat="1" x14ac:dyDescent="0.25">
      <c r="A165" s="75" t="s">
        <v>717</v>
      </c>
      <c r="B165" s="32">
        <v>199</v>
      </c>
      <c r="C165" s="9">
        <v>45.16</v>
      </c>
      <c r="D165" s="9">
        <v>2.6672000000000002</v>
      </c>
      <c r="E165" s="9">
        <v>8.02</v>
      </c>
      <c r="F165" s="9"/>
      <c r="G165" s="9">
        <v>14.24</v>
      </c>
      <c r="H165" s="9"/>
      <c r="I165" s="9">
        <v>0.45050000000000001</v>
      </c>
      <c r="J165" s="9">
        <v>13.59</v>
      </c>
      <c r="K165" s="9">
        <v>10.4</v>
      </c>
      <c r="L165" s="9">
        <v>2.2442000000000002</v>
      </c>
      <c r="M165" s="9">
        <v>0.66930000000000001</v>
      </c>
      <c r="N165" s="9"/>
      <c r="O165" s="9">
        <v>0.21240000000000001</v>
      </c>
      <c r="Q165" s="17"/>
      <c r="R165" s="9">
        <f t="shared" si="194"/>
        <v>0.75161440649756994</v>
      </c>
      <c r="S165" s="9">
        <f t="shared" si="195"/>
        <v>3.3382144958009487E-2</v>
      </c>
      <c r="T165" s="9">
        <f t="shared" si="196"/>
        <v>7.8657525916772095E-2</v>
      </c>
      <c r="U165" s="9">
        <f t="shared" si="197"/>
        <v>0</v>
      </c>
      <c r="V165" s="9">
        <f t="shared" si="198"/>
        <v>0.19820170921136876</v>
      </c>
      <c r="W165" s="9">
        <f t="shared" si="199"/>
        <v>6.350705555633873E-3</v>
      </c>
      <c r="X165" s="9">
        <f t="shared" si="200"/>
        <v>0.33718737594283443</v>
      </c>
      <c r="Y165" s="9">
        <f t="shared" si="201"/>
        <v>0.1854526649904599</v>
      </c>
      <c r="Z165" s="9">
        <f t="shared" si="202"/>
        <v>3.6209038545313738E-2</v>
      </c>
      <c r="AA165" s="9">
        <f t="shared" si="203"/>
        <v>7.1053972567837274E-3</v>
      </c>
      <c r="AB165" s="9">
        <f t="shared" si="204"/>
        <v>0</v>
      </c>
      <c r="AC165" s="9">
        <f t="shared" si="205"/>
        <v>5.9910303782472569E-3</v>
      </c>
      <c r="AD165" s="9">
        <f t="shared" si="206"/>
        <v>0</v>
      </c>
      <c r="AE165" s="9">
        <f t="shared" si="207"/>
        <v>2.5794680873529936</v>
      </c>
      <c r="AF165" s="9">
        <f t="shared" si="208"/>
        <v>1.4840513939989606</v>
      </c>
      <c r="AG165" s="9">
        <f t="shared" si="209"/>
        <v>1.6695040589894206</v>
      </c>
      <c r="AH165" s="9">
        <f t="shared" si="210"/>
        <v>1.7561329305936157</v>
      </c>
      <c r="AI165" s="9">
        <f t="shared" si="211"/>
        <v>8.7598044465090172</v>
      </c>
      <c r="AJ165" s="9">
        <f t="shared" si="212"/>
        <v>8.9847041217017214</v>
      </c>
      <c r="AK165" s="9">
        <f t="shared" si="213"/>
        <v>9.1109276076222834</v>
      </c>
      <c r="AL165" s="9">
        <f t="shared" si="214"/>
        <v>8.9269337653702543</v>
      </c>
      <c r="AM165" s="9"/>
      <c r="AN165" s="9">
        <f t="shared" si="215"/>
        <v>6.5839952200976493</v>
      </c>
      <c r="AO165" s="9">
        <f t="shared" si="216"/>
        <v>1.3780490905542768</v>
      </c>
      <c r="AP165" s="9">
        <f t="shared" si="217"/>
        <v>-3.7955689348073918E-2</v>
      </c>
      <c r="AQ165" s="9">
        <f t="shared" si="218"/>
        <v>0.29242106183718009</v>
      </c>
      <c r="AR165" s="9">
        <f t="shared" si="219"/>
        <v>0</v>
      </c>
      <c r="AS165" s="9">
        <f t="shared" si="220"/>
        <v>5.5630938764711119E-2</v>
      </c>
      <c r="AT165" s="9">
        <f t="shared" si="221"/>
        <v>2.9536954750907487</v>
      </c>
      <c r="AU165" s="9">
        <f t="shared" si="222"/>
        <v>1.7362082136554353</v>
      </c>
      <c r="AV165" s="9">
        <f t="shared" si="223"/>
        <v>1.6245290794003777</v>
      </c>
      <c r="AW165" s="9">
        <f t="shared" si="224"/>
        <v>0.37547092059962228</v>
      </c>
      <c r="AX165" s="9">
        <f t="shared" si="225"/>
        <v>0.63436819370611131</v>
      </c>
      <c r="AY165" s="9">
        <f t="shared" si="226"/>
        <v>0.12448378096837413</v>
      </c>
      <c r="AZ165" s="9">
        <f t="shared" si="227"/>
        <v>0.61661894592513689</v>
      </c>
      <c r="BA165" s="9">
        <f t="shared" si="228"/>
        <v>45.13879178789918</v>
      </c>
      <c r="BB165" s="10">
        <f t="shared" si="229"/>
        <v>0.49602818678505217</v>
      </c>
      <c r="BC165" s="9">
        <f t="shared" si="230"/>
        <v>0</v>
      </c>
      <c r="BD165" s="9">
        <f t="shared" si="231"/>
        <v>0</v>
      </c>
      <c r="BE165" s="9">
        <f t="shared" si="232"/>
        <v>1.9475197454534592</v>
      </c>
      <c r="BF165" s="9">
        <f t="shared" si="233"/>
        <v>24.000000000000004</v>
      </c>
      <c r="BG165" s="9"/>
      <c r="BH165" s="9">
        <f t="shared" si="234"/>
        <v>6.7530330559891096</v>
      </c>
      <c r="BI165" s="9">
        <f t="shared" si="235"/>
        <v>1.4134291946145645</v>
      </c>
      <c r="BJ165" s="9">
        <f t="shared" si="236"/>
        <v>0.16646225060367392</v>
      </c>
      <c r="BK165" s="9">
        <f t="shared" si="237"/>
        <v>0.29992869539547218</v>
      </c>
      <c r="BL165" s="9">
        <f t="shared" si="238"/>
        <v>0</v>
      </c>
      <c r="BM165" s="9">
        <f t="shared" si="239"/>
        <v>5.7059210381417681E-2</v>
      </c>
      <c r="BN165" s="9">
        <f t="shared" si="240"/>
        <v>3.0295288064193722</v>
      </c>
      <c r="BO165" s="9">
        <f t="shared" si="241"/>
        <v>1.7807837136797109</v>
      </c>
      <c r="BP165" s="9">
        <f t="shared" si="242"/>
        <v>0.33376267647964752</v>
      </c>
      <c r="BQ165" s="9">
        <f t="shared" si="243"/>
        <v>1.6662373235203536</v>
      </c>
      <c r="BR165" s="9">
        <f t="shared" si="244"/>
        <v>0.22166522023942059</v>
      </c>
      <c r="BS165" s="9">
        <f t="shared" si="245"/>
        <v>0.65065499572187369</v>
      </c>
      <c r="BT165" s="9">
        <f t="shared" si="246"/>
        <v>0.12767978403870572</v>
      </c>
      <c r="BU165" s="9">
        <f t="shared" si="247"/>
        <v>46.297687477144308</v>
      </c>
      <c r="BV165" s="10">
        <f t="shared" si="248"/>
        <v>0</v>
      </c>
      <c r="BW165" s="9">
        <f t="shared" si="249"/>
        <v>0.29768747714430788</v>
      </c>
      <c r="BX165" s="9">
        <f t="shared" si="250"/>
        <v>0.99252749641640947</v>
      </c>
      <c r="BY165" s="9">
        <f t="shared" si="251"/>
        <v>1.6484848875230138</v>
      </c>
      <c r="BZ165" s="9">
        <f t="shared" si="252"/>
        <v>24.000000000000004</v>
      </c>
      <c r="CB165" s="9">
        <f t="shared" si="253"/>
        <v>6.8479044464453471</v>
      </c>
      <c r="CC165" s="9">
        <f t="shared" si="254"/>
        <v>1.4332860488447683</v>
      </c>
      <c r="CD165" s="9">
        <f t="shared" si="255"/>
        <v>0.28119049529011519</v>
      </c>
      <c r="CE165" s="9">
        <f t="shared" si="256"/>
        <v>0.30414230609957765</v>
      </c>
      <c r="CF165" s="9">
        <f t="shared" si="257"/>
        <v>0</v>
      </c>
      <c r="CG165" s="9">
        <f t="shared" si="258"/>
        <v>5.7860818574704868E-2</v>
      </c>
      <c r="CH165" s="9">
        <f t="shared" si="259"/>
        <v>3.0720897724192842</v>
      </c>
      <c r="CI165" s="9">
        <f t="shared" si="260"/>
        <v>1.8058014243317835</v>
      </c>
      <c r="CJ165" s="9">
        <f t="shared" si="261"/>
        <v>0.52108481671546514</v>
      </c>
      <c r="CK165" s="9">
        <f t="shared" si="262"/>
        <v>1.6896458053687076</v>
      </c>
      <c r="CL165" s="9">
        <f t="shared" si="263"/>
        <v>0.21073062208417248</v>
      </c>
      <c r="CM165" s="9">
        <f t="shared" si="264"/>
        <v>0</v>
      </c>
      <c r="CN165" s="9">
        <f t="shared" si="265"/>
        <v>0.65979585785591666</v>
      </c>
      <c r="CO165" s="9">
        <f t="shared" si="266"/>
        <v>0.129473520059909</v>
      </c>
      <c r="CP165" s="9">
        <f t="shared" si="267"/>
        <v>46.948110176018787</v>
      </c>
      <c r="CQ165" s="10">
        <f t="shared" si="268"/>
        <v>0</v>
      </c>
      <c r="CR165" s="9">
        <f t="shared" si="269"/>
        <v>0.94811017601878689</v>
      </c>
      <c r="CS165" s="9">
        <f t="shared" si="270"/>
        <v>3.1173242163435528</v>
      </c>
      <c r="CT165" s="9">
        <f t="shared" si="271"/>
        <v>0.99730597990993641</v>
      </c>
      <c r="CU165" s="69">
        <f t="shared" si="272"/>
        <v>24.000000000000007</v>
      </c>
      <c r="CW165" s="11">
        <f t="shared" si="273"/>
        <v>6.7096120239018813</v>
      </c>
      <c r="CX165" s="11">
        <f t="shared" si="274"/>
        <v>1.4043410480138374</v>
      </c>
      <c r="CY165" s="11">
        <f t="shared" si="275"/>
        <v>0.11395307191571824</v>
      </c>
      <c r="CZ165" s="11">
        <f t="shared" si="276"/>
        <v>0.29800019698613928</v>
      </c>
      <c r="DA165" s="11">
        <f t="shared" si="277"/>
        <v>0</v>
      </c>
      <c r="DB165" s="11">
        <f t="shared" si="278"/>
        <v>5.6692327858512484E-2</v>
      </c>
      <c r="DC165" s="11">
        <f t="shared" si="279"/>
        <v>3.0100493715606826</v>
      </c>
      <c r="DD165" s="11">
        <f t="shared" si="280"/>
        <v>1.7693335303130644</v>
      </c>
      <c r="DE165" s="11">
        <f t="shared" si="281"/>
        <v>0.2480284986341168</v>
      </c>
      <c r="DF165" s="11">
        <f t="shared" si="282"/>
        <v>1.6555236569812346</v>
      </c>
      <c r="DG165" s="11">
        <f t="shared" si="283"/>
        <v>0</v>
      </c>
      <c r="DH165" s="11">
        <f t="shared" si="284"/>
        <v>9.6447844384648596E-2</v>
      </c>
      <c r="DI165" s="11">
        <f t="shared" si="285"/>
        <v>0.64647137760350848</v>
      </c>
      <c r="DJ165" s="11">
        <f t="shared" si="286"/>
        <v>0.12685882137590368</v>
      </c>
      <c r="DK165" s="11">
        <f t="shared" si="287"/>
        <v>0.32311764540523646</v>
      </c>
      <c r="DL165" s="73">
        <f t="shared" si="288"/>
        <v>1.9465184686270656</v>
      </c>
      <c r="DM165" s="11">
        <f t="shared" si="289"/>
        <v>46</v>
      </c>
      <c r="DN165" s="76">
        <f t="shared" si="290"/>
        <v>15.676882354594763</v>
      </c>
      <c r="HS165" s="17"/>
      <c r="HT165" s="17"/>
      <c r="HU165" s="17"/>
      <c r="HV165" s="17"/>
      <c r="HW165" s="17"/>
      <c r="HX165" s="17"/>
      <c r="HY165" s="17"/>
      <c r="HZ165" s="17"/>
      <c r="IA165" s="17"/>
      <c r="IB165" s="17"/>
      <c r="IC165" s="17"/>
      <c r="ID165" s="17"/>
      <c r="IE165" s="17"/>
      <c r="IF165" s="17"/>
      <c r="IG165" s="17"/>
      <c r="IH165" s="17"/>
      <c r="II165" s="17"/>
      <c r="IJ165" s="17"/>
      <c r="IK165" s="17"/>
      <c r="IL165" s="17"/>
      <c r="IM165" s="17"/>
      <c r="IN165" s="17"/>
      <c r="IO165" s="17"/>
      <c r="IP165" s="17"/>
      <c r="IQ165" s="17"/>
      <c r="IR165" s="17"/>
      <c r="IS165" s="17"/>
      <c r="IT165" s="17"/>
      <c r="IU165" s="17"/>
      <c r="IV165" s="17"/>
    </row>
    <row r="166" spans="1:256" s="12" customFormat="1" x14ac:dyDescent="0.25">
      <c r="A166" s="75" t="s">
        <v>718</v>
      </c>
      <c r="B166" s="32">
        <v>204</v>
      </c>
      <c r="C166" s="9">
        <v>45.24</v>
      </c>
      <c r="D166" s="9">
        <v>2.6857000000000002</v>
      </c>
      <c r="E166" s="9">
        <v>8.2200000000000006</v>
      </c>
      <c r="F166" s="9"/>
      <c r="G166" s="9">
        <v>14.38</v>
      </c>
      <c r="H166" s="9"/>
      <c r="I166" s="9">
        <v>0.39980000000000004</v>
      </c>
      <c r="J166" s="9">
        <v>13.68</v>
      </c>
      <c r="K166" s="9">
        <v>10.79</v>
      </c>
      <c r="L166" s="9">
        <v>2.2715000000000001</v>
      </c>
      <c r="M166" s="9">
        <v>0.67020000000000002</v>
      </c>
      <c r="N166" s="9"/>
      <c r="O166" s="9">
        <v>0.23700000000000002</v>
      </c>
      <c r="Q166" s="17"/>
      <c r="R166" s="9">
        <f t="shared" si="194"/>
        <v>0.75294587577391647</v>
      </c>
      <c r="S166" s="9">
        <f t="shared" si="195"/>
        <v>3.3613687280191241E-2</v>
      </c>
      <c r="T166" s="9">
        <f t="shared" si="196"/>
        <v>8.0619060228911063E-2</v>
      </c>
      <c r="U166" s="9">
        <f t="shared" si="197"/>
        <v>0</v>
      </c>
      <c r="V166" s="9">
        <f t="shared" si="198"/>
        <v>0.2001503215210311</v>
      </c>
      <c r="W166" s="9">
        <f t="shared" si="199"/>
        <v>5.6359868615814043E-3</v>
      </c>
      <c r="X166" s="9">
        <f t="shared" si="200"/>
        <v>0.33942040492258829</v>
      </c>
      <c r="Y166" s="9">
        <f t="shared" si="201"/>
        <v>0.19240713992760211</v>
      </c>
      <c r="Z166" s="9">
        <f t="shared" si="202"/>
        <v>3.664951031801094E-2</v>
      </c>
      <c r="AA166" s="9">
        <f t="shared" si="203"/>
        <v>7.1149518026243155E-3</v>
      </c>
      <c r="AB166" s="9">
        <f t="shared" si="204"/>
        <v>0</v>
      </c>
      <c r="AC166" s="9">
        <f t="shared" si="205"/>
        <v>6.6849067779877584E-3</v>
      </c>
      <c r="AD166" s="9">
        <f t="shared" si="206"/>
        <v>0</v>
      </c>
      <c r="AE166" s="9">
        <f t="shared" si="207"/>
        <v>2.5996970755373807</v>
      </c>
      <c r="AF166" s="9">
        <f t="shared" si="208"/>
        <v>1.4930043968171305</v>
      </c>
      <c r="AG166" s="9">
        <f t="shared" si="209"/>
        <v>1.6854115367447327</v>
      </c>
      <c r="AH166" s="9">
        <f t="shared" si="210"/>
        <v>1.7729404609860031</v>
      </c>
      <c r="AI166" s="9">
        <f t="shared" si="211"/>
        <v>8.7072750942422683</v>
      </c>
      <c r="AJ166" s="9">
        <f t="shared" si="212"/>
        <v>8.8999034793434273</v>
      </c>
      <c r="AK166" s="9">
        <f t="shared" si="213"/>
        <v>9.0245557321771308</v>
      </c>
      <c r="AL166" s="9">
        <f t="shared" si="214"/>
        <v>8.858574173110588</v>
      </c>
      <c r="AM166" s="9"/>
      <c r="AN166" s="9">
        <f t="shared" si="215"/>
        <v>6.5561068714386561</v>
      </c>
      <c r="AO166" s="9">
        <f t="shared" si="216"/>
        <v>1.4039446705048293</v>
      </c>
      <c r="AP166" s="9">
        <f t="shared" si="217"/>
        <v>-3.9948458056514369E-2</v>
      </c>
      <c r="AQ166" s="9">
        <f t="shared" si="218"/>
        <v>0.29268362208045734</v>
      </c>
      <c r="AR166" s="9">
        <f t="shared" si="219"/>
        <v>0</v>
      </c>
      <c r="AS166" s="9">
        <f t="shared" si="220"/>
        <v>4.907408803132441E-2</v>
      </c>
      <c r="AT166" s="9">
        <f t="shared" si="221"/>
        <v>2.9554268382600788</v>
      </c>
      <c r="AU166" s="9">
        <f t="shared" si="222"/>
        <v>1.7427639096846563</v>
      </c>
      <c r="AV166" s="9">
        <f t="shared" si="223"/>
        <v>1.675341897445997</v>
      </c>
      <c r="AW166" s="9">
        <f t="shared" si="224"/>
        <v>0.32465810255400296</v>
      </c>
      <c r="AX166" s="9">
        <f t="shared" si="225"/>
        <v>0.63823473681638343</v>
      </c>
      <c r="AY166" s="9">
        <f t="shared" si="226"/>
        <v>0.12390368525544966</v>
      </c>
      <c r="AZ166" s="9">
        <f t="shared" si="227"/>
        <v>0.56251968048216983</v>
      </c>
      <c r="BA166" s="9">
        <f t="shared" si="228"/>
        <v>45.214347874506885</v>
      </c>
      <c r="BB166" s="10">
        <f t="shared" si="229"/>
        <v>0.45080812215997446</v>
      </c>
      <c r="BC166" s="9">
        <f t="shared" si="230"/>
        <v>0</v>
      </c>
      <c r="BD166" s="9">
        <f t="shared" si="231"/>
        <v>0</v>
      </c>
      <c r="BE166" s="9">
        <f t="shared" si="232"/>
        <v>1.9417926777046959</v>
      </c>
      <c r="BF166" s="9">
        <f t="shared" si="233"/>
        <v>24.000000000000004</v>
      </c>
      <c r="BG166" s="9"/>
      <c r="BH166" s="9">
        <f t="shared" si="234"/>
        <v>6.7011456195575629</v>
      </c>
      <c r="BI166" s="9">
        <f t="shared" si="235"/>
        <v>1.4350037092653658</v>
      </c>
      <c r="BJ166" s="9">
        <f t="shared" si="236"/>
        <v>0.13614932882292941</v>
      </c>
      <c r="BK166" s="9">
        <f t="shared" si="237"/>
        <v>0.29915857237853594</v>
      </c>
      <c r="BL166" s="9">
        <f t="shared" si="238"/>
        <v>0</v>
      </c>
      <c r="BM166" s="9">
        <f t="shared" si="239"/>
        <v>5.0159739078922183E-2</v>
      </c>
      <c r="BN166" s="9">
        <f t="shared" si="240"/>
        <v>3.0208088427306987</v>
      </c>
      <c r="BO166" s="9">
        <f t="shared" si="241"/>
        <v>1.7813185428967304</v>
      </c>
      <c r="BP166" s="9">
        <f t="shared" si="242"/>
        <v>0.28759502590781683</v>
      </c>
      <c r="BQ166" s="9">
        <f t="shared" si="243"/>
        <v>1.7124049740921836</v>
      </c>
      <c r="BR166" s="9">
        <f t="shared" si="244"/>
        <v>0.2210010226019293</v>
      </c>
      <c r="BS166" s="9">
        <f t="shared" si="245"/>
        <v>0.65235420879099681</v>
      </c>
      <c r="BT166" s="9">
        <f t="shared" si="246"/>
        <v>0.12664476860707388</v>
      </c>
      <c r="BU166" s="9">
        <f t="shared" si="247"/>
        <v>46.214611070535639</v>
      </c>
      <c r="BV166" s="10">
        <f t="shared" si="248"/>
        <v>0</v>
      </c>
      <c r="BW166" s="9">
        <f t="shared" si="249"/>
        <v>0.21461107053563921</v>
      </c>
      <c r="BX166" s="9">
        <f t="shared" si="250"/>
        <v>0.71738231944790876</v>
      </c>
      <c r="BY166" s="9">
        <f t="shared" si="251"/>
        <v>1.7258939043718611</v>
      </c>
      <c r="BZ166" s="9">
        <f t="shared" si="252"/>
        <v>23.999999999999996</v>
      </c>
      <c r="CB166" s="9">
        <f t="shared" si="253"/>
        <v>6.7950020192346274</v>
      </c>
      <c r="CC166" s="9">
        <f t="shared" si="254"/>
        <v>1.4551024042231053</v>
      </c>
      <c r="CD166" s="9">
        <f t="shared" si="255"/>
        <v>0.2501044234577332</v>
      </c>
      <c r="CE166" s="9">
        <f t="shared" si="256"/>
        <v>0.30334859422405935</v>
      </c>
      <c r="CF166" s="9">
        <f t="shared" si="257"/>
        <v>0</v>
      </c>
      <c r="CG166" s="9">
        <f t="shared" si="258"/>
        <v>5.0862277538159459E-2</v>
      </c>
      <c r="CH166" s="9">
        <f t="shared" si="259"/>
        <v>3.0631183608620272</v>
      </c>
      <c r="CI166" s="9">
        <f t="shared" si="260"/>
        <v>1.8062677313797169</v>
      </c>
      <c r="CJ166" s="9">
        <f t="shared" si="261"/>
        <v>0.47370138746169577</v>
      </c>
      <c r="CK166" s="9">
        <f t="shared" si="262"/>
        <v>1.736388957545449</v>
      </c>
      <c r="CL166" s="9">
        <f t="shared" si="263"/>
        <v>0.21009034500714474</v>
      </c>
      <c r="CM166" s="9">
        <f t="shared" si="264"/>
        <v>0</v>
      </c>
      <c r="CN166" s="9">
        <f t="shared" si="265"/>
        <v>0.66149109684378105</v>
      </c>
      <c r="CO166" s="9">
        <f t="shared" si="266"/>
        <v>0.12841855814907455</v>
      </c>
      <c r="CP166" s="9">
        <f t="shared" si="267"/>
        <v>46.86189397614762</v>
      </c>
      <c r="CQ166" s="10">
        <f t="shared" si="268"/>
        <v>0</v>
      </c>
      <c r="CR166" s="9">
        <f t="shared" si="269"/>
        <v>0.86189397614761987</v>
      </c>
      <c r="CS166" s="9">
        <f t="shared" si="270"/>
        <v>2.8412657667073535</v>
      </c>
      <c r="CT166" s="9">
        <f t="shared" si="271"/>
        <v>1.077777710070021</v>
      </c>
      <c r="CU166" s="69">
        <f t="shared" si="272"/>
        <v>24.000000000000004</v>
      </c>
      <c r="CW166" s="11">
        <f t="shared" si="273"/>
        <v>6.6700268888809493</v>
      </c>
      <c r="CX166" s="11">
        <f t="shared" si="274"/>
        <v>1.4283398496085571</v>
      </c>
      <c r="CY166" s="11">
        <f t="shared" si="275"/>
        <v>9.8366738489506389E-2</v>
      </c>
      <c r="CZ166" s="11">
        <f t="shared" si="276"/>
        <v>0.297769342003318</v>
      </c>
      <c r="DA166" s="11">
        <f t="shared" si="277"/>
        <v>0</v>
      </c>
      <c r="DB166" s="11">
        <f t="shared" si="278"/>
        <v>4.9926807651995628E-2</v>
      </c>
      <c r="DC166" s="11">
        <f t="shared" si="279"/>
        <v>3.0067808328739787</v>
      </c>
      <c r="DD166" s="11">
        <f t="shared" si="280"/>
        <v>1.7730464689659864</v>
      </c>
      <c r="DE166" s="11">
        <f t="shared" si="281"/>
        <v>0.22589018998478494</v>
      </c>
      <c r="DF166" s="11">
        <f t="shared" si="282"/>
        <v>1.7044529204847312</v>
      </c>
      <c r="DG166" s="11">
        <f t="shared" si="283"/>
        <v>0</v>
      </c>
      <c r="DH166" s="11">
        <f t="shared" si="284"/>
        <v>6.9656889530483879E-2</v>
      </c>
      <c r="DI166" s="11">
        <f t="shared" si="285"/>
        <v>0.64932481112056351</v>
      </c>
      <c r="DJ166" s="11">
        <f t="shared" si="286"/>
        <v>0.12605665656330878</v>
      </c>
      <c r="DK166" s="11">
        <f t="shared" si="287"/>
        <v>0.2942754218466116</v>
      </c>
      <c r="DL166" s="73">
        <f t="shared" si="288"/>
        <v>1.9407812574668657</v>
      </c>
      <c r="DM166" s="11">
        <f t="shared" si="289"/>
        <v>45.999999999999993</v>
      </c>
      <c r="DN166" s="76">
        <f t="shared" si="290"/>
        <v>15.705724578153387</v>
      </c>
      <c r="HS166" s="17"/>
      <c r="HT166" s="17"/>
      <c r="HU166" s="17"/>
      <c r="HV166" s="17"/>
      <c r="HW166" s="17"/>
      <c r="HX166" s="17"/>
      <c r="HY166" s="17"/>
      <c r="HZ166" s="17"/>
      <c r="IA166" s="17"/>
      <c r="IB166" s="17"/>
      <c r="IC166" s="17"/>
      <c r="ID166" s="17"/>
      <c r="IE166" s="17"/>
      <c r="IF166" s="17"/>
      <c r="IG166" s="17"/>
      <c r="IH166" s="17"/>
      <c r="II166" s="17"/>
      <c r="IJ166" s="17"/>
      <c r="IK166" s="17"/>
      <c r="IL166" s="17"/>
      <c r="IM166" s="17"/>
      <c r="IN166" s="17"/>
      <c r="IO166" s="17"/>
      <c r="IP166" s="17"/>
      <c r="IQ166" s="17"/>
      <c r="IR166" s="17"/>
      <c r="IS166" s="17"/>
      <c r="IT166" s="17"/>
      <c r="IU166" s="17"/>
      <c r="IV166" s="17"/>
    </row>
    <row r="167" spans="1:256" s="12" customFormat="1" x14ac:dyDescent="0.25">
      <c r="A167" s="75" t="s">
        <v>719</v>
      </c>
      <c r="B167" s="32">
        <v>188</v>
      </c>
      <c r="C167" s="9">
        <v>45.64</v>
      </c>
      <c r="D167" s="9">
        <v>2.6598999999999999</v>
      </c>
      <c r="E167" s="9">
        <v>8.1</v>
      </c>
      <c r="F167" s="9"/>
      <c r="G167" s="9">
        <v>14.07</v>
      </c>
      <c r="H167" s="9"/>
      <c r="I167" s="9">
        <v>0.42599999999999999</v>
      </c>
      <c r="J167" s="9">
        <v>14.05</v>
      </c>
      <c r="K167" s="9">
        <v>10.8</v>
      </c>
      <c r="L167" s="9">
        <v>2.2423999999999999</v>
      </c>
      <c r="M167" s="9">
        <v>0.64950000000000008</v>
      </c>
      <c r="N167" s="9"/>
      <c r="O167" s="9">
        <v>0.22340000000000002</v>
      </c>
      <c r="Q167" s="17"/>
      <c r="R167" s="9">
        <f t="shared" si="194"/>
        <v>0.75960322215564868</v>
      </c>
      <c r="S167" s="9">
        <f t="shared" si="195"/>
        <v>3.3290779609256686E-2</v>
      </c>
      <c r="T167" s="9">
        <f t="shared" si="196"/>
        <v>7.9442139641627676E-2</v>
      </c>
      <c r="U167" s="9">
        <f t="shared" si="197"/>
        <v>0</v>
      </c>
      <c r="V167" s="9">
        <f t="shared" si="198"/>
        <v>0.1958355371210645</v>
      </c>
      <c r="W167" s="9">
        <f t="shared" si="199"/>
        <v>6.0053286719201548E-3</v>
      </c>
      <c r="X167" s="9">
        <f t="shared" si="200"/>
        <v>0.34860063517268758</v>
      </c>
      <c r="Y167" s="9">
        <f t="shared" si="201"/>
        <v>0.19258545979778527</v>
      </c>
      <c r="Z167" s="9">
        <f t="shared" si="202"/>
        <v>3.6179996450410624E-2</v>
      </c>
      <c r="AA167" s="9">
        <f t="shared" si="203"/>
        <v>6.895197248290799E-3</v>
      </c>
      <c r="AB167" s="9">
        <f t="shared" si="204"/>
        <v>0</v>
      </c>
      <c r="AC167" s="9">
        <f t="shared" si="205"/>
        <v>6.3013003130905701E-3</v>
      </c>
      <c r="AD167" s="9">
        <f t="shared" si="206"/>
        <v>0</v>
      </c>
      <c r="AE167" s="9">
        <f t="shared" si="207"/>
        <v>2.6133672270733976</v>
      </c>
      <c r="AF167" s="9">
        <f t="shared" si="208"/>
        <v>1.502219782013833</v>
      </c>
      <c r="AG167" s="9">
        <f t="shared" si="209"/>
        <v>1.6948052418116182</v>
      </c>
      <c r="AH167" s="9">
        <f t="shared" si="210"/>
        <v>1.7809556292090212</v>
      </c>
      <c r="AI167" s="9">
        <f t="shared" si="211"/>
        <v>8.6538602111686824</v>
      </c>
      <c r="AJ167" s="9">
        <f t="shared" si="212"/>
        <v>8.8505744671677657</v>
      </c>
      <c r="AK167" s="9">
        <f t="shared" si="213"/>
        <v>8.9839408335546835</v>
      </c>
      <c r="AL167" s="9">
        <f t="shared" si="214"/>
        <v>8.8115293586738481</v>
      </c>
      <c r="AM167" s="9"/>
      <c r="AN167" s="9">
        <f t="shared" si="215"/>
        <v>6.5735001004882934</v>
      </c>
      <c r="AO167" s="9">
        <f t="shared" si="216"/>
        <v>1.3749623426695761</v>
      </c>
      <c r="AP167" s="9">
        <f t="shared" si="217"/>
        <v>-5.153755684213035E-2</v>
      </c>
      <c r="AQ167" s="9">
        <f t="shared" si="218"/>
        <v>0.28809375305933216</v>
      </c>
      <c r="AR167" s="9">
        <f t="shared" si="219"/>
        <v>0</v>
      </c>
      <c r="AS167" s="9">
        <f t="shared" si="220"/>
        <v>5.1969274848920291E-2</v>
      </c>
      <c r="AT167" s="9">
        <f t="shared" si="221"/>
        <v>3.0167411663090511</v>
      </c>
      <c r="AU167" s="9">
        <f t="shared" si="222"/>
        <v>1.6947333626248275</v>
      </c>
      <c r="AV167" s="9">
        <f t="shared" si="223"/>
        <v>1.6666076477936798</v>
      </c>
      <c r="AW167" s="9">
        <f t="shared" si="224"/>
        <v>0.33339235220632024</v>
      </c>
      <c r="AX167" s="9">
        <f t="shared" si="225"/>
        <v>0.62619326344486537</v>
      </c>
      <c r="AY167" s="9">
        <f t="shared" si="226"/>
        <v>0.11934014623028706</v>
      </c>
      <c r="AZ167" s="9">
        <f t="shared" si="227"/>
        <v>0.58785894253116777</v>
      </c>
      <c r="BA167" s="9">
        <f t="shared" si="228"/>
        <v>45.176898755027338</v>
      </c>
      <c r="BB167" s="10">
        <f t="shared" si="229"/>
        <v>0.48568185599286895</v>
      </c>
      <c r="BC167" s="9">
        <f t="shared" si="230"/>
        <v>0</v>
      </c>
      <c r="BD167" s="9">
        <f t="shared" si="231"/>
        <v>0</v>
      </c>
      <c r="BE167" s="9">
        <f t="shared" si="232"/>
        <v>1.9454694279419207</v>
      </c>
      <c r="BF167" s="9">
        <f t="shared" si="233"/>
        <v>24</v>
      </c>
      <c r="BG167" s="9"/>
      <c r="BH167" s="9">
        <f t="shared" si="234"/>
        <v>6.7229248831891484</v>
      </c>
      <c r="BI167" s="9">
        <f t="shared" si="235"/>
        <v>1.4062171454587322</v>
      </c>
      <c r="BJ167" s="9">
        <f t="shared" si="236"/>
        <v>0.12914202864788038</v>
      </c>
      <c r="BK167" s="9">
        <f t="shared" si="237"/>
        <v>0.29464252400179652</v>
      </c>
      <c r="BL167" s="9">
        <f t="shared" si="238"/>
        <v>0</v>
      </c>
      <c r="BM167" s="9">
        <f t="shared" si="239"/>
        <v>5.3150608610647028E-2</v>
      </c>
      <c r="BN167" s="9">
        <f t="shared" si="240"/>
        <v>3.0853158808978542</v>
      </c>
      <c r="BO167" s="9">
        <f t="shared" si="241"/>
        <v>1.7332570046077787</v>
      </c>
      <c r="BP167" s="9">
        <f t="shared" si="242"/>
        <v>0.29550804676595632</v>
      </c>
      <c r="BQ167" s="9">
        <f t="shared" si="243"/>
        <v>1.7044919532340426</v>
      </c>
      <c r="BR167" s="9">
        <f t="shared" si="244"/>
        <v>0.23751958096393472</v>
      </c>
      <c r="BS167" s="9">
        <f t="shared" si="245"/>
        <v>0.64042750561244932</v>
      </c>
      <c r="BT167" s="9">
        <f t="shared" si="246"/>
        <v>0.12205291342361596</v>
      </c>
      <c r="BU167" s="9">
        <f t="shared" si="247"/>
        <v>46.203832378876683</v>
      </c>
      <c r="BV167" s="10">
        <f t="shared" si="248"/>
        <v>0</v>
      </c>
      <c r="BW167" s="9">
        <f t="shared" si="249"/>
        <v>0.20383237887668315</v>
      </c>
      <c r="BX167" s="9">
        <f t="shared" si="250"/>
        <v>0.6917955226158744</v>
      </c>
      <c r="BY167" s="9">
        <f t="shared" si="251"/>
        <v>1.7403974934623212</v>
      </c>
      <c r="BZ167" s="9">
        <f t="shared" si="252"/>
        <v>23.999999999999996</v>
      </c>
      <c r="CB167" s="9">
        <f t="shared" si="253"/>
        <v>6.824230404823842</v>
      </c>
      <c r="CC167" s="9">
        <f t="shared" si="254"/>
        <v>1.4274069644627443</v>
      </c>
      <c r="CD167" s="9">
        <f t="shared" si="255"/>
        <v>0.25163736928658587</v>
      </c>
      <c r="CE167" s="9">
        <f t="shared" si="256"/>
        <v>0.2990823943124708</v>
      </c>
      <c r="CF167" s="9">
        <f t="shared" si="257"/>
        <v>0</v>
      </c>
      <c r="CG167" s="9">
        <f t="shared" si="258"/>
        <v>5.3951517474580199E-2</v>
      </c>
      <c r="CH167" s="9">
        <f t="shared" si="259"/>
        <v>3.1318074809310068</v>
      </c>
      <c r="CI167" s="9">
        <f t="shared" si="260"/>
        <v>1.7593748786030454</v>
      </c>
      <c r="CJ167" s="9">
        <f t="shared" si="261"/>
        <v>0.49585364060768899</v>
      </c>
      <c r="CK167" s="9">
        <f t="shared" si="262"/>
        <v>1.730176376226227</v>
      </c>
      <c r="CL167" s="9">
        <f t="shared" si="263"/>
        <v>0.22603001683391621</v>
      </c>
      <c r="CM167" s="9">
        <f t="shared" si="264"/>
        <v>0</v>
      </c>
      <c r="CN167" s="9">
        <f t="shared" si="265"/>
        <v>0.65007789493741508</v>
      </c>
      <c r="CO167" s="9">
        <f t="shared" si="266"/>
        <v>0.12389208822866721</v>
      </c>
      <c r="CP167" s="9">
        <f t="shared" si="267"/>
        <v>46.900062579569287</v>
      </c>
      <c r="CQ167" s="10">
        <f t="shared" si="268"/>
        <v>0</v>
      </c>
      <c r="CR167" s="9">
        <f t="shared" si="269"/>
        <v>0.90006257956928692</v>
      </c>
      <c r="CS167" s="9">
        <f t="shared" si="270"/>
        <v>3.0094134482183299</v>
      </c>
      <c r="CT167" s="9">
        <f t="shared" si="271"/>
        <v>1.0433269112434478</v>
      </c>
      <c r="CU167" s="69">
        <f t="shared" si="272"/>
        <v>23.999999999999996</v>
      </c>
      <c r="CW167" s="11">
        <f t="shared" si="273"/>
        <v>6.6932660929677512</v>
      </c>
      <c r="CX167" s="11">
        <f t="shared" si="274"/>
        <v>1.4000134915361395</v>
      </c>
      <c r="CY167" s="11">
        <f t="shared" si="275"/>
        <v>9.32795845038914E-2</v>
      </c>
      <c r="CZ167" s="11">
        <f t="shared" si="276"/>
        <v>0.29334268190010598</v>
      </c>
      <c r="DA167" s="11">
        <f t="shared" si="277"/>
        <v>0</v>
      </c>
      <c r="DB167" s="11">
        <f t="shared" si="278"/>
        <v>5.2916129901110276E-2</v>
      </c>
      <c r="DC167" s="11">
        <f t="shared" si="279"/>
        <v>3.0717047312764878</v>
      </c>
      <c r="DD167" s="11">
        <f t="shared" si="280"/>
        <v>1.725610584813922</v>
      </c>
      <c r="DE167" s="11">
        <f t="shared" si="281"/>
        <v>0.23685371239551767</v>
      </c>
      <c r="DF167" s="11">
        <f t="shared" si="282"/>
        <v>1.6969724330618869</v>
      </c>
      <c r="DG167" s="11">
        <f t="shared" si="283"/>
        <v>0</v>
      </c>
      <c r="DH167" s="11">
        <f t="shared" si="284"/>
        <v>6.6173854542595389E-2</v>
      </c>
      <c r="DI167" s="11">
        <f t="shared" si="285"/>
        <v>0.63760220183901761</v>
      </c>
      <c r="DJ167" s="11">
        <f t="shared" si="286"/>
        <v>0.12151446597432301</v>
      </c>
      <c r="DK167" s="11">
        <f t="shared" si="287"/>
        <v>0.30705718672925475</v>
      </c>
      <c r="DL167" s="73">
        <f t="shared" si="288"/>
        <v>1.9444759072933817</v>
      </c>
      <c r="DM167" s="11">
        <f t="shared" si="289"/>
        <v>46.000000000000007</v>
      </c>
      <c r="DN167" s="76">
        <f t="shared" si="290"/>
        <v>15.692942813270745</v>
      </c>
      <c r="HS167" s="17"/>
      <c r="HT167" s="17"/>
      <c r="HU167" s="17"/>
      <c r="HV167" s="17"/>
      <c r="HW167" s="17"/>
      <c r="HX167" s="17"/>
      <c r="HY167" s="17"/>
      <c r="HZ167" s="17"/>
      <c r="IA167" s="17"/>
      <c r="IB167" s="17"/>
      <c r="IC167" s="17"/>
      <c r="ID167" s="17"/>
      <c r="IE167" s="17"/>
      <c r="IF167" s="17"/>
      <c r="IG167" s="17"/>
      <c r="IH167" s="17"/>
      <c r="II167" s="17"/>
      <c r="IJ167" s="17"/>
      <c r="IK167" s="17"/>
      <c r="IL167" s="17"/>
      <c r="IM167" s="17"/>
      <c r="IN167" s="17"/>
      <c r="IO167" s="17"/>
      <c r="IP167" s="17"/>
      <c r="IQ167" s="17"/>
      <c r="IR167" s="17"/>
      <c r="IS167" s="17"/>
      <c r="IT167" s="17"/>
      <c r="IU167" s="17"/>
      <c r="IV167" s="17"/>
    </row>
    <row r="168" spans="1:256" s="12" customFormat="1" x14ac:dyDescent="0.25">
      <c r="A168" s="75" t="s">
        <v>720</v>
      </c>
      <c r="B168" s="32">
        <v>190</v>
      </c>
      <c r="C168" s="9">
        <v>45.59</v>
      </c>
      <c r="D168" s="9">
        <v>2.6678000000000002</v>
      </c>
      <c r="E168" s="9">
        <v>8.08</v>
      </c>
      <c r="F168" s="9"/>
      <c r="G168" s="9">
        <v>14.13</v>
      </c>
      <c r="H168" s="9"/>
      <c r="I168" s="9">
        <v>0.46450000000000002</v>
      </c>
      <c r="J168" s="9">
        <v>14.03</v>
      </c>
      <c r="K168" s="9">
        <v>10.79</v>
      </c>
      <c r="L168" s="9">
        <v>2.3050000000000002</v>
      </c>
      <c r="M168" s="9">
        <v>0.70350000000000001</v>
      </c>
      <c r="N168" s="9"/>
      <c r="O168" s="9">
        <v>0.2177</v>
      </c>
      <c r="P168" s="49"/>
      <c r="Q168" s="17"/>
      <c r="R168" s="9">
        <f t="shared" si="194"/>
        <v>0.7587710538579322</v>
      </c>
      <c r="S168" s="9">
        <f t="shared" si="195"/>
        <v>3.3389654438728898E-2</v>
      </c>
      <c r="T168" s="9">
        <f t="shared" si="196"/>
        <v>7.9245986210413788E-2</v>
      </c>
      <c r="U168" s="9">
        <f t="shared" si="197"/>
        <v>0</v>
      </c>
      <c r="V168" s="9">
        <f t="shared" si="198"/>
        <v>0.19667065668234834</v>
      </c>
      <c r="W168" s="9">
        <f t="shared" si="199"/>
        <v>6.5480637748988541E-3</v>
      </c>
      <c r="X168" s="9">
        <f t="shared" si="200"/>
        <v>0.34810440651051999</v>
      </c>
      <c r="Y168" s="9">
        <f t="shared" si="201"/>
        <v>0.19240713992760211</v>
      </c>
      <c r="Z168" s="9">
        <f t="shared" si="202"/>
        <v>3.7190015973152198E-2</v>
      </c>
      <c r="AA168" s="9">
        <f t="shared" si="203"/>
        <v>7.4684699987260612E-3</v>
      </c>
      <c r="AB168" s="9">
        <f t="shared" si="204"/>
        <v>0</v>
      </c>
      <c r="AC168" s="9">
        <f t="shared" si="205"/>
        <v>6.140524074126308E-3</v>
      </c>
      <c r="AD168" s="9">
        <f t="shared" si="206"/>
        <v>0</v>
      </c>
      <c r="AE168" s="9">
        <f t="shared" si="207"/>
        <v>2.6135183901288745</v>
      </c>
      <c r="AF168" s="9">
        <f t="shared" si="208"/>
        <v>1.5019758076852561</v>
      </c>
      <c r="AG168" s="9">
        <f t="shared" si="209"/>
        <v>1.6943829476128582</v>
      </c>
      <c r="AH168" s="9">
        <f t="shared" si="210"/>
        <v>1.7836999195566146</v>
      </c>
      <c r="AI168" s="9">
        <f t="shared" si="211"/>
        <v>8.6552659060699018</v>
      </c>
      <c r="AJ168" s="9">
        <f t="shared" si="212"/>
        <v>8.8527803122268445</v>
      </c>
      <c r="AK168" s="9">
        <f t="shared" si="213"/>
        <v>8.970118697979883</v>
      </c>
      <c r="AL168" s="9">
        <f t="shared" si="214"/>
        <v>8.8107477610798455</v>
      </c>
      <c r="AM168" s="9"/>
      <c r="AN168" s="9">
        <f t="shared" si="215"/>
        <v>6.5673652329692898</v>
      </c>
      <c r="AO168" s="9">
        <f t="shared" si="216"/>
        <v>1.3717901652797602</v>
      </c>
      <c r="AP168" s="9">
        <f t="shared" si="217"/>
        <v>-6.0844601750949856E-2</v>
      </c>
      <c r="AQ168" s="9">
        <f t="shared" si="218"/>
        <v>0.2889963376789858</v>
      </c>
      <c r="AR168" s="9">
        <f t="shared" si="219"/>
        <v>0</v>
      </c>
      <c r="AS168" s="9">
        <f t="shared" si="220"/>
        <v>5.6675233141653431E-2</v>
      </c>
      <c r="AT168" s="9">
        <f t="shared" si="221"/>
        <v>3.0129362014232011</v>
      </c>
      <c r="AU168" s="9">
        <f t="shared" si="222"/>
        <v>1.7022368295071084</v>
      </c>
      <c r="AV168" s="9">
        <f t="shared" si="223"/>
        <v>1.6653349582997954</v>
      </c>
      <c r="AW168" s="9">
        <f t="shared" si="224"/>
        <v>0.33466504170020461</v>
      </c>
      <c r="AX168" s="9">
        <f t="shared" si="225"/>
        <v>0.64377895459723855</v>
      </c>
      <c r="AY168" s="9">
        <f t="shared" si="226"/>
        <v>0.12928318750095921</v>
      </c>
      <c r="AZ168" s="9">
        <f t="shared" si="227"/>
        <v>0.56160289960200682</v>
      </c>
      <c r="BA168" s="9">
        <f t="shared" si="228"/>
        <v>45.188245365274099</v>
      </c>
      <c r="BB168" s="10">
        <f t="shared" si="229"/>
        <v>0.4768752623928062</v>
      </c>
      <c r="BC168" s="9">
        <f t="shared" si="230"/>
        <v>0</v>
      </c>
      <c r="BD168" s="9">
        <f t="shared" si="231"/>
        <v>0</v>
      </c>
      <c r="BE168" s="9">
        <f t="shared" si="232"/>
        <v>1.9468521313358131</v>
      </c>
      <c r="BF168" s="9">
        <f t="shared" si="233"/>
        <v>24</v>
      </c>
      <c r="BG168" s="9"/>
      <c r="BH168" s="9">
        <f t="shared" si="234"/>
        <v>6.7172334470811172</v>
      </c>
      <c r="BI168" s="9">
        <f t="shared" si="235"/>
        <v>1.4030946130931023</v>
      </c>
      <c r="BJ168" s="9">
        <f t="shared" si="236"/>
        <v>0.12032806017422004</v>
      </c>
      <c r="BK168" s="9">
        <f t="shared" si="237"/>
        <v>0.29559127544723685</v>
      </c>
      <c r="BL168" s="9">
        <f t="shared" si="238"/>
        <v>0</v>
      </c>
      <c r="BM168" s="9">
        <f t="shared" si="239"/>
        <v>5.7968570069630368E-2</v>
      </c>
      <c r="BN168" s="9">
        <f t="shared" si="240"/>
        <v>3.0816918365557417</v>
      </c>
      <c r="BO168" s="9">
        <f t="shared" si="241"/>
        <v>1.7410821174702182</v>
      </c>
      <c r="BP168" s="9">
        <f t="shared" si="242"/>
        <v>0.29666185971704717</v>
      </c>
      <c r="BQ168" s="9">
        <f t="shared" si="243"/>
        <v>1.7033381402829515</v>
      </c>
      <c r="BR168" s="9">
        <f t="shared" si="244"/>
        <v>0.20929646922859485</v>
      </c>
      <c r="BS168" s="9">
        <f t="shared" si="245"/>
        <v>0.6584700824370473</v>
      </c>
      <c r="BT168" s="9">
        <f t="shared" si="246"/>
        <v>0.13223344833435785</v>
      </c>
      <c r="BU168" s="9">
        <f t="shared" si="247"/>
        <v>46.219447588921213</v>
      </c>
      <c r="BV168" s="10">
        <f t="shared" si="248"/>
        <v>0</v>
      </c>
      <c r="BW168" s="9">
        <f t="shared" si="249"/>
        <v>0.21944758892121285</v>
      </c>
      <c r="BX168" s="9">
        <f t="shared" si="250"/>
        <v>0.74240211788789523</v>
      </c>
      <c r="BY168" s="9">
        <f t="shared" si="251"/>
        <v>1.7261917004486067</v>
      </c>
      <c r="BZ168" s="9">
        <f t="shared" si="252"/>
        <v>24.000000000000004</v>
      </c>
      <c r="CB168" s="9">
        <f t="shared" si="253"/>
        <v>6.8062664176969383</v>
      </c>
      <c r="CC168" s="9">
        <f t="shared" si="254"/>
        <v>1.4216918052917773</v>
      </c>
      <c r="CD168" s="9">
        <f t="shared" si="255"/>
        <v>0.22795822298871471</v>
      </c>
      <c r="CE168" s="9">
        <f t="shared" si="256"/>
        <v>0.29950916359992907</v>
      </c>
      <c r="CF168" s="9">
        <f t="shared" si="257"/>
        <v>0</v>
      </c>
      <c r="CG168" s="9">
        <f t="shared" si="258"/>
        <v>5.8736909302784947E-2</v>
      </c>
      <c r="CH168" s="9">
        <f t="shared" si="259"/>
        <v>3.1225378456892057</v>
      </c>
      <c r="CI168" s="9">
        <f t="shared" si="260"/>
        <v>1.7641591348503152</v>
      </c>
      <c r="CJ168" s="9">
        <f t="shared" si="261"/>
        <v>0.47290127643094948</v>
      </c>
      <c r="CK168" s="9">
        <f t="shared" si="262"/>
        <v>1.7259148834894154</v>
      </c>
      <c r="CL168" s="9">
        <f t="shared" si="263"/>
        <v>0.19881615992036483</v>
      </c>
      <c r="CM168" s="9">
        <f t="shared" si="264"/>
        <v>0</v>
      </c>
      <c r="CN168" s="9">
        <f t="shared" si="265"/>
        <v>0.66719771531788608</v>
      </c>
      <c r="CO168" s="9">
        <f t="shared" si="266"/>
        <v>0.13398612476174887</v>
      </c>
      <c r="CP168" s="9">
        <f t="shared" si="267"/>
        <v>46.832059127805877</v>
      </c>
      <c r="CQ168" s="10">
        <f t="shared" si="268"/>
        <v>0</v>
      </c>
      <c r="CR168" s="9">
        <f t="shared" si="269"/>
        <v>0.8320591278058771</v>
      </c>
      <c r="CS168" s="9">
        <f t="shared" si="270"/>
        <v>2.7780756949303376</v>
      </c>
      <c r="CT168" s="9">
        <f t="shared" si="271"/>
        <v>1.112859642381407</v>
      </c>
      <c r="CU168" s="69">
        <f t="shared" si="272"/>
        <v>24.000000000000004</v>
      </c>
      <c r="CW168" s="11">
        <f t="shared" si="273"/>
        <v>6.6853403639509708</v>
      </c>
      <c r="CX168" s="11">
        <f t="shared" si="274"/>
        <v>1.3964327911559351</v>
      </c>
      <c r="CY168" s="11">
        <f t="shared" si="275"/>
        <v>8.1773155106905193E-2</v>
      </c>
      <c r="CZ168" s="11">
        <f t="shared" si="276"/>
        <v>0.29418782308926039</v>
      </c>
      <c r="DA168" s="11">
        <f t="shared" si="277"/>
        <v>0</v>
      </c>
      <c r="DB168" s="11">
        <f t="shared" si="278"/>
        <v>5.769333824409812E-2</v>
      </c>
      <c r="DC168" s="11">
        <f t="shared" si="279"/>
        <v>3.0670601202845926</v>
      </c>
      <c r="DD168" s="11">
        <f t="shared" si="280"/>
        <v>1.7328155480341036</v>
      </c>
      <c r="DE168" s="11">
        <f t="shared" si="281"/>
        <v>0.23352998475895959</v>
      </c>
      <c r="DF168" s="11">
        <f t="shared" si="282"/>
        <v>1.6952507773328969</v>
      </c>
      <c r="DG168" s="11">
        <f t="shared" si="283"/>
        <v>0</v>
      </c>
      <c r="DH168" s="11">
        <f t="shared" si="284"/>
        <v>7.1219237908143551E-2</v>
      </c>
      <c r="DI168" s="11">
        <f t="shared" si="285"/>
        <v>0.65534369993994879</v>
      </c>
      <c r="DJ168" s="11">
        <f t="shared" si="286"/>
        <v>0.13160561063993528</v>
      </c>
      <c r="DK168" s="11">
        <f t="shared" si="287"/>
        <v>0.28426992732825951</v>
      </c>
      <c r="DL168" s="73">
        <f t="shared" si="288"/>
        <v>1.9458973912620348</v>
      </c>
      <c r="DM168" s="11">
        <f t="shared" si="289"/>
        <v>46</v>
      </c>
      <c r="DN168" s="76">
        <f t="shared" si="290"/>
        <v>15.715730072671741</v>
      </c>
      <c r="HS168" s="17"/>
      <c r="HT168" s="17"/>
      <c r="HU168" s="17"/>
      <c r="HV168" s="17"/>
      <c r="HW168" s="17"/>
      <c r="HX168" s="17"/>
      <c r="HY168" s="17"/>
      <c r="HZ168" s="17"/>
      <c r="IA168" s="17"/>
      <c r="IB168" s="17"/>
      <c r="IC168" s="17"/>
      <c r="ID168" s="17"/>
      <c r="IE168" s="17"/>
      <c r="IF168" s="17"/>
      <c r="IG168" s="17"/>
      <c r="IH168" s="17"/>
      <c r="II168" s="17"/>
      <c r="IJ168" s="17"/>
      <c r="IK168" s="17"/>
      <c r="IL168" s="17"/>
      <c r="IM168" s="17"/>
      <c r="IN168" s="17"/>
      <c r="IO168" s="17"/>
      <c r="IP168" s="17"/>
      <c r="IQ168" s="17"/>
      <c r="IR168" s="17"/>
      <c r="IS168" s="17"/>
      <c r="IT168" s="17"/>
      <c r="IU168" s="17"/>
      <c r="IV168" s="17"/>
    </row>
    <row r="169" spans="1:256" s="12" customFormat="1" x14ac:dyDescent="0.25">
      <c r="A169" s="75" t="s">
        <v>721</v>
      </c>
      <c r="B169" s="32">
        <v>205</v>
      </c>
      <c r="C169" s="9">
        <v>45.9</v>
      </c>
      <c r="D169" s="9">
        <v>2.6184000000000003</v>
      </c>
      <c r="E169" s="9">
        <v>8.07</v>
      </c>
      <c r="F169" s="9"/>
      <c r="G169" s="9">
        <v>14.6</v>
      </c>
      <c r="H169" s="9"/>
      <c r="I169" s="9">
        <v>0.45520000000000005</v>
      </c>
      <c r="J169" s="9">
        <v>13.74</v>
      </c>
      <c r="K169" s="9">
        <v>10.54</v>
      </c>
      <c r="L169" s="9">
        <v>2.2974999999999999</v>
      </c>
      <c r="M169" s="9">
        <v>0.66890000000000005</v>
      </c>
      <c r="N169" s="9"/>
      <c r="O169" s="9">
        <v>0.15049999999999999</v>
      </c>
      <c r="Q169" s="17"/>
      <c r="R169" s="9">
        <f t="shared" si="194"/>
        <v>0.7639304973037746</v>
      </c>
      <c r="S169" s="9">
        <f t="shared" si="195"/>
        <v>3.2771373859497618E-2</v>
      </c>
      <c r="T169" s="9">
        <f t="shared" si="196"/>
        <v>7.9147909494806837E-2</v>
      </c>
      <c r="U169" s="9">
        <f t="shared" si="197"/>
        <v>0</v>
      </c>
      <c r="V169" s="9">
        <f t="shared" si="198"/>
        <v>0.20321242657907188</v>
      </c>
      <c r="W169" s="9">
        <f t="shared" si="199"/>
        <v>6.4169615292442601E-3</v>
      </c>
      <c r="X169" s="9">
        <f t="shared" si="200"/>
        <v>0.34090909090909088</v>
      </c>
      <c r="Y169" s="9">
        <f t="shared" si="201"/>
        <v>0.18794914317302375</v>
      </c>
      <c r="Z169" s="9">
        <f t="shared" si="202"/>
        <v>3.7069007244389225E-2</v>
      </c>
      <c r="AA169" s="9">
        <f t="shared" si="203"/>
        <v>7.1011507919656889E-3</v>
      </c>
      <c r="AB169" s="9">
        <f t="shared" si="204"/>
        <v>0</v>
      </c>
      <c r="AC169" s="9">
        <f t="shared" si="205"/>
        <v>4.2450568358107909E-3</v>
      </c>
      <c r="AD169" s="9">
        <f t="shared" si="206"/>
        <v>0</v>
      </c>
      <c r="AE169" s="9">
        <f t="shared" si="207"/>
        <v>2.6156277794556559</v>
      </c>
      <c r="AF169" s="9">
        <f t="shared" si="208"/>
        <v>1.5055361691702929</v>
      </c>
      <c r="AG169" s="9">
        <f t="shared" si="209"/>
        <v>1.6934853123433167</v>
      </c>
      <c r="AH169" s="9">
        <f t="shared" si="210"/>
        <v>1.7818256284160265</v>
      </c>
      <c r="AI169" s="9">
        <f t="shared" si="211"/>
        <v>8.6347975334025708</v>
      </c>
      <c r="AJ169" s="9">
        <f t="shared" si="212"/>
        <v>8.8574727460990701</v>
      </c>
      <c r="AK169" s="9">
        <f t="shared" si="213"/>
        <v>8.9795543092639072</v>
      </c>
      <c r="AL169" s="9">
        <f t="shared" si="214"/>
        <v>8.8004414725653746</v>
      </c>
      <c r="AM169" s="9"/>
      <c r="AN169" s="9">
        <f t="shared" si="215"/>
        <v>6.5963851738096322</v>
      </c>
      <c r="AO169" s="9">
        <f t="shared" si="216"/>
        <v>1.366852347359456</v>
      </c>
      <c r="AP169" s="9">
        <f t="shared" si="217"/>
        <v>-3.6762478830912215E-2</v>
      </c>
      <c r="AQ169" s="9">
        <f t="shared" si="218"/>
        <v>0.28297417816820353</v>
      </c>
      <c r="AR169" s="9">
        <f t="shared" si="219"/>
        <v>0</v>
      </c>
      <c r="AS169" s="9">
        <f t="shared" si="220"/>
        <v>5.5409163584657528E-2</v>
      </c>
      <c r="AT169" s="9">
        <f t="shared" si="221"/>
        <v>2.9436809772963306</v>
      </c>
      <c r="AU169" s="9">
        <f t="shared" si="222"/>
        <v>1.7546981597817208</v>
      </c>
      <c r="AV169" s="9">
        <f t="shared" si="223"/>
        <v>1.6229027978755521</v>
      </c>
      <c r="AW169" s="9">
        <f t="shared" si="224"/>
        <v>0.37709720212444786</v>
      </c>
      <c r="AX169" s="9">
        <f t="shared" si="225"/>
        <v>0.6401667446390682</v>
      </c>
      <c r="AY169" s="9">
        <f t="shared" si="226"/>
        <v>0.12263399868557008</v>
      </c>
      <c r="AZ169" s="9">
        <f t="shared" si="227"/>
        <v>0.61429645879980954</v>
      </c>
      <c r="BA169" s="9">
        <f t="shared" si="228"/>
        <v>45.134177390390875</v>
      </c>
      <c r="BB169" s="10">
        <f t="shared" si="229"/>
        <v>0.49343108088563292</v>
      </c>
      <c r="BC169" s="9">
        <f t="shared" si="230"/>
        <v>0</v>
      </c>
      <c r="BD169" s="9">
        <f t="shared" si="231"/>
        <v>0</v>
      </c>
      <c r="BE169" s="9">
        <f t="shared" si="232"/>
        <v>1.9633447937049873</v>
      </c>
      <c r="BF169" s="9">
        <f t="shared" si="233"/>
        <v>24</v>
      </c>
      <c r="BG169" s="9"/>
      <c r="BH169" s="9">
        <f t="shared" si="234"/>
        <v>6.7664935597820923</v>
      </c>
      <c r="BI169" s="9">
        <f t="shared" si="235"/>
        <v>1.4021009025219346</v>
      </c>
      <c r="BJ169" s="9">
        <f t="shared" si="236"/>
        <v>0.16859446230402675</v>
      </c>
      <c r="BK169" s="9">
        <f t="shared" si="237"/>
        <v>0.29027155081272366</v>
      </c>
      <c r="BL169" s="9">
        <f t="shared" si="238"/>
        <v>0</v>
      </c>
      <c r="BM169" s="9">
        <f t="shared" si="239"/>
        <v>5.6838061858047247E-2</v>
      </c>
      <c r="BN169" s="9">
        <f t="shared" si="240"/>
        <v>3.0195929816246827</v>
      </c>
      <c r="BO169" s="9">
        <f t="shared" si="241"/>
        <v>1.7999485300927873</v>
      </c>
      <c r="BP169" s="9">
        <f t="shared" si="242"/>
        <v>0.33524558669226767</v>
      </c>
      <c r="BQ169" s="9">
        <f t="shared" si="243"/>
        <v>1.6647544133077299</v>
      </c>
      <c r="BR169" s="9">
        <f t="shared" si="244"/>
        <v>0.217528058004195</v>
      </c>
      <c r="BS169" s="9">
        <f t="shared" si="245"/>
        <v>0.65667544278425316</v>
      </c>
      <c r="BT169" s="9">
        <f t="shared" si="246"/>
        <v>0.12579649921155184</v>
      </c>
      <c r="BU169" s="9">
        <f t="shared" si="247"/>
        <v>46.298103065707366</v>
      </c>
      <c r="BV169" s="10">
        <f t="shared" si="248"/>
        <v>0</v>
      </c>
      <c r="BW169" s="9">
        <f t="shared" si="249"/>
        <v>0.298103065707366</v>
      </c>
      <c r="BX169" s="9">
        <f t="shared" si="250"/>
        <v>1.0269799602224714</v>
      </c>
      <c r="BY169" s="9">
        <f t="shared" si="251"/>
        <v>1.6642964590637983</v>
      </c>
      <c r="BZ169" s="9">
        <f t="shared" si="252"/>
        <v>24</v>
      </c>
      <c r="CB169" s="9">
        <f t="shared" si="253"/>
        <v>6.8597553890422285</v>
      </c>
      <c r="CC169" s="9">
        <f t="shared" si="254"/>
        <v>1.421425903546645</v>
      </c>
      <c r="CD169" s="9">
        <f t="shared" si="255"/>
        <v>0.28118129258887414</v>
      </c>
      <c r="CE169" s="9">
        <f t="shared" si="256"/>
        <v>0.29427233136055042</v>
      </c>
      <c r="CF169" s="9">
        <f t="shared" si="257"/>
        <v>0</v>
      </c>
      <c r="CG169" s="9">
        <f t="shared" si="258"/>
        <v>5.7621454552306009E-2</v>
      </c>
      <c r="CH169" s="9">
        <f t="shared" si="259"/>
        <v>3.061211696339968</v>
      </c>
      <c r="CI169" s="9">
        <f t="shared" si="260"/>
        <v>1.8247570207840802</v>
      </c>
      <c r="CJ169" s="9">
        <f t="shared" si="261"/>
        <v>0.51904379562577851</v>
      </c>
      <c r="CK169" s="9">
        <f t="shared" si="262"/>
        <v>1.6876995385017846</v>
      </c>
      <c r="CL169" s="9">
        <f t="shared" si="263"/>
        <v>0.20674333412756329</v>
      </c>
      <c r="CM169" s="9">
        <f t="shared" si="264"/>
        <v>0</v>
      </c>
      <c r="CN169" s="9">
        <f t="shared" si="265"/>
        <v>0.66572632748298055</v>
      </c>
      <c r="CO169" s="9">
        <f t="shared" si="266"/>
        <v>0.12753033838945663</v>
      </c>
      <c r="CP169" s="9">
        <f t="shared" si="267"/>
        <v>46.936224678479761</v>
      </c>
      <c r="CQ169" s="10">
        <f t="shared" si="268"/>
        <v>0</v>
      </c>
      <c r="CR169" s="9">
        <f t="shared" si="269"/>
        <v>0.93622467847976054</v>
      </c>
      <c r="CS169" s="9">
        <f t="shared" si="270"/>
        <v>3.181490676174624</v>
      </c>
      <c r="CT169" s="9">
        <f t="shared" si="271"/>
        <v>1.0256566031171646</v>
      </c>
      <c r="CU169" s="69">
        <f t="shared" si="272"/>
        <v>24</v>
      </c>
      <c r="CW169" s="11">
        <f t="shared" si="273"/>
        <v>6.7229256306296294</v>
      </c>
      <c r="CX169" s="11">
        <f t="shared" si="274"/>
        <v>1.3930730903698978</v>
      </c>
      <c r="CY169" s="11">
        <f t="shared" si="275"/>
        <v>0.1159987209995279</v>
      </c>
      <c r="CZ169" s="11">
        <f t="shared" si="276"/>
        <v>0.28840255762606765</v>
      </c>
      <c r="DA169" s="11">
        <f t="shared" si="277"/>
        <v>0</v>
      </c>
      <c r="DB169" s="11">
        <f t="shared" si="278"/>
        <v>5.6472094369817712E-2</v>
      </c>
      <c r="DC169" s="11">
        <f t="shared" si="279"/>
        <v>3.0001505020109231</v>
      </c>
      <c r="DD169" s="11">
        <f t="shared" si="280"/>
        <v>1.7883590666071103</v>
      </c>
      <c r="DE169" s="11">
        <f t="shared" si="281"/>
        <v>0.24938294161344654</v>
      </c>
      <c r="DF169" s="11">
        <f t="shared" si="282"/>
        <v>1.6540354343130055</v>
      </c>
      <c r="DG169" s="11">
        <f t="shared" si="283"/>
        <v>0</v>
      </c>
      <c r="DH169" s="11">
        <f t="shared" si="284"/>
        <v>9.6581624073547978E-2</v>
      </c>
      <c r="DI169" s="11">
        <f t="shared" si="285"/>
        <v>0.65244725740069853</v>
      </c>
      <c r="DJ169" s="11">
        <f t="shared" si="286"/>
        <v>0.12498652386511061</v>
      </c>
      <c r="DK169" s="11">
        <f t="shared" si="287"/>
        <v>0.31914784280773878</v>
      </c>
      <c r="DL169" s="73">
        <f t="shared" si="288"/>
        <v>1.9626416257687336</v>
      </c>
      <c r="DM169" s="11">
        <f t="shared" si="289"/>
        <v>46.000000000000007</v>
      </c>
      <c r="DN169" s="76">
        <f t="shared" si="290"/>
        <v>15.680852157192263</v>
      </c>
      <c r="HS169" s="17"/>
      <c r="HT169" s="17"/>
      <c r="HU169" s="17"/>
      <c r="HV169" s="17"/>
      <c r="HW169" s="17"/>
      <c r="HX169" s="17"/>
      <c r="HY169" s="17"/>
      <c r="HZ169" s="17"/>
      <c r="IA169" s="17"/>
      <c r="IB169" s="17"/>
      <c r="IC169" s="17"/>
      <c r="ID169" s="17"/>
      <c r="IE169" s="17"/>
      <c r="IF169" s="17"/>
      <c r="IG169" s="17"/>
      <c r="IH169" s="17"/>
      <c r="II169" s="17"/>
      <c r="IJ169" s="17"/>
      <c r="IK169" s="17"/>
      <c r="IL169" s="17"/>
      <c r="IM169" s="17"/>
      <c r="IN169" s="17"/>
      <c r="IO169" s="17"/>
      <c r="IP169" s="17"/>
      <c r="IQ169" s="17"/>
      <c r="IR169" s="17"/>
      <c r="IS169" s="17"/>
      <c r="IT169" s="17"/>
      <c r="IU169" s="17"/>
      <c r="IV169" s="17"/>
    </row>
    <row r="170" spans="1:256" s="12" customFormat="1" x14ac:dyDescent="0.25">
      <c r="A170" s="75" t="s">
        <v>722</v>
      </c>
      <c r="B170" s="32">
        <v>206</v>
      </c>
      <c r="C170" s="9">
        <v>45.32</v>
      </c>
      <c r="D170" s="9">
        <v>2.6463999999999999</v>
      </c>
      <c r="E170" s="9">
        <v>7.95</v>
      </c>
      <c r="F170" s="9"/>
      <c r="G170" s="9">
        <v>14.07</v>
      </c>
      <c r="H170" s="9"/>
      <c r="I170" s="9">
        <v>0.37140000000000001</v>
      </c>
      <c r="J170" s="9">
        <v>13.6</v>
      </c>
      <c r="K170" s="9">
        <v>10.76</v>
      </c>
      <c r="L170" s="9">
        <v>2.2122000000000002</v>
      </c>
      <c r="M170" s="9">
        <v>0.68910000000000005</v>
      </c>
      <c r="N170" s="9"/>
      <c r="O170" s="9">
        <v>0.20450000000000002</v>
      </c>
      <c r="Q170" s="17"/>
      <c r="R170" s="9">
        <f t="shared" si="194"/>
        <v>0.75427734505026289</v>
      </c>
      <c r="S170" s="9">
        <f t="shared" si="195"/>
        <v>3.3121816293069997E-2</v>
      </c>
      <c r="T170" s="9">
        <f t="shared" si="196"/>
        <v>7.7970988907523464E-2</v>
      </c>
      <c r="U170" s="9">
        <f t="shared" si="197"/>
        <v>0</v>
      </c>
      <c r="V170" s="9">
        <f t="shared" si="198"/>
        <v>0.1958355371210645</v>
      </c>
      <c r="W170" s="9">
        <f t="shared" si="199"/>
        <v>5.2356316167867269E-3</v>
      </c>
      <c r="X170" s="9">
        <f t="shared" si="200"/>
        <v>0.33743549027391817</v>
      </c>
      <c r="Y170" s="9">
        <f t="shared" si="201"/>
        <v>0.19187218031705272</v>
      </c>
      <c r="Z170" s="9">
        <f t="shared" si="202"/>
        <v>3.5692734635925073E-2</v>
      </c>
      <c r="AA170" s="9">
        <f t="shared" si="203"/>
        <v>7.3155972652766575E-3</v>
      </c>
      <c r="AB170" s="9">
        <f t="shared" si="204"/>
        <v>0</v>
      </c>
      <c r="AC170" s="9">
        <f t="shared" si="205"/>
        <v>5.7682001523143315E-3</v>
      </c>
      <c r="AD170" s="9">
        <f t="shared" si="206"/>
        <v>0</v>
      </c>
      <c r="AE170" s="9">
        <f t="shared" si="207"/>
        <v>2.5849825607154169</v>
      </c>
      <c r="AF170" s="9">
        <f t="shared" si="208"/>
        <v>1.4818477981701492</v>
      </c>
      <c r="AG170" s="9">
        <f t="shared" si="209"/>
        <v>1.6737199784872019</v>
      </c>
      <c r="AH170" s="9">
        <f t="shared" si="210"/>
        <v>1.7597366422896055</v>
      </c>
      <c r="AI170" s="9">
        <f t="shared" si="211"/>
        <v>8.772830796828778</v>
      </c>
      <c r="AJ170" s="9">
        <f t="shared" si="212"/>
        <v>8.962072624333377</v>
      </c>
      <c r="AK170" s="9">
        <f t="shared" si="213"/>
        <v>9.0922696132429728</v>
      </c>
      <c r="AL170" s="9">
        <f t="shared" si="214"/>
        <v>8.9074837193876029</v>
      </c>
      <c r="AM170" s="9"/>
      <c r="AN170" s="9">
        <f t="shared" si="215"/>
        <v>6.6171475220071931</v>
      </c>
      <c r="AO170" s="9">
        <f t="shared" si="216"/>
        <v>1.3680525854942338</v>
      </c>
      <c r="AP170" s="9">
        <f t="shared" si="217"/>
        <v>-1.4799892498572831E-2</v>
      </c>
      <c r="AQ170" s="9">
        <f t="shared" si="218"/>
        <v>0.29057209002274964</v>
      </c>
      <c r="AR170" s="9">
        <f t="shared" si="219"/>
        <v>0</v>
      </c>
      <c r="AS170" s="9">
        <f t="shared" si="220"/>
        <v>4.5931310288597045E-2</v>
      </c>
      <c r="AT170" s="9">
        <f t="shared" si="221"/>
        <v>2.9602644610180469</v>
      </c>
      <c r="AU170" s="9">
        <f t="shared" si="222"/>
        <v>1.7180320311691799</v>
      </c>
      <c r="AV170" s="9">
        <f t="shared" si="223"/>
        <v>1.6832621725401247</v>
      </c>
      <c r="AW170" s="9">
        <f t="shared" si="224"/>
        <v>0.31673782745987533</v>
      </c>
      <c r="AX170" s="9">
        <f t="shared" si="225"/>
        <v>0.62625264327416141</v>
      </c>
      <c r="AY170" s="9">
        <f t="shared" si="226"/>
        <v>0.1283569939720309</v>
      </c>
      <c r="AZ170" s="9">
        <f t="shared" si="227"/>
        <v>0.56212819021368299</v>
      </c>
      <c r="BA170" s="9">
        <f t="shared" si="228"/>
        <v>45.304625791880554</v>
      </c>
      <c r="BB170" s="10">
        <f t="shared" si="229"/>
        <v>0.40475043276476064</v>
      </c>
      <c r="BC170" s="9">
        <f t="shared" si="230"/>
        <v>0</v>
      </c>
      <c r="BD170" s="9">
        <f t="shared" si="231"/>
        <v>0</v>
      </c>
      <c r="BE170" s="9">
        <f t="shared" si="232"/>
        <v>1.9493965560615043</v>
      </c>
      <c r="BF170" s="9">
        <f t="shared" si="233"/>
        <v>24</v>
      </c>
      <c r="BG170" s="9"/>
      <c r="BH170" s="9">
        <f t="shared" si="234"/>
        <v>6.7598883452298217</v>
      </c>
      <c r="BI170" s="9">
        <f t="shared" si="235"/>
        <v>1.397563330360635</v>
      </c>
      <c r="BJ170" s="9">
        <f t="shared" si="236"/>
        <v>0.15745167559045647</v>
      </c>
      <c r="BK170" s="9">
        <f t="shared" si="237"/>
        <v>0.29684012306832186</v>
      </c>
      <c r="BL170" s="9">
        <f t="shared" si="238"/>
        <v>0</v>
      </c>
      <c r="BM170" s="9">
        <f t="shared" si="239"/>
        <v>4.6922110783898623E-2</v>
      </c>
      <c r="BN170" s="9">
        <f t="shared" si="240"/>
        <v>3.0241213698623937</v>
      </c>
      <c r="BO170" s="9">
        <f t="shared" si="241"/>
        <v>1.7550923061043149</v>
      </c>
      <c r="BP170" s="9">
        <f t="shared" si="242"/>
        <v>0.28042758540938539</v>
      </c>
      <c r="BQ170" s="9">
        <f t="shared" si="243"/>
        <v>1.7195724145906157</v>
      </c>
      <c r="BR170" s="9">
        <f t="shared" si="244"/>
        <v>0.22911241209999222</v>
      </c>
      <c r="BS170" s="9">
        <f t="shared" si="245"/>
        <v>0.63976175993643969</v>
      </c>
      <c r="BT170" s="9">
        <f t="shared" si="246"/>
        <v>0.13112582796356809</v>
      </c>
      <c r="BU170" s="9">
        <f t="shared" si="247"/>
        <v>46.281907854856939</v>
      </c>
      <c r="BV170" s="10">
        <f t="shared" si="248"/>
        <v>0</v>
      </c>
      <c r="BW170" s="9">
        <f t="shared" si="249"/>
        <v>0.28190785485693937</v>
      </c>
      <c r="BX170" s="9">
        <f t="shared" si="250"/>
        <v>0.94969592366074573</v>
      </c>
      <c r="BY170" s="9">
        <f t="shared" si="251"/>
        <v>1.6663971164663287</v>
      </c>
      <c r="BZ170" s="9">
        <f t="shared" si="252"/>
        <v>23.999999999999993</v>
      </c>
      <c r="CB170" s="9">
        <f t="shared" si="253"/>
        <v>6.8580929843580902</v>
      </c>
      <c r="CC170" s="9">
        <f t="shared" si="254"/>
        <v>1.417866506316761</v>
      </c>
      <c r="CD170" s="9">
        <f t="shared" si="255"/>
        <v>0.27595949067485037</v>
      </c>
      <c r="CE170" s="9">
        <f t="shared" si="256"/>
        <v>0.30115248381689635</v>
      </c>
      <c r="CF170" s="9">
        <f t="shared" si="257"/>
        <v>0</v>
      </c>
      <c r="CG170" s="9">
        <f t="shared" si="258"/>
        <v>4.7603774255444133E-2</v>
      </c>
      <c r="CH170" s="9">
        <f t="shared" si="259"/>
        <v>3.068054454647291</v>
      </c>
      <c r="CI170" s="9">
        <f t="shared" si="260"/>
        <v>1.7805895033589709</v>
      </c>
      <c r="CJ170" s="9">
        <f t="shared" si="261"/>
        <v>0.47335970675345251</v>
      </c>
      <c r="CK170" s="9">
        <f t="shared" si="262"/>
        <v>1.744553594723415</v>
      </c>
      <c r="CL170" s="9">
        <f t="shared" si="263"/>
        <v>0.21791330147686772</v>
      </c>
      <c r="CM170" s="9">
        <f t="shared" si="264"/>
        <v>0</v>
      </c>
      <c r="CN170" s="9">
        <f t="shared" si="265"/>
        <v>0.64905593308753307</v>
      </c>
      <c r="CO170" s="9">
        <f t="shared" si="266"/>
        <v>0.13303076543559669</v>
      </c>
      <c r="CP170" s="9">
        <f t="shared" si="267"/>
        <v>46.954270744143599</v>
      </c>
      <c r="CQ170" s="10">
        <f t="shared" si="268"/>
        <v>0</v>
      </c>
      <c r="CR170" s="9">
        <f t="shared" si="269"/>
        <v>0.95427074414359936</v>
      </c>
      <c r="CS170" s="9">
        <f t="shared" si="270"/>
        <v>3.1687294491112525</v>
      </c>
      <c r="CT170" s="9">
        <f t="shared" si="271"/>
        <v>0.99328322488840959</v>
      </c>
      <c r="CU170" s="69">
        <f t="shared" si="272"/>
        <v>23.999999999999996</v>
      </c>
      <c r="CW170" s="11">
        <f t="shared" si="273"/>
        <v>6.7187131709381216</v>
      </c>
      <c r="CX170" s="11">
        <f t="shared" si="274"/>
        <v>1.3890506285566333</v>
      </c>
      <c r="CY170" s="11">
        <f t="shared" si="275"/>
        <v>0.10776379949475512</v>
      </c>
      <c r="CZ170" s="11">
        <f t="shared" si="276"/>
        <v>0.29503203938706807</v>
      </c>
      <c r="DA170" s="11">
        <f t="shared" si="277"/>
        <v>0</v>
      </c>
      <c r="DB170" s="11">
        <f t="shared" si="278"/>
        <v>4.6636303387238766E-2</v>
      </c>
      <c r="DC170" s="11">
        <f t="shared" si="279"/>
        <v>3.0057011359584997</v>
      </c>
      <c r="DD170" s="11">
        <f t="shared" si="280"/>
        <v>1.7444018585834085</v>
      </c>
      <c r="DE170" s="11">
        <f t="shared" si="281"/>
        <v>0.19953513681097057</v>
      </c>
      <c r="DF170" s="11">
        <f t="shared" si="282"/>
        <v>1.7090983223775496</v>
      </c>
      <c r="DG170" s="11">
        <f t="shared" si="283"/>
        <v>0</v>
      </c>
      <c r="DH170" s="11">
        <f t="shared" si="284"/>
        <v>9.1366540811479879E-2</v>
      </c>
      <c r="DI170" s="11">
        <f t="shared" si="285"/>
        <v>0.63586490533984918</v>
      </c>
      <c r="DJ170" s="11">
        <f t="shared" si="286"/>
        <v>0.13032712707609659</v>
      </c>
      <c r="DK170" s="11">
        <f t="shared" si="287"/>
        <v>0.32517450839553408</v>
      </c>
      <c r="DL170" s="73">
        <f t="shared" si="288"/>
        <v>1.948619851053091</v>
      </c>
      <c r="DM170" s="11">
        <f t="shared" si="289"/>
        <v>45.999999999999993</v>
      </c>
      <c r="DN170" s="76">
        <f t="shared" si="290"/>
        <v>15.674825491604464</v>
      </c>
      <c r="HS170" s="17"/>
      <c r="HT170" s="17"/>
      <c r="HU170" s="17"/>
      <c r="HV170" s="17"/>
      <c r="HW170" s="17"/>
      <c r="HX170" s="17"/>
      <c r="HY170" s="17"/>
      <c r="HZ170" s="17"/>
      <c r="IA170" s="17"/>
      <c r="IB170" s="17"/>
      <c r="IC170" s="17"/>
      <c r="ID170" s="17"/>
      <c r="IE170" s="17"/>
      <c r="IF170" s="17"/>
      <c r="IG170" s="17"/>
      <c r="IH170" s="17"/>
      <c r="II170" s="17"/>
      <c r="IJ170" s="17"/>
      <c r="IK170" s="17"/>
      <c r="IL170" s="17"/>
      <c r="IM170" s="17"/>
      <c r="IN170" s="17"/>
      <c r="IO170" s="17"/>
      <c r="IP170" s="17"/>
      <c r="IQ170" s="17"/>
      <c r="IR170" s="17"/>
      <c r="IS170" s="17"/>
      <c r="IT170" s="17"/>
      <c r="IU170" s="17"/>
      <c r="IV170" s="17"/>
    </row>
    <row r="171" spans="1:256" s="12" customFormat="1" x14ac:dyDescent="0.25">
      <c r="A171" s="75" t="s">
        <v>723</v>
      </c>
      <c r="B171" s="32">
        <v>207</v>
      </c>
      <c r="C171" s="9">
        <v>45.4</v>
      </c>
      <c r="D171" s="9">
        <v>2.6574</v>
      </c>
      <c r="E171" s="9">
        <v>7.88</v>
      </c>
      <c r="F171" s="9"/>
      <c r="G171" s="9">
        <v>14.01</v>
      </c>
      <c r="H171" s="9"/>
      <c r="I171" s="9">
        <v>0.47220000000000001</v>
      </c>
      <c r="J171" s="9">
        <v>13.58</v>
      </c>
      <c r="K171" s="9">
        <v>10.51</v>
      </c>
      <c r="L171" s="9">
        <v>2.3294999999999999</v>
      </c>
      <c r="M171" s="9">
        <v>0.60660000000000003</v>
      </c>
      <c r="N171" s="9"/>
      <c r="O171" s="9">
        <v>0.19440000000000002</v>
      </c>
      <c r="P171" s="49"/>
      <c r="Q171" s="17"/>
      <c r="R171" s="9">
        <f t="shared" si="194"/>
        <v>0.75560881432660931</v>
      </c>
      <c r="S171" s="9">
        <f t="shared" si="195"/>
        <v>3.325949010625915E-2</v>
      </c>
      <c r="T171" s="9">
        <f t="shared" si="196"/>
        <v>7.7284451898274834E-2</v>
      </c>
      <c r="U171" s="9">
        <f t="shared" si="197"/>
        <v>0</v>
      </c>
      <c r="V171" s="9">
        <f t="shared" si="198"/>
        <v>0.19500041755978062</v>
      </c>
      <c r="W171" s="9">
        <f t="shared" si="199"/>
        <v>6.6566107954945941E-3</v>
      </c>
      <c r="X171" s="9">
        <f t="shared" si="200"/>
        <v>0.3369392616117507</v>
      </c>
      <c r="Y171" s="9">
        <f t="shared" si="201"/>
        <v>0.18741418356247436</v>
      </c>
      <c r="Z171" s="9">
        <f t="shared" si="202"/>
        <v>3.7585311153777889E-2</v>
      </c>
      <c r="AA171" s="9">
        <f t="shared" si="203"/>
        <v>6.4397638965561178E-3</v>
      </c>
      <c r="AB171" s="9">
        <f t="shared" si="204"/>
        <v>0</v>
      </c>
      <c r="AC171" s="9">
        <f t="shared" si="205"/>
        <v>5.4833159394127437E-3</v>
      </c>
      <c r="AD171" s="9">
        <f t="shared" si="206"/>
        <v>0</v>
      </c>
      <c r="AE171" s="9">
        <f t="shared" si="207"/>
        <v>2.5823671711101022</v>
      </c>
      <c r="AF171" s="9">
        <f t="shared" si="208"/>
        <v>1.482033498196444</v>
      </c>
      <c r="AG171" s="9">
        <f t="shared" si="209"/>
        <v>1.6694476817589183</v>
      </c>
      <c r="AH171" s="9">
        <f t="shared" si="210"/>
        <v>1.7574978318595862</v>
      </c>
      <c r="AI171" s="9">
        <f t="shared" si="211"/>
        <v>8.7717315538550977</v>
      </c>
      <c r="AJ171" s="9">
        <f t="shared" si="212"/>
        <v>8.9850075350645948</v>
      </c>
      <c r="AK171" s="9">
        <f t="shared" si="213"/>
        <v>9.1038519137577563</v>
      </c>
      <c r="AL171" s="9">
        <f t="shared" si="214"/>
        <v>8.9160228424009329</v>
      </c>
      <c r="AM171" s="9"/>
      <c r="AN171" s="9">
        <f t="shared" si="215"/>
        <v>6.6279976789997566</v>
      </c>
      <c r="AO171" s="9">
        <f t="shared" si="216"/>
        <v>1.3558369306769877</v>
      </c>
      <c r="AP171" s="9">
        <f t="shared" si="217"/>
        <v>-1.616539032325548E-2</v>
      </c>
      <c r="AQ171" s="9">
        <f t="shared" si="218"/>
        <v>0.29174331883020482</v>
      </c>
      <c r="AR171" s="9">
        <f t="shared" si="219"/>
        <v>0</v>
      </c>
      <c r="AS171" s="9">
        <f t="shared" si="220"/>
        <v>5.8390002956572415E-2</v>
      </c>
      <c r="AT171" s="9">
        <f t="shared" si="221"/>
        <v>2.9555407528124311</v>
      </c>
      <c r="AU171" s="9">
        <f t="shared" si="222"/>
        <v>1.7104913157240473</v>
      </c>
      <c r="AV171" s="9">
        <f t="shared" si="223"/>
        <v>1.6439469075949478</v>
      </c>
      <c r="AW171" s="9">
        <f t="shared" si="224"/>
        <v>0.35605309240505223</v>
      </c>
      <c r="AX171" s="9">
        <f t="shared" si="225"/>
        <v>0.65937651961811095</v>
      </c>
      <c r="AY171" s="9">
        <f t="shared" si="226"/>
        <v>0.1129757603415963</v>
      </c>
      <c r="AZ171" s="9">
        <f t="shared" si="227"/>
        <v>0.583700812445345</v>
      </c>
      <c r="BA171" s="9">
        <f t="shared" si="228"/>
        <v>45.255565021486518</v>
      </c>
      <c r="BB171" s="10">
        <f t="shared" si="229"/>
        <v>0.43521704651178783</v>
      </c>
      <c r="BC171" s="9">
        <f t="shared" si="230"/>
        <v>0</v>
      </c>
      <c r="BD171" s="9">
        <f t="shared" si="231"/>
        <v>0</v>
      </c>
      <c r="BE171" s="9">
        <f t="shared" si="232"/>
        <v>1.9519018245544966</v>
      </c>
      <c r="BF171" s="9">
        <f t="shared" si="233"/>
        <v>24</v>
      </c>
      <c r="BG171" s="9"/>
      <c r="BH171" s="9">
        <f t="shared" si="234"/>
        <v>6.7891508902858089</v>
      </c>
      <c r="BI171" s="9">
        <f t="shared" si="235"/>
        <v>1.3888027652986732</v>
      </c>
      <c r="BJ171" s="9">
        <f t="shared" si="236"/>
        <v>0.1779536555844814</v>
      </c>
      <c r="BK171" s="9">
        <f t="shared" si="237"/>
        <v>0.2988367692171448</v>
      </c>
      <c r="BL171" s="9">
        <f t="shared" si="238"/>
        <v>0</v>
      </c>
      <c r="BM171" s="9">
        <f t="shared" si="239"/>
        <v>5.9809698155511258E-2</v>
      </c>
      <c r="BN171" s="9">
        <f t="shared" si="240"/>
        <v>3.027401804440681</v>
      </c>
      <c r="BO171" s="9">
        <f t="shared" si="241"/>
        <v>1.7520802211153712</v>
      </c>
      <c r="BP171" s="9">
        <f t="shared" si="242"/>
        <v>0.31608214851318905</v>
      </c>
      <c r="BQ171" s="9">
        <f t="shared" si="243"/>
        <v>1.6839178514868112</v>
      </c>
      <c r="BR171" s="9">
        <f t="shared" si="244"/>
        <v>0.20886873788192933</v>
      </c>
      <c r="BS171" s="9">
        <f t="shared" si="245"/>
        <v>0.67540860784888335</v>
      </c>
      <c r="BT171" s="9">
        <f t="shared" si="246"/>
        <v>0.11572265426918731</v>
      </c>
      <c r="BU171" s="9">
        <f t="shared" si="247"/>
        <v>46.355909346422656</v>
      </c>
      <c r="BV171" s="10">
        <f t="shared" si="248"/>
        <v>0</v>
      </c>
      <c r="BW171" s="9">
        <f t="shared" si="249"/>
        <v>0.35590934642265637</v>
      </c>
      <c r="BX171" s="9">
        <f t="shared" si="250"/>
        <v>1.190982446219798</v>
      </c>
      <c r="BY171" s="9">
        <f t="shared" si="251"/>
        <v>1.5948230185445804</v>
      </c>
      <c r="BZ171" s="9">
        <f t="shared" si="252"/>
        <v>24</v>
      </c>
      <c r="CB171" s="9">
        <f t="shared" si="253"/>
        <v>6.8789507503595315</v>
      </c>
      <c r="CC171" s="9">
        <f t="shared" si="254"/>
        <v>1.4071724106356571</v>
      </c>
      <c r="CD171" s="9">
        <f t="shared" si="255"/>
        <v>0.28612316099518864</v>
      </c>
      <c r="CE171" s="9">
        <f t="shared" si="256"/>
        <v>0.30278947265447453</v>
      </c>
      <c r="CF171" s="9">
        <f t="shared" si="257"/>
        <v>0</v>
      </c>
      <c r="CG171" s="9">
        <f t="shared" si="258"/>
        <v>6.0600798929703999E-2</v>
      </c>
      <c r="CH171" s="9">
        <f t="shared" si="259"/>
        <v>3.0674451416442619</v>
      </c>
      <c r="CI171" s="9">
        <f t="shared" si="260"/>
        <v>1.7752549245851703</v>
      </c>
      <c r="CJ171" s="9">
        <f t="shared" si="261"/>
        <v>0.49221349880879917</v>
      </c>
      <c r="CK171" s="9">
        <f t="shared" si="262"/>
        <v>1.7061909736905796</v>
      </c>
      <c r="CL171" s="9">
        <f t="shared" si="263"/>
        <v>0.19840447249937876</v>
      </c>
      <c r="CM171" s="9">
        <f t="shared" si="264"/>
        <v>0</v>
      </c>
      <c r="CN171" s="9">
        <f t="shared" si="265"/>
        <v>0.68434221375300319</v>
      </c>
      <c r="CO171" s="9">
        <f t="shared" si="266"/>
        <v>0.11725331374762103</v>
      </c>
      <c r="CP171" s="9">
        <f t="shared" si="267"/>
        <v>46.96905732916305</v>
      </c>
      <c r="CQ171" s="10">
        <f t="shared" si="268"/>
        <v>0</v>
      </c>
      <c r="CR171" s="9">
        <f t="shared" si="269"/>
        <v>0.96905732916304999</v>
      </c>
      <c r="CS171" s="9">
        <f t="shared" si="270"/>
        <v>3.2004326988900336</v>
      </c>
      <c r="CT171" s="9">
        <f t="shared" si="271"/>
        <v>0.98102337452818889</v>
      </c>
      <c r="CU171" s="69">
        <f t="shared" si="272"/>
        <v>24.000000000000004</v>
      </c>
      <c r="CW171" s="11">
        <f t="shared" si="273"/>
        <v>6.7370254484555341</v>
      </c>
      <c r="CX171" s="11">
        <f t="shared" si="274"/>
        <v>1.3781398769749091</v>
      </c>
      <c r="CY171" s="11">
        <f t="shared" si="275"/>
        <v>0.11516532543044278</v>
      </c>
      <c r="CZ171" s="11">
        <f t="shared" si="276"/>
        <v>0.29654237351401441</v>
      </c>
      <c r="DA171" s="11">
        <f t="shared" si="277"/>
        <v>0</v>
      </c>
      <c r="DB171" s="11">
        <f t="shared" si="278"/>
        <v>5.9350493905602444E-2</v>
      </c>
      <c r="DC171" s="11">
        <f t="shared" si="279"/>
        <v>3.0041581530320731</v>
      </c>
      <c r="DD171" s="11">
        <f t="shared" si="280"/>
        <v>1.7386281772407239</v>
      </c>
      <c r="DE171" s="11">
        <f t="shared" si="281"/>
        <v>0.21384452312285696</v>
      </c>
      <c r="DF171" s="11">
        <f t="shared" si="282"/>
        <v>1.6709891416329428</v>
      </c>
      <c r="DG171" s="11">
        <f t="shared" si="283"/>
        <v>0</v>
      </c>
      <c r="DH171" s="11">
        <f t="shared" si="284"/>
        <v>0.11516633524420028</v>
      </c>
      <c r="DI171" s="11">
        <f t="shared" si="285"/>
        <v>0.67022298557166049</v>
      </c>
      <c r="DJ171" s="11">
        <f t="shared" si="286"/>
        <v>0.11483416400272636</v>
      </c>
      <c r="DK171" s="11">
        <f t="shared" si="287"/>
        <v>0.3301091856698134</v>
      </c>
      <c r="DL171" s="73">
        <f t="shared" si="288"/>
        <v>1.9511106298320948</v>
      </c>
      <c r="DM171" s="11">
        <f t="shared" si="289"/>
        <v>45.999999999999993</v>
      </c>
      <c r="DN171" s="76">
        <f t="shared" si="290"/>
        <v>15.669890814330186</v>
      </c>
      <c r="HS171" s="17"/>
      <c r="HT171" s="17"/>
      <c r="HU171" s="17"/>
      <c r="HV171" s="17"/>
      <c r="HW171" s="17"/>
      <c r="HX171" s="17"/>
      <c r="HY171" s="17"/>
      <c r="HZ171" s="17"/>
      <c r="IA171" s="17"/>
      <c r="IB171" s="17"/>
      <c r="IC171" s="17"/>
      <c r="ID171" s="17"/>
      <c r="IE171" s="17"/>
      <c r="IF171" s="17"/>
      <c r="IG171" s="17"/>
      <c r="IH171" s="17"/>
      <c r="II171" s="17"/>
      <c r="IJ171" s="17"/>
      <c r="IK171" s="17"/>
      <c r="IL171" s="17"/>
      <c r="IM171" s="17"/>
      <c r="IN171" s="17"/>
      <c r="IO171" s="17"/>
      <c r="IP171" s="17"/>
      <c r="IQ171" s="17"/>
      <c r="IR171" s="17"/>
      <c r="IS171" s="17"/>
      <c r="IT171" s="17"/>
      <c r="IU171" s="17"/>
      <c r="IV171" s="17"/>
    </row>
    <row r="172" spans="1:256" s="12" customFormat="1" x14ac:dyDescent="0.25">
      <c r="A172" s="75" t="s">
        <v>724</v>
      </c>
      <c r="B172" s="32">
        <v>208</v>
      </c>
      <c r="C172" s="9">
        <v>45.69</v>
      </c>
      <c r="D172" s="9">
        <v>2.7503000000000002</v>
      </c>
      <c r="E172" s="9">
        <v>8.14</v>
      </c>
      <c r="F172" s="9"/>
      <c r="G172" s="9">
        <v>14.29</v>
      </c>
      <c r="H172" s="9"/>
      <c r="I172" s="9">
        <v>0.43710000000000004</v>
      </c>
      <c r="J172" s="9">
        <v>13.8</v>
      </c>
      <c r="K172" s="9">
        <v>11.15</v>
      </c>
      <c r="L172" s="9">
        <v>2.3075000000000001</v>
      </c>
      <c r="M172" s="9">
        <v>0.70840000000000003</v>
      </c>
      <c r="N172" s="9"/>
      <c r="O172" s="9">
        <v>0.16390000000000002</v>
      </c>
      <c r="Q172" s="17"/>
      <c r="R172" s="9">
        <f t="shared" si="194"/>
        <v>0.76043539045336517</v>
      </c>
      <c r="S172" s="9">
        <f t="shared" si="195"/>
        <v>3.4422208037647534E-2</v>
      </c>
      <c r="T172" s="9">
        <f t="shared" si="196"/>
        <v>7.9834446504055481E-2</v>
      </c>
      <c r="U172" s="9">
        <f t="shared" si="197"/>
        <v>0</v>
      </c>
      <c r="V172" s="9">
        <f t="shared" si="198"/>
        <v>0.1988976421791053</v>
      </c>
      <c r="W172" s="9">
        <f t="shared" si="199"/>
        <v>6.1618055457659622E-3</v>
      </c>
      <c r="X172" s="9">
        <f t="shared" si="200"/>
        <v>0.34239777689559348</v>
      </c>
      <c r="Y172" s="9">
        <f t="shared" si="201"/>
        <v>0.19882665525419499</v>
      </c>
      <c r="Z172" s="9">
        <f t="shared" si="202"/>
        <v>3.7230352216073188E-2</v>
      </c>
      <c r="AA172" s="9">
        <f t="shared" si="203"/>
        <v>7.5204891927470388E-3</v>
      </c>
      <c r="AB172" s="9">
        <f t="shared" si="204"/>
        <v>0</v>
      </c>
      <c r="AC172" s="9">
        <f t="shared" si="205"/>
        <v>4.6230220291653742E-3</v>
      </c>
      <c r="AD172" s="9">
        <f t="shared" si="206"/>
        <v>0</v>
      </c>
      <c r="AE172" s="9">
        <f t="shared" si="207"/>
        <v>2.6225647687922544</v>
      </c>
      <c r="AF172" s="9">
        <f t="shared" si="208"/>
        <v>1.5019837161195884</v>
      </c>
      <c r="AG172" s="9">
        <f t="shared" si="209"/>
        <v>1.7008103713737834</v>
      </c>
      <c r="AH172" s="9">
        <f t="shared" si="210"/>
        <v>1.7903120541914239</v>
      </c>
      <c r="AI172" s="9">
        <f t="shared" si="211"/>
        <v>8.6552203332708686</v>
      </c>
      <c r="AJ172" s="9">
        <f t="shared" si="212"/>
        <v>8.819325336006834</v>
      </c>
      <c r="AK172" s="9">
        <f t="shared" si="213"/>
        <v>8.9369894832251671</v>
      </c>
      <c r="AL172" s="9">
        <f t="shared" si="214"/>
        <v>8.7777774654909138</v>
      </c>
      <c r="AM172" s="9"/>
      <c r="AN172" s="9">
        <f t="shared" si="215"/>
        <v>6.5817358535907386</v>
      </c>
      <c r="AO172" s="9">
        <f t="shared" si="216"/>
        <v>1.3819694493546528</v>
      </c>
      <c r="AP172" s="9">
        <f t="shared" si="217"/>
        <v>-3.6294697054608527E-2</v>
      </c>
      <c r="AQ172" s="9">
        <f t="shared" si="218"/>
        <v>0.29793179492352684</v>
      </c>
      <c r="AR172" s="9">
        <f t="shared" si="219"/>
        <v>0</v>
      </c>
      <c r="AS172" s="9">
        <f t="shared" si="220"/>
        <v>5.3331784649374755E-2</v>
      </c>
      <c r="AT172" s="9">
        <f t="shared" si="221"/>
        <v>2.9635282006534829</v>
      </c>
      <c r="AU172" s="9">
        <f t="shared" si="222"/>
        <v>1.7215029168282256</v>
      </c>
      <c r="AV172" s="9">
        <f t="shared" si="223"/>
        <v>1.7208885093523456</v>
      </c>
      <c r="AW172" s="9">
        <f t="shared" si="224"/>
        <v>0.27911149064765439</v>
      </c>
      <c r="AX172" s="9">
        <f t="shared" si="225"/>
        <v>0.64447380303078561</v>
      </c>
      <c r="AY172" s="9">
        <f t="shared" si="226"/>
        <v>0.13018298195441599</v>
      </c>
      <c r="AZ172" s="9">
        <f t="shared" si="227"/>
        <v>0.50445470566245276</v>
      </c>
      <c r="BA172" s="9">
        <f t="shared" si="228"/>
        <v>45.35773855007308</v>
      </c>
      <c r="BB172" s="10">
        <f t="shared" si="229"/>
        <v>0.37308182498479381</v>
      </c>
      <c r="BC172" s="9">
        <f t="shared" si="230"/>
        <v>0</v>
      </c>
      <c r="BD172" s="9">
        <f t="shared" si="231"/>
        <v>0</v>
      </c>
      <c r="BE172" s="9">
        <f t="shared" si="232"/>
        <v>1.9599867257320087</v>
      </c>
      <c r="BF172" s="9">
        <f t="shared" si="233"/>
        <v>24</v>
      </c>
      <c r="BG172" s="9"/>
      <c r="BH172" s="9">
        <f t="shared" si="234"/>
        <v>6.7065271054216131</v>
      </c>
      <c r="BI172" s="9">
        <f t="shared" si="235"/>
        <v>1.4081719134785975</v>
      </c>
      <c r="BJ172" s="9">
        <f t="shared" si="236"/>
        <v>0.11469901890021106</v>
      </c>
      <c r="BK172" s="9">
        <f t="shared" si="237"/>
        <v>0.30358065146772295</v>
      </c>
      <c r="BL172" s="9">
        <f t="shared" si="238"/>
        <v>0</v>
      </c>
      <c r="BM172" s="9">
        <f t="shared" si="239"/>
        <v>5.4342967765321167E-2</v>
      </c>
      <c r="BN172" s="9">
        <f t="shared" si="240"/>
        <v>3.0197173887677229</v>
      </c>
      <c r="BO172" s="9">
        <f t="shared" si="241"/>
        <v>1.7541430149422048</v>
      </c>
      <c r="BP172" s="9">
        <f t="shared" si="242"/>
        <v>0.2464830418431827</v>
      </c>
      <c r="BQ172" s="9">
        <f t="shared" si="243"/>
        <v>1.7535169581568182</v>
      </c>
      <c r="BR172" s="9">
        <f t="shared" si="244"/>
        <v>0.21065554111113599</v>
      </c>
      <c r="BS172" s="9">
        <f t="shared" si="245"/>
        <v>0.65669317713534492</v>
      </c>
      <c r="BT172" s="9">
        <f t="shared" si="246"/>
        <v>0.13265128175351909</v>
      </c>
      <c r="BU172" s="9">
        <f t="shared" si="247"/>
        <v>46.21773188614614</v>
      </c>
      <c r="BV172" s="10">
        <f t="shared" si="248"/>
        <v>0</v>
      </c>
      <c r="BW172" s="9">
        <f t="shared" si="249"/>
        <v>0.21773188614614014</v>
      </c>
      <c r="BX172" s="9">
        <f t="shared" si="250"/>
        <v>0.71721265862455552</v>
      </c>
      <c r="BY172" s="9">
        <f t="shared" si="251"/>
        <v>1.741496178543124</v>
      </c>
      <c r="BZ172" s="9">
        <f t="shared" si="252"/>
        <v>23.999999999999996</v>
      </c>
      <c r="CB172" s="9">
        <f t="shared" si="253"/>
        <v>6.7960030871539479</v>
      </c>
      <c r="CC172" s="9">
        <f t="shared" si="254"/>
        <v>1.4269592176116921</v>
      </c>
      <c r="CD172" s="9">
        <f t="shared" si="255"/>
        <v>0.22296230476563927</v>
      </c>
      <c r="CE172" s="9">
        <f t="shared" si="256"/>
        <v>0.30763091122184483</v>
      </c>
      <c r="CF172" s="9">
        <f t="shared" si="257"/>
        <v>0</v>
      </c>
      <c r="CG172" s="9">
        <f t="shared" si="258"/>
        <v>5.5067991360188917E-2</v>
      </c>
      <c r="CH172" s="9">
        <f t="shared" si="259"/>
        <v>3.0600053311955961</v>
      </c>
      <c r="CI172" s="9">
        <f t="shared" si="260"/>
        <v>1.7775461363929466</v>
      </c>
      <c r="CJ172" s="9">
        <f t="shared" si="261"/>
        <v>0.42321267493621573</v>
      </c>
      <c r="CK172" s="9">
        <f t="shared" si="262"/>
        <v>1.7769117269915766</v>
      </c>
      <c r="CL172" s="9">
        <f t="shared" si="263"/>
        <v>0.20012440192779213</v>
      </c>
      <c r="CM172" s="9">
        <f t="shared" si="264"/>
        <v>0</v>
      </c>
      <c r="CN172" s="9">
        <f t="shared" si="265"/>
        <v>0.66545453242362973</v>
      </c>
      <c r="CO172" s="9">
        <f t="shared" si="266"/>
        <v>0.13442106564857761</v>
      </c>
      <c r="CP172" s="9">
        <f t="shared" si="267"/>
        <v>46.834351616291073</v>
      </c>
      <c r="CQ172" s="10">
        <f t="shared" si="268"/>
        <v>0</v>
      </c>
      <c r="CR172" s="9">
        <f t="shared" si="269"/>
        <v>0.83435161629107313</v>
      </c>
      <c r="CS172" s="9">
        <f t="shared" si="270"/>
        <v>2.7121839381393933</v>
      </c>
      <c r="CT172" s="9">
        <f t="shared" si="271"/>
        <v>1.1243324844535576</v>
      </c>
      <c r="CU172" s="69">
        <f t="shared" si="272"/>
        <v>24</v>
      </c>
      <c r="CW172" s="11">
        <f t="shared" si="273"/>
        <v>6.6749326342833335</v>
      </c>
      <c r="CX172" s="11">
        <f t="shared" si="274"/>
        <v>1.4015380109864761</v>
      </c>
      <c r="CY172" s="11">
        <f t="shared" si="275"/>
        <v>7.6470645269809623E-2</v>
      </c>
      <c r="CZ172" s="11">
        <f t="shared" si="276"/>
        <v>0.3021504820253027</v>
      </c>
      <c r="DA172" s="11">
        <f t="shared" si="277"/>
        <v>0</v>
      </c>
      <c r="DB172" s="11">
        <f t="shared" si="278"/>
        <v>5.4086957866361404E-2</v>
      </c>
      <c r="DC172" s="11">
        <f t="shared" si="279"/>
        <v>3.0054914902683256</v>
      </c>
      <c r="DD172" s="11">
        <f t="shared" si="280"/>
        <v>1.7458792414590256</v>
      </c>
      <c r="DE172" s="11">
        <f t="shared" si="281"/>
        <v>0.18407881688882455</v>
      </c>
      <c r="DF172" s="11">
        <f t="shared" si="282"/>
        <v>1.7452561340292034</v>
      </c>
      <c r="DG172" s="11">
        <f t="shared" si="283"/>
        <v>0</v>
      </c>
      <c r="DH172" s="11">
        <f t="shared" si="284"/>
        <v>7.066504908197202E-2</v>
      </c>
      <c r="DI172" s="11">
        <f t="shared" si="285"/>
        <v>0.65359949342907386</v>
      </c>
      <c r="DJ172" s="11">
        <f t="shared" si="286"/>
        <v>0.13202636113112581</v>
      </c>
      <c r="DK172" s="11">
        <f t="shared" si="287"/>
        <v>0.28503919452177229</v>
      </c>
      <c r="DL172" s="73">
        <f t="shared" si="288"/>
        <v>1.9594201414099242</v>
      </c>
      <c r="DM172" s="11">
        <f t="shared" si="289"/>
        <v>46.000000000000007</v>
      </c>
      <c r="DN172" s="76">
        <f t="shared" si="290"/>
        <v>15.714960805478228</v>
      </c>
      <c r="HS172" s="17"/>
      <c r="HT172" s="17"/>
      <c r="HU172" s="17"/>
      <c r="HV172" s="17"/>
      <c r="HW172" s="17"/>
      <c r="HX172" s="17"/>
      <c r="HY172" s="17"/>
      <c r="HZ172" s="17"/>
      <c r="IA172" s="17"/>
      <c r="IB172" s="17"/>
      <c r="IC172" s="17"/>
      <c r="ID172" s="17"/>
      <c r="IE172" s="17"/>
      <c r="IF172" s="17"/>
      <c r="IG172" s="17"/>
      <c r="IH172" s="17"/>
      <c r="II172" s="17"/>
      <c r="IJ172" s="17"/>
      <c r="IK172" s="17"/>
      <c r="IL172" s="17"/>
      <c r="IM172" s="17"/>
      <c r="IN172" s="17"/>
      <c r="IO172" s="17"/>
      <c r="IP172" s="17"/>
      <c r="IQ172" s="17"/>
      <c r="IR172" s="17"/>
      <c r="IS172" s="17"/>
      <c r="IT172" s="17"/>
      <c r="IU172" s="17"/>
      <c r="IV172" s="17"/>
    </row>
    <row r="173" spans="1:256" s="12" customFormat="1" x14ac:dyDescent="0.25">
      <c r="A173" s="75" t="s">
        <v>725</v>
      </c>
      <c r="B173" s="32">
        <v>209</v>
      </c>
      <c r="C173" s="9">
        <v>45.08</v>
      </c>
      <c r="D173" s="9">
        <v>2.6829000000000001</v>
      </c>
      <c r="E173" s="9">
        <v>7.89</v>
      </c>
      <c r="F173" s="9"/>
      <c r="G173" s="9">
        <v>14.28</v>
      </c>
      <c r="H173" s="9"/>
      <c r="I173" s="9">
        <v>0.42160000000000003</v>
      </c>
      <c r="J173" s="9">
        <v>13.65</v>
      </c>
      <c r="K173" s="9">
        <v>10.67</v>
      </c>
      <c r="L173" s="9">
        <v>2.2324000000000002</v>
      </c>
      <c r="M173" s="9">
        <v>0.65670000000000006</v>
      </c>
      <c r="N173" s="9"/>
      <c r="O173" s="9">
        <v>0.15690000000000001</v>
      </c>
      <c r="P173" s="49"/>
      <c r="Q173" s="17"/>
      <c r="R173" s="9">
        <f t="shared" si="194"/>
        <v>0.75028293722122352</v>
      </c>
      <c r="S173" s="9">
        <f t="shared" si="195"/>
        <v>3.3578643036834006E-2</v>
      </c>
      <c r="T173" s="9">
        <f t="shared" si="196"/>
        <v>7.7382528613881771E-2</v>
      </c>
      <c r="U173" s="9">
        <f t="shared" si="197"/>
        <v>0</v>
      </c>
      <c r="V173" s="9">
        <f t="shared" si="198"/>
        <v>0.19875845558555799</v>
      </c>
      <c r="W173" s="9">
        <f t="shared" si="199"/>
        <v>5.9433018030083037E-3</v>
      </c>
      <c r="X173" s="9">
        <f t="shared" si="200"/>
        <v>0.33867606192933702</v>
      </c>
      <c r="Y173" s="9">
        <f t="shared" si="201"/>
        <v>0.19026730148540452</v>
      </c>
      <c r="Z173" s="9">
        <f t="shared" si="202"/>
        <v>3.6018651478726668E-2</v>
      </c>
      <c r="AA173" s="9">
        <f t="shared" si="203"/>
        <v>6.9716336150155E-3</v>
      </c>
      <c r="AB173" s="9">
        <f t="shared" si="204"/>
        <v>0</v>
      </c>
      <c r="AC173" s="9">
        <f t="shared" si="205"/>
        <v>4.4255775251741741E-3</v>
      </c>
      <c r="AD173" s="9">
        <f t="shared" si="206"/>
        <v>0</v>
      </c>
      <c r="AE173" s="9">
        <f t="shared" si="207"/>
        <v>2.5787189410173972</v>
      </c>
      <c r="AF173" s="9">
        <f t="shared" si="208"/>
        <v>1.4820044568037245</v>
      </c>
      <c r="AG173" s="9">
        <f t="shared" si="209"/>
        <v>1.6722717582891291</v>
      </c>
      <c r="AH173" s="9">
        <f t="shared" si="210"/>
        <v>1.7582523284766132</v>
      </c>
      <c r="AI173" s="9">
        <f t="shared" si="211"/>
        <v>8.7719034449042219</v>
      </c>
      <c r="AJ173" s="9">
        <f t="shared" si="212"/>
        <v>8.9698339553053437</v>
      </c>
      <c r="AK173" s="9">
        <f t="shared" si="213"/>
        <v>9.0999452927571198</v>
      </c>
      <c r="AL173" s="9">
        <f t="shared" si="214"/>
        <v>8.9268174189577305</v>
      </c>
      <c r="AM173" s="9"/>
      <c r="AN173" s="9">
        <f t="shared" si="215"/>
        <v>6.5814094816637088</v>
      </c>
      <c r="AO173" s="9">
        <f t="shared" si="216"/>
        <v>1.357584138647018</v>
      </c>
      <c r="AP173" s="9">
        <f t="shared" si="217"/>
        <v>-6.1006379689272805E-2</v>
      </c>
      <c r="AQ173" s="9">
        <f t="shared" si="218"/>
        <v>0.29454861453001341</v>
      </c>
      <c r="AR173" s="9">
        <f t="shared" si="219"/>
        <v>0</v>
      </c>
      <c r="AS173" s="9">
        <f t="shared" si="220"/>
        <v>5.2134069559914016E-2</v>
      </c>
      <c r="AT173" s="9">
        <f t="shared" si="221"/>
        <v>2.9708337143445469</v>
      </c>
      <c r="AU173" s="9">
        <f t="shared" si="222"/>
        <v>1.743489981254799</v>
      </c>
      <c r="AV173" s="9">
        <f t="shared" si="223"/>
        <v>1.66900639735245</v>
      </c>
      <c r="AW173" s="9">
        <f t="shared" si="224"/>
        <v>0.33099360264754996</v>
      </c>
      <c r="AX173" s="9">
        <f t="shared" si="225"/>
        <v>0.63190426597409399</v>
      </c>
      <c r="AY173" s="9">
        <f t="shared" si="226"/>
        <v>0.12230899384832908</v>
      </c>
      <c r="AZ173" s="9">
        <f t="shared" si="227"/>
        <v>0.57678034282512691</v>
      </c>
      <c r="BA173" s="9">
        <f t="shared" si="228"/>
        <v>45.201726385561784</v>
      </c>
      <c r="BB173" s="10">
        <f t="shared" si="229"/>
        <v>0.45785959370050072</v>
      </c>
      <c r="BC173" s="9">
        <f t="shared" si="230"/>
        <v>0</v>
      </c>
      <c r="BD173" s="9">
        <f t="shared" si="231"/>
        <v>0</v>
      </c>
      <c r="BE173" s="9">
        <f t="shared" si="232"/>
        <v>1.961179261261234</v>
      </c>
      <c r="BF173" s="9">
        <f t="shared" si="233"/>
        <v>24</v>
      </c>
      <c r="BG173" s="9"/>
      <c r="BH173" s="9">
        <f t="shared" si="234"/>
        <v>6.7299133663731583</v>
      </c>
      <c r="BI173" s="9">
        <f t="shared" si="235"/>
        <v>1.388216865416368</v>
      </c>
      <c r="BJ173" s="9">
        <f t="shared" si="236"/>
        <v>0.11813023178952697</v>
      </c>
      <c r="BK173" s="9">
        <f t="shared" si="237"/>
        <v>0.30119485248487099</v>
      </c>
      <c r="BL173" s="9">
        <f t="shared" si="238"/>
        <v>0</v>
      </c>
      <c r="BM173" s="9">
        <f t="shared" si="239"/>
        <v>5.3310430319251353E-2</v>
      </c>
      <c r="BN173" s="9">
        <f t="shared" si="240"/>
        <v>3.0378680401428628</v>
      </c>
      <c r="BO173" s="9">
        <f t="shared" si="241"/>
        <v>1.7828303438153872</v>
      </c>
      <c r="BP173" s="9">
        <f t="shared" si="242"/>
        <v>0.29333389855189917</v>
      </c>
      <c r="BQ173" s="9">
        <f t="shared" si="243"/>
        <v>1.7066661014481004</v>
      </c>
      <c r="BR173" s="9">
        <f t="shared" si="244"/>
        <v>0.22876856203578869</v>
      </c>
      <c r="BS173" s="9">
        <f t="shared" si="245"/>
        <v>0.64616264611638297</v>
      </c>
      <c r="BT173" s="9">
        <f t="shared" si="246"/>
        <v>0.12506879184782835</v>
      </c>
      <c r="BU173" s="9">
        <f t="shared" si="247"/>
        <v>46.221664741096632</v>
      </c>
      <c r="BV173" s="10">
        <f t="shared" si="248"/>
        <v>0</v>
      </c>
      <c r="BW173" s="9">
        <f t="shared" si="249"/>
        <v>0.2216647410966317</v>
      </c>
      <c r="BX173" s="9">
        <f t="shared" si="250"/>
        <v>0.73595129288527905</v>
      </c>
      <c r="BY173" s="9">
        <f t="shared" si="251"/>
        <v>1.7386385633462249</v>
      </c>
      <c r="BZ173" s="9">
        <f t="shared" si="252"/>
        <v>24</v>
      </c>
      <c r="CB173" s="9">
        <f t="shared" si="253"/>
        <v>6.827533682802259</v>
      </c>
      <c r="CC173" s="9">
        <f t="shared" si="254"/>
        <v>1.4083535540030732</v>
      </c>
      <c r="CD173" s="9">
        <f t="shared" si="255"/>
        <v>0.23588723680533263</v>
      </c>
      <c r="CE173" s="9">
        <f t="shared" si="256"/>
        <v>0.30556381464020926</v>
      </c>
      <c r="CF173" s="9">
        <f t="shared" si="257"/>
        <v>0</v>
      </c>
      <c r="CG173" s="9">
        <f t="shared" si="258"/>
        <v>5.4083721265720315E-2</v>
      </c>
      <c r="CH173" s="9">
        <f t="shared" si="259"/>
        <v>3.0819336355233893</v>
      </c>
      <c r="CI173" s="9">
        <f t="shared" si="260"/>
        <v>1.8086910723014735</v>
      </c>
      <c r="CJ173" s="9">
        <f t="shared" si="261"/>
        <v>0.48615948053612534</v>
      </c>
      <c r="CK173" s="9">
        <f t="shared" si="262"/>
        <v>1.7314220345177067</v>
      </c>
      <c r="CL173" s="9">
        <f t="shared" si="263"/>
        <v>0.21758151505383205</v>
      </c>
      <c r="CM173" s="9">
        <f t="shared" si="264"/>
        <v>0</v>
      </c>
      <c r="CN173" s="9">
        <f t="shared" si="265"/>
        <v>0.655535515950596</v>
      </c>
      <c r="CO173" s="9">
        <f t="shared" si="266"/>
        <v>0.12688296899557519</v>
      </c>
      <c r="CP173" s="9">
        <f t="shared" si="267"/>
        <v>46.892130063941842</v>
      </c>
      <c r="CQ173" s="10">
        <f t="shared" si="268"/>
        <v>0</v>
      </c>
      <c r="CR173" s="9">
        <f t="shared" si="269"/>
        <v>0.89213006394184191</v>
      </c>
      <c r="CS173" s="9">
        <f t="shared" si="270"/>
        <v>2.9196194745516379</v>
      </c>
      <c r="CT173" s="9">
        <f t="shared" si="271"/>
        <v>1.0675974226902176</v>
      </c>
      <c r="CU173" s="69">
        <f t="shared" si="272"/>
        <v>24</v>
      </c>
      <c r="CW173" s="11">
        <f t="shared" si="273"/>
        <v>6.6976387931331871</v>
      </c>
      <c r="CX173" s="11">
        <f t="shared" si="274"/>
        <v>1.3815594087067895</v>
      </c>
      <c r="CY173" s="11">
        <f t="shared" si="275"/>
        <v>7.9198201839975724E-2</v>
      </c>
      <c r="CZ173" s="11">
        <f t="shared" si="276"/>
        <v>0.29975041556617349</v>
      </c>
      <c r="DA173" s="11">
        <f t="shared" si="277"/>
        <v>0</v>
      </c>
      <c r="DB173" s="11">
        <f t="shared" si="278"/>
        <v>5.3054770061217414E-2</v>
      </c>
      <c r="DC173" s="11">
        <f t="shared" si="279"/>
        <v>3.0232993690148127</v>
      </c>
      <c r="DD173" s="11">
        <f t="shared" si="280"/>
        <v>1.7742804434862955</v>
      </c>
      <c r="DE173" s="11">
        <f t="shared" si="281"/>
        <v>0.22958319996847454</v>
      </c>
      <c r="DF173" s="11">
        <f t="shared" si="282"/>
        <v>1.6984814611579913</v>
      </c>
      <c r="DG173" s="11">
        <f t="shared" si="283"/>
        <v>0</v>
      </c>
      <c r="DH173" s="11">
        <f t="shared" si="284"/>
        <v>7.1935338873534205E-2</v>
      </c>
      <c r="DI173" s="11">
        <f t="shared" si="285"/>
        <v>0.64306385085532969</v>
      </c>
      <c r="DJ173" s="11">
        <f t="shared" si="286"/>
        <v>0.12446900078622324</v>
      </c>
      <c r="DK173" s="11">
        <f t="shared" si="287"/>
        <v>0.30440248723198127</v>
      </c>
      <c r="DL173" s="73">
        <f t="shared" si="288"/>
        <v>1.9604936774593273</v>
      </c>
      <c r="DM173" s="11">
        <f t="shared" si="289"/>
        <v>45.999999999999993</v>
      </c>
      <c r="DN173" s="76">
        <f t="shared" si="290"/>
        <v>15.695597512768019</v>
      </c>
      <c r="HS173" s="17"/>
      <c r="HT173" s="17"/>
      <c r="HU173" s="17"/>
      <c r="HV173" s="17"/>
      <c r="HW173" s="17"/>
      <c r="HX173" s="17"/>
      <c r="HY173" s="17"/>
      <c r="HZ173" s="17"/>
      <c r="IA173" s="17"/>
      <c r="IB173" s="17"/>
      <c r="IC173" s="17"/>
      <c r="ID173" s="17"/>
      <c r="IE173" s="17"/>
      <c r="IF173" s="17"/>
      <c r="IG173" s="17"/>
      <c r="IH173" s="17"/>
      <c r="II173" s="17"/>
      <c r="IJ173" s="17"/>
      <c r="IK173" s="17"/>
      <c r="IL173" s="17"/>
      <c r="IM173" s="17"/>
      <c r="IN173" s="17"/>
      <c r="IO173" s="17"/>
      <c r="IP173" s="17"/>
      <c r="IQ173" s="17"/>
      <c r="IR173" s="17"/>
      <c r="IS173" s="17"/>
      <c r="IT173" s="17"/>
      <c r="IU173" s="17"/>
      <c r="IV173" s="17"/>
    </row>
    <row r="174" spans="1:256" s="12" customFormat="1" x14ac:dyDescent="0.25">
      <c r="A174" s="75" t="s">
        <v>726</v>
      </c>
      <c r="B174" s="32">
        <v>210</v>
      </c>
      <c r="C174" s="9">
        <v>45.18</v>
      </c>
      <c r="D174" s="9">
        <v>2.7433000000000001</v>
      </c>
      <c r="E174" s="9">
        <v>8.0500000000000007</v>
      </c>
      <c r="F174" s="9"/>
      <c r="G174" s="9">
        <v>14.06</v>
      </c>
      <c r="H174" s="9"/>
      <c r="I174" s="9">
        <v>0.44730000000000003</v>
      </c>
      <c r="J174" s="9">
        <v>13.75</v>
      </c>
      <c r="K174" s="9">
        <v>10.79</v>
      </c>
      <c r="L174" s="9">
        <v>2.3029000000000002</v>
      </c>
      <c r="M174" s="9">
        <v>0.6734</v>
      </c>
      <c r="N174" s="9"/>
      <c r="O174" s="9">
        <v>0.16400000000000001</v>
      </c>
      <c r="Q174" s="17"/>
      <c r="R174" s="9">
        <f t="shared" si="194"/>
        <v>0.7519472738166566</v>
      </c>
      <c r="S174" s="9">
        <f t="shared" si="195"/>
        <v>3.4334597429254432E-2</v>
      </c>
      <c r="T174" s="9">
        <f t="shared" si="196"/>
        <v>7.8951756063592948E-2</v>
      </c>
      <c r="U174" s="9">
        <f t="shared" si="197"/>
        <v>0</v>
      </c>
      <c r="V174" s="9">
        <f t="shared" si="198"/>
        <v>0.19569635052751719</v>
      </c>
      <c r="W174" s="9">
        <f t="shared" si="199"/>
        <v>6.3055951055161633E-3</v>
      </c>
      <c r="X174" s="9">
        <f t="shared" si="200"/>
        <v>0.34115720524017468</v>
      </c>
      <c r="Y174" s="9">
        <f t="shared" si="201"/>
        <v>0.19240713992760211</v>
      </c>
      <c r="Z174" s="9">
        <f t="shared" si="202"/>
        <v>3.7156133529098571E-2</v>
      </c>
      <c r="AA174" s="9">
        <f t="shared" si="203"/>
        <v>7.1489235211686271E-3</v>
      </c>
      <c r="AB174" s="9">
        <f t="shared" si="204"/>
        <v>0</v>
      </c>
      <c r="AC174" s="9">
        <f t="shared" si="205"/>
        <v>4.6258426649366767E-3</v>
      </c>
      <c r="AD174" s="9">
        <f t="shared" si="206"/>
        <v>0</v>
      </c>
      <c r="AE174" s="9">
        <f t="shared" si="207"/>
        <v>2.5916032798661464</v>
      </c>
      <c r="AF174" s="9">
        <f t="shared" si="208"/>
        <v>1.4873445342463052</v>
      </c>
      <c r="AG174" s="9">
        <f t="shared" si="209"/>
        <v>1.6797516741739074</v>
      </c>
      <c r="AH174" s="9">
        <f t="shared" si="210"/>
        <v>1.7683617882744418</v>
      </c>
      <c r="AI174" s="9">
        <f t="shared" si="211"/>
        <v>8.7404093003828471</v>
      </c>
      <c r="AJ174" s="9">
        <f t="shared" si="212"/>
        <v>8.929891382532432</v>
      </c>
      <c r="AK174" s="9">
        <f t="shared" si="213"/>
        <v>9.0479222668641341</v>
      </c>
      <c r="AL174" s="9">
        <f t="shared" si="214"/>
        <v>8.8827426882417928</v>
      </c>
      <c r="AM174" s="9"/>
      <c r="AN174" s="9">
        <f t="shared" si="215"/>
        <v>6.5723269454646331</v>
      </c>
      <c r="AO174" s="9">
        <f t="shared" si="216"/>
        <v>1.3801413259595714</v>
      </c>
      <c r="AP174" s="9">
        <f t="shared" si="217"/>
        <v>-4.7531728575795462E-2</v>
      </c>
      <c r="AQ174" s="9">
        <f t="shared" si="218"/>
        <v>0.30009843469555642</v>
      </c>
      <c r="AR174" s="9">
        <f t="shared" si="219"/>
        <v>0</v>
      </c>
      <c r="AS174" s="9">
        <f t="shared" si="220"/>
        <v>5.5113482104702037E-2</v>
      </c>
      <c r="AT174" s="9">
        <f t="shared" si="221"/>
        <v>2.9818536095738426</v>
      </c>
      <c r="AU174" s="9">
        <f t="shared" si="222"/>
        <v>1.710466202201693</v>
      </c>
      <c r="AV174" s="9">
        <f t="shared" si="223"/>
        <v>1.6817171552832773</v>
      </c>
      <c r="AW174" s="9">
        <f t="shared" si="224"/>
        <v>0.31828284471672275</v>
      </c>
      <c r="AX174" s="9">
        <f t="shared" si="225"/>
        <v>0.64951963012800018</v>
      </c>
      <c r="AY174" s="9">
        <f t="shared" si="226"/>
        <v>0.12496903526429592</v>
      </c>
      <c r="AZ174" s="9">
        <f t="shared" si="227"/>
        <v>0.54379417932442664</v>
      </c>
      <c r="BA174" s="9">
        <f t="shared" si="228"/>
        <v>45.262915062238797</v>
      </c>
      <c r="BB174" s="10">
        <f t="shared" si="229"/>
        <v>0.43092633856923668</v>
      </c>
      <c r="BC174" s="9">
        <f t="shared" si="230"/>
        <v>0</v>
      </c>
      <c r="BD174" s="9">
        <f t="shared" si="231"/>
        <v>0</v>
      </c>
      <c r="BE174" s="9">
        <f t="shared" si="232"/>
        <v>1.9595682417492797</v>
      </c>
      <c r="BF174" s="9">
        <f t="shared" si="233"/>
        <v>24</v>
      </c>
      <c r="BG174" s="9"/>
      <c r="BH174" s="9">
        <f t="shared" si="234"/>
        <v>6.7148074805741169</v>
      </c>
      <c r="BI174" s="9">
        <f t="shared" si="235"/>
        <v>1.4100612122161627</v>
      </c>
      <c r="BJ174" s="9">
        <f t="shared" si="236"/>
        <v>0.12486869279027957</v>
      </c>
      <c r="BK174" s="9">
        <f t="shared" si="237"/>
        <v>0.30660422570621937</v>
      </c>
      <c r="BL174" s="9">
        <f t="shared" si="238"/>
        <v>0</v>
      </c>
      <c r="BM174" s="9">
        <f t="shared" si="239"/>
        <v>5.6308279394487466E-2</v>
      </c>
      <c r="BN174" s="9">
        <f t="shared" si="240"/>
        <v>3.0464967871630839</v>
      </c>
      <c r="BO174" s="9">
        <f t="shared" si="241"/>
        <v>1.747547154168722</v>
      </c>
      <c r="BP174" s="9">
        <f t="shared" si="242"/>
        <v>0.28182513922279195</v>
      </c>
      <c r="BQ174" s="9">
        <f t="shared" si="243"/>
        <v>1.7181748607772058</v>
      </c>
      <c r="BR174" s="9">
        <f t="shared" si="244"/>
        <v>0.20872130568842237</v>
      </c>
      <c r="BS174" s="9">
        <f t="shared" si="245"/>
        <v>0.66360047321944338</v>
      </c>
      <c r="BT174" s="9">
        <f t="shared" si="246"/>
        <v>0.12767822109213425</v>
      </c>
      <c r="BU174" s="9">
        <f t="shared" si="247"/>
        <v>46.244163319088408</v>
      </c>
      <c r="BV174" s="10">
        <f t="shared" si="248"/>
        <v>0</v>
      </c>
      <c r="BW174" s="9">
        <f t="shared" si="249"/>
        <v>0.2441633190884076</v>
      </c>
      <c r="BX174" s="9">
        <f t="shared" si="250"/>
        <v>0.79634688180181479</v>
      </c>
      <c r="BY174" s="9">
        <f t="shared" si="251"/>
        <v>1.7145284083610235</v>
      </c>
      <c r="BZ174" s="9">
        <f t="shared" si="252"/>
        <v>24</v>
      </c>
      <c r="CB174" s="9">
        <f t="shared" si="253"/>
        <v>6.8035604822735092</v>
      </c>
      <c r="CC174" s="9">
        <f t="shared" si="254"/>
        <v>1.4286987033916161</v>
      </c>
      <c r="CD174" s="9">
        <f t="shared" si="255"/>
        <v>0.23225918566512505</v>
      </c>
      <c r="CE174" s="9">
        <f t="shared" si="256"/>
        <v>0.31065676860396724</v>
      </c>
      <c r="CF174" s="9">
        <f t="shared" si="257"/>
        <v>0</v>
      </c>
      <c r="CG174" s="9">
        <f t="shared" si="258"/>
        <v>5.7052534361029195E-2</v>
      </c>
      <c r="CH174" s="9">
        <f t="shared" si="259"/>
        <v>3.0867638737937138</v>
      </c>
      <c r="CI174" s="9">
        <f t="shared" si="260"/>
        <v>1.7706453674819715</v>
      </c>
      <c r="CJ174" s="9">
        <f t="shared" si="261"/>
        <v>0.45737772990580616</v>
      </c>
      <c r="CK174" s="9">
        <f t="shared" si="262"/>
        <v>1.7408848456545944</v>
      </c>
      <c r="CL174" s="9">
        <f t="shared" si="263"/>
        <v>0.19826257556040083</v>
      </c>
      <c r="CM174" s="9">
        <f t="shared" si="264"/>
        <v>0</v>
      </c>
      <c r="CN174" s="9">
        <f t="shared" si="265"/>
        <v>0.67237161581701599</v>
      </c>
      <c r="CO174" s="9">
        <f t="shared" si="266"/>
        <v>0.12936580862258074</v>
      </c>
      <c r="CP174" s="9">
        <f t="shared" si="267"/>
        <v>46.855395780706971</v>
      </c>
      <c r="CQ174" s="10">
        <f t="shared" si="268"/>
        <v>0</v>
      </c>
      <c r="CR174" s="9">
        <f t="shared" si="269"/>
        <v>0.85539578070697075</v>
      </c>
      <c r="CS174" s="9">
        <f t="shared" si="270"/>
        <v>2.7535076237062452</v>
      </c>
      <c r="CT174" s="9">
        <f t="shared" si="271"/>
        <v>1.1027499544419386</v>
      </c>
      <c r="CU174" s="69">
        <f t="shared" si="272"/>
        <v>23.999999999999996</v>
      </c>
      <c r="CW174" s="11">
        <f t="shared" si="273"/>
        <v>6.6793541484382555</v>
      </c>
      <c r="CX174" s="11">
        <f t="shared" si="274"/>
        <v>1.4026162677954599</v>
      </c>
      <c r="CY174" s="11">
        <f t="shared" si="275"/>
        <v>8.1970416233716037E-2</v>
      </c>
      <c r="CZ174" s="11">
        <f t="shared" si="276"/>
        <v>0.30498539426843524</v>
      </c>
      <c r="DA174" s="11">
        <f t="shared" si="277"/>
        <v>0</v>
      </c>
      <c r="DB174" s="11">
        <f t="shared" si="278"/>
        <v>5.6010978818536936E-2</v>
      </c>
      <c r="DC174" s="11">
        <f t="shared" si="279"/>
        <v>3.0304116703881663</v>
      </c>
      <c r="DD174" s="11">
        <f t="shared" si="280"/>
        <v>1.7383203267639062</v>
      </c>
      <c r="DE174" s="11">
        <f t="shared" si="281"/>
        <v>0.21169878647276086</v>
      </c>
      <c r="DF174" s="11">
        <f t="shared" si="282"/>
        <v>1.7091031153574232</v>
      </c>
      <c r="DG174" s="11">
        <f t="shared" si="283"/>
        <v>0</v>
      </c>
      <c r="DH174" s="11">
        <f t="shared" si="284"/>
        <v>7.9198098169815934E-2</v>
      </c>
      <c r="DI174" s="11">
        <f t="shared" si="285"/>
        <v>0.66009674685787212</v>
      </c>
      <c r="DJ174" s="11">
        <f t="shared" si="286"/>
        <v>0.12700409627292078</v>
      </c>
      <c r="DK174" s="11">
        <f t="shared" si="287"/>
        <v>0.29209725503902306</v>
      </c>
      <c r="DL174" s="73">
        <f t="shared" si="288"/>
        <v>1.9589098298910768</v>
      </c>
      <c r="DM174" s="11">
        <f t="shared" si="289"/>
        <v>46</v>
      </c>
      <c r="DN174" s="76">
        <f t="shared" si="290"/>
        <v>15.707902744960979</v>
      </c>
      <c r="HS174" s="17"/>
      <c r="HT174" s="17"/>
      <c r="HU174" s="17"/>
      <c r="HV174" s="17"/>
      <c r="HW174" s="17"/>
      <c r="HX174" s="17"/>
      <c r="HY174" s="17"/>
      <c r="HZ174" s="17"/>
      <c r="IA174" s="17"/>
      <c r="IB174" s="17"/>
      <c r="IC174" s="17"/>
      <c r="ID174" s="17"/>
      <c r="IE174" s="17"/>
      <c r="IF174" s="17"/>
      <c r="IG174" s="17"/>
      <c r="IH174" s="17"/>
      <c r="II174" s="17"/>
      <c r="IJ174" s="17"/>
      <c r="IK174" s="17"/>
      <c r="IL174" s="17"/>
      <c r="IM174" s="17"/>
      <c r="IN174" s="17"/>
      <c r="IO174" s="17"/>
      <c r="IP174" s="17"/>
      <c r="IQ174" s="17"/>
      <c r="IR174" s="17"/>
      <c r="IS174" s="17"/>
      <c r="IT174" s="17"/>
      <c r="IU174" s="17"/>
      <c r="IV174" s="17"/>
    </row>
    <row r="175" spans="1:256" s="12" customFormat="1" x14ac:dyDescent="0.25">
      <c r="A175" s="75" t="s">
        <v>727</v>
      </c>
      <c r="B175" s="32">
        <v>211</v>
      </c>
      <c r="C175" s="9">
        <v>44.96</v>
      </c>
      <c r="D175" s="9">
        <v>2.7094</v>
      </c>
      <c r="E175" s="9">
        <v>8.09</v>
      </c>
      <c r="F175" s="9"/>
      <c r="G175" s="9">
        <v>14.34</v>
      </c>
      <c r="H175" s="9"/>
      <c r="I175" s="9">
        <v>0.3805</v>
      </c>
      <c r="J175" s="9">
        <v>13.66</v>
      </c>
      <c r="K175" s="9">
        <v>10.61</v>
      </c>
      <c r="L175" s="9">
        <v>2.2972999999999999</v>
      </c>
      <c r="M175" s="9">
        <v>0.64390000000000003</v>
      </c>
      <c r="N175" s="9"/>
      <c r="O175" s="9">
        <v>0.15860000000000002</v>
      </c>
      <c r="Q175" s="17"/>
      <c r="R175" s="9">
        <f t="shared" si="194"/>
        <v>0.74828573330670389</v>
      </c>
      <c r="S175" s="9">
        <f t="shared" si="195"/>
        <v>3.391031176860787E-2</v>
      </c>
      <c r="T175" s="9">
        <f t="shared" si="196"/>
        <v>7.9344062926020739E-2</v>
      </c>
      <c r="U175" s="9">
        <f t="shared" si="197"/>
        <v>0</v>
      </c>
      <c r="V175" s="9">
        <f t="shared" si="198"/>
        <v>0.19959357514684184</v>
      </c>
      <c r="W175" s="9">
        <f t="shared" si="199"/>
        <v>5.3639144593089641E-3</v>
      </c>
      <c r="X175" s="9">
        <f t="shared" si="200"/>
        <v>0.33892417626042076</v>
      </c>
      <c r="Y175" s="9">
        <f t="shared" si="201"/>
        <v>0.18919738226430569</v>
      </c>
      <c r="Z175" s="9">
        <f t="shared" si="202"/>
        <v>3.706578034495555E-2</v>
      </c>
      <c r="AA175" s="9">
        <f t="shared" si="203"/>
        <v>6.8357467408382529E-3</v>
      </c>
      <c r="AB175" s="9">
        <f t="shared" si="204"/>
        <v>0</v>
      </c>
      <c r="AC175" s="9">
        <f t="shared" si="205"/>
        <v>4.4735283332863231E-3</v>
      </c>
      <c r="AD175" s="9">
        <f t="shared" si="206"/>
        <v>0</v>
      </c>
      <c r="AE175" s="9">
        <f t="shared" si="207"/>
        <v>2.5816416183120001</v>
      </c>
      <c r="AF175" s="9">
        <f t="shared" si="208"/>
        <v>1.4847658367939247</v>
      </c>
      <c r="AG175" s="9">
        <f t="shared" si="209"/>
        <v>1.6739632190582303</v>
      </c>
      <c r="AH175" s="9">
        <f t="shared" si="210"/>
        <v>1.7617662732298176</v>
      </c>
      <c r="AI175" s="9">
        <f t="shared" si="211"/>
        <v>8.7555893851053845</v>
      </c>
      <c r="AJ175" s="9">
        <f t="shared" si="212"/>
        <v>8.960770361752024</v>
      </c>
      <c r="AK175" s="9">
        <f t="shared" si="213"/>
        <v>9.0817949254230292</v>
      </c>
      <c r="AL175" s="9">
        <f t="shared" si="214"/>
        <v>8.9167855767336182</v>
      </c>
      <c r="AM175" s="9"/>
      <c r="AN175" s="9">
        <f t="shared" si="215"/>
        <v>6.5516826235659753</v>
      </c>
      <c r="AO175" s="9">
        <f t="shared" si="216"/>
        <v>1.3894080702524017</v>
      </c>
      <c r="AP175" s="9">
        <f t="shared" si="217"/>
        <v>-5.8909306181623045E-2</v>
      </c>
      <c r="AQ175" s="9">
        <f t="shared" si="218"/>
        <v>0.29690476576683728</v>
      </c>
      <c r="AR175" s="9">
        <f t="shared" si="219"/>
        <v>0</v>
      </c>
      <c r="AS175" s="9">
        <f t="shared" si="220"/>
        <v>4.6964232502538852E-2</v>
      </c>
      <c r="AT175" s="9">
        <f t="shared" si="221"/>
        <v>2.9674809200213264</v>
      </c>
      <c r="AU175" s="9">
        <f t="shared" si="222"/>
        <v>1.7475593878909224</v>
      </c>
      <c r="AV175" s="9">
        <f t="shared" si="223"/>
        <v>1.6565345918430805</v>
      </c>
      <c r="AW175" s="9">
        <f t="shared" si="224"/>
        <v>0.3434654081569195</v>
      </c>
      <c r="AX175" s="9">
        <f t="shared" si="225"/>
        <v>0.64906550587788125</v>
      </c>
      <c r="AY175" s="9">
        <f t="shared" si="226"/>
        <v>0.11970198320670428</v>
      </c>
      <c r="AZ175" s="9">
        <f t="shared" si="227"/>
        <v>0.57469791907233403</v>
      </c>
      <c r="BA175" s="9">
        <f t="shared" si="228"/>
        <v>45.168419521688776</v>
      </c>
      <c r="BB175" s="10">
        <f t="shared" si="229"/>
        <v>0.4758524855140025</v>
      </c>
      <c r="BC175" s="9">
        <f t="shared" si="230"/>
        <v>0</v>
      </c>
      <c r="BD175" s="9">
        <f t="shared" si="231"/>
        <v>0</v>
      </c>
      <c r="BE175" s="9">
        <f t="shared" si="232"/>
        <v>1.96083162281111</v>
      </c>
      <c r="BF175" s="9">
        <f t="shared" si="233"/>
        <v>24</v>
      </c>
      <c r="BG175" s="9"/>
      <c r="BH175" s="9">
        <f t="shared" si="234"/>
        <v>6.705216621136592</v>
      </c>
      <c r="BI175" s="9">
        <f t="shared" si="235"/>
        <v>1.4219678548969483</v>
      </c>
      <c r="BJ175" s="9">
        <f t="shared" si="236"/>
        <v>0.12718447603354122</v>
      </c>
      <c r="BK175" s="9">
        <f t="shared" si="237"/>
        <v>0.30386251665391228</v>
      </c>
      <c r="BL175" s="9">
        <f t="shared" si="238"/>
        <v>0</v>
      </c>
      <c r="BM175" s="9">
        <f t="shared" si="239"/>
        <v>4.80648057099489E-2</v>
      </c>
      <c r="BN175" s="9">
        <f t="shared" si="240"/>
        <v>3.0370217135155975</v>
      </c>
      <c r="BO175" s="9">
        <f t="shared" si="241"/>
        <v>1.7885121925719458</v>
      </c>
      <c r="BP175" s="9">
        <f t="shared" si="242"/>
        <v>0.30464570448494577</v>
      </c>
      <c r="BQ175" s="9">
        <f t="shared" si="243"/>
        <v>1.6953542955150585</v>
      </c>
      <c r="BR175" s="9">
        <f t="shared" si="244"/>
        <v>0.21321699450793039</v>
      </c>
      <c r="BS175" s="9">
        <f t="shared" si="245"/>
        <v>0.66427589190057679</v>
      </c>
      <c r="BT175" s="9">
        <f t="shared" si="246"/>
        <v>0.12250711359149283</v>
      </c>
      <c r="BU175" s="9">
        <f t="shared" si="247"/>
        <v>46.226909135970033</v>
      </c>
      <c r="BV175" s="10">
        <f t="shared" si="248"/>
        <v>0</v>
      </c>
      <c r="BW175" s="9">
        <f t="shared" si="249"/>
        <v>0.22690913597003259</v>
      </c>
      <c r="BX175" s="9">
        <f t="shared" si="250"/>
        <v>0.74674934726639342</v>
      </c>
      <c r="BY175" s="9">
        <f t="shared" si="251"/>
        <v>1.7330046039285973</v>
      </c>
      <c r="BZ175" s="9">
        <f t="shared" si="252"/>
        <v>24</v>
      </c>
      <c r="CB175" s="9">
        <f t="shared" si="253"/>
        <v>6.7957775755112735</v>
      </c>
      <c r="CC175" s="9">
        <f t="shared" si="254"/>
        <v>1.4411730160879612</v>
      </c>
      <c r="CD175" s="9">
        <f t="shared" si="255"/>
        <v>0.23695059159923559</v>
      </c>
      <c r="CE175" s="9">
        <f t="shared" si="256"/>
        <v>0.30796649733965581</v>
      </c>
      <c r="CF175" s="9">
        <f t="shared" si="257"/>
        <v>0</v>
      </c>
      <c r="CG175" s="9">
        <f t="shared" si="258"/>
        <v>4.8713971116955364E-2</v>
      </c>
      <c r="CH175" s="9">
        <f t="shared" si="259"/>
        <v>3.0780398640650697</v>
      </c>
      <c r="CI175" s="9">
        <f t="shared" si="260"/>
        <v>1.8126679179156282</v>
      </c>
      <c r="CJ175" s="9">
        <f t="shared" si="261"/>
        <v>0.48433884203654465</v>
      </c>
      <c r="CK175" s="9">
        <f t="shared" si="262"/>
        <v>1.7182518261512925</v>
      </c>
      <c r="CL175" s="9">
        <f t="shared" si="263"/>
        <v>0.20259066818783733</v>
      </c>
      <c r="CM175" s="9">
        <f t="shared" si="264"/>
        <v>0</v>
      </c>
      <c r="CN175" s="9">
        <f t="shared" si="265"/>
        <v>0.67324763168732393</v>
      </c>
      <c r="CO175" s="9">
        <f t="shared" si="266"/>
        <v>0.12416170012484372</v>
      </c>
      <c r="CP175" s="9">
        <f t="shared" si="267"/>
        <v>46.851251829977656</v>
      </c>
      <c r="CQ175" s="10">
        <f t="shared" si="268"/>
        <v>0</v>
      </c>
      <c r="CR175" s="9">
        <f t="shared" si="269"/>
        <v>0.85125182997765592</v>
      </c>
      <c r="CS175" s="9">
        <f t="shared" si="270"/>
        <v>2.7641053079835873</v>
      </c>
      <c r="CT175" s="9">
        <f t="shared" si="271"/>
        <v>1.1081205031063681</v>
      </c>
      <c r="CU175" s="69">
        <f t="shared" si="272"/>
        <v>24.000000000000004</v>
      </c>
      <c r="CW175" s="11">
        <f t="shared" si="273"/>
        <v>6.672303434024756</v>
      </c>
      <c r="CX175" s="11">
        <f t="shared" si="274"/>
        <v>1.4149879917963726</v>
      </c>
      <c r="CY175" s="11">
        <f t="shared" si="275"/>
        <v>8.7291425821128144E-2</v>
      </c>
      <c r="CZ175" s="11">
        <f t="shared" si="276"/>
        <v>0.30237097888086295</v>
      </c>
      <c r="DA175" s="11">
        <f t="shared" si="277"/>
        <v>0</v>
      </c>
      <c r="DB175" s="11">
        <f t="shared" si="278"/>
        <v>4.7828875085599076E-2</v>
      </c>
      <c r="DC175" s="11">
        <f t="shared" si="279"/>
        <v>3.0221142064852424</v>
      </c>
      <c r="DD175" s="11">
        <f t="shared" si="280"/>
        <v>1.7797331120780568</v>
      </c>
      <c r="DE175" s="11">
        <f t="shared" si="281"/>
        <v>0.23933859835088889</v>
      </c>
      <c r="DF175" s="11">
        <f t="shared" si="282"/>
        <v>1.6870324893301178</v>
      </c>
      <c r="DG175" s="11">
        <f t="shared" si="283"/>
        <v>0</v>
      </c>
      <c r="DH175" s="11">
        <f t="shared" si="284"/>
        <v>7.3628912318993267E-2</v>
      </c>
      <c r="DI175" s="11">
        <f t="shared" si="285"/>
        <v>0.66101523114055216</v>
      </c>
      <c r="DJ175" s="11">
        <f t="shared" si="286"/>
        <v>0.12190577588982074</v>
      </c>
      <c r="DK175" s="11">
        <f t="shared" si="287"/>
        <v>0.29070790528862034</v>
      </c>
      <c r="DL175" s="73">
        <f t="shared" si="288"/>
        <v>1.9601105070806433</v>
      </c>
      <c r="DM175" s="11">
        <f t="shared" si="289"/>
        <v>46.000000000000007</v>
      </c>
      <c r="DN175" s="76">
        <f t="shared" si="290"/>
        <v>15.709292094711381</v>
      </c>
      <c r="HS175" s="17"/>
      <c r="HT175" s="17"/>
      <c r="HU175" s="17"/>
      <c r="HV175" s="17"/>
      <c r="HW175" s="17"/>
      <c r="HX175" s="17"/>
      <c r="HY175" s="17"/>
      <c r="HZ175" s="17"/>
      <c r="IA175" s="17"/>
      <c r="IB175" s="17"/>
      <c r="IC175" s="17"/>
      <c r="ID175" s="17"/>
      <c r="IE175" s="17"/>
      <c r="IF175" s="17"/>
      <c r="IG175" s="17"/>
      <c r="IH175" s="17"/>
      <c r="II175" s="17"/>
      <c r="IJ175" s="17"/>
      <c r="IK175" s="17"/>
      <c r="IL175" s="17"/>
      <c r="IM175" s="17"/>
      <c r="IN175" s="17"/>
      <c r="IO175" s="17"/>
      <c r="IP175" s="17"/>
      <c r="IQ175" s="17"/>
      <c r="IR175" s="17"/>
      <c r="IS175" s="17"/>
      <c r="IT175" s="17"/>
      <c r="IU175" s="17"/>
      <c r="IV175" s="17"/>
    </row>
    <row r="176" spans="1:256" s="12" customFormat="1" x14ac:dyDescent="0.25">
      <c r="A176" s="75" t="s">
        <v>728</v>
      </c>
      <c r="B176" s="32">
        <v>212</v>
      </c>
      <c r="C176" s="9">
        <v>45.05</v>
      </c>
      <c r="D176" s="9">
        <v>2.6745000000000001</v>
      </c>
      <c r="E176" s="9">
        <v>8</v>
      </c>
      <c r="F176" s="9"/>
      <c r="G176" s="9">
        <v>14.18</v>
      </c>
      <c r="H176" s="9"/>
      <c r="I176" s="9">
        <v>0.42299999999999999</v>
      </c>
      <c r="J176" s="9">
        <v>13.63</v>
      </c>
      <c r="K176" s="9">
        <v>10.69</v>
      </c>
      <c r="L176" s="9">
        <v>2.2122000000000002</v>
      </c>
      <c r="M176" s="9">
        <v>0.65980000000000005</v>
      </c>
      <c r="N176" s="9"/>
      <c r="O176" s="9">
        <v>0.1772</v>
      </c>
      <c r="Q176" s="17"/>
      <c r="R176" s="9">
        <f t="shared" si="194"/>
        <v>0.74978363624259359</v>
      </c>
      <c r="S176" s="9">
        <f t="shared" si="195"/>
        <v>3.3473510306762287E-2</v>
      </c>
      <c r="T176" s="9">
        <f t="shared" si="196"/>
        <v>7.8461372485558206E-2</v>
      </c>
      <c r="U176" s="9">
        <f t="shared" si="197"/>
        <v>0</v>
      </c>
      <c r="V176" s="9">
        <f t="shared" si="198"/>
        <v>0.19736658965008488</v>
      </c>
      <c r="W176" s="9">
        <f t="shared" si="199"/>
        <v>5.963037624934801E-3</v>
      </c>
      <c r="X176" s="9">
        <f t="shared" si="200"/>
        <v>0.33817983326716949</v>
      </c>
      <c r="Y176" s="9">
        <f t="shared" si="201"/>
        <v>0.19062394122577078</v>
      </c>
      <c r="Z176" s="9">
        <f t="shared" si="202"/>
        <v>3.5692734635925073E-2</v>
      </c>
      <c r="AA176" s="9">
        <f t="shared" si="203"/>
        <v>7.0045437173553021E-3</v>
      </c>
      <c r="AB176" s="9">
        <f t="shared" si="204"/>
        <v>0</v>
      </c>
      <c r="AC176" s="9">
        <f t="shared" si="205"/>
        <v>4.9981665867486523E-3</v>
      </c>
      <c r="AD176" s="9">
        <f t="shared" si="206"/>
        <v>0</v>
      </c>
      <c r="AE176" s="9">
        <f t="shared" si="207"/>
        <v>2.5792281739700007</v>
      </c>
      <c r="AF176" s="9">
        <f t="shared" si="208"/>
        <v>1.4816893520626615</v>
      </c>
      <c r="AG176" s="9">
        <f t="shared" si="209"/>
        <v>1.6723132932884324</v>
      </c>
      <c r="AH176" s="9">
        <f t="shared" si="210"/>
        <v>1.7577078499949932</v>
      </c>
      <c r="AI176" s="9">
        <f t="shared" si="211"/>
        <v>8.7737689292986314</v>
      </c>
      <c r="AJ176" s="9">
        <f t="shared" si="212"/>
        <v>8.96961117285867</v>
      </c>
      <c r="AK176" s="9">
        <f t="shared" si="213"/>
        <v>9.1027641482317865</v>
      </c>
      <c r="AL176" s="9">
        <f t="shared" si="214"/>
        <v>8.9260450713351478</v>
      </c>
      <c r="AM176" s="9"/>
      <c r="AN176" s="9">
        <f t="shared" si="215"/>
        <v>6.5784283713618148</v>
      </c>
      <c r="AO176" s="9">
        <f t="shared" si="216"/>
        <v>1.3768039041278342</v>
      </c>
      <c r="AP176" s="9">
        <f t="shared" si="217"/>
        <v>-4.4767724510350604E-2</v>
      </c>
      <c r="AQ176" s="9">
        <f t="shared" si="218"/>
        <v>0.29368884468402845</v>
      </c>
      <c r="AR176" s="9">
        <f t="shared" si="219"/>
        <v>0</v>
      </c>
      <c r="AS176" s="9">
        <f t="shared" si="220"/>
        <v>5.2318314237891662E-2</v>
      </c>
      <c r="AT176" s="9">
        <f t="shared" si="221"/>
        <v>2.9671117136348832</v>
      </c>
      <c r="AU176" s="9">
        <f t="shared" si="222"/>
        <v>1.7316488519535476</v>
      </c>
      <c r="AV176" s="9">
        <f t="shared" si="223"/>
        <v>1.6724904127071161</v>
      </c>
      <c r="AW176" s="9">
        <f t="shared" si="224"/>
        <v>0.32750958729288393</v>
      </c>
      <c r="AX176" s="9">
        <f t="shared" si="225"/>
        <v>0.62631961230076105</v>
      </c>
      <c r="AY176" s="9">
        <f t="shared" si="226"/>
        <v>0.12291249606249177</v>
      </c>
      <c r="AZ176" s="9">
        <f t="shared" si="227"/>
        <v>0.57827747892963111</v>
      </c>
      <c r="BA176" s="9">
        <f t="shared" si="228"/>
        <v>45.215251269997012</v>
      </c>
      <c r="BB176" s="10">
        <f t="shared" si="229"/>
        <v>0.45318005963950458</v>
      </c>
      <c r="BC176" s="9">
        <f t="shared" si="230"/>
        <v>0</v>
      </c>
      <c r="BD176" s="9">
        <f t="shared" si="231"/>
        <v>0</v>
      </c>
      <c r="BE176" s="9">
        <f t="shared" si="232"/>
        <v>1.9561472412977261</v>
      </c>
      <c r="BF176" s="9">
        <f t="shared" si="233"/>
        <v>23.999999999999996</v>
      </c>
      <c r="BG176" s="9"/>
      <c r="BH176" s="9">
        <f t="shared" si="234"/>
        <v>6.7252676808681686</v>
      </c>
      <c r="BI176" s="9">
        <f t="shared" si="235"/>
        <v>1.4075360065685774</v>
      </c>
      <c r="BJ176" s="9">
        <f t="shared" si="236"/>
        <v>0.13280368743674664</v>
      </c>
      <c r="BK176" s="9">
        <f t="shared" si="237"/>
        <v>0.30024437204233484</v>
      </c>
      <c r="BL176" s="9">
        <f t="shared" si="238"/>
        <v>0</v>
      </c>
      <c r="BM176" s="9">
        <f t="shared" si="239"/>
        <v>5.3486128904791819E-2</v>
      </c>
      <c r="BN176" s="9">
        <f t="shared" si="240"/>
        <v>3.0333416109086855</v>
      </c>
      <c r="BO176" s="9">
        <f t="shared" si="241"/>
        <v>1.7703015676744138</v>
      </c>
      <c r="BP176" s="9">
        <f t="shared" si="242"/>
        <v>0.29017736696697227</v>
      </c>
      <c r="BQ176" s="9">
        <f t="shared" si="243"/>
        <v>1.7098226330330279</v>
      </c>
      <c r="BR176" s="9">
        <f t="shared" si="244"/>
        <v>0.23404403006351937</v>
      </c>
      <c r="BS176" s="9">
        <f t="shared" si="245"/>
        <v>0.64029990276054638</v>
      </c>
      <c r="BT176" s="9">
        <f t="shared" si="246"/>
        <v>0.12565606717593425</v>
      </c>
      <c r="BU176" s="9">
        <f t="shared" si="247"/>
        <v>46.224516082326062</v>
      </c>
      <c r="BV176" s="10">
        <f t="shared" si="248"/>
        <v>0</v>
      </c>
      <c r="BW176" s="9">
        <f t="shared" si="249"/>
        <v>0.22451608232606191</v>
      </c>
      <c r="BX176" s="9">
        <f t="shared" si="250"/>
        <v>0.74777782110901603</v>
      </c>
      <c r="BY176" s="9">
        <f t="shared" si="251"/>
        <v>1.7306523068136286</v>
      </c>
      <c r="BZ176" s="9">
        <f t="shared" si="252"/>
        <v>24</v>
      </c>
      <c r="CB176" s="9">
        <f t="shared" si="253"/>
        <v>6.8251036029199437</v>
      </c>
      <c r="CC176" s="9">
        <f t="shared" si="254"/>
        <v>1.4284307369651983</v>
      </c>
      <c r="CD176" s="9">
        <f t="shared" si="255"/>
        <v>0.2535343398851424</v>
      </c>
      <c r="CE176" s="9">
        <f t="shared" si="256"/>
        <v>0.30470146953586291</v>
      </c>
      <c r="CF176" s="9">
        <f t="shared" si="257"/>
        <v>0</v>
      </c>
      <c r="CG176" s="9">
        <f t="shared" si="258"/>
        <v>5.428012510681373E-2</v>
      </c>
      <c r="CH176" s="9">
        <f t="shared" si="259"/>
        <v>3.0783712619193935</v>
      </c>
      <c r="CI176" s="9">
        <f t="shared" si="260"/>
        <v>1.7965815163255674</v>
      </c>
      <c r="CJ176" s="9">
        <f t="shared" si="261"/>
        <v>0.48746871277277926</v>
      </c>
      <c r="CK176" s="9">
        <f t="shared" si="262"/>
        <v>1.7352047779845896</v>
      </c>
      <c r="CL176" s="9">
        <f t="shared" si="263"/>
        <v>0.22267349075736886</v>
      </c>
      <c r="CM176" s="9">
        <f t="shared" si="264"/>
        <v>0</v>
      </c>
      <c r="CN176" s="9">
        <f t="shared" si="265"/>
        <v>0.64980509039249934</v>
      </c>
      <c r="CO176" s="9">
        <f t="shared" si="266"/>
        <v>0.1275214188501281</v>
      </c>
      <c r="CP176" s="9">
        <f t="shared" si="267"/>
        <v>46.910714372634175</v>
      </c>
      <c r="CQ176" s="10">
        <f t="shared" si="268"/>
        <v>0</v>
      </c>
      <c r="CR176" s="9">
        <f t="shared" si="269"/>
        <v>0.91071437263417465</v>
      </c>
      <c r="CS176" s="9">
        <f t="shared" si="270"/>
        <v>2.9888742381893398</v>
      </c>
      <c r="CT176" s="9">
        <f t="shared" si="271"/>
        <v>1.0437884957530796</v>
      </c>
      <c r="CU176" s="69">
        <f t="shared" si="272"/>
        <v>23.999999999999996</v>
      </c>
      <c r="CW176" s="11">
        <f t="shared" si="273"/>
        <v>6.692602530850948</v>
      </c>
      <c r="CX176" s="11">
        <f t="shared" si="274"/>
        <v>1.4006994943298161</v>
      </c>
      <c r="CY176" s="11">
        <f t="shared" si="275"/>
        <v>9.3302025180763692E-2</v>
      </c>
      <c r="CZ176" s="11">
        <f t="shared" si="276"/>
        <v>0.29878606169396177</v>
      </c>
      <c r="DA176" s="11">
        <f t="shared" si="277"/>
        <v>0</v>
      </c>
      <c r="DB176" s="11">
        <f t="shared" si="278"/>
        <v>5.3226342602235327E-2</v>
      </c>
      <c r="DC176" s="11">
        <f t="shared" si="279"/>
        <v>3.0186084339593604</v>
      </c>
      <c r="DD176" s="11">
        <f t="shared" si="280"/>
        <v>1.7617030747923668</v>
      </c>
      <c r="DE176" s="11">
        <f t="shared" si="281"/>
        <v>0.22562593822868848</v>
      </c>
      <c r="DF176" s="11">
        <f t="shared" si="282"/>
        <v>1.7015178910567721</v>
      </c>
      <c r="DG176" s="11">
        <f t="shared" si="283"/>
        <v>0</v>
      </c>
      <c r="DH176" s="11">
        <f t="shared" si="284"/>
        <v>7.2856170714539426E-2</v>
      </c>
      <c r="DI176" s="11">
        <f t="shared" si="285"/>
        <v>0.6371899161589446</v>
      </c>
      <c r="DJ176" s="11">
        <f t="shared" si="286"/>
        <v>0.12504574585050174</v>
      </c>
      <c r="DK176" s="11">
        <f t="shared" si="287"/>
        <v>0.31062050870509306</v>
      </c>
      <c r="DL176" s="73">
        <f t="shared" si="288"/>
        <v>1.9553861397726402</v>
      </c>
      <c r="DM176" s="11">
        <f t="shared" si="289"/>
        <v>46</v>
      </c>
      <c r="DN176" s="76">
        <f t="shared" si="290"/>
        <v>15.689379491294908</v>
      </c>
      <c r="HS176" s="17"/>
      <c r="HT176" s="17"/>
      <c r="HU176" s="17"/>
      <c r="HV176" s="17"/>
      <c r="HW176" s="17"/>
      <c r="HX176" s="17"/>
      <c r="HY176" s="17"/>
      <c r="HZ176" s="17"/>
      <c r="IA176" s="17"/>
      <c r="IB176" s="17"/>
      <c r="IC176" s="17"/>
      <c r="ID176" s="17"/>
      <c r="IE176" s="17"/>
      <c r="IF176" s="17"/>
      <c r="IG176" s="17"/>
      <c r="IH176" s="17"/>
      <c r="II176" s="17"/>
      <c r="IJ176" s="17"/>
      <c r="IK176" s="17"/>
      <c r="IL176" s="17"/>
      <c r="IM176" s="17"/>
      <c r="IN176" s="17"/>
      <c r="IO176" s="17"/>
      <c r="IP176" s="17"/>
      <c r="IQ176" s="17"/>
      <c r="IR176" s="17"/>
      <c r="IS176" s="17"/>
      <c r="IT176" s="17"/>
      <c r="IU176" s="17"/>
      <c r="IV176" s="17"/>
    </row>
    <row r="177" spans="1:256" s="12" customFormat="1" x14ac:dyDescent="0.25">
      <c r="A177" s="75" t="s">
        <v>729</v>
      </c>
      <c r="B177" s="32">
        <v>213</v>
      </c>
      <c r="C177" s="9">
        <v>45.39</v>
      </c>
      <c r="D177" s="9">
        <v>2.6505999999999998</v>
      </c>
      <c r="E177" s="9">
        <v>8.0500000000000007</v>
      </c>
      <c r="F177" s="9"/>
      <c r="G177" s="9">
        <v>14.22</v>
      </c>
      <c r="H177" s="9"/>
      <c r="I177" s="9">
        <v>0.40240000000000004</v>
      </c>
      <c r="J177" s="9">
        <v>13.85</v>
      </c>
      <c r="K177" s="9">
        <v>10.61</v>
      </c>
      <c r="L177" s="9">
        <v>2.3136000000000001</v>
      </c>
      <c r="M177" s="9">
        <v>0.65510000000000002</v>
      </c>
      <c r="N177" s="9"/>
      <c r="O177" s="9">
        <v>0.19550000000000001</v>
      </c>
      <c r="P177" s="49"/>
      <c r="Q177" s="17"/>
      <c r="R177" s="9">
        <f t="shared" si="194"/>
        <v>0.75544238066706604</v>
      </c>
      <c r="S177" s="9">
        <f t="shared" si="195"/>
        <v>3.3174382658105857E-2</v>
      </c>
      <c r="T177" s="9">
        <f t="shared" si="196"/>
        <v>7.8951756063592948E-2</v>
      </c>
      <c r="U177" s="9">
        <f t="shared" si="197"/>
        <v>0</v>
      </c>
      <c r="V177" s="9">
        <f t="shared" si="198"/>
        <v>0.19792333602427414</v>
      </c>
      <c r="W177" s="9">
        <f t="shared" si="199"/>
        <v>5.6726391023020437E-3</v>
      </c>
      <c r="X177" s="9">
        <f t="shared" si="200"/>
        <v>0.34363834855101227</v>
      </c>
      <c r="Y177" s="9">
        <f t="shared" si="201"/>
        <v>0.18919738226430569</v>
      </c>
      <c r="Z177" s="9">
        <f t="shared" si="202"/>
        <v>3.7328772648800405E-2</v>
      </c>
      <c r="AA177" s="9">
        <f t="shared" si="203"/>
        <v>6.9546477557433442E-3</v>
      </c>
      <c r="AB177" s="9">
        <f t="shared" si="204"/>
        <v>0</v>
      </c>
      <c r="AC177" s="9">
        <f t="shared" si="205"/>
        <v>5.5143429328970749E-3</v>
      </c>
      <c r="AD177" s="9">
        <f t="shared" si="206"/>
        <v>0</v>
      </c>
      <c r="AE177" s="9">
        <f t="shared" si="207"/>
        <v>2.5975610926540091</v>
      </c>
      <c r="AF177" s="9">
        <f t="shared" si="208"/>
        <v>1.4937545991299466</v>
      </c>
      <c r="AG177" s="9">
        <f t="shared" si="209"/>
        <v>1.6829519813942522</v>
      </c>
      <c r="AH177" s="9">
        <f t="shared" si="210"/>
        <v>1.7715188222033396</v>
      </c>
      <c r="AI177" s="9">
        <f t="shared" si="211"/>
        <v>8.7029020747932684</v>
      </c>
      <c r="AJ177" s="9">
        <f t="shared" si="212"/>
        <v>8.9129102706621222</v>
      </c>
      <c r="AK177" s="9">
        <f t="shared" si="213"/>
        <v>9.031797912313392</v>
      </c>
      <c r="AL177" s="9">
        <f t="shared" si="214"/>
        <v>8.8638682145484111</v>
      </c>
      <c r="AM177" s="9"/>
      <c r="AN177" s="9">
        <f t="shared" si="215"/>
        <v>6.5745410620941751</v>
      </c>
      <c r="AO177" s="9">
        <f t="shared" si="216"/>
        <v>1.3742188033088301</v>
      </c>
      <c r="AP177" s="9">
        <f t="shared" si="217"/>
        <v>-5.1240134596994835E-2</v>
      </c>
      <c r="AQ177" s="9">
        <f t="shared" si="218"/>
        <v>0.28871340366521531</v>
      </c>
      <c r="AR177" s="9">
        <f t="shared" si="219"/>
        <v>0</v>
      </c>
      <c r="AS177" s="9">
        <f t="shared" si="220"/>
        <v>4.9368422612977879E-2</v>
      </c>
      <c r="AT177" s="9">
        <f t="shared" si="221"/>
        <v>2.9906508965831371</v>
      </c>
      <c r="AU177" s="9">
        <f t="shared" si="222"/>
        <v>1.7225074117356607</v>
      </c>
      <c r="AV177" s="9">
        <f t="shared" si="223"/>
        <v>1.646566290653481</v>
      </c>
      <c r="AW177" s="9">
        <f t="shared" si="224"/>
        <v>0.35343370934651896</v>
      </c>
      <c r="AX177" s="9">
        <f t="shared" si="225"/>
        <v>0.64973730586946254</v>
      </c>
      <c r="AY177" s="9">
        <f t="shared" si="226"/>
        <v>0.1210512367658302</v>
      </c>
      <c r="AZ177" s="9">
        <f t="shared" si="227"/>
        <v>0.58264516671122624</v>
      </c>
      <c r="BA177" s="9">
        <f t="shared" si="228"/>
        <v>45.164648858769858</v>
      </c>
      <c r="BB177" s="10">
        <f t="shared" si="229"/>
        <v>0.48496229133110758</v>
      </c>
      <c r="BC177" s="9">
        <f t="shared" si="230"/>
        <v>0</v>
      </c>
      <c r="BD177" s="9">
        <f t="shared" si="231"/>
        <v>0</v>
      </c>
      <c r="BE177" s="9">
        <f t="shared" si="232"/>
        <v>1.9520092134481684</v>
      </c>
      <c r="BF177" s="9">
        <f t="shared" si="233"/>
        <v>24.000000000000004</v>
      </c>
      <c r="BG177" s="9"/>
      <c r="BH177" s="9">
        <f t="shared" si="234"/>
        <v>6.7331901535409378</v>
      </c>
      <c r="BI177" s="9">
        <f t="shared" si="235"/>
        <v>1.4073798350120161</v>
      </c>
      <c r="BJ177" s="9">
        <f t="shared" si="236"/>
        <v>0.14056998855295433</v>
      </c>
      <c r="BK177" s="9">
        <f t="shared" si="237"/>
        <v>0.29568029591630707</v>
      </c>
      <c r="BL177" s="9">
        <f t="shared" si="238"/>
        <v>0</v>
      </c>
      <c r="BM177" s="9">
        <f t="shared" si="239"/>
        <v>5.0559723316667443E-2</v>
      </c>
      <c r="BN177" s="9">
        <f t="shared" si="240"/>
        <v>3.0628177661936875</v>
      </c>
      <c r="BO177" s="9">
        <f t="shared" si="241"/>
        <v>1.7640729344544634</v>
      </c>
      <c r="BP177" s="9">
        <f t="shared" si="242"/>
        <v>0.31370070843408016</v>
      </c>
      <c r="BQ177" s="9">
        <f t="shared" si="243"/>
        <v>1.6862992915659178</v>
      </c>
      <c r="BR177" s="9">
        <f t="shared" si="244"/>
        <v>0.21061169491258686</v>
      </c>
      <c r="BS177" s="9">
        <f t="shared" si="245"/>
        <v>0.66541600226540887</v>
      </c>
      <c r="BT177" s="9">
        <f t="shared" si="246"/>
        <v>0.12397230282200426</v>
      </c>
      <c r="BU177" s="9">
        <f t="shared" si="247"/>
        <v>46.254509039013911</v>
      </c>
      <c r="BV177" s="10">
        <f t="shared" si="248"/>
        <v>0</v>
      </c>
      <c r="BW177" s="9">
        <f t="shared" si="249"/>
        <v>0.25450903901391086</v>
      </c>
      <c r="BX177" s="9">
        <f t="shared" si="250"/>
        <v>0.86075752266546091</v>
      </c>
      <c r="BY177" s="9">
        <f t="shared" si="251"/>
        <v>1.6963421172235178</v>
      </c>
      <c r="BZ177" s="9">
        <f t="shared" si="252"/>
        <v>24</v>
      </c>
      <c r="CB177" s="9">
        <f t="shared" si="253"/>
        <v>6.8230029165818662</v>
      </c>
      <c r="CC177" s="9">
        <f t="shared" si="254"/>
        <v>1.42615261117727</v>
      </c>
      <c r="CD177" s="9">
        <f t="shared" si="255"/>
        <v>0.24915552775913596</v>
      </c>
      <c r="CE177" s="9">
        <f t="shared" si="256"/>
        <v>0.2996243200337661</v>
      </c>
      <c r="CF177" s="9">
        <f t="shared" si="257"/>
        <v>0</v>
      </c>
      <c r="CG177" s="9">
        <f t="shared" si="258"/>
        <v>5.123413000147891E-2</v>
      </c>
      <c r="CH177" s="9">
        <f t="shared" si="259"/>
        <v>3.1036721190338543</v>
      </c>
      <c r="CI177" s="9">
        <f t="shared" si="260"/>
        <v>1.7876035731021411</v>
      </c>
      <c r="CJ177" s="9">
        <f t="shared" si="261"/>
        <v>0.49128966993037615</v>
      </c>
      <c r="CK177" s="9">
        <f t="shared" si="262"/>
        <v>1.7087925221499149</v>
      </c>
      <c r="CL177" s="9">
        <f t="shared" si="263"/>
        <v>0.20008219208029132</v>
      </c>
      <c r="CM177" s="9">
        <f t="shared" si="264"/>
        <v>0</v>
      </c>
      <c r="CN177" s="9">
        <f t="shared" si="265"/>
        <v>0.67429186175731348</v>
      </c>
      <c r="CO177" s="9">
        <f t="shared" si="266"/>
        <v>0.1256259461623955</v>
      </c>
      <c r="CP177" s="9">
        <f t="shared" si="267"/>
        <v>46.87148927648883</v>
      </c>
      <c r="CQ177" s="10">
        <f t="shared" si="268"/>
        <v>0</v>
      </c>
      <c r="CR177" s="9">
        <f t="shared" si="269"/>
        <v>0.87148927648883046</v>
      </c>
      <c r="CS177" s="9">
        <f t="shared" si="270"/>
        <v>2.9086066057342013</v>
      </c>
      <c r="CT177" s="9">
        <f t="shared" si="271"/>
        <v>1.0787062925220496</v>
      </c>
      <c r="CU177" s="69">
        <f t="shared" si="272"/>
        <v>23.999999999999996</v>
      </c>
      <c r="CW177" s="11">
        <f t="shared" si="273"/>
        <v>6.6961417059175874</v>
      </c>
      <c r="CX177" s="11">
        <f t="shared" si="274"/>
        <v>1.3996359221097225</v>
      </c>
      <c r="CY177" s="11">
        <f t="shared" si="275"/>
        <v>9.5777628027310158E-2</v>
      </c>
      <c r="CZ177" s="11">
        <f t="shared" si="276"/>
        <v>0.29405335598045051</v>
      </c>
      <c r="DA177" s="11">
        <f t="shared" si="277"/>
        <v>0</v>
      </c>
      <c r="DB177" s="11">
        <f t="shared" si="278"/>
        <v>5.0281525431499517E-2</v>
      </c>
      <c r="DC177" s="11">
        <f t="shared" si="279"/>
        <v>3.0459650350212257</v>
      </c>
      <c r="DD177" s="11">
        <f t="shared" si="280"/>
        <v>1.7543663671029481</v>
      </c>
      <c r="DE177" s="11">
        <f t="shared" si="281"/>
        <v>0.24044391156343359</v>
      </c>
      <c r="DF177" s="11">
        <f t="shared" si="282"/>
        <v>1.6770206629283444</v>
      </c>
      <c r="DG177" s="11">
        <f t="shared" si="283"/>
        <v>0</v>
      </c>
      <c r="DH177" s="11">
        <f t="shared" si="284"/>
        <v>8.2535425508222016E-2</v>
      </c>
      <c r="DI177" s="11">
        <f t="shared" si="285"/>
        <v>0.66175464273961204</v>
      </c>
      <c r="DJ177" s="11">
        <f t="shared" si="286"/>
        <v>0.12329016237102775</v>
      </c>
      <c r="DK177" s="11">
        <f t="shared" si="287"/>
        <v>0.29749062039758223</v>
      </c>
      <c r="DL177" s="73">
        <f t="shared" si="288"/>
        <v>1.951121590952974</v>
      </c>
      <c r="DM177" s="11">
        <f t="shared" si="289"/>
        <v>45.999999999999993</v>
      </c>
      <c r="DN177" s="76">
        <f t="shared" si="290"/>
        <v>15.702509379602418</v>
      </c>
      <c r="HS177" s="17"/>
      <c r="HT177" s="17"/>
      <c r="HU177" s="17"/>
      <c r="HV177" s="17"/>
      <c r="HW177" s="17"/>
      <c r="HX177" s="17"/>
      <c r="HY177" s="17"/>
      <c r="HZ177" s="17"/>
      <c r="IA177" s="17"/>
      <c r="IB177" s="17"/>
      <c r="IC177" s="17"/>
      <c r="ID177" s="17"/>
      <c r="IE177" s="17"/>
      <c r="IF177" s="17"/>
      <c r="IG177" s="17"/>
      <c r="IH177" s="17"/>
      <c r="II177" s="17"/>
      <c r="IJ177" s="17"/>
      <c r="IK177" s="17"/>
      <c r="IL177" s="17"/>
      <c r="IM177" s="17"/>
      <c r="IN177" s="17"/>
      <c r="IO177" s="17"/>
      <c r="IP177" s="17"/>
      <c r="IQ177" s="17"/>
      <c r="IR177" s="17"/>
      <c r="IS177" s="17"/>
      <c r="IT177" s="17"/>
      <c r="IU177" s="17"/>
      <c r="IV177" s="17"/>
    </row>
    <row r="178" spans="1:256" s="12" customFormat="1" x14ac:dyDescent="0.25">
      <c r="A178" s="75" t="s">
        <v>730</v>
      </c>
      <c r="B178" s="32">
        <v>214</v>
      </c>
      <c r="C178" s="9">
        <v>45.42</v>
      </c>
      <c r="D178" s="9">
        <v>2.7425999999999999</v>
      </c>
      <c r="E178" s="9">
        <v>7.98</v>
      </c>
      <c r="F178" s="9"/>
      <c r="G178" s="9">
        <v>14.16</v>
      </c>
      <c r="H178" s="9"/>
      <c r="I178" s="9">
        <v>0.3952</v>
      </c>
      <c r="J178" s="9">
        <v>13.78</v>
      </c>
      <c r="K178" s="9">
        <v>10.83</v>
      </c>
      <c r="L178" s="9">
        <v>2.3416999999999999</v>
      </c>
      <c r="M178" s="9">
        <v>0.66380000000000006</v>
      </c>
      <c r="N178" s="9"/>
      <c r="O178" s="9">
        <v>0.17650000000000002</v>
      </c>
      <c r="Q178" s="17"/>
      <c r="R178" s="9">
        <f t="shared" si="194"/>
        <v>0.75594168164569597</v>
      </c>
      <c r="S178" s="9">
        <f t="shared" si="195"/>
        <v>3.4325836368415123E-2</v>
      </c>
      <c r="T178" s="9">
        <f t="shared" si="196"/>
        <v>7.8265219054344318E-2</v>
      </c>
      <c r="U178" s="9">
        <f t="shared" si="197"/>
        <v>0</v>
      </c>
      <c r="V178" s="9">
        <f t="shared" si="198"/>
        <v>0.19708821646299027</v>
      </c>
      <c r="W178" s="9">
        <f t="shared" si="199"/>
        <v>5.5711405895371947E-3</v>
      </c>
      <c r="X178" s="9">
        <f t="shared" si="200"/>
        <v>0.34190154823342594</v>
      </c>
      <c r="Y178" s="9">
        <f t="shared" si="201"/>
        <v>0.19312041940833466</v>
      </c>
      <c r="Z178" s="9">
        <f t="shared" si="202"/>
        <v>3.7782152019232317E-2</v>
      </c>
      <c r="AA178" s="9">
        <f t="shared" si="203"/>
        <v>7.0470083655356924E-3</v>
      </c>
      <c r="AB178" s="9">
        <f t="shared" si="204"/>
        <v>0</v>
      </c>
      <c r="AC178" s="9">
        <f t="shared" si="205"/>
        <v>4.9784221363495329E-3</v>
      </c>
      <c r="AD178" s="9">
        <f t="shared" si="206"/>
        <v>0</v>
      </c>
      <c r="AE178" s="9">
        <f t="shared" si="207"/>
        <v>2.6003303893384859</v>
      </c>
      <c r="AF178" s="9">
        <f t="shared" si="208"/>
        <v>1.4913588614087532</v>
      </c>
      <c r="AG178" s="9">
        <f t="shared" si="209"/>
        <v>1.6844792808170879</v>
      </c>
      <c r="AH178" s="9">
        <f t="shared" si="210"/>
        <v>1.7741376015866237</v>
      </c>
      <c r="AI178" s="9">
        <f t="shared" si="211"/>
        <v>8.7168825266643495</v>
      </c>
      <c r="AJ178" s="9">
        <f t="shared" si="212"/>
        <v>8.904829029849493</v>
      </c>
      <c r="AK178" s="9">
        <f t="shared" si="213"/>
        <v>9.0184662033492149</v>
      </c>
      <c r="AL178" s="9">
        <f t="shared" si="214"/>
        <v>8.8535050534974609</v>
      </c>
      <c r="AM178" s="9"/>
      <c r="AN178" s="9">
        <f t="shared" si="215"/>
        <v>6.5894548359146317</v>
      </c>
      <c r="AO178" s="9">
        <f t="shared" si="216"/>
        <v>1.3644574408407433</v>
      </c>
      <c r="AP178" s="9">
        <f t="shared" si="217"/>
        <v>-4.6087723244625067E-2</v>
      </c>
      <c r="AQ178" s="9">
        <f t="shared" si="218"/>
        <v>0.29921428325297744</v>
      </c>
      <c r="AR178" s="9">
        <f t="shared" si="219"/>
        <v>0</v>
      </c>
      <c r="AS178" s="9">
        <f t="shared" si="220"/>
        <v>4.8562978058527294E-2</v>
      </c>
      <c r="AT178" s="9">
        <f t="shared" si="221"/>
        <v>2.9803156316354391</v>
      </c>
      <c r="AU178" s="9">
        <f t="shared" si="222"/>
        <v>1.7179948302976809</v>
      </c>
      <c r="AV178" s="9">
        <f t="shared" si="223"/>
        <v>1.6834080094826032</v>
      </c>
      <c r="AW178" s="9">
        <f t="shared" si="224"/>
        <v>0.31659199051739684</v>
      </c>
      <c r="AX178" s="9">
        <f t="shared" si="225"/>
        <v>0.65868516151244472</v>
      </c>
      <c r="AY178" s="9">
        <f t="shared" si="226"/>
        <v>0.12285588817359115</v>
      </c>
      <c r="AZ178" s="9">
        <f t="shared" si="227"/>
        <v>0.53505094083136095</v>
      </c>
      <c r="BA178" s="9">
        <f t="shared" si="228"/>
        <v>45.290152747827207</v>
      </c>
      <c r="BB178" s="10">
        <f t="shared" si="229"/>
        <v>0.41318357870133748</v>
      </c>
      <c r="BC178" s="9">
        <f t="shared" si="230"/>
        <v>0</v>
      </c>
      <c r="BD178" s="9">
        <f t="shared" si="231"/>
        <v>0</v>
      </c>
      <c r="BE178" s="9">
        <f t="shared" si="232"/>
        <v>1.9566036790692958</v>
      </c>
      <c r="BF178" s="9">
        <f t="shared" si="233"/>
        <v>23.999999999999996</v>
      </c>
      <c r="BG178" s="9"/>
      <c r="BH178" s="9">
        <f t="shared" si="234"/>
        <v>6.7315314315918373</v>
      </c>
      <c r="BI178" s="9">
        <f t="shared" si="235"/>
        <v>1.3938767893253099</v>
      </c>
      <c r="BJ178" s="9">
        <f t="shared" si="236"/>
        <v>0.12540822091714787</v>
      </c>
      <c r="BK178" s="9">
        <f t="shared" si="237"/>
        <v>0.30566570416732647</v>
      </c>
      <c r="BL178" s="9">
        <f t="shared" si="238"/>
        <v>0</v>
      </c>
      <c r="BM178" s="9">
        <f t="shared" si="239"/>
        <v>4.9610054451083629E-2</v>
      </c>
      <c r="BN178" s="9">
        <f t="shared" si="240"/>
        <v>3.0445748320594981</v>
      </c>
      <c r="BO178" s="9">
        <f t="shared" si="241"/>
        <v>1.7550368714008966</v>
      </c>
      <c r="BP178" s="9">
        <f t="shared" si="242"/>
        <v>0.28029568299595287</v>
      </c>
      <c r="BQ178" s="9">
        <f t="shared" si="243"/>
        <v>1.719704317004048</v>
      </c>
      <c r="BR178" s="9">
        <f t="shared" si="244"/>
        <v>0.20160798244387795</v>
      </c>
      <c r="BS178" s="9">
        <f t="shared" si="245"/>
        <v>0.67288720822209314</v>
      </c>
      <c r="BT178" s="9">
        <f t="shared" si="246"/>
        <v>0.12550480933402891</v>
      </c>
      <c r="BU178" s="9">
        <f t="shared" si="247"/>
        <v>46.266663078399759</v>
      </c>
      <c r="BV178" s="10">
        <f t="shared" si="248"/>
        <v>0</v>
      </c>
      <c r="BW178" s="9">
        <f t="shared" si="249"/>
        <v>0.266663078399759</v>
      </c>
      <c r="BX178" s="9">
        <f t="shared" si="250"/>
        <v>0.87240104062764989</v>
      </c>
      <c r="BY178" s="9">
        <f t="shared" si="251"/>
        <v>1.6890049236376303</v>
      </c>
      <c r="BZ178" s="9">
        <f t="shared" si="252"/>
        <v>24</v>
      </c>
      <c r="CB178" s="9">
        <f t="shared" si="253"/>
        <v>6.8174345076246805</v>
      </c>
      <c r="CC178" s="9">
        <f t="shared" si="254"/>
        <v>1.4116644658786544</v>
      </c>
      <c r="CD178" s="9">
        <f t="shared" si="255"/>
        <v>0.2290989735033353</v>
      </c>
      <c r="CE178" s="9">
        <f t="shared" si="256"/>
        <v>0.30956639519024715</v>
      </c>
      <c r="CF178" s="9">
        <f t="shared" si="257"/>
        <v>0</v>
      </c>
      <c r="CG178" s="9">
        <f t="shared" si="258"/>
        <v>5.024314312084821E-2</v>
      </c>
      <c r="CH178" s="9">
        <f t="shared" si="259"/>
        <v>3.0834275576159231</v>
      </c>
      <c r="CI178" s="9">
        <f t="shared" si="260"/>
        <v>1.777433419249852</v>
      </c>
      <c r="CJ178" s="9">
        <f t="shared" si="261"/>
        <v>0.4497694886802055</v>
      </c>
      <c r="CK178" s="9">
        <f t="shared" si="262"/>
        <v>1.741649975610692</v>
      </c>
      <c r="CL178" s="9">
        <f t="shared" si="263"/>
        <v>0.19141946429089751</v>
      </c>
      <c r="CM178" s="9">
        <f t="shared" si="264"/>
        <v>0</v>
      </c>
      <c r="CN178" s="9">
        <f t="shared" si="265"/>
        <v>0.68147412215049785</v>
      </c>
      <c r="CO178" s="9">
        <f t="shared" si="266"/>
        <v>0.12710641355860566</v>
      </c>
      <c r="CP178" s="9">
        <f t="shared" si="267"/>
        <v>46.857085735799409</v>
      </c>
      <c r="CQ178" s="10">
        <f t="shared" si="268"/>
        <v>0</v>
      </c>
      <c r="CR178" s="9">
        <f t="shared" si="269"/>
        <v>0.85708573579940861</v>
      </c>
      <c r="CS178" s="9">
        <f t="shared" si="270"/>
        <v>2.7686652980297746</v>
      </c>
      <c r="CT178" s="9">
        <f t="shared" si="271"/>
        <v>1.0980165324179176</v>
      </c>
      <c r="CU178" s="69">
        <f t="shared" si="272"/>
        <v>24</v>
      </c>
      <c r="CW178" s="11">
        <f t="shared" si="273"/>
        <v>6.6927334985995381</v>
      </c>
      <c r="CX178" s="11">
        <f t="shared" si="274"/>
        <v>1.3858430248214464</v>
      </c>
      <c r="CY178" s="11">
        <f t="shared" si="275"/>
        <v>7.8576523420984756E-2</v>
      </c>
      <c r="CZ178" s="11">
        <f t="shared" si="276"/>
        <v>0.30390396575329021</v>
      </c>
      <c r="DA178" s="11">
        <f t="shared" si="277"/>
        <v>0</v>
      </c>
      <c r="DB178" s="11">
        <f t="shared" si="278"/>
        <v>4.9324121363212375E-2</v>
      </c>
      <c r="DC178" s="11">
        <f t="shared" si="279"/>
        <v>3.0270270850832426</v>
      </c>
      <c r="DD178" s="11">
        <f t="shared" si="280"/>
        <v>1.7449215204398858</v>
      </c>
      <c r="DE178" s="11">
        <f t="shared" si="281"/>
        <v>0.20375321606061547</v>
      </c>
      <c r="DF178" s="11">
        <f t="shared" si="282"/>
        <v>1.70979260916524</v>
      </c>
      <c r="DG178" s="11">
        <f t="shared" si="283"/>
        <v>0</v>
      </c>
      <c r="DH178" s="11">
        <f t="shared" si="284"/>
        <v>8.6454174774144521E-2</v>
      </c>
      <c r="DI178" s="11">
        <f t="shared" si="285"/>
        <v>0.66900894766856522</v>
      </c>
      <c r="DJ178" s="11">
        <f t="shared" si="286"/>
        <v>0.12478144835261827</v>
      </c>
      <c r="DK178" s="11">
        <f t="shared" si="287"/>
        <v>0.29266377875296101</v>
      </c>
      <c r="DL178" s="73">
        <f t="shared" si="288"/>
        <v>1.9559235144573859</v>
      </c>
      <c r="DM178" s="11">
        <f t="shared" si="289"/>
        <v>46.000000000000007</v>
      </c>
      <c r="DN178" s="76">
        <f t="shared" si="290"/>
        <v>15.707336221247038</v>
      </c>
      <c r="HS178" s="17"/>
      <c r="HT178" s="17"/>
      <c r="HU178" s="17"/>
      <c r="HV178" s="17"/>
      <c r="HW178" s="17"/>
      <c r="HX178" s="17"/>
      <c r="HY178" s="17"/>
      <c r="HZ178" s="17"/>
      <c r="IA178" s="17"/>
      <c r="IB178" s="17"/>
      <c r="IC178" s="17"/>
      <c r="ID178" s="17"/>
      <c r="IE178" s="17"/>
      <c r="IF178" s="17"/>
      <c r="IG178" s="17"/>
      <c r="IH178" s="17"/>
      <c r="II178" s="17"/>
      <c r="IJ178" s="17"/>
      <c r="IK178" s="17"/>
      <c r="IL178" s="17"/>
      <c r="IM178" s="17"/>
      <c r="IN178" s="17"/>
      <c r="IO178" s="17"/>
      <c r="IP178" s="17"/>
      <c r="IQ178" s="17"/>
      <c r="IR178" s="17"/>
      <c r="IS178" s="17"/>
      <c r="IT178" s="17"/>
      <c r="IU178" s="17"/>
      <c r="IV178" s="17"/>
    </row>
    <row r="179" spans="1:256" s="12" customFormat="1" x14ac:dyDescent="0.25">
      <c r="A179" s="75" t="s">
        <v>731</v>
      </c>
      <c r="B179" s="32">
        <v>215</v>
      </c>
      <c r="C179" s="9">
        <v>44.71</v>
      </c>
      <c r="D179" s="9">
        <v>2.6318999999999999</v>
      </c>
      <c r="E179" s="9">
        <v>7.87</v>
      </c>
      <c r="F179" s="9"/>
      <c r="G179" s="9">
        <v>14.08</v>
      </c>
      <c r="H179" s="9"/>
      <c r="I179" s="9">
        <v>0.376</v>
      </c>
      <c r="J179" s="9">
        <v>13.73</v>
      </c>
      <c r="K179" s="9">
        <v>10.46</v>
      </c>
      <c r="L179" s="9">
        <v>2.3540999999999999</v>
      </c>
      <c r="M179" s="9">
        <v>0.6502</v>
      </c>
      <c r="N179" s="9"/>
      <c r="O179" s="9">
        <v>0.1396</v>
      </c>
      <c r="Q179" s="17"/>
      <c r="R179" s="9">
        <f t="shared" si="194"/>
        <v>0.74412489181812125</v>
      </c>
      <c r="S179" s="9">
        <f t="shared" si="195"/>
        <v>3.2940337175684301E-2</v>
      </c>
      <c r="T179" s="9">
        <f t="shared" si="196"/>
        <v>7.7186375182667882E-2</v>
      </c>
      <c r="U179" s="9">
        <f t="shared" si="197"/>
        <v>0</v>
      </c>
      <c r="V179" s="9">
        <f t="shared" si="198"/>
        <v>0.1959747237146118</v>
      </c>
      <c r="W179" s="9">
        <f t="shared" si="199"/>
        <v>5.3004778888309347E-3</v>
      </c>
      <c r="X179" s="9">
        <f t="shared" si="200"/>
        <v>0.34066097657800715</v>
      </c>
      <c r="Y179" s="9">
        <f t="shared" si="201"/>
        <v>0.18652258421155871</v>
      </c>
      <c r="Z179" s="9">
        <f t="shared" si="202"/>
        <v>3.7982219784120426E-2</v>
      </c>
      <c r="AA179" s="9">
        <f t="shared" si="203"/>
        <v>6.9026285617223666E-3</v>
      </c>
      <c r="AB179" s="9">
        <f t="shared" si="204"/>
        <v>0</v>
      </c>
      <c r="AC179" s="9">
        <f t="shared" si="205"/>
        <v>3.9376075367387802E-3</v>
      </c>
      <c r="AD179" s="9">
        <f t="shared" si="206"/>
        <v>0</v>
      </c>
      <c r="AE179" s="9">
        <f t="shared" si="207"/>
        <v>2.5610019980428356</v>
      </c>
      <c r="AF179" s="9">
        <f t="shared" si="208"/>
        <v>1.4733741575405912</v>
      </c>
      <c r="AG179" s="9">
        <f t="shared" si="209"/>
        <v>1.65989674175215</v>
      </c>
      <c r="AH179" s="9">
        <f t="shared" si="210"/>
        <v>1.7496664384438356</v>
      </c>
      <c r="AI179" s="9">
        <f t="shared" si="211"/>
        <v>8.8232849296746618</v>
      </c>
      <c r="AJ179" s="9">
        <f t="shared" si="212"/>
        <v>9.0367066954817528</v>
      </c>
      <c r="AK179" s="9">
        <f t="shared" si="213"/>
        <v>9.1446001640349817</v>
      </c>
      <c r="AL179" s="9">
        <f t="shared" si="214"/>
        <v>8.9877693073539557</v>
      </c>
      <c r="AM179" s="9"/>
      <c r="AN179" s="9">
        <f t="shared" si="215"/>
        <v>6.5656259437746174</v>
      </c>
      <c r="AO179" s="9">
        <f t="shared" si="216"/>
        <v>1.3620747618508957</v>
      </c>
      <c r="AP179" s="9">
        <f t="shared" si="217"/>
        <v>-7.2299294374486678E-2</v>
      </c>
      <c r="AQ179" s="9">
        <f t="shared" si="218"/>
        <v>0.2906419805806173</v>
      </c>
      <c r="AR179" s="9">
        <f t="shared" si="219"/>
        <v>0</v>
      </c>
      <c r="AS179" s="9">
        <f t="shared" si="220"/>
        <v>4.6767626676595751E-2</v>
      </c>
      <c r="AT179" s="9">
        <f t="shared" si="221"/>
        <v>3.0057488607689833</v>
      </c>
      <c r="AU179" s="9">
        <f t="shared" si="222"/>
        <v>1.7291408263482899</v>
      </c>
      <c r="AV179" s="9">
        <f t="shared" si="223"/>
        <v>1.6457419063178189</v>
      </c>
      <c r="AW179" s="9">
        <f t="shared" si="224"/>
        <v>0.35425809368218109</v>
      </c>
      <c r="AX179" s="9">
        <f t="shared" si="225"/>
        <v>0.67025589483364112</v>
      </c>
      <c r="AY179" s="9">
        <f t="shared" si="226"/>
        <v>0.12180771712757368</v>
      </c>
      <c r="AZ179" s="9">
        <f t="shared" si="227"/>
        <v>0.56219448172096631</v>
      </c>
      <c r="BA179" s="9">
        <f t="shared" si="228"/>
        <v>45.158158035158216</v>
      </c>
      <c r="BB179" s="10">
        <f t="shared" si="229"/>
        <v>0.48685564068233789</v>
      </c>
      <c r="BC179" s="9">
        <f t="shared" si="230"/>
        <v>0</v>
      </c>
      <c r="BD179" s="9">
        <f t="shared" si="231"/>
        <v>0</v>
      </c>
      <c r="BE179" s="9">
        <f t="shared" si="232"/>
        <v>1.9652573667621194</v>
      </c>
      <c r="BF179" s="9">
        <f t="shared" si="233"/>
        <v>24</v>
      </c>
      <c r="BG179" s="9"/>
      <c r="BH179" s="9">
        <f t="shared" si="234"/>
        <v>6.7244383921674515</v>
      </c>
      <c r="BI179" s="9">
        <f t="shared" si="235"/>
        <v>1.3950212668263628</v>
      </c>
      <c r="BJ179" s="9">
        <f t="shared" si="236"/>
        <v>0.11945965899381505</v>
      </c>
      <c r="BK179" s="9">
        <f t="shared" si="237"/>
        <v>0.29767216550693282</v>
      </c>
      <c r="BL179" s="9">
        <f t="shared" si="238"/>
        <v>0</v>
      </c>
      <c r="BM179" s="9">
        <f t="shared" si="239"/>
        <v>4.7898864027251492E-2</v>
      </c>
      <c r="BN179" s="9">
        <f t="shared" si="240"/>
        <v>3.0784533279318298</v>
      </c>
      <c r="BO179" s="9">
        <f t="shared" si="241"/>
        <v>1.7709660979370192</v>
      </c>
      <c r="BP179" s="9">
        <f t="shared" si="242"/>
        <v>0.31445011439684833</v>
      </c>
      <c r="BQ179" s="9">
        <f t="shared" si="243"/>
        <v>1.6855498856031517</v>
      </c>
      <c r="BR179" s="9">
        <f t="shared" si="244"/>
        <v>0.18877758085487872</v>
      </c>
      <c r="BS179" s="9">
        <f t="shared" si="245"/>
        <v>0.6864683596648411</v>
      </c>
      <c r="BT179" s="9">
        <f t="shared" si="246"/>
        <v>0.12475405948028018</v>
      </c>
      <c r="BU179" s="9">
        <f t="shared" si="247"/>
        <v>46.250464801320248</v>
      </c>
      <c r="BV179" s="10">
        <f t="shared" si="248"/>
        <v>0</v>
      </c>
      <c r="BW179" s="9">
        <f t="shared" si="249"/>
        <v>0.2504648013202484</v>
      </c>
      <c r="BX179" s="9">
        <f t="shared" si="250"/>
        <v>0.84141156057943567</v>
      </c>
      <c r="BY179" s="9">
        <f t="shared" si="251"/>
        <v>1.7139521942883249</v>
      </c>
      <c r="BZ179" s="9">
        <f t="shared" si="252"/>
        <v>24</v>
      </c>
      <c r="CB179" s="9">
        <f t="shared" si="253"/>
        <v>6.8047246077825045</v>
      </c>
      <c r="CC179" s="9">
        <f t="shared" si="254"/>
        <v>1.4116770783133807</v>
      </c>
      <c r="CD179" s="9">
        <f t="shared" si="255"/>
        <v>0.21640168609588528</v>
      </c>
      <c r="CE179" s="9">
        <f t="shared" si="256"/>
        <v>0.30122621274013028</v>
      </c>
      <c r="CF179" s="9">
        <f t="shared" si="257"/>
        <v>0</v>
      </c>
      <c r="CG179" s="9">
        <f t="shared" si="258"/>
        <v>4.8470750971667156E-2</v>
      </c>
      <c r="CH179" s="9">
        <f t="shared" si="259"/>
        <v>3.1152084222955612</v>
      </c>
      <c r="CI179" s="9">
        <f t="shared" si="260"/>
        <v>1.7921104906273493</v>
      </c>
      <c r="CJ179" s="9">
        <f t="shared" si="261"/>
        <v>0.47341756273059321</v>
      </c>
      <c r="CK179" s="9">
        <f t="shared" si="262"/>
        <v>1.7056744541772484</v>
      </c>
      <c r="CL179" s="9">
        <f t="shared" si="263"/>
        <v>0.1790920169078416</v>
      </c>
      <c r="CM179" s="9">
        <f t="shared" si="264"/>
        <v>0</v>
      </c>
      <c r="CN179" s="9">
        <f t="shared" si="265"/>
        <v>0.6946644265365608</v>
      </c>
      <c r="CO179" s="9">
        <f t="shared" si="266"/>
        <v>0.1262435565555978</v>
      </c>
      <c r="CP179" s="9">
        <f t="shared" si="267"/>
        <v>46.802670736266492</v>
      </c>
      <c r="CQ179" s="10">
        <f t="shared" si="268"/>
        <v>0</v>
      </c>
      <c r="CR179" s="9">
        <f t="shared" si="269"/>
        <v>0.80267073626649221</v>
      </c>
      <c r="CS179" s="9">
        <f t="shared" si="270"/>
        <v>2.6646775822227702</v>
      </c>
      <c r="CT179" s="9">
        <f t="shared" si="271"/>
        <v>1.1613214172071409</v>
      </c>
      <c r="CU179" s="69">
        <f t="shared" si="272"/>
        <v>24</v>
      </c>
      <c r="CW179" s="11">
        <f t="shared" si="273"/>
        <v>6.6880228635209926</v>
      </c>
      <c r="CX179" s="11">
        <f t="shared" si="274"/>
        <v>1.3874666676253788</v>
      </c>
      <c r="CY179" s="11">
        <f t="shared" si="275"/>
        <v>7.5489531146370581E-2</v>
      </c>
      <c r="CZ179" s="11">
        <f t="shared" si="276"/>
        <v>0.29606015144150583</v>
      </c>
      <c r="DA179" s="11">
        <f t="shared" si="277"/>
        <v>0</v>
      </c>
      <c r="DB179" s="11">
        <f t="shared" si="278"/>
        <v>4.7639472483542965E-2</v>
      </c>
      <c r="DC179" s="11">
        <f t="shared" si="279"/>
        <v>3.0617822695010375</v>
      </c>
      <c r="DD179" s="11">
        <f t="shared" si="280"/>
        <v>1.7613756068193593</v>
      </c>
      <c r="DE179" s="11">
        <f t="shared" si="281"/>
        <v>0.2423470313918159</v>
      </c>
      <c r="DF179" s="11">
        <f t="shared" si="282"/>
        <v>1.6764219575049908</v>
      </c>
      <c r="DG179" s="11">
        <f t="shared" si="283"/>
        <v>0</v>
      </c>
      <c r="DH179" s="11">
        <f t="shared" si="284"/>
        <v>8.1231011103193307E-2</v>
      </c>
      <c r="DI179" s="11">
        <f t="shared" si="285"/>
        <v>0.68275085840177951</v>
      </c>
      <c r="DJ179" s="11">
        <f t="shared" si="286"/>
        <v>0.12407846625422614</v>
      </c>
      <c r="DK179" s="11">
        <f t="shared" si="287"/>
        <v>0.27440168644718765</v>
      </c>
      <c r="DL179" s="73">
        <f t="shared" si="288"/>
        <v>1.9646096918368936</v>
      </c>
      <c r="DM179" s="11">
        <f t="shared" si="289"/>
        <v>46</v>
      </c>
      <c r="DN179" s="76">
        <f t="shared" si="290"/>
        <v>15.725598313552814</v>
      </c>
      <c r="HS179" s="17"/>
      <c r="HT179" s="17"/>
      <c r="HU179" s="17"/>
      <c r="HV179" s="17"/>
      <c r="HW179" s="17"/>
      <c r="HX179" s="17"/>
      <c r="HY179" s="17"/>
      <c r="HZ179" s="17"/>
      <c r="IA179" s="17"/>
      <c r="IB179" s="17"/>
      <c r="IC179" s="17"/>
      <c r="ID179" s="17"/>
      <c r="IE179" s="17"/>
      <c r="IF179" s="17"/>
      <c r="IG179" s="17"/>
      <c r="IH179" s="17"/>
      <c r="II179" s="17"/>
      <c r="IJ179" s="17"/>
      <c r="IK179" s="17"/>
      <c r="IL179" s="17"/>
      <c r="IM179" s="17"/>
      <c r="IN179" s="17"/>
      <c r="IO179" s="17"/>
      <c r="IP179" s="17"/>
      <c r="IQ179" s="17"/>
      <c r="IR179" s="17"/>
      <c r="IS179" s="17"/>
      <c r="IT179" s="17"/>
      <c r="IU179" s="17"/>
      <c r="IV179" s="17"/>
    </row>
    <row r="180" spans="1:256" s="12" customFormat="1" x14ac:dyDescent="0.25">
      <c r="A180" s="75" t="s">
        <v>732</v>
      </c>
      <c r="B180" s="32">
        <v>217</v>
      </c>
      <c r="C180" s="9">
        <v>44.54</v>
      </c>
      <c r="D180" s="9">
        <v>2.6482999999999999</v>
      </c>
      <c r="E180" s="9">
        <v>7.85</v>
      </c>
      <c r="F180" s="9"/>
      <c r="G180" s="9">
        <v>13.96</v>
      </c>
      <c r="H180" s="9"/>
      <c r="I180" s="9">
        <v>0.3896</v>
      </c>
      <c r="J180" s="9">
        <v>13.84</v>
      </c>
      <c r="K180" s="9">
        <v>10.39</v>
      </c>
      <c r="L180" s="9">
        <v>2.2351999999999999</v>
      </c>
      <c r="M180" s="9">
        <v>0.62430000000000008</v>
      </c>
      <c r="N180" s="9"/>
      <c r="O180" s="9">
        <v>0.1469</v>
      </c>
      <c r="Q180" s="17"/>
      <c r="R180" s="9">
        <f t="shared" si="194"/>
        <v>0.74129551960588502</v>
      </c>
      <c r="S180" s="9">
        <f t="shared" si="195"/>
        <v>3.3145596315348122E-2</v>
      </c>
      <c r="T180" s="9">
        <f t="shared" si="196"/>
        <v>7.699022175145398E-2</v>
      </c>
      <c r="U180" s="9">
        <f t="shared" si="197"/>
        <v>0</v>
      </c>
      <c r="V180" s="9">
        <f t="shared" si="198"/>
        <v>0.19430448459204411</v>
      </c>
      <c r="W180" s="9">
        <f t="shared" si="199"/>
        <v>5.4921973018312023E-3</v>
      </c>
      <c r="X180" s="9">
        <f t="shared" si="200"/>
        <v>0.34339023421992854</v>
      </c>
      <c r="Y180" s="9">
        <f t="shared" si="201"/>
        <v>0.18527434512027677</v>
      </c>
      <c r="Z180" s="9">
        <f t="shared" si="202"/>
        <v>3.6063828070798172E-2</v>
      </c>
      <c r="AA180" s="9">
        <f t="shared" si="203"/>
        <v>6.6276699647543433E-3</v>
      </c>
      <c r="AB180" s="9">
        <f t="shared" si="204"/>
        <v>0</v>
      </c>
      <c r="AC180" s="9">
        <f t="shared" si="205"/>
        <v>4.1435139480438888E-3</v>
      </c>
      <c r="AD180" s="9">
        <f t="shared" si="206"/>
        <v>0</v>
      </c>
      <c r="AE180" s="9">
        <f t="shared" si="207"/>
        <v>2.5530774133404837</v>
      </c>
      <c r="AF180" s="9">
        <f t="shared" si="208"/>
        <v>1.4716084755379448</v>
      </c>
      <c r="AG180" s="9">
        <f t="shared" si="209"/>
        <v>1.6568828206582216</v>
      </c>
      <c r="AH180" s="9">
        <f t="shared" si="210"/>
        <v>1.7422658167293263</v>
      </c>
      <c r="AI180" s="9">
        <f t="shared" si="211"/>
        <v>8.8338713836558096</v>
      </c>
      <c r="AJ180" s="9">
        <f t="shared" si="212"/>
        <v>9.0531447444430775</v>
      </c>
      <c r="AK180" s="9">
        <f t="shared" si="213"/>
        <v>9.1834436779779374</v>
      </c>
      <c r="AL180" s="9">
        <f t="shared" si="214"/>
        <v>9.0160521371638875</v>
      </c>
      <c r="AM180" s="9"/>
      <c r="AN180" s="9">
        <f t="shared" si="215"/>
        <v>6.5485092774786917</v>
      </c>
      <c r="AO180" s="9">
        <f t="shared" si="216"/>
        <v>1.3602434335029687</v>
      </c>
      <c r="AP180" s="9">
        <f t="shared" si="217"/>
        <v>-9.1247289018339117E-2</v>
      </c>
      <c r="AQ180" s="9">
        <f t="shared" si="218"/>
        <v>0.29280393478436123</v>
      </c>
      <c r="AR180" s="9">
        <f t="shared" si="219"/>
        <v>0</v>
      </c>
      <c r="AS180" s="9">
        <f t="shared" si="220"/>
        <v>4.8517364578038305E-2</v>
      </c>
      <c r="AT180" s="9">
        <f t="shared" si="221"/>
        <v>3.0334651635022927</v>
      </c>
      <c r="AU180" s="9">
        <f t="shared" si="222"/>
        <v>1.7164608261536496</v>
      </c>
      <c r="AV180" s="9">
        <f t="shared" si="223"/>
        <v>1.6366897354835834</v>
      </c>
      <c r="AW180" s="9">
        <f t="shared" si="224"/>
        <v>0.36331026451641657</v>
      </c>
      <c r="AX180" s="9">
        <f t="shared" si="225"/>
        <v>0.63716643755941416</v>
      </c>
      <c r="AY180" s="9">
        <f t="shared" si="226"/>
        <v>0.11709596808391701</v>
      </c>
      <c r="AZ180" s="9">
        <f t="shared" si="227"/>
        <v>0.60904785887308543</v>
      </c>
      <c r="BA180" s="9">
        <f t="shared" si="228"/>
        <v>45.070511734639581</v>
      </c>
      <c r="BB180" s="10">
        <f t="shared" si="229"/>
        <v>0.54151440638658399</v>
      </c>
      <c r="BC180" s="9">
        <f t="shared" si="230"/>
        <v>0</v>
      </c>
      <c r="BD180" s="9">
        <f t="shared" si="231"/>
        <v>0</v>
      </c>
      <c r="BE180" s="9">
        <f t="shared" si="232"/>
        <v>1.9633967307065965</v>
      </c>
      <c r="BF180" s="9">
        <f t="shared" si="233"/>
        <v>24.000000000000004</v>
      </c>
      <c r="BG180" s="9"/>
      <c r="BH180" s="9">
        <f t="shared" si="234"/>
        <v>6.7110556373992187</v>
      </c>
      <c r="BI180" s="9">
        <f t="shared" si="235"/>
        <v>1.3940072428453654</v>
      </c>
      <c r="BJ180" s="9">
        <f t="shared" si="236"/>
        <v>0.10506288024458499</v>
      </c>
      <c r="BK180" s="9">
        <f t="shared" si="237"/>
        <v>0.30007188108372568</v>
      </c>
      <c r="BL180" s="9">
        <f t="shared" si="238"/>
        <v>0</v>
      </c>
      <c r="BM180" s="9">
        <f t="shared" si="239"/>
        <v>4.9721657138517603E-2</v>
      </c>
      <c r="BN180" s="9">
        <f t="shared" si="240"/>
        <v>3.1087614942212234</v>
      </c>
      <c r="BO180" s="9">
        <f t="shared" si="241"/>
        <v>1.7590666235061851</v>
      </c>
      <c r="BP180" s="9">
        <f t="shared" si="242"/>
        <v>0.32268453619423632</v>
      </c>
      <c r="BQ180" s="9">
        <f t="shared" si="243"/>
        <v>1.6773154638057666</v>
      </c>
      <c r="BR180" s="9">
        <f t="shared" si="244"/>
        <v>0.22701537785407153</v>
      </c>
      <c r="BS180" s="9">
        <f t="shared" si="245"/>
        <v>0.65298211112729043</v>
      </c>
      <c r="BT180" s="9">
        <f t="shared" si="246"/>
        <v>0.12000251101863804</v>
      </c>
      <c r="BU180" s="9">
        <f t="shared" si="247"/>
        <v>46.189246901957191</v>
      </c>
      <c r="BV180" s="10">
        <f t="shared" si="248"/>
        <v>0</v>
      </c>
      <c r="BW180" s="9">
        <f t="shared" si="249"/>
        <v>0.18924690195719052</v>
      </c>
      <c r="BX180" s="9">
        <f t="shared" si="250"/>
        <v>0.63067189525961309</v>
      </c>
      <c r="BY180" s="9">
        <f t="shared" si="251"/>
        <v>1.7732412665205493</v>
      </c>
      <c r="BZ180" s="9">
        <f t="shared" si="252"/>
        <v>24</v>
      </c>
      <c r="CB180" s="9">
        <f t="shared" si="253"/>
        <v>6.8076456530380351</v>
      </c>
      <c r="CC180" s="9">
        <f t="shared" si="254"/>
        <v>1.414070730419019</v>
      </c>
      <c r="CD180" s="9">
        <f t="shared" si="255"/>
        <v>0.22171638345705347</v>
      </c>
      <c r="CE180" s="9">
        <f t="shared" si="256"/>
        <v>0.30439071693499253</v>
      </c>
      <c r="CF180" s="9">
        <f t="shared" si="257"/>
        <v>0</v>
      </c>
      <c r="CG180" s="9">
        <f t="shared" si="258"/>
        <v>5.0437284589709239E-2</v>
      </c>
      <c r="CH180" s="9">
        <f t="shared" si="259"/>
        <v>3.1535048755263659</v>
      </c>
      <c r="CI180" s="9">
        <f t="shared" si="260"/>
        <v>1.784384290629569</v>
      </c>
      <c r="CJ180" s="9">
        <f t="shared" si="261"/>
        <v>0.51443355113769051</v>
      </c>
      <c r="CK180" s="9">
        <f t="shared" si="262"/>
        <v>1.7014565133863082</v>
      </c>
      <c r="CL180" s="9">
        <f t="shared" si="263"/>
        <v>0.2158900645239985</v>
      </c>
      <c r="CM180" s="9">
        <f t="shared" si="264"/>
        <v>0</v>
      </c>
      <c r="CN180" s="9">
        <f t="shared" si="265"/>
        <v>0.66238026780090953</v>
      </c>
      <c r="CO180" s="9">
        <f t="shared" si="266"/>
        <v>0.12172966767509506</v>
      </c>
      <c r="CP180" s="9">
        <f t="shared" si="267"/>
        <v>46.854033534889084</v>
      </c>
      <c r="CQ180" s="10">
        <f t="shared" si="268"/>
        <v>0</v>
      </c>
      <c r="CR180" s="9">
        <f t="shared" si="269"/>
        <v>0.85403353488908351</v>
      </c>
      <c r="CS180" s="9">
        <f t="shared" si="270"/>
        <v>2.8057147848942972</v>
      </c>
      <c r="CT180" s="9">
        <f t="shared" si="271"/>
        <v>1.1079147381401395</v>
      </c>
      <c r="CU180" s="69">
        <f t="shared" si="272"/>
        <v>24</v>
      </c>
      <c r="CW180" s="11">
        <f t="shared" si="273"/>
        <v>6.6835590538126546</v>
      </c>
      <c r="CX180" s="11">
        <f t="shared" si="274"/>
        <v>1.3882957067258366</v>
      </c>
      <c r="CY180" s="11">
        <f t="shared" si="275"/>
        <v>7.1854760538490936E-2</v>
      </c>
      <c r="CZ180" s="11">
        <f t="shared" si="276"/>
        <v>0.29884242449656589</v>
      </c>
      <c r="DA180" s="11">
        <f t="shared" si="277"/>
        <v>0</v>
      </c>
      <c r="DB180" s="11">
        <f t="shared" si="278"/>
        <v>4.9517937220900948E-2</v>
      </c>
      <c r="DC180" s="11">
        <f t="shared" si="279"/>
        <v>3.0960242551197945</v>
      </c>
      <c r="DD180" s="11">
        <f t="shared" si="280"/>
        <v>1.7518593635666269</v>
      </c>
      <c r="DE180" s="11">
        <f t="shared" si="281"/>
        <v>0.26809874094237962</v>
      </c>
      <c r="DF180" s="11">
        <f t="shared" si="282"/>
        <v>1.670443155283311</v>
      </c>
      <c r="DG180" s="11">
        <f t="shared" si="283"/>
        <v>0</v>
      </c>
      <c r="DH180" s="11">
        <f t="shared" si="284"/>
        <v>6.1458103774309381E-2</v>
      </c>
      <c r="DI180" s="11">
        <f t="shared" si="285"/>
        <v>0.65030670830406168</v>
      </c>
      <c r="DJ180" s="11">
        <f t="shared" si="286"/>
        <v>0.11951083590028061</v>
      </c>
      <c r="DK180" s="11">
        <f t="shared" si="287"/>
        <v>0.29164055956996715</v>
      </c>
      <c r="DL180" s="73">
        <f t="shared" si="288"/>
        <v>1.9626418622133706</v>
      </c>
      <c r="DM180" s="11">
        <f t="shared" si="289"/>
        <v>46</v>
      </c>
      <c r="DN180" s="76">
        <f t="shared" si="290"/>
        <v>15.708359440430032</v>
      </c>
      <c r="HS180" s="17"/>
      <c r="HT180" s="17"/>
      <c r="HU180" s="17"/>
      <c r="HV180" s="17"/>
      <c r="HW180" s="17"/>
      <c r="HX180" s="17"/>
      <c r="HY180" s="17"/>
      <c r="HZ180" s="17"/>
      <c r="IA180" s="17"/>
      <c r="IB180" s="17"/>
      <c r="IC180" s="17"/>
      <c r="ID180" s="17"/>
      <c r="IE180" s="17"/>
      <c r="IF180" s="17"/>
      <c r="IG180" s="17"/>
      <c r="IH180" s="17"/>
      <c r="II180" s="17"/>
      <c r="IJ180" s="17"/>
      <c r="IK180" s="17"/>
      <c r="IL180" s="17"/>
      <c r="IM180" s="17"/>
      <c r="IN180" s="17"/>
      <c r="IO180" s="17"/>
      <c r="IP180" s="17"/>
      <c r="IQ180" s="17"/>
      <c r="IR180" s="17"/>
      <c r="IS180" s="17"/>
      <c r="IT180" s="17"/>
      <c r="IU180" s="17"/>
      <c r="IV180" s="17"/>
    </row>
    <row r="181" spans="1:256" s="12" customFormat="1" x14ac:dyDescent="0.25">
      <c r="A181" s="75" t="s">
        <v>733</v>
      </c>
      <c r="B181" s="32">
        <v>49</v>
      </c>
      <c r="C181" s="9">
        <v>43.75</v>
      </c>
      <c r="D181" s="9">
        <v>2.4144000000000001</v>
      </c>
      <c r="E181" s="9">
        <v>10.62</v>
      </c>
      <c r="F181" s="9"/>
      <c r="G181" s="9">
        <v>12.85</v>
      </c>
      <c r="H181" s="9"/>
      <c r="I181" s="9">
        <v>0.28070000000000001</v>
      </c>
      <c r="J181" s="9">
        <v>14.07</v>
      </c>
      <c r="K181" s="9">
        <v>11.24</v>
      </c>
      <c r="L181" s="9">
        <v>2.5883000000000003</v>
      </c>
      <c r="M181" s="9">
        <v>0.47390000000000004</v>
      </c>
      <c r="N181" s="9"/>
      <c r="O181" s="9">
        <v>0.10050000000000001</v>
      </c>
      <c r="Q181" s="17"/>
      <c r="R181" s="9">
        <f t="shared" si="194"/>
        <v>0.72814726050196388</v>
      </c>
      <c r="S181" s="9">
        <f t="shared" si="195"/>
        <v>3.0218150414898812E-2</v>
      </c>
      <c r="T181" s="9">
        <f t="shared" si="196"/>
        <v>0.1041574719745785</v>
      </c>
      <c r="U181" s="9">
        <f t="shared" si="197"/>
        <v>0</v>
      </c>
      <c r="V181" s="9">
        <f t="shared" si="198"/>
        <v>0.17885477270829273</v>
      </c>
      <c r="W181" s="9">
        <f t="shared" si="199"/>
        <v>3.9570322962628815E-3</v>
      </c>
      <c r="X181" s="9">
        <f t="shared" si="200"/>
        <v>0.34909686383485511</v>
      </c>
      <c r="Y181" s="9">
        <f t="shared" si="201"/>
        <v>0.20043153408584319</v>
      </c>
      <c r="Z181" s="9">
        <f t="shared" si="202"/>
        <v>4.1760919020958714E-2</v>
      </c>
      <c r="AA181" s="9">
        <f t="shared" si="203"/>
        <v>5.0309991931716848E-3</v>
      </c>
      <c r="AB181" s="9">
        <f t="shared" si="204"/>
        <v>0</v>
      </c>
      <c r="AC181" s="9">
        <f t="shared" si="205"/>
        <v>2.834738950159366E-3</v>
      </c>
      <c r="AD181" s="9">
        <f t="shared" si="206"/>
        <v>0</v>
      </c>
      <c r="AE181" s="9">
        <f t="shared" si="207"/>
        <v>2.6097527283719253</v>
      </c>
      <c r="AF181" s="9">
        <f t="shared" si="208"/>
        <v>1.4985890237054305</v>
      </c>
      <c r="AG181" s="9">
        <f t="shared" si="209"/>
        <v>1.6990205577912736</v>
      </c>
      <c r="AH181" s="9">
        <f t="shared" si="210"/>
        <v>1.7926043942195342</v>
      </c>
      <c r="AI181" s="9">
        <f t="shared" si="211"/>
        <v>8.6748266498416182</v>
      </c>
      <c r="AJ181" s="9">
        <f t="shared" si="212"/>
        <v>8.8286159524167243</v>
      </c>
      <c r="AK181" s="9">
        <f t="shared" si="213"/>
        <v>8.9255610728133323</v>
      </c>
      <c r="AL181" s="9">
        <f t="shared" si="214"/>
        <v>8.8178845260632013</v>
      </c>
      <c r="AM181" s="9"/>
      <c r="AN181" s="9">
        <f t="shared" si="215"/>
        <v>6.316551260411603</v>
      </c>
      <c r="AO181" s="9">
        <f t="shared" si="216"/>
        <v>1.8070960273304102</v>
      </c>
      <c r="AP181" s="9">
        <f t="shared" si="217"/>
        <v>0.12364728774201339</v>
      </c>
      <c r="AQ181" s="9">
        <f t="shared" si="218"/>
        <v>0.26213721652808675</v>
      </c>
      <c r="AR181" s="9">
        <f t="shared" si="219"/>
        <v>0</v>
      </c>
      <c r="AS181" s="9">
        <f t="shared" si="220"/>
        <v>3.4326569217905216E-2</v>
      </c>
      <c r="AT181" s="9">
        <f t="shared" si="221"/>
        <v>3.0283547777707316</v>
      </c>
      <c r="AU181" s="9">
        <f t="shared" si="222"/>
        <v>1.5515341487412631</v>
      </c>
      <c r="AV181" s="9">
        <f t="shared" si="223"/>
        <v>1.7387088133565112</v>
      </c>
      <c r="AW181" s="9">
        <f t="shared" si="224"/>
        <v>0.26129118664348883</v>
      </c>
      <c r="AX181" s="9">
        <f t="shared" si="225"/>
        <v>0.72453746648978079</v>
      </c>
      <c r="AY181" s="9">
        <f t="shared" si="226"/>
        <v>8.7286091752514824E-2</v>
      </c>
      <c r="AZ181" s="9">
        <f t="shared" si="227"/>
        <v>0.4494676284011932</v>
      </c>
      <c r="BA181" s="9">
        <f t="shared" si="228"/>
        <v>45.253714166165111</v>
      </c>
      <c r="BB181" s="10">
        <f t="shared" si="229"/>
        <v>0.48099865184426666</v>
      </c>
      <c r="BC181" s="9">
        <f t="shared" si="230"/>
        <v>0</v>
      </c>
      <c r="BD181" s="9">
        <f t="shared" si="231"/>
        <v>0</v>
      </c>
      <c r="BE181" s="9">
        <f t="shared" si="232"/>
        <v>1.9754091310098134</v>
      </c>
      <c r="BF181" s="9">
        <f t="shared" si="233"/>
        <v>24.000000000000004</v>
      </c>
      <c r="BG181" s="9"/>
      <c r="BH181" s="9">
        <f t="shared" si="234"/>
        <v>6.4285325197761747</v>
      </c>
      <c r="BI181" s="9">
        <f t="shared" si="235"/>
        <v>1.8391326372763233</v>
      </c>
      <c r="BJ181" s="9">
        <f t="shared" si="236"/>
        <v>0.26766515705249816</v>
      </c>
      <c r="BK181" s="9">
        <f t="shared" si="237"/>
        <v>0.26678444480550373</v>
      </c>
      <c r="BL181" s="9">
        <f t="shared" si="238"/>
        <v>0</v>
      </c>
      <c r="BM181" s="9">
        <f t="shared" si="239"/>
        <v>3.4935118455014659E-2</v>
      </c>
      <c r="BN181" s="9">
        <f t="shared" si="240"/>
        <v>3.0820421409910508</v>
      </c>
      <c r="BO181" s="9">
        <f t="shared" si="241"/>
        <v>1.5790400994983005</v>
      </c>
      <c r="BP181" s="9">
        <f t="shared" si="242"/>
        <v>0.23046696080236728</v>
      </c>
      <c r="BQ181" s="9">
        <f t="shared" si="243"/>
        <v>1.7695330391976316</v>
      </c>
      <c r="BR181" s="9">
        <f t="shared" si="244"/>
        <v>0.17378424882109939</v>
      </c>
      <c r="BS181" s="9">
        <f t="shared" si="245"/>
        <v>0.73738223171203821</v>
      </c>
      <c r="BT181" s="9">
        <f t="shared" si="246"/>
        <v>8.883351946686241E-2</v>
      </c>
      <c r="BU181" s="9">
        <f t="shared" si="247"/>
        <v>46.055982317618579</v>
      </c>
      <c r="BV181" s="10">
        <f t="shared" si="248"/>
        <v>0</v>
      </c>
      <c r="BW181" s="9">
        <f t="shared" si="249"/>
        <v>5.5982317618578747E-2</v>
      </c>
      <c r="BX181" s="9">
        <f t="shared" si="250"/>
        <v>0.20984101100569053</v>
      </c>
      <c r="BY181" s="9">
        <f t="shared" si="251"/>
        <v>1.9189908608651072</v>
      </c>
      <c r="BZ181" s="9">
        <f t="shared" si="252"/>
        <v>24.000000000000004</v>
      </c>
      <c r="CB181" s="9">
        <f t="shared" si="253"/>
        <v>6.4991228436119979</v>
      </c>
      <c r="CC181" s="9">
        <f t="shared" si="254"/>
        <v>1.859327754597887</v>
      </c>
      <c r="CD181" s="9">
        <f t="shared" si="255"/>
        <v>0.35845059820988467</v>
      </c>
      <c r="CE181" s="9">
        <f t="shared" si="256"/>
        <v>0.26971394703563889</v>
      </c>
      <c r="CF181" s="9">
        <f t="shared" si="257"/>
        <v>0</v>
      </c>
      <c r="CG181" s="9">
        <f t="shared" si="258"/>
        <v>3.5318733427389129E-2</v>
      </c>
      <c r="CH181" s="9">
        <f t="shared" si="259"/>
        <v>3.1158853784855993</v>
      </c>
      <c r="CI181" s="9">
        <f t="shared" si="260"/>
        <v>1.596379196972014</v>
      </c>
      <c r="CJ181" s="9">
        <f t="shared" si="261"/>
        <v>0.37574785413052592</v>
      </c>
      <c r="CK181" s="9">
        <f t="shared" si="262"/>
        <v>1.7889638984008605</v>
      </c>
      <c r="CL181" s="9">
        <f t="shared" si="263"/>
        <v>0.16471175253138615</v>
      </c>
      <c r="CM181" s="9">
        <f t="shared" si="264"/>
        <v>0</v>
      </c>
      <c r="CN181" s="9">
        <f t="shared" si="265"/>
        <v>0.74547926635675787</v>
      </c>
      <c r="CO181" s="9">
        <f t="shared" si="266"/>
        <v>8.980898111185695E-2</v>
      </c>
      <c r="CP181" s="9">
        <f t="shared" si="267"/>
        <v>46.561713088424547</v>
      </c>
      <c r="CQ181" s="10">
        <f t="shared" si="268"/>
        <v>0</v>
      </c>
      <c r="CR181" s="9">
        <f t="shared" si="269"/>
        <v>0.56171308842454692</v>
      </c>
      <c r="CS181" s="9">
        <f t="shared" si="270"/>
        <v>2.0826252946805321</v>
      </c>
      <c r="CT181" s="9">
        <f t="shared" si="271"/>
        <v>1.412985275950323</v>
      </c>
      <c r="CU181" s="69">
        <f t="shared" si="272"/>
        <v>24.000000000000007</v>
      </c>
      <c r="CW181" s="11">
        <f t="shared" si="273"/>
        <v>6.4207184610755785</v>
      </c>
      <c r="CX181" s="11">
        <f t="shared" si="274"/>
        <v>1.8368971207969946</v>
      </c>
      <c r="CY181" s="11">
        <f t="shared" si="275"/>
        <v>0.25761558187257272</v>
      </c>
      <c r="CZ181" s="11">
        <f t="shared" si="276"/>
        <v>0.26646016094978653</v>
      </c>
      <c r="DA181" s="11">
        <f t="shared" si="277"/>
        <v>0</v>
      </c>
      <c r="DB181" s="11">
        <f t="shared" si="278"/>
        <v>3.4892653854348803E-2</v>
      </c>
      <c r="DC181" s="11">
        <f t="shared" si="279"/>
        <v>3.0782958337065613</v>
      </c>
      <c r="DD181" s="11">
        <f t="shared" si="280"/>
        <v>1.5771207326770054</v>
      </c>
      <c r="DE181" s="11">
        <f t="shared" si="281"/>
        <v>0.21438496306027499</v>
      </c>
      <c r="DF181" s="11">
        <f t="shared" si="282"/>
        <v>1.7673821229506657</v>
      </c>
      <c r="DG181" s="11">
        <f t="shared" si="283"/>
        <v>0</v>
      </c>
      <c r="DH181" s="11">
        <f t="shared" si="284"/>
        <v>1.8232913989059352E-2</v>
      </c>
      <c r="DI181" s="11">
        <f t="shared" si="285"/>
        <v>0.73648592325818052</v>
      </c>
      <c r="DJ181" s="11">
        <f t="shared" si="286"/>
        <v>8.8725539872210102E-2</v>
      </c>
      <c r="DK181" s="11">
        <f t="shared" si="287"/>
        <v>0.19302145085866873</v>
      </c>
      <c r="DL181" s="73">
        <f t="shared" si="288"/>
        <v>1.9750035992759611</v>
      </c>
      <c r="DM181" s="11">
        <f t="shared" si="289"/>
        <v>45.999999999999986</v>
      </c>
      <c r="DN181" s="76">
        <f t="shared" si="290"/>
        <v>15.806978549141331</v>
      </c>
      <c r="HS181" s="17"/>
      <c r="HT181" s="17"/>
      <c r="HU181" s="17"/>
      <c r="HV181" s="17"/>
      <c r="HW181" s="17"/>
      <c r="HX181" s="17"/>
      <c r="HY181" s="17"/>
      <c r="HZ181" s="17"/>
      <c r="IA181" s="17"/>
      <c r="IB181" s="17"/>
      <c r="IC181" s="17"/>
      <c r="ID181" s="17"/>
      <c r="IE181" s="17"/>
      <c r="IF181" s="17"/>
      <c r="IG181" s="17"/>
      <c r="IH181" s="17"/>
      <c r="II181" s="17"/>
      <c r="IJ181" s="17"/>
      <c r="IK181" s="17"/>
      <c r="IL181" s="17"/>
      <c r="IM181" s="17"/>
      <c r="IN181" s="17"/>
      <c r="IO181" s="17"/>
      <c r="IP181" s="17"/>
      <c r="IQ181" s="17"/>
      <c r="IR181" s="17"/>
      <c r="IS181" s="17"/>
      <c r="IT181" s="17"/>
      <c r="IU181" s="17"/>
      <c r="IV181" s="17"/>
    </row>
    <row r="182" spans="1:256" s="12" customFormat="1" x14ac:dyDescent="0.25">
      <c r="A182" s="75" t="s">
        <v>734</v>
      </c>
      <c r="B182" s="32">
        <v>56</v>
      </c>
      <c r="C182" s="9">
        <v>42.04</v>
      </c>
      <c r="D182" s="9">
        <v>3.01</v>
      </c>
      <c r="E182" s="9">
        <v>10.74</v>
      </c>
      <c r="F182" s="9"/>
      <c r="G182" s="9">
        <v>12.87</v>
      </c>
      <c r="H182" s="9"/>
      <c r="I182" s="9">
        <v>0.34490000000000004</v>
      </c>
      <c r="J182" s="9">
        <v>13.43</v>
      </c>
      <c r="K182" s="9">
        <v>11.45</v>
      </c>
      <c r="L182" s="9">
        <v>2.726</v>
      </c>
      <c r="M182" s="9">
        <v>0.52080000000000004</v>
      </c>
      <c r="N182" s="9"/>
      <c r="O182" s="9">
        <v>6.5200000000000008E-2</v>
      </c>
      <c r="Q182" s="17"/>
      <c r="R182" s="9">
        <f t="shared" si="194"/>
        <v>0.69968710472005857</v>
      </c>
      <c r="S182" s="9">
        <f t="shared" si="195"/>
        <v>3.7672561609031402E-2</v>
      </c>
      <c r="T182" s="9">
        <f t="shared" si="196"/>
        <v>0.10533439256186189</v>
      </c>
      <c r="U182" s="9">
        <f t="shared" si="197"/>
        <v>0</v>
      </c>
      <c r="V182" s="9">
        <f t="shared" si="198"/>
        <v>0.17913314589538734</v>
      </c>
      <c r="W182" s="9">
        <f t="shared" si="199"/>
        <v>4.8620607017494403E-3</v>
      </c>
      <c r="X182" s="9">
        <f t="shared" si="200"/>
        <v>0.33321754664549424</v>
      </c>
      <c r="Y182" s="9">
        <f t="shared" si="201"/>
        <v>0.204176251359689</v>
      </c>
      <c r="Z182" s="9">
        <f t="shared" si="202"/>
        <v>4.3982639281046808E-2</v>
      </c>
      <c r="AA182" s="9">
        <f t="shared" si="203"/>
        <v>5.5288971930867554E-3</v>
      </c>
      <c r="AB182" s="9">
        <f t="shared" si="204"/>
        <v>0</v>
      </c>
      <c r="AC182" s="9">
        <f t="shared" si="205"/>
        <v>1.8390545228894593E-3</v>
      </c>
      <c r="AD182" s="9">
        <f t="shared" si="206"/>
        <v>0</v>
      </c>
      <c r="AE182" s="9">
        <f t="shared" si="207"/>
        <v>2.562542578681664</v>
      </c>
      <c r="AF182" s="9">
        <f t="shared" si="208"/>
        <v>1.4652412046954451</v>
      </c>
      <c r="AG182" s="9">
        <f t="shared" si="209"/>
        <v>1.669417456055134</v>
      </c>
      <c r="AH182" s="9">
        <f t="shared" si="210"/>
        <v>1.7684405290034009</v>
      </c>
      <c r="AI182" s="9">
        <f t="shared" si="211"/>
        <v>8.8722593647658794</v>
      </c>
      <c r="AJ182" s="9">
        <f t="shared" si="212"/>
        <v>8.9851702134739213</v>
      </c>
      <c r="AK182" s="9">
        <f t="shared" si="213"/>
        <v>9.0475194034468043</v>
      </c>
      <c r="AL182" s="9">
        <f t="shared" si="214"/>
        <v>8.9786824752565781</v>
      </c>
      <c r="AM182" s="9"/>
      <c r="AN182" s="9">
        <f t="shared" si="215"/>
        <v>6.2078054672584644</v>
      </c>
      <c r="AO182" s="9">
        <f t="shared" si="216"/>
        <v>1.8691081016778091</v>
      </c>
      <c r="AP182" s="9">
        <f t="shared" si="217"/>
        <v>7.6913568936273435E-2</v>
      </c>
      <c r="AQ182" s="9">
        <f t="shared" si="218"/>
        <v>0.33424073753044842</v>
      </c>
      <c r="AR182" s="9">
        <f t="shared" si="219"/>
        <v>0</v>
      </c>
      <c r="AS182" s="9">
        <f t="shared" si="220"/>
        <v>4.3137463593156636E-2</v>
      </c>
      <c r="AT182" s="9">
        <f t="shared" si="221"/>
        <v>2.9563924987297976</v>
      </c>
      <c r="AU182" s="9">
        <f t="shared" si="222"/>
        <v>1.589315731210323</v>
      </c>
      <c r="AV182" s="9">
        <f t="shared" si="223"/>
        <v>1.8115046581887928</v>
      </c>
      <c r="AW182" s="9">
        <f t="shared" si="224"/>
        <v>0.1884953418112072</v>
      </c>
      <c r="AX182" s="9">
        <f t="shared" si="225"/>
        <v>0.78045076649677436</v>
      </c>
      <c r="AY182" s="9">
        <f t="shared" si="226"/>
        <v>9.8107619796383494E-2</v>
      </c>
      <c r="AZ182" s="9">
        <f t="shared" si="227"/>
        <v>0.30993695551804934</v>
      </c>
      <c r="BA182" s="9">
        <f t="shared" si="228"/>
        <v>45.454768213926371</v>
      </c>
      <c r="BB182" s="10">
        <f t="shared" si="229"/>
        <v>0.34306071183125736</v>
      </c>
      <c r="BC182" s="9">
        <f t="shared" si="230"/>
        <v>0</v>
      </c>
      <c r="BD182" s="9">
        <f t="shared" si="231"/>
        <v>0</v>
      </c>
      <c r="BE182" s="9">
        <f t="shared" si="232"/>
        <v>1.9836834312869789</v>
      </c>
      <c r="BF182" s="9">
        <f t="shared" si="233"/>
        <v>24</v>
      </c>
      <c r="BG182" s="9"/>
      <c r="BH182" s="9">
        <f t="shared" si="234"/>
        <v>6.2868077320824787</v>
      </c>
      <c r="BI182" s="9">
        <f t="shared" si="235"/>
        <v>1.8928948930024208</v>
      </c>
      <c r="BJ182" s="9">
        <f t="shared" si="236"/>
        <v>0.17970262508490009</v>
      </c>
      <c r="BK182" s="9">
        <f t="shared" si="237"/>
        <v>0.33849437843473013</v>
      </c>
      <c r="BL182" s="9">
        <f t="shared" si="238"/>
        <v>0</v>
      </c>
      <c r="BM182" s="9">
        <f t="shared" si="239"/>
        <v>4.368644299346118E-2</v>
      </c>
      <c r="BN182" s="9">
        <f t="shared" si="240"/>
        <v>2.9940163747259518</v>
      </c>
      <c r="BO182" s="9">
        <f t="shared" si="241"/>
        <v>1.6095418067451126</v>
      </c>
      <c r="BP182" s="9">
        <f t="shared" si="242"/>
        <v>0.16544162798415574</v>
      </c>
      <c r="BQ182" s="9">
        <f t="shared" si="243"/>
        <v>1.8345583720158418</v>
      </c>
      <c r="BR182" s="9">
        <f t="shared" si="244"/>
        <v>0.11026083449857502</v>
      </c>
      <c r="BS182" s="9">
        <f t="shared" si="245"/>
        <v>0.79038300075605961</v>
      </c>
      <c r="BT182" s="9">
        <f t="shared" si="246"/>
        <v>9.9356164745365377E-2</v>
      </c>
      <c r="BU182" s="9">
        <f t="shared" si="247"/>
        <v>46.03323827953826</v>
      </c>
      <c r="BV182" s="10">
        <f t="shared" si="248"/>
        <v>0</v>
      </c>
      <c r="BW182" s="9">
        <f t="shared" si="249"/>
        <v>3.3238279538259974E-2</v>
      </c>
      <c r="BX182" s="9">
        <f t="shared" si="250"/>
        <v>9.8194480191844943E-2</v>
      </c>
      <c r="BY182" s="9">
        <f t="shared" si="251"/>
        <v>1.9502375025417191</v>
      </c>
      <c r="BZ182" s="9">
        <f t="shared" si="252"/>
        <v>24</v>
      </c>
      <c r="CB182" s="9">
        <f t="shared" si="253"/>
        <v>6.3304326562962459</v>
      </c>
      <c r="CC182" s="9">
        <f t="shared" si="254"/>
        <v>1.9060299211074563</v>
      </c>
      <c r="CD182" s="9">
        <f t="shared" si="255"/>
        <v>0.23646257740370302</v>
      </c>
      <c r="CE182" s="9">
        <f t="shared" si="256"/>
        <v>0.34084323213525675</v>
      </c>
      <c r="CF182" s="9">
        <f t="shared" si="257"/>
        <v>0</v>
      </c>
      <c r="CG182" s="9">
        <f t="shared" si="258"/>
        <v>4.3989588539814245E-2</v>
      </c>
      <c r="CH182" s="9">
        <f t="shared" si="259"/>
        <v>3.0147922188440499</v>
      </c>
      <c r="CI182" s="9">
        <f t="shared" si="260"/>
        <v>1.6207106132889841</v>
      </c>
      <c r="CJ182" s="9">
        <f t="shared" si="261"/>
        <v>0.2567982302118077</v>
      </c>
      <c r="CK182" s="9">
        <f t="shared" si="262"/>
        <v>1.8472885958998182</v>
      </c>
      <c r="CL182" s="9">
        <f t="shared" si="263"/>
        <v>0.1040868261116259</v>
      </c>
      <c r="CM182" s="9">
        <f t="shared" si="264"/>
        <v>0</v>
      </c>
      <c r="CN182" s="9">
        <f t="shared" si="265"/>
        <v>0.79586756462014518</v>
      </c>
      <c r="CO182" s="9">
        <f t="shared" si="266"/>
        <v>0.10004560926822999</v>
      </c>
      <c r="CP182" s="9">
        <f t="shared" si="267"/>
        <v>46.352668524082091</v>
      </c>
      <c r="CQ182" s="10">
        <f t="shared" si="268"/>
        <v>0</v>
      </c>
      <c r="CR182" s="9">
        <f t="shared" si="269"/>
        <v>0.35266852408209104</v>
      </c>
      <c r="CS182" s="9">
        <f t="shared" si="270"/>
        <v>1.0346942254735505</v>
      </c>
      <c r="CT182" s="9">
        <f t="shared" si="271"/>
        <v>1.6306925944380699</v>
      </c>
      <c r="CU182" s="69">
        <f t="shared" si="272"/>
        <v>23.999999999999996</v>
      </c>
      <c r="CW182" s="11">
        <f t="shared" si="273"/>
        <v>6.2822683453130042</v>
      </c>
      <c r="CX182" s="11">
        <f t="shared" si="274"/>
        <v>1.8915281290739725</v>
      </c>
      <c r="CY182" s="11">
        <f t="shared" si="275"/>
        <v>0.1737964743869771</v>
      </c>
      <c r="CZ182" s="11">
        <f t="shared" si="276"/>
        <v>0.338249968717034</v>
      </c>
      <c r="DA182" s="11">
        <f t="shared" si="277"/>
        <v>0</v>
      </c>
      <c r="DB182" s="11">
        <f t="shared" si="278"/>
        <v>4.3654899216431398E-2</v>
      </c>
      <c r="DC182" s="11">
        <f t="shared" si="279"/>
        <v>2.9918545465138906</v>
      </c>
      <c r="DD182" s="11">
        <f t="shared" si="280"/>
        <v>1.6083796377884942</v>
      </c>
      <c r="DE182" s="11">
        <f t="shared" si="281"/>
        <v>0.1559355266228275</v>
      </c>
      <c r="DF182" s="11">
        <f t="shared" si="282"/>
        <v>1.8332337299468218</v>
      </c>
      <c r="DG182" s="11">
        <f t="shared" si="283"/>
        <v>0</v>
      </c>
      <c r="DH182" s="11">
        <f t="shared" si="284"/>
        <v>1.0830743430350731E-2</v>
      </c>
      <c r="DI182" s="11">
        <f t="shared" si="285"/>
        <v>0.7898123050565331</v>
      </c>
      <c r="DJ182" s="11">
        <f t="shared" si="286"/>
        <v>9.9284424670126672E-2</v>
      </c>
      <c r="DK182" s="11">
        <f t="shared" si="287"/>
        <v>0.12173401370369097</v>
      </c>
      <c r="DL182" s="73">
        <f t="shared" si="288"/>
        <v>1.983487713384291</v>
      </c>
      <c r="DM182" s="11">
        <f t="shared" si="289"/>
        <v>46.000000000000007</v>
      </c>
      <c r="DN182" s="76">
        <f t="shared" si="290"/>
        <v>15.878265986296309</v>
      </c>
      <c r="HS182" s="17"/>
      <c r="HT182" s="17"/>
      <c r="HU182" s="17"/>
      <c r="HV182" s="17"/>
      <c r="HW182" s="17"/>
      <c r="HX182" s="17"/>
      <c r="HY182" s="17"/>
      <c r="HZ182" s="17"/>
      <c r="IA182" s="17"/>
      <c r="IB182" s="17"/>
      <c r="IC182" s="17"/>
      <c r="ID182" s="17"/>
      <c r="IE182" s="17"/>
      <c r="IF182" s="17"/>
      <c r="IG182" s="17"/>
      <c r="IH182" s="17"/>
      <c r="II182" s="17"/>
      <c r="IJ182" s="17"/>
      <c r="IK182" s="17"/>
      <c r="IL182" s="17"/>
      <c r="IM182" s="17"/>
      <c r="IN182" s="17"/>
      <c r="IO182" s="17"/>
      <c r="IP182" s="17"/>
      <c r="IQ182" s="17"/>
      <c r="IR182" s="17"/>
      <c r="IS182" s="17"/>
      <c r="IT182" s="17"/>
      <c r="IU182" s="17"/>
      <c r="IV182" s="17"/>
    </row>
    <row r="183" spans="1:256" s="12" customFormat="1" x14ac:dyDescent="0.25">
      <c r="A183" s="75" t="s">
        <v>735</v>
      </c>
      <c r="B183" s="32">
        <v>59</v>
      </c>
      <c r="C183" s="9">
        <v>42.94</v>
      </c>
      <c r="D183" s="9">
        <v>3.06</v>
      </c>
      <c r="E183" s="9">
        <v>9.7899999999999991</v>
      </c>
      <c r="F183" s="9"/>
      <c r="G183" s="9">
        <v>14.37</v>
      </c>
      <c r="H183" s="9"/>
      <c r="I183" s="9">
        <v>0.37560000000000004</v>
      </c>
      <c r="J183" s="9">
        <v>12.63</v>
      </c>
      <c r="K183" s="9">
        <v>11.07</v>
      </c>
      <c r="L183" s="9">
        <v>2.5190999999999999</v>
      </c>
      <c r="M183" s="9">
        <v>0.53190000000000004</v>
      </c>
      <c r="N183" s="9"/>
      <c r="O183" s="9">
        <v>0.12340000000000001</v>
      </c>
      <c r="Q183" s="17"/>
      <c r="R183" s="9">
        <f t="shared" si="194"/>
        <v>0.71466613407895607</v>
      </c>
      <c r="S183" s="9">
        <f t="shared" si="195"/>
        <v>3.8298351668982093E-2</v>
      </c>
      <c r="T183" s="9">
        <f t="shared" si="196"/>
        <v>9.6017104579201845E-2</v>
      </c>
      <c r="U183" s="9">
        <f t="shared" si="197"/>
        <v>0</v>
      </c>
      <c r="V183" s="9">
        <f t="shared" si="198"/>
        <v>0.20001113492748376</v>
      </c>
      <c r="W183" s="9">
        <f t="shared" si="199"/>
        <v>5.2948390825662212E-3</v>
      </c>
      <c r="X183" s="9">
        <f t="shared" si="200"/>
        <v>0.31336840015879319</v>
      </c>
      <c r="Y183" s="9">
        <f t="shared" si="201"/>
        <v>0.19740009629272989</v>
      </c>
      <c r="Z183" s="9">
        <f t="shared" si="202"/>
        <v>4.0644411816905722E-2</v>
      </c>
      <c r="AA183" s="9">
        <f t="shared" si="203"/>
        <v>5.6467365917873373E-3</v>
      </c>
      <c r="AB183" s="9">
        <f t="shared" si="204"/>
        <v>0</v>
      </c>
      <c r="AC183" s="9">
        <f t="shared" si="205"/>
        <v>3.4806645417877189E-3</v>
      </c>
      <c r="AD183" s="9">
        <f t="shared" si="206"/>
        <v>0</v>
      </c>
      <c r="AE183" s="9">
        <f t="shared" si="207"/>
        <v>2.5580862363746419</v>
      </c>
      <c r="AF183" s="9">
        <f t="shared" si="208"/>
        <v>1.4636730690751849</v>
      </c>
      <c r="AG183" s="9">
        <f t="shared" si="209"/>
        <v>1.6610731653679147</v>
      </c>
      <c r="AH183" s="9">
        <f t="shared" si="210"/>
        <v>1.7536554621853011</v>
      </c>
      <c r="AI183" s="9">
        <f t="shared" si="211"/>
        <v>8.8817648385195671</v>
      </c>
      <c r="AJ183" s="9">
        <f t="shared" si="212"/>
        <v>9.0303066190811752</v>
      </c>
      <c r="AK183" s="9">
        <f t="shared" si="213"/>
        <v>9.1237990272397926</v>
      </c>
      <c r="AL183" s="9">
        <f t="shared" si="214"/>
        <v>8.9972174591387208</v>
      </c>
      <c r="AM183" s="9"/>
      <c r="AN183" s="9">
        <f t="shared" si="215"/>
        <v>6.3474965409431823</v>
      </c>
      <c r="AO183" s="9">
        <f t="shared" si="216"/>
        <v>1.7056026866960221</v>
      </c>
      <c r="AP183" s="9">
        <f t="shared" si="217"/>
        <v>5.3099227639204827E-2</v>
      </c>
      <c r="AQ183" s="9">
        <f t="shared" si="218"/>
        <v>0.34015695322682232</v>
      </c>
      <c r="AR183" s="9">
        <f t="shared" si="219"/>
        <v>0</v>
      </c>
      <c r="AS183" s="9">
        <f t="shared" si="220"/>
        <v>4.7027515589155869E-2</v>
      </c>
      <c r="AT183" s="9">
        <f t="shared" si="221"/>
        <v>2.7832644380334988</v>
      </c>
      <c r="AU183" s="9">
        <f t="shared" si="222"/>
        <v>1.7764518655113182</v>
      </c>
      <c r="AV183" s="9">
        <f t="shared" si="223"/>
        <v>1.7532612343731451</v>
      </c>
      <c r="AW183" s="9">
        <f t="shared" si="224"/>
        <v>0.24673876562685493</v>
      </c>
      <c r="AX183" s="9">
        <f t="shared" si="225"/>
        <v>0.72198821551540482</v>
      </c>
      <c r="AY183" s="9">
        <f t="shared" si="226"/>
        <v>0.10030597302663719</v>
      </c>
      <c r="AZ183" s="9">
        <f t="shared" si="227"/>
        <v>0.42444457708481292</v>
      </c>
      <c r="BA183" s="9">
        <f t="shared" si="228"/>
        <v>45.409726332324368</v>
      </c>
      <c r="BB183" s="10">
        <f t="shared" si="229"/>
        <v>0.33227675859696476</v>
      </c>
      <c r="BC183" s="9">
        <f t="shared" si="230"/>
        <v>0</v>
      </c>
      <c r="BD183" s="9">
        <f t="shared" si="231"/>
        <v>0</v>
      </c>
      <c r="BE183" s="9">
        <f t="shared" si="232"/>
        <v>1.969085556058068</v>
      </c>
      <c r="BF183" s="9">
        <f t="shared" si="233"/>
        <v>24</v>
      </c>
      <c r="BG183" s="9"/>
      <c r="BH183" s="9">
        <f t="shared" si="234"/>
        <v>6.4536543210063515</v>
      </c>
      <c r="BI183" s="9">
        <f t="shared" si="235"/>
        <v>1.7341277900531518</v>
      </c>
      <c r="BJ183" s="9">
        <f t="shared" si="236"/>
        <v>0.18778211105950326</v>
      </c>
      <c r="BK183" s="9">
        <f t="shared" si="237"/>
        <v>0.34584585857630756</v>
      </c>
      <c r="BL183" s="9">
        <f t="shared" si="238"/>
        <v>0</v>
      </c>
      <c r="BM183" s="9">
        <f t="shared" si="239"/>
        <v>4.7814020414267445E-2</v>
      </c>
      <c r="BN183" s="9">
        <f t="shared" si="240"/>
        <v>2.8298127381648284</v>
      </c>
      <c r="BO183" s="9">
        <f t="shared" si="241"/>
        <v>1.8061618756255946</v>
      </c>
      <c r="BP183" s="9">
        <f t="shared" si="242"/>
        <v>0.21741660384050121</v>
      </c>
      <c r="BQ183" s="9">
        <f t="shared" si="243"/>
        <v>1.7825833961595001</v>
      </c>
      <c r="BR183" s="9">
        <f t="shared" si="244"/>
        <v>0.16395347224022006</v>
      </c>
      <c r="BS183" s="9">
        <f t="shared" si="245"/>
        <v>0.73406300211772979</v>
      </c>
      <c r="BT183" s="9">
        <f t="shared" si="246"/>
        <v>0.10198352564205014</v>
      </c>
      <c r="BU183" s="9">
        <f t="shared" si="247"/>
        <v>46.169174676978251</v>
      </c>
      <c r="BV183" s="10">
        <f t="shared" si="248"/>
        <v>0</v>
      </c>
      <c r="BW183" s="9">
        <f t="shared" si="249"/>
        <v>0.16917467697825117</v>
      </c>
      <c r="BX183" s="9">
        <f t="shared" si="250"/>
        <v>0.48916207259114658</v>
      </c>
      <c r="BY183" s="9">
        <f t="shared" si="251"/>
        <v>1.799393854971242</v>
      </c>
      <c r="BZ183" s="9">
        <f t="shared" si="252"/>
        <v>24.000000000000004</v>
      </c>
      <c r="CB183" s="9">
        <f t="shared" si="253"/>
        <v>6.520470178910803</v>
      </c>
      <c r="CC183" s="9">
        <f t="shared" si="254"/>
        <v>1.7520815307162065</v>
      </c>
      <c r="CD183" s="9">
        <f t="shared" si="255"/>
        <v>0.27255170962700959</v>
      </c>
      <c r="CE183" s="9">
        <f t="shared" si="256"/>
        <v>0.34942646370234631</v>
      </c>
      <c r="CF183" s="9">
        <f t="shared" si="257"/>
        <v>0</v>
      </c>
      <c r="CG183" s="9">
        <f t="shared" si="258"/>
        <v>4.8309047670908926E-2</v>
      </c>
      <c r="CH183" s="9">
        <f t="shared" si="259"/>
        <v>2.8591103045364874</v>
      </c>
      <c r="CI183" s="9">
        <f t="shared" si="260"/>
        <v>1.8248613982885034</v>
      </c>
      <c r="CJ183" s="9">
        <f t="shared" si="261"/>
        <v>0.35425892382525603</v>
      </c>
      <c r="CK183" s="9">
        <f t="shared" si="262"/>
        <v>1.8010388065326504</v>
      </c>
      <c r="CL183" s="9">
        <f t="shared" si="263"/>
        <v>0.15529773035790662</v>
      </c>
      <c r="CM183" s="9">
        <f t="shared" si="264"/>
        <v>0</v>
      </c>
      <c r="CN183" s="9">
        <f t="shared" si="265"/>
        <v>0.7416628899956359</v>
      </c>
      <c r="CO183" s="9">
        <f t="shared" si="266"/>
        <v>0.1030393796464573</v>
      </c>
      <c r="CP183" s="9">
        <f t="shared" si="267"/>
        <v>46.647172546300411</v>
      </c>
      <c r="CQ183" s="10">
        <f t="shared" si="268"/>
        <v>0</v>
      </c>
      <c r="CR183" s="9">
        <f t="shared" si="269"/>
        <v>0.64717254630041054</v>
      </c>
      <c r="CS183" s="9">
        <f t="shared" si="270"/>
        <v>1.8520994072495172</v>
      </c>
      <c r="CT183" s="9">
        <f t="shared" si="271"/>
        <v>1.3210705699390786</v>
      </c>
      <c r="CU183" s="69">
        <f t="shared" si="272"/>
        <v>24</v>
      </c>
      <c r="CW183" s="11">
        <f t="shared" si="273"/>
        <v>6.4300066189903573</v>
      </c>
      <c r="CX183" s="11">
        <f t="shared" si="274"/>
        <v>1.7277735393918865</v>
      </c>
      <c r="CY183" s="11">
        <f t="shared" si="275"/>
        <v>0.15778015838224313</v>
      </c>
      <c r="CZ183" s="11">
        <f t="shared" si="276"/>
        <v>0.34457859829240028</v>
      </c>
      <c r="DA183" s="11">
        <f t="shared" si="277"/>
        <v>0</v>
      </c>
      <c r="DB183" s="11">
        <f t="shared" si="278"/>
        <v>4.7638818636994852E-2</v>
      </c>
      <c r="DC183" s="11">
        <f t="shared" si="279"/>
        <v>2.819443641051063</v>
      </c>
      <c r="DD183" s="11">
        <f t="shared" si="280"/>
        <v>1.7995436751917073</v>
      </c>
      <c r="DE183" s="11">
        <f t="shared" si="281"/>
        <v>0.16898489155440899</v>
      </c>
      <c r="DF183" s="11">
        <f t="shared" si="282"/>
        <v>1.776051592800614</v>
      </c>
      <c r="DG183" s="11">
        <f t="shared" si="283"/>
        <v>0</v>
      </c>
      <c r="DH183" s="11">
        <f t="shared" si="284"/>
        <v>5.4963515644977035E-2</v>
      </c>
      <c r="DI183" s="11">
        <f t="shared" si="285"/>
        <v>0.73137322323097664</v>
      </c>
      <c r="DJ183" s="11">
        <f t="shared" si="286"/>
        <v>0.10160983410157301</v>
      </c>
      <c r="DK183" s="11">
        <f t="shared" si="287"/>
        <v>0.22198045831242741</v>
      </c>
      <c r="DL183" s="73">
        <f t="shared" si="288"/>
        <v>1.9686837042152225</v>
      </c>
      <c r="DM183" s="11">
        <f t="shared" si="289"/>
        <v>45.999999999999993</v>
      </c>
      <c r="DN183" s="76">
        <f t="shared" si="290"/>
        <v>15.778019541687572</v>
      </c>
      <c r="HS183" s="17"/>
      <c r="HT183" s="17"/>
      <c r="HU183" s="17"/>
      <c r="HV183" s="17"/>
      <c r="HW183" s="17"/>
      <c r="HX183" s="17"/>
      <c r="HY183" s="17"/>
      <c r="HZ183" s="17"/>
      <c r="IA183" s="17"/>
      <c r="IB183" s="17"/>
      <c r="IC183" s="17"/>
      <c r="ID183" s="17"/>
      <c r="IE183" s="17"/>
      <c r="IF183" s="17"/>
      <c r="IG183" s="17"/>
      <c r="IH183" s="17"/>
      <c r="II183" s="17"/>
      <c r="IJ183" s="17"/>
      <c r="IK183" s="17"/>
      <c r="IL183" s="17"/>
      <c r="IM183" s="17"/>
      <c r="IN183" s="17"/>
      <c r="IO183" s="17"/>
      <c r="IP183" s="17"/>
      <c r="IQ183" s="17"/>
      <c r="IR183" s="17"/>
      <c r="IS183" s="17"/>
      <c r="IT183" s="17"/>
      <c r="IU183" s="17"/>
      <c r="IV183" s="17"/>
    </row>
    <row r="184" spans="1:256" s="12" customFormat="1" x14ac:dyDescent="0.25">
      <c r="A184" s="75" t="s">
        <v>736</v>
      </c>
      <c r="B184" s="32">
        <v>61</v>
      </c>
      <c r="C184" s="9">
        <v>43.9</v>
      </c>
      <c r="D184" s="9">
        <v>3.12</v>
      </c>
      <c r="E184" s="9">
        <v>9.1300000000000008</v>
      </c>
      <c r="F184" s="9"/>
      <c r="G184" s="9">
        <v>13.54</v>
      </c>
      <c r="H184" s="9"/>
      <c r="I184" s="9">
        <v>0.39590000000000003</v>
      </c>
      <c r="J184" s="9">
        <v>13.4</v>
      </c>
      <c r="K184" s="9">
        <v>11.14</v>
      </c>
      <c r="L184" s="9">
        <v>2.4767999999999999</v>
      </c>
      <c r="M184" s="9">
        <v>0.6381</v>
      </c>
      <c r="N184" s="9"/>
      <c r="O184" s="9">
        <v>0.11890000000000001</v>
      </c>
      <c r="Q184" s="17"/>
      <c r="R184" s="9">
        <f t="shared" si="194"/>
        <v>0.73064376539511344</v>
      </c>
      <c r="S184" s="9">
        <f t="shared" si="195"/>
        <v>3.9049299740922916E-2</v>
      </c>
      <c r="T184" s="9">
        <f t="shared" si="196"/>
        <v>8.9544041349143302E-2</v>
      </c>
      <c r="U184" s="9">
        <f t="shared" si="197"/>
        <v>0</v>
      </c>
      <c r="V184" s="9">
        <f t="shared" si="198"/>
        <v>0.18845864766305706</v>
      </c>
      <c r="W184" s="9">
        <f t="shared" si="199"/>
        <v>5.5810085005004451E-3</v>
      </c>
      <c r="X184" s="9">
        <f t="shared" si="200"/>
        <v>0.33247320365224292</v>
      </c>
      <c r="Y184" s="9">
        <f t="shared" si="201"/>
        <v>0.19864833538401186</v>
      </c>
      <c r="Z184" s="9">
        <f t="shared" si="202"/>
        <v>3.9961922586682581E-2</v>
      </c>
      <c r="AA184" s="9">
        <f t="shared" si="203"/>
        <v>6.7741730009766871E-3</v>
      </c>
      <c r="AB184" s="9">
        <f t="shared" si="204"/>
        <v>0</v>
      </c>
      <c r="AC184" s="9">
        <f t="shared" si="205"/>
        <v>3.3537359320790906E-3</v>
      </c>
      <c r="AD184" s="9">
        <f t="shared" si="206"/>
        <v>0</v>
      </c>
      <c r="AE184" s="9">
        <f t="shared" si="207"/>
        <v>2.5815924130730137</v>
      </c>
      <c r="AF184" s="9">
        <f t="shared" si="208"/>
        <v>1.4752940076501231</v>
      </c>
      <c r="AG184" s="9">
        <f t="shared" si="209"/>
        <v>1.6739423430341349</v>
      </c>
      <c r="AH184" s="9">
        <f t="shared" si="210"/>
        <v>1.7674145342094534</v>
      </c>
      <c r="AI184" s="9">
        <f t="shared" si="211"/>
        <v>8.8118028898569527</v>
      </c>
      <c r="AJ184" s="9">
        <f t="shared" si="212"/>
        <v>8.9608821130669742</v>
      </c>
      <c r="AK184" s="9">
        <f t="shared" si="213"/>
        <v>9.0527715430136126</v>
      </c>
      <c r="AL184" s="9">
        <f t="shared" si="214"/>
        <v>8.9150205105052471</v>
      </c>
      <c r="AM184" s="9"/>
      <c r="AN184" s="9">
        <f t="shared" si="215"/>
        <v>6.4382888433646261</v>
      </c>
      <c r="AO184" s="9">
        <f t="shared" si="216"/>
        <v>1.5780888846597028</v>
      </c>
      <c r="AP184" s="9">
        <f t="shared" si="217"/>
        <v>1.637772802432913E-2</v>
      </c>
      <c r="AQ184" s="9">
        <f t="shared" si="218"/>
        <v>0.34409473230395493</v>
      </c>
      <c r="AR184" s="9">
        <f t="shared" si="219"/>
        <v>0</v>
      </c>
      <c r="AS184" s="9">
        <f t="shared" si="220"/>
        <v>4.9178746833026039E-2</v>
      </c>
      <c r="AT184" s="9">
        <f t="shared" si="221"/>
        <v>2.9296883367428332</v>
      </c>
      <c r="AU184" s="9">
        <f t="shared" si="222"/>
        <v>1.6606604560958595</v>
      </c>
      <c r="AV184" s="9">
        <f t="shared" si="223"/>
        <v>1.7504499758021088</v>
      </c>
      <c r="AW184" s="9">
        <f t="shared" si="224"/>
        <v>0.24955002419789118</v>
      </c>
      <c r="AX184" s="9">
        <f t="shared" si="225"/>
        <v>0.70427316986713884</v>
      </c>
      <c r="AY184" s="9">
        <f t="shared" si="226"/>
        <v>0.11938535445279463</v>
      </c>
      <c r="AZ184" s="9">
        <f t="shared" si="227"/>
        <v>0.42589149987795771</v>
      </c>
      <c r="BA184" s="9">
        <f t="shared" si="228"/>
        <v>45.467414511921021</v>
      </c>
      <c r="BB184" s="10">
        <f t="shared" si="229"/>
        <v>0.32070703323126293</v>
      </c>
      <c r="BC184" s="9">
        <f t="shared" si="230"/>
        <v>0</v>
      </c>
      <c r="BD184" s="9">
        <f t="shared" si="231"/>
        <v>0</v>
      </c>
      <c r="BE184" s="9">
        <f t="shared" si="232"/>
        <v>1.9704475400218884</v>
      </c>
      <c r="BF184" s="9">
        <f t="shared" si="233"/>
        <v>24</v>
      </c>
      <c r="BG184" s="9"/>
      <c r="BH184" s="9">
        <f t="shared" si="234"/>
        <v>6.5472126483529749</v>
      </c>
      <c r="BI184" s="9">
        <f t="shared" si="235"/>
        <v>1.6047871969145355</v>
      </c>
      <c r="BJ184" s="9">
        <f t="shared" si="236"/>
        <v>0.15199984526751109</v>
      </c>
      <c r="BK184" s="9">
        <f t="shared" si="237"/>
        <v>0.34991617157622701</v>
      </c>
      <c r="BL184" s="9">
        <f t="shared" si="238"/>
        <v>0</v>
      </c>
      <c r="BM184" s="9">
        <f t="shared" si="239"/>
        <v>5.0010759245009175E-2</v>
      </c>
      <c r="BN184" s="9">
        <f t="shared" si="240"/>
        <v>2.9792531836814571</v>
      </c>
      <c r="BO184" s="9">
        <f t="shared" si="241"/>
        <v>1.6887557248966791</v>
      </c>
      <c r="BP184" s="9">
        <f t="shared" si="242"/>
        <v>0.21993568466688362</v>
      </c>
      <c r="BQ184" s="9">
        <f t="shared" si="243"/>
        <v>1.7800643153331213</v>
      </c>
      <c r="BR184" s="9">
        <f t="shared" si="244"/>
        <v>0.16240671402791151</v>
      </c>
      <c r="BS184" s="9">
        <f t="shared" si="245"/>
        <v>0.71618815462154206</v>
      </c>
      <c r="BT184" s="9">
        <f t="shared" si="246"/>
        <v>0.12140513135054644</v>
      </c>
      <c r="BU184" s="9">
        <f t="shared" si="247"/>
        <v>46.236638122745035</v>
      </c>
      <c r="BV184" s="10">
        <f t="shared" si="248"/>
        <v>0</v>
      </c>
      <c r="BW184" s="9">
        <f t="shared" si="249"/>
        <v>0.23663812274503471</v>
      </c>
      <c r="BX184" s="9">
        <f t="shared" si="250"/>
        <v>0.67627089562359533</v>
      </c>
      <c r="BY184" s="9">
        <f t="shared" si="251"/>
        <v>1.7333094449292479</v>
      </c>
      <c r="BZ184" s="9">
        <f t="shared" si="252"/>
        <v>24</v>
      </c>
      <c r="CB184" s="9">
        <f t="shared" si="253"/>
        <v>6.6143510874491973</v>
      </c>
      <c r="CC184" s="9">
        <f t="shared" si="254"/>
        <v>1.6212434987439175</v>
      </c>
      <c r="CD184" s="9">
        <f t="shared" si="255"/>
        <v>0.23559458619311435</v>
      </c>
      <c r="CE184" s="9">
        <f t="shared" si="256"/>
        <v>0.35350438946923579</v>
      </c>
      <c r="CF184" s="9">
        <f t="shared" si="257"/>
        <v>0</v>
      </c>
      <c r="CG184" s="9">
        <f t="shared" si="258"/>
        <v>5.0523594934647503E-2</v>
      </c>
      <c r="CH184" s="9">
        <f t="shared" si="259"/>
        <v>3.0098039568375943</v>
      </c>
      <c r="CI184" s="9">
        <f t="shared" si="260"/>
        <v>1.7060730825989519</v>
      </c>
      <c r="CJ184" s="9">
        <f t="shared" si="261"/>
        <v>0.35549961003354369</v>
      </c>
      <c r="CK184" s="9">
        <f t="shared" si="262"/>
        <v>1.7983179976314068</v>
      </c>
      <c r="CL184" s="9">
        <f t="shared" si="263"/>
        <v>0.15381760766495045</v>
      </c>
      <c r="CM184" s="9">
        <f t="shared" si="264"/>
        <v>0</v>
      </c>
      <c r="CN184" s="9">
        <f t="shared" si="265"/>
        <v>0.72353231119366601</v>
      </c>
      <c r="CO184" s="9">
        <f t="shared" si="266"/>
        <v>0.12265008114138576</v>
      </c>
      <c r="CP184" s="9">
        <f t="shared" si="267"/>
        <v>46.710772060245738</v>
      </c>
      <c r="CQ184" s="10">
        <f t="shared" si="268"/>
        <v>0</v>
      </c>
      <c r="CR184" s="9">
        <f t="shared" si="269"/>
        <v>0.71077206024573769</v>
      </c>
      <c r="CS184" s="9">
        <f t="shared" si="270"/>
        <v>2.0106456423721255</v>
      </c>
      <c r="CT184" s="9">
        <f t="shared" si="271"/>
        <v>1.2588673345455546</v>
      </c>
      <c r="CU184" s="69">
        <f t="shared" si="272"/>
        <v>24</v>
      </c>
      <c r="CW184" s="11">
        <f t="shared" si="273"/>
        <v>6.5137041543702203</v>
      </c>
      <c r="CX184" s="11">
        <f t="shared" si="274"/>
        <v>1.596573930442285</v>
      </c>
      <c r="CY184" s="11">
        <f t="shared" si="275"/>
        <v>0.11027808481250467</v>
      </c>
      <c r="CZ184" s="11">
        <f t="shared" si="276"/>
        <v>0.34812530811119502</v>
      </c>
      <c r="DA184" s="11">
        <f t="shared" si="277"/>
        <v>0</v>
      </c>
      <c r="DB184" s="11">
        <f t="shared" si="278"/>
        <v>4.9754805251265605E-2</v>
      </c>
      <c r="DC184" s="11">
        <f t="shared" si="279"/>
        <v>2.9640054297531337</v>
      </c>
      <c r="DD184" s="11">
        <f t="shared" si="280"/>
        <v>1.6801127092982355</v>
      </c>
      <c r="DE184" s="11">
        <f t="shared" si="281"/>
        <v>0.15227633722633449</v>
      </c>
      <c r="DF184" s="11">
        <f t="shared" si="282"/>
        <v>1.770953984326191</v>
      </c>
      <c r="DG184" s="11">
        <f t="shared" si="283"/>
        <v>0</v>
      </c>
      <c r="DH184" s="11">
        <f t="shared" si="284"/>
        <v>7.676967844747451E-2</v>
      </c>
      <c r="DI184" s="11">
        <f t="shared" si="285"/>
        <v>0.71252271899899622</v>
      </c>
      <c r="DJ184" s="11">
        <f t="shared" si="286"/>
        <v>0.1207837824908361</v>
      </c>
      <c r="DK184" s="11">
        <f t="shared" si="287"/>
        <v>0.24346317695764219</v>
      </c>
      <c r="DL184" s="73">
        <f t="shared" si="288"/>
        <v>1.9701013753786965</v>
      </c>
      <c r="DM184" s="11">
        <f t="shared" si="289"/>
        <v>46.000000000000007</v>
      </c>
      <c r="DN184" s="76">
        <f t="shared" si="290"/>
        <v>15.756536823042357</v>
      </c>
      <c r="HS184" s="17"/>
      <c r="HT184" s="17"/>
      <c r="HU184" s="17"/>
      <c r="HV184" s="17"/>
      <c r="HW184" s="17"/>
      <c r="HX184" s="17"/>
      <c r="HY184" s="17"/>
      <c r="HZ184" s="17"/>
      <c r="IA184" s="17"/>
      <c r="IB184" s="17"/>
      <c r="IC184" s="17"/>
      <c r="ID184" s="17"/>
      <c r="IE184" s="17"/>
      <c r="IF184" s="17"/>
      <c r="IG184" s="17"/>
      <c r="IH184" s="17"/>
      <c r="II184" s="17"/>
      <c r="IJ184" s="17"/>
      <c r="IK184" s="17"/>
      <c r="IL184" s="17"/>
      <c r="IM184" s="17"/>
      <c r="IN184" s="17"/>
      <c r="IO184" s="17"/>
      <c r="IP184" s="17"/>
      <c r="IQ184" s="17"/>
      <c r="IR184" s="17"/>
      <c r="IS184" s="17"/>
      <c r="IT184" s="17"/>
      <c r="IU184" s="17"/>
      <c r="IV184" s="17"/>
    </row>
    <row r="185" spans="1:256" s="12" customFormat="1" x14ac:dyDescent="0.25">
      <c r="A185" s="75" t="s">
        <v>737</v>
      </c>
      <c r="B185" s="32">
        <v>63</v>
      </c>
      <c r="C185" s="9">
        <v>42.47</v>
      </c>
      <c r="D185" s="9">
        <v>3.25</v>
      </c>
      <c r="E185" s="9">
        <v>10.88</v>
      </c>
      <c r="F185" s="9"/>
      <c r="G185" s="9">
        <v>12.49</v>
      </c>
      <c r="H185" s="9"/>
      <c r="I185" s="9">
        <v>0.20480000000000001</v>
      </c>
      <c r="J185" s="9">
        <v>13.93</v>
      </c>
      <c r="K185" s="9">
        <v>11.56</v>
      </c>
      <c r="L185" s="9">
        <v>2.6055000000000001</v>
      </c>
      <c r="M185" s="9">
        <v>0.46080000000000004</v>
      </c>
      <c r="N185" s="9"/>
      <c r="O185" s="9">
        <v>5.8300000000000005E-2</v>
      </c>
      <c r="P185" s="49"/>
      <c r="Q185" s="17"/>
      <c r="R185" s="9">
        <f t="shared" si="194"/>
        <v>0.70684375208042072</v>
      </c>
      <c r="S185" s="9">
        <f t="shared" si="195"/>
        <v>4.0676353896794699E-2</v>
      </c>
      <c r="T185" s="9">
        <f t="shared" si="196"/>
        <v>0.10670746658035916</v>
      </c>
      <c r="U185" s="9">
        <f t="shared" si="197"/>
        <v>0</v>
      </c>
      <c r="V185" s="9">
        <f t="shared" si="198"/>
        <v>0.17384405534058958</v>
      </c>
      <c r="W185" s="9">
        <f t="shared" si="199"/>
        <v>2.8870688075334455E-3</v>
      </c>
      <c r="X185" s="9">
        <f t="shared" si="200"/>
        <v>0.3456232631996824</v>
      </c>
      <c r="Y185" s="9">
        <f t="shared" si="201"/>
        <v>0.20613776993170349</v>
      </c>
      <c r="Z185" s="9">
        <f t="shared" si="202"/>
        <v>4.2038432372255123E-2</v>
      </c>
      <c r="AA185" s="9">
        <f t="shared" si="203"/>
        <v>4.8919274703809086E-3</v>
      </c>
      <c r="AB185" s="9">
        <f t="shared" si="204"/>
        <v>0</v>
      </c>
      <c r="AC185" s="9">
        <f t="shared" si="205"/>
        <v>1.6444306546695626E-3</v>
      </c>
      <c r="AD185" s="9">
        <f t="shared" si="206"/>
        <v>0</v>
      </c>
      <c r="AE185" s="9">
        <f t="shared" si="207"/>
        <v>2.5914073441449883</v>
      </c>
      <c r="AF185" s="9">
        <f t="shared" si="208"/>
        <v>1.483289426485739</v>
      </c>
      <c r="AG185" s="9">
        <f t="shared" si="209"/>
        <v>1.6894271964174425</v>
      </c>
      <c r="AH185" s="9">
        <f t="shared" si="210"/>
        <v>1.7832879161027146</v>
      </c>
      <c r="AI185" s="9">
        <f t="shared" si="211"/>
        <v>8.7643043682985411</v>
      </c>
      <c r="AJ185" s="9">
        <f t="shared" si="212"/>
        <v>8.8787489817901761</v>
      </c>
      <c r="AK185" s="9">
        <f t="shared" si="213"/>
        <v>8.9721911170503468</v>
      </c>
      <c r="AL185" s="9">
        <f t="shared" si="214"/>
        <v>8.8783031077219352</v>
      </c>
      <c r="AM185" s="9"/>
      <c r="AN185" s="9">
        <f t="shared" si="215"/>
        <v>6.1949937840629623</v>
      </c>
      <c r="AO185" s="9">
        <f t="shared" si="216"/>
        <v>1.8704334309606248</v>
      </c>
      <c r="AP185" s="9">
        <f t="shared" si="217"/>
        <v>6.5427215023586172E-2</v>
      </c>
      <c r="AQ185" s="9">
        <f t="shared" si="218"/>
        <v>0.35649994614413516</v>
      </c>
      <c r="AR185" s="9">
        <f t="shared" si="219"/>
        <v>0</v>
      </c>
      <c r="AS185" s="9">
        <f t="shared" si="220"/>
        <v>2.5303149761443836E-2</v>
      </c>
      <c r="AT185" s="9">
        <f t="shared" si="221"/>
        <v>3.0291474754465728</v>
      </c>
      <c r="AU185" s="9">
        <f t="shared" si="222"/>
        <v>1.5236222136242625</v>
      </c>
      <c r="AV185" s="9">
        <f t="shared" si="223"/>
        <v>1.8066541574837485</v>
      </c>
      <c r="AW185" s="9">
        <f t="shared" si="224"/>
        <v>0.19334584251625153</v>
      </c>
      <c r="AX185" s="9">
        <f t="shared" si="225"/>
        <v>0.73687523295315671</v>
      </c>
      <c r="AY185" s="9">
        <f t="shared" si="226"/>
        <v>8.5748682596118064E-2</v>
      </c>
      <c r="AZ185" s="9">
        <f t="shared" si="227"/>
        <v>0.37072192696697676</v>
      </c>
      <c r="BA185" s="9">
        <f t="shared" si="228"/>
        <v>45.409353121891598</v>
      </c>
      <c r="BB185" s="10">
        <f t="shared" si="229"/>
        <v>0.38765966577989247</v>
      </c>
      <c r="BC185" s="9">
        <f t="shared" si="230"/>
        <v>0</v>
      </c>
      <c r="BD185" s="9">
        <f t="shared" si="231"/>
        <v>0</v>
      </c>
      <c r="BE185" s="9">
        <f t="shared" si="232"/>
        <v>1.9855877092299155</v>
      </c>
      <c r="BF185" s="9">
        <f t="shared" si="233"/>
        <v>24</v>
      </c>
      <c r="BG185" s="9"/>
      <c r="BH185" s="9">
        <f t="shared" si="234"/>
        <v>6.2758882440687831</v>
      </c>
      <c r="BI185" s="9">
        <f t="shared" si="235"/>
        <v>1.8948576204995464</v>
      </c>
      <c r="BJ185" s="9">
        <f t="shared" si="236"/>
        <v>0.17074586456832996</v>
      </c>
      <c r="BK185" s="9">
        <f t="shared" si="237"/>
        <v>0.3611551357441028</v>
      </c>
      <c r="BL185" s="9">
        <f t="shared" si="238"/>
        <v>0</v>
      </c>
      <c r="BM185" s="9">
        <f t="shared" si="239"/>
        <v>2.5633559235245757E-2</v>
      </c>
      <c r="BN185" s="9">
        <f t="shared" si="240"/>
        <v>3.0687021962171781</v>
      </c>
      <c r="BO185" s="9">
        <f t="shared" si="241"/>
        <v>1.5435177293455349</v>
      </c>
      <c r="BP185" s="9">
        <f t="shared" si="242"/>
        <v>0.16975448511039115</v>
      </c>
      <c r="BQ185" s="9">
        <f t="shared" si="243"/>
        <v>1.83024551488961</v>
      </c>
      <c r="BR185" s="9">
        <f t="shared" si="244"/>
        <v>0.16663423066429753</v>
      </c>
      <c r="BS185" s="9">
        <f t="shared" si="245"/>
        <v>0.7464973772424307</v>
      </c>
      <c r="BT185" s="9">
        <f t="shared" si="246"/>
        <v>8.6868392093271768E-2</v>
      </c>
      <c r="BU185" s="9">
        <f t="shared" si="247"/>
        <v>46.002310149461024</v>
      </c>
      <c r="BV185" s="10">
        <f t="shared" si="248"/>
        <v>0</v>
      </c>
      <c r="BW185" s="9">
        <f t="shared" si="249"/>
        <v>2.3101494610244799E-3</v>
      </c>
      <c r="BX185" s="9">
        <f t="shared" si="250"/>
        <v>6.3965571367683412E-3</v>
      </c>
      <c r="BY185" s="9">
        <f t="shared" si="251"/>
        <v>1.9830893635382036</v>
      </c>
      <c r="BZ185" s="9">
        <f t="shared" si="252"/>
        <v>24.000000000000004</v>
      </c>
      <c r="CB185" s="9">
        <f t="shared" si="253"/>
        <v>6.3419372335584887</v>
      </c>
      <c r="CC185" s="9">
        <f t="shared" si="254"/>
        <v>1.9147995675504905</v>
      </c>
      <c r="CD185" s="9">
        <f t="shared" si="255"/>
        <v>0.25673680110897834</v>
      </c>
      <c r="CE185" s="9">
        <f t="shared" si="256"/>
        <v>0.36495602110681769</v>
      </c>
      <c r="CF185" s="9">
        <f t="shared" si="257"/>
        <v>0</v>
      </c>
      <c r="CG185" s="9">
        <f t="shared" si="258"/>
        <v>2.5903333109264716E-2</v>
      </c>
      <c r="CH185" s="9">
        <f t="shared" si="259"/>
        <v>3.1009979719261445</v>
      </c>
      <c r="CI185" s="9">
        <f t="shared" si="260"/>
        <v>1.5597620890788468</v>
      </c>
      <c r="CJ185" s="9">
        <f t="shared" si="261"/>
        <v>0.30835621633005239</v>
      </c>
      <c r="CK185" s="9">
        <f t="shared" si="262"/>
        <v>1.8495074682697981</v>
      </c>
      <c r="CL185" s="9">
        <f t="shared" si="263"/>
        <v>0.15786368459985045</v>
      </c>
      <c r="CM185" s="9">
        <f t="shared" si="264"/>
        <v>0</v>
      </c>
      <c r="CN185" s="9">
        <f t="shared" si="265"/>
        <v>0.75435369901013827</v>
      </c>
      <c r="CO185" s="9">
        <f t="shared" si="266"/>
        <v>8.7782616390012322E-2</v>
      </c>
      <c r="CP185" s="9">
        <f t="shared" si="267"/>
        <v>46.486449761480955</v>
      </c>
      <c r="CQ185" s="10">
        <f t="shared" si="268"/>
        <v>0</v>
      </c>
      <c r="CR185" s="9">
        <f t="shared" si="269"/>
        <v>0.48644976148095509</v>
      </c>
      <c r="CS185" s="9">
        <f t="shared" si="270"/>
        <v>1.3328996737899492</v>
      </c>
      <c r="CT185" s="9">
        <f t="shared" si="271"/>
        <v>1.4987960924066133</v>
      </c>
      <c r="CU185" s="69">
        <f t="shared" si="272"/>
        <v>24.000000000000004</v>
      </c>
      <c r="CW185" s="11">
        <f t="shared" si="273"/>
        <v>6.2755730807694325</v>
      </c>
      <c r="CX185" s="11">
        <f t="shared" si="274"/>
        <v>1.8947624643150747</v>
      </c>
      <c r="CY185" s="11">
        <f t="shared" si="275"/>
        <v>0.17033554508450699</v>
      </c>
      <c r="CZ185" s="11">
        <f t="shared" si="276"/>
        <v>0.36113699921270964</v>
      </c>
      <c r="DA185" s="11">
        <f t="shared" si="277"/>
        <v>0</v>
      </c>
      <c r="DB185" s="11">
        <f t="shared" si="278"/>
        <v>2.563227196613125E-2</v>
      </c>
      <c r="DC185" s="11">
        <f t="shared" si="279"/>
        <v>3.0685480917667367</v>
      </c>
      <c r="DD185" s="11">
        <f t="shared" si="280"/>
        <v>1.5434402167893406</v>
      </c>
      <c r="DE185" s="11">
        <f t="shared" si="281"/>
        <v>0.16909312481942518</v>
      </c>
      <c r="DF185" s="11">
        <f t="shared" si="282"/>
        <v>1.8301536034035124</v>
      </c>
      <c r="DG185" s="11">
        <f t="shared" si="283"/>
        <v>0</v>
      </c>
      <c r="DH185" s="11">
        <f t="shared" si="284"/>
        <v>7.5327177706241422E-4</v>
      </c>
      <c r="DI185" s="11">
        <f t="shared" si="285"/>
        <v>0.74645988954870213</v>
      </c>
      <c r="DJ185" s="11">
        <f t="shared" si="286"/>
        <v>8.6864029726066258E-2</v>
      </c>
      <c r="DK185" s="11">
        <f t="shared" si="287"/>
        <v>0.16742935250229407</v>
      </c>
      <c r="DL185" s="73">
        <f t="shared" si="288"/>
        <v>1.9854002462082141</v>
      </c>
      <c r="DM185" s="11">
        <f t="shared" si="289"/>
        <v>46</v>
      </c>
      <c r="DN185" s="76">
        <f t="shared" si="290"/>
        <v>15.832570647497707</v>
      </c>
      <c r="HS185" s="17"/>
      <c r="HT185" s="17"/>
      <c r="HU185" s="17"/>
      <c r="HV185" s="17"/>
      <c r="HW185" s="17"/>
      <c r="HX185" s="17"/>
      <c r="HY185" s="17"/>
      <c r="HZ185" s="17"/>
      <c r="IA185" s="17"/>
      <c r="IB185" s="17"/>
      <c r="IC185" s="17"/>
      <c r="ID185" s="17"/>
      <c r="IE185" s="17"/>
      <c r="IF185" s="17"/>
      <c r="IG185" s="17"/>
      <c r="IH185" s="17"/>
      <c r="II185" s="17"/>
      <c r="IJ185" s="17"/>
      <c r="IK185" s="17"/>
      <c r="IL185" s="17"/>
      <c r="IM185" s="17"/>
      <c r="IN185" s="17"/>
      <c r="IO185" s="17"/>
      <c r="IP185" s="17"/>
      <c r="IQ185" s="17"/>
      <c r="IR185" s="17"/>
      <c r="IS185" s="17"/>
      <c r="IT185" s="17"/>
      <c r="IU185" s="17"/>
      <c r="IV185" s="17"/>
    </row>
    <row r="186" spans="1:256" s="12" customFormat="1" x14ac:dyDescent="0.25">
      <c r="A186" s="75" t="s">
        <v>738</v>
      </c>
      <c r="B186" s="32">
        <v>64</v>
      </c>
      <c r="C186" s="9">
        <v>42.09</v>
      </c>
      <c r="D186" s="9">
        <v>3.4</v>
      </c>
      <c r="E186" s="9">
        <v>10.82</v>
      </c>
      <c r="F186" s="9"/>
      <c r="G186" s="9">
        <v>12.05</v>
      </c>
      <c r="H186" s="9"/>
      <c r="I186" s="9">
        <v>0.22470000000000001</v>
      </c>
      <c r="J186" s="9">
        <v>13.61</v>
      </c>
      <c r="K186" s="9">
        <v>11.36</v>
      </c>
      <c r="L186" s="9">
        <v>2.7008999999999999</v>
      </c>
      <c r="M186" s="9">
        <v>0.4335</v>
      </c>
      <c r="N186" s="9"/>
      <c r="O186" s="9">
        <v>6.7600000000000007E-2</v>
      </c>
      <c r="Q186" s="17"/>
      <c r="R186" s="9">
        <f t="shared" si="194"/>
        <v>0.70051927301777517</v>
      </c>
      <c r="S186" s="9">
        <f t="shared" si="195"/>
        <v>4.2553724076646766E-2</v>
      </c>
      <c r="T186" s="9">
        <f t="shared" si="196"/>
        <v>0.10611900628671747</v>
      </c>
      <c r="U186" s="9">
        <f t="shared" si="197"/>
        <v>0</v>
      </c>
      <c r="V186" s="9">
        <f t="shared" si="198"/>
        <v>0.16771984522450797</v>
      </c>
      <c r="W186" s="9">
        <f t="shared" si="199"/>
        <v>3.167599419202955E-3</v>
      </c>
      <c r="X186" s="9">
        <f t="shared" si="200"/>
        <v>0.33768360460500196</v>
      </c>
      <c r="Y186" s="9">
        <f t="shared" si="201"/>
        <v>0.20257137252804078</v>
      </c>
      <c r="Z186" s="9">
        <f t="shared" si="202"/>
        <v>4.3577663402120069E-2</v>
      </c>
      <c r="AA186" s="9">
        <f t="shared" si="203"/>
        <v>4.6021062465497475E-3</v>
      </c>
      <c r="AB186" s="9">
        <f t="shared" si="204"/>
        <v>0</v>
      </c>
      <c r="AC186" s="9">
        <f t="shared" si="205"/>
        <v>1.9067497814007279E-3</v>
      </c>
      <c r="AD186" s="9">
        <f t="shared" si="206"/>
        <v>0</v>
      </c>
      <c r="AE186" s="9">
        <f t="shared" si="207"/>
        <v>2.5647785793651203</v>
      </c>
      <c r="AF186" s="9">
        <f t="shared" si="208"/>
        <v>1.4638820589165698</v>
      </c>
      <c r="AG186" s="9">
        <f t="shared" si="209"/>
        <v>1.6664534314446104</v>
      </c>
      <c r="AH186" s="9">
        <f t="shared" si="210"/>
        <v>1.7628129707419502</v>
      </c>
      <c r="AI186" s="9">
        <f t="shared" si="211"/>
        <v>8.8804968411330893</v>
      </c>
      <c r="AJ186" s="9">
        <f t="shared" si="212"/>
        <v>9.0011516175383566</v>
      </c>
      <c r="AK186" s="9">
        <f t="shared" si="213"/>
        <v>9.0764024689844209</v>
      </c>
      <c r="AL186" s="9">
        <f t="shared" si="214"/>
        <v>8.9709703921547028</v>
      </c>
      <c r="AM186" s="9"/>
      <c r="AN186" s="9">
        <f t="shared" si="215"/>
        <v>6.2209591911872009</v>
      </c>
      <c r="AO186" s="9">
        <f t="shared" si="216"/>
        <v>1.8847790002267539</v>
      </c>
      <c r="AP186" s="9">
        <f t="shared" si="217"/>
        <v>0.10573819141395546</v>
      </c>
      <c r="AQ186" s="9">
        <f t="shared" si="218"/>
        <v>0.3778982122411107</v>
      </c>
      <c r="AR186" s="9">
        <f t="shared" si="219"/>
        <v>0</v>
      </c>
      <c r="AS186" s="9">
        <f t="shared" si="220"/>
        <v>2.8129856636206849E-2</v>
      </c>
      <c r="AT186" s="9">
        <f t="shared" si="221"/>
        <v>2.9987981839971551</v>
      </c>
      <c r="AU186" s="9">
        <f t="shared" si="222"/>
        <v>1.4894355557115737</v>
      </c>
      <c r="AV186" s="9">
        <f t="shared" si="223"/>
        <v>1.7989344338392603</v>
      </c>
      <c r="AW186" s="9">
        <f t="shared" si="224"/>
        <v>0.20106556616073967</v>
      </c>
      <c r="AX186" s="9">
        <f t="shared" si="225"/>
        <v>0.77398260437297661</v>
      </c>
      <c r="AY186" s="9">
        <f t="shared" si="226"/>
        <v>8.1737979970087776E-2</v>
      </c>
      <c r="AZ186" s="9">
        <f t="shared" si="227"/>
        <v>0.34534498181767526</v>
      </c>
      <c r="BA186" s="9">
        <f t="shared" si="228"/>
        <v>45.53608325910497</v>
      </c>
      <c r="BB186" s="10">
        <f t="shared" si="229"/>
        <v>0.31147150953664127</v>
      </c>
      <c r="BC186" s="9">
        <f t="shared" si="230"/>
        <v>0</v>
      </c>
      <c r="BD186" s="9">
        <f t="shared" si="231"/>
        <v>0</v>
      </c>
      <c r="BE186" s="9">
        <f t="shared" si="232"/>
        <v>1.9830671145894396</v>
      </c>
      <c r="BF186" s="9">
        <f t="shared" si="233"/>
        <v>23.999999999999996</v>
      </c>
      <c r="BG186" s="9"/>
      <c r="BH186" s="9">
        <f t="shared" si="234"/>
        <v>6.3054801874407405</v>
      </c>
      <c r="BI186" s="9">
        <f t="shared" si="235"/>
        <v>1.9103865301784999</v>
      </c>
      <c r="BJ186" s="9">
        <f t="shared" si="236"/>
        <v>0.21586671761924059</v>
      </c>
      <c r="BK186" s="9">
        <f t="shared" si="237"/>
        <v>0.38303252230478996</v>
      </c>
      <c r="BL186" s="9">
        <f t="shared" si="238"/>
        <v>0</v>
      </c>
      <c r="BM186" s="9">
        <f t="shared" si="239"/>
        <v>2.8512042635872238E-2</v>
      </c>
      <c r="BN186" s="9">
        <f t="shared" si="240"/>
        <v>3.0395413238064961</v>
      </c>
      <c r="BO186" s="9">
        <f t="shared" si="241"/>
        <v>1.5096717561358628</v>
      </c>
      <c r="BP186" s="9">
        <f t="shared" si="242"/>
        <v>0.17662436250226143</v>
      </c>
      <c r="BQ186" s="9">
        <f t="shared" si="243"/>
        <v>1.8233756374977392</v>
      </c>
      <c r="BR186" s="9">
        <f t="shared" si="244"/>
        <v>0.13265317698850049</v>
      </c>
      <c r="BS186" s="9">
        <f t="shared" si="245"/>
        <v>0.78449831084107025</v>
      </c>
      <c r="BT186" s="9">
        <f t="shared" si="246"/>
        <v>8.2848512170429267E-2</v>
      </c>
      <c r="BU186" s="9">
        <f t="shared" si="247"/>
        <v>46.154758772681063</v>
      </c>
      <c r="BV186" s="10">
        <f t="shared" si="248"/>
        <v>0</v>
      </c>
      <c r="BW186" s="9">
        <f t="shared" si="249"/>
        <v>0.15475877268106331</v>
      </c>
      <c r="BX186" s="9">
        <f t="shared" si="250"/>
        <v>0.40403559402696704</v>
      </c>
      <c r="BY186" s="9">
        <f t="shared" si="251"/>
        <v>1.8280782834398406</v>
      </c>
      <c r="BZ186" s="9">
        <f t="shared" si="252"/>
        <v>24.000000000000004</v>
      </c>
      <c r="CB186" s="9">
        <f t="shared" si="253"/>
        <v>6.3581948591897062</v>
      </c>
      <c r="CC186" s="9">
        <f t="shared" si="254"/>
        <v>1.9263576213338716</v>
      </c>
      <c r="CD186" s="9">
        <f t="shared" si="255"/>
        <v>0.28455248052357796</v>
      </c>
      <c r="CE186" s="9">
        <f t="shared" si="256"/>
        <v>0.38623472627375849</v>
      </c>
      <c r="CF186" s="9">
        <f t="shared" si="257"/>
        <v>0</v>
      </c>
      <c r="CG186" s="9">
        <f t="shared" si="258"/>
        <v>2.8750407189207319E-2</v>
      </c>
      <c r="CH186" s="9">
        <f t="shared" si="259"/>
        <v>3.0649523025723986</v>
      </c>
      <c r="CI186" s="9">
        <f t="shared" si="260"/>
        <v>1.5222928172934092</v>
      </c>
      <c r="CJ186" s="9">
        <f t="shared" si="261"/>
        <v>0.28678273385235187</v>
      </c>
      <c r="CK186" s="9">
        <f t="shared" si="262"/>
        <v>1.8386193057590723</v>
      </c>
      <c r="CL186" s="9">
        <f t="shared" si="263"/>
        <v>0.12540203961142415</v>
      </c>
      <c r="CM186" s="9">
        <f t="shared" si="264"/>
        <v>0</v>
      </c>
      <c r="CN186" s="9">
        <f t="shared" si="265"/>
        <v>0.79105682339114924</v>
      </c>
      <c r="CO186" s="9">
        <f t="shared" si="266"/>
        <v>8.3541136997425505E-2</v>
      </c>
      <c r="CP186" s="9">
        <f t="shared" si="267"/>
        <v>46.540618831872223</v>
      </c>
      <c r="CQ186" s="10">
        <f t="shared" si="268"/>
        <v>0</v>
      </c>
      <c r="CR186" s="9">
        <f t="shared" si="269"/>
        <v>0.54061883187222293</v>
      </c>
      <c r="CS186" s="9">
        <f t="shared" si="270"/>
        <v>1.3997157559805713</v>
      </c>
      <c r="CT186" s="9">
        <f t="shared" si="271"/>
        <v>1.442074739704136</v>
      </c>
      <c r="CU186" s="69">
        <f t="shared" si="272"/>
        <v>24</v>
      </c>
      <c r="CW186" s="11">
        <f t="shared" si="273"/>
        <v>6.2843376573761978</v>
      </c>
      <c r="CX186" s="11">
        <f t="shared" si="274"/>
        <v>1.9039809268860424</v>
      </c>
      <c r="CY186" s="11">
        <f t="shared" si="275"/>
        <v>0.18831858426224102</v>
      </c>
      <c r="CZ186" s="11">
        <f t="shared" si="276"/>
        <v>0.38174819876751886</v>
      </c>
      <c r="DA186" s="11">
        <f t="shared" si="277"/>
        <v>0</v>
      </c>
      <c r="DB186" s="11">
        <f t="shared" si="278"/>
        <v>2.8416440603876141E-2</v>
      </c>
      <c r="DC186" s="11">
        <f t="shared" si="279"/>
        <v>3.0293496188275482</v>
      </c>
      <c r="DD186" s="11">
        <f t="shared" si="280"/>
        <v>1.5046097656858304</v>
      </c>
      <c r="DE186" s="11">
        <f t="shared" si="281"/>
        <v>0.1324426081470147</v>
      </c>
      <c r="DF186" s="11">
        <f t="shared" si="282"/>
        <v>1.8172617852471944</v>
      </c>
      <c r="DG186" s="11">
        <f t="shared" si="283"/>
        <v>0</v>
      </c>
      <c r="DH186" s="11">
        <f t="shared" si="284"/>
        <v>5.029560660579091E-2</v>
      </c>
      <c r="DI186" s="11">
        <f t="shared" si="285"/>
        <v>0.78186785627940547</v>
      </c>
      <c r="DJ186" s="11">
        <f t="shared" si="286"/>
        <v>8.2570717758695997E-2</v>
      </c>
      <c r="DK186" s="11">
        <f t="shared" si="287"/>
        <v>0.18585703256768948</v>
      </c>
      <c r="DL186" s="73">
        <f t="shared" si="288"/>
        <v>1.9828946041658067</v>
      </c>
      <c r="DM186" s="11">
        <f t="shared" si="289"/>
        <v>46</v>
      </c>
      <c r="DN186" s="76">
        <f t="shared" si="290"/>
        <v>15.814142967432309</v>
      </c>
      <c r="HS186" s="17"/>
      <c r="HT186" s="17"/>
      <c r="HU186" s="17"/>
      <c r="HV186" s="17"/>
      <c r="HW186" s="17"/>
      <c r="HX186" s="17"/>
      <c r="HY186" s="17"/>
      <c r="HZ186" s="17"/>
      <c r="IA186" s="17"/>
      <c r="IB186" s="17"/>
      <c r="IC186" s="17"/>
      <c r="ID186" s="17"/>
      <c r="IE186" s="17"/>
      <c r="IF186" s="17"/>
      <c r="IG186" s="17"/>
      <c r="IH186" s="17"/>
      <c r="II186" s="17"/>
      <c r="IJ186" s="17"/>
      <c r="IK186" s="17"/>
      <c r="IL186" s="17"/>
      <c r="IM186" s="17"/>
      <c r="IN186" s="17"/>
      <c r="IO186" s="17"/>
      <c r="IP186" s="17"/>
      <c r="IQ186" s="17"/>
      <c r="IR186" s="17"/>
      <c r="IS186" s="17"/>
      <c r="IT186" s="17"/>
      <c r="IU186" s="17"/>
      <c r="IV186" s="17"/>
    </row>
    <row r="187" spans="1:256" s="12" customFormat="1" x14ac:dyDescent="0.25">
      <c r="A187" s="75" t="s">
        <v>739</v>
      </c>
      <c r="B187" s="32">
        <v>65</v>
      </c>
      <c r="C187" s="9">
        <v>42.76</v>
      </c>
      <c r="D187" s="9">
        <v>3.09</v>
      </c>
      <c r="E187" s="9">
        <v>10.46</v>
      </c>
      <c r="F187" s="9"/>
      <c r="G187" s="9">
        <v>12.24</v>
      </c>
      <c r="H187" s="9"/>
      <c r="I187" s="9">
        <v>0.30230000000000001</v>
      </c>
      <c r="J187" s="9">
        <v>13.86</v>
      </c>
      <c r="K187" s="9">
        <v>11.44</v>
      </c>
      <c r="L187" s="9">
        <v>2.6907000000000001</v>
      </c>
      <c r="M187" s="9">
        <v>0.4703</v>
      </c>
      <c r="N187" s="9"/>
      <c r="O187" s="9">
        <v>5.6000000000000001E-2</v>
      </c>
      <c r="Q187" s="17"/>
      <c r="R187" s="9">
        <f t="shared" si="194"/>
        <v>0.71167032820717657</v>
      </c>
      <c r="S187" s="9">
        <f t="shared" si="195"/>
        <v>3.8673825704952501E-2</v>
      </c>
      <c r="T187" s="9">
        <f t="shared" si="196"/>
        <v>0.10258824452486737</v>
      </c>
      <c r="U187" s="9">
        <f t="shared" si="197"/>
        <v>0</v>
      </c>
      <c r="V187" s="9">
        <f t="shared" si="198"/>
        <v>0.17036439050190685</v>
      </c>
      <c r="W187" s="9">
        <f t="shared" si="199"/>
        <v>4.2615278345574242E-3</v>
      </c>
      <c r="X187" s="9">
        <f t="shared" si="200"/>
        <v>0.34388646288209601</v>
      </c>
      <c r="Y187" s="9">
        <f t="shared" si="201"/>
        <v>0.20399793148950587</v>
      </c>
      <c r="Z187" s="9">
        <f t="shared" si="202"/>
        <v>4.3413091531002437E-2</v>
      </c>
      <c r="AA187" s="9">
        <f t="shared" si="203"/>
        <v>4.9927810098093339E-3</v>
      </c>
      <c r="AB187" s="9">
        <f t="shared" si="204"/>
        <v>0</v>
      </c>
      <c r="AC187" s="9">
        <f t="shared" si="205"/>
        <v>1.5795560319295967E-3</v>
      </c>
      <c r="AD187" s="9">
        <f t="shared" si="206"/>
        <v>0</v>
      </c>
      <c r="AE187" s="9">
        <f t="shared" si="207"/>
        <v>2.5801590046637028</v>
      </c>
      <c r="AF187" s="9">
        <f t="shared" si="208"/>
        <v>1.4740330241804243</v>
      </c>
      <c r="AG187" s="9">
        <f t="shared" si="209"/>
        <v>1.6780309556699302</v>
      </c>
      <c r="AH187" s="9">
        <f t="shared" si="210"/>
        <v>1.7748427007515539</v>
      </c>
      <c r="AI187" s="9">
        <f t="shared" si="211"/>
        <v>8.8193410776723393</v>
      </c>
      <c r="AJ187" s="9">
        <f t="shared" si="212"/>
        <v>8.9390484420541938</v>
      </c>
      <c r="AK187" s="9">
        <f t="shared" si="213"/>
        <v>9.0148833996527298</v>
      </c>
      <c r="AL187" s="9">
        <f t="shared" si="214"/>
        <v>8.9169087396967246</v>
      </c>
      <c r="AM187" s="9"/>
      <c r="AN187" s="9">
        <f t="shared" si="215"/>
        <v>6.2764633593181083</v>
      </c>
      <c r="AO187" s="9">
        <f t="shared" si="216"/>
        <v>1.8095214380489144</v>
      </c>
      <c r="AP187" s="9">
        <f t="shared" si="217"/>
        <v>8.5984797367022026E-2</v>
      </c>
      <c r="AQ187" s="9">
        <f t="shared" si="218"/>
        <v>0.34107765967042802</v>
      </c>
      <c r="AR187" s="9">
        <f t="shared" si="219"/>
        <v>0</v>
      </c>
      <c r="AS187" s="9">
        <f t="shared" si="220"/>
        <v>3.7583867484956346E-2</v>
      </c>
      <c r="AT187" s="9">
        <f t="shared" si="221"/>
        <v>3.0328520081515133</v>
      </c>
      <c r="AU187" s="9">
        <f t="shared" si="222"/>
        <v>1.5025016673260785</v>
      </c>
      <c r="AV187" s="9">
        <f t="shared" si="223"/>
        <v>1.7991273369455867</v>
      </c>
      <c r="AW187" s="9">
        <f t="shared" si="224"/>
        <v>0.20087266305441331</v>
      </c>
      <c r="AX187" s="9">
        <f t="shared" si="225"/>
        <v>0.76574972289623788</v>
      </c>
      <c r="AY187" s="9">
        <f t="shared" si="226"/>
        <v>8.8066077303267681E-2</v>
      </c>
      <c r="AZ187" s="9">
        <f t="shared" si="227"/>
        <v>0.34705686285490778</v>
      </c>
      <c r="BA187" s="9">
        <f t="shared" si="228"/>
        <v>45.496673950116659</v>
      </c>
      <c r="BB187" s="10">
        <f t="shared" si="229"/>
        <v>0.33499200754903902</v>
      </c>
      <c r="BC187" s="9">
        <f t="shared" si="230"/>
        <v>0</v>
      </c>
      <c r="BD187" s="9">
        <f t="shared" si="231"/>
        <v>0</v>
      </c>
      <c r="BE187" s="9">
        <f t="shared" si="232"/>
        <v>1.9860693566031182</v>
      </c>
      <c r="BF187" s="9">
        <f t="shared" si="233"/>
        <v>24</v>
      </c>
      <c r="BG187" s="9"/>
      <c r="BH187" s="9">
        <f t="shared" si="234"/>
        <v>6.3616555386165583</v>
      </c>
      <c r="BI187" s="9">
        <f t="shared" si="235"/>
        <v>1.8340825747861806</v>
      </c>
      <c r="BJ187" s="9">
        <f t="shared" si="236"/>
        <v>0.19573811340273828</v>
      </c>
      <c r="BK187" s="9">
        <f t="shared" si="237"/>
        <v>0.34570720141613109</v>
      </c>
      <c r="BL187" s="9">
        <f t="shared" si="238"/>
        <v>0</v>
      </c>
      <c r="BM187" s="9">
        <f t="shared" si="239"/>
        <v>3.8094003750271124E-2</v>
      </c>
      <c r="BN187" s="9">
        <f t="shared" si="240"/>
        <v>3.0740177502697277</v>
      </c>
      <c r="BO187" s="9">
        <f t="shared" si="241"/>
        <v>1.5228955394975827</v>
      </c>
      <c r="BP187" s="9">
        <f t="shared" si="242"/>
        <v>0.17645260833645082</v>
      </c>
      <c r="BQ187" s="9">
        <f t="shared" si="243"/>
        <v>1.8235473916635456</v>
      </c>
      <c r="BR187" s="9">
        <f t="shared" si="244"/>
        <v>0.13459512095556533</v>
      </c>
      <c r="BS187" s="9">
        <f t="shared" si="245"/>
        <v>0.77614345642992688</v>
      </c>
      <c r="BT187" s="9">
        <f t="shared" si="246"/>
        <v>8.9261422614507785E-2</v>
      </c>
      <c r="BU187" s="9">
        <f t="shared" si="247"/>
        <v>46.114212933895985</v>
      </c>
      <c r="BV187" s="10">
        <f t="shared" si="248"/>
        <v>0</v>
      </c>
      <c r="BW187" s="9">
        <f t="shared" si="249"/>
        <v>0.11421293389598475</v>
      </c>
      <c r="BX187" s="9">
        <f t="shared" si="250"/>
        <v>0.33037476057233051</v>
      </c>
      <c r="BY187" s="9">
        <f t="shared" si="251"/>
        <v>1.8716673382176576</v>
      </c>
      <c r="BZ187" s="9">
        <f t="shared" si="252"/>
        <v>24</v>
      </c>
      <c r="CB187" s="9">
        <f t="shared" si="253"/>
        <v>6.415625027780286</v>
      </c>
      <c r="CC187" s="9">
        <f t="shared" si="254"/>
        <v>1.8496421251334838</v>
      </c>
      <c r="CD187" s="9">
        <f t="shared" si="255"/>
        <v>0.26526715291377023</v>
      </c>
      <c r="CE187" s="9">
        <f t="shared" si="256"/>
        <v>0.34864002934863936</v>
      </c>
      <c r="CF187" s="9">
        <f t="shared" si="257"/>
        <v>0</v>
      </c>
      <c r="CG187" s="9">
        <f t="shared" si="258"/>
        <v>3.8417176532909769E-2</v>
      </c>
      <c r="CH187" s="9">
        <f t="shared" si="259"/>
        <v>3.100096365601102</v>
      </c>
      <c r="CI187" s="9">
        <f t="shared" si="260"/>
        <v>1.5358151158275952</v>
      </c>
      <c r="CJ187" s="9">
        <f t="shared" si="261"/>
        <v>0.28823584022401683</v>
      </c>
      <c r="CK187" s="9">
        <f t="shared" si="262"/>
        <v>1.8390175661482413</v>
      </c>
      <c r="CL187" s="9">
        <f t="shared" si="263"/>
        <v>0.12725340637225813</v>
      </c>
      <c r="CM187" s="9">
        <f t="shared" si="264"/>
        <v>0</v>
      </c>
      <c r="CN187" s="9">
        <f t="shared" si="265"/>
        <v>0.78272791634087679</v>
      </c>
      <c r="CO187" s="9">
        <f t="shared" si="266"/>
        <v>9.0018677286863108E-2</v>
      </c>
      <c r="CP187" s="9">
        <f t="shared" si="267"/>
        <v>46.505425645763594</v>
      </c>
      <c r="CQ187" s="10">
        <f t="shared" si="268"/>
        <v>0</v>
      </c>
      <c r="CR187" s="9">
        <f t="shared" si="269"/>
        <v>0.50542564576359439</v>
      </c>
      <c r="CS187" s="9">
        <f t="shared" si="270"/>
        <v>1.4497062965141323</v>
      </c>
      <c r="CT187" s="9">
        <f t="shared" si="271"/>
        <v>1.4803348407853421</v>
      </c>
      <c r="CU187" s="69">
        <f t="shared" si="272"/>
        <v>23.999999999999993</v>
      </c>
      <c r="CW187" s="11">
        <f t="shared" si="273"/>
        <v>6.3458993693734094</v>
      </c>
      <c r="CX187" s="11">
        <f t="shared" si="274"/>
        <v>1.8295400283878689</v>
      </c>
      <c r="CY187" s="11">
        <f t="shared" si="275"/>
        <v>0.17543939776127893</v>
      </c>
      <c r="CZ187" s="11">
        <f t="shared" si="276"/>
        <v>0.34485097442599882</v>
      </c>
      <c r="DA187" s="11">
        <f t="shared" si="277"/>
        <v>0</v>
      </c>
      <c r="DB187" s="11">
        <f t="shared" si="278"/>
        <v>3.7999654792425952E-2</v>
      </c>
      <c r="DC187" s="11">
        <f t="shared" si="279"/>
        <v>3.0664042063367551</v>
      </c>
      <c r="DD187" s="11">
        <f t="shared" si="280"/>
        <v>1.5191237225995589</v>
      </c>
      <c r="DE187" s="11">
        <f t="shared" si="281"/>
        <v>0.14381795591601776</v>
      </c>
      <c r="DF187" s="11">
        <f t="shared" si="282"/>
        <v>1.8190309381788285</v>
      </c>
      <c r="DG187" s="11">
        <f t="shared" si="283"/>
        <v>0</v>
      </c>
      <c r="DH187" s="11">
        <f t="shared" si="284"/>
        <v>3.7151105905153692E-2</v>
      </c>
      <c r="DI187" s="11">
        <f t="shared" si="285"/>
        <v>0.77422115058009899</v>
      </c>
      <c r="DJ187" s="11">
        <f t="shared" si="286"/>
        <v>8.9040345243521377E-2</v>
      </c>
      <c r="DK187" s="11">
        <f t="shared" si="287"/>
        <v>0.17388961008153336</v>
      </c>
      <c r="DL187" s="73">
        <f t="shared" si="288"/>
        <v>1.9859152430140463</v>
      </c>
      <c r="DM187" s="11">
        <f t="shared" si="289"/>
        <v>45.999999999999986</v>
      </c>
      <c r="DN187" s="76">
        <f t="shared" si="290"/>
        <v>15.826110389918465</v>
      </c>
      <c r="HS187" s="17"/>
      <c r="HT187" s="17"/>
      <c r="HU187" s="17"/>
      <c r="HV187" s="17"/>
      <c r="HW187" s="17"/>
      <c r="HX187" s="17"/>
      <c r="HY187" s="17"/>
      <c r="HZ187" s="17"/>
      <c r="IA187" s="17"/>
      <c r="IB187" s="17"/>
      <c r="IC187" s="17"/>
      <c r="ID187" s="17"/>
      <c r="IE187" s="17"/>
      <c r="IF187" s="17"/>
      <c r="IG187" s="17"/>
      <c r="IH187" s="17"/>
      <c r="II187" s="17"/>
      <c r="IJ187" s="17"/>
      <c r="IK187" s="17"/>
      <c r="IL187" s="17"/>
      <c r="IM187" s="17"/>
      <c r="IN187" s="17"/>
      <c r="IO187" s="17"/>
      <c r="IP187" s="17"/>
      <c r="IQ187" s="17"/>
      <c r="IR187" s="17"/>
      <c r="IS187" s="17"/>
      <c r="IT187" s="17"/>
      <c r="IU187" s="17"/>
      <c r="IV187" s="17"/>
    </row>
    <row r="188" spans="1:256" s="12" customFormat="1" x14ac:dyDescent="0.25">
      <c r="A188" s="75" t="s">
        <v>740</v>
      </c>
      <c r="B188" s="32">
        <v>66</v>
      </c>
      <c r="C188" s="9">
        <v>43.61</v>
      </c>
      <c r="D188" s="9">
        <v>3.03</v>
      </c>
      <c r="E188" s="9">
        <v>9.7799999999999994</v>
      </c>
      <c r="F188" s="9"/>
      <c r="G188" s="9">
        <v>12.78</v>
      </c>
      <c r="H188" s="9"/>
      <c r="I188" s="9">
        <v>0.41440000000000005</v>
      </c>
      <c r="J188" s="9">
        <v>13.9</v>
      </c>
      <c r="K188" s="9">
        <v>11.26</v>
      </c>
      <c r="L188" s="9">
        <v>2.54</v>
      </c>
      <c r="M188" s="9">
        <v>0.54659999999999997</v>
      </c>
      <c r="N188" s="9"/>
      <c r="O188" s="9">
        <v>4.6700000000000005E-2</v>
      </c>
      <c r="Q188" s="17"/>
      <c r="R188" s="9">
        <f t="shared" si="194"/>
        <v>0.72581718926835759</v>
      </c>
      <c r="S188" s="9">
        <f t="shared" si="195"/>
        <v>3.7922877633011672E-2</v>
      </c>
      <c r="T188" s="9">
        <f t="shared" si="196"/>
        <v>9.5919027863594894E-2</v>
      </c>
      <c r="U188" s="9">
        <f t="shared" si="197"/>
        <v>0</v>
      </c>
      <c r="V188" s="9">
        <f t="shared" si="198"/>
        <v>0.17788046655346154</v>
      </c>
      <c r="W188" s="9">
        <f t="shared" si="199"/>
        <v>5.8418032902434565E-3</v>
      </c>
      <c r="X188" s="9">
        <f t="shared" si="200"/>
        <v>0.34487892020643113</v>
      </c>
      <c r="Y188" s="9">
        <f t="shared" si="201"/>
        <v>0.20078817382620945</v>
      </c>
      <c r="Z188" s="9">
        <f t="shared" si="202"/>
        <v>4.0981622807725201E-2</v>
      </c>
      <c r="AA188" s="9">
        <f t="shared" si="203"/>
        <v>5.8027941738502693E-3</v>
      </c>
      <c r="AB188" s="9">
        <f t="shared" si="204"/>
        <v>0</v>
      </c>
      <c r="AC188" s="9">
        <f t="shared" si="205"/>
        <v>1.3172369051984317E-3</v>
      </c>
      <c r="AD188" s="9">
        <f t="shared" si="206"/>
        <v>0</v>
      </c>
      <c r="AE188" s="9">
        <f t="shared" si="207"/>
        <v>2.5920696167040438</v>
      </c>
      <c r="AF188" s="9">
        <f t="shared" si="208"/>
        <v>1.4841793126786951</v>
      </c>
      <c r="AG188" s="9">
        <f t="shared" si="209"/>
        <v>1.6849674865049045</v>
      </c>
      <c r="AH188" s="9">
        <f t="shared" si="210"/>
        <v>1.7785363204680553</v>
      </c>
      <c r="AI188" s="9">
        <f t="shared" si="211"/>
        <v>8.7590494551073999</v>
      </c>
      <c r="AJ188" s="9">
        <f t="shared" si="212"/>
        <v>8.902248927731069</v>
      </c>
      <c r="AK188" s="9">
        <f t="shared" si="213"/>
        <v>8.996161515436075</v>
      </c>
      <c r="AL188" s="9">
        <f t="shared" si="214"/>
        <v>8.875473637921294</v>
      </c>
      <c r="AM188" s="9"/>
      <c r="AN188" s="9">
        <f t="shared" si="215"/>
        <v>6.3574686561685922</v>
      </c>
      <c r="AO188" s="9">
        <f t="shared" si="216"/>
        <v>1.6803190174861047</v>
      </c>
      <c r="AP188" s="9">
        <f t="shared" si="217"/>
        <v>3.7787673654696263E-2</v>
      </c>
      <c r="AQ188" s="9">
        <f t="shared" si="218"/>
        <v>0.33216836066753547</v>
      </c>
      <c r="AR188" s="9">
        <f t="shared" si="219"/>
        <v>0</v>
      </c>
      <c r="AS188" s="9">
        <f t="shared" si="220"/>
        <v>5.1168643926251561E-2</v>
      </c>
      <c r="AT188" s="9">
        <f t="shared" si="221"/>
        <v>3.0208115181121689</v>
      </c>
      <c r="AU188" s="9">
        <f t="shared" si="222"/>
        <v>1.5580638036393475</v>
      </c>
      <c r="AV188" s="9">
        <f t="shared" si="223"/>
        <v>1.7587135445444697</v>
      </c>
      <c r="AW188" s="9">
        <f t="shared" si="224"/>
        <v>0.24128645545553029</v>
      </c>
      <c r="AX188" s="9">
        <f t="shared" si="225"/>
        <v>0.71792012184684484</v>
      </c>
      <c r="AY188" s="9">
        <f t="shared" si="226"/>
        <v>0.1016539222931272</v>
      </c>
      <c r="AZ188" s="9">
        <f t="shared" si="227"/>
        <v>0.42171241131555826</v>
      </c>
      <c r="BA188" s="9">
        <f t="shared" si="228"/>
        <v>45.396594184387268</v>
      </c>
      <c r="BB188" s="10">
        <f t="shared" si="229"/>
        <v>0.38727927200624757</v>
      </c>
      <c r="BC188" s="9">
        <f t="shared" si="230"/>
        <v>0</v>
      </c>
      <c r="BD188" s="9">
        <f t="shared" si="231"/>
        <v>0</v>
      </c>
      <c r="BE188" s="9">
        <f t="shared" si="232"/>
        <v>1.9884622568032744</v>
      </c>
      <c r="BF188" s="9">
        <f t="shared" si="233"/>
        <v>24.000000000000004</v>
      </c>
      <c r="BG188" s="9"/>
      <c r="BH188" s="9">
        <f t="shared" si="234"/>
        <v>6.461405294893015</v>
      </c>
      <c r="BI188" s="9">
        <f t="shared" si="235"/>
        <v>1.7077901258953883</v>
      </c>
      <c r="BJ188" s="9">
        <f t="shared" si="236"/>
        <v>0.16919542078840344</v>
      </c>
      <c r="BK188" s="9">
        <f t="shared" si="237"/>
        <v>0.33759889674495469</v>
      </c>
      <c r="BL188" s="9">
        <f t="shared" si="238"/>
        <v>0</v>
      </c>
      <c r="BM188" s="9">
        <f t="shared" si="239"/>
        <v>5.2005187076585642E-2</v>
      </c>
      <c r="BN188" s="9">
        <f t="shared" si="240"/>
        <v>3.0701979976047502</v>
      </c>
      <c r="BO188" s="9">
        <f t="shared" si="241"/>
        <v>1.5835361926398552</v>
      </c>
      <c r="BP188" s="9">
        <f t="shared" si="242"/>
        <v>0.21253369485454954</v>
      </c>
      <c r="BQ188" s="9">
        <f t="shared" si="243"/>
        <v>1.7874663051454525</v>
      </c>
      <c r="BR188" s="9">
        <f t="shared" si="244"/>
        <v>0.16702694818249308</v>
      </c>
      <c r="BS188" s="9">
        <f t="shared" si="245"/>
        <v>0.72965721539350159</v>
      </c>
      <c r="BT188" s="9">
        <f t="shared" si="246"/>
        <v>0.10331583642400531</v>
      </c>
      <c r="BU188" s="9">
        <f t="shared" si="247"/>
        <v>46.138771560988836</v>
      </c>
      <c r="BV188" s="10">
        <f t="shared" si="248"/>
        <v>0</v>
      </c>
      <c r="BW188" s="9">
        <f t="shared" si="249"/>
        <v>0.13877156098883603</v>
      </c>
      <c r="BX188" s="9">
        <f t="shared" si="250"/>
        <v>0.41105454528091528</v>
      </c>
      <c r="BY188" s="9">
        <f t="shared" si="251"/>
        <v>1.8495020681842935</v>
      </c>
      <c r="BZ188" s="9">
        <f t="shared" si="252"/>
        <v>24.000000000000004</v>
      </c>
      <c r="CB188" s="9">
        <f t="shared" si="253"/>
        <v>6.5295686653379805</v>
      </c>
      <c r="CC188" s="9">
        <f t="shared" si="254"/>
        <v>1.7258061341290258</v>
      </c>
      <c r="CD188" s="9">
        <f t="shared" si="255"/>
        <v>0.25537479946700614</v>
      </c>
      <c r="CE188" s="9">
        <f t="shared" si="256"/>
        <v>0.34116033231669113</v>
      </c>
      <c r="CF188" s="9">
        <f t="shared" si="257"/>
        <v>0</v>
      </c>
      <c r="CG188" s="9">
        <f t="shared" si="258"/>
        <v>5.2553805940436023E-2</v>
      </c>
      <c r="CH188" s="9">
        <f t="shared" si="259"/>
        <v>3.1025864694462446</v>
      </c>
      <c r="CI188" s="9">
        <f t="shared" si="260"/>
        <v>1.6002414075560647</v>
      </c>
      <c r="CJ188" s="9">
        <f t="shared" si="261"/>
        <v>0.35191681472644287</v>
      </c>
      <c r="CK188" s="9">
        <f t="shared" si="262"/>
        <v>1.8063228421300344</v>
      </c>
      <c r="CL188" s="9">
        <f t="shared" si="263"/>
        <v>0.15823965685647723</v>
      </c>
      <c r="CM188" s="9">
        <f t="shared" si="264"/>
        <v>0</v>
      </c>
      <c r="CN188" s="9">
        <f t="shared" si="265"/>
        <v>0.73735459588594954</v>
      </c>
      <c r="CO188" s="9">
        <f t="shared" si="266"/>
        <v>0.10440574725757693</v>
      </c>
      <c r="CP188" s="9">
        <f t="shared" si="267"/>
        <v>46.62550378629485</v>
      </c>
      <c r="CQ188" s="10">
        <f t="shared" si="268"/>
        <v>0</v>
      </c>
      <c r="CR188" s="9">
        <f t="shared" si="269"/>
        <v>0.62550378629484982</v>
      </c>
      <c r="CS188" s="9">
        <f t="shared" si="270"/>
        <v>1.8334598927351535</v>
      </c>
      <c r="CT188" s="9">
        <f t="shared" si="271"/>
        <v>1.3626461377518919</v>
      </c>
      <c r="CU188" s="69">
        <f t="shared" si="272"/>
        <v>24.000000000000004</v>
      </c>
      <c r="CW188" s="11">
        <f t="shared" si="273"/>
        <v>6.4419713293014382</v>
      </c>
      <c r="CX188" s="11">
        <f t="shared" si="274"/>
        <v>1.702653606356749</v>
      </c>
      <c r="CY188" s="11">
        <f t="shared" si="275"/>
        <v>0.14462493565818768</v>
      </c>
      <c r="CZ188" s="11">
        <f t="shared" si="276"/>
        <v>0.33658350070591014</v>
      </c>
      <c r="DA188" s="11">
        <f t="shared" si="277"/>
        <v>0</v>
      </c>
      <c r="DB188" s="11">
        <f t="shared" si="278"/>
        <v>5.1848771100477677E-2</v>
      </c>
      <c r="DC188" s="11">
        <f t="shared" si="279"/>
        <v>3.060963764566941</v>
      </c>
      <c r="DD188" s="11">
        <f t="shared" si="280"/>
        <v>1.5787733915963884</v>
      </c>
      <c r="DE188" s="11">
        <f t="shared" si="281"/>
        <v>0.17279436362790523</v>
      </c>
      <c r="DF188" s="11">
        <f t="shared" si="282"/>
        <v>1.7820901436008802</v>
      </c>
      <c r="DG188" s="11">
        <f t="shared" si="283"/>
        <v>0</v>
      </c>
      <c r="DH188" s="11">
        <f t="shared" si="284"/>
        <v>4.5115492771214516E-2</v>
      </c>
      <c r="DI188" s="11">
        <f t="shared" si="285"/>
        <v>0.72746262573839815</v>
      </c>
      <c r="DJ188" s="11">
        <f t="shared" si="286"/>
        <v>0.10300509343258268</v>
      </c>
      <c r="DK188" s="11">
        <f t="shared" si="287"/>
        <v>0.21464777360023368</v>
      </c>
      <c r="DL188" s="73">
        <f t="shared" si="288"/>
        <v>1.9883088985730142</v>
      </c>
      <c r="DM188" s="11">
        <f t="shared" si="289"/>
        <v>45.999999999999993</v>
      </c>
      <c r="DN188" s="76">
        <f t="shared" si="290"/>
        <v>15.785352226399766</v>
      </c>
      <c r="HS188" s="17"/>
      <c r="HT188" s="17"/>
      <c r="HU188" s="17"/>
      <c r="HV188" s="17"/>
      <c r="HW188" s="17"/>
      <c r="HX188" s="17"/>
      <c r="HY188" s="17"/>
      <c r="HZ188" s="17"/>
      <c r="IA188" s="17"/>
      <c r="IB188" s="17"/>
      <c r="IC188" s="17"/>
      <c r="ID188" s="17"/>
      <c r="IE188" s="17"/>
      <c r="IF188" s="17"/>
      <c r="IG188" s="17"/>
      <c r="IH188" s="17"/>
      <c r="II188" s="17"/>
      <c r="IJ188" s="17"/>
      <c r="IK188" s="17"/>
      <c r="IL188" s="17"/>
      <c r="IM188" s="17"/>
      <c r="IN188" s="17"/>
      <c r="IO188" s="17"/>
      <c r="IP188" s="17"/>
      <c r="IQ188" s="17"/>
      <c r="IR188" s="17"/>
      <c r="IS188" s="17"/>
      <c r="IT188" s="17"/>
      <c r="IU188" s="17"/>
      <c r="IV188" s="17"/>
    </row>
    <row r="189" spans="1:256" s="12" customFormat="1" x14ac:dyDescent="0.25">
      <c r="A189" s="75" t="s">
        <v>741</v>
      </c>
      <c r="B189" s="32">
        <v>67</v>
      </c>
      <c r="C189" s="9">
        <v>42.23</v>
      </c>
      <c r="D189" s="9">
        <v>3.15</v>
      </c>
      <c r="E189" s="9">
        <v>10.87</v>
      </c>
      <c r="F189" s="9"/>
      <c r="G189" s="9">
        <v>11.79</v>
      </c>
      <c r="H189" s="9"/>
      <c r="I189" s="9">
        <v>0.21960000000000002</v>
      </c>
      <c r="J189" s="9">
        <v>14.48</v>
      </c>
      <c r="K189" s="9">
        <v>11.47</v>
      </c>
      <c r="L189" s="9">
        <v>2.6078999999999999</v>
      </c>
      <c r="M189" s="9">
        <v>0.49450000000000005</v>
      </c>
      <c r="N189" s="9"/>
      <c r="O189" s="9">
        <v>7.2300000000000003E-2</v>
      </c>
      <c r="Q189" s="17"/>
      <c r="R189" s="9">
        <f t="shared" si="194"/>
        <v>0.70284934425138135</v>
      </c>
      <c r="S189" s="9">
        <f t="shared" si="195"/>
        <v>3.9424773776893324E-2</v>
      </c>
      <c r="T189" s="9">
        <f t="shared" si="196"/>
        <v>0.1066093898647522</v>
      </c>
      <c r="U189" s="9">
        <f t="shared" si="197"/>
        <v>0</v>
      </c>
      <c r="V189" s="9">
        <f t="shared" si="198"/>
        <v>0.16410099379227791</v>
      </c>
      <c r="W189" s="9">
        <f t="shared" si="199"/>
        <v>3.0957046393278544E-3</v>
      </c>
      <c r="X189" s="9">
        <f t="shared" si="200"/>
        <v>0.3592695514092894</v>
      </c>
      <c r="Y189" s="9">
        <f t="shared" si="201"/>
        <v>0.20453289110005529</v>
      </c>
      <c r="Z189" s="9">
        <f t="shared" si="202"/>
        <v>4.2077155165459269E-2</v>
      </c>
      <c r="AA189" s="9">
        <f t="shared" si="203"/>
        <v>5.2496921313006928E-3</v>
      </c>
      <c r="AB189" s="9">
        <f t="shared" si="204"/>
        <v>0</v>
      </c>
      <c r="AC189" s="9">
        <f t="shared" si="205"/>
        <v>2.0393196626519615E-3</v>
      </c>
      <c r="AD189" s="9">
        <f t="shared" si="206"/>
        <v>0</v>
      </c>
      <c r="AE189" s="9">
        <f t="shared" si="207"/>
        <v>2.5837220537198422</v>
      </c>
      <c r="AF189" s="9">
        <f t="shared" si="208"/>
        <v>1.4819591475986742</v>
      </c>
      <c r="AG189" s="9">
        <f t="shared" si="209"/>
        <v>1.6864920386987294</v>
      </c>
      <c r="AH189" s="9">
        <f t="shared" si="210"/>
        <v>1.7811457332922496</v>
      </c>
      <c r="AI189" s="9">
        <f t="shared" si="211"/>
        <v>8.7721716358138764</v>
      </c>
      <c r="AJ189" s="9">
        <f t="shared" si="212"/>
        <v>8.8942014879440308</v>
      </c>
      <c r="AK189" s="9">
        <f t="shared" si="213"/>
        <v>8.9829819654485998</v>
      </c>
      <c r="AL189" s="9">
        <f t="shared" si="214"/>
        <v>8.9054008136691287</v>
      </c>
      <c r="AM189" s="9"/>
      <c r="AN189" s="9">
        <f t="shared" si="215"/>
        <v>6.1655150818923499</v>
      </c>
      <c r="AO189" s="9">
        <f t="shared" si="216"/>
        <v>1.8703917317660053</v>
      </c>
      <c r="AP189" s="9">
        <f t="shared" si="217"/>
        <v>3.5906813658355574E-2</v>
      </c>
      <c r="AQ189" s="9">
        <f t="shared" si="218"/>
        <v>0.3458408822740423</v>
      </c>
      <c r="AR189" s="9">
        <f t="shared" si="219"/>
        <v>0</v>
      </c>
      <c r="AS189" s="9">
        <f t="shared" si="220"/>
        <v>2.715605242996923E-2</v>
      </c>
      <c r="AT189" s="9">
        <f t="shared" si="221"/>
        <v>3.1515741684841436</v>
      </c>
      <c r="AU189" s="9">
        <f t="shared" si="222"/>
        <v>1.4395220831534894</v>
      </c>
      <c r="AV189" s="9">
        <f t="shared" si="223"/>
        <v>1.7941976258989134</v>
      </c>
      <c r="AW189" s="9">
        <f t="shared" si="224"/>
        <v>0.20580237410108659</v>
      </c>
      <c r="AX189" s="9">
        <f t="shared" si="225"/>
        <v>0.73821605411636226</v>
      </c>
      <c r="AY189" s="9">
        <f t="shared" si="226"/>
        <v>9.2102400821902464E-2</v>
      </c>
      <c r="AZ189" s="9">
        <f t="shared" si="227"/>
        <v>0.37548391916282187</v>
      </c>
      <c r="BA189" s="9">
        <f t="shared" si="228"/>
        <v>45.31181736683488</v>
      </c>
      <c r="BB189" s="10">
        <f t="shared" si="229"/>
        <v>0.47806326920497966</v>
      </c>
      <c r="BC189" s="9">
        <f t="shared" si="230"/>
        <v>0</v>
      </c>
      <c r="BD189" s="9">
        <f t="shared" si="231"/>
        <v>0</v>
      </c>
      <c r="BE189" s="9">
        <f t="shared" si="232"/>
        <v>1.9821107378989269</v>
      </c>
      <c r="BF189" s="9">
        <f t="shared" si="233"/>
        <v>24</v>
      </c>
      <c r="BG189" s="9"/>
      <c r="BH189" s="9">
        <f t="shared" si="234"/>
        <v>6.2512836834411223</v>
      </c>
      <c r="BI189" s="9">
        <f t="shared" si="235"/>
        <v>1.8964107879277685</v>
      </c>
      <c r="BJ189" s="9">
        <f t="shared" si="236"/>
        <v>0.14769447136889013</v>
      </c>
      <c r="BK189" s="9">
        <f t="shared" si="237"/>
        <v>0.35065188158830141</v>
      </c>
      <c r="BL189" s="9">
        <f t="shared" si="238"/>
        <v>0</v>
      </c>
      <c r="BM189" s="9">
        <f t="shared" si="239"/>
        <v>2.7533820809345043E-2</v>
      </c>
      <c r="BN189" s="9">
        <f t="shared" si="240"/>
        <v>3.1954157787174862</v>
      </c>
      <c r="BO189" s="9">
        <f t="shared" si="241"/>
        <v>1.4595473031603723</v>
      </c>
      <c r="BP189" s="9">
        <f t="shared" si="242"/>
        <v>0.18084325564439485</v>
      </c>
      <c r="BQ189" s="9">
        <f t="shared" si="243"/>
        <v>1.8191567443556063</v>
      </c>
      <c r="BR189" s="9">
        <f t="shared" si="244"/>
        <v>0.15813096870691523</v>
      </c>
      <c r="BS189" s="9">
        <f t="shared" si="245"/>
        <v>0.74848539216215937</v>
      </c>
      <c r="BT189" s="9">
        <f t="shared" si="246"/>
        <v>9.3383639130925386E-2</v>
      </c>
      <c r="BU189" s="9">
        <f t="shared" si="247"/>
        <v>45.942150949279707</v>
      </c>
      <c r="BV189" s="10">
        <f t="shared" si="248"/>
        <v>3.9634926935928537E-2</v>
      </c>
      <c r="BW189" s="9">
        <f t="shared" si="249"/>
        <v>0</v>
      </c>
      <c r="BX189" s="9">
        <f t="shared" si="250"/>
        <v>0</v>
      </c>
      <c r="BY189" s="9">
        <f t="shared" si="251"/>
        <v>1.9818618800220473</v>
      </c>
      <c r="BZ189" s="9">
        <f t="shared" si="252"/>
        <v>23.999999999999996</v>
      </c>
      <c r="CB189" s="9">
        <f t="shared" si="253"/>
        <v>6.3136829838375332</v>
      </c>
      <c r="CC189" s="9">
        <f t="shared" si="254"/>
        <v>1.9153404530050955</v>
      </c>
      <c r="CD189" s="9">
        <f t="shared" si="255"/>
        <v>0.22902343684262938</v>
      </c>
      <c r="CE189" s="9">
        <f t="shared" si="256"/>
        <v>0.3541520318297236</v>
      </c>
      <c r="CF189" s="9">
        <f t="shared" si="257"/>
        <v>0</v>
      </c>
      <c r="CG189" s="9">
        <f t="shared" si="258"/>
        <v>2.780865894543768E-2</v>
      </c>
      <c r="CH189" s="9">
        <f t="shared" si="259"/>
        <v>3.2273119010444553</v>
      </c>
      <c r="CI189" s="9">
        <f t="shared" si="260"/>
        <v>1.4741162677482251</v>
      </c>
      <c r="CJ189" s="9">
        <f t="shared" si="261"/>
        <v>0.31241229641047141</v>
      </c>
      <c r="CK189" s="9">
        <f t="shared" si="262"/>
        <v>1.8373152720928592</v>
      </c>
      <c r="CL189" s="9">
        <f t="shared" si="263"/>
        <v>0.14972756850333058</v>
      </c>
      <c r="CM189" s="9">
        <f t="shared" si="264"/>
        <v>0</v>
      </c>
      <c r="CN189" s="9">
        <f t="shared" si="265"/>
        <v>0.75595665201740603</v>
      </c>
      <c r="CO189" s="9">
        <f t="shared" si="266"/>
        <v>9.431577947926309E-2</v>
      </c>
      <c r="CP189" s="9">
        <f t="shared" si="267"/>
        <v>46.400738052842939</v>
      </c>
      <c r="CQ189" s="10">
        <f t="shared" si="268"/>
        <v>0</v>
      </c>
      <c r="CR189" s="9">
        <f t="shared" si="269"/>
        <v>0.4007380528429394</v>
      </c>
      <c r="CS189" s="9">
        <f t="shared" si="270"/>
        <v>1.1315424360903126</v>
      </c>
      <c r="CT189" s="9">
        <f t="shared" si="271"/>
        <v>1.5809427754056733</v>
      </c>
      <c r="CU189" s="69">
        <f t="shared" si="272"/>
        <v>23.999999999999996</v>
      </c>
      <c r="CW189" s="11">
        <f t="shared" si="273"/>
        <v>6.2591551221830652</v>
      </c>
      <c r="CX189" s="11">
        <f t="shared" si="274"/>
        <v>1.8987986944926671</v>
      </c>
      <c r="CY189" s="11">
        <f t="shared" si="275"/>
        <v>0.15795381667573238</v>
      </c>
      <c r="CZ189" s="11">
        <f t="shared" si="276"/>
        <v>0.35109341247146714</v>
      </c>
      <c r="DA189" s="11">
        <f t="shared" si="277"/>
        <v>0</v>
      </c>
      <c r="DB189" s="11">
        <f t="shared" si="278"/>
        <v>2.7568490613949573E-2</v>
      </c>
      <c r="DC189" s="11">
        <f t="shared" si="279"/>
        <v>3.1994393554468288</v>
      </c>
      <c r="DD189" s="11">
        <f t="shared" si="280"/>
        <v>1.4613851236416644</v>
      </c>
      <c r="DE189" s="11">
        <f t="shared" si="281"/>
        <v>0.19744019884964281</v>
      </c>
      <c r="DF189" s="11">
        <f t="shared" si="282"/>
        <v>1.8214473748245317</v>
      </c>
      <c r="DG189" s="11">
        <f t="shared" si="283"/>
        <v>1.8887573674174263E-2</v>
      </c>
      <c r="DH189" s="11">
        <f t="shared" si="284"/>
        <v>0</v>
      </c>
      <c r="DI189" s="11">
        <f t="shared" si="285"/>
        <v>0.74942786369472636</v>
      </c>
      <c r="DJ189" s="11">
        <f t="shared" si="286"/>
        <v>9.3501225155195225E-2</v>
      </c>
      <c r="DK189" s="11">
        <f t="shared" si="287"/>
        <v>0.15707091115007843</v>
      </c>
      <c r="DL189" s="73">
        <f t="shared" si="288"/>
        <v>1.9818390410168878</v>
      </c>
      <c r="DM189" s="11">
        <f t="shared" si="289"/>
        <v>46</v>
      </c>
      <c r="DN189" s="76">
        <f t="shared" si="290"/>
        <v>15.861816662524097</v>
      </c>
      <c r="HS189" s="17"/>
      <c r="HT189" s="17"/>
      <c r="HU189" s="17"/>
      <c r="HV189" s="17"/>
      <c r="HW189" s="17"/>
      <c r="HX189" s="17"/>
      <c r="HY189" s="17"/>
      <c r="HZ189" s="17"/>
      <c r="IA189" s="17"/>
      <c r="IB189" s="17"/>
      <c r="IC189" s="17"/>
      <c r="ID189" s="17"/>
      <c r="IE189" s="17"/>
      <c r="IF189" s="17"/>
      <c r="IG189" s="17"/>
      <c r="IH189" s="17"/>
      <c r="II189" s="17"/>
      <c r="IJ189" s="17"/>
      <c r="IK189" s="17"/>
      <c r="IL189" s="17"/>
      <c r="IM189" s="17"/>
      <c r="IN189" s="17"/>
      <c r="IO189" s="17"/>
      <c r="IP189" s="17"/>
      <c r="IQ189" s="17"/>
      <c r="IR189" s="17"/>
      <c r="IS189" s="17"/>
      <c r="IT189" s="17"/>
      <c r="IU189" s="17"/>
      <c r="IV189" s="17"/>
    </row>
    <row r="190" spans="1:256" s="12" customFormat="1" x14ac:dyDescent="0.25">
      <c r="A190" s="75" t="s">
        <v>742</v>
      </c>
      <c r="B190" s="32">
        <v>68</v>
      </c>
      <c r="C190" s="9">
        <v>43.71</v>
      </c>
      <c r="D190" s="9">
        <v>3.01</v>
      </c>
      <c r="E190" s="9">
        <v>8.98</v>
      </c>
      <c r="F190" s="9"/>
      <c r="G190" s="9">
        <v>12.68</v>
      </c>
      <c r="H190" s="9"/>
      <c r="I190" s="9">
        <v>0.38970000000000005</v>
      </c>
      <c r="J190" s="9">
        <v>14.05</v>
      </c>
      <c r="K190" s="9">
        <v>11.03</v>
      </c>
      <c r="L190" s="9">
        <v>2.5089999999999999</v>
      </c>
      <c r="M190" s="9">
        <v>0.61160000000000003</v>
      </c>
      <c r="N190" s="9"/>
      <c r="O190" s="9">
        <v>0.14230000000000001</v>
      </c>
      <c r="Q190" s="17"/>
      <c r="R190" s="9">
        <f t="shared" si="194"/>
        <v>0.72748152586379067</v>
      </c>
      <c r="S190" s="9">
        <f t="shared" si="195"/>
        <v>3.7672561609031402E-2</v>
      </c>
      <c r="T190" s="9">
        <f t="shared" si="196"/>
        <v>8.807289061503909E-2</v>
      </c>
      <c r="U190" s="9">
        <f t="shared" si="197"/>
        <v>0</v>
      </c>
      <c r="V190" s="9">
        <f t="shared" si="198"/>
        <v>0.17648860061798846</v>
      </c>
      <c r="W190" s="9">
        <f t="shared" si="199"/>
        <v>5.4936070033973815E-3</v>
      </c>
      <c r="X190" s="9">
        <f t="shared" si="200"/>
        <v>0.34860063517268758</v>
      </c>
      <c r="Y190" s="9">
        <f t="shared" si="201"/>
        <v>0.19668681681199734</v>
      </c>
      <c r="Z190" s="9">
        <f t="shared" si="202"/>
        <v>4.0481453395504928E-2</v>
      </c>
      <c r="AA190" s="9">
        <f t="shared" si="203"/>
        <v>6.4928447067816048E-3</v>
      </c>
      <c r="AB190" s="9">
        <f t="shared" si="204"/>
        <v>0</v>
      </c>
      <c r="AC190" s="9">
        <f t="shared" si="205"/>
        <v>4.0137647025639579E-3</v>
      </c>
      <c r="AD190" s="9">
        <f t="shared" si="206"/>
        <v>0</v>
      </c>
      <c r="AE190" s="9">
        <f t="shared" si="207"/>
        <v>2.5707776868504006</v>
      </c>
      <c r="AF190" s="9">
        <f t="shared" si="208"/>
        <v>1.4718827114969737</v>
      </c>
      <c r="AG190" s="9">
        <f t="shared" si="209"/>
        <v>1.668569528308971</v>
      </c>
      <c r="AH190" s="9">
        <f t="shared" si="210"/>
        <v>1.7625181245135439</v>
      </c>
      <c r="AI190" s="9">
        <f t="shared" si="211"/>
        <v>8.8322254881154159</v>
      </c>
      <c r="AJ190" s="9">
        <f t="shared" si="212"/>
        <v>8.9897362654116701</v>
      </c>
      <c r="AK190" s="9">
        <f t="shared" si="213"/>
        <v>9.0779208323976857</v>
      </c>
      <c r="AL190" s="9">
        <f t="shared" si="214"/>
        <v>8.9536987728590844</v>
      </c>
      <c r="AM190" s="9"/>
      <c r="AN190" s="9">
        <f t="shared" si="215"/>
        <v>6.4252808748672656</v>
      </c>
      <c r="AO190" s="9">
        <f t="shared" si="216"/>
        <v>1.5557592586042985</v>
      </c>
      <c r="AP190" s="9">
        <f t="shared" si="217"/>
        <v>-1.8959866528435398E-2</v>
      </c>
      <c r="AQ190" s="9">
        <f t="shared" si="218"/>
        <v>0.33273255884588543</v>
      </c>
      <c r="AR190" s="9">
        <f t="shared" si="219"/>
        <v>0</v>
      </c>
      <c r="AS190" s="9">
        <f t="shared" si="220"/>
        <v>4.8520775797095704E-2</v>
      </c>
      <c r="AT190" s="9">
        <f t="shared" si="221"/>
        <v>3.0789194151454344</v>
      </c>
      <c r="AU190" s="9">
        <f t="shared" si="222"/>
        <v>1.5587871167400198</v>
      </c>
      <c r="AV190" s="9">
        <f t="shared" si="223"/>
        <v>1.7371823166232105</v>
      </c>
      <c r="AW190" s="9">
        <f t="shared" si="224"/>
        <v>0.26281768337678946</v>
      </c>
      <c r="AX190" s="9">
        <f t="shared" si="225"/>
        <v>0.71508264895146989</v>
      </c>
      <c r="AY190" s="9">
        <f t="shared" si="226"/>
        <v>0.11469253701922351</v>
      </c>
      <c r="AZ190" s="9">
        <f t="shared" si="227"/>
        <v>0.43304249740609607</v>
      </c>
      <c r="BA190" s="9">
        <f t="shared" si="228"/>
        <v>45.375925945247715</v>
      </c>
      <c r="BB190" s="10">
        <f t="shared" si="229"/>
        <v>0.40035874562361429</v>
      </c>
      <c r="BC190" s="9">
        <f t="shared" si="230"/>
        <v>0</v>
      </c>
      <c r="BD190" s="9">
        <f t="shared" si="231"/>
        <v>0</v>
      </c>
      <c r="BE190" s="9">
        <f t="shared" si="232"/>
        <v>1.9645495250907166</v>
      </c>
      <c r="BF190" s="9">
        <f t="shared" si="233"/>
        <v>24</v>
      </c>
      <c r="BG190" s="9"/>
      <c r="BH190" s="9">
        <f t="shared" si="234"/>
        <v>6.5398670554747369</v>
      </c>
      <c r="BI190" s="9">
        <f t="shared" si="235"/>
        <v>1.583504117523304</v>
      </c>
      <c r="BJ190" s="9">
        <f t="shared" si="236"/>
        <v>0.12337117299804135</v>
      </c>
      <c r="BK190" s="9">
        <f t="shared" si="237"/>
        <v>0.33866639330766501</v>
      </c>
      <c r="BL190" s="9">
        <f t="shared" si="238"/>
        <v>0</v>
      </c>
      <c r="BM190" s="9">
        <f t="shared" si="239"/>
        <v>4.9386078106360976E-2</v>
      </c>
      <c r="BN190" s="9">
        <f t="shared" si="240"/>
        <v>3.1338277721574523</v>
      </c>
      <c r="BO190" s="9">
        <f t="shared" si="241"/>
        <v>1.5865859734072874</v>
      </c>
      <c r="BP190" s="9">
        <f t="shared" si="242"/>
        <v>0.23183738997680692</v>
      </c>
      <c r="BQ190" s="9">
        <f t="shared" si="243"/>
        <v>1.7681626100231944</v>
      </c>
      <c r="BR190" s="9">
        <f t="shared" si="244"/>
        <v>0.15542689761523226</v>
      </c>
      <c r="BS190" s="9">
        <f t="shared" si="245"/>
        <v>0.72783517933228614</v>
      </c>
      <c r="BT190" s="9">
        <f t="shared" si="246"/>
        <v>0.1167379230524816</v>
      </c>
      <c r="BU190" s="9">
        <f t="shared" si="247"/>
        <v>46.185144117472881</v>
      </c>
      <c r="BV190" s="10">
        <f t="shared" si="248"/>
        <v>0</v>
      </c>
      <c r="BW190" s="9">
        <f t="shared" si="249"/>
        <v>0.18514411747288051</v>
      </c>
      <c r="BX190" s="9">
        <f t="shared" si="250"/>
        <v>0.54668582750306849</v>
      </c>
      <c r="BY190" s="9">
        <f t="shared" si="251"/>
        <v>1.7787731964196509</v>
      </c>
      <c r="BZ190" s="9">
        <f t="shared" si="252"/>
        <v>23.999999999999996</v>
      </c>
      <c r="CB190" s="9">
        <f t="shared" si="253"/>
        <v>6.604019698823361</v>
      </c>
      <c r="CC190" s="9">
        <f t="shared" si="254"/>
        <v>1.5990374569674919</v>
      </c>
      <c r="CD190" s="9">
        <f t="shared" si="255"/>
        <v>0.20305715579085337</v>
      </c>
      <c r="CE190" s="9">
        <f t="shared" si="256"/>
        <v>0.34198853184041145</v>
      </c>
      <c r="CF190" s="9">
        <f t="shared" si="257"/>
        <v>0</v>
      </c>
      <c r="CG190" s="9">
        <f t="shared" si="258"/>
        <v>4.9870529461146916E-2</v>
      </c>
      <c r="CH190" s="9">
        <f t="shared" si="259"/>
        <v>3.1645689682212059</v>
      </c>
      <c r="CI190" s="9">
        <f t="shared" si="260"/>
        <v>1.6021495442307525</v>
      </c>
      <c r="CJ190" s="9">
        <f t="shared" si="261"/>
        <v>0.36163472954437026</v>
      </c>
      <c r="CK190" s="9">
        <f t="shared" si="262"/>
        <v>1.7855073517956181</v>
      </c>
      <c r="CL190" s="9">
        <f t="shared" si="263"/>
        <v>0.14714208133998863</v>
      </c>
      <c r="CM190" s="9">
        <f t="shared" si="264"/>
        <v>0</v>
      </c>
      <c r="CN190" s="9">
        <f t="shared" si="265"/>
        <v>0.73497485820958042</v>
      </c>
      <c r="CO190" s="9">
        <f t="shared" si="266"/>
        <v>0.11788306045043155</v>
      </c>
      <c r="CP190" s="9">
        <f t="shared" si="267"/>
        <v>46.63819599963503</v>
      </c>
      <c r="CQ190" s="10">
        <f t="shared" si="268"/>
        <v>0</v>
      </c>
      <c r="CR190" s="9">
        <f t="shared" si="269"/>
        <v>0.63819599963503038</v>
      </c>
      <c r="CS190" s="9">
        <f t="shared" si="270"/>
        <v>1.8661327507111958</v>
      </c>
      <c r="CT190" s="9">
        <f t="shared" si="271"/>
        <v>1.3253673621552218</v>
      </c>
      <c r="CU190" s="69">
        <f t="shared" si="272"/>
        <v>23.999999999999996</v>
      </c>
      <c r="CW190" s="11">
        <f t="shared" si="273"/>
        <v>6.5136504454042772</v>
      </c>
      <c r="CX190" s="11">
        <f t="shared" si="274"/>
        <v>1.5771562652440558</v>
      </c>
      <c r="CY190" s="11">
        <f t="shared" si="275"/>
        <v>9.0806710648333677E-2</v>
      </c>
      <c r="CZ190" s="11">
        <f t="shared" si="276"/>
        <v>0.3373087686492427</v>
      </c>
      <c r="DA190" s="11">
        <f t="shared" si="277"/>
        <v>0</v>
      </c>
      <c r="DB190" s="11">
        <f t="shared" si="278"/>
        <v>4.9188102284889207E-2</v>
      </c>
      <c r="DC190" s="11">
        <f t="shared" si="279"/>
        <v>3.1212650793635901</v>
      </c>
      <c r="DD190" s="11">
        <f t="shared" si="280"/>
        <v>1.5802257667769004</v>
      </c>
      <c r="DE190" s="11">
        <f t="shared" si="281"/>
        <v>0.17879442772295562</v>
      </c>
      <c r="DF190" s="11">
        <f t="shared" si="282"/>
        <v>1.7610745103271401</v>
      </c>
      <c r="DG190" s="11">
        <f t="shared" si="283"/>
        <v>0</v>
      </c>
      <c r="DH190" s="11">
        <f t="shared" si="284"/>
        <v>6.0131061949904252E-2</v>
      </c>
      <c r="DI190" s="11">
        <f t="shared" si="285"/>
        <v>0.72491747918176941</v>
      </c>
      <c r="DJ190" s="11">
        <f t="shared" si="286"/>
        <v>0.11626995136695012</v>
      </c>
      <c r="DK190" s="11">
        <f t="shared" si="287"/>
        <v>0.21894363140118478</v>
      </c>
      <c r="DL190" s="73">
        <f t="shared" si="288"/>
        <v>1.9640619599081079</v>
      </c>
      <c r="DM190" s="11">
        <f t="shared" si="289"/>
        <v>46.000000000000007</v>
      </c>
      <c r="DN190" s="76">
        <f t="shared" si="290"/>
        <v>15.781056368598817</v>
      </c>
      <c r="HS190" s="17"/>
      <c r="HT190" s="17"/>
      <c r="HU190" s="17"/>
      <c r="HV190" s="17"/>
      <c r="HW190" s="17"/>
      <c r="HX190" s="17"/>
      <c r="HY190" s="17"/>
      <c r="HZ190" s="17"/>
      <c r="IA190" s="17"/>
      <c r="IB190" s="17"/>
      <c r="IC190" s="17"/>
      <c r="ID190" s="17"/>
      <c r="IE190" s="17"/>
      <c r="IF190" s="17"/>
      <c r="IG190" s="17"/>
      <c r="IH190" s="17"/>
      <c r="II190" s="17"/>
      <c r="IJ190" s="17"/>
      <c r="IK190" s="17"/>
      <c r="IL190" s="17"/>
      <c r="IM190" s="17"/>
      <c r="IN190" s="17"/>
      <c r="IO190" s="17"/>
      <c r="IP190" s="17"/>
      <c r="IQ190" s="17"/>
      <c r="IR190" s="17"/>
      <c r="IS190" s="17"/>
      <c r="IT190" s="17"/>
      <c r="IU190" s="17"/>
      <c r="IV190" s="17"/>
    </row>
    <row r="191" spans="1:256" s="12" customFormat="1" x14ac:dyDescent="0.25">
      <c r="A191" s="75" t="s">
        <v>743</v>
      </c>
      <c r="B191" s="32">
        <v>170</v>
      </c>
      <c r="C191" s="9">
        <v>44.34</v>
      </c>
      <c r="D191" s="9">
        <v>3.09</v>
      </c>
      <c r="E191" s="9">
        <v>9.02</v>
      </c>
      <c r="F191" s="9"/>
      <c r="G191" s="9">
        <v>12.88</v>
      </c>
      <c r="H191" s="9"/>
      <c r="I191" s="9">
        <v>0.4007</v>
      </c>
      <c r="J191" s="9">
        <v>14.08</v>
      </c>
      <c r="K191" s="9">
        <v>10.94</v>
      </c>
      <c r="L191" s="9">
        <v>2.452</v>
      </c>
      <c r="M191" s="9">
        <v>0.68730000000000002</v>
      </c>
      <c r="N191" s="9"/>
      <c r="O191" s="9">
        <v>0.1663</v>
      </c>
      <c r="P191" s="49"/>
      <c r="Q191" s="17"/>
      <c r="R191" s="9">
        <f t="shared" si="194"/>
        <v>0.73796684641501897</v>
      </c>
      <c r="S191" s="9">
        <f t="shared" si="195"/>
        <v>3.8673825704952501E-2</v>
      </c>
      <c r="T191" s="9">
        <f t="shared" si="196"/>
        <v>8.8465197477466867E-2</v>
      </c>
      <c r="U191" s="9">
        <f t="shared" si="197"/>
        <v>0</v>
      </c>
      <c r="V191" s="9">
        <f t="shared" si="198"/>
        <v>0.17927233248893468</v>
      </c>
      <c r="W191" s="9">
        <f t="shared" si="199"/>
        <v>5.6486741756770096E-3</v>
      </c>
      <c r="X191" s="9">
        <f t="shared" si="200"/>
        <v>0.34934497816593885</v>
      </c>
      <c r="Y191" s="9">
        <f t="shared" si="201"/>
        <v>0.19508193798034915</v>
      </c>
      <c r="Z191" s="9">
        <f t="shared" si="202"/>
        <v>3.956178705690637E-2</v>
      </c>
      <c r="AA191" s="9">
        <f t="shared" si="203"/>
        <v>7.296488173595482E-3</v>
      </c>
      <c r="AB191" s="9">
        <f t="shared" si="204"/>
        <v>0</v>
      </c>
      <c r="AC191" s="9">
        <f t="shared" si="205"/>
        <v>4.6907172876766417E-3</v>
      </c>
      <c r="AD191" s="9">
        <f t="shared" si="206"/>
        <v>0</v>
      </c>
      <c r="AE191" s="9">
        <f t="shared" si="207"/>
        <v>2.5972284933575835</v>
      </c>
      <c r="AF191" s="9">
        <f t="shared" si="208"/>
        <v>1.4878370519054556</v>
      </c>
      <c r="AG191" s="9">
        <f t="shared" si="209"/>
        <v>1.6829189898858048</v>
      </c>
      <c r="AH191" s="9">
        <f t="shared" si="210"/>
        <v>1.7766355403468084</v>
      </c>
      <c r="AI191" s="9">
        <f t="shared" si="211"/>
        <v>8.7375159688025317</v>
      </c>
      <c r="AJ191" s="9">
        <f t="shared" si="212"/>
        <v>8.9130849970489852</v>
      </c>
      <c r="AK191" s="9">
        <f t="shared" si="213"/>
        <v>9.0057862947381526</v>
      </c>
      <c r="AL191" s="9">
        <f t="shared" si="214"/>
        <v>8.8635976288532348</v>
      </c>
      <c r="AM191" s="9"/>
      <c r="AN191" s="9">
        <f t="shared" si="215"/>
        <v>6.4479971049980733</v>
      </c>
      <c r="AO191" s="9">
        <f t="shared" si="216"/>
        <v>1.5459321512852724</v>
      </c>
      <c r="AP191" s="9">
        <f t="shared" si="217"/>
        <v>-6.0707437166538369E-3</v>
      </c>
      <c r="AQ191" s="9">
        <f t="shared" si="218"/>
        <v>0.33791316967170831</v>
      </c>
      <c r="AR191" s="9">
        <f t="shared" si="219"/>
        <v>0</v>
      </c>
      <c r="AS191" s="9">
        <f t="shared" si="220"/>
        <v>4.9355380812540352E-2</v>
      </c>
      <c r="AT191" s="9">
        <f t="shared" si="221"/>
        <v>3.0524073253458623</v>
      </c>
      <c r="AU191" s="9">
        <f t="shared" si="222"/>
        <v>1.5663948678865436</v>
      </c>
      <c r="AV191" s="9">
        <f t="shared" si="223"/>
        <v>1.7045315483282457</v>
      </c>
      <c r="AW191" s="9">
        <f t="shared" si="224"/>
        <v>0.29546845167175428</v>
      </c>
      <c r="AX191" s="9">
        <f t="shared" si="225"/>
        <v>0.69134349232816938</v>
      </c>
      <c r="AY191" s="9">
        <f t="shared" si="226"/>
        <v>0.12750636386593869</v>
      </c>
      <c r="AZ191" s="9">
        <f t="shared" si="227"/>
        <v>0.47661859547764618</v>
      </c>
      <c r="BA191" s="9">
        <f t="shared" si="228"/>
        <v>45.345665653475436</v>
      </c>
      <c r="BB191" s="10">
        <f t="shared" si="229"/>
        <v>0.41773269303890403</v>
      </c>
      <c r="BC191" s="9">
        <f t="shared" si="230"/>
        <v>0</v>
      </c>
      <c r="BD191" s="9">
        <f t="shared" si="231"/>
        <v>0</v>
      </c>
      <c r="BE191" s="9">
        <f t="shared" si="232"/>
        <v>1.9590147827937872</v>
      </c>
      <c r="BF191" s="9">
        <f t="shared" si="233"/>
        <v>24.000000000000004</v>
      </c>
      <c r="BG191" s="9"/>
      <c r="BH191" s="9">
        <f t="shared" si="234"/>
        <v>6.577561227101258</v>
      </c>
      <c r="BI191" s="9">
        <f t="shared" si="235"/>
        <v>1.5769956487947714</v>
      </c>
      <c r="BJ191" s="9">
        <f t="shared" si="236"/>
        <v>0.15455687589602896</v>
      </c>
      <c r="BK191" s="9">
        <f t="shared" si="237"/>
        <v>0.34470309566929952</v>
      </c>
      <c r="BL191" s="9">
        <f t="shared" si="238"/>
        <v>0</v>
      </c>
      <c r="BM191" s="9">
        <f t="shared" si="239"/>
        <v>5.0347113048444796E-2</v>
      </c>
      <c r="BN191" s="9">
        <f t="shared" si="240"/>
        <v>3.1137414836852346</v>
      </c>
      <c r="BO191" s="9">
        <f t="shared" si="241"/>
        <v>1.5978695370931011</v>
      </c>
      <c r="BP191" s="9">
        <f t="shared" si="242"/>
        <v>0.26121810539210877</v>
      </c>
      <c r="BQ191" s="9">
        <f t="shared" si="243"/>
        <v>1.7387818946078906</v>
      </c>
      <c r="BR191" s="9">
        <f t="shared" si="244"/>
        <v>0.16469642011084368</v>
      </c>
      <c r="BS191" s="9">
        <f t="shared" si="245"/>
        <v>0.70523514134671783</v>
      </c>
      <c r="BT191" s="9">
        <f t="shared" si="246"/>
        <v>0.13006843854243849</v>
      </c>
      <c r="BU191" s="9">
        <f t="shared" si="247"/>
        <v>46.256827874225038</v>
      </c>
      <c r="BV191" s="10">
        <f t="shared" si="248"/>
        <v>0</v>
      </c>
      <c r="BW191" s="9">
        <f t="shared" si="249"/>
        <v>0.2568278742250385</v>
      </c>
      <c r="BX191" s="9">
        <f t="shared" si="250"/>
        <v>0.74506982226650331</v>
      </c>
      <c r="BY191" s="9">
        <f t="shared" si="251"/>
        <v>1.7013633638927725</v>
      </c>
      <c r="BZ191" s="9">
        <f t="shared" si="252"/>
        <v>24.000000000000004</v>
      </c>
      <c r="CB191" s="9">
        <f t="shared" si="253"/>
        <v>6.6459717114155135</v>
      </c>
      <c r="CC191" s="9">
        <f t="shared" si="254"/>
        <v>1.5933973260077505</v>
      </c>
      <c r="CD191" s="9">
        <f t="shared" si="255"/>
        <v>0.23936903742326443</v>
      </c>
      <c r="CE191" s="9">
        <f t="shared" si="256"/>
        <v>0.34828820949875333</v>
      </c>
      <c r="CF191" s="9">
        <f t="shared" si="257"/>
        <v>0</v>
      </c>
      <c r="CG191" s="9">
        <f t="shared" si="258"/>
        <v>5.0870752474753346E-2</v>
      </c>
      <c r="CH191" s="9">
        <f t="shared" si="259"/>
        <v>3.1461262165024113</v>
      </c>
      <c r="CI191" s="9">
        <f t="shared" si="260"/>
        <v>1.6144883149545892</v>
      </c>
      <c r="CJ191" s="9">
        <f t="shared" si="261"/>
        <v>0.39914253085377194</v>
      </c>
      <c r="CK191" s="9">
        <f t="shared" si="262"/>
        <v>1.7568662434143867</v>
      </c>
      <c r="CL191" s="9">
        <f t="shared" si="263"/>
        <v>0.15600877426815885</v>
      </c>
      <c r="CM191" s="9">
        <f t="shared" si="264"/>
        <v>0</v>
      </c>
      <c r="CN191" s="9">
        <f t="shared" si="265"/>
        <v>0.7125699993448732</v>
      </c>
      <c r="CO191" s="9">
        <f t="shared" si="266"/>
        <v>0.1314212263869704</v>
      </c>
      <c r="CP191" s="9">
        <f t="shared" si="267"/>
        <v>46.737925942104447</v>
      </c>
      <c r="CQ191" s="10">
        <f t="shared" si="268"/>
        <v>0</v>
      </c>
      <c r="CR191" s="9">
        <f t="shared" si="269"/>
        <v>0.73792594210444662</v>
      </c>
      <c r="CS191" s="9">
        <f t="shared" si="270"/>
        <v>2.1187221444172604</v>
      </c>
      <c r="CT191" s="9">
        <f t="shared" si="271"/>
        <v>1.2198304604337038</v>
      </c>
      <c r="CU191" s="69">
        <f t="shared" si="272"/>
        <v>24</v>
      </c>
      <c r="CW191" s="11">
        <f t="shared" si="273"/>
        <v>6.5410411900564611</v>
      </c>
      <c r="CX191" s="11">
        <f t="shared" si="274"/>
        <v>1.5682398291946169</v>
      </c>
      <c r="CY191" s="11">
        <f t="shared" si="275"/>
        <v>0.10928101925107825</v>
      </c>
      <c r="CZ191" s="11">
        <f t="shared" si="276"/>
        <v>0.34278922981710025</v>
      </c>
      <c r="DA191" s="11">
        <f t="shared" si="277"/>
        <v>0</v>
      </c>
      <c r="DB191" s="11">
        <f t="shared" si="278"/>
        <v>5.0067575029695242E-2</v>
      </c>
      <c r="DC191" s="11">
        <f t="shared" si="279"/>
        <v>3.0964533201234006</v>
      </c>
      <c r="DD191" s="11">
        <f t="shared" si="280"/>
        <v>1.5889978211679101</v>
      </c>
      <c r="DE191" s="11">
        <f t="shared" si="281"/>
        <v>0.18758896538918446</v>
      </c>
      <c r="DF191" s="11">
        <f t="shared" si="282"/>
        <v>1.7291278029147166</v>
      </c>
      <c r="DG191" s="11">
        <f t="shared" si="283"/>
        <v>0</v>
      </c>
      <c r="DH191" s="11">
        <f t="shared" si="284"/>
        <v>8.3283231696098969E-2</v>
      </c>
      <c r="DI191" s="11">
        <f t="shared" si="285"/>
        <v>0.70131952390158381</v>
      </c>
      <c r="DJ191" s="11">
        <f t="shared" si="286"/>
        <v>0.12934627054887315</v>
      </c>
      <c r="DK191" s="11">
        <f t="shared" si="287"/>
        <v>0.25261743724564201</v>
      </c>
      <c r="DL191" s="73">
        <f t="shared" si="288"/>
        <v>1.9584233693713284</v>
      </c>
      <c r="DM191" s="11">
        <f t="shared" si="289"/>
        <v>46</v>
      </c>
      <c r="DN191" s="76">
        <f t="shared" si="290"/>
        <v>15.747382562754359</v>
      </c>
      <c r="HS191" s="17"/>
      <c r="HT191" s="17"/>
      <c r="HU191" s="17"/>
      <c r="HV191" s="17"/>
      <c r="HW191" s="17"/>
      <c r="HX191" s="17"/>
      <c r="HY191" s="17"/>
      <c r="HZ191" s="17"/>
      <c r="IA191" s="17"/>
      <c r="IB191" s="17"/>
      <c r="IC191" s="17"/>
      <c r="ID191" s="17"/>
      <c r="IE191" s="17"/>
      <c r="IF191" s="17"/>
      <c r="IG191" s="17"/>
      <c r="IH191" s="17"/>
      <c r="II191" s="17"/>
      <c r="IJ191" s="17"/>
      <c r="IK191" s="17"/>
      <c r="IL191" s="17"/>
      <c r="IM191" s="17"/>
      <c r="IN191" s="17"/>
      <c r="IO191" s="17"/>
      <c r="IP191" s="17"/>
      <c r="IQ191" s="17"/>
      <c r="IR191" s="17"/>
      <c r="IS191" s="17"/>
      <c r="IT191" s="17"/>
      <c r="IU191" s="17"/>
      <c r="IV191" s="17"/>
    </row>
    <row r="192" spans="1:256" s="12" customFormat="1" x14ac:dyDescent="0.25">
      <c r="A192" s="75" t="s">
        <v>744</v>
      </c>
      <c r="B192" s="32">
        <v>171</v>
      </c>
      <c r="C192" s="9">
        <v>44</v>
      </c>
      <c r="D192" s="9">
        <v>3.02</v>
      </c>
      <c r="E192" s="9">
        <v>9.02</v>
      </c>
      <c r="F192" s="9"/>
      <c r="G192" s="9">
        <v>12.84</v>
      </c>
      <c r="H192" s="9"/>
      <c r="I192" s="9">
        <v>0.32950000000000002</v>
      </c>
      <c r="J192" s="9">
        <v>13.85</v>
      </c>
      <c r="K192" s="9">
        <v>10.68</v>
      </c>
      <c r="L192" s="9">
        <v>2.5061</v>
      </c>
      <c r="M192" s="9">
        <v>0.59920000000000007</v>
      </c>
      <c r="N192" s="9"/>
      <c r="O192" s="9">
        <v>7.7800000000000008E-2</v>
      </c>
      <c r="Q192" s="17"/>
      <c r="R192" s="9">
        <f t="shared" si="194"/>
        <v>0.73230810199054652</v>
      </c>
      <c r="S192" s="9">
        <f t="shared" si="195"/>
        <v>3.779771962102154E-2</v>
      </c>
      <c r="T192" s="9">
        <f t="shared" si="196"/>
        <v>8.8465197477466867E-2</v>
      </c>
      <c r="U192" s="9">
        <f t="shared" si="197"/>
        <v>0</v>
      </c>
      <c r="V192" s="9">
        <f t="shared" si="198"/>
        <v>0.17871558611474542</v>
      </c>
      <c r="W192" s="9">
        <f t="shared" si="199"/>
        <v>4.6449666605579603E-3</v>
      </c>
      <c r="X192" s="9">
        <f t="shared" si="200"/>
        <v>0.34363834855101227</v>
      </c>
      <c r="Y192" s="9">
        <f t="shared" si="201"/>
        <v>0.19044562135558765</v>
      </c>
      <c r="Z192" s="9">
        <f t="shared" si="202"/>
        <v>4.0434663353716579E-2</v>
      </c>
      <c r="AA192" s="9">
        <f t="shared" si="203"/>
        <v>6.3612042974223971E-3</v>
      </c>
      <c r="AB192" s="9">
        <f t="shared" si="204"/>
        <v>0</v>
      </c>
      <c r="AC192" s="9">
        <f t="shared" si="205"/>
        <v>2.1944546300736185E-3</v>
      </c>
      <c r="AD192" s="9">
        <f t="shared" si="206"/>
        <v>0</v>
      </c>
      <c r="AE192" s="9">
        <f t="shared" si="207"/>
        <v>2.5709448533036157</v>
      </c>
      <c r="AF192" s="9">
        <f t="shared" si="208"/>
        <v>1.4740351178928173</v>
      </c>
      <c r="AG192" s="9">
        <f t="shared" si="209"/>
        <v>1.6644807392484049</v>
      </c>
      <c r="AH192" s="9">
        <f t="shared" si="210"/>
        <v>1.7580724745506826</v>
      </c>
      <c r="AI192" s="9">
        <f t="shared" si="211"/>
        <v>8.819328550722684</v>
      </c>
      <c r="AJ192" s="9">
        <f t="shared" si="212"/>
        <v>9.0118195100132183</v>
      </c>
      <c r="AK192" s="9">
        <f t="shared" si="213"/>
        <v>9.1008762332674493</v>
      </c>
      <c r="AL192" s="9">
        <f t="shared" si="214"/>
        <v>8.9499469802814744</v>
      </c>
      <c r="AM192" s="9"/>
      <c r="AN192" s="9">
        <f t="shared" si="215"/>
        <v>6.458465751810766</v>
      </c>
      <c r="AO192" s="9">
        <f t="shared" si="216"/>
        <v>1.5604072837166878</v>
      </c>
      <c r="AP192" s="9">
        <f t="shared" si="217"/>
        <v>1.8873035527454007E-2</v>
      </c>
      <c r="AQ192" s="9">
        <f t="shared" si="218"/>
        <v>0.33335050780588626</v>
      </c>
      <c r="AR192" s="9">
        <f t="shared" si="219"/>
        <v>0</v>
      </c>
      <c r="AS192" s="9">
        <f t="shared" si="220"/>
        <v>4.0965487086613822E-2</v>
      </c>
      <c r="AT192" s="9">
        <f t="shared" si="221"/>
        <v>3.0306594984991357</v>
      </c>
      <c r="AU192" s="9">
        <f t="shared" si="222"/>
        <v>1.5761514710809128</v>
      </c>
      <c r="AV192" s="9">
        <f t="shared" si="223"/>
        <v>1.6796025057814559</v>
      </c>
      <c r="AW192" s="9">
        <f t="shared" si="224"/>
        <v>0.32039749421854413</v>
      </c>
      <c r="AX192" s="9">
        <f t="shared" si="225"/>
        <v>0.71321316190858575</v>
      </c>
      <c r="AY192" s="9">
        <f t="shared" si="226"/>
        <v>0.11220310135447435</v>
      </c>
      <c r="AZ192" s="9">
        <f t="shared" si="227"/>
        <v>0.49498123095548402</v>
      </c>
      <c r="BA192" s="9">
        <f t="shared" si="228"/>
        <v>45.328661077775969</v>
      </c>
      <c r="BB192" s="10">
        <f t="shared" si="229"/>
        <v>0.42593553636290538</v>
      </c>
      <c r="BC192" s="9">
        <f t="shared" si="230"/>
        <v>0</v>
      </c>
      <c r="BD192" s="9">
        <f t="shared" si="231"/>
        <v>0</v>
      </c>
      <c r="BE192" s="9">
        <f t="shared" si="232"/>
        <v>1.9806463836277262</v>
      </c>
      <c r="BF192" s="9">
        <f t="shared" si="233"/>
        <v>24</v>
      </c>
      <c r="BG192" s="9"/>
      <c r="BH192" s="9">
        <f t="shared" si="234"/>
        <v>6.5994284408591568</v>
      </c>
      <c r="BI192" s="9">
        <f t="shared" si="235"/>
        <v>1.5944647851692162</v>
      </c>
      <c r="BJ192" s="9">
        <f t="shared" si="236"/>
        <v>0.19389322602837211</v>
      </c>
      <c r="BK192" s="9">
        <f t="shared" si="237"/>
        <v>0.34062622711473134</v>
      </c>
      <c r="BL192" s="9">
        <f t="shared" si="238"/>
        <v>0</v>
      </c>
      <c r="BM192" s="9">
        <f t="shared" si="239"/>
        <v>4.1859601174977175E-2</v>
      </c>
      <c r="BN192" s="9">
        <f t="shared" si="240"/>
        <v>3.096806773860735</v>
      </c>
      <c r="BO192" s="9">
        <f t="shared" si="241"/>
        <v>1.6105526056923101</v>
      </c>
      <c r="BP192" s="9">
        <f t="shared" si="242"/>
        <v>0.2837384338711253</v>
      </c>
      <c r="BQ192" s="9">
        <f t="shared" si="243"/>
        <v>1.7162615661288749</v>
      </c>
      <c r="BR192" s="9">
        <f t="shared" si="244"/>
        <v>0.15656817382693866</v>
      </c>
      <c r="BS192" s="9">
        <f t="shared" si="245"/>
        <v>0.72877977618367917</v>
      </c>
      <c r="BT192" s="9">
        <f t="shared" si="246"/>
        <v>0.11465204998938217</v>
      </c>
      <c r="BU192" s="9">
        <f t="shared" si="247"/>
        <v>46.318005947290054</v>
      </c>
      <c r="BV192" s="10">
        <f t="shared" si="248"/>
        <v>0</v>
      </c>
      <c r="BW192" s="9">
        <f t="shared" si="249"/>
        <v>0.31800594729005383</v>
      </c>
      <c r="BX192" s="9">
        <f t="shared" si="250"/>
        <v>0.93359207828392365</v>
      </c>
      <c r="BY192" s="9">
        <f t="shared" si="251"/>
        <v>1.66221802366081</v>
      </c>
      <c r="BZ192" s="9">
        <f t="shared" si="252"/>
        <v>24</v>
      </c>
      <c r="CB192" s="9">
        <f t="shared" si="253"/>
        <v>6.66464540083496</v>
      </c>
      <c r="CC192" s="9">
        <f t="shared" si="254"/>
        <v>1.6102216263879794</v>
      </c>
      <c r="CD192" s="9">
        <f t="shared" si="255"/>
        <v>0.27486702722293899</v>
      </c>
      <c r="CE192" s="9">
        <f t="shared" si="256"/>
        <v>0.3439923681706617</v>
      </c>
      <c r="CF192" s="9">
        <f t="shared" si="257"/>
        <v>0</v>
      </c>
      <c r="CG192" s="9">
        <f t="shared" si="258"/>
        <v>4.2273266685391615E-2</v>
      </c>
      <c r="CH192" s="9">
        <f t="shared" si="259"/>
        <v>3.1274100791671833</v>
      </c>
      <c r="CI192" s="9">
        <f t="shared" si="260"/>
        <v>1.6264684301861487</v>
      </c>
      <c r="CJ192" s="9">
        <f t="shared" si="261"/>
        <v>0.41501117143232413</v>
      </c>
      <c r="CK192" s="9">
        <f t="shared" si="262"/>
        <v>1.7332220291249194</v>
      </c>
      <c r="CL192" s="9">
        <f t="shared" si="263"/>
        <v>0.14823320055724354</v>
      </c>
      <c r="CM192" s="9">
        <f t="shared" si="264"/>
        <v>0</v>
      </c>
      <c r="CN192" s="9">
        <f t="shared" si="265"/>
        <v>0.735981733432019</v>
      </c>
      <c r="CO192" s="9">
        <f t="shared" si="266"/>
        <v>0.11578506601074051</v>
      </c>
      <c r="CP192" s="9">
        <f t="shared" si="267"/>
        <v>46.775730364956473</v>
      </c>
      <c r="CQ192" s="10">
        <f t="shared" si="268"/>
        <v>0</v>
      </c>
      <c r="CR192" s="9">
        <f t="shared" si="269"/>
        <v>0.7757303649564733</v>
      </c>
      <c r="CS192" s="9">
        <f t="shared" si="270"/>
        <v>2.2550801608819921</v>
      </c>
      <c r="CT192" s="9">
        <f t="shared" si="271"/>
        <v>1.204298175055706</v>
      </c>
      <c r="CU192" s="69">
        <f t="shared" si="272"/>
        <v>23.999999999999996</v>
      </c>
      <c r="CW192" s="11">
        <f t="shared" si="273"/>
        <v>6.5541186860459497</v>
      </c>
      <c r="CX192" s="11">
        <f t="shared" si="274"/>
        <v>1.5835176540469178</v>
      </c>
      <c r="CY192" s="11">
        <f t="shared" si="275"/>
        <v>0.13763634009286818</v>
      </c>
      <c r="CZ192" s="11">
        <f t="shared" si="276"/>
        <v>0.33828758658368757</v>
      </c>
      <c r="DA192" s="11">
        <f t="shared" si="277"/>
        <v>0</v>
      </c>
      <c r="DB192" s="11">
        <f t="shared" si="278"/>
        <v>4.1572205337168842E-2</v>
      </c>
      <c r="DC192" s="11">
        <f t="shared" si="279"/>
        <v>3.0755449999230451</v>
      </c>
      <c r="DD192" s="11">
        <f t="shared" si="280"/>
        <v>1.5994950202768996</v>
      </c>
      <c r="DE192" s="11">
        <f t="shared" si="281"/>
        <v>0.19253615221366882</v>
      </c>
      <c r="DF192" s="11">
        <f t="shared" si="282"/>
        <v>1.7044782137592709</v>
      </c>
      <c r="DG192" s="11">
        <f t="shared" si="283"/>
        <v>0</v>
      </c>
      <c r="DH192" s="11">
        <f t="shared" si="284"/>
        <v>0.10298563402706029</v>
      </c>
      <c r="DI192" s="11">
        <f t="shared" si="285"/>
        <v>0.72377618636258734</v>
      </c>
      <c r="DJ192" s="11">
        <f t="shared" si="286"/>
        <v>0.11386488238533825</v>
      </c>
      <c r="DK192" s="11">
        <f t="shared" si="287"/>
        <v>0.26534456527913475</v>
      </c>
      <c r="DL192" s="73">
        <f t="shared" si="288"/>
        <v>1.9803597474102079</v>
      </c>
      <c r="DM192" s="11">
        <f t="shared" si="289"/>
        <v>45.999999999999993</v>
      </c>
      <c r="DN192" s="76">
        <f t="shared" si="290"/>
        <v>15.734655434720864</v>
      </c>
      <c r="HS192" s="17"/>
      <c r="HT192" s="17"/>
      <c r="HU192" s="17"/>
      <c r="HV192" s="17"/>
      <c r="HW192" s="17"/>
      <c r="HX192" s="17"/>
      <c r="HY192" s="17"/>
      <c r="HZ192" s="17"/>
      <c r="IA192" s="17"/>
      <c r="IB192" s="17"/>
      <c r="IC192" s="17"/>
      <c r="ID192" s="17"/>
      <c r="IE192" s="17"/>
      <c r="IF192" s="17"/>
      <c r="IG192" s="17"/>
      <c r="IH192" s="17"/>
      <c r="II192" s="17"/>
      <c r="IJ192" s="17"/>
      <c r="IK192" s="17"/>
      <c r="IL192" s="17"/>
      <c r="IM192" s="17"/>
      <c r="IN192" s="17"/>
      <c r="IO192" s="17"/>
      <c r="IP192" s="17"/>
      <c r="IQ192" s="17"/>
      <c r="IR192" s="17"/>
      <c r="IS192" s="17"/>
      <c r="IT192" s="17"/>
      <c r="IU192" s="17"/>
      <c r="IV192" s="17"/>
    </row>
    <row r="193" spans="1:256" s="12" customFormat="1" x14ac:dyDescent="0.25">
      <c r="A193" s="75" t="s">
        <v>745</v>
      </c>
      <c r="B193" s="32">
        <v>172</v>
      </c>
      <c r="C193" s="9">
        <v>44.16</v>
      </c>
      <c r="D193" s="9">
        <v>3.19</v>
      </c>
      <c r="E193" s="9">
        <v>9.01</v>
      </c>
      <c r="F193" s="9"/>
      <c r="G193" s="9">
        <v>13.09</v>
      </c>
      <c r="H193" s="9"/>
      <c r="I193" s="9">
        <v>0.41170000000000001</v>
      </c>
      <c r="J193" s="9">
        <v>13.95</v>
      </c>
      <c r="K193" s="9">
        <v>11.08</v>
      </c>
      <c r="L193" s="9">
        <v>2.5045000000000002</v>
      </c>
      <c r="M193" s="9">
        <v>0.66060000000000008</v>
      </c>
      <c r="N193" s="9"/>
      <c r="O193" s="9">
        <v>0.1643</v>
      </c>
      <c r="Q193" s="17"/>
      <c r="R193" s="9">
        <f t="shared" si="194"/>
        <v>0.73497104054323936</v>
      </c>
      <c r="S193" s="9">
        <f t="shared" si="195"/>
        <v>3.9925405824853877E-2</v>
      </c>
      <c r="T193" s="9">
        <f t="shared" si="196"/>
        <v>8.836712076185993E-2</v>
      </c>
      <c r="U193" s="9">
        <f t="shared" si="197"/>
        <v>0</v>
      </c>
      <c r="V193" s="9">
        <f t="shared" si="198"/>
        <v>0.18219525095342815</v>
      </c>
      <c r="W193" s="9">
        <f t="shared" si="199"/>
        <v>5.8037413479566377E-3</v>
      </c>
      <c r="X193" s="9">
        <f t="shared" si="200"/>
        <v>0.34611949186184993</v>
      </c>
      <c r="Y193" s="9">
        <f t="shared" si="201"/>
        <v>0.19757841616291302</v>
      </c>
      <c r="Z193" s="9">
        <f t="shared" si="202"/>
        <v>4.0408848158247149E-2</v>
      </c>
      <c r="AA193" s="9">
        <f t="shared" si="203"/>
        <v>7.0130366469913809E-3</v>
      </c>
      <c r="AB193" s="9">
        <f t="shared" si="204"/>
        <v>0</v>
      </c>
      <c r="AC193" s="9">
        <f t="shared" si="205"/>
        <v>4.6343045722505851E-3</v>
      </c>
      <c r="AD193" s="9">
        <f t="shared" si="206"/>
        <v>0</v>
      </c>
      <c r="AE193" s="9">
        <f t="shared" si="207"/>
        <v>2.5963301924392774</v>
      </c>
      <c r="AF193" s="9">
        <f t="shared" si="208"/>
        <v>1.4857491720550478</v>
      </c>
      <c r="AG193" s="9">
        <f t="shared" si="209"/>
        <v>1.6833275882179608</v>
      </c>
      <c r="AH193" s="9">
        <f t="shared" si="210"/>
        <v>1.7781713578284379</v>
      </c>
      <c r="AI193" s="9">
        <f t="shared" si="211"/>
        <v>8.7497945444039882</v>
      </c>
      <c r="AJ193" s="9">
        <f t="shared" si="212"/>
        <v>8.910921501547783</v>
      </c>
      <c r="AK193" s="9">
        <f t="shared" si="213"/>
        <v>8.9980079420128174</v>
      </c>
      <c r="AL193" s="9">
        <f t="shared" si="214"/>
        <v>8.8665706933539798</v>
      </c>
      <c r="AM193" s="9"/>
      <c r="AN193" s="9">
        <f t="shared" si="215"/>
        <v>6.4308456008401578</v>
      </c>
      <c r="AO193" s="9">
        <f t="shared" si="216"/>
        <v>1.5463883022936209</v>
      </c>
      <c r="AP193" s="9">
        <f t="shared" si="217"/>
        <v>-2.2766096866221552E-2</v>
      </c>
      <c r="AQ193" s="9">
        <f t="shared" si="218"/>
        <v>0.34933909806942165</v>
      </c>
      <c r="AR193" s="9">
        <f t="shared" si="219"/>
        <v>0</v>
      </c>
      <c r="AS193" s="9">
        <f t="shared" si="220"/>
        <v>5.0781544383482841E-2</v>
      </c>
      <c r="AT193" s="9">
        <f t="shared" si="221"/>
        <v>3.0284744416046951</v>
      </c>
      <c r="AU193" s="9">
        <f t="shared" si="222"/>
        <v>1.5941710128086211</v>
      </c>
      <c r="AV193" s="9">
        <f t="shared" si="223"/>
        <v>1.7287705478342372</v>
      </c>
      <c r="AW193" s="9">
        <f t="shared" si="224"/>
        <v>0.27122945216576277</v>
      </c>
      <c r="AX193" s="9">
        <f t="shared" si="225"/>
        <v>0.70713823832136014</v>
      </c>
      <c r="AY193" s="9">
        <f t="shared" si="226"/>
        <v>0.12272525958710084</v>
      </c>
      <c r="AZ193" s="9">
        <f t="shared" si="227"/>
        <v>0.4413659542573018</v>
      </c>
      <c r="BA193" s="9">
        <f t="shared" si="228"/>
        <v>45.394162293689718</v>
      </c>
      <c r="BB193" s="10">
        <f t="shared" si="229"/>
        <v>0.38003307138480302</v>
      </c>
      <c r="BC193" s="9">
        <f t="shared" si="230"/>
        <v>0</v>
      </c>
      <c r="BD193" s="9">
        <f t="shared" si="231"/>
        <v>0</v>
      </c>
      <c r="BE193" s="9">
        <f t="shared" si="232"/>
        <v>1.9594507871366154</v>
      </c>
      <c r="BF193" s="9">
        <f t="shared" si="233"/>
        <v>23.999999999999996</v>
      </c>
      <c r="BG193" s="9"/>
      <c r="BH193" s="9">
        <f t="shared" si="234"/>
        <v>6.549269248191699</v>
      </c>
      <c r="BI193" s="9">
        <f t="shared" si="235"/>
        <v>1.5748649528534544</v>
      </c>
      <c r="BJ193" s="9">
        <f t="shared" si="236"/>
        <v>0.1241342010451536</v>
      </c>
      <c r="BK193" s="9">
        <f t="shared" si="237"/>
        <v>0.35577215722271149</v>
      </c>
      <c r="BL193" s="9">
        <f t="shared" si="238"/>
        <v>0</v>
      </c>
      <c r="BM193" s="9">
        <f t="shared" si="239"/>
        <v>5.1716683566928719E-2</v>
      </c>
      <c r="BN193" s="9">
        <f t="shared" si="240"/>
        <v>3.0842436221365515</v>
      </c>
      <c r="BO193" s="9">
        <f t="shared" si="241"/>
        <v>1.623527579200797</v>
      </c>
      <c r="BP193" s="9">
        <f t="shared" si="242"/>
        <v>0.23939424317214186</v>
      </c>
      <c r="BQ193" s="9">
        <f t="shared" si="243"/>
        <v>1.7606057568278577</v>
      </c>
      <c r="BR193" s="9">
        <f t="shared" si="244"/>
        <v>0.15485461409015583</v>
      </c>
      <c r="BS193" s="9">
        <f t="shared" si="245"/>
        <v>0.72016014781220805</v>
      </c>
      <c r="BT193" s="9">
        <f t="shared" si="246"/>
        <v>0.12498523809763613</v>
      </c>
      <c r="BU193" s="9">
        <f t="shared" si="247"/>
        <v>46.230093149592122</v>
      </c>
      <c r="BV193" s="10">
        <f t="shared" si="248"/>
        <v>0</v>
      </c>
      <c r="BW193" s="9">
        <f t="shared" si="249"/>
        <v>0.2300931495921219</v>
      </c>
      <c r="BX193" s="9">
        <f t="shared" si="250"/>
        <v>0.64674299244863276</v>
      </c>
      <c r="BY193" s="9">
        <f t="shared" si="251"/>
        <v>1.7286109261502891</v>
      </c>
      <c r="BZ193" s="9">
        <f t="shared" si="252"/>
        <v>23.999999999999993</v>
      </c>
      <c r="CB193" s="9">
        <f t="shared" si="253"/>
        <v>6.6132752599574918</v>
      </c>
      <c r="CC193" s="9">
        <f t="shared" si="254"/>
        <v>1.5902561088560427</v>
      </c>
      <c r="CD193" s="9">
        <f t="shared" si="255"/>
        <v>0.20353136881353429</v>
      </c>
      <c r="CE193" s="9">
        <f t="shared" si="256"/>
        <v>0.35924911870012</v>
      </c>
      <c r="CF193" s="9">
        <f t="shared" si="257"/>
        <v>0</v>
      </c>
      <c r="CG193" s="9">
        <f t="shared" si="258"/>
        <v>5.2222110742302E-2</v>
      </c>
      <c r="CH193" s="9">
        <f t="shared" si="259"/>
        <v>3.1143859366583664</v>
      </c>
      <c r="CI193" s="9">
        <f t="shared" si="260"/>
        <v>1.6393943150759649</v>
      </c>
      <c r="CJ193" s="9">
        <f t="shared" si="261"/>
        <v>0.36878284999028743</v>
      </c>
      <c r="CK193" s="9">
        <f t="shared" si="262"/>
        <v>1.777812157804205</v>
      </c>
      <c r="CL193" s="9">
        <f t="shared" si="263"/>
        <v>0.14659500779449264</v>
      </c>
      <c r="CM193" s="9">
        <f t="shared" si="264"/>
        <v>0</v>
      </c>
      <c r="CN193" s="9">
        <f t="shared" si="265"/>
        <v>0.72719827331099574</v>
      </c>
      <c r="CO193" s="9">
        <f t="shared" si="266"/>
        <v>0.12620671889451077</v>
      </c>
      <c r="CP193" s="9">
        <f t="shared" si="267"/>
        <v>46.681899873965762</v>
      </c>
      <c r="CQ193" s="10">
        <f t="shared" si="268"/>
        <v>0</v>
      </c>
      <c r="CR193" s="9">
        <f t="shared" si="269"/>
        <v>0.68189987396576157</v>
      </c>
      <c r="CS193" s="9">
        <f t="shared" si="270"/>
        <v>1.8981253911856397</v>
      </c>
      <c r="CT193" s="9">
        <f t="shared" si="271"/>
        <v>1.2764006166874213</v>
      </c>
      <c r="CU193" s="69">
        <f t="shared" si="272"/>
        <v>23.999999999999993</v>
      </c>
      <c r="CW193" s="11">
        <f t="shared" si="273"/>
        <v>6.516672688544566</v>
      </c>
      <c r="CX193" s="11">
        <f t="shared" si="274"/>
        <v>1.5670266464063585</v>
      </c>
      <c r="CY193" s="11">
        <f t="shared" si="275"/>
        <v>8.3699334950924964E-2</v>
      </c>
      <c r="CZ193" s="11">
        <f t="shared" si="276"/>
        <v>0.35400143320691368</v>
      </c>
      <c r="DA193" s="11">
        <f t="shared" si="277"/>
        <v>0</v>
      </c>
      <c r="DB193" s="11">
        <f t="shared" si="278"/>
        <v>5.145928294759905E-2</v>
      </c>
      <c r="DC193" s="11">
        <f t="shared" si="279"/>
        <v>3.0688929429408498</v>
      </c>
      <c r="DD193" s="11">
        <f t="shared" si="280"/>
        <v>1.6154470725719396</v>
      </c>
      <c r="DE193" s="11">
        <f t="shared" si="281"/>
        <v>0.17350006661822714</v>
      </c>
      <c r="DF193" s="11">
        <f t="shared" si="282"/>
        <v>1.751842994389381</v>
      </c>
      <c r="DG193" s="11">
        <f t="shared" si="283"/>
        <v>0</v>
      </c>
      <c r="DH193" s="11">
        <f t="shared" si="284"/>
        <v>7.4656938992391897E-2</v>
      </c>
      <c r="DI193" s="11">
        <f t="shared" si="285"/>
        <v>0.71657581766421019</v>
      </c>
      <c r="DJ193" s="11">
        <f t="shared" si="286"/>
        <v>0.12436317041126248</v>
      </c>
      <c r="DK193" s="11">
        <f t="shared" si="287"/>
        <v>0.23371795091691927</v>
      </c>
      <c r="DL193" s="73">
        <f t="shared" si="288"/>
        <v>1.9589096108956066</v>
      </c>
      <c r="DM193" s="11">
        <f t="shared" si="289"/>
        <v>46.000000000000007</v>
      </c>
      <c r="DN193" s="76">
        <f t="shared" si="290"/>
        <v>15.766282049083081</v>
      </c>
      <c r="HS193" s="17"/>
      <c r="HT193" s="17"/>
      <c r="HU193" s="17"/>
      <c r="HV193" s="17"/>
      <c r="HW193" s="17"/>
      <c r="HX193" s="17"/>
      <c r="HY193" s="17"/>
      <c r="HZ193" s="17"/>
      <c r="IA193" s="17"/>
      <c r="IB193" s="17"/>
      <c r="IC193" s="17"/>
      <c r="ID193" s="17"/>
      <c r="IE193" s="17"/>
      <c r="IF193" s="17"/>
      <c r="IG193" s="17"/>
      <c r="IH193" s="17"/>
      <c r="II193" s="17"/>
      <c r="IJ193" s="17"/>
      <c r="IK193" s="17"/>
      <c r="IL193" s="17"/>
      <c r="IM193" s="17"/>
      <c r="IN193" s="17"/>
      <c r="IO193" s="17"/>
      <c r="IP193" s="17"/>
      <c r="IQ193" s="17"/>
      <c r="IR193" s="17"/>
      <c r="IS193" s="17"/>
      <c r="IT193" s="17"/>
      <c r="IU193" s="17"/>
      <c r="IV193" s="17"/>
    </row>
    <row r="194" spans="1:256" s="12" customFormat="1" x14ac:dyDescent="0.25">
      <c r="A194" s="75" t="s">
        <v>746</v>
      </c>
      <c r="B194" s="32">
        <v>244</v>
      </c>
      <c r="C194" s="9">
        <v>44.14</v>
      </c>
      <c r="D194" s="9">
        <v>2.9159999999999999</v>
      </c>
      <c r="E194" s="9">
        <v>8.3699999999999992</v>
      </c>
      <c r="F194" s="9"/>
      <c r="G194" s="9">
        <v>13.88</v>
      </c>
      <c r="H194" s="9"/>
      <c r="I194" s="9">
        <v>0.3296</v>
      </c>
      <c r="J194" s="9">
        <v>13.8</v>
      </c>
      <c r="K194" s="9">
        <v>10.91</v>
      </c>
      <c r="L194" s="9">
        <v>2.3620999999999999</v>
      </c>
      <c r="M194" s="9">
        <v>0.63529999999999998</v>
      </c>
      <c r="N194" s="9"/>
      <c r="O194" s="9">
        <v>0.1416</v>
      </c>
      <c r="Q194" s="17"/>
      <c r="R194" s="9">
        <f t="shared" si="194"/>
        <v>0.73463817322415281</v>
      </c>
      <c r="S194" s="9">
        <f t="shared" si="195"/>
        <v>3.6496076296324106E-2</v>
      </c>
      <c r="T194" s="9">
        <f t="shared" si="196"/>
        <v>8.2090210963015262E-2</v>
      </c>
      <c r="U194" s="9">
        <f t="shared" si="197"/>
        <v>0</v>
      </c>
      <c r="V194" s="9">
        <f t="shared" si="198"/>
        <v>0.19319099184366562</v>
      </c>
      <c r="W194" s="9">
        <f t="shared" si="199"/>
        <v>4.6463763621241386E-3</v>
      </c>
      <c r="X194" s="9">
        <f t="shared" si="200"/>
        <v>0.34239777689559348</v>
      </c>
      <c r="Y194" s="9">
        <f t="shared" si="201"/>
        <v>0.19454697836979976</v>
      </c>
      <c r="Z194" s="9">
        <f t="shared" si="202"/>
        <v>3.8111295761467594E-2</v>
      </c>
      <c r="AA194" s="9">
        <f t="shared" si="203"/>
        <v>6.7444477472504141E-3</v>
      </c>
      <c r="AB194" s="9">
        <f t="shared" si="204"/>
        <v>0</v>
      </c>
      <c r="AC194" s="9">
        <f t="shared" si="205"/>
        <v>3.9940202521648377E-3</v>
      </c>
      <c r="AD194" s="9">
        <f t="shared" si="206"/>
        <v>0</v>
      </c>
      <c r="AE194" s="9">
        <f t="shared" si="207"/>
        <v>2.5701740090359833</v>
      </c>
      <c r="AF194" s="9">
        <f t="shared" si="208"/>
        <v>1.4755498165478906</v>
      </c>
      <c r="AG194" s="9">
        <f t="shared" si="209"/>
        <v>1.6700967949176904</v>
      </c>
      <c r="AH194" s="9">
        <f t="shared" si="210"/>
        <v>1.7598082819351264</v>
      </c>
      <c r="AI194" s="9">
        <f t="shared" si="211"/>
        <v>8.8102752304317544</v>
      </c>
      <c r="AJ194" s="9">
        <f t="shared" si="212"/>
        <v>8.981515350276009</v>
      </c>
      <c r="AK194" s="9">
        <f t="shared" si="213"/>
        <v>9.0918994780533851</v>
      </c>
      <c r="AL194" s="9">
        <f t="shared" si="214"/>
        <v>8.95576901816451</v>
      </c>
      <c r="AM194" s="9"/>
      <c r="AN194" s="9">
        <f t="shared" si="215"/>
        <v>6.4723645008863864</v>
      </c>
      <c r="AO194" s="9">
        <f t="shared" si="216"/>
        <v>1.4464747046167412</v>
      </c>
      <c r="AP194" s="9">
        <f t="shared" si="217"/>
        <v>-8.1160794496872413E-2</v>
      </c>
      <c r="AQ194" s="9">
        <f t="shared" si="218"/>
        <v>0.32154047700145177</v>
      </c>
      <c r="AR194" s="9">
        <f t="shared" si="219"/>
        <v>0</v>
      </c>
      <c r="AS194" s="9">
        <f t="shared" si="220"/>
        <v>4.0935854574485904E-2</v>
      </c>
      <c r="AT194" s="9">
        <f t="shared" si="221"/>
        <v>3.0166186527381451</v>
      </c>
      <c r="AU194" s="9">
        <f t="shared" si="222"/>
        <v>1.7020658101827904</v>
      </c>
      <c r="AV194" s="9">
        <f t="shared" si="223"/>
        <v>1.7140124246867892</v>
      </c>
      <c r="AW194" s="9">
        <f t="shared" si="224"/>
        <v>0.28598757531321084</v>
      </c>
      <c r="AX194" s="9">
        <f t="shared" si="225"/>
        <v>0.6715420100938333</v>
      </c>
      <c r="AY194" s="9">
        <f t="shared" si="226"/>
        <v>0.11884088186108314</v>
      </c>
      <c r="AZ194" s="9">
        <f t="shared" si="227"/>
        <v>0.49560468335829438</v>
      </c>
      <c r="BA194" s="9">
        <f t="shared" si="228"/>
        <v>45.252692401720907</v>
      </c>
      <c r="BB194" s="10">
        <f t="shared" si="229"/>
        <v>0.43905916787015264</v>
      </c>
      <c r="BC194" s="9">
        <f t="shared" si="230"/>
        <v>0</v>
      </c>
      <c r="BD194" s="9">
        <f t="shared" si="231"/>
        <v>0</v>
      </c>
      <c r="BE194" s="9">
        <f t="shared" si="232"/>
        <v>1.9648115823025094</v>
      </c>
      <c r="BF194" s="9">
        <f t="shared" si="233"/>
        <v>24.000000000000004</v>
      </c>
      <c r="BG194" s="9"/>
      <c r="BH194" s="9">
        <f t="shared" si="234"/>
        <v>6.5981640297114543</v>
      </c>
      <c r="BI194" s="9">
        <f t="shared" si="235"/>
        <v>1.4745889797434351</v>
      </c>
      <c r="BJ194" s="9">
        <f t="shared" si="236"/>
        <v>7.2753009454888939E-2</v>
      </c>
      <c r="BK194" s="9">
        <f t="shared" si="237"/>
        <v>0.32779006948027933</v>
      </c>
      <c r="BL194" s="9">
        <f t="shared" si="238"/>
        <v>0</v>
      </c>
      <c r="BM194" s="9">
        <f t="shared" si="239"/>
        <v>4.1731500619577554E-2</v>
      </c>
      <c r="BN194" s="9">
        <f t="shared" si="240"/>
        <v>3.0752508890881529</v>
      </c>
      <c r="BO194" s="9">
        <f t="shared" si="241"/>
        <v>1.73514785877893</v>
      </c>
      <c r="BP194" s="9">
        <f t="shared" si="242"/>
        <v>0.25267332742182891</v>
      </c>
      <c r="BQ194" s="9">
        <f t="shared" si="243"/>
        <v>1.7473266725781711</v>
      </c>
      <c r="BR194" s="9">
        <f t="shared" si="244"/>
        <v>0.1942549022568115</v>
      </c>
      <c r="BS194" s="9">
        <f t="shared" si="245"/>
        <v>0.68459437580106042</v>
      </c>
      <c r="BT194" s="9">
        <f t="shared" si="246"/>
        <v>0.12115072194212809</v>
      </c>
      <c r="BU194" s="9">
        <f t="shared" si="247"/>
        <v>46.132242275870091</v>
      </c>
      <c r="BV194" s="10">
        <f t="shared" si="248"/>
        <v>0</v>
      </c>
      <c r="BW194" s="9">
        <f t="shared" si="249"/>
        <v>0.13224227587009096</v>
      </c>
      <c r="BX194" s="9">
        <f t="shared" si="250"/>
        <v>0.40343588223940074</v>
      </c>
      <c r="BY194" s="9">
        <f t="shared" si="251"/>
        <v>1.8318853699257773</v>
      </c>
      <c r="BZ194" s="9">
        <f t="shared" si="252"/>
        <v>24.000000000000004</v>
      </c>
      <c r="CB194" s="9">
        <f t="shared" si="253"/>
        <v>6.6792564236947669</v>
      </c>
      <c r="CC194" s="9">
        <f t="shared" si="254"/>
        <v>1.4927118924158616</v>
      </c>
      <c r="CD194" s="9">
        <f t="shared" si="255"/>
        <v>0.1719683161106289</v>
      </c>
      <c r="CE194" s="9">
        <f t="shared" si="256"/>
        <v>0.33181865702954566</v>
      </c>
      <c r="CF194" s="9">
        <f t="shared" si="257"/>
        <v>0</v>
      </c>
      <c r="CG194" s="9">
        <f t="shared" si="258"/>
        <v>4.2244386821636039E-2</v>
      </c>
      <c r="CH194" s="9">
        <f t="shared" si="259"/>
        <v>3.1130461690436859</v>
      </c>
      <c r="CI194" s="9">
        <f t="shared" si="260"/>
        <v>1.7564730779080391</v>
      </c>
      <c r="CJ194" s="9">
        <f t="shared" si="261"/>
        <v>0.41555060691353507</v>
      </c>
      <c r="CK194" s="9">
        <f t="shared" si="262"/>
        <v>1.7688015710972456</v>
      </c>
      <c r="CL194" s="9">
        <f t="shared" si="263"/>
        <v>0.18435217801078085</v>
      </c>
      <c r="CM194" s="9">
        <f t="shared" si="264"/>
        <v>0</v>
      </c>
      <c r="CN194" s="9">
        <f t="shared" si="265"/>
        <v>0.69300814008325085</v>
      </c>
      <c r="CO194" s="9">
        <f t="shared" si="266"/>
        <v>0.12263968190596873</v>
      </c>
      <c r="CP194" s="9">
        <f t="shared" si="267"/>
        <v>46.699214231875267</v>
      </c>
      <c r="CQ194" s="10">
        <f t="shared" si="268"/>
        <v>0</v>
      </c>
      <c r="CR194" s="9">
        <f t="shared" si="269"/>
        <v>0.69921423187526699</v>
      </c>
      <c r="CS194" s="9">
        <f t="shared" si="270"/>
        <v>2.1072179549355714</v>
      </c>
      <c r="CT194" s="9">
        <f t="shared" si="271"/>
        <v>1.2644725374787409</v>
      </c>
      <c r="CU194" s="69">
        <f t="shared" si="272"/>
        <v>24</v>
      </c>
      <c r="CW194" s="11">
        <f t="shared" si="273"/>
        <v>6.57924979132184</v>
      </c>
      <c r="CX194" s="11">
        <f t="shared" si="274"/>
        <v>1.4703619360743214</v>
      </c>
      <c r="CY194" s="11">
        <f t="shared" si="275"/>
        <v>4.9611727396161598E-2</v>
      </c>
      <c r="CZ194" s="11">
        <f t="shared" si="276"/>
        <v>0.32685042937918757</v>
      </c>
      <c r="DA194" s="11">
        <f t="shared" si="277"/>
        <v>0</v>
      </c>
      <c r="DB194" s="11">
        <f t="shared" si="278"/>
        <v>4.1611873470643282E-2</v>
      </c>
      <c r="DC194" s="11">
        <f t="shared" si="279"/>
        <v>3.0664354022099602</v>
      </c>
      <c r="DD194" s="11">
        <f t="shared" si="280"/>
        <v>1.7301738993419731</v>
      </c>
      <c r="DE194" s="11">
        <f t="shared" si="281"/>
        <v>0.21468333179792598</v>
      </c>
      <c r="DF194" s="11">
        <f t="shared" si="282"/>
        <v>1.7423178014617737</v>
      </c>
      <c r="DG194" s="11">
        <f t="shared" si="283"/>
        <v>0</v>
      </c>
      <c r="DH194" s="11">
        <f t="shared" si="284"/>
        <v>4.299886674030029E-2</v>
      </c>
      <c r="DI194" s="11">
        <f t="shared" si="285"/>
        <v>0.68263192364531178</v>
      </c>
      <c r="DJ194" s="11">
        <f t="shared" si="286"/>
        <v>0.12080343235890936</v>
      </c>
      <c r="DK194" s="11">
        <f t="shared" si="287"/>
        <v>0.23956351073607918</v>
      </c>
      <c r="DL194" s="73">
        <f t="shared" si="288"/>
        <v>1.9642304771677406</v>
      </c>
      <c r="DM194" s="11">
        <f t="shared" si="289"/>
        <v>45.999999999999993</v>
      </c>
      <c r="DN194" s="76">
        <f t="shared" si="290"/>
        <v>15.76043648926392</v>
      </c>
      <c r="HS194" s="17"/>
      <c r="HT194" s="17"/>
      <c r="HU194" s="17"/>
      <c r="HV194" s="17"/>
      <c r="HW194" s="17"/>
      <c r="HX194" s="17"/>
      <c r="HY194" s="17"/>
      <c r="HZ194" s="17"/>
      <c r="IA194" s="17"/>
      <c r="IB194" s="17"/>
      <c r="IC194" s="17"/>
      <c r="ID194" s="17"/>
      <c r="IE194" s="17"/>
      <c r="IF194" s="17"/>
      <c r="IG194" s="17"/>
      <c r="IH194" s="17"/>
      <c r="II194" s="17"/>
      <c r="IJ194" s="17"/>
      <c r="IK194" s="17"/>
      <c r="IL194" s="17"/>
      <c r="IM194" s="17"/>
      <c r="IN194" s="17"/>
      <c r="IO194" s="17"/>
      <c r="IP194" s="17"/>
      <c r="IQ194" s="17"/>
      <c r="IR194" s="17"/>
      <c r="IS194" s="17"/>
      <c r="IT194" s="17"/>
      <c r="IU194" s="17"/>
      <c r="IV194" s="17"/>
    </row>
    <row r="195" spans="1:256" s="12" customFormat="1" x14ac:dyDescent="0.25">
      <c r="A195" s="75" t="s">
        <v>747</v>
      </c>
      <c r="B195" s="32">
        <v>162</v>
      </c>
      <c r="C195" s="9">
        <v>44.15</v>
      </c>
      <c r="D195" s="9">
        <v>2.8368000000000002</v>
      </c>
      <c r="E195" s="9">
        <v>8.66</v>
      </c>
      <c r="F195" s="9"/>
      <c r="G195" s="9">
        <v>12.61</v>
      </c>
      <c r="H195" s="9"/>
      <c r="I195" s="9">
        <v>0.47520000000000001</v>
      </c>
      <c r="J195" s="9">
        <v>14.12</v>
      </c>
      <c r="K195" s="9">
        <v>10.82</v>
      </c>
      <c r="L195" s="9">
        <v>2.3860999999999999</v>
      </c>
      <c r="M195" s="9">
        <v>0.62170000000000003</v>
      </c>
      <c r="N195" s="9"/>
      <c r="O195" s="9">
        <v>0.1163</v>
      </c>
      <c r="Q195" s="17"/>
      <c r="R195" s="9">
        <f t="shared" ref="R195:R206" si="291">C195/R$1</f>
        <v>0.73480460688369609</v>
      </c>
      <c r="S195" s="9">
        <f t="shared" ref="S195:S206" si="292">D195/S$1</f>
        <v>3.550482484136222E-2</v>
      </c>
      <c r="T195" s="9">
        <f t="shared" ref="T195:T206" si="293">E195/T$1</f>
        <v>8.4934435715616763E-2</v>
      </c>
      <c r="U195" s="9">
        <f t="shared" ref="U195:U206" si="294">F195/U$1</f>
        <v>0</v>
      </c>
      <c r="V195" s="9">
        <f t="shared" ref="V195:V206" si="295">G195/V$1</f>
        <v>0.17551429446315731</v>
      </c>
      <c r="W195" s="9">
        <f t="shared" ref="W195:W206" si="296">I195/W$1</f>
        <v>6.6989018424799471E-3</v>
      </c>
      <c r="X195" s="9">
        <f t="shared" ref="X195:X206" si="297">J195/X$1</f>
        <v>0.35033743549027391</v>
      </c>
      <c r="Y195" s="9">
        <f t="shared" ref="Y195:Y206" si="298">K195/Y$1</f>
        <v>0.19294209953815153</v>
      </c>
      <c r="Z195" s="9">
        <f t="shared" ref="Z195:Z206" si="299">L195/Z$1</f>
        <v>3.849852369350909E-2</v>
      </c>
      <c r="AA195" s="9">
        <f t="shared" ref="AA195:AA206" si="300">M195/AA$1</f>
        <v>6.6000679434370891E-3</v>
      </c>
      <c r="AB195" s="9">
        <f t="shared" ref="AB195:AB206" si="301">N195/AB$1</f>
        <v>0</v>
      </c>
      <c r="AC195" s="9">
        <f t="shared" ref="AC195:AC206" si="302">O195/AC$1</f>
        <v>3.2803994020252163E-3</v>
      </c>
      <c r="AD195" s="9">
        <f t="shared" ref="AD195:AD206" si="303">P195/AD$1</f>
        <v>0</v>
      </c>
      <c r="AE195" s="9">
        <f t="shared" ref="AE195:AE206" si="304">(R195+S195)*2+(T195+U195)*3+SUM(V195:AA195)+AD195+AB195/2+AC195/2+V195*Q195</f>
        <v>2.5676536932689884</v>
      </c>
      <c r="AF195" s="9">
        <f t="shared" ref="AF195:AF206" si="305">SUM(R195:X195)+T195+U195</f>
        <v>1.472728934952203</v>
      </c>
      <c r="AG195" s="9">
        <f t="shared" ref="AG195:AG206" si="306">AF195+Y195</f>
        <v>1.6656710344903545</v>
      </c>
      <c r="AH195" s="9">
        <f t="shared" ref="AH195:AH206" si="307">SUM(R195:AA195)+T195+U195+Z195+AA195</f>
        <v>1.7558682177642468</v>
      </c>
      <c r="AI195" s="9">
        <f t="shared" ref="AI195:AI206" si="308">13/AF195</f>
        <v>8.8271505308761462</v>
      </c>
      <c r="AJ195" s="9">
        <f t="shared" ref="AJ195:AJ206" si="309">15/AG195</f>
        <v>9.0053796274301856</v>
      </c>
      <c r="AK195" s="9">
        <f t="shared" ref="AK195:AK206" si="310">16/AH195</f>
        <v>9.1123011614008576</v>
      </c>
      <c r="AL195" s="9">
        <f t="shared" ref="AL195:AL206" si="311">23/(AE195-0.5*(AB195+AC195))</f>
        <v>8.9633199738241025</v>
      </c>
      <c r="AM195" s="9"/>
      <c r="AN195" s="9">
        <f t="shared" ref="AN195:AN206" si="312">R195*AI195</f>
        <v>6.4862308757436562</v>
      </c>
      <c r="AO195" s="9">
        <f t="shared" ref="AO195:AO206" si="313">2*T195*AI195</f>
        <v>1.4994580986335448</v>
      </c>
      <c r="AP195" s="9">
        <f t="shared" ref="AP195:AP206" si="314">AN195+AO195-8</f>
        <v>-1.4311025622799178E-2</v>
      </c>
      <c r="AQ195" s="9">
        <f t="shared" ref="AQ195:AQ206" si="315">S195*AI195</f>
        <v>0.31340643344709512</v>
      </c>
      <c r="AR195" s="9">
        <f t="shared" ref="AR195:AR206" si="316">2*U195*AI195</f>
        <v>0</v>
      </c>
      <c r="AS195" s="9">
        <f t="shared" ref="AS195:AS206" si="317">W195*AI195</f>
        <v>5.9132214955134058E-2</v>
      </c>
      <c r="AT195" s="9">
        <f t="shared" ref="AT195:AT206" si="318">X195*AI195</f>
        <v>3.0924812796737591</v>
      </c>
      <c r="AU195" s="9">
        <f t="shared" ref="AU195:AU206" si="319">V195*AI195</f>
        <v>1.5492910975468113</v>
      </c>
      <c r="AV195" s="9">
        <f t="shared" ref="AV195:AV206" si="320">Y195*AI195</f>
        <v>1.7031289563665526</v>
      </c>
      <c r="AW195" s="9">
        <f t="shared" ref="AW195:AW206" si="321">IF(2-AV195&gt;AX195,AX195,2-AV195)</f>
        <v>0.29687104363344741</v>
      </c>
      <c r="AX195" s="9">
        <f t="shared" ref="AX195:AX206" si="322">2*Z195*AI195</f>
        <v>0.67966452771821328</v>
      </c>
      <c r="AY195" s="9">
        <f t="shared" ref="AY195:AY206" si="323">2*AA195*AI195</f>
        <v>0.11651958650145867</v>
      </c>
      <c r="AZ195" s="9">
        <f t="shared" ref="AZ195:AZ206" si="324">1-(AX195-AW195)-AY195</f>
        <v>0.50068692941377546</v>
      </c>
      <c r="BA195" s="9">
        <f t="shared" ref="BA195:BA206" si="325">AX195+AY195+2*(AV195+AU195+AT195+AS195)+3*(AO195+AR195)+4*(AQ195+AN195)</f>
        <v>45.30117474396782</v>
      </c>
      <c r="BB195" s="10">
        <f t="shared" ref="BB195:BB206" si="326">IF(BA195&lt;46, IF(((46-BA195)/AU195)&lt;1,(46-BA195)/AU195,1), 0)</f>
        <v>0.45106129967358505</v>
      </c>
      <c r="BC195" s="9">
        <f t="shared" ref="BC195:BC206" si="327">IF(BA195&gt;46, BA195-46, 0)</f>
        <v>0</v>
      </c>
      <c r="BD195" s="9">
        <f t="shared" ref="BD195:BD206" si="328">BC195/AQ195</f>
        <v>0</v>
      </c>
      <c r="BE195" s="9">
        <f t="shared" ref="BE195:BE206" si="329">2-BC195-AI195*(AB195+AC195)</f>
        <v>1.9710434206769274</v>
      </c>
      <c r="BF195" s="9">
        <f t="shared" ref="BF195:BF206" si="330">AE195*AI195+BE195/2+0.5*BB195*AU195</f>
        <v>24.000000000000004</v>
      </c>
      <c r="BG195" s="9"/>
      <c r="BH195" s="9">
        <f t="shared" ref="BH195:BH206" si="331">R195*AJ195</f>
        <v>6.6171944369722828</v>
      </c>
      <c r="BI195" s="9">
        <f t="shared" ref="BI195:BI206" si="332">2*T195*AJ195</f>
        <v>1.5297336741213878</v>
      </c>
      <c r="BJ195" s="9">
        <f t="shared" ref="BJ195:BJ206" si="333">BH195+BI195-8</f>
        <v>0.14692811109367021</v>
      </c>
      <c r="BK195" s="9">
        <f t="shared" ref="BK195:BK206" si="334">S195*AJ195</f>
        <v>0.31973442630188054</v>
      </c>
      <c r="BL195" s="9">
        <f t="shared" ref="BL195:BL206" si="335">2*U195*AJ195</f>
        <v>0</v>
      </c>
      <c r="BM195" s="9">
        <f t="shared" ref="BM195:BM206" si="336">W195*AJ195</f>
        <v>6.032615417842345E-2</v>
      </c>
      <c r="BN195" s="9">
        <f t="shared" ref="BN195:BN206" si="337">X195*AJ195</f>
        <v>3.1549216042902497</v>
      </c>
      <c r="BO195" s="9">
        <f t="shared" ref="BO195:BO206" si="338">V195*AJ195</f>
        <v>1.5805728516812994</v>
      </c>
      <c r="BP195" s="9">
        <f t="shared" ref="BP195:BP206" si="339">SUM(BJ195:BO195)-5</f>
        <v>0.26248314754552382</v>
      </c>
      <c r="BQ195" s="9">
        <f t="shared" ref="BQ195:BQ206" si="340">Y195*AJ195</f>
        <v>1.7375168524544768</v>
      </c>
      <c r="BR195" s="9">
        <f t="shared" ref="BR195:BR206" si="341">1-BS195-BT195</f>
        <v>0.18774012329370302</v>
      </c>
      <c r="BS195" s="9">
        <f t="shared" ref="BS195:BS206" si="342">2*Z195*AJ195</f>
        <v>0.69338764191133018</v>
      </c>
      <c r="BT195" s="9">
        <f t="shared" ref="BT195:BT206" si="343">2*AA195*AJ195</f>
        <v>0.11887223479496681</v>
      </c>
      <c r="BU195" s="9">
        <f t="shared" ref="BU195:BU206" si="344">BS195+BT195+2*(BQ195+BO195+BN195+BM195)+3*(BI195+BL195)+4*(BK195+BH195)</f>
        <v>46.215851277376011</v>
      </c>
      <c r="BV195" s="10">
        <f t="shared" ref="BV195:BV206" si="345">IF(BU195&lt;46, IF(((46-BU195)/BO195)&lt;1,(46-BU195)/BO195,1), 0)</f>
        <v>0</v>
      </c>
      <c r="BW195" s="9">
        <f t="shared" ref="BW195:BW206" si="346">IF(BU195&gt;46, BU195-46, 0)</f>
        <v>0.21585127737601084</v>
      </c>
      <c r="BX195" s="9">
        <f t="shared" ref="BX195:BX206" si="347">BW195/BK195</f>
        <v>0.67509551558959324</v>
      </c>
      <c r="BY195" s="9">
        <f t="shared" ref="BY195:BY206" si="348">2-BW195-AJ195*(AB195+AC195)</f>
        <v>1.7546074806791572</v>
      </c>
      <c r="BZ195" s="9">
        <f t="shared" ref="BZ195:BZ206" si="349">AE195*AJ195+BY195/2+0.5*BV195*BO195</f>
        <v>24</v>
      </c>
      <c r="CB195" s="9">
        <f t="shared" ref="CB195:CB206" si="350">R195*AK195</f>
        <v>6.6957608727090046</v>
      </c>
      <c r="CC195" s="9">
        <f t="shared" ref="CC195:CC206" si="351">2*T195*AK195</f>
        <v>1.5478963144286821</v>
      </c>
      <c r="CD195" s="9">
        <f t="shared" ref="CD195:CD206" si="352">CB195+CC195-8</f>
        <v>0.24365718713768736</v>
      </c>
      <c r="CE195" s="9">
        <f t="shared" ref="CE195:CE206" si="353">S195*AK195</f>
        <v>0.32353065663727898</v>
      </c>
      <c r="CF195" s="9">
        <f t="shared" ref="CF195:CF206" si="354">2*U195*AK195</f>
        <v>0</v>
      </c>
      <c r="CG195" s="9">
        <f t="shared" ref="CG195:CG206" si="355">W195*AK195</f>
        <v>6.1042411039340369E-2</v>
      </c>
      <c r="CH195" s="9">
        <f t="shared" ref="CH195:CH206" si="356">X195*AK195</f>
        <v>3.1923802203002207</v>
      </c>
      <c r="CI195" s="9">
        <f t="shared" ref="CI195:CI206" si="357">V195*AK195</f>
        <v>1.5993391092790805</v>
      </c>
      <c r="CJ195" s="9">
        <f t="shared" ref="CJ195:CJ206" si="358">SUM(CD195:CI195)-5</f>
        <v>0.41994958439360808</v>
      </c>
      <c r="CK195" s="9">
        <f t="shared" ref="CK195:CK206" si="359">Y195*AK195</f>
        <v>1.7581465177046181</v>
      </c>
      <c r="CL195" s="9">
        <f t="shared" ref="CL195:CL206" si="360">IF((CJ195+CK195-2)&gt;0, CJ195+CK195-2, 0)</f>
        <v>0.17809610209822591</v>
      </c>
      <c r="CM195" s="9">
        <f t="shared" ref="CM195:CM206" si="361">IF(CL195=0, (CN195+CO195)-1, 0)</f>
        <v>0</v>
      </c>
      <c r="CN195" s="9">
        <f t="shared" ref="CN195:CN206" si="362">2*Z195*AK195</f>
        <v>0.70162028432916268</v>
      </c>
      <c r="CO195" s="9">
        <f t="shared" ref="CO195:CO206" si="363">2*AA195*AK195</f>
        <v>0.12028361357261272</v>
      </c>
      <c r="CP195" s="9">
        <f t="shared" ref="CP195:CP206" si="364">CN195+CO195+2*(CK195+CI195+CH195+CG195)+3*(CC195+CF195)+4*(CE195+CB195)</f>
        <v>46.764575475219473</v>
      </c>
      <c r="CQ195" s="10">
        <f t="shared" ref="CQ195:CQ206" si="365">IF(CP195&lt;46, IF(((46-CP195)/CI195)&lt;1,(46-CP195)/CI195,1), 0)</f>
        <v>0</v>
      </c>
      <c r="CR195" s="9">
        <f t="shared" ref="CR195:CR206" si="366">IF(CP195&gt;46, CP195-46, 0)</f>
        <v>0.76457547521947333</v>
      </c>
      <c r="CS195" s="9">
        <f t="shared" ref="CS195:CS206" si="367">CR195/CE195</f>
        <v>2.3632241938564245</v>
      </c>
      <c r="CT195" s="9">
        <f t="shared" ref="CT195:CT206" si="368">2-CR195-AK195*(AB195+AC195)</f>
        <v>1.2055325374995935</v>
      </c>
      <c r="CU195" s="69">
        <f t="shared" ref="CU195:CU206" si="369">AE195*AK195+CT195/2+0.5*CQ195*CI195</f>
        <v>24</v>
      </c>
      <c r="CW195" s="11">
        <f t="shared" ref="CW195:CW206" si="370">AL195*R195</f>
        <v>6.5862888097386003</v>
      </c>
      <c r="CX195" s="11">
        <f t="shared" ref="CX195:CX206" si="371">2*AL195*T195</f>
        <v>1.522589048230534</v>
      </c>
      <c r="CY195" s="11">
        <f t="shared" ref="CY195:CY206" si="372">CW195+CX195-8</f>
        <v>0.10887785796913363</v>
      </c>
      <c r="CZ195" s="11">
        <f t="shared" ref="CZ195:CZ206" si="373">AL195*S195</f>
        <v>0.31824110566770814</v>
      </c>
      <c r="DA195" s="11">
        <f t="shared" ref="DA195:DA206" si="374">2*AL195*U195</f>
        <v>0</v>
      </c>
      <c r="DB195" s="11">
        <f t="shared" ref="DB195:DB206" si="375">AL195*W195</f>
        <v>6.0044400687387589E-2</v>
      </c>
      <c r="DC195" s="11">
        <f t="shared" ref="DC195:DC206" si="376">AL195*X195</f>
        <v>3.140186533108285</v>
      </c>
      <c r="DD195" s="11">
        <f t="shared" ref="DD195:DD206" si="377">AL195*V195</f>
        <v>1.5731907812532631</v>
      </c>
      <c r="DE195" s="11">
        <f t="shared" ref="DE195:DE206" si="378">SUM(CY195:DD195)-5</f>
        <v>0.20054067868577707</v>
      </c>
      <c r="DF195" s="11">
        <f t="shared" ref="DF195:DF206" si="379">Y195*AL195</f>
        <v>1.7294017745818717</v>
      </c>
      <c r="DG195" s="11">
        <f t="shared" ref="DG195:DG206" si="380">IF(DE195+DF195-2&gt;0,DE195+DF195-2,0)</f>
        <v>0</v>
      </c>
      <c r="DH195" s="11">
        <f t="shared" ref="DH195:DH206" si="381">IF(DG195&gt;0,0,2-DE195-DF195)</f>
        <v>7.0057546732351206E-2</v>
      </c>
      <c r="DI195" s="11">
        <f t="shared" ref="DI195:DI206" si="382">2*AL195*Z195</f>
        <v>0.69014917276954102</v>
      </c>
      <c r="DJ195" s="11">
        <f t="shared" ref="DJ195:DJ206" si="383">2*AL195*AA195</f>
        <v>0.11831704165201165</v>
      </c>
      <c r="DK195" s="11">
        <f t="shared" ref="DK195:DK206" si="384">1-DJ195-(DI195-DH195)</f>
        <v>0.26159133231079856</v>
      </c>
      <c r="DL195" s="73">
        <f t="shared" ref="DL195:DL206" si="385">2-AL195*(AB195+AC195)</f>
        <v>1.9705967305177068</v>
      </c>
      <c r="DM195" s="11">
        <f t="shared" ref="DM195:DM206" si="386">4*(CW195+CZ195)+3*(CX195+DA195)+2*SUM(DB195:DD195,DF195)+DI195+DJ195</f>
        <v>46.000000000000007</v>
      </c>
      <c r="DN195" s="76">
        <f t="shared" ref="DN195:DN206" si="387">CW195+CZ195+CX195+DA195+SUM(DB195:DD195,DF195)+DI195+DJ195</f>
        <v>15.738408667689201</v>
      </c>
      <c r="HS195" s="17"/>
      <c r="HT195" s="17"/>
      <c r="HU195" s="17"/>
      <c r="HV195" s="17"/>
      <c r="HW195" s="17"/>
      <c r="HX195" s="17"/>
      <c r="HY195" s="17"/>
      <c r="HZ195" s="17"/>
      <c r="IA195" s="17"/>
      <c r="IB195" s="17"/>
      <c r="IC195" s="17"/>
      <c r="ID195" s="17"/>
      <c r="IE195" s="17"/>
      <c r="IF195" s="17"/>
      <c r="IG195" s="17"/>
      <c r="IH195" s="17"/>
      <c r="II195" s="17"/>
      <c r="IJ195" s="17"/>
      <c r="IK195" s="17"/>
      <c r="IL195" s="17"/>
      <c r="IM195" s="17"/>
      <c r="IN195" s="17"/>
      <c r="IO195" s="17"/>
      <c r="IP195" s="17"/>
      <c r="IQ195" s="17"/>
      <c r="IR195" s="17"/>
      <c r="IS195" s="17"/>
      <c r="IT195" s="17"/>
      <c r="IU195" s="17"/>
      <c r="IV195" s="17"/>
    </row>
    <row r="196" spans="1:256" s="12" customFormat="1" x14ac:dyDescent="0.25">
      <c r="A196" s="75" t="s">
        <v>748</v>
      </c>
      <c r="B196" s="32">
        <v>163</v>
      </c>
      <c r="C196" s="9">
        <v>44.48</v>
      </c>
      <c r="D196" s="9">
        <v>2.8845999999999998</v>
      </c>
      <c r="E196" s="9">
        <v>8.7200000000000006</v>
      </c>
      <c r="F196" s="9"/>
      <c r="G196" s="9">
        <v>12.73</v>
      </c>
      <c r="H196" s="9"/>
      <c r="I196" s="9">
        <v>0.4088</v>
      </c>
      <c r="J196" s="9">
        <v>14.18</v>
      </c>
      <c r="K196" s="9">
        <v>10.6</v>
      </c>
      <c r="L196" s="9">
        <v>2.4485999999999999</v>
      </c>
      <c r="M196" s="9">
        <v>0.60170000000000001</v>
      </c>
      <c r="N196" s="9"/>
      <c r="O196" s="9">
        <v>8.5600000000000009E-2</v>
      </c>
      <c r="Q196" s="17"/>
      <c r="R196" s="9">
        <f t="shared" si="291"/>
        <v>0.74029691764862515</v>
      </c>
      <c r="S196" s="9">
        <f t="shared" si="292"/>
        <v>3.6103080138675074E-2</v>
      </c>
      <c r="T196" s="9">
        <f t="shared" si="293"/>
        <v>8.5522896009258456E-2</v>
      </c>
      <c r="U196" s="9">
        <f t="shared" si="294"/>
        <v>0</v>
      </c>
      <c r="V196" s="9">
        <f t="shared" si="295"/>
        <v>0.17718453358572503</v>
      </c>
      <c r="W196" s="9">
        <f t="shared" si="296"/>
        <v>5.7628600025374632E-3</v>
      </c>
      <c r="X196" s="9">
        <f t="shared" si="297"/>
        <v>0.3518261214767765</v>
      </c>
      <c r="Y196" s="9">
        <f t="shared" si="298"/>
        <v>0.18901906239412256</v>
      </c>
      <c r="Z196" s="9">
        <f t="shared" si="299"/>
        <v>3.9506929766533826E-2</v>
      </c>
      <c r="AA196" s="9">
        <f t="shared" si="300"/>
        <v>6.3877447025351402E-3</v>
      </c>
      <c r="AB196" s="9">
        <f t="shared" si="301"/>
        <v>0</v>
      </c>
      <c r="AC196" s="9">
        <f t="shared" si="302"/>
        <v>2.4144642202352409E-3</v>
      </c>
      <c r="AD196" s="9">
        <f t="shared" si="303"/>
        <v>0</v>
      </c>
      <c r="AE196" s="9">
        <f t="shared" si="304"/>
        <v>2.5802631676407239</v>
      </c>
      <c r="AF196" s="9">
        <f t="shared" si="305"/>
        <v>1.4822193048708558</v>
      </c>
      <c r="AG196" s="9">
        <f t="shared" si="306"/>
        <v>1.6712383672649784</v>
      </c>
      <c r="AH196" s="9">
        <f t="shared" si="307"/>
        <v>1.7630277162031163</v>
      </c>
      <c r="AI196" s="9">
        <f t="shared" si="308"/>
        <v>8.770631955257576</v>
      </c>
      <c r="AJ196" s="9">
        <f t="shared" si="309"/>
        <v>8.9753803489731148</v>
      </c>
      <c r="AK196" s="9">
        <f t="shared" si="310"/>
        <v>9.0752969184499541</v>
      </c>
      <c r="AL196" s="9">
        <f t="shared" si="311"/>
        <v>8.917991922213993</v>
      </c>
      <c r="AM196" s="9"/>
      <c r="AN196" s="9">
        <f t="shared" si="312"/>
        <v>6.4928718023077181</v>
      </c>
      <c r="AO196" s="9">
        <f t="shared" si="313"/>
        <v>1.5001796892899457</v>
      </c>
      <c r="AP196" s="9">
        <f t="shared" si="314"/>
        <v>-6.9485084023366284E-3</v>
      </c>
      <c r="AQ196" s="9">
        <f t="shared" si="315"/>
        <v>0.3166468283474887</v>
      </c>
      <c r="AR196" s="9">
        <f t="shared" si="316"/>
        <v>0</v>
      </c>
      <c r="AS196" s="9">
        <f t="shared" si="317"/>
        <v>5.0543924091930828E-2</v>
      </c>
      <c r="AT196" s="9">
        <f t="shared" si="318"/>
        <v>3.0857374237185495</v>
      </c>
      <c r="AU196" s="9">
        <f t="shared" si="319"/>
        <v>1.5540203322443691</v>
      </c>
      <c r="AV196" s="9">
        <f t="shared" si="320"/>
        <v>1.6578166287867169</v>
      </c>
      <c r="AW196" s="9">
        <f t="shared" si="321"/>
        <v>0.34218337121328313</v>
      </c>
      <c r="AX196" s="9">
        <f t="shared" si="322"/>
        <v>0.69300148132895656</v>
      </c>
      <c r="AY196" s="9">
        <f t="shared" si="323"/>
        <v>0.11204911562016399</v>
      </c>
      <c r="AZ196" s="9">
        <f t="shared" si="324"/>
        <v>0.53713277426416262</v>
      </c>
      <c r="BA196" s="9">
        <f t="shared" si="325"/>
        <v>45.239900805122922</v>
      </c>
      <c r="BB196" s="10">
        <f t="shared" si="326"/>
        <v>0.48911792150062616</v>
      </c>
      <c r="BC196" s="9">
        <f t="shared" si="327"/>
        <v>0</v>
      </c>
      <c r="BD196" s="9">
        <f t="shared" si="328"/>
        <v>0</v>
      </c>
      <c r="BE196" s="9">
        <f t="shared" si="329"/>
        <v>1.9788236229551788</v>
      </c>
      <c r="BF196" s="9">
        <f t="shared" si="330"/>
        <v>23.999999999999996</v>
      </c>
      <c r="BG196" s="9"/>
      <c r="BH196" s="9">
        <f t="shared" si="331"/>
        <v>6.6444464070688385</v>
      </c>
      <c r="BI196" s="9">
        <f t="shared" si="332"/>
        <v>1.5352010404575391</v>
      </c>
      <c r="BJ196" s="9">
        <f t="shared" si="333"/>
        <v>0.17964744752637785</v>
      </c>
      <c r="BK196" s="9">
        <f t="shared" si="334"/>
        <v>0.32403887601406584</v>
      </c>
      <c r="BL196" s="9">
        <f t="shared" si="335"/>
        <v>0</v>
      </c>
      <c r="BM196" s="9">
        <f t="shared" si="336"/>
        <v>5.1723860420657901E-2</v>
      </c>
      <c r="BN196" s="9">
        <f t="shared" si="337"/>
        <v>3.1577732569580879</v>
      </c>
      <c r="BO196" s="9">
        <f t="shared" si="338"/>
        <v>1.5902985808872834</v>
      </c>
      <c r="BP196" s="9">
        <f t="shared" si="339"/>
        <v>0.30348202180647288</v>
      </c>
      <c r="BQ196" s="9">
        <f t="shared" si="340"/>
        <v>1.6965179781935307</v>
      </c>
      <c r="BR196" s="9">
        <f t="shared" si="341"/>
        <v>0.17615568129560061</v>
      </c>
      <c r="BS196" s="9">
        <f t="shared" si="342"/>
        <v>0.70917944214961737</v>
      </c>
      <c r="BT196" s="9">
        <f t="shared" si="343"/>
        <v>0.11466487655478202</v>
      </c>
      <c r="BU196" s="9">
        <f t="shared" si="344"/>
        <v>46.296015925327751</v>
      </c>
      <c r="BV196" s="10">
        <f t="shared" si="345"/>
        <v>0</v>
      </c>
      <c r="BW196" s="9">
        <f t="shared" si="346"/>
        <v>0.29601592532775101</v>
      </c>
      <c r="BX196" s="9">
        <f t="shared" si="347"/>
        <v>0.91351978802352585</v>
      </c>
      <c r="BY196" s="9">
        <f t="shared" si="348"/>
        <v>1.682313339956651</v>
      </c>
      <c r="BZ196" s="9">
        <f t="shared" si="349"/>
        <v>24</v>
      </c>
      <c r="CB196" s="9">
        <f t="shared" si="350"/>
        <v>6.7184143354745673</v>
      </c>
      <c r="CC196" s="9">
        <f t="shared" si="351"/>
        <v>1.5522913492194783</v>
      </c>
      <c r="CD196" s="9">
        <f t="shared" si="352"/>
        <v>0.27070568469404499</v>
      </c>
      <c r="CE196" s="9">
        <f t="shared" si="353"/>
        <v>0.32764617192906964</v>
      </c>
      <c r="CF196" s="9">
        <f t="shared" si="354"/>
        <v>0</v>
      </c>
      <c r="CG196" s="9">
        <f t="shared" si="355"/>
        <v>5.2299665622486731E-2</v>
      </c>
      <c r="CH196" s="9">
        <f t="shared" si="356"/>
        <v>3.1929265160683888</v>
      </c>
      <c r="CI196" s="9">
        <f t="shared" si="357"/>
        <v>1.6080022516475228</v>
      </c>
      <c r="CJ196" s="9">
        <f t="shared" si="358"/>
        <v>0.45158028996151245</v>
      </c>
      <c r="CK196" s="9">
        <f t="shared" si="359"/>
        <v>1.71540411447368</v>
      </c>
      <c r="CL196" s="9">
        <f t="shared" si="360"/>
        <v>0.16698440443519225</v>
      </c>
      <c r="CM196" s="9">
        <f t="shared" si="361"/>
        <v>0</v>
      </c>
      <c r="CN196" s="9">
        <f t="shared" si="362"/>
        <v>0.71707423593528641</v>
      </c>
      <c r="CO196" s="9">
        <f t="shared" si="363"/>
        <v>0.11594135962952436</v>
      </c>
      <c r="CP196" s="9">
        <f t="shared" si="364"/>
        <v>46.811396768461947</v>
      </c>
      <c r="CQ196" s="10">
        <f t="shared" si="365"/>
        <v>0</v>
      </c>
      <c r="CR196" s="9">
        <f t="shared" si="366"/>
        <v>0.81139676846194675</v>
      </c>
      <c r="CS196" s="9">
        <f t="shared" si="367"/>
        <v>2.4764420828869067</v>
      </c>
      <c r="CT196" s="9">
        <f t="shared" si="368"/>
        <v>1.1666912518404446</v>
      </c>
      <c r="CU196" s="69">
        <f t="shared" si="369"/>
        <v>24.000000000000004</v>
      </c>
      <c r="CW196" s="11">
        <f t="shared" si="370"/>
        <v>6.601961931630357</v>
      </c>
      <c r="CX196" s="11">
        <f t="shared" si="371"/>
        <v>1.5253849915498285</v>
      </c>
      <c r="CY196" s="11">
        <f t="shared" si="372"/>
        <v>0.12734692318018581</v>
      </c>
      <c r="CZ196" s="11">
        <f t="shared" si="373"/>
        <v>0.32196697704374877</v>
      </c>
      <c r="DA196" s="11">
        <f t="shared" si="374"/>
        <v>0</v>
      </c>
      <c r="DB196" s="11">
        <f t="shared" si="375"/>
        <v>5.1393138951479206E-2</v>
      </c>
      <c r="DC196" s="11">
        <f t="shared" si="376"/>
        <v>3.1375825093537717</v>
      </c>
      <c r="DD196" s="11">
        <f t="shared" si="377"/>
        <v>1.5801302392587497</v>
      </c>
      <c r="DE196" s="11">
        <f t="shared" si="378"/>
        <v>0.21841978778793525</v>
      </c>
      <c r="DF196" s="11">
        <f t="shared" si="379"/>
        <v>1.6856704715752477</v>
      </c>
      <c r="DG196" s="11">
        <f t="shared" si="380"/>
        <v>0</v>
      </c>
      <c r="DH196" s="11">
        <f t="shared" si="381"/>
        <v>9.5909740636817009E-2</v>
      </c>
      <c r="DI196" s="11">
        <f t="shared" si="382"/>
        <v>0.70464496105884844</v>
      </c>
      <c r="DJ196" s="11">
        <f t="shared" si="383"/>
        <v>0.11393171131674722</v>
      </c>
      <c r="DK196" s="11">
        <f t="shared" si="384"/>
        <v>0.27733306826122139</v>
      </c>
      <c r="DL196" s="73">
        <f t="shared" si="385"/>
        <v>1.9784678275874674</v>
      </c>
      <c r="DM196" s="11">
        <f t="shared" si="386"/>
        <v>46</v>
      </c>
      <c r="DN196" s="76">
        <f t="shared" si="387"/>
        <v>15.722666931738779</v>
      </c>
      <c r="HS196" s="17"/>
      <c r="HT196" s="17"/>
      <c r="HU196" s="17"/>
      <c r="HV196" s="17"/>
      <c r="HW196" s="17"/>
      <c r="HX196" s="17"/>
      <c r="HY196" s="17"/>
      <c r="HZ196" s="17"/>
      <c r="IA196" s="17"/>
      <c r="IB196" s="17"/>
      <c r="IC196" s="17"/>
      <c r="ID196" s="17"/>
      <c r="IE196" s="17"/>
      <c r="IF196" s="17"/>
      <c r="IG196" s="17"/>
      <c r="IH196" s="17"/>
      <c r="II196" s="17"/>
      <c r="IJ196" s="17"/>
      <c r="IK196" s="17"/>
      <c r="IL196" s="17"/>
      <c r="IM196" s="17"/>
      <c r="IN196" s="17"/>
      <c r="IO196" s="17"/>
      <c r="IP196" s="17"/>
      <c r="IQ196" s="17"/>
      <c r="IR196" s="17"/>
      <c r="IS196" s="17"/>
      <c r="IT196" s="17"/>
      <c r="IU196" s="17"/>
      <c r="IV196" s="17"/>
    </row>
    <row r="197" spans="1:256" s="12" customFormat="1" x14ac:dyDescent="0.25">
      <c r="A197" s="75" t="s">
        <v>749</v>
      </c>
      <c r="B197" s="32">
        <v>166</v>
      </c>
      <c r="C197" s="9">
        <v>44.66</v>
      </c>
      <c r="D197" s="9">
        <v>2.9938000000000002</v>
      </c>
      <c r="E197" s="9">
        <v>8.8800000000000008</v>
      </c>
      <c r="F197" s="9"/>
      <c r="G197" s="9">
        <v>12.67</v>
      </c>
      <c r="H197" s="9"/>
      <c r="I197" s="9">
        <v>0.4274</v>
      </c>
      <c r="J197" s="9">
        <v>14.13</v>
      </c>
      <c r="K197" s="9">
        <v>10.86</v>
      </c>
      <c r="L197" s="9">
        <v>2.4102999999999999</v>
      </c>
      <c r="M197" s="9">
        <v>0.66780000000000006</v>
      </c>
      <c r="N197" s="9"/>
      <c r="O197" s="9">
        <v>0.17250000000000001</v>
      </c>
      <c r="Q197" s="17"/>
      <c r="R197" s="9">
        <f t="shared" si="291"/>
        <v>0.74329272352040465</v>
      </c>
      <c r="S197" s="9">
        <f t="shared" si="292"/>
        <v>3.7469805629607382E-2</v>
      </c>
      <c r="T197" s="9">
        <f t="shared" si="293"/>
        <v>8.709212345896962E-2</v>
      </c>
      <c r="U197" s="9">
        <f t="shared" si="294"/>
        <v>0</v>
      </c>
      <c r="V197" s="9">
        <f t="shared" si="295"/>
        <v>0.17634941402444115</v>
      </c>
      <c r="W197" s="9">
        <f t="shared" si="296"/>
        <v>6.0250644938466529E-3</v>
      </c>
      <c r="X197" s="9">
        <f t="shared" si="297"/>
        <v>0.3505855498213577</v>
      </c>
      <c r="Y197" s="9">
        <f t="shared" si="298"/>
        <v>0.19365537901888405</v>
      </c>
      <c r="Z197" s="9">
        <f t="shared" si="299"/>
        <v>3.8888978524984269E-2</v>
      </c>
      <c r="AA197" s="9">
        <f t="shared" si="300"/>
        <v>7.0894730137160819E-3</v>
      </c>
      <c r="AB197" s="9">
        <f t="shared" si="301"/>
        <v>0</v>
      </c>
      <c r="AC197" s="9">
        <f t="shared" si="302"/>
        <v>4.865596705497419E-3</v>
      </c>
      <c r="AD197" s="9">
        <f t="shared" si="303"/>
        <v>0</v>
      </c>
      <c r="AE197" s="9">
        <f t="shared" si="304"/>
        <v>2.5978280859269112</v>
      </c>
      <c r="AF197" s="9">
        <f t="shared" si="305"/>
        <v>1.4879068044075969</v>
      </c>
      <c r="AG197" s="9">
        <f t="shared" si="306"/>
        <v>1.6815621834264809</v>
      </c>
      <c r="AH197" s="9">
        <f t="shared" si="307"/>
        <v>1.7735190865038815</v>
      </c>
      <c r="AI197" s="9">
        <f t="shared" si="308"/>
        <v>8.7371063573943992</v>
      </c>
      <c r="AJ197" s="9">
        <f t="shared" si="309"/>
        <v>8.9202767211586806</v>
      </c>
      <c r="AK197" s="9">
        <f t="shared" si="310"/>
        <v>9.0216113949698862</v>
      </c>
      <c r="AL197" s="9">
        <f t="shared" si="311"/>
        <v>8.8618485631517832</v>
      </c>
      <c r="AM197" s="9"/>
      <c r="AN197" s="9">
        <f t="shared" si="312"/>
        <v>6.4942275800751252</v>
      </c>
      <c r="AO197" s="9">
        <f t="shared" si="313"/>
        <v>1.5218662911046827</v>
      </c>
      <c r="AP197" s="9">
        <f t="shared" si="314"/>
        <v>1.6093871179808872E-2</v>
      </c>
      <c r="AQ197" s="9">
        <f t="shared" si="315"/>
        <v>0.32737767697677511</v>
      </c>
      <c r="AR197" s="9">
        <f t="shared" si="316"/>
        <v>0</v>
      </c>
      <c r="AS197" s="9">
        <f t="shared" si="317"/>
        <v>5.264162929289886E-2</v>
      </c>
      <c r="AT197" s="9">
        <f t="shared" si="318"/>
        <v>3.0631032361547952</v>
      </c>
      <c r="AU197" s="9">
        <f t="shared" si="319"/>
        <v>1.5407835863957218</v>
      </c>
      <c r="AV197" s="9">
        <f t="shared" si="320"/>
        <v>1.6919876431695138</v>
      </c>
      <c r="AW197" s="9">
        <f t="shared" si="321"/>
        <v>0.30801235683048622</v>
      </c>
      <c r="AX197" s="9">
        <f t="shared" si="322"/>
        <v>0.67955428300642862</v>
      </c>
      <c r="AY197" s="9">
        <f t="shared" si="323"/>
        <v>0.12388295947742962</v>
      </c>
      <c r="AZ197" s="9">
        <f t="shared" si="324"/>
        <v>0.50457511434662794</v>
      </c>
      <c r="BA197" s="9">
        <f t="shared" si="325"/>
        <v>45.352489334031368</v>
      </c>
      <c r="BB197" s="10">
        <f t="shared" si="326"/>
        <v>0.42024764002277648</v>
      </c>
      <c r="BC197" s="9">
        <f t="shared" si="327"/>
        <v>0</v>
      </c>
      <c r="BD197" s="9">
        <f t="shared" si="328"/>
        <v>0</v>
      </c>
      <c r="BE197" s="9">
        <f t="shared" si="329"/>
        <v>1.9574887640918812</v>
      </c>
      <c r="BF197" s="9">
        <f t="shared" si="330"/>
        <v>23.999999999999996</v>
      </c>
      <c r="BG197" s="9"/>
      <c r="BH197" s="9">
        <f t="shared" si="331"/>
        <v>6.6303767786257009</v>
      </c>
      <c r="BI197" s="9">
        <f t="shared" si="332"/>
        <v>1.5537716829746491</v>
      </c>
      <c r="BJ197" s="9">
        <f t="shared" si="333"/>
        <v>0.18414846160034948</v>
      </c>
      <c r="BK197" s="9">
        <f t="shared" si="334"/>
        <v>0.33424103490412721</v>
      </c>
      <c r="BL197" s="9">
        <f t="shared" si="335"/>
        <v>0</v>
      </c>
      <c r="BM197" s="9">
        <f t="shared" si="336"/>
        <v>5.3745242547940004E-2</v>
      </c>
      <c r="BN197" s="9">
        <f t="shared" si="337"/>
        <v>3.127320118846074</v>
      </c>
      <c r="BO197" s="9">
        <f t="shared" si="338"/>
        <v>1.5730855727121966</v>
      </c>
      <c r="BP197" s="9">
        <f t="shared" si="339"/>
        <v>0.27254043061068778</v>
      </c>
      <c r="BQ197" s="9">
        <f t="shared" si="340"/>
        <v>1.7274595693893127</v>
      </c>
      <c r="BR197" s="9">
        <f t="shared" si="341"/>
        <v>0.17971897812881751</v>
      </c>
      <c r="BS197" s="9">
        <f t="shared" si="342"/>
        <v>0.693800899692114</v>
      </c>
      <c r="BT197" s="9">
        <f t="shared" si="343"/>
        <v>0.12648012217906848</v>
      </c>
      <c r="BU197" s="9">
        <f t="shared" si="344"/>
        <v>46.303288331905492</v>
      </c>
      <c r="BV197" s="10">
        <f t="shared" si="345"/>
        <v>0</v>
      </c>
      <c r="BW197" s="9">
        <f t="shared" si="346"/>
        <v>0.30328833190549176</v>
      </c>
      <c r="BX197" s="9">
        <f t="shared" si="347"/>
        <v>0.90739406665757294</v>
      </c>
      <c r="BY197" s="9">
        <f t="shared" si="348"/>
        <v>1.6533091990679132</v>
      </c>
      <c r="BZ197" s="9">
        <f t="shared" si="349"/>
        <v>23.999999999999996</v>
      </c>
      <c r="CB197" s="9">
        <f t="shared" si="350"/>
        <v>6.7056981043098833</v>
      </c>
      <c r="CC197" s="9">
        <f t="shared" si="351"/>
        <v>1.5714225868191289</v>
      </c>
      <c r="CD197" s="9">
        <f t="shared" si="352"/>
        <v>0.27712069112901183</v>
      </c>
      <c r="CE197" s="9">
        <f t="shared" si="353"/>
        <v>0.33803802543537276</v>
      </c>
      <c r="CF197" s="9">
        <f t="shared" si="354"/>
        <v>0</v>
      </c>
      <c r="CG197" s="9">
        <f t="shared" si="355"/>
        <v>5.4355790493115431E-2</v>
      </c>
      <c r="CH197" s="9">
        <f t="shared" si="356"/>
        <v>3.1628465911801436</v>
      </c>
      <c r="CI197" s="9">
        <f t="shared" si="357"/>
        <v>1.5909558830591606</v>
      </c>
      <c r="CJ197" s="9">
        <f t="shared" si="358"/>
        <v>0.42331698129680362</v>
      </c>
      <c r="CK197" s="9">
        <f t="shared" si="359"/>
        <v>1.7470835740539765</v>
      </c>
      <c r="CL197" s="9">
        <f t="shared" si="360"/>
        <v>0.17040055535078036</v>
      </c>
      <c r="CM197" s="9">
        <f t="shared" si="361"/>
        <v>0</v>
      </c>
      <c r="CN197" s="9">
        <f t="shared" si="362"/>
        <v>0.70168250359947459</v>
      </c>
      <c r="CO197" s="9">
        <f t="shared" si="363"/>
        <v>0.12791694104974502</v>
      </c>
      <c r="CP197" s="9">
        <f t="shared" si="364"/>
        <v>46.829295401660417</v>
      </c>
      <c r="CQ197" s="10">
        <f t="shared" si="365"/>
        <v>0</v>
      </c>
      <c r="CR197" s="9">
        <f t="shared" si="366"/>
        <v>0.82929540166041704</v>
      </c>
      <c r="CS197" s="9">
        <f t="shared" si="367"/>
        <v>2.4532606963146653</v>
      </c>
      <c r="CT197" s="9">
        <f t="shared" si="368"/>
        <v>1.1268090756579394</v>
      </c>
      <c r="CU197" s="69">
        <f t="shared" si="369"/>
        <v>24</v>
      </c>
      <c r="CW197" s="11">
        <f t="shared" si="370"/>
        <v>6.5869475539304734</v>
      </c>
      <c r="CX197" s="11">
        <f t="shared" si="371"/>
        <v>1.5435944182734154</v>
      </c>
      <c r="CY197" s="11">
        <f t="shared" si="372"/>
        <v>0.13054197220388808</v>
      </c>
      <c r="CZ197" s="11">
        <f t="shared" si="373"/>
        <v>0.33205174318031278</v>
      </c>
      <c r="DA197" s="11">
        <f t="shared" si="374"/>
        <v>0</v>
      </c>
      <c r="DB197" s="11">
        <f t="shared" si="375"/>
        <v>5.3393209127691785E-2</v>
      </c>
      <c r="DC197" s="11">
        <f t="shared" si="376"/>
        <v>3.1068360509461765</v>
      </c>
      <c r="DD197" s="11">
        <f t="shared" si="377"/>
        <v>1.5627818012851526</v>
      </c>
      <c r="DE197" s="11">
        <f t="shared" si="378"/>
        <v>0.18560477674322229</v>
      </c>
      <c r="DF197" s="11">
        <f t="shared" si="379"/>
        <v>1.7161446423051117</v>
      </c>
      <c r="DG197" s="11">
        <f t="shared" si="380"/>
        <v>0</v>
      </c>
      <c r="DH197" s="11">
        <f t="shared" si="381"/>
        <v>9.8250580951666056E-2</v>
      </c>
      <c r="DI197" s="11">
        <f t="shared" si="382"/>
        <v>0.68925647692814485</v>
      </c>
      <c r="DJ197" s="11">
        <f t="shared" si="383"/>
        <v>0.12565167248020639</v>
      </c>
      <c r="DK197" s="11">
        <f t="shared" si="384"/>
        <v>0.28334243154331484</v>
      </c>
      <c r="DL197" s="73">
        <f t="shared" si="385"/>
        <v>1.9568818188265116</v>
      </c>
      <c r="DM197" s="11">
        <f t="shared" si="386"/>
        <v>46.000000000000014</v>
      </c>
      <c r="DN197" s="76">
        <f t="shared" si="387"/>
        <v>15.716657568456686</v>
      </c>
      <c r="HS197" s="17"/>
      <c r="HT197" s="17"/>
      <c r="HU197" s="17"/>
      <c r="HV197" s="17"/>
      <c r="HW197" s="17"/>
      <c r="HX197" s="17"/>
      <c r="HY197" s="17"/>
      <c r="HZ197" s="17"/>
      <c r="IA197" s="17"/>
      <c r="IB197" s="17"/>
      <c r="IC197" s="17"/>
      <c r="ID197" s="17"/>
      <c r="IE197" s="17"/>
      <c r="IF197" s="17"/>
      <c r="IG197" s="17"/>
      <c r="IH197" s="17"/>
      <c r="II197" s="17"/>
      <c r="IJ197" s="17"/>
      <c r="IK197" s="17"/>
      <c r="IL197" s="17"/>
      <c r="IM197" s="17"/>
      <c r="IN197" s="17"/>
      <c r="IO197" s="17"/>
      <c r="IP197" s="17"/>
      <c r="IQ197" s="17"/>
      <c r="IR197" s="17"/>
      <c r="IS197" s="17"/>
      <c r="IT197" s="17"/>
      <c r="IU197" s="17"/>
      <c r="IV197" s="17"/>
    </row>
    <row r="198" spans="1:256" s="12" customFormat="1" x14ac:dyDescent="0.25">
      <c r="A198" s="75" t="s">
        <v>750</v>
      </c>
      <c r="B198" s="32">
        <v>167</v>
      </c>
      <c r="C198" s="9">
        <v>45.28</v>
      </c>
      <c r="D198" s="9">
        <v>3</v>
      </c>
      <c r="E198" s="9">
        <v>8.82</v>
      </c>
      <c r="F198" s="9"/>
      <c r="G198" s="9">
        <v>12.9</v>
      </c>
      <c r="H198" s="9"/>
      <c r="I198" s="9">
        <v>0.4118</v>
      </c>
      <c r="J198" s="9">
        <v>14.61</v>
      </c>
      <c r="K198" s="9">
        <v>10.76</v>
      </c>
      <c r="L198" s="9">
        <v>2.3475999999999999</v>
      </c>
      <c r="M198" s="9">
        <v>0.63190000000000002</v>
      </c>
      <c r="N198" s="9"/>
      <c r="O198" s="9">
        <v>0.10690000000000001</v>
      </c>
      <c r="Q198" s="17"/>
      <c r="R198" s="9">
        <f t="shared" si="291"/>
        <v>0.75361161041208968</v>
      </c>
      <c r="S198" s="9">
        <f t="shared" si="292"/>
        <v>3.7547403597041264E-2</v>
      </c>
      <c r="T198" s="9">
        <f t="shared" si="293"/>
        <v>8.6503663165327926E-2</v>
      </c>
      <c r="U198" s="9">
        <f t="shared" si="294"/>
        <v>0</v>
      </c>
      <c r="V198" s="9">
        <f t="shared" si="295"/>
        <v>0.17955070567602929</v>
      </c>
      <c r="W198" s="9">
        <f t="shared" si="296"/>
        <v>5.8051510495228161E-3</v>
      </c>
      <c r="X198" s="9">
        <f t="shared" si="297"/>
        <v>0.36249503771337827</v>
      </c>
      <c r="Y198" s="9">
        <f t="shared" si="298"/>
        <v>0.19187218031705272</v>
      </c>
      <c r="Z198" s="9">
        <f t="shared" si="299"/>
        <v>3.7877345552525851E-2</v>
      </c>
      <c r="AA198" s="9">
        <f t="shared" si="300"/>
        <v>6.7083527962970829E-3</v>
      </c>
      <c r="AB198" s="9">
        <f t="shared" si="301"/>
        <v>0</v>
      </c>
      <c r="AC198" s="9">
        <f t="shared" si="302"/>
        <v>3.0152596395227483E-3</v>
      </c>
      <c r="AD198" s="9">
        <f t="shared" si="303"/>
        <v>0</v>
      </c>
      <c r="AE198" s="9">
        <f t="shared" si="304"/>
        <v>2.6276454204388129</v>
      </c>
      <c r="AF198" s="9">
        <f t="shared" si="305"/>
        <v>1.5120172347787171</v>
      </c>
      <c r="AG198" s="9">
        <f t="shared" si="306"/>
        <v>1.7038894150957697</v>
      </c>
      <c r="AH198" s="9">
        <f t="shared" si="307"/>
        <v>1.7930608117934155</v>
      </c>
      <c r="AI198" s="9">
        <f t="shared" si="308"/>
        <v>8.5977855946215733</v>
      </c>
      <c r="AJ198" s="9">
        <f t="shared" si="309"/>
        <v>8.8033882170439455</v>
      </c>
      <c r="AK198" s="9">
        <f t="shared" si="310"/>
        <v>8.9232891013868265</v>
      </c>
      <c r="AL198" s="9">
        <f t="shared" si="311"/>
        <v>8.758108611878388</v>
      </c>
      <c r="AM198" s="9"/>
      <c r="AN198" s="9">
        <f t="shared" si="312"/>
        <v>6.4793910479406298</v>
      </c>
      <c r="AO198" s="9">
        <f t="shared" si="313"/>
        <v>1.4874798980897066</v>
      </c>
      <c r="AP198" s="9">
        <f t="shared" si="314"/>
        <v>-3.3129053969663147E-2</v>
      </c>
      <c r="AQ198" s="9">
        <f t="shared" si="315"/>
        <v>0.32282452576208365</v>
      </c>
      <c r="AR198" s="9">
        <f t="shared" si="316"/>
        <v>0</v>
      </c>
      <c r="AS198" s="9">
        <f t="shared" si="317"/>
        <v>4.9911444068189578E-2</v>
      </c>
      <c r="AT198" s="9">
        <f t="shared" si="318"/>
        <v>3.1166546133738877</v>
      </c>
      <c r="AU198" s="9">
        <f t="shared" si="319"/>
        <v>1.5437384707655026</v>
      </c>
      <c r="AV198" s="9">
        <f t="shared" si="320"/>
        <v>1.6496758679385888</v>
      </c>
      <c r="AW198" s="9">
        <f t="shared" si="321"/>
        <v>0.35032413206141122</v>
      </c>
      <c r="AX198" s="9">
        <f t="shared" si="322"/>
        <v>0.65132259190802055</v>
      </c>
      <c r="AY198" s="9">
        <f t="shared" si="323"/>
        <v>0.11535395807128482</v>
      </c>
      <c r="AZ198" s="9">
        <f t="shared" si="324"/>
        <v>0.58364758208210588</v>
      </c>
      <c r="BA198" s="9">
        <f t="shared" si="325"/>
        <v>45.157939331351614</v>
      </c>
      <c r="BB198" s="10">
        <f t="shared" si="326"/>
        <v>0.54546847448248725</v>
      </c>
      <c r="BC198" s="9">
        <f t="shared" si="327"/>
        <v>0</v>
      </c>
      <c r="BD198" s="9">
        <f t="shared" si="328"/>
        <v>0</v>
      </c>
      <c r="BE198" s="9">
        <f t="shared" si="329"/>
        <v>1.9740754441072674</v>
      </c>
      <c r="BF198" s="9">
        <f t="shared" si="330"/>
        <v>24</v>
      </c>
      <c r="BG198" s="9"/>
      <c r="BH198" s="9">
        <f t="shared" si="331"/>
        <v>6.6343355713293031</v>
      </c>
      <c r="BI198" s="9">
        <f t="shared" si="332"/>
        <v>1.5230506580815724</v>
      </c>
      <c r="BJ198" s="9">
        <f t="shared" si="333"/>
        <v>0.15738622941087499</v>
      </c>
      <c r="BK198" s="9">
        <f t="shared" si="334"/>
        <v>0.33054437040678653</v>
      </c>
      <c r="BL198" s="9">
        <f t="shared" si="335"/>
        <v>0</v>
      </c>
      <c r="BM198" s="9">
        <f t="shared" si="336"/>
        <v>5.1104998347529455E-2</v>
      </c>
      <c r="BN198" s="9">
        <f t="shared" si="337"/>
        <v>3.191184543742855</v>
      </c>
      <c r="BO198" s="9">
        <f t="shared" si="338"/>
        <v>1.5806545667102818</v>
      </c>
      <c r="BP198" s="9">
        <f t="shared" si="339"/>
        <v>0.31087470861832767</v>
      </c>
      <c r="BQ198" s="9">
        <f t="shared" si="340"/>
        <v>1.6891252913816732</v>
      </c>
      <c r="BR198" s="9">
        <f t="shared" si="341"/>
        <v>0.21498957701459298</v>
      </c>
      <c r="BS198" s="9">
        <f t="shared" si="342"/>
        <v>0.66689795506001592</v>
      </c>
      <c r="BT198" s="9">
        <f t="shared" si="343"/>
        <v>0.11811246792539108</v>
      </c>
      <c r="BU198" s="9">
        <f t="shared" si="344"/>
        <v>46.237820964539161</v>
      </c>
      <c r="BV198" s="10">
        <f t="shared" si="345"/>
        <v>0</v>
      </c>
      <c r="BW198" s="9">
        <f t="shared" si="346"/>
        <v>0.23782096453916068</v>
      </c>
      <c r="BX198" s="9">
        <f t="shared" si="347"/>
        <v>0.71948272556112458</v>
      </c>
      <c r="BY198" s="9">
        <f t="shared" si="348"/>
        <v>1.7356345342789365</v>
      </c>
      <c r="BZ198" s="9">
        <f t="shared" si="349"/>
        <v>23.999999999999996</v>
      </c>
      <c r="CB198" s="9">
        <f t="shared" si="350"/>
        <v>6.7246942698687748</v>
      </c>
      <c r="CC198" s="9">
        <f t="shared" si="351"/>
        <v>1.5437943895064155</v>
      </c>
      <c r="CD198" s="9">
        <f t="shared" si="352"/>
        <v>0.26848865937519051</v>
      </c>
      <c r="CE198" s="9">
        <f t="shared" si="353"/>
        <v>0.33504633730285083</v>
      </c>
      <c r="CF198" s="9">
        <f t="shared" si="354"/>
        <v>0</v>
      </c>
      <c r="CG198" s="9">
        <f t="shared" si="355"/>
        <v>5.1801041092111241E-2</v>
      </c>
      <c r="CH198" s="9">
        <f t="shared" si="356"/>
        <v>3.2346480193345948</v>
      </c>
      <c r="CI198" s="9">
        <f t="shared" si="357"/>
        <v>1.602182855105226</v>
      </c>
      <c r="CJ198" s="9">
        <f t="shared" si="358"/>
        <v>0.49216691220997344</v>
      </c>
      <c r="CK198" s="9">
        <f t="shared" si="359"/>
        <v>1.7121309354824845</v>
      </c>
      <c r="CL198" s="9">
        <f t="shared" si="360"/>
        <v>0.20429784769245796</v>
      </c>
      <c r="CM198" s="9">
        <f t="shared" si="361"/>
        <v>0</v>
      </c>
      <c r="CN198" s="9">
        <f t="shared" si="362"/>
        <v>0.67598100951663342</v>
      </c>
      <c r="CO198" s="9">
        <f t="shared" si="363"/>
        <v>0.1197211427909112</v>
      </c>
      <c r="CP198" s="9">
        <f t="shared" si="364"/>
        <v>46.867573451542128</v>
      </c>
      <c r="CQ198" s="10">
        <f t="shared" si="365"/>
        <v>0</v>
      </c>
      <c r="CR198" s="9">
        <f t="shared" si="366"/>
        <v>0.86757345154212828</v>
      </c>
      <c r="CS198" s="9">
        <f t="shared" si="367"/>
        <v>2.5894133286940617</v>
      </c>
      <c r="CT198" s="9">
        <f t="shared" si="368"/>
        <v>1.1055205149786669</v>
      </c>
      <c r="CU198" s="69">
        <f t="shared" si="369"/>
        <v>23.999999999999996</v>
      </c>
      <c r="CW198" s="11">
        <f t="shared" si="370"/>
        <v>6.6002123351616628</v>
      </c>
      <c r="CX198" s="11">
        <f t="shared" si="371"/>
        <v>1.5152169546545715</v>
      </c>
      <c r="CY198" s="11">
        <f t="shared" si="372"/>
        <v>0.1154292898162339</v>
      </c>
      <c r="CZ198" s="11">
        <f t="shared" si="373"/>
        <v>0.32884423879692065</v>
      </c>
      <c r="DA198" s="11">
        <f t="shared" si="374"/>
        <v>0</v>
      </c>
      <c r="DB198" s="11">
        <f t="shared" si="375"/>
        <v>5.0842143400080635E-2</v>
      </c>
      <c r="DC198" s="11">
        <f t="shared" si="376"/>
        <v>3.174770911560719</v>
      </c>
      <c r="DD198" s="11">
        <f t="shared" si="377"/>
        <v>1.5725245816500739</v>
      </c>
      <c r="DE198" s="11">
        <f t="shared" si="378"/>
        <v>0.24241116522402795</v>
      </c>
      <c r="DF198" s="11">
        <f t="shared" si="379"/>
        <v>1.6804373948146623</v>
      </c>
      <c r="DG198" s="11">
        <f t="shared" si="380"/>
        <v>0</v>
      </c>
      <c r="DH198" s="11">
        <f t="shared" si="381"/>
        <v>7.7151439961309798E-2</v>
      </c>
      <c r="DI198" s="11">
        <f t="shared" si="382"/>
        <v>0.66346781255734044</v>
      </c>
      <c r="DJ198" s="11">
        <f t="shared" si="383"/>
        <v>0.11750496479353589</v>
      </c>
      <c r="DK198" s="11">
        <f t="shared" si="384"/>
        <v>0.29617866261043346</v>
      </c>
      <c r="DL198" s="73">
        <f t="shared" si="385"/>
        <v>1.9735920285840465</v>
      </c>
      <c r="DM198" s="11">
        <f t="shared" si="386"/>
        <v>45.999999999999993</v>
      </c>
      <c r="DN198" s="76">
        <f t="shared" si="387"/>
        <v>15.703821337389568</v>
      </c>
      <c r="HS198" s="17"/>
      <c r="HT198" s="17"/>
      <c r="HU198" s="17"/>
      <c r="HV198" s="17"/>
      <c r="HW198" s="17"/>
      <c r="HX198" s="17"/>
      <c r="HY198" s="17"/>
      <c r="HZ198" s="17"/>
      <c r="IA198" s="17"/>
      <c r="IB198" s="17"/>
      <c r="IC198" s="17"/>
      <c r="ID198" s="17"/>
      <c r="IE198" s="17"/>
      <c r="IF198" s="17"/>
      <c r="IG198" s="17"/>
      <c r="IH198" s="17"/>
      <c r="II198" s="17"/>
      <c r="IJ198" s="17"/>
      <c r="IK198" s="17"/>
      <c r="IL198" s="17"/>
      <c r="IM198" s="17"/>
      <c r="IN198" s="17"/>
      <c r="IO198" s="17"/>
      <c r="IP198" s="17"/>
      <c r="IQ198" s="17"/>
      <c r="IR198" s="17"/>
      <c r="IS198" s="17"/>
      <c r="IT198" s="17"/>
      <c r="IU198" s="17"/>
      <c r="IV198" s="17"/>
    </row>
    <row r="199" spans="1:256" s="12" customFormat="1" x14ac:dyDescent="0.25">
      <c r="A199" s="75" t="s">
        <v>751</v>
      </c>
      <c r="B199" s="32">
        <v>168</v>
      </c>
      <c r="C199" s="9">
        <v>44.16</v>
      </c>
      <c r="D199" s="9">
        <v>2.9885000000000002</v>
      </c>
      <c r="E199" s="9">
        <v>8.85</v>
      </c>
      <c r="F199" s="9"/>
      <c r="G199" s="9">
        <v>12.81</v>
      </c>
      <c r="H199" s="9"/>
      <c r="I199" s="9">
        <v>0.38390000000000002</v>
      </c>
      <c r="J199" s="9">
        <v>14.24</v>
      </c>
      <c r="K199" s="9">
        <v>10.87</v>
      </c>
      <c r="L199" s="9">
        <v>2.3951000000000002</v>
      </c>
      <c r="M199" s="9">
        <v>0.62609999999999999</v>
      </c>
      <c r="N199" s="9"/>
      <c r="O199" s="9">
        <v>8.8400000000000006E-2</v>
      </c>
      <c r="P199" s="49"/>
      <c r="Q199" s="17"/>
      <c r="R199" s="9">
        <f t="shared" si="291"/>
        <v>0.73497104054323936</v>
      </c>
      <c r="S199" s="9">
        <f t="shared" si="292"/>
        <v>3.7403471883252611E-2</v>
      </c>
      <c r="T199" s="9">
        <f t="shared" si="293"/>
        <v>8.6797893312148766E-2</v>
      </c>
      <c r="U199" s="9">
        <f t="shared" si="294"/>
        <v>0</v>
      </c>
      <c r="V199" s="9">
        <f t="shared" si="295"/>
        <v>0.17829802633410349</v>
      </c>
      <c r="W199" s="9">
        <f t="shared" si="296"/>
        <v>5.4118443125590315E-3</v>
      </c>
      <c r="X199" s="9">
        <f t="shared" si="297"/>
        <v>0.35331480746327909</v>
      </c>
      <c r="Y199" s="9">
        <f t="shared" si="298"/>
        <v>0.19383369888906718</v>
      </c>
      <c r="Z199" s="9">
        <f t="shared" si="299"/>
        <v>3.8643734168024656E-2</v>
      </c>
      <c r="AA199" s="9">
        <f t="shared" si="300"/>
        <v>6.6467790564355171E-3</v>
      </c>
      <c r="AB199" s="9">
        <f t="shared" si="301"/>
        <v>0</v>
      </c>
      <c r="AC199" s="9">
        <f t="shared" si="302"/>
        <v>2.4934420218317207E-3</v>
      </c>
      <c r="AD199" s="9">
        <f t="shared" si="303"/>
        <v>0</v>
      </c>
      <c r="AE199" s="9">
        <f t="shared" si="304"/>
        <v>2.5825383160238156</v>
      </c>
      <c r="AF199" s="9">
        <f t="shared" si="305"/>
        <v>1.4829949771607309</v>
      </c>
      <c r="AG199" s="9">
        <f t="shared" si="306"/>
        <v>1.6768286760497981</v>
      </c>
      <c r="AH199" s="9">
        <f t="shared" si="307"/>
        <v>1.7674097024987183</v>
      </c>
      <c r="AI199" s="9">
        <f t="shared" si="308"/>
        <v>8.7660445249040286</v>
      </c>
      <c r="AJ199" s="9">
        <f t="shared" si="309"/>
        <v>8.9454577049197201</v>
      </c>
      <c r="AK199" s="9">
        <f t="shared" si="310"/>
        <v>9.0527962913067714</v>
      </c>
      <c r="AL199" s="9">
        <f t="shared" si="311"/>
        <v>8.9102680396265193</v>
      </c>
      <c r="AM199" s="9"/>
      <c r="AN199" s="9">
        <f t="shared" si="312"/>
        <v>6.4427888659170804</v>
      </c>
      <c r="AO199" s="9">
        <f t="shared" si="313"/>
        <v>1.5217483948843313</v>
      </c>
      <c r="AP199" s="9">
        <f t="shared" si="314"/>
        <v>-3.5462739198588444E-2</v>
      </c>
      <c r="AQ199" s="9">
        <f t="shared" si="315"/>
        <v>0.32788049991458834</v>
      </c>
      <c r="AR199" s="9">
        <f t="shared" si="316"/>
        <v>0</v>
      </c>
      <c r="AS199" s="9">
        <f t="shared" si="317"/>
        <v>4.7440468205741104E-2</v>
      </c>
      <c r="AT199" s="9">
        <f t="shared" si="318"/>
        <v>3.0971733335309986</v>
      </c>
      <c r="AU199" s="9">
        <f t="shared" si="319"/>
        <v>1.5629684375472623</v>
      </c>
      <c r="AV199" s="9">
        <f t="shared" si="320"/>
        <v>1.6991548348884034</v>
      </c>
      <c r="AW199" s="9">
        <f t="shared" si="321"/>
        <v>0.30084516511159665</v>
      </c>
      <c r="AX199" s="9">
        <f t="shared" si="322"/>
        <v>0.67750538865091858</v>
      </c>
      <c r="AY199" s="9">
        <f t="shared" si="323"/>
        <v>0.11653192231182666</v>
      </c>
      <c r="AZ199" s="9">
        <f t="shared" si="324"/>
        <v>0.50680785414885143</v>
      </c>
      <c r="BA199" s="9">
        <f t="shared" si="325"/>
        <v>45.255434107287222</v>
      </c>
      <c r="BB199" s="10">
        <f t="shared" si="326"/>
        <v>0.47637935279180149</v>
      </c>
      <c r="BC199" s="9">
        <f t="shared" si="327"/>
        <v>0</v>
      </c>
      <c r="BD199" s="9">
        <f t="shared" si="328"/>
        <v>0</v>
      </c>
      <c r="BE199" s="9">
        <f t="shared" si="329"/>
        <v>1.9781423762163564</v>
      </c>
      <c r="BF199" s="9">
        <f t="shared" si="330"/>
        <v>24.000000000000004</v>
      </c>
      <c r="BG199" s="9"/>
      <c r="BH199" s="9">
        <f t="shared" si="331"/>
        <v>6.5746523575203843</v>
      </c>
      <c r="BI199" s="9">
        <f t="shared" si="332"/>
        <v>1.5528937669999221</v>
      </c>
      <c r="BJ199" s="9">
        <f t="shared" si="333"/>
        <v>0.12754612452030578</v>
      </c>
      <c r="BK199" s="9">
        <f t="shared" si="334"/>
        <v>0.33459117574879016</v>
      </c>
      <c r="BL199" s="9">
        <f t="shared" si="335"/>
        <v>0</v>
      </c>
      <c r="BM199" s="9">
        <f t="shared" si="336"/>
        <v>4.8411424403607156E-2</v>
      </c>
      <c r="BN199" s="9">
        <f t="shared" si="337"/>
        <v>3.1605626666846174</v>
      </c>
      <c r="BO199" s="9">
        <f t="shared" si="338"/>
        <v>1.5949574534423852</v>
      </c>
      <c r="BP199" s="9">
        <f t="shared" si="339"/>
        <v>0.2660688447997055</v>
      </c>
      <c r="BQ199" s="9">
        <f t="shared" si="340"/>
        <v>1.7339311552002949</v>
      </c>
      <c r="BR199" s="9">
        <f t="shared" si="341"/>
        <v>0.18971125903296854</v>
      </c>
      <c r="BS199" s="9">
        <f t="shared" si="342"/>
        <v>0.69137177912045122</v>
      </c>
      <c r="BT199" s="9">
        <f t="shared" si="343"/>
        <v>0.11891696184658025</v>
      </c>
      <c r="BU199" s="9">
        <f t="shared" si="344"/>
        <v>46.181669574505307</v>
      </c>
      <c r="BV199" s="10">
        <f t="shared" si="345"/>
        <v>0</v>
      </c>
      <c r="BW199" s="9">
        <f t="shared" si="346"/>
        <v>0.18166957450530674</v>
      </c>
      <c r="BX199" s="9">
        <f t="shared" si="347"/>
        <v>0.54295984972928157</v>
      </c>
      <c r="BY199" s="9">
        <f t="shared" si="348"/>
        <v>1.7960254453487281</v>
      </c>
      <c r="BZ199" s="9">
        <f t="shared" si="349"/>
        <v>24.000000000000004</v>
      </c>
      <c r="CB199" s="9">
        <f t="shared" si="350"/>
        <v>6.6535431100477158</v>
      </c>
      <c r="CC199" s="9">
        <f t="shared" si="351"/>
        <v>1.5715272933389224</v>
      </c>
      <c r="CD199" s="9">
        <f t="shared" si="352"/>
        <v>0.22507040338663842</v>
      </c>
      <c r="CE199" s="9">
        <f t="shared" si="353"/>
        <v>0.33860601154670633</v>
      </c>
      <c r="CF199" s="9">
        <f t="shared" si="354"/>
        <v>0</v>
      </c>
      <c r="CG199" s="9">
        <f t="shared" si="355"/>
        <v>4.8992324121864043E-2</v>
      </c>
      <c r="CH199" s="9">
        <f t="shared" si="356"/>
        <v>3.1984869786673391</v>
      </c>
      <c r="CI199" s="9">
        <f t="shared" si="357"/>
        <v>1.6140957115446892</v>
      </c>
      <c r="CJ199" s="9">
        <f t="shared" si="358"/>
        <v>0.42525142926723714</v>
      </c>
      <c r="CK199" s="9">
        <f t="shared" si="359"/>
        <v>1.7547369904332208</v>
      </c>
      <c r="CL199" s="9">
        <f t="shared" si="360"/>
        <v>0.1799884197004582</v>
      </c>
      <c r="CM199" s="9">
        <f t="shared" si="361"/>
        <v>0</v>
      </c>
      <c r="CN199" s="9">
        <f t="shared" si="362"/>
        <v>0.69966770671707679</v>
      </c>
      <c r="CO199" s="9">
        <f t="shared" si="363"/>
        <v>0.12034387358246994</v>
      </c>
      <c r="CP199" s="9">
        <f t="shared" si="364"/>
        <v>46.735813956228228</v>
      </c>
      <c r="CQ199" s="10">
        <f t="shared" si="365"/>
        <v>0</v>
      </c>
      <c r="CR199" s="9">
        <f t="shared" si="366"/>
        <v>0.73581395622822754</v>
      </c>
      <c r="CS199" s="9">
        <f t="shared" si="367"/>
        <v>2.1730682006120601</v>
      </c>
      <c r="CT199" s="9">
        <f t="shared" si="368"/>
        <v>1.2416134210839458</v>
      </c>
      <c r="CU199" s="69">
        <f t="shared" si="369"/>
        <v>24.000000000000007</v>
      </c>
      <c r="CW199" s="11">
        <f t="shared" si="370"/>
        <v>6.5487889726034725</v>
      </c>
      <c r="CX199" s="11">
        <f t="shared" si="371"/>
        <v>1.5467849893723031</v>
      </c>
      <c r="CY199" s="11">
        <f t="shared" si="372"/>
        <v>9.557396197577539E-2</v>
      </c>
      <c r="CZ199" s="11">
        <f t="shared" si="373"/>
        <v>0.33327496009241486</v>
      </c>
      <c r="DA199" s="11">
        <f t="shared" si="374"/>
        <v>0</v>
      </c>
      <c r="DB199" s="11">
        <f t="shared" si="375"/>
        <v>4.8220983413629286E-2</v>
      </c>
      <c r="DC199" s="11">
        <f t="shared" si="376"/>
        <v>3.148129636866853</v>
      </c>
      <c r="DD199" s="11">
        <f t="shared" si="377"/>
        <v>1.5886832055732498</v>
      </c>
      <c r="DE199" s="11">
        <f t="shared" si="378"/>
        <v>0.21388274792192252</v>
      </c>
      <c r="DF199" s="11">
        <f t="shared" si="379"/>
        <v>1.7271102122138458</v>
      </c>
      <c r="DG199" s="11">
        <f t="shared" si="380"/>
        <v>0</v>
      </c>
      <c r="DH199" s="11">
        <f t="shared" si="381"/>
        <v>5.9007039864231725E-2</v>
      </c>
      <c r="DI199" s="11">
        <f t="shared" si="382"/>
        <v>0.6886520589783468</v>
      </c>
      <c r="DJ199" s="11">
        <f t="shared" si="383"/>
        <v>0.1184491659860326</v>
      </c>
      <c r="DK199" s="11">
        <f t="shared" si="384"/>
        <v>0.25190581489985231</v>
      </c>
      <c r="DL199" s="73">
        <f t="shared" si="385"/>
        <v>1.9777827632442111</v>
      </c>
      <c r="DM199" s="11">
        <f t="shared" si="386"/>
        <v>46</v>
      </c>
      <c r="DN199" s="76">
        <f t="shared" si="387"/>
        <v>15.748094185100149</v>
      </c>
      <c r="HS199" s="17"/>
      <c r="HT199" s="17"/>
      <c r="HU199" s="17"/>
      <c r="HV199" s="17"/>
      <c r="HW199" s="17"/>
      <c r="HX199" s="17"/>
      <c r="HY199" s="17"/>
      <c r="HZ199" s="17"/>
      <c r="IA199" s="17"/>
      <c r="IB199" s="17"/>
      <c r="IC199" s="17"/>
      <c r="ID199" s="17"/>
      <c r="IE199" s="17"/>
      <c r="IF199" s="17"/>
      <c r="IG199" s="17"/>
      <c r="IH199" s="17"/>
      <c r="II199" s="17"/>
      <c r="IJ199" s="17"/>
      <c r="IK199" s="17"/>
      <c r="IL199" s="17"/>
      <c r="IM199" s="17"/>
      <c r="IN199" s="17"/>
      <c r="IO199" s="17"/>
      <c r="IP199" s="17"/>
      <c r="IQ199" s="17"/>
      <c r="IR199" s="17"/>
      <c r="IS199" s="17"/>
      <c r="IT199" s="17"/>
      <c r="IU199" s="17"/>
      <c r="IV199" s="17"/>
    </row>
    <row r="200" spans="1:256" s="12" customFormat="1" x14ac:dyDescent="0.25">
      <c r="A200" s="75" t="s">
        <v>752</v>
      </c>
      <c r="B200" s="32">
        <v>169</v>
      </c>
      <c r="C200" s="9">
        <v>44.22</v>
      </c>
      <c r="D200" s="9">
        <v>2.9298999999999999</v>
      </c>
      <c r="E200" s="9">
        <v>8.7799999999999994</v>
      </c>
      <c r="F200" s="9"/>
      <c r="G200" s="9">
        <v>12.7</v>
      </c>
      <c r="H200" s="9"/>
      <c r="I200" s="9">
        <v>0.38850000000000001</v>
      </c>
      <c r="J200" s="9">
        <v>14.21</v>
      </c>
      <c r="K200" s="9">
        <v>10.53</v>
      </c>
      <c r="L200" s="9">
        <v>2.4159999999999999</v>
      </c>
      <c r="M200" s="9">
        <v>0.60170000000000001</v>
      </c>
      <c r="N200" s="9"/>
      <c r="O200" s="9">
        <v>0.10010000000000001</v>
      </c>
      <c r="Q200" s="17"/>
      <c r="R200" s="9">
        <f t="shared" si="291"/>
        <v>0.73596964250049923</v>
      </c>
      <c r="S200" s="9">
        <f t="shared" si="292"/>
        <v>3.6670045932990399E-2</v>
      </c>
      <c r="T200" s="9">
        <f t="shared" si="293"/>
        <v>8.6111356302900122E-2</v>
      </c>
      <c r="U200" s="9">
        <f t="shared" si="294"/>
        <v>0</v>
      </c>
      <c r="V200" s="9">
        <f t="shared" si="295"/>
        <v>0.17676697380508308</v>
      </c>
      <c r="W200" s="9">
        <f t="shared" si="296"/>
        <v>5.4766905846032402E-3</v>
      </c>
      <c r="X200" s="9">
        <f t="shared" si="297"/>
        <v>0.35257046447002777</v>
      </c>
      <c r="Y200" s="9">
        <f t="shared" si="298"/>
        <v>0.18777082330284062</v>
      </c>
      <c r="Z200" s="9">
        <f t="shared" si="299"/>
        <v>3.8980945158844121E-2</v>
      </c>
      <c r="AA200" s="9">
        <f t="shared" si="300"/>
        <v>6.3877447025351402E-3</v>
      </c>
      <c r="AB200" s="9">
        <f t="shared" si="301"/>
        <v>0</v>
      </c>
      <c r="AC200" s="9">
        <f t="shared" si="302"/>
        <v>2.8234564070741546E-3</v>
      </c>
      <c r="AD200" s="9">
        <f t="shared" si="303"/>
        <v>0</v>
      </c>
      <c r="AE200" s="9">
        <f t="shared" si="304"/>
        <v>2.5729788160031508</v>
      </c>
      <c r="AF200" s="9">
        <f t="shared" si="305"/>
        <v>1.479676529899004</v>
      </c>
      <c r="AG200" s="9">
        <f t="shared" si="306"/>
        <v>1.6674473532018446</v>
      </c>
      <c r="AH200" s="9">
        <f t="shared" si="307"/>
        <v>1.758184732924603</v>
      </c>
      <c r="AI200" s="9">
        <f t="shared" si="308"/>
        <v>8.7857039949720104</v>
      </c>
      <c r="AJ200" s="9">
        <f t="shared" si="309"/>
        <v>8.9957862664730559</v>
      </c>
      <c r="AK200" s="9">
        <f t="shared" si="310"/>
        <v>9.1002951512297852</v>
      </c>
      <c r="AL200" s="9">
        <f t="shared" si="311"/>
        <v>8.9439626557361844</v>
      </c>
      <c r="AM200" s="9"/>
      <c r="AN200" s="9">
        <f t="shared" si="312"/>
        <v>6.4660114282947587</v>
      </c>
      <c r="AO200" s="9">
        <f t="shared" si="313"/>
        <v>1.5130977741656957</v>
      </c>
      <c r="AP200" s="9">
        <f t="shared" si="314"/>
        <v>-2.0890797539545147E-2</v>
      </c>
      <c r="AQ200" s="9">
        <f t="shared" si="315"/>
        <v>0.32217216904928087</v>
      </c>
      <c r="AR200" s="9">
        <f t="shared" si="316"/>
        <v>0</v>
      </c>
      <c r="AS200" s="9">
        <f t="shared" si="317"/>
        <v>4.8116582348374279E-2</v>
      </c>
      <c r="AT200" s="9">
        <f t="shared" si="318"/>
        <v>3.0975797382034602</v>
      </c>
      <c r="AU200" s="9">
        <f t="shared" si="319"/>
        <v>1.5530223079384311</v>
      </c>
      <c r="AV200" s="9">
        <f t="shared" si="320"/>
        <v>1.6496988724309503</v>
      </c>
      <c r="AW200" s="9">
        <f t="shared" si="321"/>
        <v>0.35030112756904974</v>
      </c>
      <c r="AX200" s="9">
        <f t="shared" si="322"/>
        <v>0.68495009121968331</v>
      </c>
      <c r="AY200" s="9">
        <f t="shared" si="323"/>
        <v>0.11224166830384856</v>
      </c>
      <c r="AZ200" s="9">
        <f t="shared" si="324"/>
        <v>0.55310936804551791</v>
      </c>
      <c r="BA200" s="9">
        <f t="shared" si="325"/>
        <v>45.18605447323921</v>
      </c>
      <c r="BB200" s="10">
        <f t="shared" si="326"/>
        <v>0.52410420803373192</v>
      </c>
      <c r="BC200" s="9">
        <f t="shared" si="327"/>
        <v>0</v>
      </c>
      <c r="BD200" s="9">
        <f t="shared" si="328"/>
        <v>0</v>
      </c>
      <c r="BE200" s="9">
        <f t="shared" si="329"/>
        <v>1.9751939477647393</v>
      </c>
      <c r="BF200" s="9">
        <f t="shared" si="330"/>
        <v>24</v>
      </c>
      <c r="BG200" s="9"/>
      <c r="BH200" s="9">
        <f t="shared" si="331"/>
        <v>6.6206256025470758</v>
      </c>
      <c r="BI200" s="9">
        <f t="shared" si="332"/>
        <v>1.5492787128339938</v>
      </c>
      <c r="BJ200" s="9">
        <f t="shared" si="333"/>
        <v>0.16990431538106954</v>
      </c>
      <c r="BK200" s="9">
        <f t="shared" si="334"/>
        <v>0.32987589559493119</v>
      </c>
      <c r="BL200" s="9">
        <f t="shared" si="335"/>
        <v>0</v>
      </c>
      <c r="BM200" s="9">
        <f t="shared" si="336"/>
        <v>4.926713794669612E-2</v>
      </c>
      <c r="BN200" s="9">
        <f t="shared" si="337"/>
        <v>3.1716485422435023</v>
      </c>
      <c r="BO200" s="9">
        <f t="shared" si="338"/>
        <v>1.5901579153217689</v>
      </c>
      <c r="BP200" s="9">
        <f t="shared" si="339"/>
        <v>0.31085380648796779</v>
      </c>
      <c r="BQ200" s="9">
        <f t="shared" si="340"/>
        <v>1.6891461935120324</v>
      </c>
      <c r="BR200" s="9">
        <f t="shared" si="341"/>
        <v>0.18374592563425815</v>
      </c>
      <c r="BS200" s="9">
        <f t="shared" si="342"/>
        <v>0.70132850222813858</v>
      </c>
      <c r="BT200" s="9">
        <f t="shared" si="343"/>
        <v>0.11492557213760327</v>
      </c>
      <c r="BU200" s="9">
        <f t="shared" si="344"/>
        <v>46.266535783483747</v>
      </c>
      <c r="BV200" s="10">
        <f t="shared" si="345"/>
        <v>0</v>
      </c>
      <c r="BW200" s="9">
        <f t="shared" si="346"/>
        <v>0.26653578348374651</v>
      </c>
      <c r="BX200" s="9">
        <f t="shared" si="347"/>
        <v>0.80798805563846732</v>
      </c>
      <c r="BY200" s="9">
        <f t="shared" si="348"/>
        <v>1.7080650061455105</v>
      </c>
      <c r="BZ200" s="9">
        <f t="shared" si="349"/>
        <v>24.000000000000004</v>
      </c>
      <c r="CB200" s="9">
        <f t="shared" si="350"/>
        <v>6.6975409690996113</v>
      </c>
      <c r="CC200" s="9">
        <f t="shared" si="351"/>
        <v>1.5672775164582047</v>
      </c>
      <c r="CD200" s="9">
        <f t="shared" si="352"/>
        <v>0.26481848555781617</v>
      </c>
      <c r="CE200" s="9">
        <f t="shared" si="353"/>
        <v>0.33370824119936604</v>
      </c>
      <c r="CF200" s="9">
        <f t="shared" si="354"/>
        <v>0</v>
      </c>
      <c r="CG200" s="9">
        <f t="shared" si="355"/>
        <v>4.9839500771850682E-2</v>
      </c>
      <c r="CH200" s="9">
        <f t="shared" si="356"/>
        <v>3.208495288283427</v>
      </c>
      <c r="CI200" s="9">
        <f t="shared" si="357"/>
        <v>1.6086316346159599</v>
      </c>
      <c r="CJ200" s="9">
        <f t="shared" si="358"/>
        <v>0.46549315042841943</v>
      </c>
      <c r="CK200" s="9">
        <f t="shared" si="359"/>
        <v>1.7087699128452651</v>
      </c>
      <c r="CL200" s="9">
        <f t="shared" si="360"/>
        <v>0.17426306327368479</v>
      </c>
      <c r="CM200" s="9">
        <f t="shared" si="361"/>
        <v>0</v>
      </c>
      <c r="CN200" s="9">
        <f t="shared" si="362"/>
        <v>0.70947621243876668</v>
      </c>
      <c r="CO200" s="9">
        <f t="shared" si="363"/>
        <v>0.11626072428754856</v>
      </c>
      <c r="CP200" s="9">
        <f t="shared" si="364"/>
        <v>46.804039000329844</v>
      </c>
      <c r="CQ200" s="10">
        <f t="shared" si="365"/>
        <v>0</v>
      </c>
      <c r="CR200" s="9">
        <f t="shared" si="366"/>
        <v>0.8040390003298441</v>
      </c>
      <c r="CS200" s="9">
        <f t="shared" si="367"/>
        <v>2.4094070839847497</v>
      </c>
      <c r="CT200" s="9">
        <f t="shared" si="368"/>
        <v>1.1702667130191502</v>
      </c>
      <c r="CU200" s="69">
        <f t="shared" si="369"/>
        <v>24.000000000000004</v>
      </c>
      <c r="CW200" s="11">
        <f t="shared" si="370"/>
        <v>6.5824849982799751</v>
      </c>
      <c r="CX200" s="11">
        <f t="shared" si="371"/>
        <v>1.5403535100158627</v>
      </c>
      <c r="CY200" s="11">
        <f t="shared" si="372"/>
        <v>0.1228385082958372</v>
      </c>
      <c r="CZ200" s="11">
        <f t="shared" si="373"/>
        <v>0.32797552140879666</v>
      </c>
      <c r="DA200" s="11">
        <f t="shared" si="374"/>
        <v>0</v>
      </c>
      <c r="DB200" s="11">
        <f t="shared" si="375"/>
        <v>4.898331606571335E-2</v>
      </c>
      <c r="DC200" s="11">
        <f t="shared" si="376"/>
        <v>3.1533770677354895</v>
      </c>
      <c r="DD200" s="11">
        <f t="shared" si="377"/>
        <v>1.5809972124801595</v>
      </c>
      <c r="DE200" s="11">
        <f t="shared" si="378"/>
        <v>0.23417162598599628</v>
      </c>
      <c r="DF200" s="11">
        <f t="shared" si="379"/>
        <v>1.6794152314574442</v>
      </c>
      <c r="DG200" s="11">
        <f t="shared" si="380"/>
        <v>0</v>
      </c>
      <c r="DH200" s="11">
        <f t="shared" si="381"/>
        <v>8.6413142556559519E-2</v>
      </c>
      <c r="DI200" s="11">
        <f t="shared" si="382"/>
        <v>0.69728823557200403</v>
      </c>
      <c r="DJ200" s="11">
        <f t="shared" si="383"/>
        <v>0.11426350014770187</v>
      </c>
      <c r="DK200" s="11">
        <f t="shared" si="384"/>
        <v>0.27486140683685356</v>
      </c>
      <c r="DL200" s="73">
        <f t="shared" si="385"/>
        <v>1.9747471113350297</v>
      </c>
      <c r="DM200" s="11">
        <f t="shared" si="386"/>
        <v>45.999999999999993</v>
      </c>
      <c r="DN200" s="76">
        <f t="shared" si="387"/>
        <v>15.725138593163146</v>
      </c>
      <c r="HS200" s="17"/>
      <c r="HT200" s="17"/>
      <c r="HU200" s="17"/>
      <c r="HV200" s="17"/>
      <c r="HW200" s="17"/>
      <c r="HX200" s="17"/>
      <c r="HY200" s="17"/>
      <c r="HZ200" s="17"/>
      <c r="IA200" s="17"/>
      <c r="IB200" s="17"/>
      <c r="IC200" s="17"/>
      <c r="ID200" s="17"/>
      <c r="IE200" s="17"/>
      <c r="IF200" s="17"/>
      <c r="IG200" s="17"/>
      <c r="IH200" s="17"/>
      <c r="II200" s="17"/>
      <c r="IJ200" s="17"/>
      <c r="IK200" s="17"/>
      <c r="IL200" s="17"/>
      <c r="IM200" s="17"/>
      <c r="IN200" s="17"/>
      <c r="IO200" s="17"/>
      <c r="IP200" s="17"/>
      <c r="IQ200" s="17"/>
      <c r="IR200" s="17"/>
      <c r="IS200" s="17"/>
      <c r="IT200" s="17"/>
      <c r="IU200" s="17"/>
      <c r="IV200" s="17"/>
    </row>
    <row r="201" spans="1:256" s="12" customFormat="1" x14ac:dyDescent="0.25">
      <c r="A201" s="75" t="s">
        <v>753</v>
      </c>
      <c r="B201" s="32">
        <v>173</v>
      </c>
      <c r="C201" s="9">
        <v>44.26</v>
      </c>
      <c r="D201" s="9">
        <v>3.02</v>
      </c>
      <c r="E201" s="9">
        <v>8.9700000000000006</v>
      </c>
      <c r="F201" s="9"/>
      <c r="G201" s="9">
        <v>13.21</v>
      </c>
      <c r="H201" s="9"/>
      <c r="I201" s="9">
        <v>0.4259</v>
      </c>
      <c r="J201" s="9">
        <v>13.97</v>
      </c>
      <c r="K201" s="9">
        <v>10.64</v>
      </c>
      <c r="L201" s="9">
        <v>2.5089000000000001</v>
      </c>
      <c r="M201" s="9">
        <v>0.64150000000000007</v>
      </c>
      <c r="N201" s="9"/>
      <c r="O201" s="9">
        <v>0.14030000000000001</v>
      </c>
      <c r="Q201" s="17"/>
      <c r="R201" s="9">
        <f t="shared" si="291"/>
        <v>0.73663537713867244</v>
      </c>
      <c r="S201" s="9">
        <f t="shared" si="292"/>
        <v>3.779771962102154E-2</v>
      </c>
      <c r="T201" s="9">
        <f t="shared" si="293"/>
        <v>8.7974813899432139E-2</v>
      </c>
      <c r="U201" s="9">
        <f t="shared" si="294"/>
        <v>0</v>
      </c>
      <c r="V201" s="9">
        <f t="shared" si="295"/>
        <v>0.18386549007599587</v>
      </c>
      <c r="W201" s="9">
        <f t="shared" si="296"/>
        <v>6.0039189703539764E-3</v>
      </c>
      <c r="X201" s="9">
        <f t="shared" si="297"/>
        <v>0.34661572052401746</v>
      </c>
      <c r="Y201" s="9">
        <f t="shared" si="298"/>
        <v>0.18973234187485513</v>
      </c>
      <c r="Z201" s="9">
        <f t="shared" si="299"/>
        <v>4.047983994578809E-2</v>
      </c>
      <c r="AA201" s="9">
        <f t="shared" si="300"/>
        <v>6.8102679519300192E-3</v>
      </c>
      <c r="AB201" s="9">
        <f t="shared" si="301"/>
        <v>0</v>
      </c>
      <c r="AC201" s="9">
        <f t="shared" si="302"/>
        <v>3.9573519871379005E-3</v>
      </c>
      <c r="AD201" s="9">
        <f t="shared" si="303"/>
        <v>0</v>
      </c>
      <c r="AE201" s="9">
        <f t="shared" si="304"/>
        <v>2.588276890554194</v>
      </c>
      <c r="AF201" s="9">
        <f t="shared" si="305"/>
        <v>1.4868678541289255</v>
      </c>
      <c r="AG201" s="9">
        <f t="shared" si="306"/>
        <v>1.6766001960037806</v>
      </c>
      <c r="AH201" s="9">
        <f t="shared" si="307"/>
        <v>1.7711804117992169</v>
      </c>
      <c r="AI201" s="9">
        <f t="shared" si="308"/>
        <v>8.7432114184861351</v>
      </c>
      <c r="AJ201" s="9">
        <f t="shared" si="309"/>
        <v>8.9466767543943284</v>
      </c>
      <c r="AK201" s="9">
        <f t="shared" si="310"/>
        <v>9.0335235718572182</v>
      </c>
      <c r="AL201" s="9">
        <f t="shared" si="311"/>
        <v>8.8930193241104529</v>
      </c>
      <c r="AM201" s="9"/>
      <c r="AN201" s="9">
        <f t="shared" si="312"/>
        <v>6.4405588406596816</v>
      </c>
      <c r="AO201" s="9">
        <f t="shared" si="313"/>
        <v>1.5383647948494157</v>
      </c>
      <c r="AP201" s="9">
        <f t="shared" si="314"/>
        <v>-2.1076364490902222E-2</v>
      </c>
      <c r="AQ201" s="9">
        <f t="shared" si="315"/>
        <v>0.33047345378325299</v>
      </c>
      <c r="AR201" s="9">
        <f t="shared" si="316"/>
        <v>0</v>
      </c>
      <c r="AS201" s="9">
        <f t="shared" si="317"/>
        <v>5.2493532897264404E-2</v>
      </c>
      <c r="AT201" s="9">
        <f t="shared" si="318"/>
        <v>3.0305345255123886</v>
      </c>
      <c r="AU201" s="9">
        <f t="shared" si="319"/>
        <v>1.6075748522979962</v>
      </c>
      <c r="AV201" s="9">
        <f t="shared" si="320"/>
        <v>1.6588699779363485</v>
      </c>
      <c r="AW201" s="9">
        <f t="shared" si="321"/>
        <v>0.34113002206365151</v>
      </c>
      <c r="AX201" s="9">
        <f t="shared" si="322"/>
        <v>0.70784759766501126</v>
      </c>
      <c r="AY201" s="9">
        <f t="shared" si="323"/>
        <v>0.11908722504052946</v>
      </c>
      <c r="AZ201" s="9">
        <f t="shared" si="324"/>
        <v>0.51419519935811075</v>
      </c>
      <c r="BA201" s="9">
        <f t="shared" si="325"/>
        <v>45.225104162313528</v>
      </c>
      <c r="BB201" s="10">
        <f t="shared" si="326"/>
        <v>0.48202784248507863</v>
      </c>
      <c r="BC201" s="9">
        <f t="shared" si="327"/>
        <v>0</v>
      </c>
      <c r="BD201" s="9">
        <f t="shared" si="328"/>
        <v>0</v>
      </c>
      <c r="BE201" s="9">
        <f t="shared" si="329"/>
        <v>1.9654000349190872</v>
      </c>
      <c r="BF201" s="9">
        <f t="shared" si="330"/>
        <v>23.999999999999996</v>
      </c>
      <c r="BG201" s="9"/>
      <c r="BH201" s="9">
        <f t="shared" si="331"/>
        <v>6.5904386051110597</v>
      </c>
      <c r="BI201" s="9">
        <f t="shared" si="332"/>
        <v>1.5741644449724332</v>
      </c>
      <c r="BJ201" s="9">
        <f t="shared" si="333"/>
        <v>0.16460305008349252</v>
      </c>
      <c r="BK201" s="9">
        <f t="shared" si="334"/>
        <v>0.33816397950250782</v>
      </c>
      <c r="BL201" s="9">
        <f t="shared" si="335"/>
        <v>0</v>
      </c>
      <c r="BM201" s="9">
        <f t="shared" si="336"/>
        <v>5.371512228733305E-2</v>
      </c>
      <c r="BN201" s="9">
        <f t="shared" si="337"/>
        <v>3.1010588095198681</v>
      </c>
      <c r="BO201" s="9">
        <f t="shared" si="338"/>
        <v>1.6449851059982332</v>
      </c>
      <c r="BP201" s="9">
        <f t="shared" si="339"/>
        <v>0.30252606739143495</v>
      </c>
      <c r="BQ201" s="9">
        <f t="shared" si="340"/>
        <v>1.6974739326085639</v>
      </c>
      <c r="BR201" s="9">
        <f t="shared" si="341"/>
        <v>0.15382138191737152</v>
      </c>
      <c r="BS201" s="9">
        <f t="shared" si="342"/>
        <v>0.72432008612917054</v>
      </c>
      <c r="BT201" s="9">
        <f t="shared" si="343"/>
        <v>0.12185853195345794</v>
      </c>
      <c r="BU201" s="9">
        <f t="shared" si="344"/>
        <v>46.2775482322822</v>
      </c>
      <c r="BV201" s="10">
        <f t="shared" si="345"/>
        <v>0</v>
      </c>
      <c r="BW201" s="9">
        <f t="shared" si="346"/>
        <v>0.27754823228220005</v>
      </c>
      <c r="BX201" s="9">
        <f t="shared" si="347"/>
        <v>0.82075043205523246</v>
      </c>
      <c r="BY201" s="9">
        <f t="shared" si="348"/>
        <v>1.6870466186855171</v>
      </c>
      <c r="BZ201" s="9">
        <f t="shared" si="349"/>
        <v>23.999999999999996</v>
      </c>
      <c r="CB201" s="9">
        <f t="shared" si="350"/>
        <v>6.6544130432461293</v>
      </c>
      <c r="CC201" s="9">
        <f t="shared" si="351"/>
        <v>1.5894451101805445</v>
      </c>
      <c r="CD201" s="9">
        <f t="shared" si="352"/>
        <v>0.2438581534266735</v>
      </c>
      <c r="CE201" s="9">
        <f t="shared" si="353"/>
        <v>0.34144659115894815</v>
      </c>
      <c r="CF201" s="9">
        <f t="shared" si="354"/>
        <v>0</v>
      </c>
      <c r="CG201" s="9">
        <f t="shared" si="355"/>
        <v>5.4236543542213363E-2</v>
      </c>
      <c r="CH201" s="9">
        <f t="shared" si="356"/>
        <v>3.1311612817299856</v>
      </c>
      <c r="CI201" s="9">
        <f t="shared" si="357"/>
        <v>1.660953238652588</v>
      </c>
      <c r="CJ201" s="9">
        <f t="shared" si="358"/>
        <v>0.43165580851040808</v>
      </c>
      <c r="CK201" s="9">
        <f t="shared" si="359"/>
        <v>1.7139515826701761</v>
      </c>
      <c r="CL201" s="9">
        <f t="shared" si="360"/>
        <v>0.14560739118058397</v>
      </c>
      <c r="CM201" s="9">
        <f t="shared" si="361"/>
        <v>0</v>
      </c>
      <c r="CN201" s="9">
        <f t="shared" si="362"/>
        <v>0.73135117667056826</v>
      </c>
      <c r="CO201" s="9">
        <f t="shared" si="363"/>
        <v>0.12304143214884722</v>
      </c>
      <c r="CP201" s="9">
        <f t="shared" si="364"/>
        <v>46.726771770171283</v>
      </c>
      <c r="CQ201" s="10">
        <f t="shared" si="365"/>
        <v>0</v>
      </c>
      <c r="CR201" s="9">
        <f t="shared" si="366"/>
        <v>0.72677177017128258</v>
      </c>
      <c r="CS201" s="9">
        <f t="shared" si="367"/>
        <v>2.1285079101374311</v>
      </c>
      <c r="CT201" s="9">
        <f t="shared" si="368"/>
        <v>1.2374793973707712</v>
      </c>
      <c r="CU201" s="69">
        <f t="shared" si="369"/>
        <v>24</v>
      </c>
      <c r="CW201" s="11">
        <f t="shared" si="370"/>
        <v>6.5509126437176057</v>
      </c>
      <c r="CX201" s="11">
        <f t="shared" si="371"/>
        <v>1.5647234400853418</v>
      </c>
      <c r="CY201" s="11">
        <f t="shared" si="372"/>
        <v>0.1156360838029471</v>
      </c>
      <c r="CZ201" s="11">
        <f t="shared" si="373"/>
        <v>0.3361358509970534</v>
      </c>
      <c r="DA201" s="11">
        <f t="shared" si="374"/>
        <v>0</v>
      </c>
      <c r="DB201" s="11">
        <f t="shared" si="375"/>
        <v>5.3392967423751249E-2</v>
      </c>
      <c r="DC201" s="11">
        <f t="shared" si="376"/>
        <v>3.0824603006605553</v>
      </c>
      <c r="DD201" s="11">
        <f t="shared" si="377"/>
        <v>1.6351193562828699</v>
      </c>
      <c r="DE201" s="11">
        <f t="shared" si="378"/>
        <v>0.22274455916717706</v>
      </c>
      <c r="DF201" s="11">
        <f t="shared" si="379"/>
        <v>1.6872933827018175</v>
      </c>
      <c r="DG201" s="11">
        <f t="shared" si="380"/>
        <v>0</v>
      </c>
      <c r="DH201" s="11">
        <f t="shared" si="381"/>
        <v>8.996205813100544E-2</v>
      </c>
      <c r="DI201" s="11">
        <f t="shared" si="382"/>
        <v>0.71997599774958343</v>
      </c>
      <c r="DJ201" s="11">
        <f t="shared" si="383"/>
        <v>0.12112768899776756</v>
      </c>
      <c r="DK201" s="11">
        <f t="shared" si="384"/>
        <v>0.24885837138365441</v>
      </c>
      <c r="DL201" s="73">
        <f t="shared" si="385"/>
        <v>1.9648071923060757</v>
      </c>
      <c r="DM201" s="11">
        <f t="shared" si="386"/>
        <v>46.000000000000007</v>
      </c>
      <c r="DN201" s="76">
        <f t="shared" si="387"/>
        <v>15.751141628616347</v>
      </c>
      <c r="HS201" s="17"/>
      <c r="HT201" s="17"/>
      <c r="HU201" s="17"/>
      <c r="HV201" s="17"/>
      <c r="HW201" s="17"/>
      <c r="HX201" s="17"/>
      <c r="HY201" s="17"/>
      <c r="HZ201" s="17"/>
      <c r="IA201" s="17"/>
      <c r="IB201" s="17"/>
      <c r="IC201" s="17"/>
      <c r="ID201" s="17"/>
      <c r="IE201" s="17"/>
      <c r="IF201" s="17"/>
      <c r="IG201" s="17"/>
      <c r="IH201" s="17"/>
      <c r="II201" s="17"/>
      <c r="IJ201" s="17"/>
      <c r="IK201" s="17"/>
      <c r="IL201" s="17"/>
      <c r="IM201" s="17"/>
      <c r="IN201" s="17"/>
      <c r="IO201" s="17"/>
      <c r="IP201" s="17"/>
      <c r="IQ201" s="17"/>
      <c r="IR201" s="17"/>
      <c r="IS201" s="17"/>
      <c r="IT201" s="17"/>
      <c r="IU201" s="17"/>
      <c r="IV201" s="17"/>
    </row>
    <row r="202" spans="1:256" s="12" customFormat="1" x14ac:dyDescent="0.25">
      <c r="A202" s="75" t="s">
        <v>754</v>
      </c>
      <c r="B202" s="32">
        <v>242</v>
      </c>
      <c r="C202" s="9">
        <v>43.94</v>
      </c>
      <c r="D202" s="9">
        <v>2.8479999999999999</v>
      </c>
      <c r="E202" s="9">
        <v>8.24</v>
      </c>
      <c r="F202" s="9"/>
      <c r="G202" s="9">
        <v>13.74</v>
      </c>
      <c r="H202" s="9"/>
      <c r="I202" s="9">
        <v>0.36649999999999999</v>
      </c>
      <c r="J202" s="9">
        <v>13.82</v>
      </c>
      <c r="K202" s="9">
        <v>10.79</v>
      </c>
      <c r="L202" s="9">
        <v>2.3037999999999998</v>
      </c>
      <c r="M202" s="9">
        <v>0.65229999999999999</v>
      </c>
      <c r="N202" s="9"/>
      <c r="O202" s="9">
        <v>0.16200000000000001</v>
      </c>
      <c r="Q202" s="17"/>
      <c r="R202" s="9">
        <f t="shared" si="291"/>
        <v>0.73130950003328665</v>
      </c>
      <c r="S202" s="9">
        <f t="shared" si="292"/>
        <v>3.5645001814791175E-2</v>
      </c>
      <c r="T202" s="9">
        <f t="shared" si="293"/>
        <v>8.0815213660124952E-2</v>
      </c>
      <c r="U202" s="9">
        <f t="shared" si="294"/>
        <v>0</v>
      </c>
      <c r="V202" s="9">
        <f t="shared" si="295"/>
        <v>0.19124237953400328</v>
      </c>
      <c r="W202" s="9">
        <f t="shared" si="296"/>
        <v>5.1665562400439831E-3</v>
      </c>
      <c r="X202" s="9">
        <f t="shared" si="297"/>
        <v>0.34289400555776101</v>
      </c>
      <c r="Y202" s="9">
        <f t="shared" si="298"/>
        <v>0.19240713992760211</v>
      </c>
      <c r="Z202" s="9">
        <f t="shared" si="299"/>
        <v>3.7170654576550118E-2</v>
      </c>
      <c r="AA202" s="9">
        <f t="shared" si="300"/>
        <v>6.9249225020170712E-3</v>
      </c>
      <c r="AB202" s="9">
        <f t="shared" si="301"/>
        <v>0</v>
      </c>
      <c r="AC202" s="9">
        <f t="shared" si="302"/>
        <v>4.5694299495106193E-3</v>
      </c>
      <c r="AD202" s="9">
        <f t="shared" si="303"/>
        <v>0</v>
      </c>
      <c r="AE202" s="9">
        <f t="shared" si="304"/>
        <v>2.5544450179892633</v>
      </c>
      <c r="AF202" s="9">
        <f t="shared" si="305"/>
        <v>1.4678878705001359</v>
      </c>
      <c r="AG202" s="9">
        <f t="shared" si="306"/>
        <v>1.6602950104277381</v>
      </c>
      <c r="AH202" s="9">
        <f t="shared" si="307"/>
        <v>1.7484861645848728</v>
      </c>
      <c r="AI202" s="9">
        <f t="shared" si="308"/>
        <v>8.8562622944562275</v>
      </c>
      <c r="AJ202" s="9">
        <f t="shared" si="309"/>
        <v>9.0345389860176617</v>
      </c>
      <c r="AK202" s="9">
        <f t="shared" si="310"/>
        <v>9.1507730081460128</v>
      </c>
      <c r="AL202" s="9">
        <f t="shared" si="311"/>
        <v>9.0119731009189881</v>
      </c>
      <c r="AM202" s="9"/>
      <c r="AN202" s="9">
        <f t="shared" si="312"/>
        <v>6.4766687507224319</v>
      </c>
      <c r="AO202" s="9">
        <f t="shared" si="313"/>
        <v>1.431441459113177</v>
      </c>
      <c r="AP202" s="9">
        <f t="shared" si="314"/>
        <v>-9.1889790164390917E-2</v>
      </c>
      <c r="AQ202" s="9">
        <f t="shared" si="315"/>
        <v>0.31568148555815889</v>
      </c>
      <c r="AR202" s="9">
        <f t="shared" si="316"/>
        <v>0</v>
      </c>
      <c r="AS202" s="9">
        <f t="shared" si="317"/>
        <v>4.5756377220889065E-2</v>
      </c>
      <c r="AT202" s="9">
        <f t="shared" si="318"/>
        <v>3.036759252416263</v>
      </c>
      <c r="AU202" s="9">
        <f t="shared" si="319"/>
        <v>1.6936926749690806</v>
      </c>
      <c r="AV202" s="9">
        <f t="shared" si="320"/>
        <v>1.7040080985249859</v>
      </c>
      <c r="AW202" s="9">
        <f t="shared" si="321"/>
        <v>0.29599190147501409</v>
      </c>
      <c r="AX202" s="9">
        <f t="shared" si="322"/>
        <v>0.65838613317311523</v>
      </c>
      <c r="AY202" s="9">
        <f t="shared" si="323"/>
        <v>0.12265786009329054</v>
      </c>
      <c r="AZ202" s="9">
        <f t="shared" si="324"/>
        <v>0.51494790820860836</v>
      </c>
      <c r="BA202" s="9">
        <f t="shared" si="325"/>
        <v>45.205202121990737</v>
      </c>
      <c r="BB202" s="10">
        <f t="shared" si="326"/>
        <v>0.46926924214499077</v>
      </c>
      <c r="BC202" s="9">
        <f t="shared" si="327"/>
        <v>0</v>
      </c>
      <c r="BD202" s="9">
        <f t="shared" si="328"/>
        <v>0</v>
      </c>
      <c r="BE202" s="9">
        <f t="shared" si="329"/>
        <v>1.9595319298309901</v>
      </c>
      <c r="BF202" s="9">
        <f t="shared" si="330"/>
        <v>23.999999999999996</v>
      </c>
      <c r="BG202" s="9"/>
      <c r="BH202" s="9">
        <f t="shared" si="331"/>
        <v>6.6070441888958129</v>
      </c>
      <c r="BI202" s="9">
        <f t="shared" si="332"/>
        <v>1.4602563969514919</v>
      </c>
      <c r="BJ202" s="9">
        <f t="shared" si="333"/>
        <v>6.7300585847304362E-2</v>
      </c>
      <c r="BK202" s="9">
        <f t="shared" si="334"/>
        <v>0.3220361585524012</v>
      </c>
      <c r="BL202" s="9">
        <f t="shared" si="335"/>
        <v>0</v>
      </c>
      <c r="BM202" s="9">
        <f t="shared" si="336"/>
        <v>4.6677453774130191E-2</v>
      </c>
      <c r="BN202" s="9">
        <f t="shared" si="337"/>
        <v>3.0978892612833486</v>
      </c>
      <c r="BO202" s="9">
        <f t="shared" si="338"/>
        <v>1.7277867336787387</v>
      </c>
      <c r="BP202" s="9">
        <f t="shared" si="339"/>
        <v>0.26169019313592301</v>
      </c>
      <c r="BQ202" s="9">
        <f t="shared" si="340"/>
        <v>1.7383098068640768</v>
      </c>
      <c r="BR202" s="9">
        <f t="shared" si="341"/>
        <v>0.20323357954547586</v>
      </c>
      <c r="BS202" s="9">
        <f t="shared" si="342"/>
        <v>0.67163945581527573</v>
      </c>
      <c r="BT202" s="9">
        <f t="shared" si="343"/>
        <v>0.12512696463924841</v>
      </c>
      <c r="BU202" s="9">
        <f t="shared" si="344"/>
        <v>46.115183512302444</v>
      </c>
      <c r="BV202" s="10">
        <f t="shared" si="345"/>
        <v>0</v>
      </c>
      <c r="BW202" s="9">
        <f t="shared" si="346"/>
        <v>0.11518351230244406</v>
      </c>
      <c r="BX202" s="9">
        <f t="shared" si="347"/>
        <v>0.3576726067663038</v>
      </c>
      <c r="BY202" s="9">
        <f t="shared" si="348"/>
        <v>1.8435337946748256</v>
      </c>
      <c r="BZ202" s="9">
        <f t="shared" si="349"/>
        <v>24</v>
      </c>
      <c r="CB202" s="9">
        <f t="shared" si="350"/>
        <v>6.6920472335053551</v>
      </c>
      <c r="CC202" s="9">
        <f t="shared" si="351"/>
        <v>1.4790433516172488</v>
      </c>
      <c r="CD202" s="9">
        <f t="shared" si="352"/>
        <v>0.17109058512260411</v>
      </c>
      <c r="CE202" s="9">
        <f t="shared" si="353"/>
        <v>0.32617932048210674</v>
      </c>
      <c r="CF202" s="9">
        <f t="shared" si="354"/>
        <v>0</v>
      </c>
      <c r="CG202" s="9">
        <f t="shared" si="355"/>
        <v>4.727798338646283E-2</v>
      </c>
      <c r="CH202" s="9">
        <f t="shared" si="356"/>
        <v>3.1377452107130281</v>
      </c>
      <c r="CI202" s="9">
        <f t="shared" si="357"/>
        <v>1.7500156046533726</v>
      </c>
      <c r="CJ202" s="9">
        <f t="shared" si="358"/>
        <v>0.43230870435757396</v>
      </c>
      <c r="CK202" s="9">
        <f t="shared" si="359"/>
        <v>1.7606740626240744</v>
      </c>
      <c r="CL202" s="9">
        <f t="shared" si="360"/>
        <v>0.19298276698164862</v>
      </c>
      <c r="CM202" s="9">
        <f t="shared" si="361"/>
        <v>0</v>
      </c>
      <c r="CN202" s="9">
        <f t="shared" si="362"/>
        <v>0.68028044518842778</v>
      </c>
      <c r="CO202" s="9">
        <f t="shared" si="363"/>
        <v>0.12673678782992154</v>
      </c>
      <c r="CP202" s="9">
        <f t="shared" si="364"/>
        <v>46.708479226573814</v>
      </c>
      <c r="CQ202" s="10">
        <f t="shared" si="365"/>
        <v>0</v>
      </c>
      <c r="CR202" s="9">
        <f t="shared" si="366"/>
        <v>0.70847922657381446</v>
      </c>
      <c r="CS202" s="9">
        <f t="shared" si="367"/>
        <v>2.1720543948851581</v>
      </c>
      <c r="CT202" s="9">
        <f t="shared" si="368"/>
        <v>1.2497069571815898</v>
      </c>
      <c r="CU202" s="69">
        <f t="shared" si="369"/>
        <v>24</v>
      </c>
      <c r="CW202" s="11">
        <f t="shared" si="370"/>
        <v>6.5905415427464931</v>
      </c>
      <c r="CX202" s="11">
        <f t="shared" si="371"/>
        <v>1.4566090633001336</v>
      </c>
      <c r="CY202" s="11">
        <f t="shared" si="372"/>
        <v>4.7150606046626464E-2</v>
      </c>
      <c r="CZ202" s="11">
        <f t="shared" si="373"/>
        <v>0.32123179753710657</v>
      </c>
      <c r="DA202" s="11">
        <f t="shared" si="374"/>
        <v>0</v>
      </c>
      <c r="DB202" s="11">
        <f t="shared" si="375"/>
        <v>4.6560865859661522E-2</v>
      </c>
      <c r="DC202" s="11">
        <f t="shared" si="376"/>
        <v>3.0901515545529081</v>
      </c>
      <c r="DD202" s="11">
        <f t="shared" si="377"/>
        <v>1.7234711801161775</v>
      </c>
      <c r="DE202" s="11">
        <f t="shared" si="378"/>
        <v>0.22856600411247996</v>
      </c>
      <c r="DF202" s="11">
        <f t="shared" si="379"/>
        <v>1.733967969452306</v>
      </c>
      <c r="DG202" s="11">
        <f t="shared" si="380"/>
        <v>0</v>
      </c>
      <c r="DH202" s="11">
        <f t="shared" si="381"/>
        <v>3.7466026435214017E-2</v>
      </c>
      <c r="DI202" s="11">
        <f t="shared" si="382"/>
        <v>0.66996187837484189</v>
      </c>
      <c r="DJ202" s="11">
        <f t="shared" si="383"/>
        <v>0.12481443062825293</v>
      </c>
      <c r="DK202" s="11">
        <f t="shared" si="384"/>
        <v>0.2426897174321192</v>
      </c>
      <c r="DL202" s="73">
        <f t="shared" si="385"/>
        <v>1.9588204202084767</v>
      </c>
      <c r="DM202" s="11">
        <f t="shared" si="386"/>
        <v>46.000000000000007</v>
      </c>
      <c r="DN202" s="76">
        <f t="shared" si="387"/>
        <v>15.757310282567884</v>
      </c>
      <c r="HS202" s="17"/>
      <c r="HT202" s="17"/>
      <c r="HU202" s="17"/>
      <c r="HV202" s="17"/>
      <c r="HW202" s="17"/>
      <c r="HX202" s="17"/>
      <c r="HY202" s="17"/>
      <c r="HZ202" s="17"/>
      <c r="IA202" s="17"/>
      <c r="IB202" s="17"/>
      <c r="IC202" s="17"/>
      <c r="ID202" s="17"/>
      <c r="IE202" s="17"/>
      <c r="IF202" s="17"/>
      <c r="IG202" s="17"/>
      <c r="IH202" s="17"/>
      <c r="II202" s="17"/>
      <c r="IJ202" s="17"/>
      <c r="IK202" s="17"/>
      <c r="IL202" s="17"/>
      <c r="IM202" s="17"/>
      <c r="IN202" s="17"/>
      <c r="IO202" s="17"/>
      <c r="IP202" s="17"/>
      <c r="IQ202" s="17"/>
      <c r="IR202" s="17"/>
      <c r="IS202" s="17"/>
      <c r="IT202" s="17"/>
      <c r="IU202" s="17"/>
      <c r="IV202" s="17"/>
    </row>
    <row r="203" spans="1:256" s="12" customFormat="1" x14ac:dyDescent="0.25">
      <c r="A203" s="75" t="s">
        <v>755</v>
      </c>
      <c r="B203" s="32">
        <v>243</v>
      </c>
      <c r="C203" s="9">
        <v>44.61</v>
      </c>
      <c r="D203" s="9">
        <v>2.8810000000000002</v>
      </c>
      <c r="E203" s="9">
        <v>8.42</v>
      </c>
      <c r="F203" s="9"/>
      <c r="G203" s="9">
        <v>13.81</v>
      </c>
      <c r="H203" s="9"/>
      <c r="I203" s="9">
        <v>0.3977</v>
      </c>
      <c r="J203" s="9">
        <v>13.99</v>
      </c>
      <c r="K203" s="9">
        <v>10.57</v>
      </c>
      <c r="L203" s="9">
        <v>2.3994</v>
      </c>
      <c r="M203" s="9">
        <v>0.63130000000000008</v>
      </c>
      <c r="N203" s="9"/>
      <c r="O203" s="9">
        <v>0.16470000000000001</v>
      </c>
      <c r="Q203" s="17"/>
      <c r="R203" s="9">
        <f t="shared" si="291"/>
        <v>0.74246055522268817</v>
      </c>
      <c r="S203" s="9">
        <f t="shared" si="292"/>
        <v>3.6058023254358633E-2</v>
      </c>
      <c r="T203" s="9">
        <f t="shared" si="293"/>
        <v>8.2580594541050004E-2</v>
      </c>
      <c r="U203" s="9">
        <f t="shared" si="294"/>
        <v>0</v>
      </c>
      <c r="V203" s="9">
        <f t="shared" si="295"/>
        <v>0.19221668568883446</v>
      </c>
      <c r="W203" s="9">
        <f t="shared" si="296"/>
        <v>5.6063831286916558E-3</v>
      </c>
      <c r="X203" s="9">
        <f t="shared" si="297"/>
        <v>0.34711194918618499</v>
      </c>
      <c r="Y203" s="9">
        <f t="shared" si="298"/>
        <v>0.18848410278357317</v>
      </c>
      <c r="Z203" s="9">
        <f t="shared" si="299"/>
        <v>3.8713112505848753E-2</v>
      </c>
      <c r="AA203" s="9">
        <f t="shared" si="300"/>
        <v>6.7019830990700255E-3</v>
      </c>
      <c r="AB203" s="9">
        <f t="shared" si="301"/>
        <v>0</v>
      </c>
      <c r="AC203" s="9">
        <f t="shared" si="302"/>
        <v>4.645587115335797E-3</v>
      </c>
      <c r="AD203" s="9">
        <f t="shared" si="303"/>
        <v>0</v>
      </c>
      <c r="AE203" s="9">
        <f t="shared" si="304"/>
        <v>2.5859359505271144</v>
      </c>
      <c r="AF203" s="9">
        <f t="shared" si="305"/>
        <v>1.488614785562858</v>
      </c>
      <c r="AG203" s="9">
        <f t="shared" si="306"/>
        <v>1.6770988883464311</v>
      </c>
      <c r="AH203" s="9">
        <f t="shared" si="307"/>
        <v>1.7679290795562688</v>
      </c>
      <c r="AI203" s="9">
        <f t="shared" si="308"/>
        <v>8.7329510133036798</v>
      </c>
      <c r="AJ203" s="9">
        <f t="shared" si="309"/>
        <v>8.9440164227820507</v>
      </c>
      <c r="AK203" s="9">
        <f t="shared" si="310"/>
        <v>9.0501367871701213</v>
      </c>
      <c r="AL203" s="9">
        <f t="shared" si="311"/>
        <v>8.9022615239267395</v>
      </c>
      <c r="AM203" s="9"/>
      <c r="AN203" s="9">
        <f t="shared" si="312"/>
        <v>6.4838716580699876</v>
      </c>
      <c r="AO203" s="9">
        <f t="shared" si="313"/>
        <v>1.4423445735529659</v>
      </c>
      <c r="AP203" s="9">
        <f t="shared" si="314"/>
        <v>-7.3783768377046144E-2</v>
      </c>
      <c r="AQ203" s="9">
        <f t="shared" si="315"/>
        <v>0.31489295071687889</v>
      </c>
      <c r="AR203" s="9">
        <f t="shared" si="316"/>
        <v>0</v>
      </c>
      <c r="AS203" s="9">
        <f t="shared" si="317"/>
        <v>4.8960269224676452E-2</v>
      </c>
      <c r="AT203" s="9">
        <f t="shared" si="318"/>
        <v>3.0313116483753095</v>
      </c>
      <c r="AU203" s="9">
        <f t="shared" si="319"/>
        <v>1.6786189000601819</v>
      </c>
      <c r="AV203" s="9">
        <f t="shared" si="320"/>
        <v>1.6460224363954403</v>
      </c>
      <c r="AW203" s="9">
        <f t="shared" si="321"/>
        <v>0.35397756360455968</v>
      </c>
      <c r="AX203" s="9">
        <f t="shared" si="322"/>
        <v>0.6761594301721825</v>
      </c>
      <c r="AY203" s="9">
        <f t="shared" si="323"/>
        <v>0.11705618019233544</v>
      </c>
      <c r="AZ203" s="9">
        <f t="shared" si="324"/>
        <v>0.56076195324004174</v>
      </c>
      <c r="BA203" s="9">
        <f t="shared" si="325"/>
        <v>45.125134274282097</v>
      </c>
      <c r="BB203" s="10">
        <f t="shared" si="326"/>
        <v>0.52118186307001402</v>
      </c>
      <c r="BC203" s="9">
        <f t="shared" si="327"/>
        <v>0</v>
      </c>
      <c r="BD203" s="9">
        <f t="shared" si="328"/>
        <v>0</v>
      </c>
      <c r="BE203" s="9">
        <f t="shared" si="329"/>
        <v>1.9594303152937378</v>
      </c>
      <c r="BF203" s="9">
        <f t="shared" si="330"/>
        <v>24</v>
      </c>
      <c r="BG203" s="9"/>
      <c r="BH203" s="9">
        <f t="shared" si="331"/>
        <v>6.6405793991796029</v>
      </c>
      <c r="BI203" s="9">
        <f t="shared" si="332"/>
        <v>1.477204387556514</v>
      </c>
      <c r="BJ203" s="9">
        <f t="shared" si="333"/>
        <v>0.11778378673611734</v>
      </c>
      <c r="BK203" s="9">
        <f t="shared" si="334"/>
        <v>0.32250355216004067</v>
      </c>
      <c r="BL203" s="9">
        <f t="shared" si="335"/>
        <v>0</v>
      </c>
      <c r="BM203" s="9">
        <f t="shared" si="336"/>
        <v>5.0143582775426382E-2</v>
      </c>
      <c r="BN203" s="9">
        <f t="shared" si="337"/>
        <v>3.1045749740651272</v>
      </c>
      <c r="BO203" s="9">
        <f t="shared" si="338"/>
        <v>1.7191891935336709</v>
      </c>
      <c r="BP203" s="9">
        <f t="shared" si="339"/>
        <v>0.31419508927038287</v>
      </c>
      <c r="BQ203" s="9">
        <f t="shared" si="340"/>
        <v>1.6858049107296185</v>
      </c>
      <c r="BR203" s="9">
        <f t="shared" si="341"/>
        <v>0.18761327813477902</v>
      </c>
      <c r="BS203" s="9">
        <f t="shared" si="342"/>
        <v>0.6925014280586409</v>
      </c>
      <c r="BT203" s="9">
        <f t="shared" si="343"/>
        <v>0.1198852938065801</v>
      </c>
      <c r="BU203" s="9">
        <f t="shared" si="344"/>
        <v>46.215757012101022</v>
      </c>
      <c r="BV203" s="10">
        <f t="shared" si="345"/>
        <v>0</v>
      </c>
      <c r="BW203" s="9">
        <f t="shared" si="346"/>
        <v>0.21575701210102238</v>
      </c>
      <c r="BX203" s="9">
        <f t="shared" si="347"/>
        <v>0.66900662227110641</v>
      </c>
      <c r="BY203" s="9">
        <f t="shared" si="348"/>
        <v>1.7426927804459496</v>
      </c>
      <c r="BZ203" s="9">
        <f t="shared" si="349"/>
        <v>24</v>
      </c>
      <c r="CB203" s="9">
        <f t="shared" si="350"/>
        <v>6.7193695838436032</v>
      </c>
      <c r="CC203" s="9">
        <f t="shared" si="351"/>
        <v>1.4947313531246735</v>
      </c>
      <c r="CD203" s="9">
        <f t="shared" si="352"/>
        <v>0.21410093696827737</v>
      </c>
      <c r="CE203" s="9">
        <f t="shared" si="353"/>
        <v>0.32633004272690674</v>
      </c>
      <c r="CF203" s="9">
        <f t="shared" si="354"/>
        <v>0</v>
      </c>
      <c r="CG203" s="9">
        <f t="shared" si="355"/>
        <v>5.0738534195942271E-2</v>
      </c>
      <c r="CH203" s="9">
        <f t="shared" si="356"/>
        <v>3.1414106205962185</v>
      </c>
      <c r="CI203" s="9">
        <f t="shared" si="357"/>
        <v>1.7395872982604372</v>
      </c>
      <c r="CJ203" s="9">
        <f t="shared" si="358"/>
        <v>0.47216743274778228</v>
      </c>
      <c r="CK203" s="9">
        <f t="shared" si="359"/>
        <v>1.7058069123983697</v>
      </c>
      <c r="CL203" s="9">
        <f t="shared" si="360"/>
        <v>0.17797434514615196</v>
      </c>
      <c r="CM203" s="9">
        <f t="shared" si="361"/>
        <v>0</v>
      </c>
      <c r="CN203" s="9">
        <f t="shared" si="362"/>
        <v>0.70071792727007498</v>
      </c>
      <c r="CO203" s="9">
        <f t="shared" si="363"/>
        <v>0.1213077275837721</v>
      </c>
      <c r="CP203" s="9">
        <f t="shared" si="364"/>
        <v>46.764104951411845</v>
      </c>
      <c r="CQ203" s="10">
        <f t="shared" si="365"/>
        <v>0</v>
      </c>
      <c r="CR203" s="9">
        <f t="shared" si="366"/>
        <v>0.76410495141184498</v>
      </c>
      <c r="CS203" s="9">
        <f t="shared" si="367"/>
        <v>2.3415096723144657</v>
      </c>
      <c r="CT203" s="9">
        <f t="shared" si="368"/>
        <v>1.1938518497376509</v>
      </c>
      <c r="CU203" s="69">
        <f t="shared" si="369"/>
        <v>23.999999999999996</v>
      </c>
      <c r="CW203" s="11">
        <f t="shared" si="370"/>
        <v>6.6095780337922214</v>
      </c>
      <c r="CX203" s="11">
        <f t="shared" si="371"/>
        <v>1.470308098811568</v>
      </c>
      <c r="CY203" s="11">
        <f t="shared" si="372"/>
        <v>7.9886132603789406E-2</v>
      </c>
      <c r="CZ203" s="11">
        <f t="shared" si="373"/>
        <v>0.32099795304613249</v>
      </c>
      <c r="DA203" s="11">
        <f t="shared" si="374"/>
        <v>0</v>
      </c>
      <c r="DB203" s="11">
        <f t="shared" si="375"/>
        <v>4.9909488814943739E-2</v>
      </c>
      <c r="DC203" s="11">
        <f t="shared" si="376"/>
        <v>3.0900813497353883</v>
      </c>
      <c r="DD203" s="11">
        <f t="shared" si="377"/>
        <v>1.7111632052644306</v>
      </c>
      <c r="DE203" s="11">
        <f t="shared" si="378"/>
        <v>0.25203812946468407</v>
      </c>
      <c r="DF203" s="11">
        <f t="shared" si="379"/>
        <v>1.6779347760820562</v>
      </c>
      <c r="DG203" s="11">
        <f t="shared" si="380"/>
        <v>0</v>
      </c>
      <c r="DH203" s="11">
        <f t="shared" si="381"/>
        <v>7.0027094453259719E-2</v>
      </c>
      <c r="DI203" s="11">
        <f t="shared" si="382"/>
        <v>0.68926850386452887</v>
      </c>
      <c r="DJ203" s="11">
        <f t="shared" si="383"/>
        <v>0.11932561255371675</v>
      </c>
      <c r="DK203" s="11">
        <f t="shared" si="384"/>
        <v>0.26143297803501409</v>
      </c>
      <c r="DL203" s="73">
        <f t="shared" si="385"/>
        <v>1.9586437685670963</v>
      </c>
      <c r="DM203" s="11">
        <f t="shared" si="386"/>
        <v>46.000000000000007</v>
      </c>
      <c r="DN203" s="76">
        <f t="shared" si="387"/>
        <v>15.738567021964986</v>
      </c>
      <c r="HS203" s="17"/>
      <c r="HT203" s="17"/>
      <c r="HU203" s="17"/>
      <c r="HV203" s="17"/>
      <c r="HW203" s="17"/>
      <c r="HX203" s="17"/>
      <c r="HY203" s="17"/>
      <c r="HZ203" s="17"/>
      <c r="IA203" s="17"/>
      <c r="IB203" s="17"/>
      <c r="IC203" s="17"/>
      <c r="ID203" s="17"/>
      <c r="IE203" s="17"/>
      <c r="IF203" s="17"/>
      <c r="IG203" s="17"/>
      <c r="IH203" s="17"/>
      <c r="II203" s="17"/>
      <c r="IJ203" s="17"/>
      <c r="IK203" s="17"/>
      <c r="IL203" s="17"/>
      <c r="IM203" s="17"/>
      <c r="IN203" s="17"/>
      <c r="IO203" s="17"/>
      <c r="IP203" s="17"/>
      <c r="IQ203" s="17"/>
      <c r="IR203" s="17"/>
      <c r="IS203" s="17"/>
      <c r="IT203" s="17"/>
      <c r="IU203" s="17"/>
      <c r="IV203" s="17"/>
    </row>
    <row r="204" spans="1:256" s="12" customFormat="1" x14ac:dyDescent="0.25">
      <c r="A204" s="75" t="s">
        <v>756</v>
      </c>
      <c r="B204" s="32">
        <v>245</v>
      </c>
      <c r="C204" s="9">
        <v>44.33</v>
      </c>
      <c r="D204" s="9">
        <v>2.8351999999999999</v>
      </c>
      <c r="E204" s="9">
        <v>8.33</v>
      </c>
      <c r="F204" s="9"/>
      <c r="G204" s="9">
        <v>14.03</v>
      </c>
      <c r="H204" s="9"/>
      <c r="I204" s="9">
        <v>0.4199</v>
      </c>
      <c r="J204" s="9">
        <v>13.86</v>
      </c>
      <c r="K204" s="9">
        <v>10.29</v>
      </c>
      <c r="L204" s="9">
        <v>2.3677999999999999</v>
      </c>
      <c r="M204" s="9">
        <v>0.60289999999999999</v>
      </c>
      <c r="N204" s="9"/>
      <c r="O204" s="9">
        <v>0.19600000000000001</v>
      </c>
      <c r="P204" s="49"/>
      <c r="Q204" s="17"/>
      <c r="R204" s="9">
        <f t="shared" si="291"/>
        <v>0.73780041275547559</v>
      </c>
      <c r="S204" s="9">
        <f t="shared" si="292"/>
        <v>3.5484799559443794E-2</v>
      </c>
      <c r="T204" s="9">
        <f t="shared" si="293"/>
        <v>8.1697904100587485E-2</v>
      </c>
      <c r="U204" s="9">
        <f t="shared" si="294"/>
        <v>0</v>
      </c>
      <c r="V204" s="9">
        <f t="shared" si="295"/>
        <v>0.19527879074687524</v>
      </c>
      <c r="W204" s="9">
        <f t="shared" si="296"/>
        <v>5.9193368763832696E-3</v>
      </c>
      <c r="X204" s="9">
        <f t="shared" si="297"/>
        <v>0.34388646288209601</v>
      </c>
      <c r="Y204" s="9">
        <f t="shared" si="298"/>
        <v>0.18349114641844538</v>
      </c>
      <c r="Z204" s="9">
        <f t="shared" si="299"/>
        <v>3.8203262395327446E-2</v>
      </c>
      <c r="AA204" s="9">
        <f t="shared" si="300"/>
        <v>6.4004840969892566E-3</v>
      </c>
      <c r="AB204" s="9">
        <f t="shared" si="301"/>
        <v>0</v>
      </c>
      <c r="AC204" s="9">
        <f t="shared" si="302"/>
        <v>5.5284461117535892E-3</v>
      </c>
      <c r="AD204" s="9">
        <f t="shared" si="303"/>
        <v>0</v>
      </c>
      <c r="AE204" s="9">
        <f t="shared" si="304"/>
        <v>2.5676078434035947</v>
      </c>
      <c r="AF204" s="9">
        <f t="shared" si="305"/>
        <v>1.4817656110214488</v>
      </c>
      <c r="AG204" s="9">
        <f t="shared" si="306"/>
        <v>1.6652567574398942</v>
      </c>
      <c r="AH204" s="9">
        <f t="shared" si="307"/>
        <v>1.7544642504245278</v>
      </c>
      <c r="AI204" s="9">
        <f t="shared" si="308"/>
        <v>8.7733173879224431</v>
      </c>
      <c r="AJ204" s="9">
        <f t="shared" si="309"/>
        <v>9.0076199558922436</v>
      </c>
      <c r="AK204" s="9">
        <f t="shared" si="310"/>
        <v>9.1195930587519687</v>
      </c>
      <c r="AL204" s="9">
        <f t="shared" si="311"/>
        <v>8.9674083119663539</v>
      </c>
      <c r="AM204" s="9"/>
      <c r="AN204" s="9">
        <f t="shared" si="312"/>
        <v>6.4729571900439691</v>
      </c>
      <c r="AO204" s="9">
        <f t="shared" si="313"/>
        <v>1.4335232852050088</v>
      </c>
      <c r="AP204" s="9">
        <f t="shared" si="314"/>
        <v>-9.3519524751021876E-2</v>
      </c>
      <c r="AQ204" s="9">
        <f t="shared" si="315"/>
        <v>0.31131940898181087</v>
      </c>
      <c r="AR204" s="9">
        <f t="shared" si="316"/>
        <v>0</v>
      </c>
      <c r="AS204" s="9">
        <f t="shared" si="317"/>
        <v>5.1932221142543859E-2</v>
      </c>
      <c r="AT204" s="9">
        <f t="shared" si="318"/>
        <v>3.0170250842746387</v>
      </c>
      <c r="AU204" s="9">
        <f t="shared" si="319"/>
        <v>1.7132428103520287</v>
      </c>
      <c r="AV204" s="9">
        <f t="shared" si="320"/>
        <v>1.6098260654027698</v>
      </c>
      <c r="AW204" s="9">
        <f t="shared" si="321"/>
        <v>0.39017393459723015</v>
      </c>
      <c r="AX204" s="9">
        <f t="shared" si="322"/>
        <v>0.67033869249657974</v>
      </c>
      <c r="AY204" s="9">
        <f t="shared" si="323"/>
        <v>0.11230695683847385</v>
      </c>
      <c r="AZ204" s="9">
        <f t="shared" si="324"/>
        <v>0.60752828526217661</v>
      </c>
      <c r="BA204" s="9">
        <f t="shared" si="325"/>
        <v>45.004374263397168</v>
      </c>
      <c r="BB204" s="10">
        <f t="shared" si="326"/>
        <v>0.58113521947204683</v>
      </c>
      <c r="BC204" s="9">
        <f t="shared" si="327"/>
        <v>0</v>
      </c>
      <c r="BD204" s="9">
        <f t="shared" si="328"/>
        <v>0</v>
      </c>
      <c r="BE204" s="9">
        <f t="shared" si="329"/>
        <v>1.9514971875995599</v>
      </c>
      <c r="BF204" s="9">
        <f t="shared" si="330"/>
        <v>23.999999999999996</v>
      </c>
      <c r="BG204" s="9"/>
      <c r="BH204" s="9">
        <f t="shared" si="331"/>
        <v>6.6458257214017564</v>
      </c>
      <c r="BI204" s="9">
        <f t="shared" si="332"/>
        <v>1.4718073426620453</v>
      </c>
      <c r="BJ204" s="9">
        <f t="shared" si="333"/>
        <v>0.11763306406380103</v>
      </c>
      <c r="BK204" s="9">
        <f t="shared" si="334"/>
        <v>0.3196335886424822</v>
      </c>
      <c r="BL204" s="9">
        <f t="shared" si="335"/>
        <v>0</v>
      </c>
      <c r="BM204" s="9">
        <f t="shared" si="336"/>
        <v>5.3319136973358799E-2</v>
      </c>
      <c r="BN204" s="9">
        <f t="shared" si="337"/>
        <v>3.0975985656179654</v>
      </c>
      <c r="BO204" s="9">
        <f t="shared" si="338"/>
        <v>1.758997132494059</v>
      </c>
      <c r="BP204" s="9">
        <f t="shared" si="339"/>
        <v>0.34718148779166658</v>
      </c>
      <c r="BQ204" s="9">
        <f t="shared" si="340"/>
        <v>1.6528185122083343</v>
      </c>
      <c r="BR204" s="9">
        <f t="shared" si="341"/>
        <v>0.19645280597649883</v>
      </c>
      <c r="BS204" s="9">
        <f t="shared" si="342"/>
        <v>0.6882409374646784</v>
      </c>
      <c r="BT204" s="9">
        <f t="shared" si="343"/>
        <v>0.11530625655882275</v>
      </c>
      <c r="BU204" s="9">
        <f t="shared" si="344"/>
        <v>46.206273156774024</v>
      </c>
      <c r="BV204" s="10">
        <f t="shared" si="345"/>
        <v>0</v>
      </c>
      <c r="BW204" s="9">
        <f t="shared" si="346"/>
        <v>0.20627315677402436</v>
      </c>
      <c r="BX204" s="9">
        <f t="shared" si="347"/>
        <v>0.64534255504901206</v>
      </c>
      <c r="BY204" s="9">
        <f t="shared" si="348"/>
        <v>1.7439287017046692</v>
      </c>
      <c r="BZ204" s="9">
        <f t="shared" si="349"/>
        <v>24</v>
      </c>
      <c r="CB204" s="9">
        <f t="shared" si="350"/>
        <v>6.7284395229091727</v>
      </c>
      <c r="CC204" s="9">
        <f t="shared" si="351"/>
        <v>1.4901032783006032</v>
      </c>
      <c r="CD204" s="9">
        <f t="shared" si="352"/>
        <v>0.21854280120977521</v>
      </c>
      <c r="CE204" s="9">
        <f t="shared" si="353"/>
        <v>0.32360693175350852</v>
      </c>
      <c r="CF204" s="9">
        <f t="shared" si="354"/>
        <v>0</v>
      </c>
      <c r="CG204" s="9">
        <f t="shared" si="355"/>
        <v>5.3981943490279426E-2</v>
      </c>
      <c r="CH204" s="9">
        <f t="shared" si="356"/>
        <v>3.1361045998983292</v>
      </c>
      <c r="CI204" s="9">
        <f t="shared" si="357"/>
        <v>1.7808631046166816</v>
      </c>
      <c r="CJ204" s="9">
        <f t="shared" si="358"/>
        <v>0.51309938096857444</v>
      </c>
      <c r="CK204" s="9">
        <f t="shared" si="359"/>
        <v>1.6733645852200956</v>
      </c>
      <c r="CL204" s="9">
        <f t="shared" si="360"/>
        <v>0.18646396618867023</v>
      </c>
      <c r="CM204" s="9">
        <f t="shared" si="361"/>
        <v>0</v>
      </c>
      <c r="CN204" s="9">
        <f t="shared" si="362"/>
        <v>0.69679641312421658</v>
      </c>
      <c r="CO204" s="9">
        <f t="shared" si="363"/>
        <v>0.11673962068711118</v>
      </c>
      <c r="CP204" s="9">
        <f t="shared" si="364"/>
        <v>46.780660153814637</v>
      </c>
      <c r="CQ204" s="10">
        <f t="shared" si="365"/>
        <v>0</v>
      </c>
      <c r="CR204" s="9">
        <f t="shared" si="366"/>
        <v>0.78066015381463671</v>
      </c>
      <c r="CS204" s="9">
        <f t="shared" si="367"/>
        <v>2.4123715446530229</v>
      </c>
      <c r="CT204" s="9">
        <f t="shared" si="368"/>
        <v>1.168922667398931</v>
      </c>
      <c r="CU204" s="69">
        <f t="shared" si="369"/>
        <v>24</v>
      </c>
      <c r="CW204" s="11">
        <f t="shared" si="370"/>
        <v>6.6161575539156585</v>
      </c>
      <c r="CX204" s="11">
        <f t="shared" si="371"/>
        <v>1.4652369286036766</v>
      </c>
      <c r="CY204" s="11">
        <f t="shared" si="372"/>
        <v>8.1394482519336009E-2</v>
      </c>
      <c r="CZ204" s="11">
        <f t="shared" si="373"/>
        <v>0.31820668651781631</v>
      </c>
      <c r="DA204" s="11">
        <f t="shared" si="374"/>
        <v>0</v>
      </c>
      <c r="DB204" s="11">
        <f t="shared" si="375"/>
        <v>5.3081110706608287E-2</v>
      </c>
      <c r="DC204" s="11">
        <f t="shared" si="376"/>
        <v>3.0837703256216167</v>
      </c>
      <c r="DD204" s="11">
        <f t="shared" si="377"/>
        <v>1.7511446512942672</v>
      </c>
      <c r="DE204" s="11">
        <f t="shared" si="378"/>
        <v>0.28759725665964453</v>
      </c>
      <c r="DF204" s="11">
        <f t="shared" si="379"/>
        <v>1.6454400315650024</v>
      </c>
      <c r="DG204" s="11">
        <f t="shared" si="380"/>
        <v>0</v>
      </c>
      <c r="DH204" s="11">
        <f t="shared" si="381"/>
        <v>6.6962711775353068E-2</v>
      </c>
      <c r="DI204" s="11">
        <f t="shared" si="382"/>
        <v>0.68516850549618191</v>
      </c>
      <c r="DJ204" s="11">
        <f t="shared" si="383"/>
        <v>0.11479150858389985</v>
      </c>
      <c r="DK204" s="11">
        <f t="shared" si="384"/>
        <v>0.2670026976952713</v>
      </c>
      <c r="DL204" s="73">
        <f t="shared" si="385"/>
        <v>1.9504241663852029</v>
      </c>
      <c r="DM204" s="11">
        <f t="shared" si="386"/>
        <v>46</v>
      </c>
      <c r="DN204" s="76">
        <f t="shared" si="387"/>
        <v>15.73299730230473</v>
      </c>
      <c r="HS204" s="17"/>
      <c r="HT204" s="17"/>
      <c r="HU204" s="17"/>
      <c r="HV204" s="17"/>
      <c r="HW204" s="17"/>
      <c r="HX204" s="17"/>
      <c r="HY204" s="17"/>
      <c r="HZ204" s="17"/>
      <c r="IA204" s="17"/>
      <c r="IB204" s="17"/>
      <c r="IC204" s="17"/>
      <c r="ID204" s="17"/>
      <c r="IE204" s="17"/>
      <c r="IF204" s="17"/>
      <c r="IG204" s="17"/>
      <c r="IH204" s="17"/>
      <c r="II204" s="17"/>
      <c r="IJ204" s="17"/>
      <c r="IK204" s="17"/>
      <c r="IL204" s="17"/>
      <c r="IM204" s="17"/>
      <c r="IN204" s="17"/>
      <c r="IO204" s="17"/>
      <c r="IP204" s="17"/>
      <c r="IQ204" s="17"/>
      <c r="IR204" s="17"/>
      <c r="IS204" s="17"/>
      <c r="IT204" s="17"/>
      <c r="IU204" s="17"/>
      <c r="IV204" s="17"/>
    </row>
    <row r="205" spans="1:256" s="12" customFormat="1" x14ac:dyDescent="0.25">
      <c r="A205" s="75" t="s">
        <v>757</v>
      </c>
      <c r="B205" s="32">
        <v>247</v>
      </c>
      <c r="C205" s="9">
        <v>44.15</v>
      </c>
      <c r="D205" s="9">
        <v>2.8307000000000002</v>
      </c>
      <c r="E205" s="9">
        <v>8.51</v>
      </c>
      <c r="F205" s="9"/>
      <c r="G205" s="9">
        <v>13.69</v>
      </c>
      <c r="H205" s="9"/>
      <c r="I205" s="9">
        <v>0.37530000000000002</v>
      </c>
      <c r="J205" s="9">
        <v>13.81</v>
      </c>
      <c r="K205" s="9">
        <v>10.48</v>
      </c>
      <c r="L205" s="9">
        <v>2.4060999999999999</v>
      </c>
      <c r="M205" s="9">
        <v>0.62940000000000007</v>
      </c>
      <c r="N205" s="9"/>
      <c r="O205" s="9">
        <v>0.20600000000000002</v>
      </c>
      <c r="Q205" s="17"/>
      <c r="R205" s="9">
        <f t="shared" si="291"/>
        <v>0.73480460688369609</v>
      </c>
      <c r="S205" s="9">
        <f t="shared" si="292"/>
        <v>3.5428478454048236E-2</v>
      </c>
      <c r="T205" s="9">
        <f t="shared" si="293"/>
        <v>8.3463284981512537E-2</v>
      </c>
      <c r="U205" s="9">
        <f t="shared" si="294"/>
        <v>0</v>
      </c>
      <c r="V205" s="9">
        <f t="shared" si="295"/>
        <v>0.19054644656626671</v>
      </c>
      <c r="W205" s="9">
        <f t="shared" si="296"/>
        <v>5.2906099778676861E-3</v>
      </c>
      <c r="X205" s="9">
        <f t="shared" si="297"/>
        <v>0.34264589122667727</v>
      </c>
      <c r="Y205" s="9">
        <f t="shared" si="298"/>
        <v>0.18687922395192497</v>
      </c>
      <c r="Z205" s="9">
        <f t="shared" si="299"/>
        <v>3.8821213636877003E-2</v>
      </c>
      <c r="AA205" s="9">
        <f t="shared" si="300"/>
        <v>6.6818123911843398E-3</v>
      </c>
      <c r="AB205" s="9">
        <f t="shared" si="301"/>
        <v>0</v>
      </c>
      <c r="AC205" s="9">
        <f t="shared" si="302"/>
        <v>5.8105096888838746E-3</v>
      </c>
      <c r="AD205" s="9">
        <f t="shared" si="303"/>
        <v>0</v>
      </c>
      <c r="AE205" s="9">
        <f t="shared" si="304"/>
        <v>2.5646264782152666</v>
      </c>
      <c r="AF205" s="9">
        <f t="shared" si="305"/>
        <v>1.475642603071581</v>
      </c>
      <c r="AG205" s="9">
        <f t="shared" si="306"/>
        <v>1.662521827023506</v>
      </c>
      <c r="AH205" s="9">
        <f t="shared" si="307"/>
        <v>1.7535278790796287</v>
      </c>
      <c r="AI205" s="9">
        <f t="shared" si="308"/>
        <v>8.8097212515687922</v>
      </c>
      <c r="AJ205" s="9">
        <f t="shared" si="309"/>
        <v>9.0224379350587132</v>
      </c>
      <c r="AK205" s="9">
        <f t="shared" si="310"/>
        <v>9.1244628562152617</v>
      </c>
      <c r="AL205" s="9">
        <f t="shared" si="311"/>
        <v>8.978338388333917</v>
      </c>
      <c r="AM205" s="9"/>
      <c r="AN205" s="9">
        <f t="shared" si="312"/>
        <v>6.4734237610139491</v>
      </c>
      <c r="AO205" s="9">
        <f t="shared" si="313"/>
        <v>1.4705765508547468</v>
      </c>
      <c r="AP205" s="9">
        <f t="shared" si="314"/>
        <v>-5.5999688131303849E-2</v>
      </c>
      <c r="AQ205" s="9">
        <f t="shared" si="315"/>
        <v>0.3121150195473758</v>
      </c>
      <c r="AR205" s="9">
        <f t="shared" si="316"/>
        <v>0</v>
      </c>
      <c r="AS205" s="9">
        <f t="shared" si="317"/>
        <v>4.6608799155782851E-2</v>
      </c>
      <c r="AT205" s="9">
        <f t="shared" si="318"/>
        <v>3.0186147897023874</v>
      </c>
      <c r="AU205" s="9">
        <f t="shared" si="319"/>
        <v>1.6786610797257571</v>
      </c>
      <c r="AV205" s="9">
        <f t="shared" si="320"/>
        <v>1.6463538707259571</v>
      </c>
      <c r="AW205" s="9">
        <f t="shared" si="321"/>
        <v>0.35364612927404293</v>
      </c>
      <c r="AX205" s="9">
        <f t="shared" si="322"/>
        <v>0.68400814157697509</v>
      </c>
      <c r="AY205" s="9">
        <f t="shared" si="323"/>
        <v>0.11772980924322474</v>
      </c>
      <c r="AZ205" s="9">
        <f t="shared" si="324"/>
        <v>0.5519081784538431</v>
      </c>
      <c r="BA205" s="9">
        <f t="shared" si="325"/>
        <v>45.136099804249511</v>
      </c>
      <c r="BB205" s="10">
        <f t="shared" si="326"/>
        <v>0.5146364600837855</v>
      </c>
      <c r="BC205" s="9">
        <f t="shared" si="327"/>
        <v>0</v>
      </c>
      <c r="BD205" s="9">
        <f t="shared" si="328"/>
        <v>0</v>
      </c>
      <c r="BE205" s="9">
        <f t="shared" si="329"/>
        <v>1.9488110293113934</v>
      </c>
      <c r="BF205" s="9">
        <f t="shared" si="330"/>
        <v>24.000000000000004</v>
      </c>
      <c r="BG205" s="9"/>
      <c r="BH205" s="9">
        <f t="shared" si="331"/>
        <v>6.629728960003364</v>
      </c>
      <c r="BI205" s="9">
        <f t="shared" si="332"/>
        <v>1.5060846172036297</v>
      </c>
      <c r="BJ205" s="9">
        <f t="shared" si="333"/>
        <v>0.13581357720699394</v>
      </c>
      <c r="BK205" s="9">
        <f t="shared" si="334"/>
        <v>0.3196512479852151</v>
      </c>
      <c r="BL205" s="9">
        <f t="shared" si="335"/>
        <v>0</v>
      </c>
      <c r="BM205" s="9">
        <f t="shared" si="336"/>
        <v>4.7734200163913547E-2</v>
      </c>
      <c r="BN205" s="9">
        <f t="shared" si="337"/>
        <v>3.0915012872955745</v>
      </c>
      <c r="BO205" s="9">
        <f t="shared" si="338"/>
        <v>1.7191934878901227</v>
      </c>
      <c r="BP205" s="9">
        <f t="shared" si="339"/>
        <v>0.3138938005418197</v>
      </c>
      <c r="BQ205" s="9">
        <f t="shared" si="340"/>
        <v>1.6861061994581807</v>
      </c>
      <c r="BR205" s="9">
        <f t="shared" si="341"/>
        <v>0.17890354360891064</v>
      </c>
      <c r="BS205" s="9">
        <f t="shared" si="342"/>
        <v>0.70052398120475545</v>
      </c>
      <c r="BT205" s="9">
        <f t="shared" si="343"/>
        <v>0.12057247518633392</v>
      </c>
      <c r="BU205" s="9">
        <f t="shared" si="344"/>
        <v>46.225941489571881</v>
      </c>
      <c r="BV205" s="10">
        <f t="shared" si="345"/>
        <v>0</v>
      </c>
      <c r="BW205" s="9">
        <f t="shared" si="346"/>
        <v>0.22594148957188054</v>
      </c>
      <c r="BX205" s="9">
        <f t="shared" si="347"/>
        <v>0.70683750179611704</v>
      </c>
      <c r="BY205" s="9">
        <f t="shared" si="348"/>
        <v>1.7216335473891073</v>
      </c>
      <c r="BZ205" s="9">
        <f t="shared" si="349"/>
        <v>24.000000000000004</v>
      </c>
      <c r="CB205" s="9">
        <f t="shared" si="350"/>
        <v>6.704697342086142</v>
      </c>
      <c r="CC205" s="9">
        <f t="shared" si="351"/>
        <v>1.5231152873430405</v>
      </c>
      <c r="CD205" s="9">
        <f t="shared" si="352"/>
        <v>0.22781262942918268</v>
      </c>
      <c r="CE205" s="9">
        <f t="shared" si="353"/>
        <v>0.32326583570618583</v>
      </c>
      <c r="CF205" s="9">
        <f t="shared" si="354"/>
        <v>0</v>
      </c>
      <c r="CG205" s="9">
        <f t="shared" si="355"/>
        <v>4.827397422977555E-2</v>
      </c>
      <c r="CH205" s="9">
        <f t="shared" si="356"/>
        <v>3.1264597073325917</v>
      </c>
      <c r="CI205" s="9">
        <f t="shared" si="357"/>
        <v>1.7386339740777066</v>
      </c>
      <c r="CJ205" s="9">
        <f t="shared" si="358"/>
        <v>0.46444612077544178</v>
      </c>
      <c r="CK205" s="9">
        <f t="shared" si="359"/>
        <v>1.7051725375476727</v>
      </c>
      <c r="CL205" s="9">
        <f t="shared" si="360"/>
        <v>0.16961865832311451</v>
      </c>
      <c r="CM205" s="9">
        <f t="shared" si="361"/>
        <v>0</v>
      </c>
      <c r="CN205" s="9">
        <f t="shared" si="362"/>
        <v>0.70844544372576324</v>
      </c>
      <c r="CO205" s="9">
        <f t="shared" si="363"/>
        <v>0.12193589795112078</v>
      </c>
      <c r="CP205" s="9">
        <f t="shared" si="364"/>
        <v>46.748660301250808</v>
      </c>
      <c r="CQ205" s="10">
        <f t="shared" si="365"/>
        <v>0</v>
      </c>
      <c r="CR205" s="9">
        <f t="shared" si="366"/>
        <v>0.7486603012508084</v>
      </c>
      <c r="CS205" s="9">
        <f t="shared" si="367"/>
        <v>2.3159276934270925</v>
      </c>
      <c r="CT205" s="9">
        <f t="shared" si="368"/>
        <v>1.1983219189172918</v>
      </c>
      <c r="CU205" s="69">
        <f t="shared" si="369"/>
        <v>24.000000000000007</v>
      </c>
      <c r="CW205" s="11">
        <f t="shared" si="370"/>
        <v>6.5973244099085013</v>
      </c>
      <c r="CX205" s="11">
        <f t="shared" si="371"/>
        <v>1.4987232311319354</v>
      </c>
      <c r="CY205" s="11">
        <f t="shared" si="372"/>
        <v>9.6047641040437171E-2</v>
      </c>
      <c r="CZ205" s="11">
        <f t="shared" si="373"/>
        <v>0.31808886814424236</v>
      </c>
      <c r="DA205" s="11">
        <f t="shared" si="374"/>
        <v>0</v>
      </c>
      <c r="DB205" s="11">
        <f t="shared" si="375"/>
        <v>4.7500886661991898E-2</v>
      </c>
      <c r="DC205" s="11">
        <f t="shared" si="376"/>
        <v>3.0763907588053643</v>
      </c>
      <c r="DD205" s="11">
        <f t="shared" si="377"/>
        <v>1.7107904759665298</v>
      </c>
      <c r="DE205" s="11">
        <f t="shared" si="378"/>
        <v>0.24881863061856535</v>
      </c>
      <c r="DF205" s="11">
        <f t="shared" si="379"/>
        <v>1.677864910389619</v>
      </c>
      <c r="DG205" s="11">
        <f t="shared" si="380"/>
        <v>0</v>
      </c>
      <c r="DH205" s="11">
        <f t="shared" si="381"/>
        <v>7.3316458991815603E-2</v>
      </c>
      <c r="DI205" s="11">
        <f t="shared" si="382"/>
        <v>0.69709998535536988</v>
      </c>
      <c r="DJ205" s="11">
        <f t="shared" si="383"/>
        <v>0.1199831453908312</v>
      </c>
      <c r="DK205" s="11">
        <f t="shared" si="384"/>
        <v>0.25623332824561451</v>
      </c>
      <c r="DL205" s="73">
        <f t="shared" si="385"/>
        <v>1.9478312778045077</v>
      </c>
      <c r="DM205" s="11">
        <f t="shared" si="386"/>
        <v>46</v>
      </c>
      <c r="DN205" s="76">
        <f t="shared" si="387"/>
        <v>15.743766671754386</v>
      </c>
      <c r="HS205" s="17"/>
      <c r="HT205" s="17"/>
      <c r="HU205" s="17"/>
      <c r="HV205" s="17"/>
      <c r="HW205" s="17"/>
      <c r="HX205" s="17"/>
      <c r="HY205" s="17"/>
      <c r="HZ205" s="17"/>
      <c r="IA205" s="17"/>
      <c r="IB205" s="17"/>
      <c r="IC205" s="17"/>
      <c r="ID205" s="17"/>
      <c r="IE205" s="17"/>
      <c r="IF205" s="17"/>
      <c r="IG205" s="17"/>
      <c r="IH205" s="17"/>
      <c r="II205" s="17"/>
      <c r="IJ205" s="17"/>
      <c r="IK205" s="17"/>
      <c r="IL205" s="17"/>
      <c r="IM205" s="17"/>
      <c r="IN205" s="17"/>
      <c r="IO205" s="17"/>
      <c r="IP205" s="17"/>
      <c r="IQ205" s="17"/>
      <c r="IR205" s="17"/>
      <c r="IS205" s="17"/>
      <c r="IT205" s="17"/>
      <c r="IU205" s="17"/>
      <c r="IV205" s="17"/>
    </row>
    <row r="206" spans="1:256" s="12" customFormat="1" x14ac:dyDescent="0.25">
      <c r="A206" s="75" t="s">
        <v>758</v>
      </c>
      <c r="B206" s="32">
        <v>248</v>
      </c>
      <c r="C206" s="9">
        <v>44.1</v>
      </c>
      <c r="D206" s="9">
        <v>2.8044000000000002</v>
      </c>
      <c r="E206" s="9">
        <v>8.42</v>
      </c>
      <c r="F206" s="9"/>
      <c r="G206" s="9">
        <v>13.69</v>
      </c>
      <c r="H206" s="9"/>
      <c r="I206" s="9">
        <v>0.39169999999999999</v>
      </c>
      <c r="J206" s="9">
        <v>14.03</v>
      </c>
      <c r="K206" s="9">
        <v>10.65</v>
      </c>
      <c r="L206" s="9">
        <v>2.3351999999999999</v>
      </c>
      <c r="M206" s="9">
        <v>0.62160000000000004</v>
      </c>
      <c r="N206" s="9"/>
      <c r="O206" s="9">
        <v>0.1467</v>
      </c>
      <c r="Q206" s="17"/>
      <c r="R206" s="9">
        <f t="shared" si="291"/>
        <v>0.7339724385859796</v>
      </c>
      <c r="S206" s="9">
        <f t="shared" si="292"/>
        <v>3.5099312882514173E-2</v>
      </c>
      <c r="T206" s="9">
        <f t="shared" si="293"/>
        <v>8.2580594541050004E-2</v>
      </c>
      <c r="U206" s="9">
        <f t="shared" si="294"/>
        <v>0</v>
      </c>
      <c r="V206" s="9">
        <f t="shared" si="295"/>
        <v>0.19054644656626671</v>
      </c>
      <c r="W206" s="9">
        <f t="shared" si="296"/>
        <v>5.5218010347209499E-3</v>
      </c>
      <c r="X206" s="9">
        <f t="shared" si="297"/>
        <v>0.34810440651051999</v>
      </c>
      <c r="Y206" s="9">
        <f t="shared" si="298"/>
        <v>0.18991066174503826</v>
      </c>
      <c r="Z206" s="9">
        <f t="shared" si="299"/>
        <v>3.7677277787637749E-2</v>
      </c>
      <c r="AA206" s="9">
        <f t="shared" si="300"/>
        <v>6.5990063272325797E-3</v>
      </c>
      <c r="AB206" s="9">
        <f t="shared" si="301"/>
        <v>0</v>
      </c>
      <c r="AC206" s="9">
        <f t="shared" si="302"/>
        <v>4.1378726765012828E-3</v>
      </c>
      <c r="AD206" s="9">
        <f t="shared" si="303"/>
        <v>0</v>
      </c>
      <c r="AE206" s="9">
        <f t="shared" si="304"/>
        <v>2.5663138228698044</v>
      </c>
      <c r="AF206" s="9">
        <f t="shared" si="305"/>
        <v>1.4784055946621015</v>
      </c>
      <c r="AG206" s="9">
        <f t="shared" si="306"/>
        <v>1.6683162564071399</v>
      </c>
      <c r="AH206" s="9">
        <f t="shared" si="307"/>
        <v>1.7568688246368804</v>
      </c>
      <c r="AI206" s="9">
        <f t="shared" si="308"/>
        <v>8.793256767248117</v>
      </c>
      <c r="AJ206" s="9">
        <f t="shared" si="309"/>
        <v>8.9911010231979454</v>
      </c>
      <c r="AK206" s="9">
        <f t="shared" si="310"/>
        <v>9.1071113424230585</v>
      </c>
      <c r="AL206" s="9">
        <f t="shared" si="311"/>
        <v>8.9695021410806959</v>
      </c>
      <c r="AM206" s="9"/>
      <c r="AN206" s="9">
        <f t="shared" si="312"/>
        <v>6.4540081125697677</v>
      </c>
      <c r="AO206" s="9">
        <f t="shared" si="313"/>
        <v>1.4523047435829217</v>
      </c>
      <c r="AP206" s="9">
        <f t="shared" si="314"/>
        <v>-9.3687143847310139E-2</v>
      </c>
      <c r="AQ206" s="9">
        <f t="shared" si="315"/>
        <v>0.30863727052992679</v>
      </c>
      <c r="AR206" s="9">
        <f t="shared" si="316"/>
        <v>0</v>
      </c>
      <c r="AS206" s="9">
        <f t="shared" si="317"/>
        <v>4.8554614315957645E-2</v>
      </c>
      <c r="AT206" s="9">
        <f t="shared" si="318"/>
        <v>3.0609714282575196</v>
      </c>
      <c r="AU206" s="9">
        <f t="shared" si="319"/>
        <v>1.6755238307439064</v>
      </c>
      <c r="AV206" s="9">
        <f t="shared" si="320"/>
        <v>1.6699332115621257</v>
      </c>
      <c r="AW206" s="9">
        <f t="shared" si="321"/>
        <v>0.33006678843787429</v>
      </c>
      <c r="AX206" s="9">
        <f t="shared" si="322"/>
        <v>0.66261195575526555</v>
      </c>
      <c r="AY206" s="9">
        <f t="shared" si="323"/>
        <v>0.11605351408810205</v>
      </c>
      <c r="AZ206" s="9">
        <f t="shared" si="324"/>
        <v>0.5514013185945067</v>
      </c>
      <c r="BA206" s="9">
        <f t="shared" si="325"/>
        <v>45.096127402749929</v>
      </c>
      <c r="BB206" s="10">
        <f t="shared" si="326"/>
        <v>0.5394567243181293</v>
      </c>
      <c r="BC206" s="9">
        <f t="shared" si="327"/>
        <v>0</v>
      </c>
      <c r="BD206" s="9">
        <f t="shared" si="328"/>
        <v>0</v>
      </c>
      <c r="BE206" s="9">
        <f t="shared" si="329"/>
        <v>1.963614623085344</v>
      </c>
      <c r="BF206" s="9">
        <f t="shared" si="330"/>
        <v>24</v>
      </c>
      <c r="BG206" s="9"/>
      <c r="BH206" s="9">
        <f t="shared" si="331"/>
        <v>6.5992203435694927</v>
      </c>
      <c r="BI206" s="9">
        <f t="shared" si="332"/>
        <v>1.4849809361486588</v>
      </c>
      <c r="BJ206" s="9">
        <f t="shared" si="333"/>
        <v>8.4201279718151056E-2</v>
      </c>
      <c r="BK206" s="9">
        <f t="shared" si="334"/>
        <v>0.31558146797151798</v>
      </c>
      <c r="BL206" s="9">
        <f t="shared" si="335"/>
        <v>0</v>
      </c>
      <c r="BM206" s="9">
        <f t="shared" si="336"/>
        <v>4.9647070933175004E-2</v>
      </c>
      <c r="BN206" s="9">
        <f t="shared" si="337"/>
        <v>3.1298418855564498</v>
      </c>
      <c r="BO206" s="9">
        <f t="shared" si="338"/>
        <v>1.7132223506886932</v>
      </c>
      <c r="BP206" s="9">
        <f t="shared" si="339"/>
        <v>0.29249405486798707</v>
      </c>
      <c r="BQ206" s="9">
        <f t="shared" si="340"/>
        <v>1.7075059451320125</v>
      </c>
      <c r="BR206" s="9">
        <f t="shared" si="341"/>
        <v>0.20381491318277289</v>
      </c>
      <c r="BS206" s="9">
        <f t="shared" si="342"/>
        <v>0.67752042173548599</v>
      </c>
      <c r="BT206" s="9">
        <f t="shared" si="343"/>
        <v>0.11866466508174113</v>
      </c>
      <c r="BU206" s="9">
        <f t="shared" si="344"/>
        <v>46.110769646047906</v>
      </c>
      <c r="BV206" s="10">
        <f t="shared" si="345"/>
        <v>0</v>
      </c>
      <c r="BW206" s="9">
        <f t="shared" si="346"/>
        <v>0.11076964604790618</v>
      </c>
      <c r="BX206" s="9">
        <f t="shared" si="347"/>
        <v>0.35100174531764144</v>
      </c>
      <c r="BY206" s="9">
        <f t="shared" si="348"/>
        <v>1.8520263226965403</v>
      </c>
      <c r="BZ206" s="9">
        <f t="shared" si="349"/>
        <v>23.999999999999996</v>
      </c>
      <c r="CB206" s="9">
        <f t="shared" si="350"/>
        <v>6.6843687204722864</v>
      </c>
      <c r="CC206" s="9">
        <f t="shared" si="351"/>
        <v>1.5041413384176725</v>
      </c>
      <c r="CD206" s="9">
        <f t="shared" si="352"/>
        <v>0.18851005888995864</v>
      </c>
      <c r="CE206" s="9">
        <f t="shared" si="353"/>
        <v>0.31965335046360061</v>
      </c>
      <c r="CF206" s="9">
        <f t="shared" si="354"/>
        <v>0</v>
      </c>
      <c r="CG206" s="9">
        <f t="shared" si="355"/>
        <v>5.0287656833910545E-2</v>
      </c>
      <c r="CH206" s="9">
        <f t="shared" si="356"/>
        <v>3.1702255888794038</v>
      </c>
      <c r="CI206" s="9">
        <f t="shared" si="357"/>
        <v>1.7353277047820568</v>
      </c>
      <c r="CJ206" s="9">
        <f t="shared" si="358"/>
        <v>0.46400435984893029</v>
      </c>
      <c r="CK206" s="9">
        <f t="shared" si="359"/>
        <v>1.7295375416253067</v>
      </c>
      <c r="CL206" s="9">
        <f t="shared" si="360"/>
        <v>0.19354190147423722</v>
      </c>
      <c r="CM206" s="9">
        <f t="shared" si="361"/>
        <v>0</v>
      </c>
      <c r="CN206" s="9">
        <f t="shared" si="362"/>
        <v>0.68626232778284024</v>
      </c>
      <c r="CO206" s="9">
        <f t="shared" si="363"/>
        <v>0.12019577074292272</v>
      </c>
      <c r="CP206" s="9">
        <f t="shared" si="364"/>
        <v>46.705727381763687</v>
      </c>
      <c r="CQ206" s="10">
        <f t="shared" si="365"/>
        <v>0</v>
      </c>
      <c r="CR206" s="9">
        <f t="shared" si="366"/>
        <v>0.70572738176368688</v>
      </c>
      <c r="CS206" s="9">
        <f t="shared" si="367"/>
        <v>2.2077897220227918</v>
      </c>
      <c r="CT206" s="9">
        <f t="shared" si="368"/>
        <v>1.2565885510506458</v>
      </c>
      <c r="CU206" s="69">
        <f t="shared" si="369"/>
        <v>24</v>
      </c>
      <c r="CW206" s="11">
        <f t="shared" si="370"/>
        <v>6.5833673593911639</v>
      </c>
      <c r="CX206" s="11">
        <f t="shared" si="371"/>
        <v>1.4814136390953296</v>
      </c>
      <c r="CY206" s="11">
        <f t="shared" si="372"/>
        <v>6.4780998486494212E-2</v>
      </c>
      <c r="CZ206" s="11">
        <f t="shared" si="373"/>
        <v>0.31482336205017214</v>
      </c>
      <c r="DA206" s="11">
        <f t="shared" si="374"/>
        <v>0</v>
      </c>
      <c r="DB206" s="11">
        <f t="shared" si="375"/>
        <v>4.9527806203551163E-2</v>
      </c>
      <c r="DC206" s="11">
        <f t="shared" si="376"/>
        <v>3.1223232195157342</v>
      </c>
      <c r="DD206" s="11">
        <f t="shared" si="377"/>
        <v>1.7091067604514476</v>
      </c>
      <c r="DE206" s="11">
        <f t="shared" si="378"/>
        <v>0.2605621467073993</v>
      </c>
      <c r="DF206" s="11">
        <f t="shared" si="379"/>
        <v>1.7034040871361724</v>
      </c>
      <c r="DG206" s="11">
        <f t="shared" si="380"/>
        <v>0</v>
      </c>
      <c r="DH206" s="11">
        <f t="shared" si="381"/>
        <v>3.6033766156428282E-2</v>
      </c>
      <c r="DI206" s="11">
        <f t="shared" si="382"/>
        <v>0.67589284757261792</v>
      </c>
      <c r="DJ206" s="11">
        <f t="shared" si="383"/>
        <v>0.11837960276223537</v>
      </c>
      <c r="DK206" s="11">
        <f t="shared" si="384"/>
        <v>0.24176131582157501</v>
      </c>
      <c r="DL206" s="73">
        <f t="shared" si="385"/>
        <v>1.9628853421686023</v>
      </c>
      <c r="DM206" s="11">
        <f t="shared" si="386"/>
        <v>45.999999999999993</v>
      </c>
      <c r="DN206" s="76">
        <f t="shared" si="387"/>
        <v>15.758238684178425</v>
      </c>
      <c r="HS206" s="17"/>
      <c r="HT206" s="17"/>
      <c r="HU206" s="17"/>
      <c r="HV206" s="17"/>
      <c r="HW206" s="17"/>
      <c r="HX206" s="17"/>
      <c r="HY206" s="17"/>
      <c r="HZ206" s="17"/>
      <c r="IA206" s="17"/>
      <c r="IB206" s="17"/>
      <c r="IC206" s="17"/>
      <c r="ID206" s="17"/>
      <c r="IE206" s="17"/>
      <c r="IF206" s="17"/>
      <c r="IG206" s="17"/>
      <c r="IH206" s="17"/>
      <c r="II206" s="17"/>
      <c r="IJ206" s="17"/>
      <c r="IK206" s="17"/>
      <c r="IL206" s="17"/>
      <c r="IM206" s="17"/>
      <c r="IN206" s="17"/>
      <c r="IO206" s="17"/>
      <c r="IP206" s="17"/>
      <c r="IQ206" s="17"/>
      <c r="IR206" s="17"/>
      <c r="IS206" s="17"/>
      <c r="IT206" s="17"/>
      <c r="IU206" s="17"/>
      <c r="IV206" s="17"/>
    </row>
  </sheetData>
  <sheetProtection selectLockedCells="1" selectUnlockedCells="1"/>
  <pageMargins left="0.78749999999999998" right="0.78749999999999998" top="1.0249999999999999" bottom="1.0249999999999999" header="0.78749999999999998" footer="0.78749999999999998"/>
  <pageSetup firstPageNumber="0" orientation="portrait" horizontalDpi="300" verticalDpi="300"/>
  <headerFooter alignWithMargins="0">
    <oddHeader>&amp;C&amp;"Arial,Regular"&amp;10&amp;A</oddHeader>
    <oddFooter>&amp;C&amp;"Arial,Regular"&amp;10Page 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0"/>
  <sheetViews>
    <sheetView workbookViewId="0"/>
  </sheetViews>
  <sheetFormatPr defaultColWidth="8.85546875" defaultRowHeight="15" x14ac:dyDescent="0.25"/>
  <sheetData>
    <row r="1" spans="1:9" x14ac:dyDescent="0.25">
      <c r="A1" t="s">
        <v>759</v>
      </c>
    </row>
    <row r="2" spans="1:9" ht="15.75" thickBot="1" x14ac:dyDescent="0.3"/>
    <row r="3" spans="1:9" x14ac:dyDescent="0.25">
      <c r="A3" s="77" t="s">
        <v>760</v>
      </c>
      <c r="B3" s="77"/>
    </row>
    <row r="4" spans="1:9" x14ac:dyDescent="0.25">
      <c r="A4" s="78" t="s">
        <v>761</v>
      </c>
      <c r="B4" s="78">
        <v>0.94729273790608681</v>
      </c>
    </row>
    <row r="5" spans="1:9" x14ac:dyDescent="0.25">
      <c r="A5" s="78" t="s">
        <v>762</v>
      </c>
      <c r="B5" s="78">
        <v>0.89736353128961011</v>
      </c>
    </row>
    <row r="6" spans="1:9" x14ac:dyDescent="0.25">
      <c r="A6" s="78" t="s">
        <v>763</v>
      </c>
      <c r="B6" s="78">
        <v>0.84192948996790928</v>
      </c>
    </row>
    <row r="7" spans="1:9" x14ac:dyDescent="0.25">
      <c r="A7" s="78" t="s">
        <v>764</v>
      </c>
      <c r="B7" s="78">
        <v>0.3864210093778403</v>
      </c>
    </row>
    <row r="8" spans="1:9" ht="15.75" thickBot="1" x14ac:dyDescent="0.3">
      <c r="A8" s="79" t="s">
        <v>765</v>
      </c>
      <c r="B8" s="79">
        <v>39</v>
      </c>
    </row>
    <row r="10" spans="1:9" ht="15.75" thickBot="1" x14ac:dyDescent="0.3">
      <c r="A10" t="s">
        <v>766</v>
      </c>
    </row>
    <row r="11" spans="1:9" x14ac:dyDescent="0.25">
      <c r="A11" s="80"/>
      <c r="B11" s="80" t="s">
        <v>767</v>
      </c>
      <c r="C11" s="80" t="s">
        <v>768</v>
      </c>
      <c r="D11" s="80" t="s">
        <v>769</v>
      </c>
      <c r="E11" s="80" t="s">
        <v>13</v>
      </c>
      <c r="F11" s="80" t="s">
        <v>770</v>
      </c>
    </row>
    <row r="12" spans="1:9" x14ac:dyDescent="0.25">
      <c r="A12" s="78" t="s">
        <v>771</v>
      </c>
      <c r="B12" s="78">
        <v>8</v>
      </c>
      <c r="C12" s="78">
        <v>40.471552983959896</v>
      </c>
      <c r="D12" s="78">
        <v>5.058944122994987</v>
      </c>
      <c r="E12" s="78">
        <v>33.879611481559415</v>
      </c>
      <c r="F12" s="78">
        <v>5.7739873595172491E-13</v>
      </c>
    </row>
    <row r="13" spans="1:9" x14ac:dyDescent="0.25">
      <c r="A13" s="78" t="s">
        <v>772</v>
      </c>
      <c r="B13" s="78">
        <v>31</v>
      </c>
      <c r="C13" s="78">
        <v>4.6289570911462574</v>
      </c>
      <c r="D13" s="78">
        <v>0.14932119648858894</v>
      </c>
      <c r="E13" s="78"/>
      <c r="F13" s="78"/>
    </row>
    <row r="14" spans="1:9" ht="15.75" thickBot="1" x14ac:dyDescent="0.3">
      <c r="A14" s="79" t="s">
        <v>773</v>
      </c>
      <c r="B14" s="79">
        <v>39</v>
      </c>
      <c r="C14" s="79">
        <v>45.100510075106151</v>
      </c>
      <c r="D14" s="79"/>
      <c r="E14" s="79"/>
      <c r="F14" s="79"/>
    </row>
    <row r="15" spans="1:9" ht="15.75" thickBot="1" x14ac:dyDescent="0.3"/>
    <row r="16" spans="1:9" x14ac:dyDescent="0.25">
      <c r="A16" s="80"/>
      <c r="B16" s="80" t="s">
        <v>774</v>
      </c>
      <c r="C16" s="80" t="s">
        <v>764</v>
      </c>
      <c r="D16" s="80" t="s">
        <v>775</v>
      </c>
      <c r="E16" s="80" t="s">
        <v>776</v>
      </c>
      <c r="F16" s="80" t="s">
        <v>777</v>
      </c>
      <c r="G16" s="80" t="s">
        <v>778</v>
      </c>
      <c r="H16" s="80" t="s">
        <v>790</v>
      </c>
      <c r="I16" s="80" t="s">
        <v>791</v>
      </c>
    </row>
    <row r="17" spans="1:9" x14ac:dyDescent="0.25">
      <c r="A17" s="78" t="s">
        <v>779</v>
      </c>
      <c r="B17" s="78">
        <v>0</v>
      </c>
      <c r="C17" s="78" t="e">
        <v>#N/A</v>
      </c>
      <c r="D17" s="78" t="e">
        <v>#N/A</v>
      </c>
      <c r="E17" s="78" t="e">
        <v>#N/A</v>
      </c>
      <c r="F17" s="78" t="e">
        <v>#N/A</v>
      </c>
      <c r="G17" s="78" t="e">
        <v>#N/A</v>
      </c>
      <c r="H17" s="78" t="e">
        <v>#N/A</v>
      </c>
      <c r="I17" s="78" t="e">
        <v>#N/A</v>
      </c>
    </row>
    <row r="18" spans="1:9" x14ac:dyDescent="0.25">
      <c r="A18" s="78" t="s">
        <v>780</v>
      </c>
      <c r="B18" s="78">
        <v>-3.372722122949757</v>
      </c>
      <c r="C18" s="78">
        <v>0.66379556989071453</v>
      </c>
      <c r="D18" s="78">
        <v>-5.0809650981928556</v>
      </c>
      <c r="E18" s="78">
        <v>1.7029227858079605E-5</v>
      </c>
      <c r="F18" s="78">
        <v>-4.7265421134002361</v>
      </c>
      <c r="G18" s="78">
        <v>-2.018902132499278</v>
      </c>
      <c r="H18" s="78">
        <v>-4.4981999794702006</v>
      </c>
      <c r="I18" s="78">
        <v>-2.2472442664293131</v>
      </c>
    </row>
    <row r="19" spans="1:9" x14ac:dyDescent="0.25">
      <c r="A19" s="78" t="s">
        <v>783</v>
      </c>
      <c r="B19" s="78">
        <v>-1.7291774651996059</v>
      </c>
      <c r="C19" s="78">
        <v>0.67706756314058836</v>
      </c>
      <c r="D19" s="78">
        <v>-2.5539215867598051</v>
      </c>
      <c r="E19" s="78">
        <v>1.57874388623803E-2</v>
      </c>
      <c r="F19" s="78">
        <v>-3.1100658643436851</v>
      </c>
      <c r="G19" s="78">
        <v>-0.3482890660555269</v>
      </c>
      <c r="H19" s="78">
        <v>-2.8771582355570331</v>
      </c>
      <c r="I19" s="78">
        <v>-0.58119669484217895</v>
      </c>
    </row>
    <row r="20" spans="1:9" x14ac:dyDescent="0.25">
      <c r="A20" s="78" t="s">
        <v>792</v>
      </c>
      <c r="B20" s="78">
        <v>10.841527607878893</v>
      </c>
      <c r="C20" s="78">
        <v>2.3114318364314075</v>
      </c>
      <c r="D20" s="78">
        <v>4.6903946882625798</v>
      </c>
      <c r="E20" s="78">
        <v>5.2067303081716809E-5</v>
      </c>
      <c r="F20" s="78">
        <v>6.1273312970482943</v>
      </c>
      <c r="G20" s="78">
        <v>15.555723918709493</v>
      </c>
      <c r="H20" s="78">
        <v>6.9224515146349574</v>
      </c>
      <c r="I20" s="78">
        <v>14.760603701122829</v>
      </c>
    </row>
    <row r="21" spans="1:9" x14ac:dyDescent="0.25">
      <c r="A21" s="78" t="s">
        <v>781</v>
      </c>
      <c r="B21" s="78">
        <v>-19.959338261286032</v>
      </c>
      <c r="C21" s="78">
        <v>8.515040824368695</v>
      </c>
      <c r="D21" s="78">
        <v>-2.3440096968373392</v>
      </c>
      <c r="E21" s="78">
        <v>2.566429283278342E-2</v>
      </c>
      <c r="F21" s="78">
        <v>-37.325878519200344</v>
      </c>
      <c r="G21" s="78">
        <v>-2.5927980033717226</v>
      </c>
      <c r="H21" s="78">
        <v>-34.396749913147993</v>
      </c>
      <c r="I21" s="78">
        <v>-5.5219266094240709</v>
      </c>
    </row>
    <row r="22" spans="1:9" x14ac:dyDescent="0.25">
      <c r="A22" s="78" t="s">
        <v>793</v>
      </c>
      <c r="B22" s="78">
        <v>12.884273415763108</v>
      </c>
      <c r="C22" s="78">
        <v>2.0653633842905723</v>
      </c>
      <c r="D22" s="78">
        <v>6.2382598208928268</v>
      </c>
      <c r="E22" s="78">
        <v>6.2404212096743475E-7</v>
      </c>
      <c r="F22" s="78">
        <v>8.6719370218076932</v>
      </c>
      <c r="G22" s="78">
        <v>17.096609809718522</v>
      </c>
      <c r="H22" s="78">
        <v>9.3824110049159462</v>
      </c>
      <c r="I22" s="78">
        <v>16.386135826610271</v>
      </c>
    </row>
    <row r="23" spans="1:9" x14ac:dyDescent="0.25">
      <c r="A23" s="78" t="s">
        <v>782</v>
      </c>
      <c r="B23" s="78">
        <v>-0.8121714247812325</v>
      </c>
      <c r="C23" s="78">
        <v>0.20955125805249517</v>
      </c>
      <c r="D23" s="78">
        <v>-3.875764967146003</v>
      </c>
      <c r="E23" s="78">
        <v>5.1533315106138268E-4</v>
      </c>
      <c r="F23" s="78">
        <v>-1.2395540332885799</v>
      </c>
      <c r="G23" s="78">
        <v>-0.384788816273885</v>
      </c>
      <c r="H23" s="78">
        <v>-1.1674695187153539</v>
      </c>
      <c r="I23" s="78">
        <v>-0.45687333084711124</v>
      </c>
    </row>
    <row r="24" spans="1:9" x14ac:dyDescent="0.25">
      <c r="A24" s="78" t="s">
        <v>794</v>
      </c>
      <c r="B24" s="78">
        <v>9.5988998921934119</v>
      </c>
      <c r="C24" s="78">
        <v>3.0661118279478514</v>
      </c>
      <c r="D24" s="78">
        <v>3.130642465385209</v>
      </c>
      <c r="E24" s="78">
        <v>3.7871593659311977E-3</v>
      </c>
      <c r="F24" s="78">
        <v>3.3455235909386989</v>
      </c>
      <c r="G24" s="78">
        <v>15.852276193448125</v>
      </c>
      <c r="H24" s="78">
        <v>4.4002496985217903</v>
      </c>
      <c r="I24" s="78">
        <v>14.797550085865034</v>
      </c>
    </row>
    <row r="25" spans="1:9" ht="15.75" thickBot="1" x14ac:dyDescent="0.3">
      <c r="A25" s="79" t="s">
        <v>795</v>
      </c>
      <c r="B25" s="79">
        <v>29.653026472837801</v>
      </c>
      <c r="C25" s="79">
        <v>7.2716525489915202</v>
      </c>
      <c r="D25" s="79">
        <v>4.0778937487807054</v>
      </c>
      <c r="E25" s="79">
        <v>2.9404885799652955E-4</v>
      </c>
      <c r="F25" s="79">
        <v>14.82239332164688</v>
      </c>
      <c r="G25" s="79">
        <v>44.483659624028725</v>
      </c>
      <c r="H25" s="79">
        <v>17.323802995875155</v>
      </c>
      <c r="I25" s="79">
        <v>41.982249949800448</v>
      </c>
    </row>
    <row r="29" spans="1:9" x14ac:dyDescent="0.25">
      <c r="A29" t="s">
        <v>785</v>
      </c>
    </row>
    <row r="30" spans="1:9" ht="15.75" thickBot="1" x14ac:dyDescent="0.3"/>
    <row r="31" spans="1:9" x14ac:dyDescent="0.25">
      <c r="A31" s="80" t="s">
        <v>786</v>
      </c>
      <c r="B31" s="80" t="s">
        <v>787</v>
      </c>
      <c r="C31" s="80" t="s">
        <v>788</v>
      </c>
      <c r="D31" s="80" t="s">
        <v>789</v>
      </c>
    </row>
    <row r="32" spans="1:9" x14ac:dyDescent="0.25">
      <c r="A32" s="78">
        <v>1</v>
      </c>
      <c r="B32" s="78">
        <v>-9.313565466548468E-2</v>
      </c>
      <c r="C32" s="78">
        <v>0.70650439460842795</v>
      </c>
      <c r="D32" s="78">
        <v>2.0507163481314103</v>
      </c>
    </row>
    <row r="33" spans="1:4" x14ac:dyDescent="0.25">
      <c r="A33" s="78">
        <v>2</v>
      </c>
      <c r="B33" s="78">
        <v>-1.8584569297699645</v>
      </c>
      <c r="C33" s="78">
        <v>-0.94759216802584945</v>
      </c>
      <c r="D33" s="78">
        <v>-2.7505034153523078</v>
      </c>
    </row>
    <row r="34" spans="1:4" x14ac:dyDescent="0.25">
      <c r="A34" s="78">
        <v>3</v>
      </c>
      <c r="B34" s="78">
        <v>-2.0173485812310101</v>
      </c>
      <c r="C34" s="78">
        <v>0.18046500170326585</v>
      </c>
      <c r="D34" s="78">
        <v>0.52382197772961359</v>
      </c>
    </row>
    <row r="35" spans="1:4" x14ac:dyDescent="0.25">
      <c r="A35" s="78">
        <v>4</v>
      </c>
      <c r="B35" s="78">
        <v>-1.3075901115878299</v>
      </c>
      <c r="C35" s="78">
        <v>-0.7040814346459916</v>
      </c>
      <c r="D35" s="78">
        <v>-2.0436834072979848</v>
      </c>
    </row>
    <row r="36" spans="1:4" x14ac:dyDescent="0.25">
      <c r="A36" s="78">
        <v>5</v>
      </c>
      <c r="B36" s="78">
        <v>-1.8412215422350116</v>
      </c>
      <c r="C36" s="78">
        <v>0.16947173985981134</v>
      </c>
      <c r="D36" s="78">
        <v>0.49191267616871359</v>
      </c>
    </row>
    <row r="37" spans="1:4" x14ac:dyDescent="0.25">
      <c r="A37" s="78">
        <v>6</v>
      </c>
      <c r="B37" s="78">
        <v>-1.9520889997561319</v>
      </c>
      <c r="C37" s="78">
        <v>0.3094929301951661</v>
      </c>
      <c r="D37" s="78">
        <v>0.89834149146954123</v>
      </c>
    </row>
    <row r="38" spans="1:4" x14ac:dyDescent="0.25">
      <c r="A38" s="78">
        <v>7</v>
      </c>
      <c r="B38" s="78">
        <v>-2.0477464031508519</v>
      </c>
      <c r="C38" s="78">
        <v>0.59349026104677649</v>
      </c>
      <c r="D38" s="78">
        <v>1.7226788539085531</v>
      </c>
    </row>
    <row r="39" spans="1:4" x14ac:dyDescent="0.25">
      <c r="A39" s="78">
        <v>8</v>
      </c>
      <c r="B39" s="78">
        <v>-1.8433815744041744</v>
      </c>
      <c r="C39" s="78">
        <v>-4.0913702232996396E-3</v>
      </c>
      <c r="D39" s="78">
        <v>-1.1875707875573547E-2</v>
      </c>
    </row>
    <row r="40" spans="1:4" x14ac:dyDescent="0.25">
      <c r="A40" s="78">
        <v>9</v>
      </c>
      <c r="B40" s="78">
        <v>-1.8228843899573</v>
      </c>
      <c r="C40" s="78">
        <v>-0.69090114966178273</v>
      </c>
      <c r="D40" s="78">
        <v>-2.0054260006966733</v>
      </c>
    </row>
    <row r="41" spans="1:4" x14ac:dyDescent="0.25">
      <c r="A41" s="78">
        <v>10</v>
      </c>
      <c r="B41" s="78">
        <v>-0.45879482033716723</v>
      </c>
      <c r="C41" s="78">
        <v>-0.12620109371320953</v>
      </c>
      <c r="D41" s="78">
        <v>-0.36631427632262831</v>
      </c>
    </row>
    <row r="42" spans="1:4" x14ac:dyDescent="0.25">
      <c r="A42" s="78">
        <v>11</v>
      </c>
      <c r="B42" s="78">
        <v>-0.86765502190331034</v>
      </c>
      <c r="C42" s="78">
        <v>-8.9711209991750862E-2</v>
      </c>
      <c r="D42" s="78">
        <v>-0.26039787769854983</v>
      </c>
    </row>
    <row r="43" spans="1:4" x14ac:dyDescent="0.25">
      <c r="A43" s="78">
        <v>12</v>
      </c>
      <c r="B43" s="78">
        <v>-0.66282007274206434</v>
      </c>
      <c r="C43" s="78">
        <v>0.14422887052133837</v>
      </c>
      <c r="D43" s="78">
        <v>0.41864212722210392</v>
      </c>
    </row>
    <row r="44" spans="1:4" x14ac:dyDescent="0.25">
      <c r="A44" s="78">
        <v>13</v>
      </c>
      <c r="B44" s="78">
        <v>-1.226036364840664</v>
      </c>
      <c r="C44" s="78">
        <v>0.15500917764060107</v>
      </c>
      <c r="D44" s="78">
        <v>0.44993330136915533</v>
      </c>
    </row>
    <row r="45" spans="1:4" x14ac:dyDescent="0.25">
      <c r="A45" s="78">
        <v>14</v>
      </c>
      <c r="B45" s="78">
        <v>-0.63756873681310333</v>
      </c>
      <c r="C45" s="78">
        <v>-0.12216626724430335</v>
      </c>
      <c r="D45" s="78">
        <v>-0.35460269368449743</v>
      </c>
    </row>
    <row r="46" spans="1:4" x14ac:dyDescent="0.25">
      <c r="A46" s="78">
        <v>15</v>
      </c>
      <c r="B46" s="78">
        <v>-1.444881145599805</v>
      </c>
      <c r="C46" s="78">
        <v>1.7562990452249405E-2</v>
      </c>
      <c r="D46" s="78">
        <v>5.0978751041549544E-2</v>
      </c>
    </row>
    <row r="47" spans="1:4" x14ac:dyDescent="0.25">
      <c r="A47" s="78">
        <v>16</v>
      </c>
      <c r="B47" s="78">
        <v>-0.94913275160528032</v>
      </c>
      <c r="C47" s="78">
        <v>0.4196580397222377</v>
      </c>
      <c r="D47" s="78">
        <v>1.218109341216697</v>
      </c>
    </row>
    <row r="48" spans="1:4" x14ac:dyDescent="0.25">
      <c r="A48" s="78">
        <v>17</v>
      </c>
      <c r="B48" s="78">
        <v>-0.74130028501348777</v>
      </c>
      <c r="C48" s="78">
        <v>0.29494969467294901</v>
      </c>
      <c r="D48" s="78">
        <v>0.85612795243463446</v>
      </c>
    </row>
    <row r="49" spans="1:4" x14ac:dyDescent="0.25">
      <c r="A49" s="78">
        <v>18</v>
      </c>
      <c r="B49" s="78">
        <v>-0.41612015179522199</v>
      </c>
      <c r="C49" s="78">
        <v>6.0032574649790893E-2</v>
      </c>
      <c r="D49" s="78">
        <v>0.17425196954787189</v>
      </c>
    </row>
    <row r="50" spans="1:4" x14ac:dyDescent="0.25">
      <c r="A50" s="78">
        <v>19</v>
      </c>
      <c r="B50" s="78">
        <v>-0.78600717730308878</v>
      </c>
      <c r="C50" s="78">
        <v>-0.52860644118322453</v>
      </c>
      <c r="D50" s="78">
        <v>-1.5343455453844843</v>
      </c>
    </row>
    <row r="51" spans="1:4" x14ac:dyDescent="0.25">
      <c r="A51" s="78">
        <v>20</v>
      </c>
      <c r="B51" s="78">
        <v>-0.99842142200073836</v>
      </c>
      <c r="C51" s="78">
        <v>-0.19737791957103124</v>
      </c>
      <c r="D51" s="78">
        <v>-0.57291381272839415</v>
      </c>
    </row>
    <row r="52" spans="1:4" x14ac:dyDescent="0.25">
      <c r="A52" s="78">
        <v>21</v>
      </c>
      <c r="B52" s="78">
        <v>-0.5655691051876448</v>
      </c>
      <c r="C52" s="78">
        <v>9.0123879076005053E-3</v>
      </c>
      <c r="D52" s="78">
        <v>2.6159570073249927E-2</v>
      </c>
    </row>
    <row r="53" spans="1:4" x14ac:dyDescent="0.25">
      <c r="A53" s="78">
        <v>22</v>
      </c>
      <c r="B53" s="78">
        <v>-1.0609194012341239</v>
      </c>
      <c r="C53" s="78">
        <v>0.43968270979020441</v>
      </c>
      <c r="D53" s="78">
        <v>1.2762334216721014</v>
      </c>
    </row>
    <row r="54" spans="1:4" x14ac:dyDescent="0.25">
      <c r="A54" s="78">
        <v>23</v>
      </c>
      <c r="B54" s="78">
        <v>-0.57396332734841504</v>
      </c>
      <c r="C54" s="78">
        <v>0.34299397947221544</v>
      </c>
      <c r="D54" s="78">
        <v>0.99558242861909407</v>
      </c>
    </row>
    <row r="55" spans="1:4" x14ac:dyDescent="0.25">
      <c r="A55" s="78">
        <v>24</v>
      </c>
      <c r="B55" s="78">
        <v>-0.20851578020853356</v>
      </c>
      <c r="C55" s="78">
        <v>0.26397485034771639</v>
      </c>
      <c r="D55" s="78">
        <v>0.766219637464017</v>
      </c>
    </row>
    <row r="56" spans="1:4" x14ac:dyDescent="0.25">
      <c r="A56" s="78">
        <v>25</v>
      </c>
      <c r="B56" s="78">
        <v>0.1281218359429932</v>
      </c>
      <c r="C56" s="78">
        <v>-0.42406647592573993</v>
      </c>
      <c r="D56" s="78">
        <v>-1.2309053722976175</v>
      </c>
    </row>
    <row r="57" spans="1:4" x14ac:dyDescent="0.25">
      <c r="A57" s="78">
        <v>26</v>
      </c>
      <c r="B57" s="78">
        <v>-0.52061126358411958</v>
      </c>
      <c r="C57" s="78">
        <v>0.13913883214156297</v>
      </c>
      <c r="D57" s="78">
        <v>0.40386766156034826</v>
      </c>
    </row>
    <row r="58" spans="1:4" x14ac:dyDescent="0.25">
      <c r="A58" s="78">
        <v>27</v>
      </c>
      <c r="B58" s="78">
        <v>3.993757985330193E-2</v>
      </c>
      <c r="C58" s="78">
        <v>-0.1007662268835739</v>
      </c>
      <c r="D58" s="78">
        <v>-0.29248643092190996</v>
      </c>
    </row>
    <row r="59" spans="1:4" x14ac:dyDescent="0.25">
      <c r="A59" s="78">
        <v>28</v>
      </c>
      <c r="B59" s="78">
        <v>-0.95511124083807442</v>
      </c>
      <c r="C59" s="78">
        <v>0.24906944133220299</v>
      </c>
      <c r="D59" s="78">
        <v>0.72295484509051744</v>
      </c>
    </row>
    <row r="60" spans="1:4" x14ac:dyDescent="0.25">
      <c r="A60" s="78">
        <v>29</v>
      </c>
      <c r="B60" s="78">
        <v>-0.72477311689803114</v>
      </c>
      <c r="C60" s="78">
        <v>0.36350284901020208</v>
      </c>
      <c r="D60" s="78">
        <v>1.0551119578961958</v>
      </c>
    </row>
    <row r="61" spans="1:4" x14ac:dyDescent="0.25">
      <c r="A61" s="78">
        <v>30</v>
      </c>
      <c r="B61" s="78">
        <v>0.11066138180541163</v>
      </c>
      <c r="C61" s="78">
        <v>-1.0378022945781717E-3</v>
      </c>
      <c r="D61" s="78">
        <v>-3.0123494600473055E-3</v>
      </c>
    </row>
    <row r="62" spans="1:4" x14ac:dyDescent="0.25">
      <c r="A62" s="78">
        <v>31</v>
      </c>
      <c r="B62" s="78">
        <v>-0.11056173668708213</v>
      </c>
      <c r="C62" s="78">
        <v>-0.42961187667360645</v>
      </c>
      <c r="D62" s="78">
        <v>-1.2470015835276878</v>
      </c>
    </row>
    <row r="63" spans="1:4" x14ac:dyDescent="0.25">
      <c r="A63" s="78">
        <v>32</v>
      </c>
      <c r="B63" s="78">
        <v>-0.3642243833573402</v>
      </c>
      <c r="C63" s="78">
        <v>-0.29153460468460513</v>
      </c>
      <c r="D63" s="78">
        <v>-0.8462152315472885</v>
      </c>
    </row>
    <row r="64" spans="1:4" x14ac:dyDescent="0.25">
      <c r="A64" s="78">
        <v>33</v>
      </c>
      <c r="B64" s="78">
        <v>2.1483139224772074E-2</v>
      </c>
      <c r="C64" s="78">
        <v>1.438110881239104E-2</v>
      </c>
      <c r="D64" s="78">
        <v>4.1742946216452574E-2</v>
      </c>
    </row>
    <row r="65" spans="1:4" x14ac:dyDescent="0.25">
      <c r="A65" s="78">
        <v>34</v>
      </c>
      <c r="B65" s="78">
        <v>0.22041964816146287</v>
      </c>
      <c r="C65" s="78">
        <v>3.1975855446895685E-2</v>
      </c>
      <c r="D65" s="78">
        <v>9.2813873502908775E-2</v>
      </c>
    </row>
    <row r="66" spans="1:4" x14ac:dyDescent="0.25">
      <c r="A66" s="78">
        <v>35</v>
      </c>
      <c r="B66" s="78">
        <v>0.36949210432606794</v>
      </c>
      <c r="C66" s="78">
        <v>-6.957333630020196E-2</v>
      </c>
      <c r="D66" s="78">
        <v>-0.20194520973071192</v>
      </c>
    </row>
    <row r="67" spans="1:4" x14ac:dyDescent="0.25">
      <c r="A67" s="78">
        <v>36</v>
      </c>
      <c r="B67" s="78">
        <v>-0.2819083382812857</v>
      </c>
      <c r="C67" s="78">
        <v>-7.0009191689715533E-2</v>
      </c>
      <c r="D67" s="78">
        <v>-0.20321033388212226</v>
      </c>
    </row>
    <row r="68" spans="1:4" x14ac:dyDescent="0.25">
      <c r="A68" s="78">
        <v>37</v>
      </c>
      <c r="B68" s="78">
        <v>0.11817420509353038</v>
      </c>
      <c r="C68" s="78">
        <v>-4.283635736681024E-2</v>
      </c>
      <c r="D68" s="78">
        <v>-0.12433782297306777</v>
      </c>
    </row>
    <row r="69" spans="1:4" x14ac:dyDescent="0.25">
      <c r="A69" s="78">
        <v>38</v>
      </c>
      <c r="B69" s="78">
        <v>0.5715398793029518</v>
      </c>
      <c r="C69" s="78">
        <v>-0.11435815897262785</v>
      </c>
      <c r="D69" s="78">
        <v>-0.33193869413559213</v>
      </c>
    </row>
    <row r="70" spans="1:4" ht="15.75" thickBot="1" x14ac:dyDescent="0.3">
      <c r="A70" s="79">
        <v>39</v>
      </c>
      <c r="B70" s="79">
        <v>0.41069425014409688</v>
      </c>
      <c r="C70" s="79">
        <v>2.5678987508119588E-2</v>
      </c>
      <c r="D70" s="79">
        <v>7.4536435849842791E-2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5"/>
  <sheetViews>
    <sheetView workbookViewId="0"/>
  </sheetViews>
  <sheetFormatPr defaultColWidth="8.85546875" defaultRowHeight="15" x14ac:dyDescent="0.25"/>
  <sheetData>
    <row r="1" spans="1:9" x14ac:dyDescent="0.25">
      <c r="A1" t="s">
        <v>759</v>
      </c>
    </row>
    <row r="2" spans="1:9" ht="15.75" thickBot="1" x14ac:dyDescent="0.3"/>
    <row r="3" spans="1:9" x14ac:dyDescent="0.25">
      <c r="A3" s="77" t="s">
        <v>760</v>
      </c>
      <c r="B3" s="77"/>
    </row>
    <row r="4" spans="1:9" x14ac:dyDescent="0.25">
      <c r="A4" s="78" t="s">
        <v>761</v>
      </c>
      <c r="B4" s="78">
        <v>0.87469361567500381</v>
      </c>
    </row>
    <row r="5" spans="1:9" x14ac:dyDescent="0.25">
      <c r="A5" s="78" t="s">
        <v>762</v>
      </c>
      <c r="B5" s="78">
        <v>0.7650889213026113</v>
      </c>
    </row>
    <row r="6" spans="1:9" x14ac:dyDescent="0.25">
      <c r="A6" s="78" t="s">
        <v>763</v>
      </c>
      <c r="B6" s="78">
        <v>0.72426052804164531</v>
      </c>
    </row>
    <row r="7" spans="1:9" x14ac:dyDescent="0.25">
      <c r="A7" s="78" t="s">
        <v>764</v>
      </c>
      <c r="B7" s="78">
        <v>0.54248936168641526</v>
      </c>
    </row>
    <row r="8" spans="1:9" ht="15.75" thickBot="1" x14ac:dyDescent="0.3">
      <c r="A8" s="79" t="s">
        <v>765</v>
      </c>
      <c r="B8" s="79">
        <v>39</v>
      </c>
    </row>
    <row r="10" spans="1:9" ht="15.75" thickBot="1" x14ac:dyDescent="0.3">
      <c r="A10" t="s">
        <v>766</v>
      </c>
    </row>
    <row r="11" spans="1:9" x14ac:dyDescent="0.25">
      <c r="A11" s="80"/>
      <c r="B11" s="80" t="s">
        <v>767</v>
      </c>
      <c r="C11" s="80" t="s">
        <v>768</v>
      </c>
      <c r="D11" s="80" t="s">
        <v>769</v>
      </c>
      <c r="E11" s="80" t="s">
        <v>13</v>
      </c>
      <c r="F11" s="80" t="s">
        <v>770</v>
      </c>
    </row>
    <row r="12" spans="1:9" x14ac:dyDescent="0.25">
      <c r="A12" s="78" t="s">
        <v>771</v>
      </c>
      <c r="B12" s="78">
        <v>3</v>
      </c>
      <c r="C12" s="78">
        <v>34.505900603560519</v>
      </c>
      <c r="D12" s="78">
        <v>11.501966867853506</v>
      </c>
      <c r="E12" s="78">
        <v>39.083159068280217</v>
      </c>
      <c r="F12" s="78">
        <v>2.8596455990983085E-11</v>
      </c>
    </row>
    <row r="13" spans="1:9" x14ac:dyDescent="0.25">
      <c r="A13" s="78" t="s">
        <v>772</v>
      </c>
      <c r="B13" s="78">
        <v>36</v>
      </c>
      <c r="C13" s="78">
        <v>10.594609471545633</v>
      </c>
      <c r="D13" s="78">
        <v>0.29429470754293424</v>
      </c>
      <c r="E13" s="78"/>
      <c r="F13" s="78"/>
    </row>
    <row r="14" spans="1:9" ht="15.75" thickBot="1" x14ac:dyDescent="0.3">
      <c r="A14" s="79" t="s">
        <v>773</v>
      </c>
      <c r="B14" s="79">
        <v>39</v>
      </c>
      <c r="C14" s="79">
        <v>45.100510075106151</v>
      </c>
      <c r="D14" s="79"/>
      <c r="E14" s="79"/>
      <c r="F14" s="79"/>
    </row>
    <row r="15" spans="1:9" ht="15.75" thickBot="1" x14ac:dyDescent="0.3"/>
    <row r="16" spans="1:9" x14ac:dyDescent="0.25">
      <c r="A16" s="80"/>
      <c r="B16" s="80" t="s">
        <v>774</v>
      </c>
      <c r="C16" s="80" t="s">
        <v>764</v>
      </c>
      <c r="D16" s="80" t="s">
        <v>775</v>
      </c>
      <c r="E16" s="80" t="s">
        <v>776</v>
      </c>
      <c r="F16" s="80" t="s">
        <v>777</v>
      </c>
      <c r="G16" s="80" t="s">
        <v>778</v>
      </c>
      <c r="H16" s="80" t="s">
        <v>790</v>
      </c>
      <c r="I16" s="80" t="s">
        <v>791</v>
      </c>
    </row>
    <row r="17" spans="1:9" x14ac:dyDescent="0.25">
      <c r="A17" s="78" t="s">
        <v>779</v>
      </c>
      <c r="B17" s="78">
        <v>0</v>
      </c>
      <c r="C17" s="78" t="e">
        <v>#N/A</v>
      </c>
      <c r="D17" s="78" t="e">
        <v>#N/A</v>
      </c>
      <c r="E17" s="78" t="e">
        <v>#N/A</v>
      </c>
      <c r="F17" s="78" t="e">
        <v>#N/A</v>
      </c>
      <c r="G17" s="78" t="e">
        <v>#N/A</v>
      </c>
      <c r="H17" s="78" t="e">
        <v>#N/A</v>
      </c>
      <c r="I17" s="78" t="e">
        <v>#N/A</v>
      </c>
    </row>
    <row r="18" spans="1:9" x14ac:dyDescent="0.25">
      <c r="A18" s="78" t="s">
        <v>780</v>
      </c>
      <c r="B18" s="78">
        <v>-1.0130430478698917</v>
      </c>
      <c r="C18" s="78">
        <v>0.1261700157027266</v>
      </c>
      <c r="D18" s="78">
        <v>-8.0291901544718556</v>
      </c>
      <c r="E18" s="78">
        <v>1.5413241380708163E-9</v>
      </c>
      <c r="F18" s="78">
        <v>-1.268927699820201</v>
      </c>
      <c r="G18" s="78">
        <v>-0.75715839591958245</v>
      </c>
      <c r="H18" s="78">
        <v>-1.226055596970888</v>
      </c>
      <c r="I18" s="78">
        <v>-0.80003049876889554</v>
      </c>
    </row>
    <row r="19" spans="1:9" x14ac:dyDescent="0.25">
      <c r="A19" s="78" t="s">
        <v>781</v>
      </c>
      <c r="B19" s="78">
        <v>9.1726562917620562</v>
      </c>
      <c r="C19" s="78">
        <v>1.9496149564464964</v>
      </c>
      <c r="D19" s="78">
        <v>4.7048553158828739</v>
      </c>
      <c r="E19" s="78">
        <v>3.6891441209025447E-5</v>
      </c>
      <c r="F19" s="78">
        <v>5.2186538943711511</v>
      </c>
      <c r="G19" s="78">
        <v>13.126658689152961</v>
      </c>
      <c r="H19" s="78">
        <v>5.8811258173854783</v>
      </c>
      <c r="I19" s="78">
        <v>12.464186766138635</v>
      </c>
    </row>
    <row r="20" spans="1:9" ht="15.75" thickBot="1" x14ac:dyDescent="0.3">
      <c r="A20" s="79" t="s">
        <v>793</v>
      </c>
      <c r="B20" s="79">
        <v>3.216479713304349</v>
      </c>
      <c r="C20" s="79">
        <v>0.51349254047330017</v>
      </c>
      <c r="D20" s="79">
        <v>6.2639268534254295</v>
      </c>
      <c r="E20" s="79">
        <v>3.0895600977135258E-7</v>
      </c>
      <c r="F20" s="79">
        <v>2.1750685724222372</v>
      </c>
      <c r="G20" s="79">
        <v>4.2578908541864608</v>
      </c>
      <c r="H20" s="79">
        <v>2.3495514310072392</v>
      </c>
      <c r="I20" s="79">
        <v>4.0834079956014593</v>
      </c>
    </row>
    <row r="24" spans="1:9" x14ac:dyDescent="0.25">
      <c r="A24" t="s">
        <v>785</v>
      </c>
    </row>
    <row r="25" spans="1:9" ht="15.75" thickBot="1" x14ac:dyDescent="0.3"/>
    <row r="26" spans="1:9" x14ac:dyDescent="0.25">
      <c r="A26" s="80" t="s">
        <v>786</v>
      </c>
      <c r="B26" s="80" t="s">
        <v>787</v>
      </c>
      <c r="C26" s="80" t="s">
        <v>788</v>
      </c>
      <c r="D26" s="80" t="s">
        <v>789</v>
      </c>
    </row>
    <row r="27" spans="1:9" x14ac:dyDescent="0.25">
      <c r="A27" s="78">
        <v>1</v>
      </c>
      <c r="B27" s="78">
        <v>-0.66153342938234638</v>
      </c>
      <c r="C27" s="78">
        <v>1.2749021693252898</v>
      </c>
      <c r="D27" s="78">
        <v>2.446057642752598</v>
      </c>
    </row>
    <row r="28" spans="1:9" x14ac:dyDescent="0.25">
      <c r="A28" s="78">
        <v>2</v>
      </c>
      <c r="B28" s="78">
        <v>-1.4271875816907831</v>
      </c>
      <c r="C28" s="78">
        <v>-1.3788615161050308</v>
      </c>
      <c r="D28" s="78">
        <v>-2.6455165195546746</v>
      </c>
    </row>
    <row r="29" spans="1:9" x14ac:dyDescent="0.25">
      <c r="A29" s="78">
        <v>3</v>
      </c>
      <c r="B29" s="78">
        <v>-1.3326203877492961</v>
      </c>
      <c r="C29" s="78">
        <v>-0.50426319177844814</v>
      </c>
      <c r="D29" s="78">
        <v>-0.96749136042435979</v>
      </c>
    </row>
    <row r="30" spans="1:9" x14ac:dyDescent="0.25">
      <c r="A30" s="78">
        <v>4</v>
      </c>
      <c r="B30" s="78">
        <v>-1.158311272651078</v>
      </c>
      <c r="C30" s="78">
        <v>-0.85336027358274347</v>
      </c>
      <c r="D30" s="78">
        <v>-1.6372773295406702</v>
      </c>
    </row>
    <row r="31" spans="1:9" x14ac:dyDescent="0.25">
      <c r="A31" s="78">
        <v>5</v>
      </c>
      <c r="B31" s="78">
        <v>-1.4475411921775398</v>
      </c>
      <c r="C31" s="78">
        <v>-0.22420861019766036</v>
      </c>
      <c r="D31" s="78">
        <v>-0.43017197534079549</v>
      </c>
    </row>
    <row r="32" spans="1:9" x14ac:dyDescent="0.25">
      <c r="A32" s="78">
        <v>6</v>
      </c>
      <c r="B32" s="78">
        <v>-1.6121201407970784</v>
      </c>
      <c r="C32" s="78">
        <v>-3.0475928763887383E-2</v>
      </c>
      <c r="D32" s="78">
        <v>-5.8471842206011794E-2</v>
      </c>
    </row>
    <row r="33" spans="1:4" x14ac:dyDescent="0.25">
      <c r="A33" s="78">
        <v>7</v>
      </c>
      <c r="B33" s="78">
        <v>-2.7452002509015516</v>
      </c>
      <c r="C33" s="78">
        <v>1.2909441087974762</v>
      </c>
      <c r="D33" s="78">
        <v>2.4768360895970982</v>
      </c>
    </row>
    <row r="34" spans="1:4" x14ac:dyDescent="0.25">
      <c r="A34" s="78">
        <v>8</v>
      </c>
      <c r="B34" s="78">
        <v>-2.085565996296888</v>
      </c>
      <c r="C34" s="78">
        <v>0.23809305166941397</v>
      </c>
      <c r="D34" s="78">
        <v>0.45681099517657447</v>
      </c>
    </row>
    <row r="35" spans="1:4" x14ac:dyDescent="0.25">
      <c r="A35" s="78">
        <v>9</v>
      </c>
      <c r="B35" s="78">
        <v>-1.8052469259055686</v>
      </c>
      <c r="C35" s="78">
        <v>-0.70853861371351412</v>
      </c>
      <c r="D35" s="78">
        <v>-1.3594190463857208</v>
      </c>
    </row>
    <row r="36" spans="1:4" x14ac:dyDescent="0.25">
      <c r="A36" s="78">
        <v>10</v>
      </c>
      <c r="B36" s="78">
        <v>-0.51188269541874232</v>
      </c>
      <c r="C36" s="78">
        <v>-7.3113218631634447E-2</v>
      </c>
      <c r="D36" s="78">
        <v>-0.1402767612473334</v>
      </c>
    </row>
    <row r="37" spans="1:4" x14ac:dyDescent="0.25">
      <c r="A37" s="78">
        <v>11</v>
      </c>
      <c r="B37" s="78">
        <v>-0.92770884250927255</v>
      </c>
      <c r="C37" s="78">
        <v>-2.9657389385788657E-2</v>
      </c>
      <c r="D37" s="78">
        <v>-5.6901373075229814E-2</v>
      </c>
    </row>
    <row r="38" spans="1:4" x14ac:dyDescent="0.25">
      <c r="A38" s="78">
        <v>12</v>
      </c>
      <c r="B38" s="78">
        <v>-0.7589167701270032</v>
      </c>
      <c r="C38" s="78">
        <v>0.24032556790627724</v>
      </c>
      <c r="D38" s="78">
        <v>0.46109435395902809</v>
      </c>
    </row>
    <row r="39" spans="1:4" x14ac:dyDescent="0.25">
      <c r="A39" s="78">
        <v>13</v>
      </c>
      <c r="B39" s="78">
        <v>-0.61748062496214695</v>
      </c>
      <c r="C39" s="78">
        <v>-0.45354656223791601</v>
      </c>
      <c r="D39" s="78">
        <v>-0.87018522801113762</v>
      </c>
    </row>
    <row r="40" spans="1:4" x14ac:dyDescent="0.25">
      <c r="A40" s="78">
        <v>14</v>
      </c>
      <c r="B40" s="78">
        <v>-0.3255189579721125</v>
      </c>
      <c r="C40" s="78">
        <v>-0.43421604608529418</v>
      </c>
      <c r="D40" s="78">
        <v>-0.83309723968455351</v>
      </c>
    </row>
    <row r="41" spans="1:4" x14ac:dyDescent="0.25">
      <c r="A41" s="78">
        <v>15</v>
      </c>
      <c r="B41" s="78">
        <v>-0.96834513436189606</v>
      </c>
      <c r="C41" s="78">
        <v>-0.45897302078565949</v>
      </c>
      <c r="D41" s="78">
        <v>-0.88059656052209634</v>
      </c>
    </row>
    <row r="42" spans="1:4" x14ac:dyDescent="0.25">
      <c r="A42" s="78">
        <v>16</v>
      </c>
      <c r="B42" s="78">
        <v>-0.77674590916783837</v>
      </c>
      <c r="C42" s="78">
        <v>0.24727119728479574</v>
      </c>
      <c r="D42" s="78">
        <v>0.47442040377981032</v>
      </c>
    </row>
    <row r="43" spans="1:4" x14ac:dyDescent="0.25">
      <c r="A43" s="78">
        <v>17</v>
      </c>
      <c r="B43" s="78">
        <v>-0.59507003115139812</v>
      </c>
      <c r="C43" s="78">
        <v>0.14871944081085936</v>
      </c>
      <c r="D43" s="78">
        <v>0.28533665843067374</v>
      </c>
    </row>
    <row r="44" spans="1:4" x14ac:dyDescent="0.25">
      <c r="A44" s="78">
        <v>18</v>
      </c>
      <c r="B44" s="78">
        <v>-0.31539458729134817</v>
      </c>
      <c r="C44" s="78">
        <v>-4.0692989854082928E-2</v>
      </c>
      <c r="D44" s="78">
        <v>-7.8074538763794846E-2</v>
      </c>
    </row>
    <row r="45" spans="1:4" x14ac:dyDescent="0.25">
      <c r="A45" s="78">
        <v>19</v>
      </c>
      <c r="B45" s="78">
        <v>-0.7064341568209811</v>
      </c>
      <c r="C45" s="78">
        <v>-0.60817946166533221</v>
      </c>
      <c r="D45" s="78">
        <v>-1.1668675888746383</v>
      </c>
    </row>
    <row r="46" spans="1:4" x14ac:dyDescent="0.25">
      <c r="A46" s="78">
        <v>20</v>
      </c>
      <c r="B46" s="78">
        <v>-0.80528850213959613</v>
      </c>
      <c r="C46" s="78">
        <v>-0.39051083943217346</v>
      </c>
      <c r="D46" s="78">
        <v>-0.74924339008405849</v>
      </c>
    </row>
    <row r="47" spans="1:4" x14ac:dyDescent="0.25">
      <c r="A47" s="78">
        <v>21</v>
      </c>
      <c r="B47" s="78">
        <v>-0.46324981303236812</v>
      </c>
      <c r="C47" s="78">
        <v>-9.3306904247676181E-2</v>
      </c>
      <c r="D47" s="78">
        <v>-0.17902084704852325</v>
      </c>
    </row>
    <row r="48" spans="1:4" x14ac:dyDescent="0.25">
      <c r="A48" s="78">
        <v>22</v>
      </c>
      <c r="B48" s="78">
        <v>-0.48067495098567492</v>
      </c>
      <c r="C48" s="78">
        <v>-0.14056174045824454</v>
      </c>
      <c r="D48" s="78">
        <v>-0.26968510039358978</v>
      </c>
    </row>
    <row r="49" spans="1:4" x14ac:dyDescent="0.25">
      <c r="A49" s="78">
        <v>23</v>
      </c>
      <c r="B49" s="78">
        <v>-0.68989730778981939</v>
      </c>
      <c r="C49" s="78">
        <v>0.45892795991361979</v>
      </c>
      <c r="D49" s="78">
        <v>0.88051010566062238</v>
      </c>
    </row>
    <row r="50" spans="1:4" x14ac:dyDescent="0.25">
      <c r="A50" s="78">
        <v>24</v>
      </c>
      <c r="B50" s="78">
        <v>-0.30754848939734947</v>
      </c>
      <c r="C50" s="78">
        <v>0.3630075595365323</v>
      </c>
      <c r="D50" s="78">
        <v>0.69647494274107502</v>
      </c>
    </row>
    <row r="51" spans="1:4" x14ac:dyDescent="0.25">
      <c r="A51" s="78">
        <v>25</v>
      </c>
      <c r="B51" s="78">
        <v>-0.25752690750695506</v>
      </c>
      <c r="C51" s="78">
        <v>-3.8417732475791666E-2</v>
      </c>
      <c r="D51" s="78">
        <v>-7.3709175810224903E-2</v>
      </c>
    </row>
    <row r="52" spans="1:4" x14ac:dyDescent="0.25">
      <c r="A52" s="78">
        <v>26</v>
      </c>
      <c r="B52" s="78">
        <v>-0.6818597704977063</v>
      </c>
      <c r="C52" s="78">
        <v>0.30038733905514969</v>
      </c>
      <c r="D52" s="78">
        <v>0.57633029746182085</v>
      </c>
    </row>
    <row r="53" spans="1:4" x14ac:dyDescent="0.25">
      <c r="A53" s="78">
        <v>27</v>
      </c>
      <c r="B53" s="78">
        <v>-0.56839924100272388</v>
      </c>
      <c r="C53" s="78">
        <v>0.50757059397245186</v>
      </c>
      <c r="D53" s="78">
        <v>0.97383702098479408</v>
      </c>
    </row>
    <row r="54" spans="1:4" x14ac:dyDescent="0.25">
      <c r="A54" s="78">
        <v>28</v>
      </c>
      <c r="B54" s="78">
        <v>-0.37000390969212371</v>
      </c>
      <c r="C54" s="78">
        <v>-0.33603788981374771</v>
      </c>
      <c r="D54" s="78">
        <v>-0.64473029257482484</v>
      </c>
    </row>
    <row r="55" spans="1:4" x14ac:dyDescent="0.25">
      <c r="A55" s="78">
        <v>29</v>
      </c>
      <c r="B55" s="78">
        <v>-0.23137722279950235</v>
      </c>
      <c r="C55" s="78">
        <v>-0.12989304508832672</v>
      </c>
      <c r="D55" s="78">
        <v>-0.24921588755853941</v>
      </c>
    </row>
    <row r="56" spans="1:4" x14ac:dyDescent="0.25">
      <c r="A56" s="78">
        <v>30</v>
      </c>
      <c r="B56" s="78">
        <v>-8.5566237258414501E-2</v>
      </c>
      <c r="C56" s="78">
        <v>0.19518981676924796</v>
      </c>
      <c r="D56" s="78">
        <v>0.37449582766697648</v>
      </c>
    </row>
    <row r="57" spans="1:4" x14ac:dyDescent="0.25">
      <c r="A57" s="78">
        <v>31</v>
      </c>
      <c r="B57" s="78">
        <v>-0.41251938822616063</v>
      </c>
      <c r="C57" s="78">
        <v>-0.12765422513452795</v>
      </c>
      <c r="D57" s="78">
        <v>-0.24492043431475469</v>
      </c>
    </row>
    <row r="58" spans="1:4" x14ac:dyDescent="0.25">
      <c r="A58" s="78">
        <v>32</v>
      </c>
      <c r="B58" s="78">
        <v>-0.39541740593136554</v>
      </c>
      <c r="C58" s="78">
        <v>-0.26034158211057978</v>
      </c>
      <c r="D58" s="78">
        <v>-0.49949755516135236</v>
      </c>
    </row>
    <row r="59" spans="1:4" x14ac:dyDescent="0.25">
      <c r="A59" s="78">
        <v>33</v>
      </c>
      <c r="B59" s="78">
        <v>-0.52110369874979723</v>
      </c>
      <c r="C59" s="78">
        <v>0.55696794678696038</v>
      </c>
      <c r="D59" s="78">
        <v>1.0686119576747368</v>
      </c>
    </row>
    <row r="60" spans="1:4" x14ac:dyDescent="0.25">
      <c r="A60" s="78">
        <v>34</v>
      </c>
      <c r="B60" s="78">
        <v>-0.57050703998082763</v>
      </c>
      <c r="C60" s="78">
        <v>0.82290254358918613</v>
      </c>
      <c r="D60" s="78">
        <v>1.578840403928516</v>
      </c>
    </row>
    <row r="61" spans="1:4" x14ac:dyDescent="0.25">
      <c r="A61" s="78">
        <v>35</v>
      </c>
      <c r="B61" s="78">
        <v>0.24263847693370755</v>
      </c>
      <c r="C61" s="78">
        <v>5.7280291092158431E-2</v>
      </c>
      <c r="D61" s="78">
        <v>0.1098993296710899</v>
      </c>
    </row>
    <row r="62" spans="1:4" x14ac:dyDescent="0.25">
      <c r="A62" s="78">
        <v>36</v>
      </c>
      <c r="B62" s="78">
        <v>-0.76177701880008519</v>
      </c>
      <c r="C62" s="78">
        <v>0.40985948882908396</v>
      </c>
      <c r="D62" s="78">
        <v>0.78636616928467795</v>
      </c>
    </row>
    <row r="63" spans="1:4" x14ac:dyDescent="0.25">
      <c r="A63" s="78">
        <v>37</v>
      </c>
      <c r="B63" s="78">
        <v>-0.29504405243567522</v>
      </c>
      <c r="C63" s="78">
        <v>0.37038190016239536</v>
      </c>
      <c r="D63" s="78">
        <v>0.71062352816367225</v>
      </c>
    </row>
    <row r="64" spans="1:4" x14ac:dyDescent="0.25">
      <c r="A64" s="78">
        <v>38</v>
      </c>
      <c r="B64" s="78">
        <v>1.7515032567759103E-2</v>
      </c>
      <c r="C64" s="78">
        <v>0.43966668776256485</v>
      </c>
      <c r="D64" s="78">
        <v>0.84355497052334383</v>
      </c>
    </row>
    <row r="65" spans="1:4" ht="15.75" thickBot="1" x14ac:dyDescent="0.3">
      <c r="A65" s="79">
        <v>39</v>
      </c>
      <c r="B65" s="79">
        <v>0.16889719999995245</v>
      </c>
      <c r="C65" s="79">
        <v>0.26747603765226402</v>
      </c>
      <c r="D65" s="79">
        <v>0.51318589135255288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0"/>
  <sheetViews>
    <sheetView workbookViewId="0"/>
  </sheetViews>
  <sheetFormatPr defaultColWidth="8.85546875" defaultRowHeight="15" x14ac:dyDescent="0.25"/>
  <sheetData>
    <row r="1" spans="1:9" x14ac:dyDescent="0.25">
      <c r="A1" t="s">
        <v>759</v>
      </c>
    </row>
    <row r="2" spans="1:9" ht="15.75" thickBot="1" x14ac:dyDescent="0.3"/>
    <row r="3" spans="1:9" x14ac:dyDescent="0.25">
      <c r="A3" s="77" t="s">
        <v>760</v>
      </c>
      <c r="B3" s="77"/>
    </row>
    <row r="4" spans="1:9" x14ac:dyDescent="0.25">
      <c r="A4" s="78" t="s">
        <v>761</v>
      </c>
      <c r="B4" s="78">
        <v>0.94543519118608788</v>
      </c>
    </row>
    <row r="5" spans="1:9" x14ac:dyDescent="0.25">
      <c r="A5" s="78" t="s">
        <v>762</v>
      </c>
      <c r="B5" s="78">
        <v>0.89384770073307451</v>
      </c>
    </row>
    <row r="6" spans="1:9" x14ac:dyDescent="0.25">
      <c r="A6" s="78" t="s">
        <v>763</v>
      </c>
      <c r="B6" s="78">
        <v>0.83761976218893008</v>
      </c>
    </row>
    <row r="7" spans="1:9" x14ac:dyDescent="0.25">
      <c r="A7" s="78" t="s">
        <v>764</v>
      </c>
      <c r="B7" s="78">
        <v>0.26028447735807486</v>
      </c>
    </row>
    <row r="8" spans="1:9" ht="15.75" thickBot="1" x14ac:dyDescent="0.3">
      <c r="A8" s="79" t="s">
        <v>765</v>
      </c>
      <c r="B8" s="79">
        <v>39</v>
      </c>
    </row>
    <row r="10" spans="1:9" ht="15.75" thickBot="1" x14ac:dyDescent="0.3">
      <c r="A10" t="s">
        <v>766</v>
      </c>
    </row>
    <row r="11" spans="1:9" x14ac:dyDescent="0.25">
      <c r="A11" s="80"/>
      <c r="B11" s="80" t="s">
        <v>767</v>
      </c>
      <c r="C11" s="80" t="s">
        <v>768</v>
      </c>
      <c r="D11" s="80" t="s">
        <v>769</v>
      </c>
      <c r="E11" s="80" t="s">
        <v>13</v>
      </c>
      <c r="F11" s="80" t="s">
        <v>770</v>
      </c>
    </row>
    <row r="12" spans="1:9" x14ac:dyDescent="0.25">
      <c r="A12" s="78" t="s">
        <v>771</v>
      </c>
      <c r="B12" s="78">
        <v>8</v>
      </c>
      <c r="C12" s="78">
        <v>17.684482404149072</v>
      </c>
      <c r="D12" s="78">
        <v>2.2105603005186341</v>
      </c>
      <c r="E12" s="78">
        <v>32.62915513145041</v>
      </c>
      <c r="F12" s="78">
        <v>9.4844802723140304E-13</v>
      </c>
    </row>
    <row r="13" spans="1:9" x14ac:dyDescent="0.25">
      <c r="A13" s="78" t="s">
        <v>772</v>
      </c>
      <c r="B13" s="78">
        <v>31</v>
      </c>
      <c r="C13" s="78">
        <v>2.1001882837605521</v>
      </c>
      <c r="D13" s="78">
        <v>6.7748009153566199E-2</v>
      </c>
      <c r="E13" s="78"/>
      <c r="F13" s="78"/>
    </row>
    <row r="14" spans="1:9" ht="15.75" thickBot="1" x14ac:dyDescent="0.3">
      <c r="A14" s="79" t="s">
        <v>773</v>
      </c>
      <c r="B14" s="79">
        <v>39</v>
      </c>
      <c r="C14" s="79">
        <v>19.784670687909625</v>
      </c>
      <c r="D14" s="79"/>
      <c r="E14" s="79"/>
      <c r="F14" s="79"/>
    </row>
    <row r="15" spans="1:9" ht="15.75" thickBot="1" x14ac:dyDescent="0.3"/>
    <row r="16" spans="1:9" x14ac:dyDescent="0.25">
      <c r="A16" s="80"/>
      <c r="B16" s="80" t="s">
        <v>774</v>
      </c>
      <c r="C16" s="80" t="s">
        <v>764</v>
      </c>
      <c r="D16" s="80" t="s">
        <v>775</v>
      </c>
      <c r="E16" s="80" t="s">
        <v>776</v>
      </c>
      <c r="F16" s="80" t="s">
        <v>777</v>
      </c>
      <c r="G16" s="80" t="s">
        <v>778</v>
      </c>
      <c r="H16" s="80" t="s">
        <v>790</v>
      </c>
      <c r="I16" s="80" t="s">
        <v>791</v>
      </c>
    </row>
    <row r="17" spans="1:9" x14ac:dyDescent="0.25">
      <c r="A17" s="78" t="s">
        <v>779</v>
      </c>
      <c r="B17" s="78">
        <v>0</v>
      </c>
      <c r="C17" s="78" t="e">
        <v>#N/A</v>
      </c>
      <c r="D17" s="78" t="e">
        <v>#N/A</v>
      </c>
      <c r="E17" s="78" t="e">
        <v>#N/A</v>
      </c>
      <c r="F17" s="78" t="e">
        <v>#N/A</v>
      </c>
      <c r="G17" s="78" t="e">
        <v>#N/A</v>
      </c>
      <c r="H17" s="78" t="e">
        <v>#N/A</v>
      </c>
      <c r="I17" s="78" t="e">
        <v>#N/A</v>
      </c>
    </row>
    <row r="18" spans="1:9" x14ac:dyDescent="0.25">
      <c r="A18" s="78" t="s">
        <v>780</v>
      </c>
      <c r="B18" s="78">
        <v>-4.7180230174209568</v>
      </c>
      <c r="C18" s="78">
        <v>1.0468101610462104</v>
      </c>
      <c r="D18" s="78">
        <v>-4.5070474026595582</v>
      </c>
      <c r="E18" s="78">
        <v>8.774754730577935E-5</v>
      </c>
      <c r="F18" s="78">
        <v>-6.8530064166990918</v>
      </c>
      <c r="G18" s="78">
        <v>-2.5830396181428212</v>
      </c>
      <c r="H18" s="78">
        <v>-6.4929093072346697</v>
      </c>
      <c r="I18" s="78">
        <v>-2.9431367276072438</v>
      </c>
    </row>
    <row r="19" spans="1:9" x14ac:dyDescent="0.25">
      <c r="A19" s="78" t="s">
        <v>796</v>
      </c>
      <c r="B19" s="78">
        <v>-3.5956422780015389</v>
      </c>
      <c r="C19" s="78">
        <v>0.95115532602475139</v>
      </c>
      <c r="D19" s="78">
        <v>-3.7802892751798263</v>
      </c>
      <c r="E19" s="78">
        <v>6.700843249886388E-4</v>
      </c>
      <c r="F19" s="78">
        <v>-5.5355363550405787</v>
      </c>
      <c r="G19" s="78">
        <v>-1.6557482009624989</v>
      </c>
      <c r="H19" s="78">
        <v>-5.2083439983950424</v>
      </c>
      <c r="I19" s="78">
        <v>-1.9829405576080359</v>
      </c>
    </row>
    <row r="20" spans="1:9" x14ac:dyDescent="0.25">
      <c r="A20" s="78" t="s">
        <v>792</v>
      </c>
      <c r="B20" s="78">
        <v>20.550965960941387</v>
      </c>
      <c r="C20" s="78">
        <v>4.1822538146782948</v>
      </c>
      <c r="D20" s="78">
        <v>4.9138495346251956</v>
      </c>
      <c r="E20" s="78">
        <v>2.7489342873241698E-5</v>
      </c>
      <c r="F20" s="78">
        <v>12.021203069662333</v>
      </c>
      <c r="G20" s="78">
        <v>29.080728852220439</v>
      </c>
      <c r="H20" s="78">
        <v>13.459876064780239</v>
      </c>
      <c r="I20" s="78">
        <v>27.642055857102534</v>
      </c>
    </row>
    <row r="21" spans="1:9" x14ac:dyDescent="0.25">
      <c r="A21" s="78" t="s">
        <v>781</v>
      </c>
      <c r="B21" s="78">
        <v>-14.646198303783335</v>
      </c>
      <c r="C21" s="78">
        <v>7.1997577968916451</v>
      </c>
      <c r="D21" s="78">
        <v>-2.0342626400719404</v>
      </c>
      <c r="E21" s="78">
        <v>5.0557009243702607E-2</v>
      </c>
      <c r="F21" s="78">
        <v>-29.330201141341224</v>
      </c>
      <c r="G21" s="78">
        <v>3.7804533774554727E-2</v>
      </c>
      <c r="H21" s="78">
        <v>-26.853522878194166</v>
      </c>
      <c r="I21" s="78">
        <v>-2.4388737293725029</v>
      </c>
    </row>
    <row r="22" spans="1:9" x14ac:dyDescent="0.25">
      <c r="A22" s="78" t="s">
        <v>793</v>
      </c>
      <c r="B22" s="78">
        <v>20.493306811987896</v>
      </c>
      <c r="C22" s="78">
        <v>4.018258123487608</v>
      </c>
      <c r="D22" s="78">
        <v>5.1000473792860594</v>
      </c>
      <c r="E22" s="78">
        <v>1.6122462986119396E-5</v>
      </c>
      <c r="F22" s="78">
        <v>12.298015338043321</v>
      </c>
      <c r="G22" s="78">
        <v>28.688598285932471</v>
      </c>
      <c r="H22" s="78">
        <v>13.68027469049715</v>
      </c>
      <c r="I22" s="78">
        <v>27.306338933478642</v>
      </c>
    </row>
    <row r="23" spans="1:9" x14ac:dyDescent="0.25">
      <c r="A23" s="78" t="s">
        <v>797</v>
      </c>
      <c r="B23" s="78">
        <v>-3.3969498689894327E-3</v>
      </c>
      <c r="C23" s="78">
        <v>1.8463531977896996E-3</v>
      </c>
      <c r="D23" s="78">
        <v>-1.8398158451243123</v>
      </c>
      <c r="E23" s="78">
        <v>7.5388528576399771E-2</v>
      </c>
      <c r="F23" s="78">
        <v>-7.1626120426785322E-3</v>
      </c>
      <c r="G23" s="78">
        <v>3.6871230469966675E-4</v>
      </c>
      <c r="H23" s="78">
        <v>-6.5274763950554909E-3</v>
      </c>
      <c r="I23" s="78">
        <v>-2.6642334292337417E-4</v>
      </c>
    </row>
    <row r="24" spans="1:9" x14ac:dyDescent="0.25">
      <c r="A24" s="78" t="s">
        <v>798</v>
      </c>
      <c r="B24" s="78">
        <v>0.22870462552331017</v>
      </c>
      <c r="C24" s="78">
        <v>8.9571173835290646E-2</v>
      </c>
      <c r="D24" s="78">
        <v>2.5533284396145937</v>
      </c>
      <c r="E24" s="78">
        <v>1.5809569669934187E-2</v>
      </c>
      <c r="F24" s="78">
        <v>4.6023012076724767E-2</v>
      </c>
      <c r="G24" s="78">
        <v>0.41138623896989557</v>
      </c>
      <c r="H24" s="78">
        <v>7.6835017910894005E-2</v>
      </c>
      <c r="I24" s="78">
        <v>0.38057423313572636</v>
      </c>
    </row>
    <row r="25" spans="1:9" ht="15.75" thickBot="1" x14ac:dyDescent="0.3">
      <c r="A25" s="79" t="s">
        <v>795</v>
      </c>
      <c r="B25" s="79">
        <v>30.932469659317718</v>
      </c>
      <c r="C25" s="79">
        <v>6.3271346237932313</v>
      </c>
      <c r="D25" s="79">
        <v>4.8888590963429106</v>
      </c>
      <c r="E25" s="79">
        <v>2.9528015007848391E-5</v>
      </c>
      <c r="F25" s="79">
        <v>18.028193516931143</v>
      </c>
      <c r="G25" s="79">
        <v>43.836745801704296</v>
      </c>
      <c r="H25" s="79">
        <v>20.204694064980018</v>
      </c>
      <c r="I25" s="79">
        <v>41.660245253655418</v>
      </c>
    </row>
    <row r="29" spans="1:9" x14ac:dyDescent="0.25">
      <c r="A29" t="s">
        <v>785</v>
      </c>
    </row>
    <row r="30" spans="1:9" ht="15.75" thickBot="1" x14ac:dyDescent="0.3"/>
    <row r="31" spans="1:9" x14ac:dyDescent="0.25">
      <c r="A31" s="80" t="s">
        <v>786</v>
      </c>
      <c r="B31" s="80" t="s">
        <v>787</v>
      </c>
      <c r="C31" s="80" t="s">
        <v>788</v>
      </c>
      <c r="D31" s="80" t="s">
        <v>789</v>
      </c>
    </row>
    <row r="32" spans="1:9" x14ac:dyDescent="0.25">
      <c r="A32" s="78">
        <v>1</v>
      </c>
      <c r="B32" s="78">
        <v>1.1822845967712112</v>
      </c>
      <c r="C32" s="78">
        <v>0.4073284748938526</v>
      </c>
      <c r="D32" s="78">
        <v>1.7552862829874443</v>
      </c>
    </row>
    <row r="33" spans="1:4" x14ac:dyDescent="0.25">
      <c r="A33" s="78">
        <v>2</v>
      </c>
      <c r="B33" s="78">
        <v>-0.57108982251139828</v>
      </c>
      <c r="C33" s="78">
        <v>-0.79873517590960952</v>
      </c>
      <c r="D33" s="78">
        <v>-3.4419614253068267</v>
      </c>
    </row>
    <row r="34" spans="1:4" x14ac:dyDescent="0.25">
      <c r="A34" s="78">
        <v>3</v>
      </c>
      <c r="B34" s="78">
        <v>-0.22693791976609745</v>
      </c>
      <c r="C34" s="78">
        <v>0.21554459532996681</v>
      </c>
      <c r="D34" s="78">
        <v>0.92883875023312346</v>
      </c>
    </row>
    <row r="35" spans="1:4" x14ac:dyDescent="0.25">
      <c r="A35" s="78">
        <v>4</v>
      </c>
      <c r="B35" s="78">
        <v>8.2086303079346834E-2</v>
      </c>
      <c r="C35" s="78">
        <v>-0.33028769641910949</v>
      </c>
      <c r="D35" s="78">
        <v>-1.4232971635853924</v>
      </c>
    </row>
    <row r="36" spans="1:4" x14ac:dyDescent="0.25">
      <c r="A36" s="78">
        <v>5</v>
      </c>
      <c r="B36" s="78">
        <v>-0.58646969617508571</v>
      </c>
      <c r="C36" s="78">
        <v>0.28683501287636598</v>
      </c>
      <c r="D36" s="78">
        <v>1.2360480413592874</v>
      </c>
    </row>
    <row r="37" spans="1:4" x14ac:dyDescent="0.25">
      <c r="A37" s="78">
        <v>6</v>
      </c>
      <c r="B37" s="78">
        <v>-0.90146299250249751</v>
      </c>
      <c r="C37" s="78">
        <v>0.24106572454713282</v>
      </c>
      <c r="D37" s="78">
        <v>1.0388160555342454</v>
      </c>
    </row>
    <row r="38" spans="1:4" x14ac:dyDescent="0.25">
      <c r="A38" s="78">
        <v>7</v>
      </c>
      <c r="B38" s="78">
        <v>-0.98070707752585307</v>
      </c>
      <c r="C38" s="78">
        <v>8.5933921017493642E-2</v>
      </c>
      <c r="D38" s="78">
        <v>0.37031202604885571</v>
      </c>
    </row>
    <row r="39" spans="1:4" x14ac:dyDescent="0.25">
      <c r="A39" s="78">
        <v>8</v>
      </c>
      <c r="B39" s="78">
        <v>-1.0766379441597675</v>
      </c>
      <c r="C39" s="78">
        <v>-2.6601793837362164E-2</v>
      </c>
      <c r="D39" s="78">
        <v>-0.11463417537344978</v>
      </c>
    </row>
    <row r="40" spans="1:4" x14ac:dyDescent="0.25">
      <c r="A40" s="78">
        <v>9</v>
      </c>
      <c r="B40" s="78">
        <v>-0.738588660385882</v>
      </c>
      <c r="C40" s="78">
        <v>-9.0009465991424009E-2</v>
      </c>
      <c r="D40" s="78">
        <v>-0.3878746287868613</v>
      </c>
    </row>
    <row r="41" spans="1:4" x14ac:dyDescent="0.25">
      <c r="A41" s="78">
        <v>10</v>
      </c>
      <c r="B41" s="78">
        <v>-0.36362386268145741</v>
      </c>
      <c r="C41" s="78">
        <v>-0.22137205136891935</v>
      </c>
      <c r="D41" s="78">
        <v>-0.95395080175996882</v>
      </c>
    </row>
    <row r="42" spans="1:4" x14ac:dyDescent="0.25">
      <c r="A42" s="78">
        <v>11</v>
      </c>
      <c r="B42" s="78">
        <v>-0.9641131020128495</v>
      </c>
      <c r="C42" s="78">
        <v>6.746870117788184E-3</v>
      </c>
      <c r="D42" s="78">
        <v>2.9074050307770938E-2</v>
      </c>
    </row>
    <row r="43" spans="1:4" x14ac:dyDescent="0.25">
      <c r="A43" s="78">
        <v>12</v>
      </c>
      <c r="B43" s="78">
        <v>-0.75311609954390946</v>
      </c>
      <c r="C43" s="78">
        <v>0.23452489732318349</v>
      </c>
      <c r="D43" s="78">
        <v>1.0106298986283699</v>
      </c>
    </row>
    <row r="44" spans="1:4" x14ac:dyDescent="0.25">
      <c r="A44" s="78">
        <v>13</v>
      </c>
      <c r="B44" s="78">
        <v>-0.98898267020447794</v>
      </c>
      <c r="C44" s="78">
        <v>-8.2044516995584793E-2</v>
      </c>
      <c r="D44" s="78">
        <v>-0.35355155397424354</v>
      </c>
    </row>
    <row r="45" spans="1:4" x14ac:dyDescent="0.25">
      <c r="A45" s="78">
        <v>14</v>
      </c>
      <c r="B45" s="78">
        <v>-0.68988571095663564</v>
      </c>
      <c r="C45" s="78">
        <v>-6.9849293100770926E-2</v>
      </c>
      <c r="D45" s="78">
        <v>-0.30099910419496945</v>
      </c>
    </row>
    <row r="46" spans="1:4" x14ac:dyDescent="0.25">
      <c r="A46" s="78">
        <v>15</v>
      </c>
      <c r="B46" s="78">
        <v>-1.4350918878358621</v>
      </c>
      <c r="C46" s="78">
        <v>7.7737326883062785E-3</v>
      </c>
      <c r="D46" s="78">
        <v>3.3499073098071423E-2</v>
      </c>
    </row>
    <row r="47" spans="1:4" x14ac:dyDescent="0.25">
      <c r="A47" s="78">
        <v>16</v>
      </c>
      <c r="B47" s="78">
        <v>-0.70456659938217037</v>
      </c>
      <c r="C47" s="78">
        <v>0.17509188749912752</v>
      </c>
      <c r="D47" s="78">
        <v>0.75451731792060284</v>
      </c>
    </row>
    <row r="48" spans="1:4" x14ac:dyDescent="0.25">
      <c r="A48" s="78">
        <v>17</v>
      </c>
      <c r="B48" s="78">
        <v>-0.46123533747399081</v>
      </c>
      <c r="C48" s="78">
        <v>1.4884747133452059E-2</v>
      </c>
      <c r="D48" s="78">
        <v>6.4142317759379869E-2</v>
      </c>
    </row>
    <row r="49" spans="1:4" x14ac:dyDescent="0.25">
      <c r="A49" s="78">
        <v>18</v>
      </c>
      <c r="B49" s="78">
        <v>-0.17230570031787629</v>
      </c>
      <c r="C49" s="78">
        <v>-0.18378187682755465</v>
      </c>
      <c r="D49" s="78">
        <v>-0.79196478355990141</v>
      </c>
    </row>
    <row r="50" spans="1:4" x14ac:dyDescent="0.25">
      <c r="A50" s="78">
        <v>19</v>
      </c>
      <c r="B50" s="78">
        <v>-1.1519674238445154</v>
      </c>
      <c r="C50" s="78">
        <v>-0.16264619464179786</v>
      </c>
      <c r="D50" s="78">
        <v>-0.70088553104285412</v>
      </c>
    </row>
    <row r="51" spans="1:4" x14ac:dyDescent="0.25">
      <c r="A51" s="78">
        <v>20</v>
      </c>
      <c r="B51" s="78">
        <v>-1.1316820072491161</v>
      </c>
      <c r="C51" s="78">
        <v>-6.4117334322653541E-2</v>
      </c>
      <c r="D51" s="78">
        <v>-0.27629857565838528</v>
      </c>
    </row>
    <row r="52" spans="1:4" x14ac:dyDescent="0.25">
      <c r="A52" s="78">
        <v>21</v>
      </c>
      <c r="B52" s="78">
        <v>-0.58509213336149468</v>
      </c>
      <c r="C52" s="78">
        <v>2.8535416081450604E-2</v>
      </c>
      <c r="D52" s="78">
        <v>0.12296666576075282</v>
      </c>
    </row>
    <row r="53" spans="1:4" x14ac:dyDescent="0.25">
      <c r="A53" s="78">
        <v>22</v>
      </c>
      <c r="B53" s="78">
        <v>-0.92920533316399112</v>
      </c>
      <c r="C53" s="78">
        <v>0.30796864172007166</v>
      </c>
      <c r="D53" s="78">
        <v>1.3271184454815901</v>
      </c>
    </row>
    <row r="54" spans="1:4" x14ac:dyDescent="0.25">
      <c r="A54" s="78">
        <v>23</v>
      </c>
      <c r="B54" s="78">
        <v>-0.5487865787340902</v>
      </c>
      <c r="C54" s="78">
        <v>0.31781723085789093</v>
      </c>
      <c r="D54" s="78">
        <v>1.3695586245653091</v>
      </c>
    </row>
    <row r="55" spans="1:4" x14ac:dyDescent="0.25">
      <c r="A55" s="78">
        <v>24</v>
      </c>
      <c r="B55" s="78">
        <v>-0.23008209048153061</v>
      </c>
      <c r="C55" s="78">
        <v>0.28554116062071344</v>
      </c>
      <c r="D55" s="78">
        <v>1.2304724893010839</v>
      </c>
    </row>
    <row r="56" spans="1:4" x14ac:dyDescent="0.25">
      <c r="A56" s="78">
        <v>25</v>
      </c>
      <c r="B56" s="78">
        <v>-0.20644029407968034</v>
      </c>
      <c r="C56" s="78">
        <v>-8.9504345903066052E-2</v>
      </c>
      <c r="D56" s="78">
        <v>-0.38569793254045431</v>
      </c>
    </row>
    <row r="57" spans="1:4" x14ac:dyDescent="0.25">
      <c r="A57" s="78">
        <v>26</v>
      </c>
      <c r="B57" s="78">
        <v>-0.46606277530692664</v>
      </c>
      <c r="C57" s="78">
        <v>8.4590343864370032E-2</v>
      </c>
      <c r="D57" s="78">
        <v>0.36452219623735588</v>
      </c>
    </row>
    <row r="58" spans="1:4" x14ac:dyDescent="0.25">
      <c r="A58" s="78">
        <v>27</v>
      </c>
      <c r="B58" s="78">
        <v>0.13079679092885232</v>
      </c>
      <c r="C58" s="78">
        <v>-0.1916254379591244</v>
      </c>
      <c r="D58" s="78">
        <v>-0.82576476591469661</v>
      </c>
    </row>
    <row r="59" spans="1:4" x14ac:dyDescent="0.25">
      <c r="A59" s="78">
        <v>28</v>
      </c>
      <c r="B59" s="78">
        <v>-0.51340033351156311</v>
      </c>
      <c r="C59" s="78">
        <v>-0.19264146599430831</v>
      </c>
      <c r="D59" s="78">
        <v>-0.83014309982261636</v>
      </c>
    </row>
    <row r="60" spans="1:4" x14ac:dyDescent="0.25">
      <c r="A60" s="78">
        <v>29</v>
      </c>
      <c r="B60" s="78">
        <v>-0.44120172263648838</v>
      </c>
      <c r="C60" s="78">
        <v>7.9931454748658981E-2</v>
      </c>
      <c r="D60" s="78">
        <v>0.34444580908838929</v>
      </c>
    </row>
    <row r="61" spans="1:4" x14ac:dyDescent="0.25">
      <c r="A61" s="78">
        <v>30</v>
      </c>
      <c r="B61" s="78">
        <v>0.1786469156502144</v>
      </c>
      <c r="C61" s="78">
        <v>-6.9023336139380942E-2</v>
      </c>
      <c r="D61" s="78">
        <v>-0.29743983688608894</v>
      </c>
    </row>
    <row r="62" spans="1:4" x14ac:dyDescent="0.25">
      <c r="A62" s="78">
        <v>31</v>
      </c>
      <c r="B62" s="78">
        <v>-0.42691229458066227</v>
      </c>
      <c r="C62" s="78">
        <v>-0.11326131878002632</v>
      </c>
      <c r="D62" s="78">
        <v>-0.48807302091869736</v>
      </c>
    </row>
    <row r="63" spans="1:4" x14ac:dyDescent="0.25">
      <c r="A63" s="78">
        <v>32</v>
      </c>
      <c r="B63" s="78">
        <v>-0.32453396110243427</v>
      </c>
      <c r="C63" s="78">
        <v>-0.33122502693951128</v>
      </c>
      <c r="D63" s="78">
        <v>-1.4273363690583598</v>
      </c>
    </row>
    <row r="64" spans="1:4" x14ac:dyDescent="0.25">
      <c r="A64" s="78">
        <v>33</v>
      </c>
      <c r="B64" s="78">
        <v>-4.9264705016835109E-2</v>
      </c>
      <c r="C64" s="78">
        <v>8.5128953053998424E-2</v>
      </c>
      <c r="D64" s="78">
        <v>0.36684320589103175</v>
      </c>
    </row>
    <row r="65" spans="1:4" x14ac:dyDescent="0.25">
      <c r="A65" s="78">
        <v>34</v>
      </c>
      <c r="B65" s="78">
        <v>0.43416748631732993</v>
      </c>
      <c r="C65" s="78">
        <v>-0.18177198270897121</v>
      </c>
      <c r="D65" s="78">
        <v>-0.78330361746409627</v>
      </c>
    </row>
    <row r="66" spans="1:4" x14ac:dyDescent="0.25">
      <c r="A66" s="78">
        <v>35</v>
      </c>
      <c r="B66" s="78">
        <v>0.39653428766264831</v>
      </c>
      <c r="C66" s="78">
        <v>-9.6615519636781833E-2</v>
      </c>
      <c r="D66" s="78">
        <v>-0.41634186361839992</v>
      </c>
    </row>
    <row r="67" spans="1:4" x14ac:dyDescent="0.25">
      <c r="A67" s="78">
        <v>36</v>
      </c>
      <c r="B67" s="78">
        <v>-0.51133123195505314</v>
      </c>
      <c r="C67" s="78">
        <v>0.15941370198405164</v>
      </c>
      <c r="D67" s="78">
        <v>0.68695586402539799</v>
      </c>
    </row>
    <row r="68" spans="1:4" x14ac:dyDescent="0.25">
      <c r="A68" s="78">
        <v>37</v>
      </c>
      <c r="B68" s="78">
        <v>0.10046969467585853</v>
      </c>
      <c r="C68" s="78">
        <v>-2.5131846949138392E-2</v>
      </c>
      <c r="D68" s="78">
        <v>-0.10829978490322389</v>
      </c>
    </row>
    <row r="69" spans="1:4" x14ac:dyDescent="0.25">
      <c r="A69" s="78">
        <v>38</v>
      </c>
      <c r="B69" s="78">
        <v>0.59646671065390899</v>
      </c>
      <c r="C69" s="78">
        <v>-0.13928499032358521</v>
      </c>
      <c r="D69" s="78">
        <v>-0.60021591420717491</v>
      </c>
    </row>
    <row r="70" spans="1:4" ht="15.75" thickBot="1" x14ac:dyDescent="0.3">
      <c r="A70" s="79">
        <v>39</v>
      </c>
      <c r="B70" s="79">
        <v>1.5346201188428221E-2</v>
      </c>
      <c r="C70" s="79">
        <v>0.42102703646378792</v>
      </c>
      <c r="D70" s="79">
        <v>1.8143170129815414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5"/>
  <sheetViews>
    <sheetView workbookViewId="0"/>
  </sheetViews>
  <sheetFormatPr defaultColWidth="8.85546875" defaultRowHeight="15" x14ac:dyDescent="0.25"/>
  <sheetData>
    <row r="1" spans="1:9" x14ac:dyDescent="0.25">
      <c r="A1" t="s">
        <v>759</v>
      </c>
    </row>
    <row r="2" spans="1:9" ht="15.75" thickBot="1" x14ac:dyDescent="0.3"/>
    <row r="3" spans="1:9" x14ac:dyDescent="0.25">
      <c r="A3" s="77" t="s">
        <v>760</v>
      </c>
      <c r="B3" s="77"/>
    </row>
    <row r="4" spans="1:9" x14ac:dyDescent="0.25">
      <c r="A4" s="78" t="s">
        <v>761</v>
      </c>
      <c r="B4" s="78">
        <v>0.86392217083466538</v>
      </c>
    </row>
    <row r="5" spans="1:9" x14ac:dyDescent="0.25">
      <c r="A5" s="78" t="s">
        <v>762</v>
      </c>
      <c r="B5" s="78">
        <v>0.7463615172596807</v>
      </c>
    </row>
    <row r="6" spans="1:9" x14ac:dyDescent="0.25">
      <c r="A6" s="78" t="s">
        <v>763</v>
      </c>
      <c r="B6" s="78">
        <v>0.70449271266299629</v>
      </c>
    </row>
    <row r="7" spans="1:9" x14ac:dyDescent="0.25">
      <c r="A7" s="78" t="s">
        <v>764</v>
      </c>
      <c r="B7" s="78">
        <v>0.37335393748196255</v>
      </c>
    </row>
    <row r="8" spans="1:9" ht="15.75" thickBot="1" x14ac:dyDescent="0.3">
      <c r="A8" s="79" t="s">
        <v>765</v>
      </c>
      <c r="B8" s="79">
        <v>39</v>
      </c>
    </row>
    <row r="10" spans="1:9" ht="15.75" thickBot="1" x14ac:dyDescent="0.3">
      <c r="A10" t="s">
        <v>766</v>
      </c>
    </row>
    <row r="11" spans="1:9" x14ac:dyDescent="0.25">
      <c r="A11" s="80"/>
      <c r="B11" s="80" t="s">
        <v>767</v>
      </c>
      <c r="C11" s="80" t="s">
        <v>768</v>
      </c>
      <c r="D11" s="80" t="s">
        <v>769</v>
      </c>
      <c r="E11" s="80" t="s">
        <v>13</v>
      </c>
      <c r="F11" s="80" t="s">
        <v>770</v>
      </c>
    </row>
    <row r="12" spans="1:9" x14ac:dyDescent="0.25">
      <c r="A12" s="78" t="s">
        <v>771</v>
      </c>
      <c r="B12" s="78">
        <v>3</v>
      </c>
      <c r="C12" s="78">
        <v>14.766516833111357</v>
      </c>
      <c r="D12" s="78">
        <v>4.922172277703786</v>
      </c>
      <c r="E12" s="78">
        <v>35.3114326751665</v>
      </c>
      <c r="F12" s="78">
        <v>1.0923062761498926E-10</v>
      </c>
    </row>
    <row r="13" spans="1:9" x14ac:dyDescent="0.25">
      <c r="A13" s="78" t="s">
        <v>772</v>
      </c>
      <c r="B13" s="78">
        <v>36</v>
      </c>
      <c r="C13" s="78">
        <v>5.0181538547982676</v>
      </c>
      <c r="D13" s="78">
        <v>0.13939316263328522</v>
      </c>
      <c r="E13" s="78"/>
      <c r="F13" s="78"/>
    </row>
    <row r="14" spans="1:9" ht="15.75" thickBot="1" x14ac:dyDescent="0.3">
      <c r="A14" s="79" t="s">
        <v>773</v>
      </c>
      <c r="B14" s="79">
        <v>39</v>
      </c>
      <c r="C14" s="79">
        <v>19.784670687909625</v>
      </c>
      <c r="D14" s="79"/>
      <c r="E14" s="79"/>
      <c r="F14" s="79"/>
    </row>
    <row r="15" spans="1:9" ht="15.75" thickBot="1" x14ac:dyDescent="0.3"/>
    <row r="16" spans="1:9" x14ac:dyDescent="0.25">
      <c r="A16" s="80"/>
      <c r="B16" s="80" t="s">
        <v>774</v>
      </c>
      <c r="C16" s="80" t="s">
        <v>764</v>
      </c>
      <c r="D16" s="80" t="s">
        <v>775</v>
      </c>
      <c r="E16" s="80" t="s">
        <v>776</v>
      </c>
      <c r="F16" s="80" t="s">
        <v>777</v>
      </c>
      <c r="G16" s="80" t="s">
        <v>778</v>
      </c>
      <c r="H16" s="80" t="s">
        <v>790</v>
      </c>
      <c r="I16" s="80" t="s">
        <v>791</v>
      </c>
    </row>
    <row r="17" spans="1:9" x14ac:dyDescent="0.25">
      <c r="A17" s="78" t="s">
        <v>779</v>
      </c>
      <c r="B17" s="78">
        <v>0</v>
      </c>
      <c r="C17" s="78" t="e">
        <v>#N/A</v>
      </c>
      <c r="D17" s="78" t="e">
        <v>#N/A</v>
      </c>
      <c r="E17" s="78" t="e">
        <v>#N/A</v>
      </c>
      <c r="F17" s="78" t="e">
        <v>#N/A</v>
      </c>
      <c r="G17" s="78" t="e">
        <v>#N/A</v>
      </c>
      <c r="H17" s="78" t="e">
        <v>#N/A</v>
      </c>
      <c r="I17" s="78" t="e">
        <v>#N/A</v>
      </c>
    </row>
    <row r="18" spans="1:9" x14ac:dyDescent="0.25">
      <c r="A18" s="78" t="s">
        <v>780</v>
      </c>
      <c r="B18" s="78">
        <v>-0.67881297026290066</v>
      </c>
      <c r="C18" s="78">
        <v>8.8456659905848833E-2</v>
      </c>
      <c r="D18" s="78">
        <v>-7.6739611351526618</v>
      </c>
      <c r="E18" s="78">
        <v>4.3765005089436171E-9</v>
      </c>
      <c r="F18" s="78">
        <v>-0.8582113915647207</v>
      </c>
      <c r="G18" s="78">
        <v>-0.49941454896108056</v>
      </c>
      <c r="H18" s="78">
        <v>-0.82815414698035394</v>
      </c>
      <c r="I18" s="78">
        <v>-0.52947179354544738</v>
      </c>
    </row>
    <row r="19" spans="1:9" x14ac:dyDescent="0.25">
      <c r="A19" s="78" t="s">
        <v>796</v>
      </c>
      <c r="B19" s="78">
        <v>0.48738206571976744</v>
      </c>
      <c r="C19" s="78">
        <v>0.12573509454042045</v>
      </c>
      <c r="D19" s="78">
        <v>3.8762611783227094</v>
      </c>
      <c r="E19" s="78">
        <v>4.3190485803334055E-4</v>
      </c>
      <c r="F19" s="78">
        <v>0.23237947476963072</v>
      </c>
      <c r="G19" s="78">
        <v>0.74238465666990416</v>
      </c>
      <c r="H19" s="78">
        <v>0.27510379302291371</v>
      </c>
      <c r="I19" s="78">
        <v>0.69966033841662112</v>
      </c>
    </row>
    <row r="20" spans="1:9" ht="15.75" thickBot="1" x14ac:dyDescent="0.3">
      <c r="A20" s="79" t="s">
        <v>795</v>
      </c>
      <c r="B20" s="79">
        <v>6.5881420609168586</v>
      </c>
      <c r="C20" s="79">
        <v>0.89532314641670274</v>
      </c>
      <c r="D20" s="79">
        <v>7.3583957784227714</v>
      </c>
      <c r="E20" s="79">
        <v>1.1183171237646019E-8</v>
      </c>
      <c r="F20" s="79">
        <v>4.7723425587302009</v>
      </c>
      <c r="G20" s="79">
        <v>8.4039415631035155</v>
      </c>
      <c r="H20" s="79">
        <v>5.076570039425663</v>
      </c>
      <c r="I20" s="79">
        <v>8.0997140824080542</v>
      </c>
    </row>
    <row r="24" spans="1:9" x14ac:dyDescent="0.25">
      <c r="A24" t="s">
        <v>785</v>
      </c>
    </row>
    <row r="25" spans="1:9" ht="15.75" thickBot="1" x14ac:dyDescent="0.3"/>
    <row r="26" spans="1:9" x14ac:dyDescent="0.25">
      <c r="A26" s="80" t="s">
        <v>786</v>
      </c>
      <c r="B26" s="80" t="s">
        <v>787</v>
      </c>
      <c r="C26" s="80" t="s">
        <v>788</v>
      </c>
      <c r="D26" s="80" t="s">
        <v>789</v>
      </c>
    </row>
    <row r="27" spans="1:9" x14ac:dyDescent="0.25">
      <c r="A27" s="78">
        <v>1</v>
      </c>
      <c r="B27" s="78">
        <v>0.89802707868751819</v>
      </c>
      <c r="C27" s="78">
        <v>0.69158599297754564</v>
      </c>
      <c r="D27" s="78">
        <v>1.9279976756076564</v>
      </c>
    </row>
    <row r="28" spans="1:9" x14ac:dyDescent="0.25">
      <c r="A28" s="78">
        <v>2</v>
      </c>
      <c r="B28" s="78">
        <v>-1.8071687272932735E-2</v>
      </c>
      <c r="C28" s="78">
        <v>-1.3517533111480751</v>
      </c>
      <c r="D28" s="78">
        <v>-3.7684066310652695</v>
      </c>
    </row>
    <row r="29" spans="1:9" x14ac:dyDescent="0.25">
      <c r="A29" s="78">
        <v>3</v>
      </c>
      <c r="B29" s="78">
        <v>-0.34127986413290623</v>
      </c>
      <c r="C29" s="78">
        <v>0.32988653969677556</v>
      </c>
      <c r="D29" s="78">
        <v>0.91965494993807151</v>
      </c>
    </row>
    <row r="30" spans="1:9" x14ac:dyDescent="0.25">
      <c r="A30" s="78">
        <v>4</v>
      </c>
      <c r="B30" s="78">
        <v>0.12265675890669825</v>
      </c>
      <c r="C30" s="78">
        <v>-0.3708581522464609</v>
      </c>
      <c r="D30" s="78">
        <v>-1.033875270424313</v>
      </c>
    </row>
    <row r="31" spans="1:9" x14ac:dyDescent="0.25">
      <c r="A31" s="78">
        <v>5</v>
      </c>
      <c r="B31" s="78">
        <v>-0.27243496843501402</v>
      </c>
      <c r="C31" s="78">
        <v>-2.7199714863705704E-2</v>
      </c>
      <c r="D31" s="78">
        <v>-7.5827138731709792E-2</v>
      </c>
    </row>
    <row r="32" spans="1:9" x14ac:dyDescent="0.25">
      <c r="A32" s="78">
        <v>6</v>
      </c>
      <c r="B32" s="78">
        <v>-0.67747520115132742</v>
      </c>
      <c r="C32" s="78">
        <v>1.7077933195962736E-2</v>
      </c>
      <c r="D32" s="78">
        <v>4.7609720035304469E-2</v>
      </c>
    </row>
    <row r="33" spans="1:4" x14ac:dyDescent="0.25">
      <c r="A33" s="78">
        <v>7</v>
      </c>
      <c r="B33" s="78">
        <v>-1.2578670692173559</v>
      </c>
      <c r="C33" s="78">
        <v>0.36309391270899649</v>
      </c>
      <c r="D33" s="78">
        <v>1.0122301880584264</v>
      </c>
    </row>
    <row r="34" spans="1:4" x14ac:dyDescent="0.25">
      <c r="A34" s="78">
        <v>8</v>
      </c>
      <c r="B34" s="78">
        <v>-0.95442925887492525</v>
      </c>
      <c r="C34" s="78">
        <v>-0.14881047912220446</v>
      </c>
      <c r="D34" s="78">
        <v>-0.41485261524518346</v>
      </c>
    </row>
    <row r="35" spans="1:4" x14ac:dyDescent="0.25">
      <c r="A35" s="78">
        <v>9</v>
      </c>
      <c r="B35" s="78">
        <v>-0.77586016280160353</v>
      </c>
      <c r="C35" s="78">
        <v>-5.2737963575702484E-2</v>
      </c>
      <c r="D35" s="78">
        <v>-0.14702245595297495</v>
      </c>
    </row>
    <row r="36" spans="1:4" x14ac:dyDescent="0.25">
      <c r="A36" s="78">
        <v>10</v>
      </c>
      <c r="B36" s="78">
        <v>-0.13433669725883635</v>
      </c>
      <c r="C36" s="78">
        <v>-0.45065921679154042</v>
      </c>
      <c r="D36" s="78">
        <v>-1.2563440140313358</v>
      </c>
    </row>
    <row r="37" spans="1:4" x14ac:dyDescent="0.25">
      <c r="A37" s="78">
        <v>11</v>
      </c>
      <c r="B37" s="78">
        <v>-0.76516964706940793</v>
      </c>
      <c r="C37" s="78">
        <v>-0.19219658482565338</v>
      </c>
      <c r="D37" s="78">
        <v>-0.53580403965124934</v>
      </c>
    </row>
    <row r="38" spans="1:4" x14ac:dyDescent="0.25">
      <c r="A38" s="78">
        <v>12</v>
      </c>
      <c r="B38" s="78">
        <v>-0.51289954286922557</v>
      </c>
      <c r="C38" s="78">
        <v>-5.6916593515003999E-3</v>
      </c>
      <c r="D38" s="78">
        <v>-1.5867160572177234E-2</v>
      </c>
    </row>
    <row r="39" spans="1:4" x14ac:dyDescent="0.25">
      <c r="A39" s="78">
        <v>13</v>
      </c>
      <c r="B39" s="78">
        <v>-0.99133831849453768</v>
      </c>
      <c r="C39" s="78">
        <v>-7.9688868705525051E-2</v>
      </c>
      <c r="D39" s="78">
        <v>-0.222155964979245</v>
      </c>
    </row>
    <row r="40" spans="1:4" x14ac:dyDescent="0.25">
      <c r="A40" s="78">
        <v>14</v>
      </c>
      <c r="B40" s="78">
        <v>-0.6450639619908729</v>
      </c>
      <c r="C40" s="78">
        <v>-0.11467104206653367</v>
      </c>
      <c r="D40" s="78">
        <v>-0.31967897674145479</v>
      </c>
    </row>
    <row r="41" spans="1:4" x14ac:dyDescent="0.25">
      <c r="A41" s="78">
        <v>15</v>
      </c>
      <c r="B41" s="78">
        <v>-1.4623464338104402</v>
      </c>
      <c r="C41" s="78">
        <v>3.5028278662884382E-2</v>
      </c>
      <c r="D41" s="78">
        <v>9.765154373907492E-2</v>
      </c>
    </row>
    <row r="42" spans="1:4" x14ac:dyDescent="0.25">
      <c r="A42" s="78">
        <v>16</v>
      </c>
      <c r="B42" s="78">
        <v>-0.65888494268893405</v>
      </c>
      <c r="C42" s="78">
        <v>0.1294102308058912</v>
      </c>
      <c r="D42" s="78">
        <v>0.36076876444446643</v>
      </c>
    </row>
    <row r="43" spans="1:4" x14ac:dyDescent="0.25">
      <c r="A43" s="78">
        <v>17</v>
      </c>
      <c r="B43" s="78">
        <v>-0.36116569342407567</v>
      </c>
      <c r="C43" s="78">
        <v>-8.5184896916463082E-2</v>
      </c>
      <c r="D43" s="78">
        <v>-0.23747774668587174</v>
      </c>
    </row>
    <row r="44" spans="1:4" x14ac:dyDescent="0.25">
      <c r="A44" s="78">
        <v>18</v>
      </c>
      <c r="B44" s="78">
        <v>-5.1646951202850122E-2</v>
      </c>
      <c r="C44" s="78">
        <v>-0.30444062594258081</v>
      </c>
      <c r="D44" s="78">
        <v>-0.84871704334372378</v>
      </c>
    </row>
    <row r="45" spans="1:4" x14ac:dyDescent="0.25">
      <c r="A45" s="78">
        <v>19</v>
      </c>
      <c r="B45" s="78">
        <v>-1.1150248530823925</v>
      </c>
      <c r="C45" s="78">
        <v>-0.19958876540392079</v>
      </c>
      <c r="D45" s="78">
        <v>-0.55641189914708844</v>
      </c>
    </row>
    <row r="46" spans="1:4" x14ac:dyDescent="0.25">
      <c r="A46" s="78">
        <v>20</v>
      </c>
      <c r="B46" s="78">
        <v>-1.0783681373813934</v>
      </c>
      <c r="C46" s="78">
        <v>-0.11743120419037623</v>
      </c>
      <c r="D46" s="78">
        <v>-0.32737373373928991</v>
      </c>
    </row>
    <row r="47" spans="1:4" x14ac:dyDescent="0.25">
      <c r="A47" s="78">
        <v>21</v>
      </c>
      <c r="B47" s="78">
        <v>-0.43710178727921001</v>
      </c>
      <c r="C47" s="78">
        <v>-0.11945493000083407</v>
      </c>
      <c r="D47" s="78">
        <v>-0.333015459711546</v>
      </c>
    </row>
    <row r="48" spans="1:4" x14ac:dyDescent="0.25">
      <c r="A48" s="78">
        <v>22</v>
      </c>
      <c r="B48" s="78">
        <v>-0.6410685675955633</v>
      </c>
      <c r="C48" s="78">
        <v>1.9831876151643835E-2</v>
      </c>
      <c r="D48" s="78">
        <v>5.5287139287897157E-2</v>
      </c>
    </row>
    <row r="49" spans="1:4" x14ac:dyDescent="0.25">
      <c r="A49" s="78">
        <v>23</v>
      </c>
      <c r="B49" s="78">
        <v>-0.60936459925021902</v>
      </c>
      <c r="C49" s="78">
        <v>0.37839525137401975</v>
      </c>
      <c r="D49" s="78">
        <v>1.0548871326458049</v>
      </c>
    </row>
    <row r="50" spans="1:4" x14ac:dyDescent="0.25">
      <c r="A50" s="78">
        <v>24</v>
      </c>
      <c r="B50" s="78">
        <v>2.5597126739637766E-2</v>
      </c>
      <c r="C50" s="78">
        <v>2.9861943399545093E-2</v>
      </c>
      <c r="D50" s="78">
        <v>8.3248877287946527E-2</v>
      </c>
    </row>
    <row r="51" spans="1:4" x14ac:dyDescent="0.25">
      <c r="A51" s="78">
        <v>25</v>
      </c>
      <c r="B51" s="78">
        <v>-0.5288814622082878</v>
      </c>
      <c r="C51" s="78">
        <v>0.23293682222554141</v>
      </c>
      <c r="D51" s="78">
        <v>0.64937933442046902</v>
      </c>
    </row>
    <row r="52" spans="1:4" x14ac:dyDescent="0.25">
      <c r="A52" s="78">
        <v>26</v>
      </c>
      <c r="B52" s="78">
        <v>-0.55723308225456603</v>
      </c>
      <c r="C52" s="78">
        <v>0.17576065081200942</v>
      </c>
      <c r="D52" s="78">
        <v>0.4899840795934764</v>
      </c>
    </row>
    <row r="53" spans="1:4" x14ac:dyDescent="0.25">
      <c r="A53" s="78">
        <v>27</v>
      </c>
      <c r="B53" s="78">
        <v>-0.42558521378484981</v>
      </c>
      <c r="C53" s="78">
        <v>0.36475656675457774</v>
      </c>
      <c r="D53" s="78">
        <v>1.0168653211695222</v>
      </c>
    </row>
    <row r="54" spans="1:4" x14ac:dyDescent="0.25">
      <c r="A54" s="78">
        <v>28</v>
      </c>
      <c r="B54" s="78">
        <v>-0.38122690005125803</v>
      </c>
      <c r="C54" s="78">
        <v>-0.32481489945461339</v>
      </c>
      <c r="D54" s="78">
        <v>-0.90551627347889629</v>
      </c>
    </row>
    <row r="55" spans="1:4" x14ac:dyDescent="0.25">
      <c r="A55" s="78">
        <v>29</v>
      </c>
      <c r="B55" s="78">
        <v>-0.34090323281391555</v>
      </c>
      <c r="C55" s="78">
        <v>-2.0367035073913853E-2</v>
      </c>
      <c r="D55" s="78">
        <v>-5.6779050877625942E-2</v>
      </c>
    </row>
    <row r="56" spans="1:4" x14ac:dyDescent="0.25">
      <c r="A56" s="78">
        <v>30</v>
      </c>
      <c r="B56" s="78">
        <v>-1.9606388261211638E-2</v>
      </c>
      <c r="C56" s="78">
        <v>0.1292299677720451</v>
      </c>
      <c r="D56" s="78">
        <v>0.36026622865892088</v>
      </c>
    </row>
    <row r="57" spans="1:4" x14ac:dyDescent="0.25">
      <c r="A57" s="78">
        <v>31</v>
      </c>
      <c r="B57" s="78">
        <v>-0.1940997397222276</v>
      </c>
      <c r="C57" s="78">
        <v>-0.34607387363846098</v>
      </c>
      <c r="D57" s="78">
        <v>-0.96478186478417327</v>
      </c>
    </row>
    <row r="58" spans="1:4" x14ac:dyDescent="0.25">
      <c r="A58" s="78">
        <v>32</v>
      </c>
      <c r="B58" s="78">
        <v>-0.25035987550228345</v>
      </c>
      <c r="C58" s="78">
        <v>-0.4053991125396621</v>
      </c>
      <c r="D58" s="78">
        <v>-1.1301682720680153</v>
      </c>
    </row>
    <row r="59" spans="1:4" x14ac:dyDescent="0.25">
      <c r="A59" s="78">
        <v>33</v>
      </c>
      <c r="B59" s="78">
        <v>-0.38679750800015145</v>
      </c>
      <c r="C59" s="78">
        <v>0.42266175603731476</v>
      </c>
      <c r="D59" s="78">
        <v>1.1782929259451487</v>
      </c>
    </row>
    <row r="60" spans="1:4" x14ac:dyDescent="0.25">
      <c r="A60" s="78">
        <v>34</v>
      </c>
      <c r="B60" s="78">
        <v>-0.36627122341401797</v>
      </c>
      <c r="C60" s="78">
        <v>0.61866672702237668</v>
      </c>
      <c r="D60" s="78">
        <v>1.7247139528369051</v>
      </c>
    </row>
    <row r="61" spans="1:4" x14ac:dyDescent="0.25">
      <c r="A61" s="78">
        <v>35</v>
      </c>
      <c r="B61" s="78">
        <v>0.40260137504151206</v>
      </c>
      <c r="C61" s="78">
        <v>-0.10268260701564558</v>
      </c>
      <c r="D61" s="78">
        <v>-0.28625771727844529</v>
      </c>
    </row>
    <row r="62" spans="1:4" x14ac:dyDescent="0.25">
      <c r="A62" s="78">
        <v>36</v>
      </c>
      <c r="B62" s="78">
        <v>-0.24738203053076435</v>
      </c>
      <c r="C62" s="78">
        <v>-0.10453549944023716</v>
      </c>
      <c r="D62" s="78">
        <v>-0.29142319535931727</v>
      </c>
    </row>
    <row r="63" spans="1:4" x14ac:dyDescent="0.25">
      <c r="A63" s="78">
        <v>37</v>
      </c>
      <c r="B63" s="78">
        <v>-0.43618206963466966</v>
      </c>
      <c r="C63" s="78">
        <v>0.5115199173613898</v>
      </c>
      <c r="D63" s="78">
        <v>1.4260109685763984</v>
      </c>
    </row>
    <row r="64" spans="1:4" x14ac:dyDescent="0.25">
      <c r="A64" s="78">
        <v>38</v>
      </c>
      <c r="B64" s="78">
        <v>9.5814113007807178E-2</v>
      </c>
      <c r="C64" s="78">
        <v>0.3613676073225166</v>
      </c>
      <c r="D64" s="78">
        <v>1.0074176082689015</v>
      </c>
    </row>
    <row r="65" spans="1:4" ht="15.75" thickBot="1" x14ac:dyDescent="0.3">
      <c r="A65" s="79">
        <v>39</v>
      </c>
      <c r="B65" s="79">
        <v>9.2003128221691877E-2</v>
      </c>
      <c r="C65" s="79">
        <v>0.34437010943052426</v>
      </c>
      <c r="D65" s="79">
        <v>0.96003212510459568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8"/>
  <sheetViews>
    <sheetView workbookViewId="0"/>
  </sheetViews>
  <sheetFormatPr defaultColWidth="8.85546875" defaultRowHeight="15" x14ac:dyDescent="0.25"/>
  <sheetData>
    <row r="1" spans="1:9" x14ac:dyDescent="0.25">
      <c r="A1" t="s">
        <v>759</v>
      </c>
    </row>
    <row r="2" spans="1:9" ht="15.75" thickBot="1" x14ac:dyDescent="0.3"/>
    <row r="3" spans="1:9" x14ac:dyDescent="0.25">
      <c r="A3" s="77" t="s">
        <v>760</v>
      </c>
      <c r="B3" s="77"/>
    </row>
    <row r="4" spans="1:9" x14ac:dyDescent="0.25">
      <c r="A4" s="78" t="s">
        <v>761</v>
      </c>
      <c r="B4" s="78">
        <v>0.97456490551585895</v>
      </c>
    </row>
    <row r="5" spans="1:9" x14ac:dyDescent="0.25">
      <c r="A5" s="78" t="s">
        <v>762</v>
      </c>
      <c r="B5" s="78">
        <v>0.94977675506313508</v>
      </c>
    </row>
    <row r="6" spans="1:9" x14ac:dyDescent="0.25">
      <c r="A6" s="78" t="s">
        <v>763</v>
      </c>
      <c r="B6" s="78">
        <v>0.90174103587323673</v>
      </c>
    </row>
    <row r="7" spans="1:9" x14ac:dyDescent="0.25">
      <c r="A7" s="78" t="s">
        <v>764</v>
      </c>
      <c r="B7" s="78">
        <v>0.15170921152840589</v>
      </c>
    </row>
    <row r="8" spans="1:9" ht="15.75" thickBot="1" x14ac:dyDescent="0.3">
      <c r="A8" s="79" t="s">
        <v>765</v>
      </c>
      <c r="B8" s="79">
        <v>30</v>
      </c>
    </row>
    <row r="10" spans="1:9" ht="15.75" thickBot="1" x14ac:dyDescent="0.3">
      <c r="A10" t="s">
        <v>766</v>
      </c>
    </row>
    <row r="11" spans="1:9" x14ac:dyDescent="0.25">
      <c r="A11" s="80"/>
      <c r="B11" s="80" t="s">
        <v>767</v>
      </c>
      <c r="C11" s="80" t="s">
        <v>768</v>
      </c>
      <c r="D11" s="80" t="s">
        <v>769</v>
      </c>
      <c r="E11" s="80" t="s">
        <v>13</v>
      </c>
      <c r="F11" s="80" t="s">
        <v>770</v>
      </c>
    </row>
    <row r="12" spans="1:9" x14ac:dyDescent="0.25">
      <c r="A12" s="78" t="s">
        <v>771</v>
      </c>
      <c r="B12" s="78">
        <v>5</v>
      </c>
      <c r="C12" s="78">
        <v>10.881297351359759</v>
      </c>
      <c r="D12" s="78">
        <v>2.176259470271952</v>
      </c>
      <c r="E12" s="78">
        <v>94.555494796989834</v>
      </c>
      <c r="F12" s="78">
        <v>5.474819761830697E-15</v>
      </c>
    </row>
    <row r="13" spans="1:9" x14ac:dyDescent="0.25">
      <c r="A13" s="78" t="s">
        <v>772</v>
      </c>
      <c r="B13" s="78">
        <v>25</v>
      </c>
      <c r="C13" s="78">
        <v>0.575392121564265</v>
      </c>
      <c r="D13" s="78">
        <v>2.30156848625706E-2</v>
      </c>
      <c r="E13" s="78"/>
      <c r="F13" s="78"/>
    </row>
    <row r="14" spans="1:9" ht="15.75" thickBot="1" x14ac:dyDescent="0.3">
      <c r="A14" s="79" t="s">
        <v>773</v>
      </c>
      <c r="B14" s="79">
        <v>30</v>
      </c>
      <c r="C14" s="79">
        <v>11.456689472924024</v>
      </c>
      <c r="D14" s="79"/>
      <c r="E14" s="79"/>
      <c r="F14" s="79"/>
    </row>
    <row r="15" spans="1:9" ht="15.75" thickBot="1" x14ac:dyDescent="0.3"/>
    <row r="16" spans="1:9" x14ac:dyDescent="0.25">
      <c r="A16" s="80"/>
      <c r="B16" s="80" t="s">
        <v>774</v>
      </c>
      <c r="C16" s="80" t="s">
        <v>764</v>
      </c>
      <c r="D16" s="80" t="s">
        <v>775</v>
      </c>
      <c r="E16" s="80" t="s">
        <v>776</v>
      </c>
      <c r="F16" s="80" t="s">
        <v>777</v>
      </c>
      <c r="G16" s="80" t="s">
        <v>778</v>
      </c>
      <c r="H16" s="80" t="s">
        <v>790</v>
      </c>
      <c r="I16" s="80" t="s">
        <v>791</v>
      </c>
    </row>
    <row r="17" spans="1:9" x14ac:dyDescent="0.25">
      <c r="A17" s="78" t="s">
        <v>779</v>
      </c>
      <c r="B17" s="78">
        <v>0</v>
      </c>
      <c r="C17" s="78" t="e">
        <v>#N/A</v>
      </c>
      <c r="D17" s="78" t="e">
        <v>#N/A</v>
      </c>
      <c r="E17" s="78" t="e">
        <v>#N/A</v>
      </c>
      <c r="F17" s="78" t="e">
        <v>#N/A</v>
      </c>
      <c r="G17" s="78" t="e">
        <v>#N/A</v>
      </c>
      <c r="H17" s="78" t="e">
        <v>#N/A</v>
      </c>
      <c r="I17" s="78" t="e">
        <v>#N/A</v>
      </c>
    </row>
    <row r="18" spans="1:9" x14ac:dyDescent="0.25">
      <c r="A18" s="78" t="s">
        <v>780</v>
      </c>
      <c r="B18" s="78">
        <v>-5.2317475169256129</v>
      </c>
      <c r="C18" s="78">
        <v>0.4345102558413047</v>
      </c>
      <c r="D18" s="78">
        <v>-12.040561635986776</v>
      </c>
      <c r="E18" s="78">
        <v>6.6814855171874579E-12</v>
      </c>
      <c r="F18" s="78">
        <v>-6.1266381403974783</v>
      </c>
      <c r="G18" s="78">
        <v>-4.3368568934537475</v>
      </c>
      <c r="H18" s="78">
        <v>-5.9739521961101367</v>
      </c>
      <c r="I18" s="78">
        <v>-4.4895428377410891</v>
      </c>
    </row>
    <row r="19" spans="1:9" x14ac:dyDescent="0.25">
      <c r="A19" s="78" t="s">
        <v>796</v>
      </c>
      <c r="B19" s="78">
        <v>3.9024583331633074</v>
      </c>
      <c r="C19" s="78">
        <v>0.65098630485971942</v>
      </c>
      <c r="D19" s="78">
        <v>5.9946857622515504</v>
      </c>
      <c r="E19" s="78">
        <v>2.9242255585519784E-6</v>
      </c>
      <c r="F19" s="78">
        <v>2.5617269409903036</v>
      </c>
      <c r="G19" s="78">
        <v>5.2431897253363111</v>
      </c>
      <c r="H19" s="78">
        <v>2.790482090815666</v>
      </c>
      <c r="I19" s="78">
        <v>5.0144345755109487</v>
      </c>
    </row>
    <row r="20" spans="1:9" x14ac:dyDescent="0.25">
      <c r="A20" s="78" t="s">
        <v>783</v>
      </c>
      <c r="B20" s="78">
        <v>-5.2339125400913398</v>
      </c>
      <c r="C20" s="78">
        <v>0.74362752574056079</v>
      </c>
      <c r="D20" s="78">
        <v>-7.0383523456572048</v>
      </c>
      <c r="E20" s="78">
        <v>2.2338392594920797E-7</v>
      </c>
      <c r="F20" s="78">
        <v>-6.7654420982425698</v>
      </c>
      <c r="G20" s="78">
        <v>-3.7023829819401097</v>
      </c>
      <c r="H20" s="78">
        <v>-6.5041330279976872</v>
      </c>
      <c r="I20" s="78">
        <v>-3.9636920521849923</v>
      </c>
    </row>
    <row r="21" spans="1:9" x14ac:dyDescent="0.25">
      <c r="A21" s="78" t="s">
        <v>797</v>
      </c>
      <c r="B21" s="78">
        <v>-5.9125063118759952E-3</v>
      </c>
      <c r="C21" s="78">
        <v>1.8948992951654503E-3</v>
      </c>
      <c r="D21" s="78">
        <v>-3.1202219173128953</v>
      </c>
      <c r="E21" s="78">
        <v>4.5151137702566712E-3</v>
      </c>
      <c r="F21" s="78">
        <v>-9.8151244638542898E-3</v>
      </c>
      <c r="G21" s="78">
        <v>-2.0098881598976997E-3</v>
      </c>
      <c r="H21" s="78">
        <v>-9.1492610364155933E-3</v>
      </c>
      <c r="I21" s="78">
        <v>-2.6757515873363966E-3</v>
      </c>
    </row>
    <row r="22" spans="1:9" ht="15.75" thickBot="1" x14ac:dyDescent="0.3">
      <c r="A22" s="79" t="s">
        <v>784</v>
      </c>
      <c r="B22" s="79">
        <v>39.140961869719341</v>
      </c>
      <c r="C22" s="79">
        <v>5.1428226130614636</v>
      </c>
      <c r="D22" s="79">
        <v>7.610793685613662</v>
      </c>
      <c r="E22" s="79">
        <v>5.76196480341853E-8</v>
      </c>
      <c r="F22" s="79">
        <v>28.549120428147802</v>
      </c>
      <c r="G22" s="79">
        <v>49.73280331129088</v>
      </c>
      <c r="H22" s="79">
        <v>30.356296936461057</v>
      </c>
      <c r="I22" s="79">
        <v>47.925626802977625</v>
      </c>
    </row>
    <row r="26" spans="1:9" x14ac:dyDescent="0.25">
      <c r="A26" t="s">
        <v>785</v>
      </c>
    </row>
    <row r="27" spans="1:9" ht="15.75" thickBot="1" x14ac:dyDescent="0.3"/>
    <row r="28" spans="1:9" x14ac:dyDescent="0.25">
      <c r="A28" s="80" t="s">
        <v>786</v>
      </c>
      <c r="B28" s="80" t="s">
        <v>787</v>
      </c>
      <c r="C28" s="80" t="s">
        <v>788</v>
      </c>
      <c r="D28" s="80" t="s">
        <v>789</v>
      </c>
    </row>
    <row r="29" spans="1:9" x14ac:dyDescent="0.25">
      <c r="A29" s="78">
        <v>1</v>
      </c>
      <c r="B29" s="78">
        <v>-0.24583534242669458</v>
      </c>
      <c r="C29" s="78">
        <v>-0.32718710452642474</v>
      </c>
      <c r="D29" s="78">
        <v>-2.362516499406675</v>
      </c>
    </row>
    <row r="30" spans="1:9" x14ac:dyDescent="0.25">
      <c r="A30" s="78">
        <v>2</v>
      </c>
      <c r="B30" s="78">
        <v>-0.94343197100880261</v>
      </c>
      <c r="C30" s="78">
        <v>-3.6721512487847274E-3</v>
      </c>
      <c r="D30" s="78">
        <v>-2.6515464067961392E-2</v>
      </c>
    </row>
    <row r="31" spans="1:9" x14ac:dyDescent="0.25">
      <c r="A31" s="78">
        <v>3</v>
      </c>
      <c r="B31" s="78">
        <v>-0.68581434482734238</v>
      </c>
      <c r="C31" s="78">
        <v>0.18007157955218911</v>
      </c>
      <c r="D31" s="78">
        <v>1.3002409687937742</v>
      </c>
    </row>
    <row r="32" spans="1:9" x14ac:dyDescent="0.25">
      <c r="A32" s="78">
        <v>4</v>
      </c>
      <c r="B32" s="78">
        <v>-1.0769152622159446</v>
      </c>
      <c r="C32" s="78">
        <v>4.0815169340324253E-2</v>
      </c>
      <c r="D32" s="78">
        <v>0.2947136658462215</v>
      </c>
    </row>
    <row r="33" spans="1:4" x14ac:dyDescent="0.25">
      <c r="A33" s="78">
        <v>5</v>
      </c>
      <c r="B33" s="78">
        <v>-0.54459431979035955</v>
      </c>
      <c r="C33" s="78">
        <v>-0.17492562253499144</v>
      </c>
      <c r="D33" s="78">
        <v>-1.2630836108472749</v>
      </c>
    </row>
    <row r="34" spans="1:4" x14ac:dyDescent="0.25">
      <c r="A34" s="78">
        <v>6</v>
      </c>
      <c r="B34" s="78">
        <v>-1.4697882610942798</v>
      </c>
      <c r="C34" s="78">
        <v>7.463414104321342E-2</v>
      </c>
      <c r="D34" s="78">
        <v>0.53890996067479802</v>
      </c>
    </row>
    <row r="35" spans="1:4" x14ac:dyDescent="0.25">
      <c r="A35" s="78">
        <v>7</v>
      </c>
      <c r="B35" s="78">
        <v>-0.52964706418694618</v>
      </c>
      <c r="C35" s="78">
        <v>3.1773748317964756E-2</v>
      </c>
      <c r="D35" s="78">
        <v>0.22942837175028158</v>
      </c>
    </row>
    <row r="36" spans="1:4" x14ac:dyDescent="0.25">
      <c r="A36" s="78">
        <v>8</v>
      </c>
      <c r="B36" s="78">
        <v>-0.44231261738659811</v>
      </c>
      <c r="C36" s="78">
        <v>4.3852789539040371E-2</v>
      </c>
      <c r="D36" s="78">
        <v>0.31664737820565292</v>
      </c>
    </row>
    <row r="37" spans="1:4" x14ac:dyDescent="0.25">
      <c r="A37" s="78">
        <v>9</v>
      </c>
      <c r="B37" s="78">
        <v>-0.33617028749525346</v>
      </c>
      <c r="C37" s="78">
        <v>1.5352590114102282E-2</v>
      </c>
      <c r="D37" s="78">
        <v>0.11085628666720604</v>
      </c>
    </row>
    <row r="38" spans="1:4" x14ac:dyDescent="0.25">
      <c r="A38" s="78">
        <v>10</v>
      </c>
      <c r="B38" s="78">
        <v>-1.0364729697729338</v>
      </c>
      <c r="C38" s="78">
        <v>-0.25567083058675832</v>
      </c>
      <c r="D38" s="78">
        <v>-1.8461196890766887</v>
      </c>
    </row>
    <row r="39" spans="1:4" x14ac:dyDescent="0.25">
      <c r="A39" s="78">
        <v>11</v>
      </c>
      <c r="B39" s="78">
        <v>-1.1117326364034312</v>
      </c>
      <c r="C39" s="78">
        <v>-6.1314439889580852E-2</v>
      </c>
      <c r="D39" s="78">
        <v>-0.4427325340363909</v>
      </c>
    </row>
    <row r="40" spans="1:4" x14ac:dyDescent="0.25">
      <c r="A40" s="78">
        <v>12</v>
      </c>
      <c r="B40" s="78">
        <v>-0.48367639315861766</v>
      </c>
      <c r="C40" s="78">
        <v>-6.4029745455921216E-2</v>
      </c>
      <c r="D40" s="78">
        <v>-0.46233891250505027</v>
      </c>
    </row>
    <row r="41" spans="1:4" x14ac:dyDescent="0.25">
      <c r="A41" s="78">
        <v>13</v>
      </c>
      <c r="B41" s="78">
        <v>-0.89251758794667069</v>
      </c>
      <c r="C41" s="78">
        <v>0.29674779949018104</v>
      </c>
      <c r="D41" s="78">
        <v>2.1427237282866551</v>
      </c>
    </row>
    <row r="42" spans="1:4" x14ac:dyDescent="0.25">
      <c r="A42" s="78">
        <v>14</v>
      </c>
      <c r="B42" s="78">
        <v>-0.31001206839225404</v>
      </c>
      <c r="C42" s="78">
        <v>8.9771045456076087E-2</v>
      </c>
      <c r="D42" s="78">
        <v>0.64820884785768684</v>
      </c>
    </row>
    <row r="43" spans="1:4" x14ac:dyDescent="0.25">
      <c r="A43" s="78">
        <v>15</v>
      </c>
      <c r="B43" s="78">
        <v>-8.4426751433905878E-2</v>
      </c>
      <c r="C43" s="78">
        <v>0.14838092124396118</v>
      </c>
      <c r="D43" s="78">
        <v>1.071412564206695</v>
      </c>
    </row>
    <row r="44" spans="1:4" x14ac:dyDescent="0.25">
      <c r="A44" s="78">
        <v>16</v>
      </c>
      <c r="B44" s="78">
        <v>-0.20871784139409755</v>
      </c>
      <c r="C44" s="78">
        <v>-6.1918170007728701E-2</v>
      </c>
      <c r="D44" s="78">
        <v>-0.44709188177834275</v>
      </c>
    </row>
    <row r="45" spans="1:4" x14ac:dyDescent="0.25">
      <c r="A45" s="78">
        <v>17</v>
      </c>
      <c r="B45" s="78">
        <v>-0.40079904253835608</v>
      </c>
      <c r="C45" s="78">
        <v>4.1837209691597432E-2</v>
      </c>
      <c r="D45" s="78">
        <v>0.30209350190802836</v>
      </c>
    </row>
    <row r="46" spans="1:4" x14ac:dyDescent="0.25">
      <c r="A46" s="78">
        <v>18</v>
      </c>
      <c r="B46" s="78">
        <v>1.3416379741677531E-3</v>
      </c>
      <c r="C46" s="78">
        <v>-3.9017956676190846E-2</v>
      </c>
      <c r="D46" s="78">
        <v>-0.28173655118241642</v>
      </c>
    </row>
    <row r="47" spans="1:4" x14ac:dyDescent="0.25">
      <c r="A47" s="78">
        <v>19</v>
      </c>
      <c r="B47" s="78">
        <v>-0.72816162015647734</v>
      </c>
      <c r="C47" s="78">
        <v>4.9505056726931396E-2</v>
      </c>
      <c r="D47" s="78">
        <v>0.35746064469968442</v>
      </c>
    </row>
    <row r="48" spans="1:4" x14ac:dyDescent="0.25">
      <c r="A48" s="78">
        <v>20</v>
      </c>
      <c r="B48" s="78">
        <v>-0.30205527613769689</v>
      </c>
      <c r="C48" s="78">
        <v>-3.3079457340351781E-2</v>
      </c>
      <c r="D48" s="78">
        <v>-0.23885649121507049</v>
      </c>
    </row>
    <row r="49" spans="1:4" x14ac:dyDescent="0.25">
      <c r="A49" s="78">
        <v>21</v>
      </c>
      <c r="B49" s="78">
        <v>0.16797101000180703</v>
      </c>
      <c r="C49" s="78">
        <v>-3.9573458608811202E-2</v>
      </c>
      <c r="D49" s="78">
        <v>-0.28574765817016717</v>
      </c>
    </row>
    <row r="50" spans="1:4" x14ac:dyDescent="0.25">
      <c r="A50" s="78">
        <v>22</v>
      </c>
      <c r="B50" s="78">
        <v>-0.39910610200841745</v>
      </c>
      <c r="C50" s="78">
        <v>-0.12685960641535221</v>
      </c>
      <c r="D50" s="78">
        <v>-0.91601383159127847</v>
      </c>
    </row>
    <row r="51" spans="1:4" x14ac:dyDescent="0.25">
      <c r="A51" s="78">
        <v>23</v>
      </c>
      <c r="B51" s="78">
        <v>-0.38381400498895957</v>
      </c>
      <c r="C51" s="78">
        <v>-0.25143490257040213</v>
      </c>
      <c r="D51" s="78">
        <v>-1.8155333680068977</v>
      </c>
    </row>
    <row r="52" spans="1:4" x14ac:dyDescent="0.25">
      <c r="A52" s="78">
        <v>24</v>
      </c>
      <c r="B52" s="78">
        <v>-0.16545668532252833</v>
      </c>
      <c r="C52" s="78">
        <v>0.22058653204234857</v>
      </c>
      <c r="D52" s="78">
        <v>1.5927868619738301</v>
      </c>
    </row>
    <row r="53" spans="1:4" x14ac:dyDescent="0.25">
      <c r="A53" s="78">
        <v>25</v>
      </c>
      <c r="B53" s="78">
        <v>0.31854478870479852</v>
      </c>
      <c r="C53" s="78">
        <v>-6.33857490279221E-2</v>
      </c>
      <c r="D53" s="78">
        <v>-0.45768881424121727</v>
      </c>
    </row>
    <row r="54" spans="1:4" x14ac:dyDescent="0.25">
      <c r="A54" s="78">
        <v>26</v>
      </c>
      <c r="B54" s="78">
        <v>0.31085905712122042</v>
      </c>
      <c r="C54" s="78">
        <v>2.437963970551571E-3</v>
      </c>
      <c r="D54" s="78">
        <v>1.7603780912220885E-2</v>
      </c>
    </row>
    <row r="55" spans="1:4" x14ac:dyDescent="0.25">
      <c r="A55" s="78">
        <v>27</v>
      </c>
      <c r="B55" s="78">
        <v>-0.41643319935483447</v>
      </c>
      <c r="C55" s="78">
        <v>7.7166961764418451E-2</v>
      </c>
      <c r="D55" s="78">
        <v>0.55719867273313872</v>
      </c>
    </row>
    <row r="56" spans="1:4" x14ac:dyDescent="0.25">
      <c r="A56" s="78">
        <v>28</v>
      </c>
      <c r="B56" s="78">
        <v>0.13973636912530196</v>
      </c>
      <c r="C56" s="78">
        <v>-5.1991783241521178E-2</v>
      </c>
      <c r="D56" s="78">
        <v>-0.37541652480300897</v>
      </c>
    </row>
    <row r="57" spans="1:4" x14ac:dyDescent="0.25">
      <c r="A57" s="78">
        <v>29</v>
      </c>
      <c r="B57" s="78">
        <v>0.24957206804475973</v>
      </c>
      <c r="C57" s="78">
        <v>0.22393976301146462</v>
      </c>
      <c r="D57" s="78">
        <v>1.6169995017180665</v>
      </c>
    </row>
    <row r="58" spans="1:4" ht="15.75" thickBot="1" x14ac:dyDescent="0.3">
      <c r="A58" s="79">
        <v>30</v>
      </c>
      <c r="B58" s="79">
        <v>0.41170121134092597</v>
      </c>
      <c r="C58" s="79">
        <v>2.2729213565088613E-2</v>
      </c>
      <c r="D58" s="79">
        <v>0.16412059437300658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9"/>
  <sheetViews>
    <sheetView workbookViewId="0">
      <selection activeCell="A2" sqref="A2"/>
    </sheetView>
  </sheetViews>
  <sheetFormatPr defaultColWidth="8.85546875" defaultRowHeight="15" x14ac:dyDescent="0.25"/>
  <sheetData>
    <row r="1" spans="1:3" x14ac:dyDescent="0.25">
      <c r="A1" t="s">
        <v>946</v>
      </c>
    </row>
    <row r="2" spans="1:3" x14ac:dyDescent="0.25">
      <c r="A2" t="s">
        <v>875</v>
      </c>
      <c r="C2" t="s">
        <v>876</v>
      </c>
    </row>
    <row r="3" spans="1:3" x14ac:dyDescent="0.25">
      <c r="A3" t="s">
        <v>877</v>
      </c>
      <c r="C3" t="s">
        <v>881</v>
      </c>
    </row>
    <row r="4" spans="1:3" x14ac:dyDescent="0.25">
      <c r="A4" t="s">
        <v>878</v>
      </c>
      <c r="C4" t="s">
        <v>882</v>
      </c>
    </row>
    <row r="5" spans="1:3" x14ac:dyDescent="0.25">
      <c r="A5" t="s">
        <v>879</v>
      </c>
      <c r="C5" t="s">
        <v>880</v>
      </c>
    </row>
    <row r="6" spans="1:3" x14ac:dyDescent="0.25">
      <c r="A6" t="s">
        <v>883</v>
      </c>
      <c r="C6" t="s">
        <v>884</v>
      </c>
    </row>
    <row r="7" spans="1:3" x14ac:dyDescent="0.25">
      <c r="A7" t="s">
        <v>885</v>
      </c>
      <c r="C7" t="s">
        <v>886</v>
      </c>
    </row>
    <row r="8" spans="1:3" x14ac:dyDescent="0.25">
      <c r="A8" t="s">
        <v>887</v>
      </c>
      <c r="C8" t="s">
        <v>888</v>
      </c>
    </row>
    <row r="9" spans="1:3" x14ac:dyDescent="0.25">
      <c r="A9" t="s">
        <v>889</v>
      </c>
      <c r="C9" t="s">
        <v>893</v>
      </c>
    </row>
    <row r="10" spans="1:3" x14ac:dyDescent="0.25">
      <c r="A10" t="s">
        <v>811</v>
      </c>
      <c r="C10" t="s">
        <v>890</v>
      </c>
    </row>
    <row r="11" spans="1:3" x14ac:dyDescent="0.25">
      <c r="A11" t="s">
        <v>891</v>
      </c>
      <c r="C11" t="s">
        <v>892</v>
      </c>
    </row>
    <row r="12" spans="1:3" x14ac:dyDescent="0.25">
      <c r="A12" t="s">
        <v>894</v>
      </c>
      <c r="C12" t="s">
        <v>895</v>
      </c>
    </row>
    <row r="13" spans="1:3" x14ac:dyDescent="0.25">
      <c r="A13" t="s">
        <v>528</v>
      </c>
      <c r="C13" t="s">
        <v>896</v>
      </c>
    </row>
    <row r="14" spans="1:3" x14ac:dyDescent="0.25">
      <c r="A14" t="s">
        <v>897</v>
      </c>
      <c r="C14" t="s">
        <v>898</v>
      </c>
    </row>
    <row r="15" spans="1:3" x14ac:dyDescent="0.25">
      <c r="A15" t="s">
        <v>826</v>
      </c>
      <c r="C15" t="s">
        <v>899</v>
      </c>
    </row>
    <row r="16" spans="1:3" x14ac:dyDescent="0.25">
      <c r="A16" t="s">
        <v>900</v>
      </c>
      <c r="C16" t="s">
        <v>904</v>
      </c>
    </row>
    <row r="17" spans="1:7" x14ac:dyDescent="0.25">
      <c r="A17" t="s">
        <v>901</v>
      </c>
      <c r="C17" t="s">
        <v>902</v>
      </c>
    </row>
    <row r="18" spans="1:7" x14ac:dyDescent="0.25">
      <c r="A18" t="s">
        <v>830</v>
      </c>
      <c r="C18" t="s">
        <v>903</v>
      </c>
    </row>
    <row r="19" spans="1:7" x14ac:dyDescent="0.25">
      <c r="A19" t="s">
        <v>542</v>
      </c>
      <c r="C19" t="s">
        <v>905</v>
      </c>
    </row>
    <row r="20" spans="1:7" x14ac:dyDescent="0.25">
      <c r="A20" t="s">
        <v>831</v>
      </c>
      <c r="C20" t="s">
        <v>906</v>
      </c>
    </row>
    <row r="21" spans="1:7" x14ac:dyDescent="0.25">
      <c r="A21" t="s">
        <v>832</v>
      </c>
      <c r="C21" t="s">
        <v>907</v>
      </c>
    </row>
    <row r="22" spans="1:7" x14ac:dyDescent="0.25">
      <c r="A22" t="s">
        <v>833</v>
      </c>
      <c r="C22" t="s">
        <v>913</v>
      </c>
      <c r="G22" t="s">
        <v>914</v>
      </c>
    </row>
    <row r="23" spans="1:7" x14ac:dyDescent="0.25">
      <c r="A23" t="s">
        <v>834</v>
      </c>
      <c r="C23" t="s">
        <v>908</v>
      </c>
    </row>
    <row r="24" spans="1:7" x14ac:dyDescent="0.25">
      <c r="A24" t="s">
        <v>835</v>
      </c>
      <c r="C24" t="s">
        <v>909</v>
      </c>
    </row>
    <row r="25" spans="1:7" x14ac:dyDescent="0.25">
      <c r="A25" t="s">
        <v>836</v>
      </c>
      <c r="C25" t="s">
        <v>910</v>
      </c>
    </row>
    <row r="26" spans="1:7" x14ac:dyDescent="0.25">
      <c r="A26" t="s">
        <v>837</v>
      </c>
      <c r="C26" t="s">
        <v>911</v>
      </c>
    </row>
    <row r="27" spans="1:7" x14ac:dyDescent="0.25">
      <c r="A27" t="s">
        <v>781</v>
      </c>
      <c r="C27" s="207" t="s">
        <v>912</v>
      </c>
    </row>
    <row r="28" spans="1:7" x14ac:dyDescent="0.25">
      <c r="A28" t="s">
        <v>833</v>
      </c>
      <c r="C28" t="s">
        <v>913</v>
      </c>
      <c r="G28" t="s">
        <v>915</v>
      </c>
    </row>
    <row r="29" spans="1:7" x14ac:dyDescent="0.25">
      <c r="A29" t="s">
        <v>838</v>
      </c>
      <c r="C29" t="s">
        <v>916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E51"/>
  <sheetViews>
    <sheetView workbookViewId="0"/>
  </sheetViews>
  <sheetFormatPr defaultRowHeight="17.25" x14ac:dyDescent="0.3"/>
  <cols>
    <col min="1" max="2" width="11.42578125" style="139" customWidth="1"/>
    <col min="3" max="15" width="9.28515625" style="139" bestFit="1" customWidth="1"/>
    <col min="16" max="16" width="11.42578125" style="139" customWidth="1"/>
    <col min="17" max="52" width="9.28515625" style="139" bestFit="1" customWidth="1"/>
    <col min="53" max="54" width="11.42578125" style="139" customWidth="1"/>
    <col min="55" max="57" width="9.28515625" style="139" bestFit="1" customWidth="1"/>
    <col min="58" max="58" width="11.42578125" style="139" customWidth="1"/>
    <col min="59" max="59" width="9.28515625" style="139" bestFit="1" customWidth="1"/>
    <col min="60" max="60" width="11.42578125" style="139" customWidth="1"/>
    <col min="61" max="65" width="9.28515625" style="139" bestFit="1" customWidth="1"/>
    <col min="66" max="66" width="11.42578125" style="139" customWidth="1"/>
    <col min="67" max="67" width="9.28515625" style="139" bestFit="1" customWidth="1"/>
    <col min="68" max="68" width="11.42578125" style="139" customWidth="1"/>
    <col min="69" max="81" width="9.28515625" style="139" bestFit="1" customWidth="1"/>
    <col min="82" max="82" width="9.28515625" style="139" customWidth="1"/>
    <col min="83" max="83" width="11.7109375" style="163" customWidth="1"/>
    <col min="84" max="84" width="9.28515625" style="139" bestFit="1" customWidth="1"/>
    <col min="85" max="85" width="9.42578125" style="139" customWidth="1"/>
    <col min="86" max="86" width="9.42578125" style="139" bestFit="1" customWidth="1"/>
    <col min="87" max="87" width="9.28515625" style="139" bestFit="1" customWidth="1"/>
    <col min="88" max="88" width="10.42578125" style="139" bestFit="1" customWidth="1"/>
    <col min="89" max="92" width="9.28515625" style="139" bestFit="1" customWidth="1"/>
    <col min="93" max="93" width="10.42578125" style="163" bestFit="1" customWidth="1"/>
    <col min="94" max="94" width="8.85546875" style="163" bestFit="1" customWidth="1"/>
    <col min="95" max="95" width="10.7109375" style="163" bestFit="1" customWidth="1"/>
    <col min="96" max="96" width="9" style="163" bestFit="1" customWidth="1"/>
    <col min="97" max="97" width="12.42578125" style="163" bestFit="1" customWidth="1"/>
    <col min="98" max="98" width="10.7109375" style="163" bestFit="1" customWidth="1"/>
    <col min="99" max="99" width="9" style="163" bestFit="1" customWidth="1"/>
    <col min="100" max="100" width="8.42578125" style="163" bestFit="1" customWidth="1"/>
    <col min="101" max="101" width="14" style="163" bestFit="1" customWidth="1"/>
    <col min="102" max="102" width="12.85546875" style="163" bestFit="1" customWidth="1"/>
    <col min="103" max="103" width="9.28515625" style="139" bestFit="1" customWidth="1"/>
    <col min="104" max="105" width="11.7109375" style="164" customWidth="1"/>
    <col min="106" max="106" width="9.28515625" style="165" customWidth="1"/>
    <col min="107" max="107" width="10.42578125" style="166" bestFit="1" customWidth="1"/>
    <col min="108" max="108" width="9.28515625" style="139" bestFit="1" customWidth="1"/>
    <col min="109" max="110" width="9.28515625" style="166" customWidth="1"/>
    <col min="111" max="111" width="9.28515625" style="139" customWidth="1"/>
    <col min="112" max="112" width="9.28515625" style="139" bestFit="1" customWidth="1"/>
    <col min="113" max="114" width="7.140625" style="171" bestFit="1" customWidth="1"/>
    <col min="115" max="115" width="9.42578125" style="171" bestFit="1" customWidth="1"/>
    <col min="116" max="116" width="12.85546875" style="171" bestFit="1" customWidth="1"/>
    <col min="117" max="117" width="10.85546875" style="171" bestFit="1" customWidth="1"/>
    <col min="118" max="119" width="7.140625" style="172" bestFit="1" customWidth="1"/>
    <col min="120" max="122" width="9.28515625" style="168" customWidth="1"/>
    <col min="123" max="124" width="9.28515625" style="139" bestFit="1" customWidth="1"/>
    <col min="125" max="127" width="9.28515625" style="139" customWidth="1"/>
    <col min="128" max="128" width="9.28515625" style="139" bestFit="1" customWidth="1"/>
    <col min="129" max="130" width="9.28515625" style="169" customWidth="1"/>
    <col min="131" max="132" width="9.28515625" style="139" bestFit="1" customWidth="1"/>
    <col min="133" max="133" width="9.28515625" style="170" bestFit="1" customWidth="1"/>
    <col min="134" max="134" width="9.28515625" style="139" bestFit="1" customWidth="1"/>
    <col min="135" max="135" width="9.28515625" style="170" bestFit="1" customWidth="1"/>
    <col min="136" max="256" width="11.42578125" style="139" customWidth="1"/>
    <col min="257" max="16384" width="9.140625" style="139"/>
  </cols>
  <sheetData>
    <row r="1" spans="1:135" s="83" customFormat="1" ht="15" x14ac:dyDescent="0.3">
      <c r="A1" s="81" t="s">
        <v>0</v>
      </c>
      <c r="B1" s="81" t="s">
        <v>1</v>
      </c>
      <c r="C1" s="82" t="s">
        <v>799</v>
      </c>
      <c r="D1" s="82" t="s">
        <v>800</v>
      </c>
      <c r="E1" s="82" t="s">
        <v>801</v>
      </c>
      <c r="F1" s="82" t="s">
        <v>802</v>
      </c>
      <c r="G1" s="82" t="s">
        <v>6</v>
      </c>
      <c r="H1" s="82" t="s">
        <v>7</v>
      </c>
      <c r="I1" s="82" t="s">
        <v>8</v>
      </c>
      <c r="J1" s="82" t="s">
        <v>9</v>
      </c>
      <c r="K1" s="82" t="s">
        <v>10</v>
      </c>
      <c r="L1" s="82" t="s">
        <v>803</v>
      </c>
      <c r="M1" s="82" t="s">
        <v>12</v>
      </c>
      <c r="N1" s="82" t="s">
        <v>13</v>
      </c>
      <c r="O1" s="82" t="s">
        <v>14</v>
      </c>
      <c r="P1" s="83" t="s">
        <v>804</v>
      </c>
      <c r="Q1" s="82">
        <v>60.084000000000003</v>
      </c>
      <c r="R1" s="82">
        <v>79.899000000000001</v>
      </c>
      <c r="S1" s="82">
        <v>101.961</v>
      </c>
      <c r="T1" s="82">
        <v>151.99</v>
      </c>
      <c r="U1" s="82">
        <v>71.846000000000004</v>
      </c>
      <c r="V1" s="82">
        <v>70.936999999999998</v>
      </c>
      <c r="W1" s="82">
        <v>40.304000000000002</v>
      </c>
      <c r="X1" s="82">
        <v>56.079000000000001</v>
      </c>
      <c r="Y1" s="82">
        <v>61.978999999999999</v>
      </c>
      <c r="Z1" s="82">
        <v>94.195999999999998</v>
      </c>
      <c r="AA1" s="82">
        <v>18.998000000000001</v>
      </c>
      <c r="AB1" s="82">
        <v>35.453000000000003</v>
      </c>
      <c r="AC1" s="82">
        <v>126.9</v>
      </c>
      <c r="AD1" s="82" t="s">
        <v>16</v>
      </c>
      <c r="AE1" s="82" t="s">
        <v>17</v>
      </c>
      <c r="AF1" s="82" t="s">
        <v>19</v>
      </c>
      <c r="AG1" s="82" t="s">
        <v>67</v>
      </c>
      <c r="AH1" s="82" t="s">
        <v>68</v>
      </c>
      <c r="AI1" s="82" t="s">
        <v>69</v>
      </c>
      <c r="AJ1" s="82" t="s">
        <v>70</v>
      </c>
      <c r="AK1" s="82" t="s">
        <v>71</v>
      </c>
      <c r="AL1" s="82" t="s">
        <v>72</v>
      </c>
      <c r="AM1" s="82" t="s">
        <v>73</v>
      </c>
      <c r="AN1" s="82" t="s">
        <v>74</v>
      </c>
      <c r="AO1" s="82" t="s">
        <v>75</v>
      </c>
      <c r="AP1" s="82" t="s">
        <v>76</v>
      </c>
      <c r="AQ1" s="82" t="s">
        <v>77</v>
      </c>
      <c r="AR1" s="82" t="s">
        <v>78</v>
      </c>
      <c r="AS1" s="82" t="s">
        <v>79</v>
      </c>
      <c r="AT1" s="82" t="s">
        <v>80</v>
      </c>
      <c r="AU1" s="82" t="s">
        <v>81</v>
      </c>
      <c r="AV1" s="82" t="s">
        <v>805</v>
      </c>
      <c r="AW1" s="82" t="s">
        <v>87</v>
      </c>
      <c r="AX1" s="82" t="s">
        <v>88</v>
      </c>
      <c r="AY1" s="82" t="s">
        <v>806</v>
      </c>
      <c r="AZ1" s="82" t="s">
        <v>807</v>
      </c>
      <c r="BB1" s="84" t="s">
        <v>808</v>
      </c>
      <c r="BC1" s="82" t="s">
        <v>799</v>
      </c>
      <c r="BD1" s="82" t="s">
        <v>800</v>
      </c>
      <c r="BE1" s="82" t="s">
        <v>801</v>
      </c>
      <c r="BF1" s="82" t="s">
        <v>802</v>
      </c>
      <c r="BG1" s="82" t="s">
        <v>6</v>
      </c>
      <c r="BH1" s="82" t="s">
        <v>7</v>
      </c>
      <c r="BI1" s="82" t="s">
        <v>8</v>
      </c>
      <c r="BJ1" s="82" t="s">
        <v>9</v>
      </c>
      <c r="BK1" s="82" t="s">
        <v>10</v>
      </c>
      <c r="BL1" s="82" t="s">
        <v>803</v>
      </c>
      <c r="BM1" s="82" t="s">
        <v>12</v>
      </c>
      <c r="BN1" s="82" t="s">
        <v>13</v>
      </c>
      <c r="BO1" s="82" t="s">
        <v>14</v>
      </c>
      <c r="BP1" s="82" t="s">
        <v>804</v>
      </c>
      <c r="BQ1" s="82">
        <v>60.084000000000003</v>
      </c>
      <c r="BR1" s="82">
        <v>79.899000000000001</v>
      </c>
      <c r="BS1" s="82">
        <v>101.961</v>
      </c>
      <c r="BT1" s="82">
        <v>151.99</v>
      </c>
      <c r="BU1" s="82">
        <v>71.846000000000004</v>
      </c>
      <c r="BV1" s="82">
        <v>70.936999999999998</v>
      </c>
      <c r="BW1" s="82">
        <v>40.304000000000002</v>
      </c>
      <c r="BX1" s="82">
        <v>56.079000000000001</v>
      </c>
      <c r="BY1" s="82">
        <v>61.978999999999999</v>
      </c>
      <c r="BZ1" s="82">
        <v>94.195999999999998</v>
      </c>
      <c r="CA1" s="82">
        <v>18.998000000000001</v>
      </c>
      <c r="CB1" s="82">
        <v>35.453000000000003</v>
      </c>
      <c r="CC1" s="82">
        <v>126.9</v>
      </c>
      <c r="CD1" s="85" t="s">
        <v>809</v>
      </c>
      <c r="CE1" s="85" t="s">
        <v>810</v>
      </c>
      <c r="CF1" s="82" t="s">
        <v>811</v>
      </c>
      <c r="CG1" s="85" t="s">
        <v>812</v>
      </c>
      <c r="CH1" s="82" t="s">
        <v>813</v>
      </c>
      <c r="CI1" s="86" t="s">
        <v>517</v>
      </c>
      <c r="CJ1" s="83" t="s">
        <v>518</v>
      </c>
      <c r="CK1" s="86" t="s">
        <v>519</v>
      </c>
      <c r="CL1" s="83" t="s">
        <v>814</v>
      </c>
      <c r="CM1" s="83" t="s">
        <v>815</v>
      </c>
      <c r="CN1" s="86" t="s">
        <v>528</v>
      </c>
      <c r="CO1" s="87" t="s">
        <v>816</v>
      </c>
      <c r="CP1" s="87" t="s">
        <v>817</v>
      </c>
      <c r="CQ1" s="87" t="s">
        <v>818</v>
      </c>
      <c r="CR1" s="87" t="s">
        <v>819</v>
      </c>
      <c r="CS1" s="87" t="s">
        <v>820</v>
      </c>
      <c r="CT1" s="87" t="s">
        <v>821</v>
      </c>
      <c r="CU1" s="87" t="s">
        <v>822</v>
      </c>
      <c r="CV1" s="87" t="s">
        <v>823</v>
      </c>
      <c r="CW1" s="87" t="s">
        <v>824</v>
      </c>
      <c r="CX1" s="87" t="s">
        <v>825</v>
      </c>
      <c r="CY1" s="88" t="s">
        <v>826</v>
      </c>
      <c r="CZ1" s="89" t="s">
        <v>827</v>
      </c>
      <c r="DA1" s="89" t="s">
        <v>828</v>
      </c>
      <c r="DB1" s="90" t="s">
        <v>829</v>
      </c>
      <c r="DC1" s="91" t="s">
        <v>830</v>
      </c>
      <c r="DD1" s="92" t="s">
        <v>542</v>
      </c>
      <c r="DE1" s="93" t="s">
        <v>831</v>
      </c>
      <c r="DF1" s="93" t="s">
        <v>832</v>
      </c>
      <c r="DG1" s="94" t="s">
        <v>833</v>
      </c>
      <c r="DH1" s="88" t="s">
        <v>826</v>
      </c>
      <c r="DI1" s="95" t="s">
        <v>834</v>
      </c>
      <c r="DJ1" s="95" t="s">
        <v>835</v>
      </c>
      <c r="DK1" s="95" t="s">
        <v>836</v>
      </c>
      <c r="DL1" s="95" t="s">
        <v>837</v>
      </c>
      <c r="DM1" s="95" t="s">
        <v>781</v>
      </c>
      <c r="DN1" s="96" t="s">
        <v>833</v>
      </c>
      <c r="DO1" s="96" t="s">
        <v>838</v>
      </c>
      <c r="DP1" s="97"/>
      <c r="DQ1" s="97"/>
      <c r="DR1" s="97"/>
      <c r="DS1" s="98"/>
      <c r="DT1" s="98"/>
      <c r="DU1" s="98"/>
      <c r="DV1" s="98"/>
      <c r="DW1" s="98"/>
      <c r="DY1" s="99"/>
      <c r="DZ1" s="99"/>
      <c r="EC1" s="100"/>
      <c r="EE1" s="101"/>
    </row>
    <row r="2" spans="1:135" s="83" customFormat="1" ht="15" x14ac:dyDescent="0.3">
      <c r="A2" s="81" t="s">
        <v>126</v>
      </c>
      <c r="B2" s="81" t="s">
        <v>127</v>
      </c>
      <c r="C2" s="82">
        <v>44.18</v>
      </c>
      <c r="D2" s="82">
        <v>2.25</v>
      </c>
      <c r="E2" s="82">
        <v>10.39</v>
      </c>
      <c r="F2" s="82">
        <v>0.01</v>
      </c>
      <c r="G2" s="82">
        <v>11.87</v>
      </c>
      <c r="H2" s="82">
        <v>0.01</v>
      </c>
      <c r="I2" s="82">
        <v>0.22</v>
      </c>
      <c r="J2" s="82">
        <v>14.68</v>
      </c>
      <c r="K2" s="82">
        <v>10.99</v>
      </c>
      <c r="L2" s="82">
        <v>2.2800000000000002</v>
      </c>
      <c r="M2" s="82">
        <v>0.36</v>
      </c>
      <c r="N2" s="82"/>
      <c r="O2" s="82">
        <v>0.06</v>
      </c>
      <c r="Q2" s="82">
        <v>0.73530390786232602</v>
      </c>
      <c r="R2" s="82">
        <v>2.8160552697780949E-2</v>
      </c>
      <c r="S2" s="82">
        <v>0.10190170751561872</v>
      </c>
      <c r="T2" s="82">
        <v>6.5793802223830508E-5</v>
      </c>
      <c r="U2" s="82">
        <v>0.16521448654065637</v>
      </c>
      <c r="V2" s="82">
        <v>3.1013434455925684E-3</v>
      </c>
      <c r="W2" s="82">
        <v>0.36423183803096465</v>
      </c>
      <c r="X2" s="82">
        <v>0.19597353733126482</v>
      </c>
      <c r="Y2" s="82">
        <v>3.678665354394231E-2</v>
      </c>
      <c r="Z2" s="82">
        <v>3.8218183362350843E-3</v>
      </c>
      <c r="AA2" s="82">
        <v>0</v>
      </c>
      <c r="AB2" s="82">
        <v>1.6923814627817107E-3</v>
      </c>
      <c r="AC2" s="82"/>
      <c r="AD2" s="82">
        <f t="shared" ref="AD2:AD22" si="0">(Q2+R2)*2+(S2+T2)*3+SUM(U2:Z2)+AA2/2+AB2/2</f>
        <v>2.6028072930337882</v>
      </c>
      <c r="AE2" s="82">
        <f t="shared" ref="AE2:AE32" si="1">SUM(Q2:Z2)+S2+T2+Y2+Z2</f>
        <v>1.7771376123046252</v>
      </c>
      <c r="AF2" s="82">
        <f t="shared" ref="AF2:AF32" si="2">SUM(Q2:W2)+S2+T2+X2</f>
        <v>1.6959206685442705</v>
      </c>
      <c r="AG2" s="82">
        <f t="shared" ref="AG2:AG32" si="3">Q2*15/AF2</f>
        <v>6.503581696072108</v>
      </c>
      <c r="AH2" s="82">
        <f t="shared" ref="AH2:AH32" si="4">2*S2*15/AF2</f>
        <v>1.8025909361035422</v>
      </c>
      <c r="AI2" s="82">
        <f t="shared" ref="AI2:AI32" si="5">AG2+AH2-8</f>
        <v>0.30617263217565061</v>
      </c>
      <c r="AJ2" s="82">
        <f t="shared" ref="AJ2:AJ32" si="6">R2*15/AF2</f>
        <v>0.24907314257175564</v>
      </c>
      <c r="AK2" s="82">
        <f t="shared" ref="AK2:AK32" si="7">2*T2*15/AF2</f>
        <v>1.1638599041364243E-3</v>
      </c>
      <c r="AL2" s="82">
        <f t="shared" ref="AL2:AL32" si="8">V2*15/AF2</f>
        <v>2.7430617803496718E-2</v>
      </c>
      <c r="AM2" s="82">
        <f t="shared" ref="AM2:AM32" si="9">W2*15/AF2</f>
        <v>3.2215407664995093</v>
      </c>
      <c r="AN2" s="82">
        <f t="shared" ref="AN2:AN32" si="10">U2*15/AF2</f>
        <v>1.4612813818921588</v>
      </c>
      <c r="AO2" s="82">
        <f t="shared" ref="AO2:AO32" si="11">SUM(AI2:AN2)-5</f>
        <v>0.26666240084670711</v>
      </c>
      <c r="AP2" s="82">
        <f t="shared" ref="AP2:AP32" si="12">X2*15/AF2</f>
        <v>1.7333375991532924</v>
      </c>
      <c r="AQ2" s="82">
        <f t="shared" ref="AQ2:AQ32" si="13">IF((AO2+AP2-2)&gt;0, AO2+AP2-2, 0)</f>
        <v>0</v>
      </c>
      <c r="AR2" s="82">
        <f t="shared" ref="AR2:AR32" si="14">1-AS2-AT2</f>
        <v>0.28165616529042237</v>
      </c>
      <c r="AS2" s="82">
        <f t="shared" ref="AS2:AS32" si="15">2*Y2*15/AF2</f>
        <v>0.6507377537096517</v>
      </c>
      <c r="AT2" s="82">
        <f t="shared" ref="AT2:AT32" si="16">2*Z2*15/AF2</f>
        <v>6.760608099992596E-2</v>
      </c>
      <c r="AU2" s="82">
        <f t="shared" ref="AU2:AU32" si="17">AS2+AT2+2*(AP2+AN2+AM2+AL2)+3*(AH2+AK2)+4*(AJ2+AG2)</f>
        <v>46.027408308004979</v>
      </c>
      <c r="AV2" s="82">
        <f t="shared" ref="AV2:AV32" si="18">AU2-46</f>
        <v>2.7408308004979176E-2</v>
      </c>
      <c r="AW2" s="82">
        <f t="shared" ref="AW2:AW32" si="19">AA2*15/AF2</f>
        <v>0</v>
      </c>
      <c r="AX2" s="82">
        <f t="shared" ref="AX2:AX32" si="20">AB2*15/AF2</f>
        <v>1.4968696598005397E-2</v>
      </c>
      <c r="AY2" s="82">
        <f t="shared" ref="AY2:AY32" si="21">15/AF2*AD2+(2-AV2-AW2-AX2)/2</f>
        <v>24.000000000000004</v>
      </c>
      <c r="AZ2" s="95">
        <f t="shared" ref="AZ2:AZ23" si="22">W2/(U2+W2)</f>
        <v>0.68794856272855864</v>
      </c>
      <c r="BA2" s="82"/>
      <c r="BC2" s="83">
        <v>66.569999999999993</v>
      </c>
      <c r="BD2" s="83">
        <v>0.57999999999999996</v>
      </c>
      <c r="BE2" s="83">
        <v>16.13</v>
      </c>
      <c r="BG2" s="83">
        <v>2.39</v>
      </c>
      <c r="BI2" s="83">
        <v>7.0000000000000007E-2</v>
      </c>
      <c r="BJ2" s="83">
        <v>0.86</v>
      </c>
      <c r="BK2" s="83">
        <v>4.3899999999999997</v>
      </c>
      <c r="BL2" s="83">
        <v>5.43</v>
      </c>
      <c r="BM2" s="83">
        <v>2.5499999999999998</v>
      </c>
      <c r="BO2" s="83">
        <v>0.1</v>
      </c>
      <c r="BQ2" s="95">
        <v>1.1079488715797881</v>
      </c>
      <c r="BR2" s="95">
        <v>7.2591646954279776E-3</v>
      </c>
      <c r="BS2" s="95">
        <v>0.15819774227400671</v>
      </c>
      <c r="BT2" s="95">
        <v>0</v>
      </c>
      <c r="BU2" s="95">
        <v>3.3265595857806973E-2</v>
      </c>
      <c r="BV2" s="95">
        <v>9.8679109632490822E-4</v>
      </c>
      <c r="BW2" s="95">
        <v>2.1337832473203651E-2</v>
      </c>
      <c r="BX2" s="95">
        <v>7.8282423010396035E-2</v>
      </c>
      <c r="BY2" s="95">
        <v>8.7610319624388908E-2</v>
      </c>
      <c r="BZ2" s="95">
        <v>2.7071213214998512E-2</v>
      </c>
      <c r="CA2" s="95">
        <v>0</v>
      </c>
      <c r="CB2" s="95">
        <v>2.8206357713028516E-3</v>
      </c>
      <c r="CC2" s="95"/>
      <c r="CD2" s="95">
        <f t="shared" ref="CD2:CD32" si="23">SUM(BC2:BM2)-16/19*BN2/2-16/35.45*BO2/2</f>
        <v>98.9474330042313</v>
      </c>
      <c r="CE2" s="95">
        <f>SUM(BQ2:BZ2)</f>
        <v>1.5219599538263417</v>
      </c>
      <c r="CF2" s="95">
        <f>CH2/8</f>
        <v>33.517039174449579</v>
      </c>
      <c r="CG2" s="95">
        <f t="shared" ref="CG2:CG23" si="24">CD2/CF2</f>
        <v>2.9521531567639201</v>
      </c>
      <c r="CH2" s="95">
        <f>8*(CD2)/(BQ2*2+BR2*2+3*(BS2+BT2)+SUM(BU2:BZ2)-CA2/2-CB2/2)</f>
        <v>268.13631339559663</v>
      </c>
      <c r="CI2" s="102">
        <f>273+980</f>
        <v>1253</v>
      </c>
      <c r="CJ2" s="103">
        <f t="shared" ref="CJ2:CJ32" si="25">1/CI2</f>
        <v>7.9808459696727857E-4</v>
      </c>
      <c r="CK2" s="102">
        <v>1.1499999999999999</v>
      </c>
      <c r="CL2" s="104">
        <f t="shared" ref="CL2:CL32" si="26">LN(CK2*1000)</f>
        <v>7.0475172213572961</v>
      </c>
      <c r="CM2" s="104">
        <f t="shared" ref="CM2:CM23" si="27">4.23-4380/CI2+1.37*(AJ2+AH2-2.49)+88/CI2*(CK2-1)</f>
        <v>0.14440396974844649</v>
      </c>
      <c r="CN2" s="105">
        <f>13.64187-26927.41*CJ2</f>
        <v>-7.8484811572226647</v>
      </c>
      <c r="CO2" s="104">
        <v>2.73266038964762</v>
      </c>
      <c r="CP2" s="104">
        <v>20.827462114784758</v>
      </c>
      <c r="CQ2" s="104">
        <v>3.0433765625610216</v>
      </c>
      <c r="CR2" s="104">
        <v>30.268646865984991</v>
      </c>
      <c r="CS2" s="104">
        <v>-19.670443574970268</v>
      </c>
      <c r="CT2" s="104">
        <v>29.158315997113206</v>
      </c>
      <c r="CU2" s="104">
        <f t="shared" ref="CU2:CV22" si="28">CS2-CO2-0.5*CQ2</f>
        <v>-23.924792245898399</v>
      </c>
      <c r="CV2" s="104">
        <f t="shared" si="28"/>
        <v>-6.8034695506640475</v>
      </c>
      <c r="CW2" s="104">
        <f t="shared" ref="CW2:CW32" si="29">CU2-CV2</f>
        <v>-17.121322695234351</v>
      </c>
      <c r="CX2" s="104">
        <f t="shared" ref="CX2:CX32" si="30">-1*CW2/LN(10)</f>
        <v>7.435695969425189</v>
      </c>
      <c r="CY2" s="105">
        <v>1.0844</v>
      </c>
      <c r="CZ2" s="106">
        <f t="shared" ref="CZ2:CZ32" si="31">EXP(0.5*(2565*CJ2+2.736*BY2/SUM(BQ2:BZ2)*1000*CK2*CJ2-1.997*BS2/SUM(BQ2:BZ2)*1000*CK2*CJ2-0.9275*BU2/SUM(BQ2:BZ2)*1000*CK2*CJ2+1.171*LN(CY2*1000)-14.21))</f>
        <v>0.13241570788252721</v>
      </c>
      <c r="DA2" s="106">
        <f>CZ2*18.02/(CZ2*18.02+(1-CZ2)*CD2/CE2)</f>
        <v>4.0586995850781557E-2</v>
      </c>
      <c r="DB2" s="107">
        <f>6.588142*AT2/(AR2+AS2)+0.487382*(AN2-AO2)-0.67881*AM2</f>
        <v>-1.1268848561748881</v>
      </c>
      <c r="DC2" s="106">
        <f t="shared" ref="DC2:DC23" si="32">DA2/18.02/(DA2/18.02+(1-DA2)/CF2)</f>
        <v>7.2945333014882832E-2</v>
      </c>
      <c r="DD2" s="108">
        <f>EXP(1.49-2634*CJ2)</f>
        <v>0.5421813017452437</v>
      </c>
      <c r="DE2" s="109">
        <f>8*DC2^2/(8*DC2+DD2*(1-DC2*2)+SQRT((DD2*(1-2*DC2))^2+16*DD2*DC2*(1-DD2)))</f>
        <v>2.4232175170314198E-2</v>
      </c>
      <c r="DF2" s="109">
        <f>2*(DC2-DE2)</f>
        <v>9.7426315689137261E-2</v>
      </c>
      <c r="DG2" s="110">
        <f t="shared" ref="DG2:DG23" si="33">DI2-DF2*AX2/(CB2/CG2)/EXP(DB2)</f>
        <v>-2.7253060830692553</v>
      </c>
      <c r="DH2" s="105">
        <v>1.0844</v>
      </c>
      <c r="DI2" s="111">
        <f t="shared" ref="DI2:DI23" si="34">2-AW2-AX2</f>
        <v>1.9850313034019946</v>
      </c>
      <c r="DJ2" s="111">
        <f t="shared" ref="DJ2:DJ23" si="35">AN2</f>
        <v>1.4612813818921588</v>
      </c>
      <c r="DK2" s="111">
        <f t="shared" ref="DK2:DK23" si="36">AV2</f>
        <v>2.7408308004979176E-2</v>
      </c>
      <c r="DL2" s="111">
        <f t="shared" ref="DL2:DL23" si="37">LOG(DH2*1000/(10^CX2*SQRT(10^CN2)))</f>
        <v>-0.47626588190540919</v>
      </c>
      <c r="DM2" s="103">
        <f t="shared" ref="DM2:DM23" si="38">10^CM2/(28.94*10^DL2)</f>
        <v>0.14426843639724515</v>
      </c>
      <c r="DN2" s="96">
        <v>0.65978890075904062</v>
      </c>
      <c r="DO2" s="96">
        <f>DM2*(DJ2+DK2-DN2)^2*(DI2-DN2)^2-(DN2-DK2)^2*DN2^2</f>
        <v>2.013944566670034E-12</v>
      </c>
      <c r="DP2" s="112"/>
      <c r="DQ2" s="112"/>
      <c r="DR2" s="112"/>
      <c r="DS2" s="113"/>
      <c r="DT2" s="113"/>
      <c r="DU2" s="113"/>
      <c r="DV2" s="113"/>
      <c r="DW2" s="113"/>
      <c r="DY2" s="99"/>
      <c r="DZ2" s="99"/>
      <c r="EC2" s="114"/>
      <c r="EE2" s="101"/>
    </row>
    <row r="3" spans="1:135" s="83" customFormat="1" ht="15" x14ac:dyDescent="0.3">
      <c r="A3" s="81"/>
      <c r="B3" s="81" t="s">
        <v>128</v>
      </c>
      <c r="C3" s="82">
        <v>41.8</v>
      </c>
      <c r="D3" s="82">
        <v>3.19</v>
      </c>
      <c r="E3" s="82">
        <v>12.85</v>
      </c>
      <c r="F3" s="82">
        <v>0.03</v>
      </c>
      <c r="G3" s="82">
        <v>11.68</v>
      </c>
      <c r="H3" s="82">
        <v>0.03</v>
      </c>
      <c r="I3" s="82">
        <v>0.14000000000000001</v>
      </c>
      <c r="J3" s="82">
        <v>13.97</v>
      </c>
      <c r="K3" s="82">
        <v>11.04</v>
      </c>
      <c r="L3" s="82">
        <v>2.62</v>
      </c>
      <c r="M3" s="82">
        <v>0.43</v>
      </c>
      <c r="N3" s="82"/>
      <c r="O3" s="82">
        <v>0.04</v>
      </c>
      <c r="Q3" s="82">
        <v>0.6956926968910192</v>
      </c>
      <c r="R3" s="82">
        <v>3.9925405824853877E-2</v>
      </c>
      <c r="S3" s="82">
        <v>0.12602857955492786</v>
      </c>
      <c r="T3" s="82">
        <v>1.9738140667149154E-4</v>
      </c>
      <c r="U3" s="82">
        <v>0.16256994126325752</v>
      </c>
      <c r="V3" s="82">
        <v>1.9735821926498164E-3</v>
      </c>
      <c r="W3" s="82">
        <v>0.34661572052401746</v>
      </c>
      <c r="X3" s="82">
        <v>0.19686513668218047</v>
      </c>
      <c r="Y3" s="82">
        <v>4.2272382581196859E-2</v>
      </c>
      <c r="Z3" s="82">
        <v>4.564949679391906E-3</v>
      </c>
      <c r="AA3" s="82">
        <v>0</v>
      </c>
      <c r="AB3" s="82">
        <v>1.1282543085211407E-3</v>
      </c>
      <c r="AC3" s="82"/>
      <c r="AD3" s="82">
        <f t="shared" si="0"/>
        <v>2.6053399283934988</v>
      </c>
      <c r="AE3" s="82">
        <f t="shared" si="1"/>
        <v>1.7897690698223543</v>
      </c>
      <c r="AF3" s="82">
        <f t="shared" si="2"/>
        <v>1.6960944053011771</v>
      </c>
      <c r="AG3" s="82">
        <f t="shared" si="3"/>
        <v>6.1526000090261874</v>
      </c>
      <c r="AH3" s="82">
        <f t="shared" si="4"/>
        <v>2.2291550369075508</v>
      </c>
      <c r="AI3" s="82">
        <f t="shared" si="5"/>
        <v>0.38175504593373866</v>
      </c>
      <c r="AJ3" s="82">
        <f t="shared" si="6"/>
        <v>0.35309419422703903</v>
      </c>
      <c r="AK3" s="82">
        <f t="shared" si="7"/>
        <v>3.4912220579451001E-3</v>
      </c>
      <c r="AL3" s="82">
        <f t="shared" si="8"/>
        <v>1.7454059630890938E-2</v>
      </c>
      <c r="AM3" s="82">
        <f t="shared" si="9"/>
        <v>3.0654165190392386</v>
      </c>
      <c r="AN3" s="82">
        <f t="shared" si="10"/>
        <v>1.437743743111898</v>
      </c>
      <c r="AO3" s="82">
        <f t="shared" si="11"/>
        <v>0.25895478400074978</v>
      </c>
      <c r="AP3" s="82">
        <f t="shared" si="12"/>
        <v>1.7410452159992498</v>
      </c>
      <c r="AQ3" s="82">
        <f t="shared" si="13"/>
        <v>0</v>
      </c>
      <c r="AR3" s="82">
        <f t="shared" si="14"/>
        <v>0.17155556705692065</v>
      </c>
      <c r="AS3" s="82">
        <f t="shared" si="15"/>
        <v>0.74770099675596502</v>
      </c>
      <c r="AT3" s="82">
        <f t="shared" si="16"/>
        <v>8.0743436187114312E-2</v>
      </c>
      <c r="AU3" s="82">
        <f t="shared" si="17"/>
        <v>46.07247909841503</v>
      </c>
      <c r="AV3" s="82">
        <f t="shared" si="18"/>
        <v>7.2479098415030307E-2</v>
      </c>
      <c r="AW3" s="82">
        <f t="shared" si="19"/>
        <v>0</v>
      </c>
      <c r="AX3" s="82">
        <f t="shared" si="20"/>
        <v>9.9781088687760471E-3</v>
      </c>
      <c r="AY3" s="82">
        <f t="shared" si="21"/>
        <v>24</v>
      </c>
      <c r="AZ3" s="95">
        <f t="shared" si="22"/>
        <v>0.68072561059039571</v>
      </c>
      <c r="BA3" s="82"/>
      <c r="BC3" s="83">
        <v>66.569999999999993</v>
      </c>
      <c r="BD3" s="83">
        <v>0.57999999999999996</v>
      </c>
      <c r="BE3" s="83">
        <v>16.13</v>
      </c>
      <c r="BG3" s="83">
        <v>2.39</v>
      </c>
      <c r="BI3" s="83">
        <v>7.0000000000000007E-2</v>
      </c>
      <c r="BJ3" s="83">
        <v>0.86</v>
      </c>
      <c r="BK3" s="83">
        <v>4.3899999999999997</v>
      </c>
      <c r="BL3" s="83">
        <v>5.43</v>
      </c>
      <c r="BM3" s="83">
        <v>2.5499999999999998</v>
      </c>
      <c r="BO3" s="83">
        <v>0.1</v>
      </c>
      <c r="BQ3" s="95">
        <v>1.1079488715797881</v>
      </c>
      <c r="BR3" s="95">
        <v>7.2591646954279776E-3</v>
      </c>
      <c r="BS3" s="95">
        <v>0.15819774227400671</v>
      </c>
      <c r="BT3" s="95">
        <v>0</v>
      </c>
      <c r="BU3" s="95">
        <v>3.3265595857806973E-2</v>
      </c>
      <c r="BV3" s="95">
        <v>9.8679109632490822E-4</v>
      </c>
      <c r="BW3" s="95">
        <v>2.1337832473203651E-2</v>
      </c>
      <c r="BX3" s="95">
        <v>7.8282423010396035E-2</v>
      </c>
      <c r="BY3" s="95">
        <v>8.7610319624388908E-2</v>
      </c>
      <c r="BZ3" s="95">
        <v>2.7071213214998512E-2</v>
      </c>
      <c r="CA3" s="95">
        <v>0</v>
      </c>
      <c r="CB3" s="95">
        <v>2.8206357713028516E-3</v>
      </c>
      <c r="CC3" s="95"/>
      <c r="CD3" s="95">
        <f t="shared" si="23"/>
        <v>98.9474330042313</v>
      </c>
      <c r="CE3" s="95">
        <f t="shared" ref="CE3:CE32" si="39">SUM(BQ3:BZ3)</f>
        <v>1.5219599538263417</v>
      </c>
      <c r="CF3" s="95">
        <f t="shared" ref="CF3:CF32" si="40">CH3/8</f>
        <v>33.517039174449579</v>
      </c>
      <c r="CG3" s="95">
        <f t="shared" si="24"/>
        <v>2.9521531567639201</v>
      </c>
      <c r="CH3" s="95">
        <f>8*(CD3)/(BQ3*2+BR3*2+3*(BS3+BT3)+SUM(BU3:BZ3)-CA3/2-CB3/2)</f>
        <v>268.13631339559663</v>
      </c>
      <c r="CI3" s="102">
        <f>273+980</f>
        <v>1253</v>
      </c>
      <c r="CJ3" s="103">
        <f t="shared" si="25"/>
        <v>7.9808459696727857E-4</v>
      </c>
      <c r="CK3" s="102">
        <v>1.1499999999999999</v>
      </c>
      <c r="CL3" s="104">
        <f t="shared" si="26"/>
        <v>7.0475172213572961</v>
      </c>
      <c r="CM3" s="104">
        <f t="shared" si="27"/>
        <v>0.87130562861767613</v>
      </c>
      <c r="CN3" s="105">
        <f>13.64187-26927.41*CJ3</f>
        <v>-7.8484811572226647</v>
      </c>
      <c r="CO3" s="104">
        <v>2.73266038964762</v>
      </c>
      <c r="CP3" s="104">
        <v>20.827462114784758</v>
      </c>
      <c r="CQ3" s="104">
        <v>3.0433765625610216</v>
      </c>
      <c r="CR3" s="104">
        <v>30.268646865984991</v>
      </c>
      <c r="CS3" s="104">
        <v>-19.670443574970268</v>
      </c>
      <c r="CT3" s="104">
        <v>29.158315997113206</v>
      </c>
      <c r="CU3" s="104">
        <f t="shared" si="28"/>
        <v>-23.924792245898399</v>
      </c>
      <c r="CV3" s="104">
        <f t="shared" si="28"/>
        <v>-6.8034695506640475</v>
      </c>
      <c r="CW3" s="104">
        <f t="shared" si="29"/>
        <v>-17.121322695234351</v>
      </c>
      <c r="CX3" s="104">
        <f t="shared" si="30"/>
        <v>7.435695969425189</v>
      </c>
      <c r="CY3" s="105">
        <v>1.0844</v>
      </c>
      <c r="CZ3" s="106">
        <f t="shared" si="31"/>
        <v>0.13241570788252721</v>
      </c>
      <c r="DA3" s="106">
        <f t="shared" ref="DA3:DA32" si="41">CZ3*18.02/(CZ3*18.02+(1-CZ3)*CD3/CE3)</f>
        <v>4.0586995850781557E-2</v>
      </c>
      <c r="DB3" s="107">
        <f t="shared" ref="DB3:DB41" si="42">6.588142*AT3/(AR3+AS3)+0.487382*(AN3-AO3)-0.67881*AM3</f>
        <v>-0.92764157352016507</v>
      </c>
      <c r="DC3" s="106">
        <f t="shared" si="32"/>
        <v>7.2945333014882832E-2</v>
      </c>
      <c r="DD3" s="108">
        <f>EXP(1.49-2634*CJ3)</f>
        <v>0.5421813017452437</v>
      </c>
      <c r="DE3" s="109">
        <f t="shared" ref="DE3:DE32" si="43">8*DC3^2/(8*DC3+DD3*(1-DC3*2)+SQRT((DD3*(1-2*DC3))^2+16*DD3*DC3*(1-DD3)))</f>
        <v>2.4232175170314198E-2</v>
      </c>
      <c r="DF3" s="109">
        <f t="shared" ref="DF3:DF32" si="44">2*(DC3-DE3)</f>
        <v>9.7426315689137261E-2</v>
      </c>
      <c r="DG3" s="110">
        <f t="shared" si="33"/>
        <v>-0.58265952603787952</v>
      </c>
      <c r="DH3" s="105">
        <v>1.0844</v>
      </c>
      <c r="DI3" s="111">
        <f t="shared" si="34"/>
        <v>1.990021891131224</v>
      </c>
      <c r="DJ3" s="111">
        <f t="shared" si="35"/>
        <v>1.437743743111898</v>
      </c>
      <c r="DK3" s="111">
        <f t="shared" si="36"/>
        <v>7.2479098415030307E-2</v>
      </c>
      <c r="DL3" s="111">
        <f t="shared" si="37"/>
        <v>-0.47626588190540919</v>
      </c>
      <c r="DM3" s="103">
        <f t="shared" si="38"/>
        <v>0.76925970449656689</v>
      </c>
      <c r="DN3" s="96">
        <v>0.84976721397494759</v>
      </c>
      <c r="DO3" s="96">
        <f>DM3*(DJ3+DK3-DN3)^2*(DI3-DN3)^2-(DN3-DK3)^2*DN3^2</f>
        <v>1.4034320372502407E-9</v>
      </c>
      <c r="DP3" s="112"/>
      <c r="DQ3" s="112"/>
      <c r="DR3" s="112"/>
      <c r="DS3" s="113"/>
      <c r="DT3" s="113"/>
      <c r="DU3" s="113"/>
      <c r="DV3" s="113"/>
      <c r="DW3" s="113"/>
      <c r="DY3" s="99"/>
      <c r="DZ3" s="99"/>
      <c r="EC3" s="114"/>
      <c r="EE3" s="101"/>
    </row>
    <row r="4" spans="1:135" s="83" customFormat="1" ht="15" x14ac:dyDescent="0.3">
      <c r="A4" s="81"/>
      <c r="B4" s="81" t="s">
        <v>129</v>
      </c>
      <c r="C4" s="82">
        <v>44.97</v>
      </c>
      <c r="D4" s="82">
        <v>1.59</v>
      </c>
      <c r="E4" s="82">
        <v>10.119999999999999</v>
      </c>
      <c r="F4" s="82">
        <v>7.0000000000000007E-2</v>
      </c>
      <c r="G4" s="82">
        <v>12.26</v>
      </c>
      <c r="H4" s="82">
        <v>0</v>
      </c>
      <c r="I4" s="82">
        <v>0.25</v>
      </c>
      <c r="J4" s="82">
        <v>14.96</v>
      </c>
      <c r="K4" s="82">
        <v>10.97</v>
      </c>
      <c r="L4" s="82">
        <v>2.27</v>
      </c>
      <c r="M4" s="82">
        <v>0.30000000000000004</v>
      </c>
      <c r="N4" s="82"/>
      <c r="O4" s="82">
        <v>7.0000000000000007E-2</v>
      </c>
      <c r="Q4" s="82">
        <v>0.74845216696624717</v>
      </c>
      <c r="R4" s="82">
        <v>1.9900123906431873E-2</v>
      </c>
      <c r="S4" s="82">
        <v>9.9253636194231123E-2</v>
      </c>
      <c r="T4" s="82">
        <v>4.605566155668136E-4</v>
      </c>
      <c r="U4" s="82">
        <v>0.17064276368900147</v>
      </c>
      <c r="V4" s="82">
        <v>3.5242539154461002E-3</v>
      </c>
      <c r="W4" s="82">
        <v>0.37117903930131002</v>
      </c>
      <c r="X4" s="82">
        <v>0.19561689759089856</v>
      </c>
      <c r="Y4" s="82">
        <v>3.6625308572258347E-2</v>
      </c>
      <c r="Z4" s="82">
        <v>3.1848486135292375E-3</v>
      </c>
      <c r="AA4" s="82">
        <v>0</v>
      </c>
      <c r="AB4" s="82">
        <v>1.974445039911996E-3</v>
      </c>
      <c r="AC4" s="82"/>
      <c r="AD4" s="82">
        <f t="shared" si="0"/>
        <v>2.6176074943771517</v>
      </c>
      <c r="AE4" s="82">
        <f t="shared" si="1"/>
        <v>1.7883639453605065</v>
      </c>
      <c r="AF4" s="82">
        <f t="shared" si="2"/>
        <v>1.7087436309889312</v>
      </c>
      <c r="AG4" s="82">
        <f t="shared" si="3"/>
        <v>6.5701971324956654</v>
      </c>
      <c r="AH4" s="82">
        <f t="shared" si="4"/>
        <v>1.7425721634459874</v>
      </c>
      <c r="AI4" s="82">
        <f t="shared" si="5"/>
        <v>0.31276929594165281</v>
      </c>
      <c r="AJ4" s="82">
        <f t="shared" si="6"/>
        <v>0.17469083903693666</v>
      </c>
      <c r="AK4" s="82">
        <f t="shared" si="7"/>
        <v>8.0858814724640866E-3</v>
      </c>
      <c r="AL4" s="82">
        <f t="shared" si="8"/>
        <v>3.0937238198275947E-2</v>
      </c>
      <c r="AM4" s="82">
        <f t="shared" si="9"/>
        <v>3.2583504561754331</v>
      </c>
      <c r="AN4" s="82">
        <f t="shared" si="10"/>
        <v>1.4979669324962668</v>
      </c>
      <c r="AO4" s="82">
        <f t="shared" si="11"/>
        <v>0.28280064332102928</v>
      </c>
      <c r="AP4" s="82">
        <f t="shared" si="12"/>
        <v>1.7171993566789689</v>
      </c>
      <c r="AQ4" s="82">
        <f t="shared" si="13"/>
        <v>0</v>
      </c>
      <c r="AR4" s="82">
        <f t="shared" si="14"/>
        <v>0.3010626673806962</v>
      </c>
      <c r="AS4" s="82">
        <f t="shared" si="15"/>
        <v>0.6430217132875844</v>
      </c>
      <c r="AT4" s="82">
        <f t="shared" si="16"/>
        <v>5.5915619331719423E-2</v>
      </c>
      <c r="AU4" s="82">
        <f t="shared" si="17"/>
        <v>45.939371320602959</v>
      </c>
      <c r="AV4" s="82">
        <f t="shared" si="18"/>
        <v>-6.0628679397041196E-2</v>
      </c>
      <c r="AW4" s="82">
        <f t="shared" si="19"/>
        <v>0</v>
      </c>
      <c r="AX4" s="82">
        <f t="shared" si="20"/>
        <v>1.7332427791721665E-2</v>
      </c>
      <c r="AY4" s="82">
        <f t="shared" si="21"/>
        <v>24</v>
      </c>
      <c r="AZ4" s="95">
        <f t="shared" si="22"/>
        <v>0.68505740679458638</v>
      </c>
      <c r="BA4" s="82"/>
      <c r="BC4" s="83">
        <v>66.31</v>
      </c>
      <c r="BD4" s="83">
        <v>0.52</v>
      </c>
      <c r="BE4" s="83">
        <v>16.52</v>
      </c>
      <c r="BG4" s="83">
        <v>2.42</v>
      </c>
      <c r="BI4" s="83">
        <v>0.06</v>
      </c>
      <c r="BJ4" s="83">
        <v>1.24</v>
      </c>
      <c r="BK4" s="83">
        <v>3.94</v>
      </c>
      <c r="BL4" s="83">
        <v>5.48</v>
      </c>
      <c r="BM4" s="83">
        <v>2.2599999999999998</v>
      </c>
      <c r="BO4" s="83">
        <v>0.1</v>
      </c>
      <c r="BQ4" s="95">
        <v>1.1036215964316622</v>
      </c>
      <c r="BR4" s="95">
        <v>6.5082166234871524E-3</v>
      </c>
      <c r="BS4" s="95">
        <v>0.16202273418267768</v>
      </c>
      <c r="BT4" s="95">
        <v>0</v>
      </c>
      <c r="BU4" s="95">
        <v>3.3683155638448904E-2</v>
      </c>
      <c r="BV4" s="95">
        <v>8.4582093970706406E-4</v>
      </c>
      <c r="BW4" s="95">
        <v>3.0766177054386661E-2</v>
      </c>
      <c r="BX4" s="95">
        <v>7.0258028852154999E-2</v>
      </c>
      <c r="BY4" s="95">
        <v>8.8417044482808696E-2</v>
      </c>
      <c r="BZ4" s="95">
        <v>2.399252622192025E-2</v>
      </c>
      <c r="CA4" s="95">
        <v>0</v>
      </c>
      <c r="CB4" s="95">
        <v>2.8206357713028516E-3</v>
      </c>
      <c r="CC4" s="95"/>
      <c r="CD4" s="95">
        <f t="shared" si="23"/>
        <v>98.727433004231315</v>
      </c>
      <c r="CE4" s="95">
        <f t="shared" si="39"/>
        <v>1.5201153004272536</v>
      </c>
      <c r="CF4" s="95">
        <f t="shared" si="40"/>
        <v>33.434282523789541</v>
      </c>
      <c r="CG4" s="95">
        <f t="shared" si="24"/>
        <v>2.9528802639621068</v>
      </c>
      <c r="CH4" s="95">
        <f>8*(CD4)/(BQ4*2+BR4*2+3*(BS4+BT4)+SUM(BU4:BZ4)-CA4/2-CB4/2)</f>
        <v>267.47426019031633</v>
      </c>
      <c r="CI4" s="102">
        <f>273+980</f>
        <v>1253</v>
      </c>
      <c r="CJ4" s="103">
        <f t="shared" si="25"/>
        <v>7.9808459696727857E-4</v>
      </c>
      <c r="CK4" s="102">
        <v>1.1499999999999999</v>
      </c>
      <c r="CL4" s="104">
        <f t="shared" si="26"/>
        <v>7.0475172213572961</v>
      </c>
      <c r="CM4" s="104">
        <f t="shared" si="27"/>
        <v>-3.9725504635105838E-2</v>
      </c>
      <c r="CN4" s="105">
        <f>13.64187-26927.41*CJ4</f>
        <v>-7.8484811572226647</v>
      </c>
      <c r="CO4" s="104">
        <v>2.73266038964762</v>
      </c>
      <c r="CP4" s="104">
        <v>20.827462114784758</v>
      </c>
      <c r="CQ4" s="104">
        <v>3.0433765625610216</v>
      </c>
      <c r="CR4" s="104">
        <v>30.268646865984991</v>
      </c>
      <c r="CS4" s="104">
        <v>-19.670443574970268</v>
      </c>
      <c r="CT4" s="104">
        <v>29.158315997113206</v>
      </c>
      <c r="CU4" s="104">
        <f t="shared" si="28"/>
        <v>-23.924792245898399</v>
      </c>
      <c r="CV4" s="104">
        <f t="shared" si="28"/>
        <v>-6.8034695506640475</v>
      </c>
      <c r="CW4" s="104">
        <f t="shared" si="29"/>
        <v>-17.121322695234351</v>
      </c>
      <c r="CX4" s="104">
        <f t="shared" si="30"/>
        <v>7.435695969425189</v>
      </c>
      <c r="CY4" s="105">
        <v>1.0844</v>
      </c>
      <c r="CZ4" s="106">
        <f t="shared" si="31"/>
        <v>0.13217813988020391</v>
      </c>
      <c r="DA4" s="106">
        <f t="shared" si="41"/>
        <v>4.054588030611482E-2</v>
      </c>
      <c r="DB4" s="107">
        <f t="shared" si="42"/>
        <v>-1.2293524817747432</v>
      </c>
      <c r="DC4" s="106">
        <f t="shared" si="32"/>
        <v>7.2707077520544755E-2</v>
      </c>
      <c r="DD4" s="108">
        <f>EXP(1.49-2634*CJ4)</f>
        <v>0.5421813017452437</v>
      </c>
      <c r="DE4" s="109">
        <f t="shared" si="43"/>
        <v>2.410357914800431E-2</v>
      </c>
      <c r="DF4" s="109">
        <f t="shared" si="44"/>
        <v>9.720699674508089E-2</v>
      </c>
      <c r="DG4" s="110">
        <f t="shared" si="33"/>
        <v>-4.047880061059896</v>
      </c>
      <c r="DH4" s="105">
        <v>1.0844</v>
      </c>
      <c r="DI4" s="111">
        <f t="shared" si="34"/>
        <v>1.9826675722082783</v>
      </c>
      <c r="DJ4" s="111">
        <f t="shared" si="35"/>
        <v>1.4979669324962668</v>
      </c>
      <c r="DK4" s="111">
        <f t="shared" si="36"/>
        <v>-6.0628679397041196E-2</v>
      </c>
      <c r="DL4" s="111">
        <f t="shared" si="37"/>
        <v>-0.47626588190540919</v>
      </c>
      <c r="DM4" s="103">
        <f t="shared" si="38"/>
        <v>9.441518544425774E-2</v>
      </c>
      <c r="DN4" s="96">
        <v>0.57892745190903105</v>
      </c>
      <c r="DO4" s="96">
        <f t="shared" ref="DO4:DO32" si="45">DM4*(DJ4+DK4-DN4)^2*(DI4-DN4)^2-(DN4-DK4)^2*DN4^2</f>
        <v>6.6791344677241682E-10</v>
      </c>
      <c r="DP4" s="112"/>
      <c r="DQ4" s="112"/>
      <c r="DR4" s="112"/>
      <c r="DS4" s="113"/>
      <c r="DT4" s="113"/>
      <c r="DU4" s="113"/>
      <c r="DV4" s="113"/>
      <c r="DW4" s="113"/>
      <c r="DY4" s="99"/>
      <c r="DZ4" s="99"/>
      <c r="EC4" s="114"/>
      <c r="EE4" s="101"/>
    </row>
    <row r="5" spans="1:135" s="83" customFormat="1" ht="15" x14ac:dyDescent="0.3">
      <c r="A5" s="115" t="s">
        <v>130</v>
      </c>
      <c r="B5" s="115" t="s">
        <v>131</v>
      </c>
      <c r="C5" s="82">
        <v>47.31</v>
      </c>
      <c r="D5" s="82">
        <v>1.55</v>
      </c>
      <c r="E5" s="82">
        <v>7.14</v>
      </c>
      <c r="F5" s="82"/>
      <c r="G5" s="82">
        <v>14.55</v>
      </c>
      <c r="H5" s="82"/>
      <c r="I5" s="82">
        <v>0.27</v>
      </c>
      <c r="J5" s="82">
        <v>14.39</v>
      </c>
      <c r="K5" s="82">
        <v>11.16</v>
      </c>
      <c r="L5" s="82">
        <v>1.46</v>
      </c>
      <c r="M5" s="82">
        <v>0.28000000000000003</v>
      </c>
      <c r="N5" s="82">
        <v>0.27</v>
      </c>
      <c r="O5" s="82">
        <v>0.15</v>
      </c>
      <c r="Q5" s="82">
        <v>0.78739764329938089</v>
      </c>
      <c r="R5" s="82">
        <v>1.939949185847132E-2</v>
      </c>
      <c r="S5" s="82">
        <v>7.0026774943360695E-2</v>
      </c>
      <c r="T5" s="82">
        <v>0</v>
      </c>
      <c r="U5" s="82">
        <v>0.20251649361133536</v>
      </c>
      <c r="V5" s="82">
        <v>3.8061942286817885E-3</v>
      </c>
      <c r="W5" s="82">
        <v>0.35703652242953554</v>
      </c>
      <c r="X5" s="82">
        <v>0.19900497512437812</v>
      </c>
      <c r="Y5" s="82">
        <v>2.3556365865857791E-2</v>
      </c>
      <c r="Z5" s="82">
        <v>2.9725253726272881E-3</v>
      </c>
      <c r="AA5" s="82">
        <v>1.4212022318138751E-2</v>
      </c>
      <c r="AB5" s="82">
        <v>4.2309536569542774E-3</v>
      </c>
      <c r="AC5" s="82"/>
      <c r="AD5" s="82">
        <f t="shared" si="0"/>
        <v>2.6217891597657488</v>
      </c>
      <c r="AE5" s="82">
        <f t="shared" si="1"/>
        <v>1.7622726529154746</v>
      </c>
      <c r="AF5" s="82">
        <f t="shared" si="2"/>
        <v>1.7092148704385044</v>
      </c>
      <c r="AG5" s="82">
        <f t="shared" si="3"/>
        <v>6.910169606973156</v>
      </c>
      <c r="AH5" s="82">
        <f t="shared" si="4"/>
        <v>1.2291042423249297</v>
      </c>
      <c r="AI5" s="82">
        <f t="shared" si="5"/>
        <v>0.13927384929808539</v>
      </c>
      <c r="AJ5" s="82">
        <f t="shared" si="6"/>
        <v>0.17024914942520641</v>
      </c>
      <c r="AK5" s="82">
        <f t="shared" si="7"/>
        <v>0</v>
      </c>
      <c r="AL5" s="82">
        <f t="shared" si="8"/>
        <v>3.3403005331669892E-2</v>
      </c>
      <c r="AM5" s="82">
        <f t="shared" si="9"/>
        <v>3.1333379606444982</v>
      </c>
      <c r="AN5" s="82">
        <f t="shared" si="10"/>
        <v>1.7772764891699584</v>
      </c>
      <c r="AO5" s="82">
        <f t="shared" si="11"/>
        <v>0.2535404538694177</v>
      </c>
      <c r="AP5" s="82">
        <f t="shared" si="12"/>
        <v>1.7464595461305819</v>
      </c>
      <c r="AQ5" s="82">
        <f t="shared" si="13"/>
        <v>0</v>
      </c>
      <c r="AR5" s="82">
        <f t="shared" si="14"/>
        <v>0.53436706471529227</v>
      </c>
      <c r="AS5" s="82">
        <f t="shared" si="15"/>
        <v>0.41345941238764788</v>
      </c>
      <c r="AT5" s="82">
        <f t="shared" si="16"/>
        <v>5.217352289705994E-2</v>
      </c>
      <c r="AU5" s="82">
        <f t="shared" si="17"/>
        <v>45.855574690406364</v>
      </c>
      <c r="AV5" s="82">
        <f t="shared" si="18"/>
        <v>-0.14442530959363609</v>
      </c>
      <c r="AW5" s="82">
        <f t="shared" si="19"/>
        <v>0.12472412828785487</v>
      </c>
      <c r="AX5" s="82">
        <f t="shared" si="20"/>
        <v>3.7130676752205063E-2</v>
      </c>
      <c r="AY5" s="82">
        <f t="shared" si="21"/>
        <v>24</v>
      </c>
      <c r="AZ5" s="95">
        <f t="shared" si="22"/>
        <v>0.63807452054454983</v>
      </c>
      <c r="BA5" s="82"/>
      <c r="BC5" s="83">
        <v>78.430000000000007</v>
      </c>
      <c r="BD5" s="83">
        <v>0.22</v>
      </c>
      <c r="BE5" s="83">
        <v>11.88</v>
      </c>
      <c r="BG5" s="83">
        <v>1.42</v>
      </c>
      <c r="BJ5" s="83">
        <v>0.05</v>
      </c>
      <c r="BK5" s="83">
        <v>0.44</v>
      </c>
      <c r="BL5" s="83">
        <v>2.72</v>
      </c>
      <c r="BM5" s="83">
        <v>4.67</v>
      </c>
      <c r="BO5" s="83">
        <v>0.16</v>
      </c>
      <c r="BQ5" s="95">
        <v>1.3053391917981494</v>
      </c>
      <c r="BR5" s="95">
        <v>2.7534762637830262E-3</v>
      </c>
      <c r="BS5" s="95">
        <v>0.11651513814105394</v>
      </c>
      <c r="BT5" s="95">
        <v>0</v>
      </c>
      <c r="BU5" s="95">
        <v>1.9764496283717951E-2</v>
      </c>
      <c r="BV5" s="95">
        <v>0</v>
      </c>
      <c r="BW5" s="95">
        <v>1.2405716554188171E-3</v>
      </c>
      <c r="BX5" s="95">
        <v>7.8460742880579176E-3</v>
      </c>
      <c r="BY5" s="95">
        <v>4.3885832298036435E-2</v>
      </c>
      <c r="BZ5" s="95">
        <v>4.9577476750605122E-2</v>
      </c>
      <c r="CA5" s="95">
        <v>0</v>
      </c>
      <c r="CB5" s="95">
        <v>4.5130172340845627E-3</v>
      </c>
      <c r="CC5" s="95"/>
      <c r="CD5" s="95">
        <f t="shared" si="23"/>
        <v>99.793892806770103</v>
      </c>
      <c r="CE5" s="95">
        <f t="shared" si="39"/>
        <v>1.5469222574788228</v>
      </c>
      <c r="CF5" s="95">
        <f t="shared" si="40"/>
        <v>32.339833581765575</v>
      </c>
      <c r="CG5" s="95">
        <f t="shared" si="24"/>
        <v>3.0857886932058207</v>
      </c>
      <c r="CH5" s="95">
        <f t="shared" ref="CH5:CH22" si="46">8*(CD5)/(BQ5*2+BR5*2+3*(BS5+BT5)+SUM(BU5:BZ5)-CA5/2-CB5/2)</f>
        <v>258.7186686541246</v>
      </c>
      <c r="CI5" s="102">
        <f>273+825</f>
        <v>1098</v>
      </c>
      <c r="CJ5" s="103">
        <f t="shared" si="25"/>
        <v>9.1074681238615665E-4</v>
      </c>
      <c r="CK5" s="102">
        <f>2</f>
        <v>2</v>
      </c>
      <c r="CL5" s="104">
        <f t="shared" si="26"/>
        <v>7.6009024595420822</v>
      </c>
      <c r="CM5" s="104">
        <f t="shared" si="27"/>
        <v>-1.1731111720636982</v>
      </c>
      <c r="CN5" s="105">
        <f>9.074345-24717.073*CJ5+214.39-17.042*AG5-26.08*AJ5-16.389*AH5-18.397*AN5-15.152*AM5+0.2162*AP5+6.1987*AS5+14.389*AT5</f>
        <v>-17.875320249313752</v>
      </c>
      <c r="CO5" s="104">
        <v>2.5923940860701369</v>
      </c>
      <c r="CP5" s="104">
        <v>20.335526680805035</v>
      </c>
      <c r="CQ5" s="104">
        <v>2.8684867475751554</v>
      </c>
      <c r="CR5" s="104">
        <v>29.703265612346122</v>
      </c>
      <c r="CS5" s="104">
        <v>-23.188992676059431</v>
      </c>
      <c r="CT5" s="104">
        <v>28.464804546971152</v>
      </c>
      <c r="CU5" s="104">
        <f t="shared" si="28"/>
        <v>-27.215630135917145</v>
      </c>
      <c r="CV5" s="104">
        <f t="shared" si="28"/>
        <v>-6.7223549400069444</v>
      </c>
      <c r="CW5" s="104">
        <f t="shared" si="29"/>
        <v>-20.493275195910201</v>
      </c>
      <c r="CX5" s="104">
        <f t="shared" si="30"/>
        <v>8.9001163337085814</v>
      </c>
      <c r="CY5" s="105">
        <v>1.6425000000000001</v>
      </c>
      <c r="CZ5" s="106">
        <f t="shared" si="31"/>
        <v>0.18655465951284977</v>
      </c>
      <c r="DA5" s="106">
        <f t="shared" si="41"/>
        <v>6.020468798690614E-2</v>
      </c>
      <c r="DB5" s="107">
        <f t="shared" si="42"/>
        <v>-1.0216524674599121</v>
      </c>
      <c r="DC5" s="106">
        <f t="shared" si="32"/>
        <v>0.10311392341495471</v>
      </c>
      <c r="DD5" s="108">
        <f>EXP(1.49-2634*CJ5)</f>
        <v>0.40296438169787491</v>
      </c>
      <c r="DE5" s="109">
        <f t="shared" si="43"/>
        <v>4.5945084123645147E-2</v>
      </c>
      <c r="DF5" s="109">
        <f t="shared" si="44"/>
        <v>0.11433767858261912</v>
      </c>
      <c r="DG5" s="110">
        <f t="shared" si="33"/>
        <v>-6.2252780390743627</v>
      </c>
      <c r="DH5" s="105">
        <v>1.6425000000000001</v>
      </c>
      <c r="DI5" s="111">
        <f t="shared" si="34"/>
        <v>1.8381451949599401</v>
      </c>
      <c r="DJ5" s="111">
        <f t="shared" si="35"/>
        <v>1.7772764891699584</v>
      </c>
      <c r="DK5" s="111">
        <f t="shared" si="36"/>
        <v>-0.14442530959363609</v>
      </c>
      <c r="DL5" s="111">
        <f t="shared" si="37"/>
        <v>3.2530491691801133</v>
      </c>
      <c r="DM5" s="103">
        <f t="shared" si="38"/>
        <v>1.2952128127389801E-6</v>
      </c>
      <c r="DN5" s="96">
        <v>2.0257835686669053E-2</v>
      </c>
      <c r="DO5" s="96">
        <f t="shared" si="45"/>
        <v>1.0354588774170277E-9</v>
      </c>
      <c r="DP5" s="112"/>
      <c r="DQ5" s="112"/>
      <c r="DR5" s="112"/>
      <c r="DS5" s="113"/>
      <c r="DT5" s="113"/>
      <c r="DU5" s="113"/>
      <c r="DV5" s="113"/>
      <c r="DW5" s="113"/>
      <c r="DY5" s="99"/>
      <c r="DZ5" s="99"/>
      <c r="EC5" s="114"/>
      <c r="EE5" s="101"/>
    </row>
    <row r="6" spans="1:135" s="83" customFormat="1" ht="15" x14ac:dyDescent="0.3">
      <c r="A6" s="115"/>
      <c r="B6" s="115" t="s">
        <v>132</v>
      </c>
      <c r="C6" s="82">
        <v>41.56</v>
      </c>
      <c r="D6" s="82">
        <v>2.42</v>
      </c>
      <c r="E6" s="82">
        <v>12.86</v>
      </c>
      <c r="F6" s="82"/>
      <c r="G6" s="82">
        <v>12.81</v>
      </c>
      <c r="H6" s="82"/>
      <c r="I6" s="82">
        <v>0.19</v>
      </c>
      <c r="J6" s="82">
        <v>13.72</v>
      </c>
      <c r="K6" s="82">
        <v>11.56</v>
      </c>
      <c r="L6" s="82">
        <v>2.41</v>
      </c>
      <c r="M6" s="82">
        <v>0.4</v>
      </c>
      <c r="N6" s="82">
        <v>7.0000000000000007E-2</v>
      </c>
      <c r="O6" s="82">
        <v>0.73</v>
      </c>
      <c r="Q6" s="82">
        <v>0.69169828906197994</v>
      </c>
      <c r="R6" s="82">
        <v>3.0288238901613286E-2</v>
      </c>
      <c r="S6" s="82">
        <v>0.12612665627053482</v>
      </c>
      <c r="T6" s="82">
        <v>0</v>
      </c>
      <c r="U6" s="82">
        <v>0.17829802633410349</v>
      </c>
      <c r="V6" s="82">
        <v>2.6784329757390361E-3</v>
      </c>
      <c r="W6" s="82">
        <v>0.34041286224692335</v>
      </c>
      <c r="X6" s="82">
        <v>0.20613776993170349</v>
      </c>
      <c r="Y6" s="82">
        <v>3.8884138175833756E-2</v>
      </c>
      <c r="Z6" s="82">
        <v>4.246464818038983E-3</v>
      </c>
      <c r="AA6" s="82">
        <v>3.6845983787767134E-3</v>
      </c>
      <c r="AB6" s="82">
        <v>2.0590641130510814E-2</v>
      </c>
      <c r="AC6" s="82"/>
      <c r="AD6" s="82">
        <f t="shared" si="0"/>
        <v>2.6051483389757766</v>
      </c>
      <c r="AE6" s="82">
        <f t="shared" si="1"/>
        <v>1.7880281379808776</v>
      </c>
      <c r="AF6" s="82">
        <f t="shared" si="2"/>
        <v>1.7017669319931321</v>
      </c>
      <c r="AG6" s="82">
        <f t="shared" si="3"/>
        <v>6.0968832693075106</v>
      </c>
      <c r="AH6" s="82">
        <f t="shared" si="4"/>
        <v>2.2234535276134482</v>
      </c>
      <c r="AI6" s="82">
        <f t="shared" si="5"/>
        <v>0.32033679692095873</v>
      </c>
      <c r="AJ6" s="82">
        <f t="shared" si="6"/>
        <v>0.26697168394974596</v>
      </c>
      <c r="AK6" s="82">
        <f t="shared" si="7"/>
        <v>0</v>
      </c>
      <c r="AL6" s="82">
        <f t="shared" si="8"/>
        <v>2.3608693929097736E-2</v>
      </c>
      <c r="AM6" s="82">
        <f t="shared" si="9"/>
        <v>3.0005242420143921</v>
      </c>
      <c r="AN6" s="82">
        <f t="shared" si="10"/>
        <v>1.5715844189539967</v>
      </c>
      <c r="AO6" s="82">
        <f t="shared" si="11"/>
        <v>0.18302583576819131</v>
      </c>
      <c r="AP6" s="82">
        <f t="shared" si="12"/>
        <v>1.81697416423181</v>
      </c>
      <c r="AQ6" s="82">
        <f t="shared" si="13"/>
        <v>1.3322676295501878E-15</v>
      </c>
      <c r="AR6" s="82">
        <f t="shared" si="14"/>
        <v>0.23966198573342362</v>
      </c>
      <c r="AS6" s="82">
        <f t="shared" si="15"/>
        <v>0.68547820700027584</v>
      </c>
      <c r="AT6" s="82">
        <f t="shared" si="16"/>
        <v>7.4859807266300551E-2</v>
      </c>
      <c r="AU6" s="82">
        <f t="shared" si="17"/>
        <v>45.711501448394543</v>
      </c>
      <c r="AV6" s="82">
        <f t="shared" si="18"/>
        <v>-0.28849855160545701</v>
      </c>
      <c r="AW6" s="82">
        <f t="shared" si="19"/>
        <v>3.2477406066951209E-2</v>
      </c>
      <c r="AX6" s="82">
        <f t="shared" si="20"/>
        <v>0.18149348841555038</v>
      </c>
      <c r="AY6" s="82">
        <f t="shared" si="21"/>
        <v>23.999999999999996</v>
      </c>
      <c r="AZ6" s="95">
        <f t="shared" si="22"/>
        <v>0.65626704536345604</v>
      </c>
      <c r="BA6" s="82"/>
      <c r="BC6" s="83">
        <v>74.09</v>
      </c>
      <c r="BD6" s="83">
        <v>0.30000000000000004</v>
      </c>
      <c r="BE6" s="83">
        <v>13.23</v>
      </c>
      <c r="BG6" s="83">
        <v>2.97</v>
      </c>
      <c r="BJ6" s="83">
        <v>0.36</v>
      </c>
      <c r="BK6" s="83">
        <v>1.65</v>
      </c>
      <c r="BL6" s="83">
        <v>4.9000000000000004</v>
      </c>
      <c r="BM6" s="83">
        <v>2.04</v>
      </c>
      <c r="BO6" s="83">
        <v>0.47</v>
      </c>
      <c r="BQ6" s="95">
        <v>1.2331069835563544</v>
      </c>
      <c r="BR6" s="95">
        <v>3.7547403597041271E-3</v>
      </c>
      <c r="BS6" s="95">
        <v>0.12975549474799189</v>
      </c>
      <c r="BT6" s="95">
        <v>0</v>
      </c>
      <c r="BU6" s="95">
        <v>4.1338418283550928E-2</v>
      </c>
      <c r="BV6" s="95">
        <v>0</v>
      </c>
      <c r="BW6" s="95">
        <v>8.9321159190154809E-3</v>
      </c>
      <c r="BX6" s="95">
        <v>2.942277858021719E-2</v>
      </c>
      <c r="BY6" s="95">
        <v>7.9059036125139162E-2</v>
      </c>
      <c r="BZ6" s="95">
        <v>2.1656970571998811E-2</v>
      </c>
      <c r="CA6" s="95">
        <v>0</v>
      </c>
      <c r="CB6" s="95">
        <v>1.32569881251234E-2</v>
      </c>
      <c r="CC6" s="95"/>
      <c r="CD6" s="95">
        <f t="shared" si="23"/>
        <v>99.433935119887181</v>
      </c>
      <c r="CE6" s="95">
        <f t="shared" si="39"/>
        <v>1.5470265381439721</v>
      </c>
      <c r="CF6" s="95">
        <f t="shared" si="40"/>
        <v>32.743312900562785</v>
      </c>
      <c r="CG6" s="95">
        <f t="shared" si="24"/>
        <v>3.0367707574934526</v>
      </c>
      <c r="CH6" s="95">
        <f t="shared" si="46"/>
        <v>261.94650320450228</v>
      </c>
      <c r="CI6" s="102">
        <f>273+825</f>
        <v>1098</v>
      </c>
      <c r="CJ6" s="103">
        <f t="shared" si="25"/>
        <v>9.1074681238615665E-4</v>
      </c>
      <c r="CK6" s="102">
        <f>2</f>
        <v>2</v>
      </c>
      <c r="CL6" s="104">
        <f t="shared" si="26"/>
        <v>7.6009024595420822</v>
      </c>
      <c r="CM6" s="104">
        <f t="shared" si="27"/>
        <v>0.32165722108019185</v>
      </c>
      <c r="CN6" s="105">
        <f>9.074345-24717.073*CJ6+214.39-17.042*AG6-26.08*AJ6-16.389*AH6-18.397*AN6-15.152*AM6+0.2162*AP6+6.1987*AS6+14.389*AT6</f>
        <v>-15.009857030975144</v>
      </c>
      <c r="CO6" s="104">
        <v>2.5923940860701369</v>
      </c>
      <c r="CP6" s="104">
        <v>20.335526680805035</v>
      </c>
      <c r="CQ6" s="104">
        <v>2.8684867475751554</v>
      </c>
      <c r="CR6" s="104">
        <v>29.703265612346122</v>
      </c>
      <c r="CS6" s="104">
        <v>-23.188992676059431</v>
      </c>
      <c r="CT6" s="104">
        <v>28.464804546971152</v>
      </c>
      <c r="CU6" s="104">
        <f t="shared" si="28"/>
        <v>-27.215630135917145</v>
      </c>
      <c r="CV6" s="104">
        <f t="shared" si="28"/>
        <v>-6.7223549400069444</v>
      </c>
      <c r="CW6" s="104">
        <f t="shared" si="29"/>
        <v>-20.493275195910201</v>
      </c>
      <c r="CX6" s="104">
        <f t="shared" si="30"/>
        <v>8.9001163337085814</v>
      </c>
      <c r="CY6" s="105">
        <v>1.6425000000000001</v>
      </c>
      <c r="CZ6" s="106">
        <f t="shared" si="31"/>
        <v>0.19210405307095549</v>
      </c>
      <c r="DA6" s="106">
        <f t="shared" si="41"/>
        <v>6.2498688740302698E-2</v>
      </c>
      <c r="DB6" s="107">
        <f t="shared" si="42"/>
        <v>-0.82693301819192788</v>
      </c>
      <c r="DC6" s="106">
        <f t="shared" si="32"/>
        <v>0.10804613704408393</v>
      </c>
      <c r="DD6" s="108">
        <f>EXP(1.49-2634*CJ6)</f>
        <v>0.40296438169787491</v>
      </c>
      <c r="DE6" s="109">
        <f t="shared" si="43"/>
        <v>4.9195686393493192E-2</v>
      </c>
      <c r="DF6" s="109">
        <f t="shared" si="44"/>
        <v>0.11770090130118148</v>
      </c>
      <c r="DG6" s="110">
        <f t="shared" si="33"/>
        <v>-9.4016609152885664</v>
      </c>
      <c r="DH6" s="105">
        <v>1.6425000000000001</v>
      </c>
      <c r="DI6" s="111">
        <f t="shared" si="34"/>
        <v>1.7860291055174984</v>
      </c>
      <c r="DJ6" s="111">
        <f t="shared" si="35"/>
        <v>1.5715844189539967</v>
      </c>
      <c r="DK6" s="111">
        <f t="shared" si="36"/>
        <v>-0.28849855160545701</v>
      </c>
      <c r="DL6" s="111">
        <f t="shared" si="37"/>
        <v>1.8203175600108086</v>
      </c>
      <c r="DM6" s="103">
        <f t="shared" si="38"/>
        <v>1.0960771757705177E-3</v>
      </c>
      <c r="DN6" s="96">
        <v>0.14346714539721275</v>
      </c>
      <c r="DO6" s="96">
        <f t="shared" si="45"/>
        <v>3.2885309930903717E-9</v>
      </c>
      <c r="DP6" s="112"/>
      <c r="DQ6" s="112"/>
      <c r="DR6" s="112"/>
      <c r="DS6" s="113"/>
      <c r="DT6" s="113"/>
      <c r="DU6" s="113"/>
      <c r="DV6" s="113"/>
      <c r="DW6" s="113"/>
      <c r="DY6" s="99"/>
      <c r="DZ6" s="99"/>
      <c r="EC6" s="114"/>
      <c r="EE6" s="101"/>
    </row>
    <row r="7" spans="1:135" s="83" customFormat="1" ht="15" x14ac:dyDescent="0.3">
      <c r="A7" s="116" t="s">
        <v>133</v>
      </c>
      <c r="B7" s="116" t="s">
        <v>134</v>
      </c>
      <c r="C7" s="82">
        <v>54.13</v>
      </c>
      <c r="D7" s="82">
        <v>0.28000000000000003</v>
      </c>
      <c r="E7" s="82">
        <v>1.24</v>
      </c>
      <c r="F7" s="82"/>
      <c r="G7" s="82">
        <v>18.739999999999998</v>
      </c>
      <c r="H7" s="82"/>
      <c r="I7" s="82">
        <v>1.42</v>
      </c>
      <c r="J7" s="82">
        <v>19.341000000000001</v>
      </c>
      <c r="K7" s="82">
        <v>1.6800000000000002</v>
      </c>
      <c r="L7" s="82">
        <v>0.43</v>
      </c>
      <c r="M7" s="82">
        <v>0.01</v>
      </c>
      <c r="N7" s="82"/>
      <c r="O7" s="82">
        <v>0.11</v>
      </c>
      <c r="Q7" s="82">
        <v>0.90090539910791556</v>
      </c>
      <c r="R7" s="82">
        <v>3.5044243357238518E-3</v>
      </c>
      <c r="S7" s="82">
        <v>1.2161512735261521E-2</v>
      </c>
      <c r="T7" s="82">
        <v>0</v>
      </c>
      <c r="U7" s="82">
        <v>0.26083567630765803</v>
      </c>
      <c r="V7" s="82">
        <v>2.0017762239733849E-2</v>
      </c>
      <c r="W7" s="82">
        <v>0.47987792774910681</v>
      </c>
      <c r="X7" s="82">
        <v>2.9957738190766598E-2</v>
      </c>
      <c r="Y7" s="82">
        <v>6.9378337824101714E-3</v>
      </c>
      <c r="Z7" s="82">
        <v>1.0616162045097456E-4</v>
      </c>
      <c r="AA7" s="82">
        <v>0</v>
      </c>
      <c r="AB7" s="82">
        <v>3.1026993484331365E-3</v>
      </c>
      <c r="AC7" s="82"/>
      <c r="AD7" s="82">
        <f t="shared" si="0"/>
        <v>2.6445886346574068</v>
      </c>
      <c r="AE7" s="82">
        <f t="shared" si="1"/>
        <v>1.73350994420715</v>
      </c>
      <c r="AF7" s="82">
        <f t="shared" si="2"/>
        <v>1.7194219534014277</v>
      </c>
      <c r="AG7" s="82">
        <f t="shared" si="3"/>
        <v>7.8593744600536466</v>
      </c>
      <c r="AH7" s="82">
        <f t="shared" si="4"/>
        <v>0.21219071987309121</v>
      </c>
      <c r="AI7" s="82">
        <f t="shared" si="5"/>
        <v>7.1565179926738054E-2</v>
      </c>
      <c r="AJ7" s="82">
        <f t="shared" si="6"/>
        <v>3.0572114617862672E-2</v>
      </c>
      <c r="AK7" s="82">
        <f t="shared" si="7"/>
        <v>0</v>
      </c>
      <c r="AL7" s="82">
        <f t="shared" si="8"/>
        <v>0.17463219717650397</v>
      </c>
      <c r="AM7" s="82">
        <f t="shared" si="9"/>
        <v>4.1863888628366661</v>
      </c>
      <c r="AN7" s="82">
        <f t="shared" si="10"/>
        <v>2.2754944688678314</v>
      </c>
      <c r="AO7" s="82">
        <f t="shared" si="11"/>
        <v>1.7386528234256016</v>
      </c>
      <c r="AP7" s="82">
        <f t="shared" si="12"/>
        <v>0.26134717657439788</v>
      </c>
      <c r="AQ7" s="82">
        <f t="shared" si="13"/>
        <v>0</v>
      </c>
      <c r="AR7" s="82">
        <f t="shared" si="14"/>
        <v>0.8770983110528553</v>
      </c>
      <c r="AS7" s="82">
        <f t="shared" si="15"/>
        <v>0.12104941027451949</v>
      </c>
      <c r="AT7" s="82">
        <f t="shared" si="16"/>
        <v>1.8522786726253234E-3</v>
      </c>
      <c r="AU7" s="82">
        <f t="shared" si="17"/>
        <v>46.114985558163255</v>
      </c>
      <c r="AV7" s="82">
        <f t="shared" si="18"/>
        <v>0.11498555816325506</v>
      </c>
      <c r="AW7" s="82">
        <f t="shared" si="19"/>
        <v>0</v>
      </c>
      <c r="AX7" s="82">
        <f t="shared" si="20"/>
        <v>2.7067521229695149E-2</v>
      </c>
      <c r="AY7" s="82">
        <f t="shared" si="21"/>
        <v>24.000000000000004</v>
      </c>
      <c r="AZ7" s="95">
        <f t="shared" si="22"/>
        <v>0.64785893646464099</v>
      </c>
      <c r="BA7" s="82"/>
      <c r="BC7" s="83">
        <v>77.89</v>
      </c>
      <c r="BD7" s="83">
        <v>0.16</v>
      </c>
      <c r="BE7" s="83">
        <v>12.34</v>
      </c>
      <c r="BG7" s="83">
        <v>0.87</v>
      </c>
      <c r="BI7" s="83">
        <v>0.02</v>
      </c>
      <c r="BJ7" s="83">
        <v>0.12</v>
      </c>
      <c r="BK7" s="83">
        <v>0.89</v>
      </c>
      <c r="BL7" s="83">
        <v>4.2</v>
      </c>
      <c r="BM7" s="83">
        <v>3.34</v>
      </c>
      <c r="BO7" s="83">
        <v>0.17</v>
      </c>
      <c r="BQ7" s="95">
        <v>1.2963517741828108</v>
      </c>
      <c r="BR7" s="95">
        <v>2.0025281918422009E-3</v>
      </c>
      <c r="BS7" s="95">
        <v>0.12102666705897352</v>
      </c>
      <c r="BT7" s="95">
        <v>0</v>
      </c>
      <c r="BU7" s="95">
        <v>1.2109233638615928E-2</v>
      </c>
      <c r="BV7" s="95">
        <v>2.8194031323568804E-4</v>
      </c>
      <c r="BW7" s="95">
        <v>2.9773719730051603E-3</v>
      </c>
      <c r="BX7" s="95">
        <v>1.5870468446298972E-2</v>
      </c>
      <c r="BY7" s="95">
        <v>6.7764888107262139E-2</v>
      </c>
      <c r="BZ7" s="95">
        <v>3.5457981230625504E-2</v>
      </c>
      <c r="CA7" s="95">
        <v>0</v>
      </c>
      <c r="CB7" s="95">
        <v>4.7950808112148481E-3</v>
      </c>
      <c r="CC7" s="95"/>
      <c r="CD7" s="95">
        <f t="shared" si="23"/>
        <v>99.791636107193241</v>
      </c>
      <c r="CE7" s="95">
        <f t="shared" si="39"/>
        <v>1.5538428531426696</v>
      </c>
      <c r="CF7" s="95">
        <f t="shared" si="40"/>
        <v>32.275673437851054</v>
      </c>
      <c r="CG7" s="95">
        <f t="shared" si="24"/>
        <v>3.0918529492296618</v>
      </c>
      <c r="CH7" s="95">
        <f t="shared" si="46"/>
        <v>258.20538750280843</v>
      </c>
      <c r="CI7" s="102">
        <f t="shared" ref="CI7:CI19" si="47">766+273</f>
        <v>1039</v>
      </c>
      <c r="CJ7" s="103">
        <f t="shared" si="25"/>
        <v>9.6246390760346492E-4</v>
      </c>
      <c r="CK7" s="102">
        <v>2.25</v>
      </c>
      <c r="CL7" s="104">
        <f t="shared" si="26"/>
        <v>7.718685495198466</v>
      </c>
      <c r="CM7" s="104">
        <f t="shared" si="27"/>
        <v>-2.9584358022141881</v>
      </c>
      <c r="CN7" s="105">
        <f t="shared" ref="CN7:CN19" si="48">9.074345+0.92-24717.073*CJ7</f>
        <v>-13.794945664100098</v>
      </c>
      <c r="CO7" s="104">
        <v>2.5313577612274143</v>
      </c>
      <c r="CP7" s="104">
        <v>20.132986713792832</v>
      </c>
      <c r="CQ7" s="104">
        <v>2.7907901538567756</v>
      </c>
      <c r="CR7" s="104">
        <v>29.469270239744954</v>
      </c>
      <c r="CS7" s="104">
        <v>-24.794540854449718</v>
      </c>
      <c r="CT7" s="104">
        <v>28.183977262919065</v>
      </c>
      <c r="CU7" s="104">
        <f t="shared" si="28"/>
        <v>-28.721293692605521</v>
      </c>
      <c r="CV7" s="104">
        <f t="shared" si="28"/>
        <v>-6.6836445707462442</v>
      </c>
      <c r="CW7" s="104">
        <f t="shared" si="29"/>
        <v>-22.037649121859275</v>
      </c>
      <c r="CX7" s="104">
        <f t="shared" si="30"/>
        <v>9.5708294077435259</v>
      </c>
      <c r="CY7" s="105">
        <v>1.6800000000000002</v>
      </c>
      <c r="CZ7" s="106">
        <f t="shared" si="31"/>
        <v>0.2081609622138664</v>
      </c>
      <c r="DA7" s="106">
        <f t="shared" si="41"/>
        <v>6.8694546719022517E-2</v>
      </c>
      <c r="DB7" s="107">
        <f t="shared" si="42"/>
        <v>-2.5678899487833258</v>
      </c>
      <c r="DC7" s="106">
        <f t="shared" si="32"/>
        <v>0.11669715573791757</v>
      </c>
      <c r="DD7" s="108">
        <f t="shared" ref="DD7:DD23" si="49">EXP(1.876-3110*CJ7)</f>
        <v>0.32717412657276279</v>
      </c>
      <c r="DE7" s="109">
        <f t="shared" si="43"/>
        <v>5.8172254635665784E-2</v>
      </c>
      <c r="DF7" s="109">
        <f t="shared" si="44"/>
        <v>0.11704980220450358</v>
      </c>
      <c r="DG7" s="110">
        <f t="shared" si="33"/>
        <v>-24.662668780343605</v>
      </c>
      <c r="DH7" s="105">
        <v>1.6800000000000002</v>
      </c>
      <c r="DI7" s="111">
        <f t="shared" si="34"/>
        <v>1.9729324787703049</v>
      </c>
      <c r="DJ7" s="111">
        <f t="shared" si="35"/>
        <v>2.2754944688678314</v>
      </c>
      <c r="DK7" s="111">
        <f t="shared" si="36"/>
        <v>0.11498555816325506</v>
      </c>
      <c r="DL7" s="111">
        <f t="shared" si="37"/>
        <v>0.55195270603238644</v>
      </c>
      <c r="DM7" s="103">
        <f t="shared" si="38"/>
        <v>1.0668735911862554E-5</v>
      </c>
      <c r="DN7" s="96">
        <v>0.18472769725330859</v>
      </c>
      <c r="DO7" s="96">
        <f t="shared" si="45"/>
        <v>2.4465393172728306E-9</v>
      </c>
      <c r="DP7" s="112"/>
      <c r="DQ7" s="112"/>
      <c r="DR7" s="112"/>
      <c r="DS7" s="113"/>
      <c r="DT7" s="113"/>
      <c r="DU7" s="113"/>
      <c r="DV7" s="113"/>
      <c r="DW7" s="113"/>
      <c r="DY7" s="99"/>
      <c r="DZ7" s="99"/>
      <c r="EC7" s="114"/>
      <c r="EE7" s="101"/>
    </row>
    <row r="8" spans="1:135" s="83" customFormat="1" ht="15" x14ac:dyDescent="0.3">
      <c r="A8" s="116"/>
      <c r="B8" s="116" t="s">
        <v>135</v>
      </c>
      <c r="C8" s="82">
        <v>53.81</v>
      </c>
      <c r="D8" s="82">
        <v>0.28000000000000003</v>
      </c>
      <c r="E8" s="82">
        <v>1.79</v>
      </c>
      <c r="F8" s="82"/>
      <c r="G8" s="82">
        <v>18.309999999999999</v>
      </c>
      <c r="H8" s="82"/>
      <c r="I8" s="82">
        <v>1.52</v>
      </c>
      <c r="J8" s="82">
        <v>19.079999999999998</v>
      </c>
      <c r="K8" s="82">
        <v>2.2000000000000002</v>
      </c>
      <c r="L8" s="82">
        <v>0.39</v>
      </c>
      <c r="M8" s="82">
        <v>0.06</v>
      </c>
      <c r="N8" s="82"/>
      <c r="O8" s="82">
        <v>0.06</v>
      </c>
      <c r="Q8" s="82">
        <v>0.89557952200252977</v>
      </c>
      <c r="R8" s="82">
        <v>3.5044243357238518E-3</v>
      </c>
      <c r="S8" s="82">
        <v>1.7555732093643649E-2</v>
      </c>
      <c r="T8" s="82">
        <v>0</v>
      </c>
      <c r="U8" s="82">
        <v>0.2548506527851237</v>
      </c>
      <c r="V8" s="82">
        <v>2.1427463805912289E-2</v>
      </c>
      <c r="W8" s="82">
        <v>0.47340214370782052</v>
      </c>
      <c r="X8" s="82">
        <v>3.9230371440289596E-2</v>
      </c>
      <c r="Y8" s="82">
        <v>6.2924538956743419E-3</v>
      </c>
      <c r="Z8" s="82">
        <v>6.3696972270584735E-4</v>
      </c>
      <c r="AA8" s="82">
        <v>0</v>
      </c>
      <c r="AB8" s="82">
        <v>1.6923814627817107E-3</v>
      </c>
      <c r="AC8" s="82"/>
      <c r="AD8" s="82">
        <f t="shared" si="0"/>
        <v>2.6475213350463553</v>
      </c>
      <c r="AE8" s="82">
        <f t="shared" si="1"/>
        <v>1.7369648895014471</v>
      </c>
      <c r="AF8" s="82">
        <f t="shared" si="2"/>
        <v>1.7231060422646869</v>
      </c>
      <c r="AG8" s="82">
        <f t="shared" si="3"/>
        <v>7.7962078366239007</v>
      </c>
      <c r="AH8" s="82">
        <f t="shared" si="4"/>
        <v>0.30565267017292908</v>
      </c>
      <c r="AI8" s="82">
        <f t="shared" si="5"/>
        <v>0.10186050679683056</v>
      </c>
      <c r="AJ8" s="82">
        <f t="shared" si="6"/>
        <v>3.0506749872903669E-2</v>
      </c>
      <c r="AK8" s="82">
        <f t="shared" si="7"/>
        <v>0</v>
      </c>
      <c r="AL8" s="82">
        <f t="shared" si="8"/>
        <v>0.18653057281735891</v>
      </c>
      <c r="AM8" s="82">
        <f t="shared" si="9"/>
        <v>4.1210650891133698</v>
      </c>
      <c r="AN8" s="82">
        <f t="shared" si="10"/>
        <v>2.2185284584996192</v>
      </c>
      <c r="AO8" s="82">
        <f t="shared" si="11"/>
        <v>1.6584913771000824</v>
      </c>
      <c r="AP8" s="82">
        <f t="shared" si="12"/>
        <v>0.34150862289991962</v>
      </c>
      <c r="AQ8" s="82">
        <f t="shared" si="13"/>
        <v>2.2204460492503131E-15</v>
      </c>
      <c r="AR8" s="82">
        <f t="shared" si="14"/>
        <v>0.87935582404540569</v>
      </c>
      <c r="AS8" s="82">
        <f t="shared" si="15"/>
        <v>0.10955426551817098</v>
      </c>
      <c r="AT8" s="82">
        <f t="shared" si="16"/>
        <v>1.1089910436423428E-2</v>
      </c>
      <c r="AU8" s="82">
        <f t="shared" si="17"/>
        <v>46.079726019121132</v>
      </c>
      <c r="AV8" s="82">
        <f t="shared" si="18"/>
        <v>7.9726019121132197E-2</v>
      </c>
      <c r="AW8" s="82">
        <f t="shared" si="19"/>
        <v>0</v>
      </c>
      <c r="AX8" s="82">
        <f t="shared" si="20"/>
        <v>1.4732536082550717E-2</v>
      </c>
      <c r="AY8" s="82">
        <f t="shared" si="21"/>
        <v>24.000000000000004</v>
      </c>
      <c r="AZ8" s="95">
        <f t="shared" si="22"/>
        <v>0.65005194073759687</v>
      </c>
      <c r="BA8" s="82"/>
      <c r="BC8" s="83">
        <v>77.72</v>
      </c>
      <c r="BD8" s="83">
        <v>0.2</v>
      </c>
      <c r="BE8" s="83">
        <v>12.4</v>
      </c>
      <c r="BG8" s="83">
        <v>0.84</v>
      </c>
      <c r="BI8" s="83">
        <v>7.0000000000000007E-2</v>
      </c>
      <c r="BJ8" s="83">
        <v>0.12</v>
      </c>
      <c r="BK8" s="83">
        <v>0.9</v>
      </c>
      <c r="BL8" s="83">
        <v>4.22</v>
      </c>
      <c r="BM8" s="83">
        <v>3.32</v>
      </c>
      <c r="BO8" s="83">
        <v>0.21</v>
      </c>
      <c r="BQ8" s="95">
        <v>1.2935224019705744</v>
      </c>
      <c r="BR8" s="95">
        <v>2.5031602398027509E-3</v>
      </c>
      <c r="BS8" s="95">
        <v>0.12161512735261522</v>
      </c>
      <c r="BT8" s="95">
        <v>0</v>
      </c>
      <c r="BU8" s="95">
        <v>1.1691673857973999E-2</v>
      </c>
      <c r="BV8" s="95">
        <v>9.8679109632490822E-4</v>
      </c>
      <c r="BW8" s="95">
        <v>2.9773719730051603E-3</v>
      </c>
      <c r="BX8" s="95">
        <v>1.6048788316482106E-2</v>
      </c>
      <c r="BY8" s="95">
        <v>6.8087578050630052E-2</v>
      </c>
      <c r="BZ8" s="95">
        <v>3.5245657989723553E-2</v>
      </c>
      <c r="CA8" s="95">
        <v>0</v>
      </c>
      <c r="CB8" s="95">
        <v>5.9233351197359877E-3</v>
      </c>
      <c r="CC8" s="95"/>
      <c r="CD8" s="95">
        <f t="shared" si="23"/>
        <v>99.742609308885761</v>
      </c>
      <c r="CE8" s="95">
        <f t="shared" si="39"/>
        <v>1.5526785508471319</v>
      </c>
      <c r="CF8" s="95">
        <f t="shared" si="40"/>
        <v>32.289896670933693</v>
      </c>
      <c r="CG8" s="95">
        <f t="shared" si="24"/>
        <v>3.0889727002028713</v>
      </c>
      <c r="CH8" s="95">
        <f t="shared" si="46"/>
        <v>258.31917336746955</v>
      </c>
      <c r="CI8" s="102">
        <f t="shared" si="47"/>
        <v>1039</v>
      </c>
      <c r="CJ8" s="103">
        <f t="shared" si="25"/>
        <v>9.6246390760346492E-4</v>
      </c>
      <c r="CK8" s="102">
        <v>2.25</v>
      </c>
      <c r="CL8" s="104">
        <f t="shared" si="26"/>
        <v>7.718685495198466</v>
      </c>
      <c r="CM8" s="104">
        <f t="shared" si="27"/>
        <v>-2.8304824800040045</v>
      </c>
      <c r="CN8" s="105">
        <f t="shared" si="48"/>
        <v>-13.794945664100098</v>
      </c>
      <c r="CO8" s="104">
        <v>2.5313577612274143</v>
      </c>
      <c r="CP8" s="104">
        <v>20.132986713792832</v>
      </c>
      <c r="CQ8" s="104">
        <v>2.7907901538567756</v>
      </c>
      <c r="CR8" s="104">
        <v>29.469270239744954</v>
      </c>
      <c r="CS8" s="104">
        <v>-24.794540854449718</v>
      </c>
      <c r="CT8" s="104">
        <v>28.183977262919065</v>
      </c>
      <c r="CU8" s="104">
        <f t="shared" si="28"/>
        <v>-28.721293692605521</v>
      </c>
      <c r="CV8" s="104">
        <f t="shared" si="28"/>
        <v>-6.6836445707462442</v>
      </c>
      <c r="CW8" s="104">
        <f t="shared" si="29"/>
        <v>-22.037649121859275</v>
      </c>
      <c r="CX8" s="104">
        <f t="shared" si="30"/>
        <v>9.5708294077435259</v>
      </c>
      <c r="CY8" s="105">
        <v>1.6800000000000002</v>
      </c>
      <c r="CZ8" s="106">
        <f t="shared" si="31"/>
        <v>0.20816741050424431</v>
      </c>
      <c r="DA8" s="106">
        <f t="shared" si="41"/>
        <v>6.868053398659707E-2</v>
      </c>
      <c r="DB8" s="107">
        <f t="shared" si="42"/>
        <v>-2.4505869592655527</v>
      </c>
      <c r="DC8" s="106">
        <f t="shared" si="32"/>
        <v>0.11671999269797077</v>
      </c>
      <c r="DD8" s="108">
        <f t="shared" si="49"/>
        <v>0.32717412657276279</v>
      </c>
      <c r="DE8" s="109">
        <f t="shared" si="43"/>
        <v>5.8188166899284327E-2</v>
      </c>
      <c r="DF8" s="109">
        <f t="shared" si="44"/>
        <v>0.11706365159737289</v>
      </c>
      <c r="DG8" s="110">
        <f t="shared" si="33"/>
        <v>-8.4432780369303888</v>
      </c>
      <c r="DH8" s="105">
        <v>1.6800000000000002</v>
      </c>
      <c r="DI8" s="111">
        <f t="shared" si="34"/>
        <v>1.9852674639174492</v>
      </c>
      <c r="DJ8" s="111">
        <f t="shared" si="35"/>
        <v>2.2185284584996192</v>
      </c>
      <c r="DK8" s="111">
        <f t="shared" si="36"/>
        <v>7.9726019121132197E-2</v>
      </c>
      <c r="DL8" s="111">
        <f t="shared" si="37"/>
        <v>0.55195270603238644</v>
      </c>
      <c r="DM8" s="103">
        <f t="shared" si="38"/>
        <v>1.4324065134796859E-5</v>
      </c>
      <c r="DN8" s="96">
        <v>0.16734022813349297</v>
      </c>
      <c r="DO8" s="96">
        <f t="shared" si="45"/>
        <v>7.0495343517198474E-10</v>
      </c>
      <c r="DP8" s="112"/>
      <c r="DQ8" s="112"/>
      <c r="DR8" s="112"/>
      <c r="DS8" s="113"/>
      <c r="DT8" s="113"/>
      <c r="DU8" s="113"/>
      <c r="DV8" s="113"/>
      <c r="DW8" s="113"/>
      <c r="DY8" s="99"/>
      <c r="DZ8" s="99"/>
      <c r="EC8" s="114"/>
      <c r="EE8" s="101"/>
    </row>
    <row r="9" spans="1:135" s="119" customFormat="1" ht="15" x14ac:dyDescent="0.3">
      <c r="A9" s="117"/>
      <c r="B9" s="117" t="s">
        <v>136</v>
      </c>
      <c r="C9" s="118">
        <v>53.42</v>
      </c>
      <c r="D9" s="118">
        <v>0.39</v>
      </c>
      <c r="E9" s="118">
        <v>1.73</v>
      </c>
      <c r="F9" s="118"/>
      <c r="G9" s="118">
        <v>18.55</v>
      </c>
      <c r="H9" s="118"/>
      <c r="I9" s="118">
        <v>1.54</v>
      </c>
      <c r="J9" s="118">
        <v>18.82</v>
      </c>
      <c r="K9" s="118">
        <v>1.88</v>
      </c>
      <c r="L9" s="118">
        <v>0.28000000000000003</v>
      </c>
      <c r="M9" s="118">
        <v>0.05</v>
      </c>
      <c r="N9" s="118"/>
      <c r="O9" s="118">
        <v>0.03</v>
      </c>
      <c r="Q9" s="118">
        <v>0.88908860928034084</v>
      </c>
      <c r="R9" s="118">
        <v>4.8811624676153645E-3</v>
      </c>
      <c r="S9" s="118">
        <v>1.6967271800001963E-2</v>
      </c>
      <c r="T9" s="118">
        <v>0</v>
      </c>
      <c r="U9" s="118">
        <v>0.25819113103025915</v>
      </c>
      <c r="V9" s="118">
        <v>2.1709404119147978E-2</v>
      </c>
      <c r="W9" s="118">
        <v>0.46695117109964268</v>
      </c>
      <c r="X9" s="118">
        <v>3.3524135594429287E-2</v>
      </c>
      <c r="Y9" s="118">
        <v>4.5176592071508098E-3</v>
      </c>
      <c r="Z9" s="118">
        <v>5.3080810225487288E-4</v>
      </c>
      <c r="AA9" s="118">
        <v>0</v>
      </c>
      <c r="AB9" s="118">
        <v>8.4619073139085535E-4</v>
      </c>
      <c r="AC9" s="118"/>
      <c r="AD9" s="118">
        <f t="shared" si="0"/>
        <v>2.6246887634144986</v>
      </c>
      <c r="AE9" s="118">
        <f t="shared" si="1"/>
        <v>1.7183770918102506</v>
      </c>
      <c r="AF9" s="118">
        <f t="shared" si="2"/>
        <v>1.7082801571914394</v>
      </c>
      <c r="AG9" s="118">
        <f t="shared" si="3"/>
        <v>7.8068746997162295</v>
      </c>
      <c r="AH9" s="118">
        <f t="shared" si="4"/>
        <v>0.29797112133932929</v>
      </c>
      <c r="AI9" s="118">
        <f t="shared" si="5"/>
        <v>0.10484582105555873</v>
      </c>
      <c r="AJ9" s="118">
        <f t="shared" si="6"/>
        <v>4.2860321655088636E-2</v>
      </c>
      <c r="AK9" s="118">
        <f t="shared" si="7"/>
        <v>0</v>
      </c>
      <c r="AL9" s="118">
        <f t="shared" si="8"/>
        <v>0.19062509180145357</v>
      </c>
      <c r="AM9" s="118">
        <f t="shared" si="9"/>
        <v>4.1001866918657317</v>
      </c>
      <c r="AN9" s="118">
        <f t="shared" si="10"/>
        <v>2.2671146469448056</v>
      </c>
      <c r="AO9" s="118">
        <f t="shared" si="11"/>
        <v>1.7056325733226378</v>
      </c>
      <c r="AP9" s="118">
        <f t="shared" si="12"/>
        <v>0.2943674266773596</v>
      </c>
      <c r="AQ9" s="118">
        <f t="shared" si="13"/>
        <v>0</v>
      </c>
      <c r="AR9" s="118">
        <f t="shared" si="14"/>
        <v>0.9113412289871855</v>
      </c>
      <c r="AS9" s="118">
        <f t="shared" si="15"/>
        <v>7.9336972711400569E-2</v>
      </c>
      <c r="AT9" s="118">
        <f t="shared" si="16"/>
        <v>9.321798301413874E-3</v>
      </c>
      <c r="AU9" s="118">
        <f t="shared" si="17"/>
        <v>46.086099935094779</v>
      </c>
      <c r="AV9" s="118">
        <f t="shared" si="18"/>
        <v>8.6099935094779312E-2</v>
      </c>
      <c r="AW9" s="118">
        <f t="shared" si="19"/>
        <v>0</v>
      </c>
      <c r="AX9" s="118">
        <f t="shared" si="20"/>
        <v>7.4301986810705522E-3</v>
      </c>
      <c r="AY9" s="118">
        <f t="shared" si="21"/>
        <v>24</v>
      </c>
      <c r="AZ9" s="120">
        <f t="shared" si="22"/>
        <v>0.64394418823464683</v>
      </c>
      <c r="BA9" s="118"/>
      <c r="BC9" s="119">
        <v>78.040000000000006</v>
      </c>
      <c r="BD9" s="119">
        <v>0.18</v>
      </c>
      <c r="BE9" s="119">
        <v>12.26</v>
      </c>
      <c r="BG9" s="119">
        <v>0.83</v>
      </c>
      <c r="BI9" s="119">
        <v>0.1</v>
      </c>
      <c r="BJ9" s="119">
        <v>0.12</v>
      </c>
      <c r="BK9" s="119">
        <v>0.86</v>
      </c>
      <c r="BL9" s="119">
        <v>4.13</v>
      </c>
      <c r="BM9" s="119">
        <v>3.29</v>
      </c>
      <c r="BO9" s="119">
        <v>0.2</v>
      </c>
      <c r="BQ9" s="120">
        <v>1.2988482790759603</v>
      </c>
      <c r="BR9" s="120">
        <v>2.2528442158224757E-3</v>
      </c>
      <c r="BS9" s="120">
        <v>0.12024205333411794</v>
      </c>
      <c r="BT9" s="120">
        <v>0</v>
      </c>
      <c r="BU9" s="120">
        <v>1.1552487264426689E-2</v>
      </c>
      <c r="BV9" s="120">
        <v>1.4097015661784403E-3</v>
      </c>
      <c r="BW9" s="120">
        <v>2.9773719730051603E-3</v>
      </c>
      <c r="BX9" s="120">
        <v>1.5335508835749568E-2</v>
      </c>
      <c r="BY9" s="120">
        <v>6.6635473305474438E-2</v>
      </c>
      <c r="BZ9" s="120">
        <v>3.4927173128370632E-2</v>
      </c>
      <c r="CA9" s="120">
        <v>0</v>
      </c>
      <c r="CB9" s="120">
        <v>5.6412715426057032E-3</v>
      </c>
      <c r="CC9" s="120"/>
      <c r="CD9" s="120">
        <f t="shared" si="23"/>
        <v>99.764866008462633</v>
      </c>
      <c r="CE9" s="120">
        <f t="shared" si="39"/>
        <v>1.5541808926991056</v>
      </c>
      <c r="CF9" s="120">
        <f t="shared" si="40"/>
        <v>32.255617317344921</v>
      </c>
      <c r="CG9" s="120">
        <f t="shared" si="24"/>
        <v>3.0929454868878214</v>
      </c>
      <c r="CH9" s="120">
        <f t="shared" si="46"/>
        <v>258.04493853875937</v>
      </c>
      <c r="CI9" s="121">
        <f t="shared" si="47"/>
        <v>1039</v>
      </c>
      <c r="CJ9" s="122">
        <f t="shared" si="25"/>
        <v>9.6246390760346492E-4</v>
      </c>
      <c r="CK9" s="121">
        <v>2.25</v>
      </c>
      <c r="CL9" s="123">
        <f t="shared" si="26"/>
        <v>7.718685495198466</v>
      </c>
      <c r="CM9" s="123">
        <f t="shared" si="27"/>
        <v>-2.824081808564443</v>
      </c>
      <c r="CN9" s="124">
        <f t="shared" si="48"/>
        <v>-13.794945664100098</v>
      </c>
      <c r="CO9" s="123">
        <v>2.5313577612274143</v>
      </c>
      <c r="CP9" s="123">
        <v>20.132986713792832</v>
      </c>
      <c r="CQ9" s="123">
        <v>2.7907901538567756</v>
      </c>
      <c r="CR9" s="123">
        <v>29.469270239744954</v>
      </c>
      <c r="CS9" s="123">
        <v>-24.794540854449718</v>
      </c>
      <c r="CT9" s="123">
        <v>28.183977262919065</v>
      </c>
      <c r="CU9" s="123">
        <f t="shared" si="28"/>
        <v>-28.721293692605521</v>
      </c>
      <c r="CV9" s="123">
        <f t="shared" si="28"/>
        <v>-6.6836445707462442</v>
      </c>
      <c r="CW9" s="123">
        <f t="shared" si="29"/>
        <v>-22.037649121859275</v>
      </c>
      <c r="CX9" s="123">
        <f t="shared" si="30"/>
        <v>9.5708294077435259</v>
      </c>
      <c r="CY9" s="124">
        <v>1.6800000000000002</v>
      </c>
      <c r="CZ9" s="125">
        <f t="shared" si="31"/>
        <v>0.20801713030347341</v>
      </c>
      <c r="DA9" s="125">
        <f t="shared" si="41"/>
        <v>6.8669791836811961E-2</v>
      </c>
      <c r="DB9" s="107">
        <f t="shared" si="42"/>
        <v>-2.4476002719278602</v>
      </c>
      <c r="DC9" s="125">
        <f t="shared" si="32"/>
        <v>0.11659323043440464</v>
      </c>
      <c r="DD9" s="126">
        <f t="shared" si="49"/>
        <v>0.32717412657276279</v>
      </c>
      <c r="DE9" s="127">
        <f t="shared" si="43"/>
        <v>5.8099852274450504E-2</v>
      </c>
      <c r="DF9" s="127">
        <f t="shared" si="44"/>
        <v>0.11698675631990828</v>
      </c>
      <c r="DG9" s="110">
        <f t="shared" si="33"/>
        <v>-3.516923748499114</v>
      </c>
      <c r="DH9" s="124">
        <v>1.6800000000000002</v>
      </c>
      <c r="DI9" s="128">
        <f t="shared" si="34"/>
        <v>1.9925698013189295</v>
      </c>
      <c r="DJ9" s="128">
        <f t="shared" si="35"/>
        <v>2.2671146469448056</v>
      </c>
      <c r="DK9" s="128">
        <f t="shared" si="36"/>
        <v>8.6099935094779312E-2</v>
      </c>
      <c r="DL9" s="128">
        <f t="shared" si="37"/>
        <v>0.55195270603238644</v>
      </c>
      <c r="DM9" s="122">
        <f t="shared" si="38"/>
        <v>1.4536737850431068E-5</v>
      </c>
      <c r="DN9" s="129">
        <v>0.17333206491867986</v>
      </c>
      <c r="DO9" s="129">
        <f t="shared" si="45"/>
        <v>6.7025304620674242E-10</v>
      </c>
      <c r="DP9" s="130"/>
      <c r="DQ9" s="130"/>
      <c r="DR9" s="130"/>
      <c r="DS9" s="131"/>
      <c r="DT9" s="131"/>
      <c r="DU9" s="131"/>
      <c r="DV9" s="131"/>
      <c r="DW9" s="131"/>
      <c r="DY9" s="132"/>
      <c r="DZ9" s="132"/>
      <c r="EC9" s="133"/>
      <c r="EE9" s="134"/>
    </row>
    <row r="10" spans="1:135" s="83" customFormat="1" ht="15" x14ac:dyDescent="0.3">
      <c r="A10" s="116"/>
      <c r="B10" s="116" t="s">
        <v>137</v>
      </c>
      <c r="C10" s="82">
        <v>52.67</v>
      </c>
      <c r="D10" s="82">
        <v>0.36</v>
      </c>
      <c r="E10" s="82">
        <v>2.23</v>
      </c>
      <c r="F10" s="82"/>
      <c r="G10" s="82">
        <v>18.21</v>
      </c>
      <c r="H10" s="82"/>
      <c r="I10" s="82">
        <v>1.47</v>
      </c>
      <c r="J10" s="82">
        <v>18.64</v>
      </c>
      <c r="K10" s="82">
        <v>2.3199999999999998</v>
      </c>
      <c r="L10" s="82">
        <v>0.65</v>
      </c>
      <c r="M10" s="82">
        <v>0.03</v>
      </c>
      <c r="N10" s="82"/>
      <c r="O10" s="82">
        <v>7.0000000000000007E-2</v>
      </c>
      <c r="Q10" s="82">
        <v>0.8766060848145929</v>
      </c>
      <c r="R10" s="82">
        <v>4.5056884316449514E-3</v>
      </c>
      <c r="S10" s="82">
        <v>2.1871107580349349E-2</v>
      </c>
      <c r="T10" s="82">
        <v>0</v>
      </c>
      <c r="U10" s="82">
        <v>0.25345878684965062</v>
      </c>
      <c r="V10" s="82">
        <v>2.0722613022823067E-2</v>
      </c>
      <c r="W10" s="82">
        <v>0.46248511314013496</v>
      </c>
      <c r="X10" s="82">
        <v>4.1370209882487199E-2</v>
      </c>
      <c r="Y10" s="82">
        <v>1.0487423159457237E-2</v>
      </c>
      <c r="Z10" s="82">
        <v>3.1848486135292367E-4</v>
      </c>
      <c r="AA10" s="82">
        <v>0</v>
      </c>
      <c r="AB10" s="82">
        <v>1.974445039911996E-3</v>
      </c>
      <c r="AC10" s="82"/>
      <c r="AD10" s="82">
        <f t="shared" si="0"/>
        <v>2.6176667226693859</v>
      </c>
      <c r="AE10" s="82">
        <f t="shared" si="1"/>
        <v>1.7245025273436525</v>
      </c>
      <c r="AF10" s="82">
        <f t="shared" si="2"/>
        <v>1.7028907113020324</v>
      </c>
      <c r="AG10" s="82">
        <f t="shared" si="3"/>
        <v>7.7216295707932314</v>
      </c>
      <c r="AH10" s="82">
        <f t="shared" si="4"/>
        <v>0.38530554136900552</v>
      </c>
      <c r="AI10" s="82">
        <f t="shared" si="5"/>
        <v>0.10693511216223683</v>
      </c>
      <c r="AJ10" s="82">
        <f t="shared" si="6"/>
        <v>3.9688587192420847E-2</v>
      </c>
      <c r="AK10" s="82">
        <f t="shared" si="7"/>
        <v>0</v>
      </c>
      <c r="AL10" s="82">
        <f t="shared" si="8"/>
        <v>0.1825361975840939</v>
      </c>
      <c r="AM10" s="82">
        <f t="shared" si="9"/>
        <v>4.0738237933060155</v>
      </c>
      <c r="AN10" s="82">
        <f t="shared" si="10"/>
        <v>2.2326046983002423</v>
      </c>
      <c r="AO10" s="82">
        <f t="shared" si="11"/>
        <v>1.6355883885450098</v>
      </c>
      <c r="AP10" s="82">
        <f t="shared" si="12"/>
        <v>0.36441161145499013</v>
      </c>
      <c r="AQ10" s="82">
        <f t="shared" si="13"/>
        <v>0</v>
      </c>
      <c r="AR10" s="82">
        <f t="shared" si="14"/>
        <v>0.80963121210730049</v>
      </c>
      <c r="AS10" s="82">
        <f t="shared" si="15"/>
        <v>0.18475800748431834</v>
      </c>
      <c r="AT10" s="82">
        <f t="shared" si="16"/>
        <v>5.6107804083811649E-3</v>
      </c>
      <c r="AU10" s="82">
        <f t="shared" si="17"/>
        <v>46.098310645233013</v>
      </c>
      <c r="AV10" s="82">
        <f t="shared" si="18"/>
        <v>9.8310645233013361E-2</v>
      </c>
      <c r="AW10" s="82">
        <f t="shared" si="19"/>
        <v>0</v>
      </c>
      <c r="AX10" s="82">
        <f t="shared" si="20"/>
        <v>1.7392000204191023E-2</v>
      </c>
      <c r="AY10" s="82">
        <f t="shared" si="21"/>
        <v>24</v>
      </c>
      <c r="AZ10" s="95">
        <f t="shared" si="22"/>
        <v>0.64597954273614633</v>
      </c>
      <c r="BA10" s="82"/>
      <c r="BC10" s="83">
        <v>77.78</v>
      </c>
      <c r="BD10" s="83">
        <v>0.15</v>
      </c>
      <c r="BE10" s="83">
        <v>12.23</v>
      </c>
      <c r="BG10" s="83">
        <v>0.93</v>
      </c>
      <c r="BI10" s="83">
        <v>0.05</v>
      </c>
      <c r="BJ10" s="83">
        <v>0.13</v>
      </c>
      <c r="BK10" s="83">
        <v>0.86</v>
      </c>
      <c r="BL10" s="83">
        <v>4.17</v>
      </c>
      <c r="BM10" s="83">
        <v>3.49</v>
      </c>
      <c r="BO10" s="83">
        <v>0.2</v>
      </c>
      <c r="BQ10" s="95">
        <v>1.2945210039278343</v>
      </c>
      <c r="BR10" s="95">
        <v>1.8773701798520631E-3</v>
      </c>
      <c r="BS10" s="95">
        <v>0.1199478231872971</v>
      </c>
      <c r="BT10" s="95">
        <v>0</v>
      </c>
      <c r="BU10" s="95">
        <v>1.2944353199899786E-2</v>
      </c>
      <c r="BV10" s="95">
        <v>7.0485078308922013E-4</v>
      </c>
      <c r="BW10" s="95">
        <v>3.2254863040889242E-3</v>
      </c>
      <c r="BX10" s="95">
        <v>1.5335508835749568E-2</v>
      </c>
      <c r="BY10" s="95">
        <v>6.7280853192210263E-2</v>
      </c>
      <c r="BZ10" s="95">
        <v>3.7050405537390127E-2</v>
      </c>
      <c r="CA10" s="95">
        <v>0</v>
      </c>
      <c r="CB10" s="95">
        <v>5.6412715426057032E-3</v>
      </c>
      <c r="CC10" s="95"/>
      <c r="CD10" s="95">
        <f t="shared" si="23"/>
        <v>99.744866008462623</v>
      </c>
      <c r="CE10" s="95">
        <f t="shared" si="39"/>
        <v>1.5528876551474113</v>
      </c>
      <c r="CF10" s="95">
        <f t="shared" si="40"/>
        <v>32.317951373906411</v>
      </c>
      <c r="CG10" s="95">
        <f t="shared" si="24"/>
        <v>3.0863610398583883</v>
      </c>
      <c r="CH10" s="95">
        <f t="shared" si="46"/>
        <v>258.54361099125128</v>
      </c>
      <c r="CI10" s="102">
        <f t="shared" si="47"/>
        <v>1039</v>
      </c>
      <c r="CJ10" s="103">
        <f t="shared" si="25"/>
        <v>9.6246390760346492E-4</v>
      </c>
      <c r="CK10" s="102">
        <v>2.25</v>
      </c>
      <c r="CL10" s="104">
        <f t="shared" si="26"/>
        <v>7.718685495198466</v>
      </c>
      <c r="CM10" s="104">
        <f t="shared" si="27"/>
        <v>-2.7087789293376412</v>
      </c>
      <c r="CN10" s="105">
        <f t="shared" si="48"/>
        <v>-13.794945664100098</v>
      </c>
      <c r="CO10" s="104">
        <v>2.5313577612274143</v>
      </c>
      <c r="CP10" s="104">
        <v>20.132986713792832</v>
      </c>
      <c r="CQ10" s="104">
        <v>2.7907901538567756</v>
      </c>
      <c r="CR10" s="104">
        <v>29.469270239744954</v>
      </c>
      <c r="CS10" s="104">
        <v>-24.794540854449718</v>
      </c>
      <c r="CT10" s="104">
        <v>28.183977262919065</v>
      </c>
      <c r="CU10" s="104">
        <f t="shared" si="28"/>
        <v>-28.721293692605521</v>
      </c>
      <c r="CV10" s="104">
        <f t="shared" si="28"/>
        <v>-6.6836445707462442</v>
      </c>
      <c r="CW10" s="104">
        <f t="shared" si="29"/>
        <v>-22.037649121859275</v>
      </c>
      <c r="CX10" s="104">
        <f t="shared" si="30"/>
        <v>9.5708294077435259</v>
      </c>
      <c r="CY10" s="105">
        <v>1.6800000000000002</v>
      </c>
      <c r="CZ10" s="106">
        <f t="shared" si="31"/>
        <v>0.20816300198956514</v>
      </c>
      <c r="DA10" s="106">
        <f t="shared" si="41"/>
        <v>6.868598987883727E-2</v>
      </c>
      <c r="DB10" s="107">
        <f t="shared" si="42"/>
        <v>-2.4372041373930489</v>
      </c>
      <c r="DC10" s="106">
        <f t="shared" si="32"/>
        <v>0.11681835738992008</v>
      </c>
      <c r="DD10" s="108">
        <f t="shared" si="49"/>
        <v>0.32717412657276279</v>
      </c>
      <c r="DE10" s="109">
        <f t="shared" si="43"/>
        <v>5.8256714516395629E-2</v>
      </c>
      <c r="DF10" s="109">
        <f t="shared" si="44"/>
        <v>0.1171232857470489</v>
      </c>
      <c r="DG10" s="110">
        <f t="shared" si="33"/>
        <v>-10.767880108695788</v>
      </c>
      <c r="DH10" s="105">
        <v>1.6800000000000002</v>
      </c>
      <c r="DI10" s="111">
        <f t="shared" si="34"/>
        <v>1.982607999795809</v>
      </c>
      <c r="DJ10" s="111">
        <f t="shared" si="35"/>
        <v>2.2326046983002423</v>
      </c>
      <c r="DK10" s="111">
        <f t="shared" si="36"/>
        <v>9.8310645233013361E-2</v>
      </c>
      <c r="DL10" s="111">
        <f t="shared" si="37"/>
        <v>0.55195270603238644</v>
      </c>
      <c r="DM10" s="103">
        <f t="shared" si="38"/>
        <v>1.8957009941894833E-5</v>
      </c>
      <c r="DN10" s="96">
        <v>0.18760062789030202</v>
      </c>
      <c r="DO10" s="96">
        <f t="shared" si="45"/>
        <v>9.6896947009064011E-11</v>
      </c>
      <c r="DP10" s="112"/>
      <c r="DQ10" s="112"/>
      <c r="DR10" s="112"/>
      <c r="DS10" s="113"/>
      <c r="DT10" s="113"/>
      <c r="DU10" s="113"/>
      <c r="DV10" s="113"/>
      <c r="DW10" s="113"/>
      <c r="DY10" s="99"/>
      <c r="DZ10" s="99"/>
      <c r="EC10" s="114"/>
      <c r="EE10" s="101"/>
    </row>
    <row r="11" spans="1:135" s="83" customFormat="1" ht="15" x14ac:dyDescent="0.3">
      <c r="A11" s="116"/>
      <c r="B11" s="116" t="s">
        <v>138</v>
      </c>
      <c r="C11" s="82">
        <v>52.74</v>
      </c>
      <c r="D11" s="82">
        <v>0.35</v>
      </c>
      <c r="E11" s="82">
        <v>1.84</v>
      </c>
      <c r="F11" s="82"/>
      <c r="G11" s="82">
        <v>18.95</v>
      </c>
      <c r="H11" s="82"/>
      <c r="I11" s="82">
        <v>1.56</v>
      </c>
      <c r="J11" s="82">
        <v>18.61</v>
      </c>
      <c r="K11" s="82">
        <v>2.19</v>
      </c>
      <c r="L11" s="82">
        <v>0.42</v>
      </c>
      <c r="M11" s="82">
        <v>0.05</v>
      </c>
      <c r="N11" s="82"/>
      <c r="O11" s="82">
        <v>0.08</v>
      </c>
      <c r="Q11" s="82">
        <v>0.87777112043139605</v>
      </c>
      <c r="R11" s="82">
        <v>4.380530419654814E-3</v>
      </c>
      <c r="S11" s="82">
        <v>1.8046115671678388E-2</v>
      </c>
      <c r="T11" s="82">
        <v>0</v>
      </c>
      <c r="U11" s="82">
        <v>0.26375859477215152</v>
      </c>
      <c r="V11" s="82">
        <v>2.1991344432383667E-2</v>
      </c>
      <c r="W11" s="82">
        <v>0.46174077014688364</v>
      </c>
      <c r="X11" s="82">
        <v>3.9052051570106452E-2</v>
      </c>
      <c r="Y11" s="82">
        <v>6.7764888107262134E-3</v>
      </c>
      <c r="Z11" s="82">
        <v>5.3080810225487288E-4</v>
      </c>
      <c r="AA11" s="82">
        <v>0</v>
      </c>
      <c r="AB11" s="82">
        <v>2.2565086170422814E-3</v>
      </c>
      <c r="AC11" s="82"/>
      <c r="AD11" s="82">
        <f t="shared" si="0"/>
        <v>2.6134199608601643</v>
      </c>
      <c r="AE11" s="82">
        <f t="shared" si="1"/>
        <v>1.719401236941895</v>
      </c>
      <c r="AF11" s="82">
        <f t="shared" si="2"/>
        <v>1.7047866431159329</v>
      </c>
      <c r="AG11" s="82">
        <f t="shared" si="3"/>
        <v>7.7232930347258462</v>
      </c>
      <c r="AH11" s="82">
        <f t="shared" si="4"/>
        <v>0.31756670099246853</v>
      </c>
      <c r="AI11" s="82">
        <f t="shared" si="5"/>
        <v>4.0859735718314028E-2</v>
      </c>
      <c r="AJ11" s="82">
        <f t="shared" si="6"/>
        <v>3.8543213932462621E-2</v>
      </c>
      <c r="AK11" s="82">
        <f t="shared" si="7"/>
        <v>0</v>
      </c>
      <c r="AL11" s="82">
        <f t="shared" si="8"/>
        <v>0.19349645178051902</v>
      </c>
      <c r="AM11" s="82">
        <f t="shared" si="9"/>
        <v>4.0627439100203278</v>
      </c>
      <c r="AN11" s="82">
        <f t="shared" si="10"/>
        <v>2.3207472545367791</v>
      </c>
      <c r="AO11" s="82">
        <f t="shared" si="11"/>
        <v>1.6563905659884028</v>
      </c>
      <c r="AP11" s="82">
        <f t="shared" si="12"/>
        <v>0.34360943401159738</v>
      </c>
      <c r="AQ11" s="82">
        <f t="shared" si="13"/>
        <v>0</v>
      </c>
      <c r="AR11" s="82">
        <f t="shared" si="14"/>
        <v>0.8714097695012708</v>
      </c>
      <c r="AS11" s="82">
        <f t="shared" si="15"/>
        <v>0.11924932961124889</v>
      </c>
      <c r="AT11" s="82">
        <f t="shared" si="16"/>
        <v>9.3409008874803037E-3</v>
      </c>
      <c r="AU11" s="82">
        <f t="shared" si="17"/>
        <v>45.969829428807813</v>
      </c>
      <c r="AV11" s="82">
        <f t="shared" si="18"/>
        <v>-3.0170571192186912E-2</v>
      </c>
      <c r="AW11" s="82">
        <f t="shared" si="19"/>
        <v>0</v>
      </c>
      <c r="AX11" s="82">
        <f t="shared" si="20"/>
        <v>1.9854466476678299E-2</v>
      </c>
      <c r="AY11" s="82">
        <f t="shared" si="21"/>
        <v>23.999999999999996</v>
      </c>
      <c r="AZ11" s="95">
        <f t="shared" si="22"/>
        <v>0.63644545050485801</v>
      </c>
      <c r="BA11" s="82"/>
      <c r="BC11" s="83">
        <v>77.959999999999994</v>
      </c>
      <c r="BD11" s="83">
        <v>0.17</v>
      </c>
      <c r="BE11" s="83">
        <v>12.19</v>
      </c>
      <c r="BG11" s="83">
        <v>0.87</v>
      </c>
      <c r="BI11" s="83">
        <v>0.05</v>
      </c>
      <c r="BJ11" s="83">
        <v>0.11</v>
      </c>
      <c r="BK11" s="83">
        <v>0.87</v>
      </c>
      <c r="BL11" s="83">
        <v>4.26</v>
      </c>
      <c r="BM11" s="83">
        <v>3.33</v>
      </c>
      <c r="BO11" s="83">
        <v>0.18</v>
      </c>
      <c r="BQ11" s="95">
        <v>1.2975168097996137</v>
      </c>
      <c r="BR11" s="95">
        <v>2.1276862038323383E-3</v>
      </c>
      <c r="BS11" s="95">
        <v>0.11955551632486931</v>
      </c>
      <c r="BT11" s="95">
        <v>0</v>
      </c>
      <c r="BU11" s="95">
        <v>1.2109233638615928E-2</v>
      </c>
      <c r="BV11" s="95">
        <v>7.0485078308922013E-4</v>
      </c>
      <c r="BW11" s="95">
        <v>2.7292576419213972E-3</v>
      </c>
      <c r="BX11" s="95">
        <v>1.5513828705932702E-2</v>
      </c>
      <c r="BY11" s="95">
        <v>6.8732957937365877E-2</v>
      </c>
      <c r="BZ11" s="95">
        <v>3.5351819610174529E-2</v>
      </c>
      <c r="CA11" s="95">
        <v>0</v>
      </c>
      <c r="CB11" s="95">
        <v>5.0771443883451325E-3</v>
      </c>
      <c r="CC11" s="95"/>
      <c r="CD11" s="95">
        <f t="shared" si="23"/>
        <v>99.76937940761637</v>
      </c>
      <c r="CE11" s="95">
        <f t="shared" si="39"/>
        <v>1.554341960645415</v>
      </c>
      <c r="CF11" s="95">
        <f t="shared" si="40"/>
        <v>32.281985907290583</v>
      </c>
      <c r="CG11" s="95">
        <f t="shared" si="24"/>
        <v>3.0905589171044272</v>
      </c>
      <c r="CH11" s="95">
        <f t="shared" si="46"/>
        <v>258.25588725832466</v>
      </c>
      <c r="CI11" s="102">
        <f t="shared" si="47"/>
        <v>1039</v>
      </c>
      <c r="CJ11" s="103">
        <f t="shared" si="25"/>
        <v>9.6246390760346492E-4</v>
      </c>
      <c r="CK11" s="102">
        <v>2.25</v>
      </c>
      <c r="CL11" s="104">
        <f t="shared" si="26"/>
        <v>7.718685495198466</v>
      </c>
      <c r="CM11" s="104">
        <f t="shared" si="27"/>
        <v>-2.8031503020196396</v>
      </c>
      <c r="CN11" s="105">
        <f t="shared" si="48"/>
        <v>-13.794945664100098</v>
      </c>
      <c r="CO11" s="104">
        <v>2.5313577612274143</v>
      </c>
      <c r="CP11" s="104">
        <v>20.132986713792832</v>
      </c>
      <c r="CQ11" s="104">
        <v>2.7907901538567756</v>
      </c>
      <c r="CR11" s="104">
        <v>29.469270239744954</v>
      </c>
      <c r="CS11" s="104">
        <v>-24.794540854449718</v>
      </c>
      <c r="CT11" s="104">
        <v>28.183977262919065</v>
      </c>
      <c r="CU11" s="104">
        <f t="shared" si="28"/>
        <v>-28.721293692605521</v>
      </c>
      <c r="CV11" s="104">
        <f t="shared" si="28"/>
        <v>-6.6836445707462442</v>
      </c>
      <c r="CW11" s="104">
        <f t="shared" si="29"/>
        <v>-22.037649121859275</v>
      </c>
      <c r="CX11" s="104">
        <f t="shared" si="30"/>
        <v>9.5708294077435259</v>
      </c>
      <c r="CY11" s="105">
        <v>1.6800000000000002</v>
      </c>
      <c r="CZ11" s="106">
        <f t="shared" si="31"/>
        <v>0.20897578447673509</v>
      </c>
      <c r="DA11" s="106">
        <f t="shared" si="41"/>
        <v>6.9045995706954799E-2</v>
      </c>
      <c r="DB11" s="107">
        <f t="shared" si="42"/>
        <v>-2.3719162690620688</v>
      </c>
      <c r="DC11" s="106">
        <f t="shared" si="32"/>
        <v>0.1172835134430789</v>
      </c>
      <c r="DD11" s="108">
        <f t="shared" si="49"/>
        <v>0.32717412657276279</v>
      </c>
      <c r="DE11" s="109">
        <f t="shared" si="43"/>
        <v>5.8581074659866235E-2</v>
      </c>
      <c r="DF11" s="109">
        <f t="shared" si="44"/>
        <v>0.11740487756642533</v>
      </c>
      <c r="DG11" s="110">
        <f t="shared" si="33"/>
        <v>-13.227851574598102</v>
      </c>
      <c r="DH11" s="105">
        <v>1.6800000000000002</v>
      </c>
      <c r="DI11" s="111">
        <f t="shared" si="34"/>
        <v>1.9801455335233218</v>
      </c>
      <c r="DJ11" s="111">
        <f t="shared" si="35"/>
        <v>2.3207472545367791</v>
      </c>
      <c r="DK11" s="111">
        <f t="shared" si="36"/>
        <v>-3.0170571192186912E-2</v>
      </c>
      <c r="DL11" s="111">
        <f t="shared" si="37"/>
        <v>0.55195270603238644</v>
      </c>
      <c r="DM11" s="103">
        <f t="shared" si="38"/>
        <v>1.5254517137957507E-5</v>
      </c>
      <c r="DN11" s="96">
        <v>0.11189887460071841</v>
      </c>
      <c r="DO11" s="96">
        <f t="shared" si="45"/>
        <v>6.0139066795049378E-11</v>
      </c>
      <c r="DP11" s="112"/>
      <c r="DQ11" s="112"/>
      <c r="DR11" s="112"/>
      <c r="DS11" s="113"/>
      <c r="DT11" s="113"/>
      <c r="DU11" s="113"/>
      <c r="DV11" s="113"/>
      <c r="DW11" s="113"/>
      <c r="DY11" s="99"/>
      <c r="DZ11" s="99"/>
      <c r="EC11" s="114"/>
      <c r="EE11" s="101"/>
    </row>
    <row r="12" spans="1:135" s="119" customFormat="1" ht="15" x14ac:dyDescent="0.3">
      <c r="A12" s="117" t="s">
        <v>139</v>
      </c>
      <c r="B12" s="117" t="s">
        <v>140</v>
      </c>
      <c r="C12" s="118">
        <v>53.25</v>
      </c>
      <c r="D12" s="118">
        <v>0.39</v>
      </c>
      <c r="E12" s="118">
        <v>1.62</v>
      </c>
      <c r="F12" s="118"/>
      <c r="G12" s="118">
        <v>18.97</v>
      </c>
      <c r="H12" s="118"/>
      <c r="I12" s="118">
        <v>1.42</v>
      </c>
      <c r="J12" s="118">
        <v>18.68</v>
      </c>
      <c r="K12" s="118">
        <v>1.77</v>
      </c>
      <c r="L12" s="118">
        <v>0.41</v>
      </c>
      <c r="M12" s="118">
        <v>0</v>
      </c>
      <c r="N12" s="118"/>
      <c r="O12" s="118">
        <v>0.04</v>
      </c>
      <c r="Q12" s="118">
        <v>0.88625923706810461</v>
      </c>
      <c r="R12" s="118">
        <v>4.8811624676153645E-3</v>
      </c>
      <c r="S12" s="118">
        <v>1.5888427928325538E-2</v>
      </c>
      <c r="T12" s="118">
        <v>0</v>
      </c>
      <c r="U12" s="118">
        <v>0.26403696795924614</v>
      </c>
      <c r="V12" s="118">
        <v>2.0017762239733849E-2</v>
      </c>
      <c r="W12" s="118">
        <v>0.46347757046447002</v>
      </c>
      <c r="X12" s="118">
        <v>3.1562617022414807E-2</v>
      </c>
      <c r="Y12" s="118">
        <v>6.6151438390422562E-3</v>
      </c>
      <c r="Z12" s="118">
        <v>0</v>
      </c>
      <c r="AA12" s="118">
        <v>0</v>
      </c>
      <c r="AB12" s="118">
        <v>1.1282543085211407E-3</v>
      </c>
      <c r="AC12" s="118"/>
      <c r="AD12" s="118">
        <f t="shared" si="0"/>
        <v>2.6162202715355845</v>
      </c>
      <c r="AE12" s="118">
        <f t="shared" si="1"/>
        <v>1.7152424607563206</v>
      </c>
      <c r="AF12" s="118">
        <f t="shared" si="2"/>
        <v>1.702012173078236</v>
      </c>
      <c r="AG12" s="118">
        <f t="shared" si="3"/>
        <v>7.8106894687941173</v>
      </c>
      <c r="AH12" s="118">
        <f t="shared" si="4"/>
        <v>0.28005254333034429</v>
      </c>
      <c r="AI12" s="118">
        <f t="shared" si="5"/>
        <v>9.0742012124461979E-2</v>
      </c>
      <c r="AJ12" s="118">
        <f t="shared" si="6"/>
        <v>4.301816295579744E-2</v>
      </c>
      <c r="AK12" s="118">
        <f t="shared" si="7"/>
        <v>0</v>
      </c>
      <c r="AL12" s="118">
        <f t="shared" si="8"/>
        <v>0.17641849943584714</v>
      </c>
      <c r="AM12" s="118">
        <f t="shared" si="9"/>
        <v>4.0846732279202573</v>
      </c>
      <c r="AN12" s="118">
        <f t="shared" si="10"/>
        <v>2.3269836620649351</v>
      </c>
      <c r="AO12" s="118">
        <f t="shared" si="11"/>
        <v>1.7218355645012995</v>
      </c>
      <c r="AP12" s="118">
        <f t="shared" si="12"/>
        <v>0.27816443549869935</v>
      </c>
      <c r="AQ12" s="118">
        <f t="shared" si="13"/>
        <v>0</v>
      </c>
      <c r="AR12" s="118">
        <f t="shared" si="14"/>
        <v>0.88340017873529897</v>
      </c>
      <c r="AS12" s="118">
        <f t="shared" si="15"/>
        <v>0.11659982126470102</v>
      </c>
      <c r="AT12" s="118">
        <f t="shared" si="16"/>
        <v>0</v>
      </c>
      <c r="AU12" s="118">
        <f t="shared" si="17"/>
        <v>46.104067628094867</v>
      </c>
      <c r="AV12" s="118">
        <f t="shared" si="18"/>
        <v>0.10406762809486736</v>
      </c>
      <c r="AW12" s="118">
        <f t="shared" si="19"/>
        <v>0</v>
      </c>
      <c r="AX12" s="118">
        <f t="shared" si="20"/>
        <v>9.9434157378609864E-3</v>
      </c>
      <c r="AY12" s="118">
        <f t="shared" si="21"/>
        <v>24.000000000000007</v>
      </c>
      <c r="AZ12" s="120">
        <f t="shared" si="22"/>
        <v>0.63706983982570697</v>
      </c>
      <c r="BA12" s="118"/>
      <c r="BC12" s="119">
        <v>77.5</v>
      </c>
      <c r="BD12" s="119">
        <v>0.17</v>
      </c>
      <c r="BE12" s="119">
        <v>12.26</v>
      </c>
      <c r="BG12" s="119">
        <v>0.91</v>
      </c>
      <c r="BI12" s="119">
        <v>7.0000000000000007E-2</v>
      </c>
      <c r="BJ12" s="119">
        <v>0.1</v>
      </c>
      <c r="BK12" s="119">
        <v>0.82</v>
      </c>
      <c r="BL12" s="119">
        <v>3.95</v>
      </c>
      <c r="BM12" s="119">
        <v>4.01</v>
      </c>
      <c r="BO12" s="119">
        <v>0.22</v>
      </c>
      <c r="BQ12" s="120">
        <v>1.2898608614606217</v>
      </c>
      <c r="BR12" s="120">
        <v>2.1276862038323383E-3</v>
      </c>
      <c r="BS12" s="120">
        <v>0.12024205333411794</v>
      </c>
      <c r="BT12" s="120">
        <v>0</v>
      </c>
      <c r="BU12" s="120">
        <v>1.2665980012805167E-2</v>
      </c>
      <c r="BV12" s="120">
        <v>9.8679109632490822E-4</v>
      </c>
      <c r="BW12" s="120">
        <v>2.4811433108376342E-3</v>
      </c>
      <c r="BX12" s="120">
        <v>1.4622229355017028E-2</v>
      </c>
      <c r="BY12" s="120">
        <v>6.3731263815163211E-2</v>
      </c>
      <c r="BZ12" s="120">
        <v>4.2570809800840798E-2</v>
      </c>
      <c r="CA12" s="120">
        <v>0</v>
      </c>
      <c r="CB12" s="120">
        <v>6.205398696866273E-3</v>
      </c>
      <c r="CC12" s="120"/>
      <c r="CD12" s="120">
        <f t="shared" si="23"/>
        <v>99.740352609308871</v>
      </c>
      <c r="CE12" s="120">
        <f t="shared" si="39"/>
        <v>1.5492888183895608</v>
      </c>
      <c r="CF12" s="120">
        <f t="shared" si="40"/>
        <v>32.397339215351288</v>
      </c>
      <c r="CG12" s="120">
        <f t="shared" si="24"/>
        <v>3.0786587733738173</v>
      </c>
      <c r="CH12" s="120">
        <f t="shared" si="46"/>
        <v>259.1787137228103</v>
      </c>
      <c r="CI12" s="121">
        <f t="shared" si="47"/>
        <v>1039</v>
      </c>
      <c r="CJ12" s="122">
        <f t="shared" si="25"/>
        <v>9.6246390760346492E-4</v>
      </c>
      <c r="CK12" s="121">
        <v>2.25</v>
      </c>
      <c r="CL12" s="123">
        <f t="shared" si="26"/>
        <v>7.718685495198466</v>
      </c>
      <c r="CM12" s="123">
        <f t="shared" si="27"/>
        <v>-2.8484140178547808</v>
      </c>
      <c r="CN12" s="124">
        <f t="shared" si="48"/>
        <v>-13.794945664100098</v>
      </c>
      <c r="CO12" s="123">
        <v>2.5313577612274143</v>
      </c>
      <c r="CP12" s="123">
        <v>20.132986713792832</v>
      </c>
      <c r="CQ12" s="123">
        <v>2.7907901538567756</v>
      </c>
      <c r="CR12" s="123">
        <v>29.469270239744954</v>
      </c>
      <c r="CS12" s="123">
        <v>-24.794540854449718</v>
      </c>
      <c r="CT12" s="123">
        <v>28.183977262919065</v>
      </c>
      <c r="CU12" s="123">
        <f t="shared" si="28"/>
        <v>-28.721293692605521</v>
      </c>
      <c r="CV12" s="123">
        <f t="shared" si="28"/>
        <v>-6.6836445707462442</v>
      </c>
      <c r="CW12" s="123">
        <f t="shared" si="29"/>
        <v>-22.037649121859275</v>
      </c>
      <c r="CX12" s="123">
        <f t="shared" si="30"/>
        <v>9.5708294077435259</v>
      </c>
      <c r="CY12" s="124">
        <v>1.6800000000000002</v>
      </c>
      <c r="CZ12" s="125">
        <f t="shared" si="31"/>
        <v>0.20668474081808547</v>
      </c>
      <c r="DA12" s="125">
        <f t="shared" si="41"/>
        <v>6.7968760449021962E-2</v>
      </c>
      <c r="DB12" s="107">
        <f t="shared" si="42"/>
        <v>-2.4777787437577903</v>
      </c>
      <c r="DC12" s="125">
        <f t="shared" si="32"/>
        <v>0.11591212588610188</v>
      </c>
      <c r="DD12" s="126">
        <f t="shared" si="49"/>
        <v>0.32717412657276279</v>
      </c>
      <c r="DE12" s="127">
        <f t="shared" si="43"/>
        <v>5.7625764997213891E-2</v>
      </c>
      <c r="DF12" s="127">
        <f t="shared" si="44"/>
        <v>0.11657272177777597</v>
      </c>
      <c r="DG12" s="110">
        <f t="shared" si="33"/>
        <v>-4.8618279558154889</v>
      </c>
      <c r="DH12" s="124">
        <v>1.6800000000000002</v>
      </c>
      <c r="DI12" s="128">
        <f t="shared" si="34"/>
        <v>1.9900565842621389</v>
      </c>
      <c r="DJ12" s="128">
        <f t="shared" si="35"/>
        <v>2.3269836620649351</v>
      </c>
      <c r="DK12" s="128">
        <f t="shared" si="36"/>
        <v>0.10406762809486736</v>
      </c>
      <c r="DL12" s="128">
        <f t="shared" si="37"/>
        <v>0.55195270603238644</v>
      </c>
      <c r="DM12" s="122">
        <f t="shared" si="38"/>
        <v>1.3744683676321764E-5</v>
      </c>
      <c r="DN12" s="129">
        <v>0.18520687471554906</v>
      </c>
      <c r="DO12" s="129">
        <f t="shared" si="45"/>
        <v>1.127238474546606E-11</v>
      </c>
      <c r="DP12" s="130"/>
      <c r="DQ12" s="130"/>
      <c r="DR12" s="130"/>
      <c r="DS12" s="131"/>
      <c r="DT12" s="131"/>
      <c r="DU12" s="131"/>
      <c r="DV12" s="131"/>
      <c r="DW12" s="131"/>
      <c r="DY12" s="132"/>
      <c r="DZ12" s="132"/>
      <c r="EC12" s="133"/>
      <c r="EE12" s="134"/>
    </row>
    <row r="13" spans="1:135" s="83" customFormat="1" ht="15" x14ac:dyDescent="0.3">
      <c r="A13" s="116"/>
      <c r="B13" s="116" t="s">
        <v>141</v>
      </c>
      <c r="C13" s="82">
        <v>54.54</v>
      </c>
      <c r="D13" s="82">
        <v>0.17</v>
      </c>
      <c r="E13" s="82">
        <v>1.29</v>
      </c>
      <c r="F13" s="82"/>
      <c r="G13" s="82">
        <v>18.77</v>
      </c>
      <c r="H13" s="82"/>
      <c r="I13" s="82">
        <v>1.39</v>
      </c>
      <c r="J13" s="82">
        <v>19.29</v>
      </c>
      <c r="K13" s="82">
        <v>1.59</v>
      </c>
      <c r="L13" s="82">
        <v>0.14000000000000001</v>
      </c>
      <c r="M13" s="82">
        <v>0.01</v>
      </c>
      <c r="N13" s="82"/>
      <c r="O13" s="82">
        <v>0.05</v>
      </c>
      <c r="Q13" s="82">
        <v>0.90772917914919105</v>
      </c>
      <c r="R13" s="82">
        <v>2.1276862038323383E-3</v>
      </c>
      <c r="S13" s="82">
        <v>1.2651896313296261E-2</v>
      </c>
      <c r="T13" s="82">
        <v>0</v>
      </c>
      <c r="U13" s="82">
        <v>0.26125323608829998</v>
      </c>
      <c r="V13" s="82">
        <v>1.9594851769880316E-2</v>
      </c>
      <c r="W13" s="82">
        <v>0.47861254466057956</v>
      </c>
      <c r="X13" s="82">
        <v>2.8352859359118389E-2</v>
      </c>
      <c r="Y13" s="82">
        <v>2.2588296035754049E-3</v>
      </c>
      <c r="Z13" s="82">
        <v>1.0616162045097456E-4</v>
      </c>
      <c r="AA13" s="82">
        <v>0</v>
      </c>
      <c r="AB13" s="82">
        <v>1.4103178856514258E-3</v>
      </c>
      <c r="AC13" s="82"/>
      <c r="AD13" s="82">
        <f t="shared" si="0"/>
        <v>2.6485530616906656</v>
      </c>
      <c r="AE13" s="82">
        <f t="shared" si="1"/>
        <v>1.7277041323055469</v>
      </c>
      <c r="AF13" s="82">
        <f t="shared" si="2"/>
        <v>1.722974149857494</v>
      </c>
      <c r="AG13" s="82">
        <f t="shared" si="3"/>
        <v>7.9025780441128672</v>
      </c>
      <c r="AH13" s="82">
        <f t="shared" si="4"/>
        <v>0.22029169121909387</v>
      </c>
      <c r="AI13" s="82">
        <f t="shared" si="5"/>
        <v>0.12286973533196033</v>
      </c>
      <c r="AJ13" s="82">
        <f t="shared" si="6"/>
        <v>1.8523373122066148E-2</v>
      </c>
      <c r="AK13" s="82">
        <f t="shared" si="7"/>
        <v>0</v>
      </c>
      <c r="AL13" s="82">
        <f t="shared" si="8"/>
        <v>0.17059035770937997</v>
      </c>
      <c r="AM13" s="82">
        <f t="shared" si="9"/>
        <v>4.1667416603449787</v>
      </c>
      <c r="AN13" s="82">
        <f t="shared" si="10"/>
        <v>2.2744383841444287</v>
      </c>
      <c r="AO13" s="82">
        <f t="shared" si="11"/>
        <v>1.7531635106528132</v>
      </c>
      <c r="AP13" s="82">
        <f t="shared" si="12"/>
        <v>0.2468364893471858</v>
      </c>
      <c r="AQ13" s="82">
        <f t="shared" si="13"/>
        <v>0</v>
      </c>
      <c r="AR13" s="82">
        <f t="shared" si="14"/>
        <v>0.95882135740303498</v>
      </c>
      <c r="AS13" s="82">
        <f t="shared" si="15"/>
        <v>3.9330182703476393E-2</v>
      </c>
      <c r="AT13" s="82">
        <f t="shared" si="16"/>
        <v>1.8484598934886247E-3</v>
      </c>
      <c r="AU13" s="82">
        <f t="shared" si="17"/>
        <v>46.103673168285923</v>
      </c>
      <c r="AV13" s="82">
        <f t="shared" si="18"/>
        <v>0.10367316828592266</v>
      </c>
      <c r="AW13" s="82">
        <f t="shared" si="19"/>
        <v>0</v>
      </c>
      <c r="AX13" s="82">
        <f t="shared" si="20"/>
        <v>1.2278053206150007E-2</v>
      </c>
      <c r="AY13" s="82">
        <f t="shared" si="21"/>
        <v>24</v>
      </c>
      <c r="AZ13" s="95">
        <f t="shared" si="22"/>
        <v>0.64689104039402401</v>
      </c>
      <c r="BA13" s="82"/>
      <c r="BC13" s="83">
        <v>77.84</v>
      </c>
      <c r="BD13" s="83">
        <v>0.18</v>
      </c>
      <c r="BE13" s="83">
        <v>12.29</v>
      </c>
      <c r="BG13" s="83">
        <v>0.89</v>
      </c>
      <c r="BI13" s="83">
        <v>7.0000000000000007E-2</v>
      </c>
      <c r="BJ13" s="83">
        <v>0.09</v>
      </c>
      <c r="BK13" s="83">
        <v>0.88</v>
      </c>
      <c r="BL13" s="83">
        <v>4.28</v>
      </c>
      <c r="BM13" s="83">
        <v>3.28</v>
      </c>
      <c r="BO13" s="83">
        <v>0.19</v>
      </c>
      <c r="BQ13" s="95">
        <v>1.2955196058850942</v>
      </c>
      <c r="BR13" s="95">
        <v>2.2528442158224757E-3</v>
      </c>
      <c r="BS13" s="95">
        <v>0.12053628348093878</v>
      </c>
      <c r="BT13" s="95">
        <v>0</v>
      </c>
      <c r="BU13" s="95">
        <v>1.2387606825710547E-2</v>
      </c>
      <c r="BV13" s="95">
        <v>9.8679109632490822E-4</v>
      </c>
      <c r="BW13" s="95">
        <v>2.2330289797538702E-3</v>
      </c>
      <c r="BX13" s="95">
        <v>1.5692148576115835E-2</v>
      </c>
      <c r="BY13" s="95">
        <v>6.9055647880733803E-2</v>
      </c>
      <c r="BZ13" s="95">
        <v>3.4821011507919657E-2</v>
      </c>
      <c r="CA13" s="95">
        <v>0</v>
      </c>
      <c r="CB13" s="95">
        <v>5.3592079654754179E-3</v>
      </c>
      <c r="CC13" s="95"/>
      <c r="CD13" s="95">
        <f t="shared" si="23"/>
        <v>99.757122708039489</v>
      </c>
      <c r="CE13" s="95">
        <f t="shared" si="39"/>
        <v>1.553484968448414</v>
      </c>
      <c r="CF13" s="95">
        <f t="shared" si="40"/>
        <v>32.287511656477129</v>
      </c>
      <c r="CG13" s="95">
        <f t="shared" si="24"/>
        <v>3.0896503815284704</v>
      </c>
      <c r="CH13" s="95">
        <f t="shared" si="46"/>
        <v>258.30009325181703</v>
      </c>
      <c r="CI13" s="102">
        <f t="shared" si="47"/>
        <v>1039</v>
      </c>
      <c r="CJ13" s="103">
        <f t="shared" si="25"/>
        <v>9.6246390760346492E-4</v>
      </c>
      <c r="CK13" s="102">
        <v>2.25</v>
      </c>
      <c r="CL13" s="104">
        <f t="shared" si="26"/>
        <v>7.718685495198466</v>
      </c>
      <c r="CM13" s="104">
        <f t="shared" si="27"/>
        <v>-2.9638442473194058</v>
      </c>
      <c r="CN13" s="105">
        <f t="shared" si="48"/>
        <v>-13.794945664100098</v>
      </c>
      <c r="CO13" s="104">
        <v>2.5313577612274143</v>
      </c>
      <c r="CP13" s="104">
        <v>20.132986713792832</v>
      </c>
      <c r="CQ13" s="104">
        <v>2.7907901538567756</v>
      </c>
      <c r="CR13" s="104">
        <v>29.469270239744954</v>
      </c>
      <c r="CS13" s="104">
        <v>-24.794540854449718</v>
      </c>
      <c r="CT13" s="104">
        <v>28.183977262919065</v>
      </c>
      <c r="CU13" s="104">
        <f t="shared" si="28"/>
        <v>-28.721293692605521</v>
      </c>
      <c r="CV13" s="104">
        <f t="shared" si="28"/>
        <v>-6.6836445707462442</v>
      </c>
      <c r="CW13" s="104">
        <f t="shared" si="29"/>
        <v>-22.037649121859275</v>
      </c>
      <c r="CX13" s="104">
        <f t="shared" si="30"/>
        <v>9.5708294077435259</v>
      </c>
      <c r="CY13" s="105">
        <v>1.6800000000000002</v>
      </c>
      <c r="CZ13" s="106">
        <f t="shared" si="31"/>
        <v>0.2087766160532607</v>
      </c>
      <c r="DA13" s="106">
        <f t="shared" si="41"/>
        <v>6.8941043110256076E-2</v>
      </c>
      <c r="DB13" s="107">
        <f t="shared" si="42"/>
        <v>-2.5621654477306754</v>
      </c>
      <c r="DC13" s="106">
        <f t="shared" si="32"/>
        <v>0.11713216052925136</v>
      </c>
      <c r="DD13" s="108">
        <f t="shared" si="49"/>
        <v>0.32717412657276279</v>
      </c>
      <c r="DE13" s="109">
        <f t="shared" si="43"/>
        <v>5.8475496816799956E-2</v>
      </c>
      <c r="DF13" s="109">
        <f t="shared" si="44"/>
        <v>0.11731332742490282</v>
      </c>
      <c r="DG13" s="110">
        <f t="shared" si="33"/>
        <v>-8.7774236477614593</v>
      </c>
      <c r="DH13" s="105">
        <v>1.6800000000000002</v>
      </c>
      <c r="DI13" s="111">
        <f t="shared" si="34"/>
        <v>1.9877219467938501</v>
      </c>
      <c r="DJ13" s="111">
        <f t="shared" si="35"/>
        <v>2.2744383841444287</v>
      </c>
      <c r="DK13" s="111">
        <f t="shared" si="36"/>
        <v>0.10367316828592266</v>
      </c>
      <c r="DL13" s="111">
        <f t="shared" si="37"/>
        <v>0.55195270603238644</v>
      </c>
      <c r="DM13" s="103">
        <f t="shared" si="38"/>
        <v>1.0536697691082298E-5</v>
      </c>
      <c r="DN13" s="96">
        <v>0.17684239643477781</v>
      </c>
      <c r="DO13" s="96">
        <f t="shared" si="45"/>
        <v>8.2831164941333385E-11</v>
      </c>
      <c r="DP13" s="112"/>
      <c r="DQ13" s="112"/>
      <c r="DR13" s="112"/>
      <c r="DS13" s="113"/>
      <c r="DT13" s="113"/>
      <c r="DU13" s="113"/>
      <c r="DV13" s="113"/>
      <c r="DW13" s="113"/>
      <c r="DY13" s="99"/>
      <c r="DZ13" s="99"/>
      <c r="EC13" s="114"/>
      <c r="EE13" s="101"/>
    </row>
    <row r="14" spans="1:135" s="83" customFormat="1" ht="15" x14ac:dyDescent="0.3">
      <c r="A14" s="116" t="s">
        <v>142</v>
      </c>
      <c r="B14" s="116" t="s">
        <v>143</v>
      </c>
      <c r="C14" s="82">
        <v>53.97</v>
      </c>
      <c r="D14" s="82">
        <v>0.27</v>
      </c>
      <c r="E14" s="82">
        <v>1.27</v>
      </c>
      <c r="F14" s="82"/>
      <c r="G14" s="82">
        <v>18.84</v>
      </c>
      <c r="H14" s="82"/>
      <c r="I14" s="82">
        <v>1.52</v>
      </c>
      <c r="J14" s="82">
        <v>19.09</v>
      </c>
      <c r="K14" s="82">
        <v>1.59</v>
      </c>
      <c r="L14" s="82">
        <v>0.36</v>
      </c>
      <c r="M14" s="82">
        <v>0.01</v>
      </c>
      <c r="N14" s="82"/>
      <c r="O14" s="82">
        <v>0.1</v>
      </c>
      <c r="Q14" s="82">
        <v>0.89824246055522261</v>
      </c>
      <c r="R14" s="82">
        <v>3.379266323733714E-3</v>
      </c>
      <c r="S14" s="82">
        <v>1.2455742882082366E-2</v>
      </c>
      <c r="T14" s="82">
        <v>0</v>
      </c>
      <c r="U14" s="82">
        <v>0.26222754224313111</v>
      </c>
      <c r="V14" s="82">
        <v>2.1427463805912289E-2</v>
      </c>
      <c r="W14" s="82">
        <v>0.47365025803890431</v>
      </c>
      <c r="X14" s="82">
        <v>2.8352859359118389E-2</v>
      </c>
      <c r="Y14" s="82">
        <v>5.8084189806224687E-3</v>
      </c>
      <c r="Z14" s="82">
        <v>1.0616162045097456E-4</v>
      </c>
      <c r="AA14" s="82">
        <v>0</v>
      </c>
      <c r="AB14" s="82">
        <v>2.8206357713028516E-3</v>
      </c>
      <c r="AC14" s="82"/>
      <c r="AD14" s="82">
        <f t="shared" si="0"/>
        <v>2.6335937043379509</v>
      </c>
      <c r="AE14" s="82">
        <f t="shared" si="1"/>
        <v>1.7240204972923341</v>
      </c>
      <c r="AF14" s="82">
        <f t="shared" si="2"/>
        <v>1.7121913360901873</v>
      </c>
      <c r="AG14" s="82">
        <f t="shared" si="3"/>
        <v>7.8692355371307841</v>
      </c>
      <c r="AH14" s="82">
        <f t="shared" si="4"/>
        <v>0.21824213134716405</v>
      </c>
      <c r="AI14" s="82">
        <f t="shared" si="5"/>
        <v>8.7477668477948356E-2</v>
      </c>
      <c r="AJ14" s="82">
        <f t="shared" si="6"/>
        <v>2.9604749064876555E-2</v>
      </c>
      <c r="AK14" s="82">
        <f t="shared" si="7"/>
        <v>0</v>
      </c>
      <c r="AL14" s="82">
        <f t="shared" si="8"/>
        <v>0.18771964926690551</v>
      </c>
      <c r="AM14" s="82">
        <f t="shared" si="9"/>
        <v>4.1495092988890887</v>
      </c>
      <c r="AN14" s="82">
        <f t="shared" si="10"/>
        <v>2.2972976505236677</v>
      </c>
      <c r="AO14" s="82">
        <f t="shared" si="11"/>
        <v>1.7516090162224867</v>
      </c>
      <c r="AP14" s="82">
        <f t="shared" si="12"/>
        <v>0.2483909837775129</v>
      </c>
      <c r="AQ14" s="82">
        <f t="shared" si="13"/>
        <v>0</v>
      </c>
      <c r="AR14" s="82">
        <f t="shared" si="14"/>
        <v>0.89636823041203795</v>
      </c>
      <c r="AS14" s="82">
        <f t="shared" si="15"/>
        <v>0.10177166870647893</v>
      </c>
      <c r="AT14" s="82">
        <f t="shared" si="16"/>
        <v>1.8601008814831893E-3</v>
      </c>
      <c r="AU14" s="82">
        <f t="shared" si="17"/>
        <v>46.119554473326446</v>
      </c>
      <c r="AV14" s="82">
        <f t="shared" si="18"/>
        <v>0.11955447332644553</v>
      </c>
      <c r="AW14" s="82">
        <f t="shared" si="19"/>
        <v>0</v>
      </c>
      <c r="AX14" s="82">
        <f t="shared" si="20"/>
        <v>2.4710752634782739E-2</v>
      </c>
      <c r="AY14" s="82">
        <f t="shared" si="21"/>
        <v>24</v>
      </c>
      <c r="AZ14" s="95">
        <f t="shared" si="22"/>
        <v>0.64365341345719529</v>
      </c>
      <c r="BA14" s="82"/>
      <c r="BC14" s="83">
        <v>77.78</v>
      </c>
      <c r="BD14" s="83">
        <v>0.19</v>
      </c>
      <c r="BE14" s="83">
        <v>12.33</v>
      </c>
      <c r="BG14" s="83">
        <v>0.85</v>
      </c>
      <c r="BI14" s="83">
        <v>4.4999999999999998E-2</v>
      </c>
      <c r="BJ14" s="83">
        <v>0.11</v>
      </c>
      <c r="BK14" s="83">
        <v>0.85</v>
      </c>
      <c r="BL14" s="83">
        <v>3.96</v>
      </c>
      <c r="BM14" s="83">
        <v>3.66</v>
      </c>
      <c r="BO14" s="83">
        <v>0.2</v>
      </c>
      <c r="BQ14" s="95">
        <v>1.2945210039278343</v>
      </c>
      <c r="BR14" s="95">
        <v>2.3780022278126135E-3</v>
      </c>
      <c r="BS14" s="95">
        <v>0.12092859034336659</v>
      </c>
      <c r="BT14" s="95">
        <v>0</v>
      </c>
      <c r="BU14" s="95">
        <v>1.1830860451521309E-2</v>
      </c>
      <c r="BV14" s="95">
        <v>6.3436570478029805E-4</v>
      </c>
      <c r="BW14" s="95">
        <v>2.7292576419213972E-3</v>
      </c>
      <c r="BX14" s="95">
        <v>1.5157188965566433E-2</v>
      </c>
      <c r="BY14" s="95">
        <v>6.389260878684716E-2</v>
      </c>
      <c r="BZ14" s="95">
        <v>3.8855153085056694E-2</v>
      </c>
      <c r="CA14" s="95">
        <v>0</v>
      </c>
      <c r="CB14" s="95">
        <v>5.6412715426057032E-3</v>
      </c>
      <c r="CC14" s="95"/>
      <c r="CD14" s="95">
        <f t="shared" si="23"/>
        <v>99.729866008462594</v>
      </c>
      <c r="CE14" s="95">
        <f t="shared" si="39"/>
        <v>1.5509270311347068</v>
      </c>
      <c r="CF14" s="95">
        <f t="shared" si="40"/>
        <v>32.307841166417738</v>
      </c>
      <c r="CG14" s="95">
        <f t="shared" si="24"/>
        <v>3.086862582205784</v>
      </c>
      <c r="CH14" s="95">
        <f t="shared" si="46"/>
        <v>258.4627293313419</v>
      </c>
      <c r="CI14" s="102">
        <f t="shared" si="47"/>
        <v>1039</v>
      </c>
      <c r="CJ14" s="103">
        <f t="shared" si="25"/>
        <v>9.6246390760346492E-4</v>
      </c>
      <c r="CK14" s="102">
        <v>2.25</v>
      </c>
      <c r="CL14" s="104">
        <f t="shared" si="26"/>
        <v>7.718685495198466</v>
      </c>
      <c r="CM14" s="104">
        <f t="shared" si="27"/>
        <v>-2.9514706593022999</v>
      </c>
      <c r="CN14" s="105">
        <f t="shared" si="48"/>
        <v>-13.794945664100098</v>
      </c>
      <c r="CO14" s="104">
        <v>2.5313577612274143</v>
      </c>
      <c r="CP14" s="104">
        <v>20.132986713792832</v>
      </c>
      <c r="CQ14" s="104">
        <v>2.7907901538567756</v>
      </c>
      <c r="CR14" s="104">
        <v>29.469270239744954</v>
      </c>
      <c r="CS14" s="104">
        <v>-24.794540854449718</v>
      </c>
      <c r="CT14" s="104">
        <v>28.183977262919065</v>
      </c>
      <c r="CU14" s="104">
        <f t="shared" si="28"/>
        <v>-28.721293692605521</v>
      </c>
      <c r="CV14" s="104">
        <f t="shared" si="28"/>
        <v>-6.6836445707462442</v>
      </c>
      <c r="CW14" s="104">
        <f t="shared" si="29"/>
        <v>-22.037649121859275</v>
      </c>
      <c r="CX14" s="104">
        <f t="shared" si="30"/>
        <v>9.5708294077435259</v>
      </c>
      <c r="CY14" s="105">
        <v>1.6800000000000002</v>
      </c>
      <c r="CZ14" s="106">
        <f t="shared" si="31"/>
        <v>0.20667420020404467</v>
      </c>
      <c r="DA14" s="106">
        <f t="shared" si="41"/>
        <v>6.8038331386302942E-2</v>
      </c>
      <c r="DB14" s="107">
        <f t="shared" si="42"/>
        <v>-2.5384921431862058</v>
      </c>
      <c r="DC14" s="106">
        <f t="shared" si="32"/>
        <v>0.11574123914137341</v>
      </c>
      <c r="DD14" s="108">
        <f t="shared" si="49"/>
        <v>0.32717412657276279</v>
      </c>
      <c r="DE14" s="109">
        <f t="shared" si="43"/>
        <v>5.7506933654543797E-2</v>
      </c>
      <c r="DF14" s="109">
        <f t="shared" si="44"/>
        <v>0.11646861097365922</v>
      </c>
      <c r="DG14" s="110">
        <f t="shared" si="33"/>
        <v>-17.963018307995785</v>
      </c>
      <c r="DH14" s="105">
        <v>1.6800000000000002</v>
      </c>
      <c r="DI14" s="111">
        <f t="shared" si="34"/>
        <v>1.9752892473652173</v>
      </c>
      <c r="DJ14" s="111">
        <f t="shared" si="35"/>
        <v>2.2972976505236677</v>
      </c>
      <c r="DK14" s="111">
        <f t="shared" si="36"/>
        <v>0.11955447332644553</v>
      </c>
      <c r="DL14" s="111">
        <f t="shared" si="37"/>
        <v>0.55195270603238644</v>
      </c>
      <c r="DM14" s="103">
        <f t="shared" si="38"/>
        <v>1.0841218758573412E-5</v>
      </c>
      <c r="DN14" s="96">
        <v>0.14214967245477086</v>
      </c>
      <c r="DO14" s="96">
        <f t="shared" si="45"/>
        <v>1.78186740573029E-4</v>
      </c>
      <c r="DP14" s="112"/>
      <c r="DQ14" s="112"/>
      <c r="DR14" s="112"/>
      <c r="DS14" s="113"/>
      <c r="DT14" s="113"/>
      <c r="DU14" s="113"/>
      <c r="DV14" s="113"/>
      <c r="DW14" s="113"/>
      <c r="DY14" s="99"/>
      <c r="DZ14" s="99"/>
      <c r="EC14" s="114"/>
      <c r="EE14" s="101"/>
    </row>
    <row r="15" spans="1:135" s="83" customFormat="1" ht="15" x14ac:dyDescent="0.3">
      <c r="A15" s="116"/>
      <c r="B15" s="116" t="s">
        <v>144</v>
      </c>
      <c r="C15" s="82">
        <v>48.81</v>
      </c>
      <c r="D15" s="82">
        <v>0.95</v>
      </c>
      <c r="E15" s="82">
        <v>5.51</v>
      </c>
      <c r="F15" s="82"/>
      <c r="G15" s="82">
        <v>13.5</v>
      </c>
      <c r="H15" s="82"/>
      <c r="I15" s="82">
        <v>0.57000000000000006</v>
      </c>
      <c r="J15" s="82">
        <v>15.36</v>
      </c>
      <c r="K15" s="82">
        <v>10.029999999999999</v>
      </c>
      <c r="L15" s="82">
        <v>1.29</v>
      </c>
      <c r="M15" s="82">
        <v>0.31</v>
      </c>
      <c r="N15" s="82"/>
      <c r="O15" s="82">
        <v>0.1</v>
      </c>
      <c r="Q15" s="82">
        <v>0.81236269223087676</v>
      </c>
      <c r="R15" s="82">
        <v>1.1890011139063067E-2</v>
      </c>
      <c r="S15" s="82">
        <v>5.4040270299428213E-2</v>
      </c>
      <c r="T15" s="82">
        <v>0</v>
      </c>
      <c r="U15" s="82">
        <v>0.18790190128886786</v>
      </c>
      <c r="V15" s="82">
        <v>8.0352989272171101E-3</v>
      </c>
      <c r="W15" s="82">
        <v>0.38110361254466052</v>
      </c>
      <c r="X15" s="82">
        <v>0.17885482979368389</v>
      </c>
      <c r="Y15" s="82">
        <v>2.0813501347230513E-2</v>
      </c>
      <c r="Z15" s="82">
        <v>3.2910102339802115E-3</v>
      </c>
      <c r="AA15" s="82">
        <v>0</v>
      </c>
      <c r="AB15" s="82">
        <v>2.8206357713028516E-3</v>
      </c>
      <c r="AC15" s="82"/>
      <c r="AD15" s="82">
        <f t="shared" si="0"/>
        <v>2.592036689659456</v>
      </c>
      <c r="AE15" s="82">
        <f t="shared" si="1"/>
        <v>1.7364379096856475</v>
      </c>
      <c r="AF15" s="82">
        <f t="shared" si="2"/>
        <v>1.6882288865232258</v>
      </c>
      <c r="AG15" s="82">
        <f t="shared" si="3"/>
        <v>7.2178840681716467</v>
      </c>
      <c r="AH15" s="82">
        <f t="shared" si="4"/>
        <v>0.96030113092164682</v>
      </c>
      <c r="AI15" s="82">
        <f t="shared" si="5"/>
        <v>0.17818519909329389</v>
      </c>
      <c r="AJ15" s="82">
        <f t="shared" si="6"/>
        <v>0.10564335707656566</v>
      </c>
      <c r="AK15" s="82">
        <f t="shared" si="7"/>
        <v>0</v>
      </c>
      <c r="AL15" s="82">
        <f t="shared" si="8"/>
        <v>7.1394041927855895E-2</v>
      </c>
      <c r="AM15" s="82">
        <f t="shared" si="9"/>
        <v>3.3861250887269794</v>
      </c>
      <c r="AN15" s="82">
        <f t="shared" si="10"/>
        <v>1.6695180030579593</v>
      </c>
      <c r="AO15" s="82">
        <f t="shared" si="11"/>
        <v>0.41086568988265437</v>
      </c>
      <c r="AP15" s="82">
        <f t="shared" si="12"/>
        <v>1.5891343101173441</v>
      </c>
      <c r="AQ15" s="82">
        <f t="shared" si="13"/>
        <v>0</v>
      </c>
      <c r="AR15" s="82">
        <f t="shared" si="14"/>
        <v>0.57166036358638439</v>
      </c>
      <c r="AS15" s="82">
        <f t="shared" si="15"/>
        <v>0.36985804792312749</v>
      </c>
      <c r="AT15" s="82">
        <f t="shared" si="16"/>
        <v>5.8481588490488172E-2</v>
      </c>
      <c r="AU15" s="82">
        <f t="shared" si="17"/>
        <v>46.035695617831678</v>
      </c>
      <c r="AV15" s="82">
        <f t="shared" si="18"/>
        <v>3.5695617831677851E-2</v>
      </c>
      <c r="AW15" s="82">
        <f t="shared" si="19"/>
        <v>0</v>
      </c>
      <c r="AX15" s="82">
        <f t="shared" si="20"/>
        <v>2.5061493087395234E-2</v>
      </c>
      <c r="AY15" s="82">
        <f t="shared" si="21"/>
        <v>24.000000000000007</v>
      </c>
      <c r="AZ15" s="95">
        <f t="shared" si="22"/>
        <v>0.66977138758651544</v>
      </c>
      <c r="BA15" s="82"/>
      <c r="BC15" s="83">
        <v>77.510000000000005</v>
      </c>
      <c r="BD15" s="83">
        <v>0.18</v>
      </c>
      <c r="BE15" s="83">
        <v>12.21</v>
      </c>
      <c r="BG15" s="83">
        <v>0.83</v>
      </c>
      <c r="BI15" s="83">
        <v>0.05</v>
      </c>
      <c r="BJ15" s="83">
        <v>0.13</v>
      </c>
      <c r="BK15" s="83">
        <v>0.86</v>
      </c>
      <c r="BL15" s="83">
        <v>4.5600000000000005</v>
      </c>
      <c r="BM15" s="83">
        <v>3.45</v>
      </c>
      <c r="BO15" s="83">
        <v>0.22</v>
      </c>
      <c r="BQ15" s="95">
        <v>1.2900272951201652</v>
      </c>
      <c r="BR15" s="95">
        <v>2.2528442158224757E-3</v>
      </c>
      <c r="BS15" s="95">
        <v>0.11975166975608321</v>
      </c>
      <c r="BT15" s="95">
        <v>0</v>
      </c>
      <c r="BU15" s="95">
        <v>1.1552487264426689E-2</v>
      </c>
      <c r="BV15" s="95">
        <v>7.0485078308922013E-4</v>
      </c>
      <c r="BW15" s="95">
        <v>3.2254863040889242E-3</v>
      </c>
      <c r="BX15" s="95">
        <v>1.5335508835749568E-2</v>
      </c>
      <c r="BY15" s="95">
        <v>7.3573307087884621E-2</v>
      </c>
      <c r="BZ15" s="95">
        <v>3.6625759055586224E-2</v>
      </c>
      <c r="CA15" s="95">
        <v>0</v>
      </c>
      <c r="CB15" s="95">
        <v>6.205398696866273E-3</v>
      </c>
      <c r="CC15" s="95"/>
      <c r="CD15" s="95">
        <f t="shared" si="23"/>
        <v>99.730352609308881</v>
      </c>
      <c r="CE15" s="95">
        <f t="shared" si="39"/>
        <v>1.5530492084228962</v>
      </c>
      <c r="CF15" s="95">
        <f t="shared" si="40"/>
        <v>32.361807491297036</v>
      </c>
      <c r="CG15" s="95">
        <f t="shared" si="24"/>
        <v>3.0817299879226172</v>
      </c>
      <c r="CH15" s="95">
        <f t="shared" si="46"/>
        <v>258.89445993037629</v>
      </c>
      <c r="CI15" s="102">
        <f t="shared" si="47"/>
        <v>1039</v>
      </c>
      <c r="CJ15" s="103">
        <f t="shared" si="25"/>
        <v>9.6246390760346492E-4</v>
      </c>
      <c r="CK15" s="102">
        <v>2.25</v>
      </c>
      <c r="CL15" s="104">
        <f t="shared" si="26"/>
        <v>7.718685495198466</v>
      </c>
      <c r="CM15" s="104">
        <f t="shared" si="27"/>
        <v>-1.8306769369092439</v>
      </c>
      <c r="CN15" s="105">
        <f t="shared" si="48"/>
        <v>-13.794945664100098</v>
      </c>
      <c r="CO15" s="104">
        <v>2.5313577612274143</v>
      </c>
      <c r="CP15" s="104">
        <v>20.132986713792832</v>
      </c>
      <c r="CQ15" s="104">
        <v>2.7907901538567756</v>
      </c>
      <c r="CR15" s="104">
        <v>29.469270239744954</v>
      </c>
      <c r="CS15" s="104">
        <v>-24.794540854449718</v>
      </c>
      <c r="CT15" s="104">
        <v>28.183977262919065</v>
      </c>
      <c r="CU15" s="104">
        <f t="shared" si="28"/>
        <v>-28.721293692605521</v>
      </c>
      <c r="CV15" s="104">
        <f t="shared" si="28"/>
        <v>-6.6836445707462442</v>
      </c>
      <c r="CW15" s="104">
        <f t="shared" si="29"/>
        <v>-22.037649121859275</v>
      </c>
      <c r="CX15" s="104">
        <f t="shared" si="30"/>
        <v>9.5708294077435259</v>
      </c>
      <c r="CY15" s="105">
        <v>1.6800000000000002</v>
      </c>
      <c r="CZ15" s="106">
        <f t="shared" si="31"/>
        <v>0.2109249581411575</v>
      </c>
      <c r="DA15" s="106">
        <f t="shared" si="41"/>
        <v>6.9776565558140116E-2</v>
      </c>
      <c r="DB15" s="107">
        <f t="shared" si="42"/>
        <v>-1.2758744407456417</v>
      </c>
      <c r="DC15" s="106">
        <f t="shared" si="32"/>
        <v>0.11871766874098333</v>
      </c>
      <c r="DD15" s="108">
        <f t="shared" si="49"/>
        <v>0.32717412657276279</v>
      </c>
      <c r="DE15" s="109">
        <f t="shared" si="43"/>
        <v>5.9583254460396924E-2</v>
      </c>
      <c r="DF15" s="109">
        <f t="shared" si="44"/>
        <v>0.11826882856117281</v>
      </c>
      <c r="DG15" s="110">
        <f t="shared" si="33"/>
        <v>-3.297449458860795</v>
      </c>
      <c r="DH15" s="105">
        <v>1.6800000000000002</v>
      </c>
      <c r="DI15" s="111">
        <f t="shared" si="34"/>
        <v>1.9749385069126049</v>
      </c>
      <c r="DJ15" s="111">
        <f t="shared" si="35"/>
        <v>1.6695180030579593</v>
      </c>
      <c r="DK15" s="111">
        <f t="shared" si="36"/>
        <v>3.5695617831677851E-2</v>
      </c>
      <c r="DL15" s="111">
        <f t="shared" si="37"/>
        <v>0.55195270603238644</v>
      </c>
      <c r="DM15" s="103">
        <f t="shared" si="38"/>
        <v>1.4317652919131527E-4</v>
      </c>
      <c r="DN15" s="96">
        <v>0.1977756952577491</v>
      </c>
      <c r="DO15" s="96">
        <f t="shared" si="45"/>
        <v>6.6255621865643488E-11</v>
      </c>
      <c r="DP15" s="112"/>
      <c r="DQ15" s="112"/>
      <c r="DR15" s="112"/>
      <c r="DS15" s="113"/>
      <c r="DT15" s="113"/>
      <c r="DU15" s="113"/>
      <c r="DV15" s="113"/>
      <c r="DW15" s="113"/>
      <c r="DY15" s="99"/>
      <c r="DZ15" s="99"/>
      <c r="EC15" s="114"/>
      <c r="EE15" s="101"/>
    </row>
    <row r="16" spans="1:135" s="83" customFormat="1" ht="15" x14ac:dyDescent="0.3">
      <c r="A16" s="116"/>
      <c r="B16" s="116" t="s">
        <v>145</v>
      </c>
      <c r="C16" s="82">
        <v>46.89</v>
      </c>
      <c r="D16" s="82">
        <v>1.26</v>
      </c>
      <c r="E16" s="82">
        <v>6.49</v>
      </c>
      <c r="F16" s="82"/>
      <c r="G16" s="82">
        <v>18.23</v>
      </c>
      <c r="H16" s="82"/>
      <c r="I16" s="82">
        <v>0.8</v>
      </c>
      <c r="J16" s="82">
        <v>11.71</v>
      </c>
      <c r="K16" s="82">
        <v>9.99</v>
      </c>
      <c r="L16" s="82">
        <v>1.1599999999999999</v>
      </c>
      <c r="M16" s="82">
        <v>0.47</v>
      </c>
      <c r="N16" s="82"/>
      <c r="O16" s="82">
        <v>0.25</v>
      </c>
      <c r="Q16" s="82">
        <v>0.78040742959856202</v>
      </c>
      <c r="R16" s="82">
        <v>1.5769909510757331E-2</v>
      </c>
      <c r="S16" s="82">
        <v>6.365178842890909E-2</v>
      </c>
      <c r="T16" s="82">
        <v>0</v>
      </c>
      <c r="U16" s="82">
        <v>0.25373716003674524</v>
      </c>
      <c r="V16" s="82">
        <v>1.1277612529427522E-2</v>
      </c>
      <c r="W16" s="82">
        <v>0.29054188169908696</v>
      </c>
      <c r="X16" s="82">
        <v>0.17814155031295137</v>
      </c>
      <c r="Y16" s="82">
        <v>1.8716016715339064E-2</v>
      </c>
      <c r="Z16" s="82">
        <v>4.9895961611958039E-3</v>
      </c>
      <c r="AA16" s="82">
        <v>0</v>
      </c>
      <c r="AB16" s="82">
        <v>7.0515894282571281E-3</v>
      </c>
      <c r="AC16" s="82"/>
      <c r="AD16" s="82">
        <f t="shared" si="0"/>
        <v>2.5442396556742404</v>
      </c>
      <c r="AE16" s="82">
        <f t="shared" si="1"/>
        <v>1.7045903462984187</v>
      </c>
      <c r="AF16" s="82">
        <f t="shared" si="2"/>
        <v>1.6571791205453488</v>
      </c>
      <c r="AG16" s="82">
        <f t="shared" si="3"/>
        <v>7.063878188452045</v>
      </c>
      <c r="AH16" s="82">
        <f t="shared" si="4"/>
        <v>1.1522916437897623</v>
      </c>
      <c r="AI16" s="82">
        <f t="shared" si="5"/>
        <v>0.21616983224180686</v>
      </c>
      <c r="AJ16" s="82">
        <f t="shared" si="6"/>
        <v>0.14274174694134206</v>
      </c>
      <c r="AK16" s="82">
        <f t="shared" si="7"/>
        <v>0</v>
      </c>
      <c r="AL16" s="82">
        <f t="shared" si="8"/>
        <v>0.10207960373393062</v>
      </c>
      <c r="AM16" s="82">
        <f t="shared" si="9"/>
        <v>2.6298474144738924</v>
      </c>
      <c r="AN16" s="82">
        <f t="shared" si="10"/>
        <v>2.2967085171207513</v>
      </c>
      <c r="AO16" s="82">
        <f t="shared" si="11"/>
        <v>0.3875471145117233</v>
      </c>
      <c r="AP16" s="82">
        <f t="shared" si="12"/>
        <v>1.6124528854882756</v>
      </c>
      <c r="AQ16" s="82">
        <f t="shared" si="13"/>
        <v>0</v>
      </c>
      <c r="AR16" s="82">
        <f t="shared" si="14"/>
        <v>0.57085605443664234</v>
      </c>
      <c r="AS16" s="82">
        <f t="shared" si="15"/>
        <v>0.33881702617360909</v>
      </c>
      <c r="AT16" s="82">
        <f t="shared" si="16"/>
        <v>9.0326919389748545E-2</v>
      </c>
      <c r="AU16" s="82">
        <f t="shared" si="17"/>
        <v>45.994675460139888</v>
      </c>
      <c r="AV16" s="82">
        <f t="shared" si="18"/>
        <v>-5.3245398601120542E-3</v>
      </c>
      <c r="AW16" s="82">
        <f t="shared" si="19"/>
        <v>0</v>
      </c>
      <c r="AX16" s="82">
        <f t="shared" si="20"/>
        <v>6.3827645492569682E-2</v>
      </c>
      <c r="AY16" s="82">
        <f t="shared" si="21"/>
        <v>23.999999999999996</v>
      </c>
      <c r="AZ16" s="95">
        <f t="shared" si="22"/>
        <v>0.53381052625594672</v>
      </c>
      <c r="BA16" s="82"/>
      <c r="BC16" s="83">
        <v>77.5</v>
      </c>
      <c r="BD16" s="83">
        <v>0.17</v>
      </c>
      <c r="BE16" s="83">
        <v>12.26</v>
      </c>
      <c r="BG16" s="83">
        <v>0.91</v>
      </c>
      <c r="BI16" s="83">
        <v>7.0000000000000007E-2</v>
      </c>
      <c r="BJ16" s="83">
        <v>0.1</v>
      </c>
      <c r="BK16" s="83">
        <v>0.82</v>
      </c>
      <c r="BL16" s="83">
        <v>3.95</v>
      </c>
      <c r="BM16" s="83">
        <v>4.01</v>
      </c>
      <c r="BO16" s="83">
        <v>0.22</v>
      </c>
      <c r="BQ16" s="95">
        <v>1.2898608614606217</v>
      </c>
      <c r="BR16" s="95">
        <v>2.1276862038323383E-3</v>
      </c>
      <c r="BS16" s="95">
        <v>0.12024205333411794</v>
      </c>
      <c r="BT16" s="95">
        <v>0</v>
      </c>
      <c r="BU16" s="95">
        <v>1.2665980012805167E-2</v>
      </c>
      <c r="BV16" s="95">
        <v>9.8679109632490822E-4</v>
      </c>
      <c r="BW16" s="95">
        <v>2.4811433108376342E-3</v>
      </c>
      <c r="BX16" s="95">
        <v>1.4622229355017028E-2</v>
      </c>
      <c r="BY16" s="95">
        <v>6.3731263815163211E-2</v>
      </c>
      <c r="BZ16" s="95">
        <v>4.2570809800840798E-2</v>
      </c>
      <c r="CA16" s="95">
        <v>0</v>
      </c>
      <c r="CB16" s="95">
        <v>6.205398696866273E-3</v>
      </c>
      <c r="CC16" s="95"/>
      <c r="CD16" s="95">
        <f t="shared" si="23"/>
        <v>99.740352609308871</v>
      </c>
      <c r="CE16" s="95">
        <f t="shared" si="39"/>
        <v>1.5492888183895608</v>
      </c>
      <c r="CF16" s="95">
        <f t="shared" si="40"/>
        <v>32.397339215351288</v>
      </c>
      <c r="CG16" s="95">
        <f t="shared" si="24"/>
        <v>3.0786587733738173</v>
      </c>
      <c r="CH16" s="95">
        <f t="shared" si="46"/>
        <v>259.1787137228103</v>
      </c>
      <c r="CI16" s="102">
        <f t="shared" si="47"/>
        <v>1039</v>
      </c>
      <c r="CJ16" s="103">
        <f t="shared" si="25"/>
        <v>9.6246390760346492E-4</v>
      </c>
      <c r="CK16" s="102">
        <v>2.25</v>
      </c>
      <c r="CL16" s="104">
        <f t="shared" si="26"/>
        <v>7.718685495198466</v>
      </c>
      <c r="CM16" s="104">
        <f t="shared" si="27"/>
        <v>-1.516825140165182</v>
      </c>
      <c r="CN16" s="105">
        <f t="shared" si="48"/>
        <v>-13.794945664100098</v>
      </c>
      <c r="CO16" s="104">
        <v>2.5313577612274143</v>
      </c>
      <c r="CP16" s="104">
        <v>20.132986713792832</v>
      </c>
      <c r="CQ16" s="104">
        <v>2.7907901538567756</v>
      </c>
      <c r="CR16" s="104">
        <v>29.469270239744954</v>
      </c>
      <c r="CS16" s="104">
        <v>-24.794540854449718</v>
      </c>
      <c r="CT16" s="104">
        <v>28.183977262919065</v>
      </c>
      <c r="CU16" s="104">
        <f t="shared" si="28"/>
        <v>-28.721293692605521</v>
      </c>
      <c r="CV16" s="104">
        <f t="shared" si="28"/>
        <v>-6.6836445707462442</v>
      </c>
      <c r="CW16" s="104">
        <f t="shared" si="29"/>
        <v>-22.037649121859275</v>
      </c>
      <c r="CX16" s="104">
        <f t="shared" si="30"/>
        <v>9.5708294077435259</v>
      </c>
      <c r="CY16" s="105">
        <v>1.6800000000000002</v>
      </c>
      <c r="CZ16" s="106">
        <f t="shared" si="31"/>
        <v>0.20668474081808547</v>
      </c>
      <c r="DA16" s="106">
        <f t="shared" si="41"/>
        <v>6.7968760449021962E-2</v>
      </c>
      <c r="DB16" s="107">
        <f t="shared" si="42"/>
        <v>-0.20049951928662924</v>
      </c>
      <c r="DC16" s="106">
        <f t="shared" si="32"/>
        <v>0.11591212588610188</v>
      </c>
      <c r="DD16" s="108">
        <f t="shared" si="49"/>
        <v>0.32717412657276279</v>
      </c>
      <c r="DE16" s="109">
        <f t="shared" si="43"/>
        <v>5.7625764997213891E-2</v>
      </c>
      <c r="DF16" s="109">
        <f t="shared" si="44"/>
        <v>0.11657272177777597</v>
      </c>
      <c r="DG16" s="110">
        <f t="shared" si="33"/>
        <v>-2.5748342363739543</v>
      </c>
      <c r="DH16" s="105">
        <v>1.6800000000000002</v>
      </c>
      <c r="DI16" s="111">
        <f t="shared" si="34"/>
        <v>1.9361723545074303</v>
      </c>
      <c r="DJ16" s="111">
        <f t="shared" si="35"/>
        <v>2.2967085171207513</v>
      </c>
      <c r="DK16" s="111">
        <f t="shared" si="36"/>
        <v>-5.3245398601120542E-3</v>
      </c>
      <c r="DL16" s="111">
        <f t="shared" si="37"/>
        <v>0.55195270603238644</v>
      </c>
      <c r="DM16" s="103">
        <f t="shared" si="38"/>
        <v>2.9493317562960991E-4</v>
      </c>
      <c r="DN16" s="96">
        <v>0.2415922575966182</v>
      </c>
      <c r="DO16" s="96">
        <f t="shared" si="45"/>
        <v>2.5293185081098901E-11</v>
      </c>
      <c r="DP16" s="112"/>
      <c r="DQ16" s="112"/>
      <c r="DR16" s="112"/>
      <c r="DS16" s="113"/>
      <c r="DT16" s="113"/>
      <c r="DU16" s="113"/>
      <c r="DV16" s="113"/>
      <c r="DW16" s="113"/>
      <c r="DY16" s="99"/>
      <c r="DZ16" s="99"/>
      <c r="EC16" s="114"/>
      <c r="EE16" s="101"/>
    </row>
    <row r="17" spans="1:135" s="83" customFormat="1" ht="15" x14ac:dyDescent="0.3">
      <c r="A17" s="116"/>
      <c r="B17" s="116" t="s">
        <v>146</v>
      </c>
      <c r="C17" s="82">
        <v>46.9</v>
      </c>
      <c r="D17" s="82">
        <v>1.47</v>
      </c>
      <c r="E17" s="82">
        <v>6.95</v>
      </c>
      <c r="F17" s="82"/>
      <c r="G17" s="82">
        <v>16.16</v>
      </c>
      <c r="H17" s="82"/>
      <c r="I17" s="82">
        <v>0.56000000000000005</v>
      </c>
      <c r="J17" s="82">
        <v>12.64</v>
      </c>
      <c r="K17" s="82">
        <v>10.58</v>
      </c>
      <c r="L17" s="82">
        <v>1.59</v>
      </c>
      <c r="M17" s="82">
        <v>0.54</v>
      </c>
      <c r="N17" s="82"/>
      <c r="O17" s="82">
        <v>0.22</v>
      </c>
      <c r="Q17" s="82">
        <v>0.78057386325810529</v>
      </c>
      <c r="R17" s="82">
        <v>1.8398227762550221E-2</v>
      </c>
      <c r="S17" s="82">
        <v>6.8163317346828692E-2</v>
      </c>
      <c r="T17" s="82">
        <v>0</v>
      </c>
      <c r="U17" s="82">
        <v>0.22492553517245217</v>
      </c>
      <c r="V17" s="82">
        <v>7.8943287705992658E-3</v>
      </c>
      <c r="W17" s="82">
        <v>0.31361651448987693</v>
      </c>
      <c r="X17" s="82">
        <v>0.1886624226537563</v>
      </c>
      <c r="Y17" s="82">
        <v>2.565385049774924E-2</v>
      </c>
      <c r="Z17" s="82">
        <v>5.7327275043526273E-3</v>
      </c>
      <c r="AA17" s="82">
        <v>0</v>
      </c>
      <c r="AB17" s="82">
        <v>6.205398696866273E-3</v>
      </c>
      <c r="AC17" s="82"/>
      <c r="AD17" s="82">
        <f t="shared" si="0"/>
        <v>2.5720222125190166</v>
      </c>
      <c r="AE17" s="82">
        <f t="shared" si="1"/>
        <v>1.7331706828052014</v>
      </c>
      <c r="AF17" s="82">
        <f t="shared" si="2"/>
        <v>1.6703975268009976</v>
      </c>
      <c r="AG17" s="82">
        <f t="shared" si="3"/>
        <v>7.0094739491711913</v>
      </c>
      <c r="AH17" s="82">
        <f t="shared" si="4"/>
        <v>1.2241993223739245</v>
      </c>
      <c r="AI17" s="82">
        <f t="shared" si="5"/>
        <v>0.23367327154511486</v>
      </c>
      <c r="AJ17" s="82">
        <f t="shared" si="6"/>
        <v>0.16521421518551574</v>
      </c>
      <c r="AK17" s="82">
        <f t="shared" si="7"/>
        <v>0</v>
      </c>
      <c r="AL17" s="82">
        <f t="shared" si="8"/>
        <v>7.0890269926205604E-2</v>
      </c>
      <c r="AM17" s="82">
        <f t="shared" si="9"/>
        <v>2.8162444219833866</v>
      </c>
      <c r="AN17" s="82">
        <f t="shared" si="10"/>
        <v>2.0198084428729697</v>
      </c>
      <c r="AO17" s="82">
        <f t="shared" si="11"/>
        <v>0.30583062151319229</v>
      </c>
      <c r="AP17" s="82">
        <f t="shared" si="12"/>
        <v>1.6941693784868062</v>
      </c>
      <c r="AQ17" s="82">
        <f t="shared" si="13"/>
        <v>0</v>
      </c>
      <c r="AR17" s="82">
        <f t="shared" si="14"/>
        <v>0.43630343977680414</v>
      </c>
      <c r="AS17" s="82">
        <f t="shared" si="15"/>
        <v>0.46073793967258736</v>
      </c>
      <c r="AT17" s="82">
        <f t="shared" si="16"/>
        <v>0.10295862055060852</v>
      </c>
      <c r="AU17" s="82">
        <f t="shared" si="17"/>
        <v>46.137272211310531</v>
      </c>
      <c r="AV17" s="82">
        <f t="shared" si="18"/>
        <v>0.13727221131053113</v>
      </c>
      <c r="AW17" s="82">
        <f t="shared" si="19"/>
        <v>0</v>
      </c>
      <c r="AX17" s="82">
        <f t="shared" si="20"/>
        <v>5.57238495385316E-2</v>
      </c>
      <c r="AY17" s="82">
        <f t="shared" si="21"/>
        <v>24</v>
      </c>
      <c r="AZ17" s="95">
        <f t="shared" si="22"/>
        <v>0.58234359728551821</v>
      </c>
      <c r="BA17" s="82"/>
      <c r="BC17" s="83">
        <v>77.84</v>
      </c>
      <c r="BD17" s="83">
        <v>0.18</v>
      </c>
      <c r="BE17" s="83">
        <v>12.29</v>
      </c>
      <c r="BG17" s="83">
        <v>0.89</v>
      </c>
      <c r="BI17" s="83">
        <v>7.0000000000000007E-2</v>
      </c>
      <c r="BJ17" s="83">
        <v>0.09</v>
      </c>
      <c r="BK17" s="83">
        <v>0.88</v>
      </c>
      <c r="BL17" s="83">
        <v>4.28</v>
      </c>
      <c r="BM17" s="83">
        <v>3.28</v>
      </c>
      <c r="BO17" s="83">
        <v>0.19</v>
      </c>
      <c r="BQ17" s="95">
        <v>1.2955196058850942</v>
      </c>
      <c r="BR17" s="95">
        <v>2.2528442158224757E-3</v>
      </c>
      <c r="BS17" s="95">
        <v>0.12053628348093878</v>
      </c>
      <c r="BT17" s="95">
        <v>0</v>
      </c>
      <c r="BU17" s="95">
        <v>1.2387606825710547E-2</v>
      </c>
      <c r="BV17" s="95">
        <v>9.8679109632490822E-4</v>
      </c>
      <c r="BW17" s="95">
        <v>2.2330289797538702E-3</v>
      </c>
      <c r="BX17" s="95">
        <v>1.5692148576115835E-2</v>
      </c>
      <c r="BY17" s="95">
        <v>6.9055647880733803E-2</v>
      </c>
      <c r="BZ17" s="95">
        <v>3.4821011507919657E-2</v>
      </c>
      <c r="CA17" s="95">
        <v>0</v>
      </c>
      <c r="CB17" s="95">
        <v>5.3592079654754179E-3</v>
      </c>
      <c r="CC17" s="95"/>
      <c r="CD17" s="95">
        <f t="shared" si="23"/>
        <v>99.757122708039489</v>
      </c>
      <c r="CE17" s="95">
        <f t="shared" si="39"/>
        <v>1.553484968448414</v>
      </c>
      <c r="CF17" s="95">
        <f t="shared" si="40"/>
        <v>32.287511656477129</v>
      </c>
      <c r="CG17" s="95">
        <f t="shared" si="24"/>
        <v>3.0896503815284704</v>
      </c>
      <c r="CH17" s="95">
        <f t="shared" si="46"/>
        <v>258.30009325181703</v>
      </c>
      <c r="CI17" s="102">
        <f t="shared" si="47"/>
        <v>1039</v>
      </c>
      <c r="CJ17" s="103">
        <f t="shared" si="25"/>
        <v>9.6246390760346492E-4</v>
      </c>
      <c r="CK17" s="102">
        <v>2.25</v>
      </c>
      <c r="CL17" s="104">
        <f t="shared" si="26"/>
        <v>7.718685495198466</v>
      </c>
      <c r="CM17" s="104">
        <f t="shared" si="27"/>
        <v>-1.3875243390103618</v>
      </c>
      <c r="CN17" s="105">
        <f t="shared" si="48"/>
        <v>-13.794945664100098</v>
      </c>
      <c r="CO17" s="104">
        <v>2.5313577612274143</v>
      </c>
      <c r="CP17" s="104">
        <v>20.132986713792832</v>
      </c>
      <c r="CQ17" s="104">
        <v>2.7907901538567756</v>
      </c>
      <c r="CR17" s="104">
        <v>29.469270239744954</v>
      </c>
      <c r="CS17" s="104">
        <v>-24.794540854449718</v>
      </c>
      <c r="CT17" s="104">
        <v>28.183977262919065</v>
      </c>
      <c r="CU17" s="104">
        <f t="shared" si="28"/>
        <v>-28.721293692605521</v>
      </c>
      <c r="CV17" s="104">
        <f t="shared" si="28"/>
        <v>-6.6836445707462442</v>
      </c>
      <c r="CW17" s="104">
        <f t="shared" si="29"/>
        <v>-22.037649121859275</v>
      </c>
      <c r="CX17" s="104">
        <f t="shared" si="30"/>
        <v>9.5708294077435259</v>
      </c>
      <c r="CY17" s="105">
        <v>1.6800000000000002</v>
      </c>
      <c r="CZ17" s="106">
        <f t="shared" si="31"/>
        <v>0.2087766160532607</v>
      </c>
      <c r="DA17" s="106">
        <f t="shared" si="41"/>
        <v>6.8941043110256076E-2</v>
      </c>
      <c r="DB17" s="107">
        <f t="shared" si="42"/>
        <v>-0.3201738262256375</v>
      </c>
      <c r="DC17" s="106">
        <f t="shared" si="32"/>
        <v>0.11713216052925136</v>
      </c>
      <c r="DD17" s="108">
        <f t="shared" si="49"/>
        <v>0.32717412657276279</v>
      </c>
      <c r="DE17" s="109">
        <f t="shared" si="43"/>
        <v>5.8475496816799956E-2</v>
      </c>
      <c r="DF17" s="109">
        <f t="shared" si="44"/>
        <v>0.11731332742490282</v>
      </c>
      <c r="DG17" s="110">
        <f t="shared" si="33"/>
        <v>-3.2466747141170131</v>
      </c>
      <c r="DH17" s="105">
        <v>1.6800000000000002</v>
      </c>
      <c r="DI17" s="111">
        <f t="shared" si="34"/>
        <v>1.9442761504614685</v>
      </c>
      <c r="DJ17" s="111">
        <f t="shared" si="35"/>
        <v>2.0198084428729697</v>
      </c>
      <c r="DK17" s="111">
        <f t="shared" si="36"/>
        <v>0.13727221131053113</v>
      </c>
      <c r="DL17" s="111">
        <f t="shared" si="37"/>
        <v>0.55195270603238644</v>
      </c>
      <c r="DM17" s="103">
        <f t="shared" si="38"/>
        <v>3.9721389130812631E-4</v>
      </c>
      <c r="DN17" s="96">
        <v>0.32173944842985436</v>
      </c>
      <c r="DO17" s="96">
        <f t="shared" si="45"/>
        <v>4.2074576461770263E-11</v>
      </c>
      <c r="DP17" s="112"/>
      <c r="DQ17" s="112"/>
      <c r="DR17" s="112"/>
      <c r="DS17" s="113"/>
      <c r="DT17" s="113"/>
      <c r="DU17" s="113"/>
      <c r="DV17" s="113"/>
      <c r="DW17" s="113"/>
      <c r="DY17" s="99"/>
      <c r="DZ17" s="99"/>
      <c r="EC17" s="114"/>
      <c r="EE17" s="101"/>
    </row>
    <row r="18" spans="1:135" s="83" customFormat="1" ht="15" x14ac:dyDescent="0.3">
      <c r="A18" s="116"/>
      <c r="B18" s="116" t="s">
        <v>147</v>
      </c>
      <c r="C18" s="82">
        <v>47</v>
      </c>
      <c r="D18" s="82">
        <v>1.31</v>
      </c>
      <c r="E18" s="82">
        <v>6.51</v>
      </c>
      <c r="F18" s="82"/>
      <c r="G18" s="82">
        <v>17.739999999999998</v>
      </c>
      <c r="H18" s="82"/>
      <c r="I18" s="82">
        <v>0.79</v>
      </c>
      <c r="J18" s="82">
        <v>12.11</v>
      </c>
      <c r="K18" s="82">
        <v>10.09</v>
      </c>
      <c r="L18" s="82">
        <v>1.47</v>
      </c>
      <c r="M18" s="82">
        <v>0.51</v>
      </c>
      <c r="N18" s="82"/>
      <c r="O18" s="82">
        <v>0.2</v>
      </c>
      <c r="Q18" s="82">
        <v>0.78223819985353837</v>
      </c>
      <c r="R18" s="82">
        <v>1.6395699570708019E-2</v>
      </c>
      <c r="S18" s="82">
        <v>6.3847941860122992E-2</v>
      </c>
      <c r="T18" s="82">
        <v>0</v>
      </c>
      <c r="U18" s="82">
        <v>0.24691701695292706</v>
      </c>
      <c r="V18" s="82">
        <v>1.1136642372809678E-2</v>
      </c>
      <c r="W18" s="82">
        <v>0.30046645494243746</v>
      </c>
      <c r="X18" s="82">
        <v>0.17992474901478273</v>
      </c>
      <c r="Y18" s="82">
        <v>2.3717710837541747E-2</v>
      </c>
      <c r="Z18" s="82">
        <v>5.4142426429997026E-3</v>
      </c>
      <c r="AA18" s="82">
        <v>0</v>
      </c>
      <c r="AB18" s="82">
        <v>5.6412715426057032E-3</v>
      </c>
      <c r="AC18" s="82"/>
      <c r="AD18" s="82">
        <f t="shared" si="0"/>
        <v>2.5592090769636631</v>
      </c>
      <c r="AE18" s="82">
        <f t="shared" si="1"/>
        <v>1.723038553388532</v>
      </c>
      <c r="AF18" s="82">
        <f t="shared" si="2"/>
        <v>1.6647746464274493</v>
      </c>
      <c r="AG18" s="82">
        <f t="shared" si="3"/>
        <v>7.0481449384052857</v>
      </c>
      <c r="AH18" s="82">
        <f t="shared" si="4"/>
        <v>1.1505690934891135</v>
      </c>
      <c r="AI18" s="82">
        <f t="shared" si="5"/>
        <v>0.19871403189439896</v>
      </c>
      <c r="AJ18" s="82">
        <f t="shared" si="6"/>
        <v>0.14772899989100002</v>
      </c>
      <c r="AK18" s="82">
        <f t="shared" si="7"/>
        <v>0</v>
      </c>
      <c r="AL18" s="82">
        <f t="shared" si="8"/>
        <v>0.1003436927338052</v>
      </c>
      <c r="AM18" s="82">
        <f t="shared" si="9"/>
        <v>2.7072714218758835</v>
      </c>
      <c r="AN18" s="82">
        <f t="shared" si="10"/>
        <v>2.2247787484282275</v>
      </c>
      <c r="AO18" s="82">
        <f t="shared" si="11"/>
        <v>0.37883689482331562</v>
      </c>
      <c r="AP18" s="82">
        <f t="shared" si="12"/>
        <v>1.6211631051766846</v>
      </c>
      <c r="AQ18" s="82">
        <f t="shared" si="13"/>
        <v>0</v>
      </c>
      <c r="AR18" s="82">
        <f t="shared" si="14"/>
        <v>0.47502888376410024</v>
      </c>
      <c r="AS18" s="82">
        <f t="shared" si="15"/>
        <v>0.42740398927456924</v>
      </c>
      <c r="AT18" s="82">
        <f t="shared" si="16"/>
        <v>9.7567126961330519E-2</v>
      </c>
      <c r="AU18" s="82">
        <f t="shared" si="17"/>
        <v>46.067288086317582</v>
      </c>
      <c r="AV18" s="82">
        <f t="shared" si="18"/>
        <v>6.7288086317581985E-2</v>
      </c>
      <c r="AW18" s="82">
        <f t="shared" si="19"/>
        <v>0</v>
      </c>
      <c r="AX18" s="82">
        <f t="shared" si="20"/>
        <v>5.0829145746948544E-2</v>
      </c>
      <c r="AY18" s="82">
        <f t="shared" si="21"/>
        <v>24.000000000000007</v>
      </c>
      <c r="AZ18" s="95">
        <f t="shared" si="22"/>
        <v>0.54891400703431059</v>
      </c>
      <c r="BA18" s="82"/>
      <c r="BC18" s="83">
        <v>77.78</v>
      </c>
      <c r="BD18" s="83">
        <v>0.19</v>
      </c>
      <c r="BE18" s="83">
        <v>12.33</v>
      </c>
      <c r="BG18" s="83">
        <v>0.85</v>
      </c>
      <c r="BI18" s="83">
        <v>4.4999999999999998E-2</v>
      </c>
      <c r="BJ18" s="83">
        <v>0.11</v>
      </c>
      <c r="BK18" s="83">
        <v>0.85</v>
      </c>
      <c r="BL18" s="83">
        <v>3.96</v>
      </c>
      <c r="BM18" s="83">
        <v>3.66</v>
      </c>
      <c r="BO18" s="83">
        <v>0.2</v>
      </c>
      <c r="BQ18" s="95">
        <v>1.2945210039278343</v>
      </c>
      <c r="BR18" s="95">
        <v>2.3780022278126135E-3</v>
      </c>
      <c r="BS18" s="95">
        <v>0.12092859034336659</v>
      </c>
      <c r="BT18" s="95">
        <v>0</v>
      </c>
      <c r="BU18" s="95">
        <v>1.1830860451521309E-2</v>
      </c>
      <c r="BV18" s="95">
        <v>6.3436570478029805E-4</v>
      </c>
      <c r="BW18" s="95">
        <v>2.7292576419213972E-3</v>
      </c>
      <c r="BX18" s="95">
        <v>1.5157188965566433E-2</v>
      </c>
      <c r="BY18" s="95">
        <v>6.389260878684716E-2</v>
      </c>
      <c r="BZ18" s="95">
        <v>3.8855153085056694E-2</v>
      </c>
      <c r="CA18" s="95">
        <v>0</v>
      </c>
      <c r="CB18" s="95">
        <v>5.6412715426057032E-3</v>
      </c>
      <c r="CC18" s="95"/>
      <c r="CD18" s="95">
        <f t="shared" si="23"/>
        <v>99.729866008462594</v>
      </c>
      <c r="CE18" s="95">
        <f t="shared" si="39"/>
        <v>1.5509270311347068</v>
      </c>
      <c r="CF18" s="95">
        <f t="shared" si="40"/>
        <v>32.307841166417738</v>
      </c>
      <c r="CG18" s="95">
        <f t="shared" si="24"/>
        <v>3.086862582205784</v>
      </c>
      <c r="CH18" s="95">
        <f t="shared" si="46"/>
        <v>258.4627293313419</v>
      </c>
      <c r="CI18" s="102">
        <f t="shared" si="47"/>
        <v>1039</v>
      </c>
      <c r="CJ18" s="103">
        <f t="shared" si="25"/>
        <v>9.6246390760346492E-4</v>
      </c>
      <c r="CK18" s="102">
        <v>2.25</v>
      </c>
      <c r="CL18" s="104">
        <f t="shared" si="26"/>
        <v>7.718685495198466</v>
      </c>
      <c r="CM18" s="104">
        <f t="shared" si="27"/>
        <v>-1.5123524975360394</v>
      </c>
      <c r="CN18" s="105">
        <f t="shared" si="48"/>
        <v>-13.794945664100098</v>
      </c>
      <c r="CO18" s="104">
        <v>2.5313577612274143</v>
      </c>
      <c r="CP18" s="104">
        <v>20.132986713792832</v>
      </c>
      <c r="CQ18" s="104">
        <v>2.7907901538567756</v>
      </c>
      <c r="CR18" s="104">
        <v>29.469270239744954</v>
      </c>
      <c r="CS18" s="104">
        <v>-24.794540854449718</v>
      </c>
      <c r="CT18" s="104">
        <v>28.183977262919065</v>
      </c>
      <c r="CU18" s="104">
        <f t="shared" si="28"/>
        <v>-28.721293692605521</v>
      </c>
      <c r="CV18" s="104">
        <f t="shared" si="28"/>
        <v>-6.6836445707462442</v>
      </c>
      <c r="CW18" s="104">
        <f t="shared" si="29"/>
        <v>-22.037649121859275</v>
      </c>
      <c r="CX18" s="104">
        <f t="shared" si="30"/>
        <v>9.5708294077435259</v>
      </c>
      <c r="CY18" s="105">
        <v>1.6800000000000002</v>
      </c>
      <c r="CZ18" s="106">
        <f t="shared" si="31"/>
        <v>0.20667420020404467</v>
      </c>
      <c r="DA18" s="106">
        <f t="shared" si="41"/>
        <v>6.8038331386302942E-2</v>
      </c>
      <c r="DB18" s="107">
        <f t="shared" si="42"/>
        <v>-0.22576275149010705</v>
      </c>
      <c r="DC18" s="106">
        <f t="shared" si="32"/>
        <v>0.11574123914137341</v>
      </c>
      <c r="DD18" s="108">
        <f t="shared" si="49"/>
        <v>0.32717412657276279</v>
      </c>
      <c r="DE18" s="109">
        <f t="shared" si="43"/>
        <v>5.7506933654543797E-2</v>
      </c>
      <c r="DF18" s="109">
        <f t="shared" si="44"/>
        <v>0.11646861097365922</v>
      </c>
      <c r="DG18" s="110">
        <f t="shared" si="33"/>
        <v>-2.1106747296188684</v>
      </c>
      <c r="DH18" s="105">
        <v>1.6800000000000002</v>
      </c>
      <c r="DI18" s="111">
        <f t="shared" si="34"/>
        <v>1.9491708542530515</v>
      </c>
      <c r="DJ18" s="111">
        <f t="shared" si="35"/>
        <v>2.2247787484282275</v>
      </c>
      <c r="DK18" s="111">
        <f t="shared" si="36"/>
        <v>6.7288086317581985E-2</v>
      </c>
      <c r="DL18" s="111">
        <f t="shared" si="37"/>
        <v>0.55195270603238644</v>
      </c>
      <c r="DM18" s="103">
        <f t="shared" si="38"/>
        <v>2.979862807322052E-4</v>
      </c>
      <c r="DN18" s="96">
        <v>0.27713745855393962</v>
      </c>
      <c r="DO18" s="96">
        <f t="shared" si="45"/>
        <v>1.0051520379916745E-10</v>
      </c>
      <c r="DP18" s="112"/>
      <c r="DQ18" s="112"/>
      <c r="DR18" s="112"/>
      <c r="DS18" s="113"/>
      <c r="DT18" s="113"/>
      <c r="DU18" s="113"/>
      <c r="DV18" s="113"/>
      <c r="DW18" s="113"/>
      <c r="DY18" s="99"/>
      <c r="DZ18" s="99"/>
      <c r="EC18" s="114"/>
      <c r="EE18" s="101"/>
    </row>
    <row r="19" spans="1:135" s="83" customFormat="1" ht="15" x14ac:dyDescent="0.3">
      <c r="A19" s="116"/>
      <c r="B19" s="116" t="s">
        <v>147</v>
      </c>
      <c r="C19" s="82">
        <v>48.86</v>
      </c>
      <c r="D19" s="82">
        <v>1.17</v>
      </c>
      <c r="E19" s="82">
        <v>6.19</v>
      </c>
      <c r="F19" s="82"/>
      <c r="G19" s="82">
        <v>13.56</v>
      </c>
      <c r="H19" s="82"/>
      <c r="I19" s="82">
        <v>0.69</v>
      </c>
      <c r="J19" s="82">
        <v>15.47</v>
      </c>
      <c r="K19" s="82">
        <v>10.26</v>
      </c>
      <c r="L19" s="82">
        <v>1.23</v>
      </c>
      <c r="M19" s="82">
        <v>0.17</v>
      </c>
      <c r="N19" s="82"/>
      <c r="O19" s="82">
        <v>0.06</v>
      </c>
      <c r="Q19" s="82">
        <v>0.81319486052859324</v>
      </c>
      <c r="R19" s="82">
        <v>1.4643487402846092E-2</v>
      </c>
      <c r="S19" s="82">
        <v>6.0709486960700665E-2</v>
      </c>
      <c r="T19" s="82">
        <v>0</v>
      </c>
      <c r="U19" s="82">
        <v>0.1887370208501517</v>
      </c>
      <c r="V19" s="82">
        <v>9.7269408066312357E-3</v>
      </c>
      <c r="W19" s="82">
        <v>0.38383287018658196</v>
      </c>
      <c r="X19" s="82">
        <v>0.18295618680789599</v>
      </c>
      <c r="Y19" s="82">
        <v>1.9845431517126769E-2</v>
      </c>
      <c r="Z19" s="82">
        <v>1.8047475476665677E-3</v>
      </c>
      <c r="AA19" s="82">
        <v>0</v>
      </c>
      <c r="AB19" s="82">
        <v>1.6923814627817107E-3</v>
      </c>
      <c r="AC19" s="82"/>
      <c r="AD19" s="82">
        <f t="shared" si="0"/>
        <v>2.6255545451924256</v>
      </c>
      <c r="AE19" s="82">
        <f t="shared" si="1"/>
        <v>1.7578106986336879</v>
      </c>
      <c r="AF19" s="82">
        <f t="shared" si="2"/>
        <v>1.7145103405041013</v>
      </c>
      <c r="AG19" s="82">
        <f t="shared" si="3"/>
        <v>7.1145227997531109</v>
      </c>
      <c r="AH19" s="82">
        <f t="shared" si="4"/>
        <v>1.062276829596446</v>
      </c>
      <c r="AI19" s="82">
        <f t="shared" si="5"/>
        <v>0.1767996293495564</v>
      </c>
      <c r="AJ19" s="82">
        <f t="shared" si="6"/>
        <v>0.12811372778195615</v>
      </c>
      <c r="AK19" s="82">
        <f t="shared" si="7"/>
        <v>0</v>
      </c>
      <c r="AL19" s="82">
        <f t="shared" si="8"/>
        <v>8.5099581293029553E-2</v>
      </c>
      <c r="AM19" s="82">
        <f t="shared" si="9"/>
        <v>3.358097596020277</v>
      </c>
      <c r="AN19" s="82">
        <f t="shared" si="10"/>
        <v>1.6512325681978024</v>
      </c>
      <c r="AO19" s="82">
        <f t="shared" si="11"/>
        <v>0.39934310264262152</v>
      </c>
      <c r="AP19" s="82">
        <f t="shared" si="12"/>
        <v>1.6006568973573798</v>
      </c>
      <c r="AQ19" s="82">
        <f t="shared" si="13"/>
        <v>1.3322676295501878E-15</v>
      </c>
      <c r="AR19" s="82">
        <f t="shared" si="14"/>
        <v>0.62117150500659435</v>
      </c>
      <c r="AS19" s="82">
        <f t="shared" si="15"/>
        <v>0.34724955076022124</v>
      </c>
      <c r="AT19" s="82">
        <f t="shared" si="16"/>
        <v>3.1578944233184414E-2</v>
      </c>
      <c r="AU19" s="82">
        <f t="shared" si="17"/>
        <v>45.926378379659994</v>
      </c>
      <c r="AV19" s="82">
        <f t="shared" si="18"/>
        <v>-7.3621620340006189E-2</v>
      </c>
      <c r="AW19" s="82">
        <f t="shared" si="19"/>
        <v>0</v>
      </c>
      <c r="AX19" s="82">
        <f t="shared" si="20"/>
        <v>1.4806397688019621E-2</v>
      </c>
      <c r="AY19" s="82">
        <f t="shared" si="21"/>
        <v>24</v>
      </c>
      <c r="AZ19" s="95">
        <f t="shared" si="22"/>
        <v>0.67036858939890864</v>
      </c>
      <c r="BA19" s="82"/>
      <c r="BC19" s="83">
        <v>77.78</v>
      </c>
      <c r="BD19" s="83">
        <v>0.19</v>
      </c>
      <c r="BE19" s="83">
        <v>12.33</v>
      </c>
      <c r="BG19" s="83">
        <v>0.85</v>
      </c>
      <c r="BI19" s="83">
        <v>4.4999999999999998E-2</v>
      </c>
      <c r="BJ19" s="83">
        <v>0.11</v>
      </c>
      <c r="BK19" s="83">
        <v>0.85</v>
      </c>
      <c r="BL19" s="83">
        <v>3.96</v>
      </c>
      <c r="BM19" s="83">
        <v>3.66</v>
      </c>
      <c r="BO19" s="83">
        <v>0.2</v>
      </c>
      <c r="BQ19" s="95">
        <v>1.2945210039278343</v>
      </c>
      <c r="BR19" s="95">
        <v>2.3780022278126135E-3</v>
      </c>
      <c r="BS19" s="95">
        <v>0.12092859034336659</v>
      </c>
      <c r="BT19" s="95">
        <v>0</v>
      </c>
      <c r="BU19" s="95">
        <v>1.1830860451521309E-2</v>
      </c>
      <c r="BV19" s="95">
        <v>6.3436570478029805E-4</v>
      </c>
      <c r="BW19" s="95">
        <v>2.7292576419213972E-3</v>
      </c>
      <c r="BX19" s="95">
        <v>1.5157188965566433E-2</v>
      </c>
      <c r="BY19" s="95">
        <v>6.389260878684716E-2</v>
      </c>
      <c r="BZ19" s="95">
        <v>3.8855153085056694E-2</v>
      </c>
      <c r="CA19" s="95">
        <v>0</v>
      </c>
      <c r="CB19" s="95">
        <v>5.6412715426057032E-3</v>
      </c>
      <c r="CC19" s="95"/>
      <c r="CD19" s="95">
        <f t="shared" si="23"/>
        <v>99.729866008462594</v>
      </c>
      <c r="CE19" s="95">
        <f t="shared" si="39"/>
        <v>1.5509270311347068</v>
      </c>
      <c r="CF19" s="95">
        <f t="shared" si="40"/>
        <v>32.307841166417738</v>
      </c>
      <c r="CG19" s="95">
        <f t="shared" si="24"/>
        <v>3.086862582205784</v>
      </c>
      <c r="CH19" s="95">
        <f t="shared" si="46"/>
        <v>258.4627293313419</v>
      </c>
      <c r="CI19" s="102">
        <f t="shared" si="47"/>
        <v>1039</v>
      </c>
      <c r="CJ19" s="103">
        <f t="shared" si="25"/>
        <v>9.6246390760346492E-4</v>
      </c>
      <c r="CK19" s="102">
        <v>2.25</v>
      </c>
      <c r="CL19" s="104">
        <f t="shared" si="26"/>
        <v>7.718685495198466</v>
      </c>
      <c r="CM19" s="104">
        <f t="shared" si="27"/>
        <v>-1.660185821858384</v>
      </c>
      <c r="CN19" s="105">
        <f t="shared" si="48"/>
        <v>-13.794945664100098</v>
      </c>
      <c r="CO19" s="104">
        <v>2.5313577612274143</v>
      </c>
      <c r="CP19" s="104">
        <v>20.132986713792832</v>
      </c>
      <c r="CQ19" s="104">
        <v>2.7907901538567756</v>
      </c>
      <c r="CR19" s="104">
        <v>29.469270239744954</v>
      </c>
      <c r="CS19" s="104">
        <v>-24.794540854449718</v>
      </c>
      <c r="CT19" s="104">
        <v>28.183977262919065</v>
      </c>
      <c r="CU19" s="104">
        <f t="shared" si="28"/>
        <v>-28.721293692605521</v>
      </c>
      <c r="CV19" s="104">
        <f t="shared" si="28"/>
        <v>-6.6836445707462442</v>
      </c>
      <c r="CW19" s="104">
        <f t="shared" si="29"/>
        <v>-22.037649121859275</v>
      </c>
      <c r="CX19" s="104">
        <f t="shared" si="30"/>
        <v>9.5708294077435259</v>
      </c>
      <c r="CY19" s="105">
        <v>1.6800000000000002</v>
      </c>
      <c r="CZ19" s="106">
        <f t="shared" si="31"/>
        <v>0.20667420020404467</v>
      </c>
      <c r="DA19" s="106">
        <f t="shared" si="41"/>
        <v>6.8038331386302942E-2</v>
      </c>
      <c r="DB19" s="107">
        <f t="shared" si="42"/>
        <v>-1.4545311422864426</v>
      </c>
      <c r="DC19" s="106">
        <f t="shared" si="32"/>
        <v>0.11574123914137341</v>
      </c>
      <c r="DD19" s="108">
        <f t="shared" si="49"/>
        <v>0.32717412657276279</v>
      </c>
      <c r="DE19" s="109">
        <f t="shared" si="43"/>
        <v>5.7506933654543797E-2</v>
      </c>
      <c r="DF19" s="109">
        <f t="shared" si="44"/>
        <v>0.11646861097365922</v>
      </c>
      <c r="DG19" s="110">
        <f t="shared" si="33"/>
        <v>-2.055849161420733</v>
      </c>
      <c r="DH19" s="105">
        <v>1.6800000000000002</v>
      </c>
      <c r="DI19" s="111">
        <f t="shared" si="34"/>
        <v>1.9851936023119803</v>
      </c>
      <c r="DJ19" s="111">
        <f t="shared" si="35"/>
        <v>1.6512325681978024</v>
      </c>
      <c r="DK19" s="111">
        <f t="shared" si="36"/>
        <v>-7.3621620340006189E-2</v>
      </c>
      <c r="DL19" s="111">
        <f t="shared" si="37"/>
        <v>0.55195270603238644</v>
      </c>
      <c r="DM19" s="103">
        <f t="shared" si="38"/>
        <v>2.1201322160779932E-4</v>
      </c>
      <c r="DN19" s="96">
        <v>0.16066825538701821</v>
      </c>
      <c r="DO19" s="96">
        <f t="shared" si="45"/>
        <v>3.8898399778997117E-10</v>
      </c>
      <c r="DP19" s="112"/>
      <c r="DQ19" s="112"/>
      <c r="DR19" s="112"/>
      <c r="DS19" s="113"/>
      <c r="DT19" s="113"/>
      <c r="DU19" s="113"/>
      <c r="DV19" s="113"/>
      <c r="DW19" s="113"/>
      <c r="DY19" s="99"/>
      <c r="DZ19" s="99"/>
      <c r="EC19" s="114"/>
      <c r="EE19" s="101"/>
    </row>
    <row r="20" spans="1:135" s="119" customFormat="1" ht="15" x14ac:dyDescent="0.3">
      <c r="A20" s="135" t="s">
        <v>148</v>
      </c>
      <c r="B20" s="136" t="s">
        <v>149</v>
      </c>
      <c r="C20" s="118">
        <v>40.950000000000003</v>
      </c>
      <c r="D20" s="118">
        <v>1.94</v>
      </c>
      <c r="E20" s="118">
        <v>14.18</v>
      </c>
      <c r="F20" s="118"/>
      <c r="G20" s="118">
        <v>12.24</v>
      </c>
      <c r="H20" s="118"/>
      <c r="I20" s="118">
        <v>0.16</v>
      </c>
      <c r="J20" s="118">
        <v>13.6</v>
      </c>
      <c r="K20" s="118">
        <v>11.6</v>
      </c>
      <c r="L20" s="118">
        <v>2.38</v>
      </c>
      <c r="M20" s="118">
        <v>0.45</v>
      </c>
      <c r="N20" s="118"/>
      <c r="O20" s="118">
        <v>0.03</v>
      </c>
      <c r="Q20" s="118">
        <v>0.68154583582983819</v>
      </c>
      <c r="R20" s="118">
        <v>2.4280654326086684E-2</v>
      </c>
      <c r="S20" s="118">
        <v>0.13907278273065191</v>
      </c>
      <c r="T20" s="118">
        <v>0</v>
      </c>
      <c r="U20" s="118">
        <v>0.17036439050190685</v>
      </c>
      <c r="V20" s="118">
        <v>2.2555225058855043E-3</v>
      </c>
      <c r="W20" s="118">
        <v>0.33743549027391817</v>
      </c>
      <c r="X20" s="118">
        <v>0.20685104941243601</v>
      </c>
      <c r="Y20" s="118">
        <v>3.8400103260781873E-2</v>
      </c>
      <c r="Z20" s="118">
        <v>4.7772729202938558E-3</v>
      </c>
      <c r="AA20" s="118">
        <v>0</v>
      </c>
      <c r="AB20" s="118">
        <v>8.4619073139085535E-4</v>
      </c>
      <c r="AC20" s="118"/>
      <c r="AD20" s="118">
        <f t="shared" si="0"/>
        <v>2.5893782527447229</v>
      </c>
      <c r="AE20" s="118">
        <f t="shared" si="1"/>
        <v>1.7872332606735271</v>
      </c>
      <c r="AF20" s="118">
        <f t="shared" si="2"/>
        <v>1.7008785083113753</v>
      </c>
      <c r="AG20" s="118">
        <f t="shared" si="3"/>
        <v>6.0105336668620195</v>
      </c>
      <c r="AH20" s="118">
        <f t="shared" si="4"/>
        <v>2.4529579635065661</v>
      </c>
      <c r="AI20" s="118">
        <f t="shared" si="5"/>
        <v>0.46349163036858521</v>
      </c>
      <c r="AJ20" s="118">
        <f t="shared" si="6"/>
        <v>0.21413041149710696</v>
      </c>
      <c r="AK20" s="118">
        <f t="shared" si="7"/>
        <v>0</v>
      </c>
      <c r="AL20" s="118">
        <f t="shared" si="8"/>
        <v>1.9891389904074724E-2</v>
      </c>
      <c r="AM20" s="118">
        <f t="shared" si="9"/>
        <v>2.9758341523956577</v>
      </c>
      <c r="AN20" s="118">
        <f t="shared" si="10"/>
        <v>1.5024387956231264</v>
      </c>
      <c r="AO20" s="118">
        <f t="shared" si="11"/>
        <v>0.17578637978855127</v>
      </c>
      <c r="AP20" s="118">
        <f t="shared" si="12"/>
        <v>1.8242136202114474</v>
      </c>
      <c r="AQ20" s="118">
        <f t="shared" si="13"/>
        <v>0</v>
      </c>
      <c r="AR20" s="118">
        <f t="shared" si="14"/>
        <v>0.2384398538151552</v>
      </c>
      <c r="AS20" s="118">
        <f t="shared" si="15"/>
        <v>0.67729887360806251</v>
      </c>
      <c r="AT20" s="118">
        <f t="shared" si="16"/>
        <v>8.4261272576782301E-2</v>
      </c>
      <c r="AU20" s="118">
        <f t="shared" si="17"/>
        <v>45.663846266409664</v>
      </c>
      <c r="AV20" s="118">
        <f t="shared" si="18"/>
        <v>-0.3361537335903364</v>
      </c>
      <c r="AW20" s="118">
        <f t="shared" si="19"/>
        <v>0</v>
      </c>
      <c r="AX20" s="118">
        <f t="shared" si="20"/>
        <v>7.4625323965462091E-3</v>
      </c>
      <c r="AY20" s="118">
        <f t="shared" si="21"/>
        <v>24</v>
      </c>
      <c r="AZ20" s="120">
        <f t="shared" si="22"/>
        <v>0.66450486313304891</v>
      </c>
      <c r="BA20" s="118"/>
      <c r="BC20" s="119">
        <v>68.459999999999994</v>
      </c>
      <c r="BD20" s="119">
        <v>0.41</v>
      </c>
      <c r="BE20" s="119">
        <v>15.07</v>
      </c>
      <c r="BG20" s="119">
        <v>3.0953365228064023</v>
      </c>
      <c r="BJ20" s="119">
        <v>1.06</v>
      </c>
      <c r="BK20" s="119">
        <v>3.46</v>
      </c>
      <c r="BL20" s="119">
        <v>4.07</v>
      </c>
      <c r="BM20" s="119">
        <v>2.42</v>
      </c>
      <c r="BO20" s="119">
        <v>0.16</v>
      </c>
      <c r="BQ20" s="120">
        <v>1.139404833233473</v>
      </c>
      <c r="BR20" s="120">
        <v>5.1314784915956393E-3</v>
      </c>
      <c r="BS20" s="120">
        <v>0.14780161041967027</v>
      </c>
      <c r="BT20" s="120">
        <v>0</v>
      </c>
      <c r="BU20" s="120">
        <v>4.3082934649199704E-2</v>
      </c>
      <c r="BV20" s="120">
        <v>0</v>
      </c>
      <c r="BW20" s="120">
        <v>2.6300119094878921E-2</v>
      </c>
      <c r="BX20" s="120">
        <v>6.1698675083364539E-2</v>
      </c>
      <c r="BY20" s="120">
        <v>6.56674034753707E-2</v>
      </c>
      <c r="BZ20" s="120">
        <v>2.5691112149135845E-2</v>
      </c>
      <c r="CA20" s="120">
        <v>0</v>
      </c>
      <c r="CB20" s="120">
        <v>4.5130172340845627E-3</v>
      </c>
      <c r="CC20" s="120"/>
      <c r="CD20" s="120">
        <f t="shared" si="23"/>
        <v>98.009229329576513</v>
      </c>
      <c r="CE20" s="120">
        <f t="shared" si="39"/>
        <v>1.5147781665966886</v>
      </c>
      <c r="CF20" s="120">
        <f t="shared" si="40"/>
        <v>33.193523741719041</v>
      </c>
      <c r="CG20" s="120">
        <f t="shared" si="24"/>
        <v>2.9526611905440556</v>
      </c>
      <c r="CH20" s="120">
        <f t="shared" si="46"/>
        <v>265.54818993375233</v>
      </c>
      <c r="CI20" s="121">
        <f>942+273</f>
        <v>1215</v>
      </c>
      <c r="CJ20" s="122">
        <f t="shared" si="25"/>
        <v>8.2304526748971192E-4</v>
      </c>
      <c r="CK20" s="121">
        <v>1.5</v>
      </c>
      <c r="CL20" s="123">
        <f t="shared" si="26"/>
        <v>7.3132203870903014</v>
      </c>
      <c r="CM20" s="123">
        <f t="shared" si="27"/>
        <v>0.90388679391964133</v>
      </c>
      <c r="CN20" s="124">
        <v>-9.5500000000000007</v>
      </c>
      <c r="CO20" s="123">
        <v>2.7005955913156185</v>
      </c>
      <c r="CP20" s="123">
        <v>20.711733475157445</v>
      </c>
      <c r="CQ20" s="123">
        <v>3.0038657907759401</v>
      </c>
      <c r="CR20" s="123">
        <v>30.13601695673735</v>
      </c>
      <c r="CS20" s="123">
        <v>-20.452791149375109</v>
      </c>
      <c r="CT20" s="123">
        <v>28.993740658024109</v>
      </c>
      <c r="CU20" s="123">
        <f t="shared" si="28"/>
        <v>-24.655319636078698</v>
      </c>
      <c r="CV20" s="123">
        <f t="shared" si="28"/>
        <v>-6.786001295502011</v>
      </c>
      <c r="CW20" s="123">
        <f t="shared" si="29"/>
        <v>-17.869318340576687</v>
      </c>
      <c r="CX20" s="123">
        <f t="shared" si="30"/>
        <v>7.7605463506850274</v>
      </c>
      <c r="CY20" s="124">
        <v>1.375</v>
      </c>
      <c r="CZ20" s="125">
        <f t="shared" si="31"/>
        <v>0.15230845992498068</v>
      </c>
      <c r="DA20" s="125">
        <f t="shared" si="41"/>
        <v>4.7655925787346655E-2</v>
      </c>
      <c r="DB20" s="107">
        <f t="shared" si="42"/>
        <v>-0.76723465498760834</v>
      </c>
      <c r="DC20" s="125">
        <f t="shared" si="32"/>
        <v>8.4397319640547447E-2</v>
      </c>
      <c r="DD20" s="126">
        <f t="shared" si="49"/>
        <v>0.5047607209514553</v>
      </c>
      <c r="DE20" s="127">
        <f t="shared" si="43"/>
        <v>3.1458311096478113E-2</v>
      </c>
      <c r="DF20" s="127">
        <f t="shared" si="44"/>
        <v>0.10587801708813867</v>
      </c>
      <c r="DG20" s="110">
        <f t="shared" si="33"/>
        <v>0.87915486873768245</v>
      </c>
      <c r="DH20" s="124">
        <v>1.375</v>
      </c>
      <c r="DI20" s="128">
        <f t="shared" si="34"/>
        <v>1.9925374676034537</v>
      </c>
      <c r="DJ20" s="128">
        <f t="shared" si="35"/>
        <v>1.5024387956231264</v>
      </c>
      <c r="DK20" s="128">
        <f t="shared" si="36"/>
        <v>-0.3361537335903364</v>
      </c>
      <c r="DL20" s="128">
        <f t="shared" si="37"/>
        <v>0.15275634748125463</v>
      </c>
      <c r="DM20" s="122">
        <f t="shared" si="38"/>
        <v>0.19481927357582188</v>
      </c>
      <c r="DN20" s="129">
        <v>0.50909254014312832</v>
      </c>
      <c r="DO20" s="129">
        <f t="shared" si="45"/>
        <v>2.2111200093100081E-9</v>
      </c>
      <c r="DP20" s="130"/>
      <c r="DQ20" s="130"/>
      <c r="DR20" s="130"/>
      <c r="DS20" s="131"/>
      <c r="DT20" s="131"/>
      <c r="DU20" s="131"/>
      <c r="DV20" s="131"/>
      <c r="DW20" s="131"/>
      <c r="DY20" s="132"/>
      <c r="DZ20" s="132"/>
      <c r="EC20" s="133"/>
      <c r="EE20" s="134"/>
    </row>
    <row r="21" spans="1:135" s="83" customFormat="1" ht="15" x14ac:dyDescent="0.3">
      <c r="A21" s="137"/>
      <c r="B21" s="137" t="s">
        <v>150</v>
      </c>
      <c r="C21" s="82">
        <v>46.95</v>
      </c>
      <c r="D21" s="82">
        <v>1.75</v>
      </c>
      <c r="E21" s="82">
        <v>7.91</v>
      </c>
      <c r="F21" s="82"/>
      <c r="G21" s="82">
        <v>12.38</v>
      </c>
      <c r="H21" s="82"/>
      <c r="I21" s="82">
        <v>0.41</v>
      </c>
      <c r="J21" s="82">
        <v>15.14</v>
      </c>
      <c r="K21" s="82">
        <v>11.22</v>
      </c>
      <c r="L21" s="82">
        <v>1.62</v>
      </c>
      <c r="M21" s="82">
        <v>0.34</v>
      </c>
      <c r="N21" s="82"/>
      <c r="O21" s="82">
        <v>0.09</v>
      </c>
      <c r="Q21" s="82">
        <v>0.78140603155582189</v>
      </c>
      <c r="R21" s="82">
        <v>2.1902652098274071E-2</v>
      </c>
      <c r="S21" s="82">
        <v>7.7578682045095673E-2</v>
      </c>
      <c r="T21" s="82">
        <v>0</v>
      </c>
      <c r="U21" s="82">
        <v>0.17231300281156919</v>
      </c>
      <c r="V21" s="82">
        <v>5.7797764213316036E-3</v>
      </c>
      <c r="W21" s="82">
        <v>0.3756450972608178</v>
      </c>
      <c r="X21" s="82">
        <v>0.20007489434547693</v>
      </c>
      <c r="Y21" s="82">
        <v>2.6137885412801112E-2</v>
      </c>
      <c r="Z21" s="82">
        <v>3.6094950953331354E-3</v>
      </c>
      <c r="AA21" s="82">
        <v>0</v>
      </c>
      <c r="AB21" s="82">
        <v>2.5385721941725663E-3</v>
      </c>
      <c r="AC21" s="82"/>
      <c r="AD21" s="82">
        <f t="shared" si="0"/>
        <v>2.6241828508878946</v>
      </c>
      <c r="AE21" s="82">
        <f t="shared" si="1"/>
        <v>1.7717735795997513</v>
      </c>
      <c r="AF21" s="82">
        <f t="shared" si="2"/>
        <v>1.7122788185834827</v>
      </c>
      <c r="AG21" s="82">
        <f t="shared" si="3"/>
        <v>6.8453165139505945</v>
      </c>
      <c r="AH21" s="82">
        <f t="shared" si="4"/>
        <v>1.3592181577520337</v>
      </c>
      <c r="AI21" s="82">
        <f t="shared" si="5"/>
        <v>0.2045346717026284</v>
      </c>
      <c r="AJ21" s="82">
        <f t="shared" si="6"/>
        <v>0.19187282930118954</v>
      </c>
      <c r="AK21" s="82">
        <f t="shared" si="7"/>
        <v>0</v>
      </c>
      <c r="AL21" s="82">
        <f t="shared" si="8"/>
        <v>5.0632318392921316E-2</v>
      </c>
      <c r="AM21" s="82">
        <f t="shared" si="9"/>
        <v>3.2907470429224062</v>
      </c>
      <c r="AN21" s="82">
        <f t="shared" si="10"/>
        <v>1.5095059368378914</v>
      </c>
      <c r="AO21" s="82">
        <f t="shared" si="11"/>
        <v>0.24729279915703639</v>
      </c>
      <c r="AP21" s="82">
        <f t="shared" si="12"/>
        <v>1.7527072008429643</v>
      </c>
      <c r="AQ21" s="82">
        <f t="shared" si="13"/>
        <v>8.8817841970012523E-16</v>
      </c>
      <c r="AR21" s="82">
        <f t="shared" si="14"/>
        <v>0.47881069043282276</v>
      </c>
      <c r="AS21" s="82">
        <f t="shared" si="15"/>
        <v>0.45794911078367845</v>
      </c>
      <c r="AT21" s="82">
        <f t="shared" si="16"/>
        <v>6.3240198783498874E-2</v>
      </c>
      <c r="AU21" s="82">
        <f t="shared" si="17"/>
        <v>45.954786153822781</v>
      </c>
      <c r="AV21" s="82">
        <f t="shared" si="18"/>
        <v>-4.5213846177219352E-2</v>
      </c>
      <c r="AW21" s="82">
        <f t="shared" si="19"/>
        <v>0</v>
      </c>
      <c r="AX21" s="82">
        <f t="shared" si="20"/>
        <v>2.2238541118022922E-2</v>
      </c>
      <c r="AY21" s="82">
        <f t="shared" si="21"/>
        <v>23.999999999999996</v>
      </c>
      <c r="AZ21" s="95">
        <f t="shared" si="22"/>
        <v>0.6855361700305076</v>
      </c>
      <c r="BA21" s="82"/>
      <c r="BC21" s="83">
        <v>76.58</v>
      </c>
      <c r="BD21" s="83">
        <v>0.24</v>
      </c>
      <c r="BE21" s="83">
        <v>12.72</v>
      </c>
      <c r="BG21" s="83">
        <v>1.0077839841695264</v>
      </c>
      <c r="BJ21" s="83">
        <v>0.24</v>
      </c>
      <c r="BK21" s="83">
        <v>1.1599999999999999</v>
      </c>
      <c r="BL21" s="83">
        <v>3.93</v>
      </c>
      <c r="BM21" s="83">
        <v>3.44</v>
      </c>
      <c r="BO21" s="83">
        <v>0.12</v>
      </c>
      <c r="BQ21" s="95">
        <v>1.2745489647826376</v>
      </c>
      <c r="BR21" s="95">
        <v>3.003792287763301E-3</v>
      </c>
      <c r="BS21" s="95">
        <v>0.12475358225203755</v>
      </c>
      <c r="BT21" s="95">
        <v>0</v>
      </c>
      <c r="BU21" s="95">
        <v>1.4027001978809208E-2</v>
      </c>
      <c r="BV21" s="95">
        <v>0</v>
      </c>
      <c r="BW21" s="95">
        <v>5.9547439460103206E-3</v>
      </c>
      <c r="BX21" s="95">
        <v>2.06851049412436E-2</v>
      </c>
      <c r="BY21" s="95">
        <v>6.3408573871795285E-2</v>
      </c>
      <c r="BZ21" s="95">
        <v>3.6519597435135248E-2</v>
      </c>
      <c r="CA21" s="95">
        <v>0</v>
      </c>
      <c r="CB21" s="95">
        <v>3.3847629255634214E-3</v>
      </c>
      <c r="CC21" s="95"/>
      <c r="CD21" s="95">
        <f t="shared" si="23"/>
        <v>99.290703589247087</v>
      </c>
      <c r="CE21" s="95">
        <f t="shared" si="39"/>
        <v>1.5429013614954321</v>
      </c>
      <c r="CF21" s="95">
        <f t="shared" si="40"/>
        <v>32.360496023422094</v>
      </c>
      <c r="CG21" s="95">
        <f t="shared" si="24"/>
        <v>3.0682689016071265</v>
      </c>
      <c r="CH21" s="95">
        <f t="shared" si="46"/>
        <v>258.88396818737675</v>
      </c>
      <c r="CI21" s="102">
        <f>845+273</f>
        <v>1118</v>
      </c>
      <c r="CJ21" s="103">
        <f t="shared" si="25"/>
        <v>8.9445438282647585E-4</v>
      </c>
      <c r="CK21" s="102">
        <v>1.5</v>
      </c>
      <c r="CL21" s="104">
        <f t="shared" si="26"/>
        <v>7.3132203870903014</v>
      </c>
      <c r="CM21" s="104">
        <f t="shared" si="27"/>
        <v>-0.93465955167268344</v>
      </c>
      <c r="CN21" s="105">
        <v>-11</v>
      </c>
      <c r="CO21" s="104">
        <v>2.6120185184734184</v>
      </c>
      <c r="CP21" s="104">
        <v>20.402123852424555</v>
      </c>
      <c r="CQ21" s="104">
        <v>2.8932688288710331</v>
      </c>
      <c r="CR21" s="104">
        <v>29.780050949881499</v>
      </c>
      <c r="CS21" s="104">
        <v>-22.682048433537123</v>
      </c>
      <c r="CT21" s="104">
        <v>28.557751876216997</v>
      </c>
      <c r="CU21" s="104">
        <f t="shared" si="28"/>
        <v>-26.740701366446061</v>
      </c>
      <c r="CV21" s="104">
        <f t="shared" si="28"/>
        <v>-6.7343974511483076</v>
      </c>
      <c r="CW21" s="104">
        <f t="shared" si="29"/>
        <v>-20.006303915297753</v>
      </c>
      <c r="CX21" s="104">
        <f t="shared" si="30"/>
        <v>8.6886273936932348</v>
      </c>
      <c r="CY21" s="105">
        <v>1.28</v>
      </c>
      <c r="CZ21" s="106">
        <f t="shared" si="31"/>
        <v>0.16408308984082609</v>
      </c>
      <c r="DA21" s="106">
        <f t="shared" si="41"/>
        <v>5.2101122993224488E-2</v>
      </c>
      <c r="DB21" s="107">
        <f t="shared" si="42"/>
        <v>-1.1738497730778685</v>
      </c>
      <c r="DC21" s="106">
        <f t="shared" si="32"/>
        <v>8.9838768761261581E-2</v>
      </c>
      <c r="DD21" s="108">
        <f t="shared" si="49"/>
        <v>0.40423732693470599</v>
      </c>
      <c r="DE21" s="109">
        <f t="shared" si="43"/>
        <v>3.7415717068381725E-2</v>
      </c>
      <c r="DF21" s="109">
        <f t="shared" si="44"/>
        <v>0.10484610338575971</v>
      </c>
      <c r="DG21" s="110">
        <f t="shared" si="33"/>
        <v>-4.8585246441608465</v>
      </c>
      <c r="DH21" s="105">
        <v>1.28</v>
      </c>
      <c r="DI21" s="111">
        <f t="shared" si="34"/>
        <v>1.9777614588819772</v>
      </c>
      <c r="DJ21" s="111">
        <f t="shared" si="35"/>
        <v>1.5095059368378914</v>
      </c>
      <c r="DK21" s="111">
        <f t="shared" si="36"/>
        <v>-4.5213846177219352E-2</v>
      </c>
      <c r="DL21" s="111">
        <f t="shared" si="37"/>
        <v>-8.1417424045367837E-2</v>
      </c>
      <c r="DM21" s="103">
        <f t="shared" si="38"/>
        <v>4.8446158486243228E-3</v>
      </c>
      <c r="DN21" s="96">
        <v>0.336926917705616</v>
      </c>
      <c r="DO21" s="96">
        <f t="shared" si="45"/>
        <v>3.8666014834376483E-11</v>
      </c>
      <c r="DP21" s="112"/>
      <c r="DQ21" s="112"/>
      <c r="DR21" s="112"/>
      <c r="DS21" s="113"/>
      <c r="DT21" s="113"/>
      <c r="DU21" s="113"/>
      <c r="DV21" s="113"/>
      <c r="DW21" s="113"/>
      <c r="DY21" s="99"/>
      <c r="DZ21" s="99"/>
      <c r="EC21" s="114"/>
      <c r="EE21" s="101"/>
    </row>
    <row r="22" spans="1:135" s="83" customFormat="1" ht="15" x14ac:dyDescent="0.3">
      <c r="A22" s="137" t="s">
        <v>151</v>
      </c>
      <c r="B22" s="137" t="s">
        <v>150</v>
      </c>
      <c r="C22" s="82">
        <v>46.95</v>
      </c>
      <c r="D22" s="82">
        <v>1.75</v>
      </c>
      <c r="E22" s="82">
        <v>7.91</v>
      </c>
      <c r="F22" s="82"/>
      <c r="G22" s="82">
        <v>12.38</v>
      </c>
      <c r="H22" s="82"/>
      <c r="I22" s="82">
        <v>0.41</v>
      </c>
      <c r="J22" s="82">
        <v>15.14</v>
      </c>
      <c r="K22" s="82">
        <v>11.22</v>
      </c>
      <c r="L22" s="82">
        <v>1.62</v>
      </c>
      <c r="M22" s="82">
        <v>0.34</v>
      </c>
      <c r="N22" s="82"/>
      <c r="O22" s="82">
        <v>0.09</v>
      </c>
      <c r="Q22" s="82">
        <v>0.78140603155582189</v>
      </c>
      <c r="R22" s="82">
        <v>2.1902652098274071E-2</v>
      </c>
      <c r="S22" s="82">
        <v>7.7578682045095673E-2</v>
      </c>
      <c r="T22" s="82">
        <v>0</v>
      </c>
      <c r="U22" s="82">
        <v>0.17231300281156919</v>
      </c>
      <c r="V22" s="82">
        <v>5.7797764213316036E-3</v>
      </c>
      <c r="W22" s="82">
        <v>0.3756450972608178</v>
      </c>
      <c r="X22" s="82">
        <v>0.20007489434547693</v>
      </c>
      <c r="Y22" s="82">
        <v>2.6137885412801112E-2</v>
      </c>
      <c r="Z22" s="82">
        <v>3.6094950953331354E-3</v>
      </c>
      <c r="AA22" s="82">
        <v>0</v>
      </c>
      <c r="AB22" s="82">
        <v>2.5385721941725663E-3</v>
      </c>
      <c r="AC22" s="82"/>
      <c r="AD22" s="82">
        <f t="shared" si="0"/>
        <v>2.6241828508878946</v>
      </c>
      <c r="AE22" s="82">
        <f t="shared" si="1"/>
        <v>1.7717735795997513</v>
      </c>
      <c r="AF22" s="82">
        <f t="shared" si="2"/>
        <v>1.7122788185834827</v>
      </c>
      <c r="AG22" s="82">
        <f t="shared" si="3"/>
        <v>6.8453165139505945</v>
      </c>
      <c r="AH22" s="82">
        <f t="shared" si="4"/>
        <v>1.3592181577520337</v>
      </c>
      <c r="AI22" s="82">
        <f t="shared" si="5"/>
        <v>0.2045346717026284</v>
      </c>
      <c r="AJ22" s="82">
        <f t="shared" si="6"/>
        <v>0.19187282930118954</v>
      </c>
      <c r="AK22" s="82">
        <f t="shared" si="7"/>
        <v>0</v>
      </c>
      <c r="AL22" s="82">
        <f t="shared" si="8"/>
        <v>5.0632318392921316E-2</v>
      </c>
      <c r="AM22" s="82">
        <f t="shared" si="9"/>
        <v>3.2907470429224062</v>
      </c>
      <c r="AN22" s="82">
        <f t="shared" si="10"/>
        <v>1.5095059368378914</v>
      </c>
      <c r="AO22" s="82">
        <f t="shared" si="11"/>
        <v>0.24729279915703639</v>
      </c>
      <c r="AP22" s="82">
        <f t="shared" si="12"/>
        <v>1.7527072008429643</v>
      </c>
      <c r="AQ22" s="82">
        <f t="shared" si="13"/>
        <v>8.8817841970012523E-16</v>
      </c>
      <c r="AR22" s="82">
        <f t="shared" si="14"/>
        <v>0.47881069043282276</v>
      </c>
      <c r="AS22" s="82">
        <f t="shared" si="15"/>
        <v>0.45794911078367845</v>
      </c>
      <c r="AT22" s="82">
        <f t="shared" si="16"/>
        <v>6.3240198783498874E-2</v>
      </c>
      <c r="AU22" s="82">
        <f t="shared" si="17"/>
        <v>45.954786153822781</v>
      </c>
      <c r="AV22" s="82">
        <f t="shared" si="18"/>
        <v>-4.5213846177219352E-2</v>
      </c>
      <c r="AW22" s="82">
        <f t="shared" si="19"/>
        <v>0</v>
      </c>
      <c r="AX22" s="82">
        <f t="shared" si="20"/>
        <v>2.2238541118022922E-2</v>
      </c>
      <c r="AY22" s="82">
        <f t="shared" si="21"/>
        <v>23.999999999999996</v>
      </c>
      <c r="AZ22" s="95">
        <f t="shared" si="22"/>
        <v>0.6855361700305076</v>
      </c>
      <c r="BA22" s="82"/>
      <c r="BC22" s="83">
        <v>73.25</v>
      </c>
      <c r="BD22" s="83">
        <v>0.37</v>
      </c>
      <c r="BE22" s="83">
        <v>14.39</v>
      </c>
      <c r="BG22" s="83">
        <v>1.2237376950629963</v>
      </c>
      <c r="BJ22" s="83">
        <v>0.36</v>
      </c>
      <c r="BK22" s="83">
        <v>2.14</v>
      </c>
      <c r="BL22" s="83">
        <v>4.5600000000000005</v>
      </c>
      <c r="BM22" s="83">
        <v>2.78</v>
      </c>
      <c r="BO22" s="83">
        <v>0.09</v>
      </c>
      <c r="BQ22" s="95">
        <v>1.2191265561547167</v>
      </c>
      <c r="BR22" s="95">
        <v>4.6308464436350888E-3</v>
      </c>
      <c r="BS22" s="95">
        <v>0.14113239375839784</v>
      </c>
      <c r="BT22" s="95">
        <v>0</v>
      </c>
      <c r="BU22" s="95">
        <v>1.7032788117125466E-2</v>
      </c>
      <c r="BV22" s="95">
        <v>0</v>
      </c>
      <c r="BW22" s="95">
        <v>8.9321159190154809E-3</v>
      </c>
      <c r="BX22" s="95">
        <v>3.8160452219190788E-2</v>
      </c>
      <c r="BY22" s="95">
        <v>7.3573307087884621E-2</v>
      </c>
      <c r="BZ22" s="95">
        <v>2.9512930485370927E-2</v>
      </c>
      <c r="CA22" s="95">
        <v>0</v>
      </c>
      <c r="CB22" s="95">
        <v>2.5385721941725663E-3</v>
      </c>
      <c r="CC22" s="95"/>
      <c r="CD22" s="95">
        <f t="shared" si="23"/>
        <v>99.053427398871179</v>
      </c>
      <c r="CE22" s="95">
        <f t="shared" si="39"/>
        <v>1.5321013901853369</v>
      </c>
      <c r="CF22" s="95">
        <f t="shared" si="40"/>
        <v>32.617115542204189</v>
      </c>
      <c r="CG22" s="95">
        <f t="shared" si="24"/>
        <v>3.0368542942033976</v>
      </c>
      <c r="CH22" s="95">
        <f t="shared" si="46"/>
        <v>260.93692433763351</v>
      </c>
      <c r="CI22" s="102">
        <f>845+273</f>
        <v>1118</v>
      </c>
      <c r="CJ22" s="103">
        <f t="shared" si="25"/>
        <v>8.9445438282647585E-4</v>
      </c>
      <c r="CK22" s="102">
        <v>1.5</v>
      </c>
      <c r="CL22" s="104">
        <f t="shared" si="26"/>
        <v>7.3132203870903014</v>
      </c>
      <c r="CM22" s="104">
        <f t="shared" si="27"/>
        <v>-0.93465955167268344</v>
      </c>
      <c r="CN22" s="105">
        <v>-11</v>
      </c>
      <c r="CO22" s="104">
        <v>2.6120185184734184</v>
      </c>
      <c r="CP22" s="104">
        <v>20.402123852424555</v>
      </c>
      <c r="CQ22" s="104">
        <v>2.8932688288710331</v>
      </c>
      <c r="CR22" s="104">
        <v>29.780050949881499</v>
      </c>
      <c r="CS22" s="104">
        <v>-22.682048433537123</v>
      </c>
      <c r="CT22" s="104">
        <v>28.557751876216997</v>
      </c>
      <c r="CU22" s="104">
        <f t="shared" si="28"/>
        <v>-26.740701366446061</v>
      </c>
      <c r="CV22" s="104">
        <f t="shared" si="28"/>
        <v>-6.7343974511483076</v>
      </c>
      <c r="CW22" s="104">
        <f t="shared" si="29"/>
        <v>-20.006303915297753</v>
      </c>
      <c r="CX22" s="104">
        <f t="shared" si="30"/>
        <v>8.6886273936932348</v>
      </c>
      <c r="CY22" s="105">
        <v>1.28</v>
      </c>
      <c r="CZ22" s="106">
        <f t="shared" si="31"/>
        <v>0.16348741415711829</v>
      </c>
      <c r="DA22" s="106">
        <f t="shared" si="41"/>
        <v>5.1659356812406486E-2</v>
      </c>
      <c r="DB22" s="107">
        <f t="shared" si="42"/>
        <v>-1.1738497730778685</v>
      </c>
      <c r="DC22" s="106">
        <f t="shared" si="32"/>
        <v>8.9750306026532764E-2</v>
      </c>
      <c r="DD22" s="108">
        <f t="shared" si="49"/>
        <v>0.40423732693470599</v>
      </c>
      <c r="DE22" s="109">
        <f t="shared" si="43"/>
        <v>3.7360544998920116E-2</v>
      </c>
      <c r="DF22" s="109">
        <f t="shared" si="44"/>
        <v>0.1047795220552253</v>
      </c>
      <c r="DG22" s="110">
        <f t="shared" si="33"/>
        <v>-7.0382327101607647</v>
      </c>
      <c r="DH22" s="105">
        <v>1.28</v>
      </c>
      <c r="DI22" s="111">
        <f t="shared" si="34"/>
        <v>1.9777614588819772</v>
      </c>
      <c r="DJ22" s="111">
        <f t="shared" si="35"/>
        <v>1.5095059368378914</v>
      </c>
      <c r="DK22" s="111">
        <f t="shared" si="36"/>
        <v>-4.5213846177219352E-2</v>
      </c>
      <c r="DL22" s="111">
        <f t="shared" si="37"/>
        <v>-8.1417424045367837E-2</v>
      </c>
      <c r="DM22" s="103">
        <f t="shared" si="38"/>
        <v>4.8446158486243228E-3</v>
      </c>
      <c r="DN22" s="96">
        <v>0.33692691523073504</v>
      </c>
      <c r="DO22" s="96">
        <f t="shared" si="45"/>
        <v>6.1971939732674564E-10</v>
      </c>
      <c r="DP22" s="112"/>
      <c r="DQ22" s="112"/>
      <c r="DR22" s="112"/>
      <c r="DS22" s="113"/>
      <c r="DT22" s="113"/>
      <c r="DU22" s="113"/>
      <c r="DV22" s="113"/>
      <c r="DW22" s="113"/>
      <c r="DY22" s="99"/>
      <c r="DZ22" s="99"/>
      <c r="EC22" s="114"/>
      <c r="EE22" s="101"/>
    </row>
    <row r="23" spans="1:135" ht="15" x14ac:dyDescent="0.3">
      <c r="A23" s="138" t="s">
        <v>152</v>
      </c>
      <c r="B23" s="138" t="s">
        <v>150</v>
      </c>
      <c r="C23" s="83">
        <v>45.57</v>
      </c>
      <c r="D23" s="83">
        <v>1.81</v>
      </c>
      <c r="E23" s="83">
        <v>8.49</v>
      </c>
      <c r="F23" s="83"/>
      <c r="G23" s="83">
        <v>12.56</v>
      </c>
      <c r="H23" s="83"/>
      <c r="I23" s="83">
        <v>0.4</v>
      </c>
      <c r="J23" s="83">
        <v>14.54</v>
      </c>
      <c r="K23" s="83">
        <v>10.79</v>
      </c>
      <c r="L23" s="83">
        <v>1.87</v>
      </c>
      <c r="M23" s="83">
        <v>0.72</v>
      </c>
      <c r="N23" s="83">
        <v>0.46</v>
      </c>
      <c r="O23" s="83">
        <v>0.42</v>
      </c>
      <c r="Q23" s="82">
        <v>0.75843818653884554</v>
      </c>
      <c r="R23" s="82">
        <v>2.2653600170214897E-2</v>
      </c>
      <c r="S23" s="82">
        <v>8.3267131550298648E-2</v>
      </c>
      <c r="T23" s="82">
        <v>0</v>
      </c>
      <c r="U23" s="82">
        <v>0.17481836149542077</v>
      </c>
      <c r="V23" s="82">
        <v>5.638806264713761E-3</v>
      </c>
      <c r="W23" s="82">
        <v>0.36075823739579194</v>
      </c>
      <c r="X23" s="82">
        <v>0.19240713992760211</v>
      </c>
      <c r="Y23" s="82">
        <v>3.0171509704900047E-2</v>
      </c>
      <c r="Z23" s="82">
        <v>7.6436366724701686E-3</v>
      </c>
      <c r="AA23" s="82">
        <v>2.4213075060532687E-2</v>
      </c>
      <c r="AB23" s="82">
        <v>1.1846670239471975E-2</v>
      </c>
      <c r="AC23" s="82"/>
      <c r="AD23" s="82">
        <f t="shared" ref="AD23:AD32" si="50">(Q23+R23)*2+(S23+T23)*3+SUM(U23:Z23)+AA23/2+AB23/2</f>
        <v>2.601452532179918</v>
      </c>
      <c r="AE23" s="82">
        <f t="shared" si="1"/>
        <v>1.7568788876479264</v>
      </c>
      <c r="AF23" s="82">
        <f t="shared" si="2"/>
        <v>1.6812485948931861</v>
      </c>
      <c r="AG23" s="82">
        <f t="shared" si="3"/>
        <v>6.7667404051008084</v>
      </c>
      <c r="AH23" s="82">
        <f t="shared" si="4"/>
        <v>1.4858087935934687</v>
      </c>
      <c r="AI23" s="82">
        <f t="shared" si="5"/>
        <v>0.25254919869427717</v>
      </c>
      <c r="AJ23" s="82">
        <f t="shared" si="6"/>
        <v>0.20211407378146362</v>
      </c>
      <c r="AK23" s="82">
        <f t="shared" si="7"/>
        <v>0</v>
      </c>
      <c r="AL23" s="82">
        <f t="shared" si="8"/>
        <v>5.030909422177398E-2</v>
      </c>
      <c r="AM23" s="82">
        <f t="shared" si="9"/>
        <v>3.2186635440909779</v>
      </c>
      <c r="AN23" s="82">
        <f t="shared" si="10"/>
        <v>1.5597190269163681</v>
      </c>
      <c r="AO23" s="82">
        <f t="shared" si="11"/>
        <v>0.28335493770486053</v>
      </c>
      <c r="AP23" s="82">
        <f t="shared" si="12"/>
        <v>1.7166450622951408</v>
      </c>
      <c r="AQ23" s="82">
        <f t="shared" si="13"/>
        <v>1.3322676295501878E-15</v>
      </c>
      <c r="AR23" s="82">
        <f t="shared" si="14"/>
        <v>0.32523102486626543</v>
      </c>
      <c r="AS23" s="82">
        <f t="shared" si="15"/>
        <v>0.53837683130049396</v>
      </c>
      <c r="AT23" s="82">
        <f t="shared" si="16"/>
        <v>0.13639214383324058</v>
      </c>
      <c r="AU23" s="82">
        <f t="shared" si="17"/>
        <v>46.09828672649175</v>
      </c>
      <c r="AV23" s="82">
        <f t="shared" si="18"/>
        <v>9.8286726491750187E-2</v>
      </c>
      <c r="AW23" s="82">
        <f t="shared" si="19"/>
        <v>0.21602761602965984</v>
      </c>
      <c r="AX23" s="82">
        <f t="shared" si="20"/>
        <v>0.10569528749754545</v>
      </c>
      <c r="AY23" s="82">
        <f t="shared" si="21"/>
        <v>24</v>
      </c>
      <c r="AZ23" s="95">
        <f t="shared" si="22"/>
        <v>0.67358849909174212</v>
      </c>
      <c r="BC23" s="83">
        <f>AVERAGE(BC24:BC25)</f>
        <v>74.914999999999992</v>
      </c>
      <c r="BD23" s="83">
        <f t="shared" ref="BD23:BO23" si="51">AVERAGE(BD24:BD25)</f>
        <v>0.30499999999999999</v>
      </c>
      <c r="BE23" s="83">
        <f t="shared" si="51"/>
        <v>13.555</v>
      </c>
      <c r="BG23" s="83">
        <f t="shared" si="51"/>
        <v>1.1157623955815499</v>
      </c>
      <c r="BJ23" s="83">
        <f t="shared" si="51"/>
        <v>0.3</v>
      </c>
      <c r="BK23" s="83">
        <f t="shared" si="51"/>
        <v>1.65</v>
      </c>
      <c r="BL23" s="83">
        <f t="shared" si="51"/>
        <v>4.2450000000000001</v>
      </c>
      <c r="BM23" s="83">
        <f t="shared" si="51"/>
        <v>3.11</v>
      </c>
      <c r="BN23" s="83"/>
      <c r="BO23" s="83">
        <f t="shared" si="51"/>
        <v>0.105</v>
      </c>
      <c r="BQ23" s="95">
        <v>1.2745489647826376</v>
      </c>
      <c r="BR23" s="95">
        <v>3.003792287763301E-3</v>
      </c>
      <c r="BS23" s="95">
        <v>0.12475358225203755</v>
      </c>
      <c r="BT23" s="95">
        <v>0</v>
      </c>
      <c r="BU23" s="95">
        <v>1.4027021539926075E-2</v>
      </c>
      <c r="BV23" s="95">
        <v>0</v>
      </c>
      <c r="BW23" s="95">
        <v>7.4434299325129016E-3</v>
      </c>
      <c r="BX23" s="95">
        <v>2.942277858021719E-2</v>
      </c>
      <c r="BY23" s="95">
        <v>6.8490940479839946E-2</v>
      </c>
      <c r="BZ23" s="95">
        <v>3.3016263960253089E-2</v>
      </c>
      <c r="CA23" s="95">
        <v>0</v>
      </c>
      <c r="CB23" s="95">
        <v>2.9616675598679938E-3</v>
      </c>
      <c r="CC23" s="95"/>
      <c r="CD23" s="95">
        <f t="shared" si="23"/>
        <v>99.172067050024438</v>
      </c>
      <c r="CE23" s="95">
        <f t="shared" si="39"/>
        <v>1.5547067738151876</v>
      </c>
      <c r="CF23" s="95">
        <f t="shared" si="40"/>
        <v>32.195734910849481</v>
      </c>
      <c r="CG23" s="95">
        <f t="shared" si="24"/>
        <v>3.0802858616097293</v>
      </c>
      <c r="CH23" s="95">
        <f t="shared" ref="CH23:CH32" si="52">8*(CD23)/(BQ23*2+BR23*2+3*(BS23+BT23)+SUM(BU23:BZ23)-CA23/2-CB23/2)</f>
        <v>257.56587928679585</v>
      </c>
      <c r="CI23" s="102">
        <f>845+273</f>
        <v>1118</v>
      </c>
      <c r="CJ23" s="103">
        <f t="shared" si="25"/>
        <v>8.9445438282647585E-4</v>
      </c>
      <c r="CK23" s="102">
        <v>1.5</v>
      </c>
      <c r="CL23" s="104">
        <f t="shared" si="26"/>
        <v>7.3132203870903014</v>
      </c>
      <c r="CM23" s="104">
        <f t="shared" si="27"/>
        <v>-0.74719987563194223</v>
      </c>
      <c r="CN23" s="105">
        <v>-11</v>
      </c>
      <c r="CO23" s="104">
        <v>2.6120185184734184</v>
      </c>
      <c r="CP23" s="104">
        <v>20.402123852424555</v>
      </c>
      <c r="CQ23" s="104">
        <v>2.8932688288710331</v>
      </c>
      <c r="CR23" s="104">
        <v>29.780050949881499</v>
      </c>
      <c r="CS23" s="104">
        <v>-22.682048433537123</v>
      </c>
      <c r="CT23" s="104">
        <v>28.557751876216997</v>
      </c>
      <c r="CU23" s="104">
        <f t="shared" ref="CU23:CV32" si="53">CS23-CO23-0.5*CQ23</f>
        <v>-26.740701366446061</v>
      </c>
      <c r="CV23" s="104">
        <f t="shared" si="53"/>
        <v>-6.7343974511483076</v>
      </c>
      <c r="CW23" s="104">
        <f t="shared" si="29"/>
        <v>-20.006303915297753</v>
      </c>
      <c r="CX23" s="104">
        <f t="shared" si="30"/>
        <v>8.6886273936932348</v>
      </c>
      <c r="CY23" s="105">
        <v>1.28</v>
      </c>
      <c r="CZ23" s="106">
        <f t="shared" si="31"/>
        <v>0.165118874352426</v>
      </c>
      <c r="DA23" s="106">
        <f t="shared" si="41"/>
        <v>5.2914555295934911E-2</v>
      </c>
      <c r="DB23" s="107">
        <f t="shared" si="42"/>
        <v>-0.52229935980476716</v>
      </c>
      <c r="DC23" s="106">
        <f t="shared" si="32"/>
        <v>9.0762582478285336E-2</v>
      </c>
      <c r="DD23" s="108">
        <f t="shared" si="49"/>
        <v>0.40423732693470599</v>
      </c>
      <c r="DE23" s="109">
        <f t="shared" si="43"/>
        <v>3.7993027724666416E-2</v>
      </c>
      <c r="DF23" s="109">
        <f t="shared" si="44"/>
        <v>0.10553910950723784</v>
      </c>
      <c r="DG23" s="110">
        <f t="shared" si="33"/>
        <v>-17.881121348157968</v>
      </c>
      <c r="DH23" s="105">
        <v>1.28</v>
      </c>
      <c r="DI23" s="111">
        <f t="shared" si="34"/>
        <v>1.6782770964727947</v>
      </c>
      <c r="DJ23" s="111">
        <f t="shared" si="35"/>
        <v>1.5597190269163681</v>
      </c>
      <c r="DK23" s="111">
        <f t="shared" si="36"/>
        <v>9.8286726491750187E-2</v>
      </c>
      <c r="DL23" s="111">
        <f t="shared" si="37"/>
        <v>-8.1417424045367837E-2</v>
      </c>
      <c r="DM23" s="103">
        <f t="shared" si="38"/>
        <v>7.4596597971643584E-3</v>
      </c>
      <c r="DN23" s="96">
        <v>0.419396514787236</v>
      </c>
      <c r="DO23" s="96">
        <f t="shared" si="45"/>
        <v>-7.907974622356484E-11</v>
      </c>
      <c r="DP23" s="112"/>
      <c r="DQ23" s="112"/>
      <c r="DR23" s="112"/>
      <c r="DS23" s="113"/>
      <c r="DT23" s="113"/>
      <c r="DU23" s="113"/>
      <c r="DV23" s="113"/>
      <c r="DW23" s="113"/>
      <c r="DX23" s="83"/>
      <c r="DY23" s="99"/>
      <c r="DZ23" s="99"/>
      <c r="EA23" s="83"/>
      <c r="EB23" s="83"/>
      <c r="EC23" s="114"/>
      <c r="ED23" s="83"/>
      <c r="EE23" s="101"/>
    </row>
    <row r="24" spans="1:135" ht="15" x14ac:dyDescent="0.3">
      <c r="A24" s="138"/>
      <c r="B24" s="138" t="s">
        <v>839</v>
      </c>
      <c r="C24" s="83"/>
      <c r="D24" s="83"/>
      <c r="E24" s="83"/>
      <c r="F24" s="83"/>
      <c r="G24" s="83"/>
      <c r="H24" s="83"/>
      <c r="I24" s="83"/>
      <c r="J24" s="83"/>
      <c r="K24" s="83"/>
      <c r="L24" s="83"/>
      <c r="M24" s="83"/>
      <c r="N24" s="83"/>
      <c r="O24" s="83"/>
      <c r="Q24" s="82"/>
      <c r="R24" s="82"/>
      <c r="S24" s="82"/>
      <c r="T24" s="82"/>
      <c r="U24" s="82"/>
      <c r="V24" s="82"/>
      <c r="W24" s="82"/>
      <c r="X24" s="82"/>
      <c r="Y24" s="82"/>
      <c r="Z24" s="82"/>
      <c r="AA24" s="82"/>
      <c r="AB24" s="82"/>
      <c r="AC24" s="82"/>
      <c r="AD24" s="82"/>
      <c r="AE24" s="82"/>
      <c r="AF24" s="82"/>
      <c r="AG24" s="82"/>
      <c r="AH24" s="82"/>
      <c r="AI24" s="82"/>
      <c r="AJ24" s="82"/>
      <c r="AK24" s="82"/>
      <c r="AL24" s="82"/>
      <c r="AM24" s="82"/>
      <c r="AN24" s="82"/>
      <c r="AO24" s="82"/>
      <c r="AP24" s="82"/>
      <c r="AQ24" s="82"/>
      <c r="AR24" s="82"/>
      <c r="AS24" s="82"/>
      <c r="AT24" s="82"/>
      <c r="AU24" s="82"/>
      <c r="AV24" s="82"/>
      <c r="AW24" s="82"/>
      <c r="AX24" s="82"/>
      <c r="AY24" s="82"/>
      <c r="AZ24" s="95"/>
      <c r="BC24" s="83">
        <v>76.58</v>
      </c>
      <c r="BD24" s="83">
        <v>0.24</v>
      </c>
      <c r="BE24" s="83">
        <v>12.72</v>
      </c>
      <c r="BG24" s="83">
        <f>1.12*(2*55.847+2*16)/(2*55.847+3*16)</f>
        <v>1.0077853895575288</v>
      </c>
      <c r="BJ24" s="83">
        <v>0.24</v>
      </c>
      <c r="BK24" s="83">
        <v>1.1599999999999999</v>
      </c>
      <c r="BL24" s="83">
        <v>3.93</v>
      </c>
      <c r="BM24" s="83">
        <v>3.44</v>
      </c>
      <c r="BN24" s="83"/>
      <c r="BO24" s="83">
        <v>0.12</v>
      </c>
      <c r="BQ24" s="95"/>
      <c r="BR24" s="95"/>
      <c r="BS24" s="95"/>
      <c r="BT24" s="95"/>
      <c r="BU24" s="95"/>
      <c r="BV24" s="95"/>
      <c r="BW24" s="95"/>
      <c r="BX24" s="95"/>
      <c r="BY24" s="95"/>
      <c r="BZ24" s="95"/>
      <c r="CA24" s="95"/>
      <c r="CB24" s="95"/>
      <c r="CC24" s="95"/>
      <c r="CD24" s="95"/>
      <c r="CE24" s="95"/>
      <c r="CF24" s="95"/>
      <c r="CG24" s="95"/>
      <c r="CH24" s="95"/>
      <c r="CI24" s="102"/>
      <c r="CJ24" s="103"/>
      <c r="CK24" s="102"/>
      <c r="CL24" s="104"/>
      <c r="CM24" s="104"/>
      <c r="CN24" s="105"/>
      <c r="CO24" s="104"/>
      <c r="CP24" s="104"/>
      <c r="CQ24" s="104"/>
      <c r="CR24" s="104"/>
      <c r="CS24" s="104"/>
      <c r="CT24" s="104"/>
      <c r="CU24" s="104"/>
      <c r="CV24" s="104"/>
      <c r="CW24" s="104"/>
      <c r="CX24" s="104"/>
      <c r="CY24" s="105"/>
      <c r="CZ24" s="106"/>
      <c r="DA24" s="106"/>
      <c r="DB24" s="107"/>
      <c r="DC24" s="106"/>
      <c r="DD24" s="108"/>
      <c r="DE24" s="109"/>
      <c r="DF24" s="109"/>
      <c r="DG24" s="110"/>
      <c r="DH24" s="105"/>
      <c r="DI24" s="111"/>
      <c r="DJ24" s="111"/>
      <c r="DK24" s="111"/>
      <c r="DL24" s="111"/>
      <c r="DM24" s="103"/>
      <c r="DN24" s="96"/>
      <c r="DO24" s="96"/>
      <c r="DP24" s="112"/>
      <c r="DQ24" s="112"/>
      <c r="DR24" s="112"/>
      <c r="DS24" s="113"/>
      <c r="DT24" s="113"/>
      <c r="DU24" s="113"/>
      <c r="DV24" s="113"/>
      <c r="DW24" s="113"/>
      <c r="DX24" s="83"/>
      <c r="DY24" s="99"/>
      <c r="DZ24" s="99"/>
      <c r="EA24" s="83"/>
      <c r="EB24" s="83"/>
      <c r="EC24" s="114"/>
      <c r="ED24" s="83"/>
      <c r="EE24" s="101"/>
    </row>
    <row r="25" spans="1:135" ht="15" x14ac:dyDescent="0.3">
      <c r="A25" s="138"/>
      <c r="B25" s="138" t="s">
        <v>840</v>
      </c>
      <c r="C25" s="83"/>
      <c r="D25" s="83"/>
      <c r="E25" s="83"/>
      <c r="F25" s="83"/>
      <c r="G25" s="83"/>
      <c r="H25" s="83"/>
      <c r="I25" s="83"/>
      <c r="J25" s="83"/>
      <c r="K25" s="83"/>
      <c r="L25" s="83"/>
      <c r="M25" s="83"/>
      <c r="N25" s="83"/>
      <c r="O25" s="83"/>
      <c r="Q25" s="82"/>
      <c r="R25" s="82"/>
      <c r="S25" s="82"/>
      <c r="T25" s="82"/>
      <c r="U25" s="82"/>
      <c r="V25" s="82"/>
      <c r="W25" s="82"/>
      <c r="X25" s="82"/>
      <c r="Y25" s="82"/>
      <c r="Z25" s="82"/>
      <c r="AA25" s="82"/>
      <c r="AB25" s="82"/>
      <c r="AC25" s="82"/>
      <c r="AD25" s="82"/>
      <c r="AE25" s="82"/>
      <c r="AF25" s="82"/>
      <c r="AG25" s="82"/>
      <c r="AH25" s="82"/>
      <c r="AI25" s="82"/>
      <c r="AJ25" s="82"/>
      <c r="AK25" s="82"/>
      <c r="AL25" s="82"/>
      <c r="AM25" s="82"/>
      <c r="AN25" s="82"/>
      <c r="AO25" s="82"/>
      <c r="AP25" s="82"/>
      <c r="AQ25" s="82"/>
      <c r="AR25" s="82"/>
      <c r="AS25" s="82"/>
      <c r="AT25" s="82"/>
      <c r="AU25" s="82"/>
      <c r="AV25" s="82"/>
      <c r="AW25" s="82"/>
      <c r="AX25" s="82"/>
      <c r="AY25" s="82"/>
      <c r="AZ25" s="95"/>
      <c r="BC25" s="83">
        <v>73.25</v>
      </c>
      <c r="BD25" s="83">
        <v>0.37</v>
      </c>
      <c r="BE25" s="83">
        <v>14.39</v>
      </c>
      <c r="BG25" s="83">
        <f>1.36*(2*55.847+2*16)/(2*55.847+3*16)</f>
        <v>1.2237394016055707</v>
      </c>
      <c r="BJ25" s="83">
        <v>0.36</v>
      </c>
      <c r="BK25" s="83">
        <v>2.14</v>
      </c>
      <c r="BL25" s="83">
        <v>4.5599999999999996</v>
      </c>
      <c r="BM25" s="83">
        <v>2.78</v>
      </c>
      <c r="BN25" s="83"/>
      <c r="BO25" s="83">
        <v>0.09</v>
      </c>
      <c r="BQ25" s="95"/>
      <c r="BR25" s="95"/>
      <c r="BS25" s="95"/>
      <c r="BT25" s="95"/>
      <c r="BU25" s="95"/>
      <c r="BV25" s="95"/>
      <c r="BW25" s="95"/>
      <c r="BX25" s="95"/>
      <c r="BY25" s="95"/>
      <c r="BZ25" s="95"/>
      <c r="CA25" s="95"/>
      <c r="CB25" s="95"/>
      <c r="CC25" s="95"/>
      <c r="CD25" s="95"/>
      <c r="CE25" s="95"/>
      <c r="CF25" s="95"/>
      <c r="CG25" s="95"/>
      <c r="CH25" s="95"/>
      <c r="CI25" s="102"/>
      <c r="CJ25" s="103"/>
      <c r="CK25" s="102"/>
      <c r="CL25" s="104"/>
      <c r="CM25" s="104"/>
      <c r="CN25" s="105"/>
      <c r="CO25" s="104"/>
      <c r="CP25" s="104"/>
      <c r="CQ25" s="104"/>
      <c r="CR25" s="104"/>
      <c r="CS25" s="104"/>
      <c r="CT25" s="104"/>
      <c r="CU25" s="104"/>
      <c r="CV25" s="104"/>
      <c r="CW25" s="104"/>
      <c r="CX25" s="104"/>
      <c r="CY25" s="105"/>
      <c r="CZ25" s="106"/>
      <c r="DA25" s="106"/>
      <c r="DB25" s="107"/>
      <c r="DC25" s="106"/>
      <c r="DD25" s="108"/>
      <c r="DE25" s="109"/>
      <c r="DF25" s="109"/>
      <c r="DG25" s="110"/>
      <c r="DH25" s="105"/>
      <c r="DI25" s="111"/>
      <c r="DJ25" s="111"/>
      <c r="DK25" s="111"/>
      <c r="DL25" s="111"/>
      <c r="DM25" s="103"/>
      <c r="DN25" s="96"/>
      <c r="DO25" s="96"/>
      <c r="DP25" s="112"/>
      <c r="DQ25" s="112"/>
      <c r="DR25" s="112"/>
      <c r="DS25" s="113"/>
      <c r="DT25" s="113"/>
      <c r="DU25" s="113"/>
      <c r="DV25" s="113"/>
      <c r="DW25" s="113"/>
      <c r="DX25" s="83"/>
      <c r="DY25" s="99"/>
      <c r="DZ25" s="99"/>
      <c r="EA25" s="83"/>
      <c r="EB25" s="83"/>
      <c r="EC25" s="114"/>
      <c r="ED25" s="83"/>
      <c r="EE25" s="101"/>
    </row>
    <row r="26" spans="1:135" s="141" customFormat="1" ht="15" x14ac:dyDescent="0.3">
      <c r="A26" s="140" t="s">
        <v>153</v>
      </c>
      <c r="B26" s="140" t="s">
        <v>149</v>
      </c>
      <c r="C26" s="119">
        <v>41.18</v>
      </c>
      <c r="D26" s="119">
        <v>1.29</v>
      </c>
      <c r="E26" s="119">
        <v>15.68</v>
      </c>
      <c r="F26" s="119"/>
      <c r="G26" s="119">
        <v>11.09</v>
      </c>
      <c r="H26" s="119"/>
      <c r="I26" s="119">
        <v>0.39</v>
      </c>
      <c r="J26" s="119">
        <v>12.16</v>
      </c>
      <c r="K26" s="119">
        <v>12.6</v>
      </c>
      <c r="L26" s="119">
        <v>2.89</v>
      </c>
      <c r="M26" s="119">
        <v>0.38</v>
      </c>
      <c r="N26" s="119">
        <v>0</v>
      </c>
      <c r="O26" s="119">
        <v>0.05</v>
      </c>
      <c r="Q26" s="118">
        <v>0.68537380999933417</v>
      </c>
      <c r="R26" s="118">
        <v>1.6145383546727746E-2</v>
      </c>
      <c r="S26" s="118">
        <v>0.15378429007169409</v>
      </c>
      <c r="T26" s="118">
        <v>0</v>
      </c>
      <c r="U26" s="118">
        <v>0.15435793224396624</v>
      </c>
      <c r="V26" s="118">
        <v>5.4978361080959166E-3</v>
      </c>
      <c r="W26" s="118">
        <v>0.30170702659785625</v>
      </c>
      <c r="X26" s="118">
        <v>0.22468303643074947</v>
      </c>
      <c r="Y26" s="118">
        <v>4.6628696816663713E-2</v>
      </c>
      <c r="Z26" s="118">
        <v>4.0341415771370332E-3</v>
      </c>
      <c r="AA26" s="118">
        <v>0</v>
      </c>
      <c r="AB26" s="118">
        <v>1.4103178856514258E-3</v>
      </c>
      <c r="AC26" s="118"/>
      <c r="AD26" s="118">
        <f t="shared" si="50"/>
        <v>2.6020050860245001</v>
      </c>
      <c r="AE26" s="118">
        <f t="shared" si="1"/>
        <v>1.7966592818577198</v>
      </c>
      <c r="AF26" s="118">
        <f t="shared" si="2"/>
        <v>1.6953336050701182</v>
      </c>
      <c r="AG26" s="118">
        <f t="shared" si="3"/>
        <v>6.0640614444522924</v>
      </c>
      <c r="AH26" s="118">
        <f t="shared" si="4"/>
        <v>2.7213102414495047</v>
      </c>
      <c r="AI26" s="118">
        <f t="shared" si="5"/>
        <v>0.78537168590179718</v>
      </c>
      <c r="AJ26" s="118">
        <f t="shared" si="6"/>
        <v>0.14285138481101464</v>
      </c>
      <c r="AK26" s="118">
        <f t="shared" si="7"/>
        <v>0</v>
      </c>
      <c r="AL26" s="118">
        <f t="shared" si="8"/>
        <v>4.8643842943246522E-2</v>
      </c>
      <c r="AM26" s="118">
        <f t="shared" si="9"/>
        <v>2.6694482935001265</v>
      </c>
      <c r="AN26" s="118">
        <f t="shared" si="10"/>
        <v>1.3657306011837895</v>
      </c>
      <c r="AO26" s="118">
        <f t="shared" si="11"/>
        <v>1.2045808339975039E-2</v>
      </c>
      <c r="AP26" s="118">
        <f t="shared" si="12"/>
        <v>1.9879541916600245</v>
      </c>
      <c r="AQ26" s="118">
        <f t="shared" si="13"/>
        <v>0</v>
      </c>
      <c r="AR26" s="118">
        <f t="shared" si="14"/>
        <v>0.10348904353184182</v>
      </c>
      <c r="AS26" s="118">
        <f t="shared" si="15"/>
        <v>0.82512427071370131</v>
      </c>
      <c r="AT26" s="118">
        <f t="shared" si="16"/>
        <v>7.1386685754456863E-2</v>
      </c>
      <c r="AU26" s="118">
        <f t="shared" si="17"/>
        <v>46.031646856444269</v>
      </c>
      <c r="AV26" s="118">
        <f t="shared" si="18"/>
        <v>3.1646856444268678E-2</v>
      </c>
      <c r="AW26" s="118">
        <f t="shared" si="19"/>
        <v>0</v>
      </c>
      <c r="AX26" s="118">
        <f t="shared" si="20"/>
        <v>1.2478233323226338E-2</v>
      </c>
      <c r="AY26" s="118">
        <f t="shared" si="21"/>
        <v>23.999999999999996</v>
      </c>
      <c r="AZ26" s="120">
        <f t="shared" ref="AZ26:AZ41" si="54">W26/(U26+W26)</f>
        <v>0.66154397690197819</v>
      </c>
      <c r="BC26" s="119">
        <v>68.33</v>
      </c>
      <c r="BD26" s="119">
        <v>0.53</v>
      </c>
      <c r="BE26" s="119">
        <v>14.96</v>
      </c>
      <c r="BG26" s="119">
        <v>3.36</v>
      </c>
      <c r="BJ26" s="119">
        <v>1.05</v>
      </c>
      <c r="BK26" s="119">
        <v>3.49</v>
      </c>
      <c r="BL26" s="119">
        <v>4.3</v>
      </c>
      <c r="BM26" s="119">
        <v>2.5299999999999998</v>
      </c>
      <c r="BN26" s="119"/>
      <c r="BO26" s="119">
        <v>0.19</v>
      </c>
      <c r="BQ26" s="120">
        <v>1.1372411956594102</v>
      </c>
      <c r="BR26" s="120">
        <v>6.6333746354772906E-3</v>
      </c>
      <c r="BS26" s="120">
        <v>0.14672276654799385</v>
      </c>
      <c r="BT26" s="120">
        <v>0</v>
      </c>
      <c r="BU26" s="120">
        <v>4.6766695431895995E-2</v>
      </c>
      <c r="BV26" s="120">
        <v>0</v>
      </c>
      <c r="BW26" s="120">
        <v>2.6052004763795156E-2</v>
      </c>
      <c r="BX26" s="120">
        <v>6.2233634693913943E-2</v>
      </c>
      <c r="BY26" s="120">
        <v>6.9378337824101716E-2</v>
      </c>
      <c r="BZ26" s="120">
        <v>2.6858889974096564E-2</v>
      </c>
      <c r="CA26" s="120">
        <v>0</v>
      </c>
      <c r="CB26" s="120">
        <v>5.3592079654754179E-3</v>
      </c>
      <c r="CC26" s="120"/>
      <c r="CD26" s="120">
        <f t="shared" si="23"/>
        <v>98.507122708039475</v>
      </c>
      <c r="CE26" s="120">
        <f t="shared" si="39"/>
        <v>1.5218868995306842</v>
      </c>
      <c r="CF26" s="120">
        <f t="shared" si="40"/>
        <v>33.318521838626076</v>
      </c>
      <c r="CG26" s="120">
        <f t="shared" ref="CG26:CG32" si="55">CD26/CF26</f>
        <v>2.9565273989388214</v>
      </c>
      <c r="CH26" s="120">
        <f t="shared" si="52"/>
        <v>266.54817470900861</v>
      </c>
      <c r="CI26" s="121">
        <f>942+273</f>
        <v>1215</v>
      </c>
      <c r="CJ26" s="122">
        <f t="shared" si="25"/>
        <v>8.2304526748971192E-4</v>
      </c>
      <c r="CK26" s="121">
        <v>1.5</v>
      </c>
      <c r="CL26" s="123">
        <f t="shared" si="26"/>
        <v>7.3132203870903014</v>
      </c>
      <c r="CM26" s="123">
        <f t="shared" ref="CM26:CM32" si="56">4.23-4380/CI26+1.37*(AJ26+AH26-2.49)+88/CI26*(CK26-1)</f>
        <v>1.1738771481415204</v>
      </c>
      <c r="CN26" s="124">
        <v>-9.5500000000000007</v>
      </c>
      <c r="CO26" s="123">
        <v>2.7005955913156185</v>
      </c>
      <c r="CP26" s="123">
        <v>20.711733475157445</v>
      </c>
      <c r="CQ26" s="123">
        <v>3.0038657907759401</v>
      </c>
      <c r="CR26" s="123">
        <v>30.13601695673735</v>
      </c>
      <c r="CS26" s="123">
        <v>-20.452791149375109</v>
      </c>
      <c r="CT26" s="123">
        <v>28.993740658024109</v>
      </c>
      <c r="CU26" s="123">
        <f t="shared" si="53"/>
        <v>-24.655319636078698</v>
      </c>
      <c r="CV26" s="123">
        <f t="shared" si="53"/>
        <v>-6.786001295502011</v>
      </c>
      <c r="CW26" s="123">
        <f t="shared" si="29"/>
        <v>-17.869318340576687</v>
      </c>
      <c r="CX26" s="123">
        <f t="shared" si="30"/>
        <v>7.7605463506850274</v>
      </c>
      <c r="CY26" s="124">
        <v>1.375</v>
      </c>
      <c r="CZ26" s="125">
        <f t="shared" si="31"/>
        <v>0.152903940736657</v>
      </c>
      <c r="DA26" s="125">
        <f t="shared" si="41"/>
        <v>4.784779470366049E-2</v>
      </c>
      <c r="DB26" s="107">
        <f t="shared" si="42"/>
        <v>-0.64582646138200395</v>
      </c>
      <c r="DC26" s="125">
        <f t="shared" ref="DC26:DC32" si="57">DA26/18.02/(DA26/18.02+(1-DA26)/CF26)</f>
        <v>8.5015878173966219E-2</v>
      </c>
      <c r="DD26" s="126">
        <f>EXP(1.49-2634*CJ26)</f>
        <v>0.50768137915487788</v>
      </c>
      <c r="DE26" s="127">
        <f t="shared" si="43"/>
        <v>3.1754754738836016E-2</v>
      </c>
      <c r="DF26" s="127">
        <f t="shared" si="44"/>
        <v>0.10652224687026041</v>
      </c>
      <c r="DG26" s="110">
        <f t="shared" ref="DG26:DG32" si="58">DI26-DF26*AX26/(CB26/CG26)/EXP(DB26)</f>
        <v>0.58872832749056814</v>
      </c>
      <c r="DH26" s="124">
        <v>1.375</v>
      </c>
      <c r="DI26" s="128">
        <f t="shared" ref="DI26:DI32" si="59">2-AW26-AX26</f>
        <v>1.9875217666767737</v>
      </c>
      <c r="DJ26" s="128">
        <f t="shared" ref="DJ26:DJ32" si="60">AN26</f>
        <v>1.3657306011837895</v>
      </c>
      <c r="DK26" s="128">
        <f t="shared" ref="DK26:DK32" si="61">AV26</f>
        <v>3.1646856444268678E-2</v>
      </c>
      <c r="DL26" s="128">
        <f t="shared" ref="DL26:DL32" si="62">LOG(DH26*1000/(10^CX26*SQRT(10^CN26)))</f>
        <v>0.15275634748125463</v>
      </c>
      <c r="DM26" s="122">
        <f t="shared" ref="DM26:DM32" si="63">10^CM26/(28.94*10^DL26)</f>
        <v>0.36276240617543642</v>
      </c>
      <c r="DN26" s="129">
        <v>0.72832838923165577</v>
      </c>
      <c r="DO26" s="129">
        <f t="shared" si="45"/>
        <v>1.1934396249024815E-9</v>
      </c>
      <c r="DP26" s="130"/>
      <c r="DQ26" s="130"/>
      <c r="DR26" s="130"/>
      <c r="DS26" s="131"/>
      <c r="DT26" s="131"/>
      <c r="DU26" s="131"/>
      <c r="DV26" s="131"/>
      <c r="DW26" s="131"/>
      <c r="DX26" s="119"/>
      <c r="DY26" s="132"/>
      <c r="DZ26" s="132"/>
      <c r="EA26" s="119"/>
      <c r="EB26" s="119"/>
      <c r="EC26" s="133"/>
      <c r="ED26" s="119"/>
      <c r="EE26" s="134"/>
    </row>
    <row r="27" spans="1:135" ht="15" x14ac:dyDescent="0.3">
      <c r="A27" s="138"/>
      <c r="B27" s="138" t="s">
        <v>154</v>
      </c>
      <c r="C27" s="83">
        <v>45.33</v>
      </c>
      <c r="D27" s="83">
        <v>1.62</v>
      </c>
      <c r="E27" s="83">
        <v>8.94</v>
      </c>
      <c r="F27" s="83"/>
      <c r="G27" s="83">
        <v>13.21</v>
      </c>
      <c r="H27" s="83"/>
      <c r="I27" s="83">
        <v>0.65</v>
      </c>
      <c r="J27" s="83">
        <v>14.33</v>
      </c>
      <c r="K27" s="83">
        <v>11.09</v>
      </c>
      <c r="L27" s="83">
        <v>1.75</v>
      </c>
      <c r="M27" s="83">
        <v>0.35</v>
      </c>
      <c r="N27" s="83">
        <v>0</v>
      </c>
      <c r="O27" s="83">
        <v>0.05</v>
      </c>
      <c r="Q27" s="82">
        <v>0.75444377870980617</v>
      </c>
      <c r="R27" s="82">
        <v>2.0275597942402284E-2</v>
      </c>
      <c r="S27" s="82">
        <v>8.7680583752611285E-2</v>
      </c>
      <c r="T27" s="82">
        <v>0</v>
      </c>
      <c r="U27" s="82">
        <v>0.18386549007599587</v>
      </c>
      <c r="V27" s="82">
        <v>9.1630601801598616E-3</v>
      </c>
      <c r="W27" s="82">
        <v>0.35554783644303295</v>
      </c>
      <c r="X27" s="82">
        <v>0.19775673603309615</v>
      </c>
      <c r="Y27" s="82">
        <v>2.8235370044692558E-2</v>
      </c>
      <c r="Z27" s="82">
        <v>3.7156567157841094E-3</v>
      </c>
      <c r="AA27" s="82">
        <v>0</v>
      </c>
      <c r="AB27" s="82">
        <v>1.4103178856514258E-3</v>
      </c>
      <c r="AC27" s="82"/>
      <c r="AD27" s="82">
        <f t="shared" si="50"/>
        <v>2.5914698129978375</v>
      </c>
      <c r="AE27" s="82">
        <f t="shared" si="1"/>
        <v>1.760315720410669</v>
      </c>
      <c r="AF27" s="82">
        <f t="shared" si="2"/>
        <v>1.6964136668897158</v>
      </c>
      <c r="AG27" s="82">
        <f t="shared" si="3"/>
        <v>6.670929916165778</v>
      </c>
      <c r="AH27" s="82">
        <f t="shared" si="4"/>
        <v>1.5505755252497282</v>
      </c>
      <c r="AI27" s="82">
        <f t="shared" si="5"/>
        <v>0.22150544141550554</v>
      </c>
      <c r="AJ27" s="82">
        <f t="shared" si="6"/>
        <v>0.17928054640920671</v>
      </c>
      <c r="AK27" s="82">
        <f t="shared" si="7"/>
        <v>0</v>
      </c>
      <c r="AL27" s="82">
        <f t="shared" si="8"/>
        <v>8.1021454486627467E-2</v>
      </c>
      <c r="AM27" s="82">
        <f t="shared" si="9"/>
        <v>3.1438190169875635</v>
      </c>
      <c r="AN27" s="82">
        <f t="shared" si="10"/>
        <v>1.625772301278704</v>
      </c>
      <c r="AO27" s="82">
        <f t="shared" si="11"/>
        <v>0.25139876057760713</v>
      </c>
      <c r="AP27" s="82">
        <f t="shared" si="12"/>
        <v>1.7486012394223922</v>
      </c>
      <c r="AQ27" s="82">
        <f t="shared" si="13"/>
        <v>0</v>
      </c>
      <c r="AR27" s="82">
        <f t="shared" si="14"/>
        <v>0.43496635194426647</v>
      </c>
      <c r="AS27" s="82">
        <f t="shared" si="15"/>
        <v>0.49932461514167009</v>
      </c>
      <c r="AT27" s="82">
        <f t="shared" si="16"/>
        <v>6.5709032914063381E-2</v>
      </c>
      <c r="AU27" s="82">
        <f t="shared" si="17"/>
        <v>45.816030098455428</v>
      </c>
      <c r="AV27" s="82">
        <f t="shared" si="18"/>
        <v>-0.18396990154457171</v>
      </c>
      <c r="AW27" s="82">
        <f t="shared" si="19"/>
        <v>0</v>
      </c>
      <c r="AX27" s="82">
        <f t="shared" si="20"/>
        <v>1.2470288761324076E-2</v>
      </c>
      <c r="AY27" s="82">
        <f t="shared" si="21"/>
        <v>24</v>
      </c>
      <c r="AZ27" s="95">
        <f t="shared" si="54"/>
        <v>0.65913802823054712</v>
      </c>
      <c r="BC27" s="83">
        <v>76.63</v>
      </c>
      <c r="BD27" s="83">
        <v>0.16</v>
      </c>
      <c r="BE27" s="83">
        <v>11.98</v>
      </c>
      <c r="BG27" s="83">
        <f>1.12*(2*55.847+2*16)/(2*55.847+3*16)</f>
        <v>1.0077853895575288</v>
      </c>
      <c r="BJ27" s="83">
        <v>0.17</v>
      </c>
      <c r="BK27" s="83">
        <v>1.01</v>
      </c>
      <c r="BL27" s="83">
        <v>3.93</v>
      </c>
      <c r="BM27" s="83">
        <v>3.33</v>
      </c>
      <c r="BN27" s="83"/>
      <c r="BO27" s="83">
        <v>0.12</v>
      </c>
      <c r="BQ27" s="95">
        <v>1.2753811330803539</v>
      </c>
      <c r="BR27" s="95">
        <v>2.0025281918422009E-3</v>
      </c>
      <c r="BS27" s="95">
        <v>0.11749590529712342</v>
      </c>
      <c r="BT27" s="95">
        <v>0</v>
      </c>
      <c r="BU27" s="95">
        <v>1.4027021539926075E-2</v>
      </c>
      <c r="BV27" s="95">
        <v>0</v>
      </c>
      <c r="BW27" s="95">
        <v>4.2179436284239778E-3</v>
      </c>
      <c r="BX27" s="95">
        <v>1.8010306888496586E-2</v>
      </c>
      <c r="BY27" s="95">
        <v>6.3408573871795285E-2</v>
      </c>
      <c r="BZ27" s="95">
        <v>3.5351819610174529E-2</v>
      </c>
      <c r="CA27" s="95">
        <v>0</v>
      </c>
      <c r="CB27" s="95">
        <v>3.3847629255634214E-3</v>
      </c>
      <c r="CC27" s="95"/>
      <c r="CD27" s="95">
        <f t="shared" si="23"/>
        <v>98.190704994635112</v>
      </c>
      <c r="CE27" s="95">
        <f t="shared" si="39"/>
        <v>1.5298952321081358</v>
      </c>
      <c r="CF27" s="95">
        <f t="shared" si="40"/>
        <v>32.293430584455578</v>
      </c>
      <c r="CG27" s="95">
        <f t="shared" si="55"/>
        <v>3.0405783225117973</v>
      </c>
      <c r="CH27" s="95">
        <f t="shared" si="52"/>
        <v>258.34744467564462</v>
      </c>
      <c r="CI27" s="102">
        <f>845+273</f>
        <v>1118</v>
      </c>
      <c r="CJ27" s="103">
        <f t="shared" si="25"/>
        <v>8.9445438282647585E-4</v>
      </c>
      <c r="CK27" s="102">
        <v>1.5</v>
      </c>
      <c r="CL27" s="104">
        <f t="shared" si="26"/>
        <v>7.3132203870903014</v>
      </c>
      <c r="CM27" s="104">
        <f t="shared" si="56"/>
        <v>-0.68975138576285855</v>
      </c>
      <c r="CN27" s="105">
        <v>-11</v>
      </c>
      <c r="CO27" s="104">
        <v>2.6120185184734184</v>
      </c>
      <c r="CP27" s="104">
        <v>20.402123852424555</v>
      </c>
      <c r="CQ27" s="104">
        <v>2.8932688288710331</v>
      </c>
      <c r="CR27" s="104">
        <v>29.780050949881499</v>
      </c>
      <c r="CS27" s="104">
        <v>-22.682048433537123</v>
      </c>
      <c r="CT27" s="104">
        <v>28.557751876216997</v>
      </c>
      <c r="CU27" s="104">
        <f t="shared" si="53"/>
        <v>-26.740701366446061</v>
      </c>
      <c r="CV27" s="104">
        <f t="shared" si="53"/>
        <v>-6.7343974511483076</v>
      </c>
      <c r="CW27" s="104">
        <f t="shared" si="29"/>
        <v>-20.006303915297753</v>
      </c>
      <c r="CX27" s="104">
        <f t="shared" si="30"/>
        <v>8.6886273936932348</v>
      </c>
      <c r="CY27" s="105">
        <v>1.28</v>
      </c>
      <c r="CZ27" s="106">
        <f t="shared" si="31"/>
        <v>0.16507509564749923</v>
      </c>
      <c r="DA27" s="106">
        <f t="shared" si="41"/>
        <v>5.2591724947274626E-2</v>
      </c>
      <c r="DB27" s="107">
        <f t="shared" si="42"/>
        <v>-1.0008643726752555</v>
      </c>
      <c r="DC27" s="106">
        <f t="shared" si="57"/>
        <v>9.0479867337618758E-2</v>
      </c>
      <c r="DD27" s="108">
        <f>EXP(1.876-3110*CJ27)</f>
        <v>0.40423732693470599</v>
      </c>
      <c r="DE27" s="109">
        <f t="shared" si="43"/>
        <v>3.7816130874100823E-2</v>
      </c>
      <c r="DF27" s="109">
        <f t="shared" si="44"/>
        <v>0.10532747292703587</v>
      </c>
      <c r="DG27" s="110">
        <f t="shared" si="58"/>
        <v>-1.2225512681385098</v>
      </c>
      <c r="DH27" s="105">
        <v>1.28</v>
      </c>
      <c r="DI27" s="111">
        <f t="shared" si="59"/>
        <v>1.9875297112386758</v>
      </c>
      <c r="DJ27" s="111">
        <f t="shared" si="60"/>
        <v>1.625772301278704</v>
      </c>
      <c r="DK27" s="111">
        <f t="shared" si="61"/>
        <v>-0.18396990154457171</v>
      </c>
      <c r="DL27" s="111">
        <f t="shared" si="62"/>
        <v>-8.1417424045367837E-2</v>
      </c>
      <c r="DM27" s="103">
        <f t="shared" si="63"/>
        <v>8.5146639353470051E-3</v>
      </c>
      <c r="DN27" s="96">
        <v>0.33039857660562794</v>
      </c>
      <c r="DO27" s="96">
        <f t="shared" si="45"/>
        <v>7.2887186564063455E-10</v>
      </c>
      <c r="DP27" s="112"/>
      <c r="DQ27" s="112"/>
      <c r="DR27" s="112"/>
      <c r="DS27" s="113"/>
      <c r="DT27" s="113"/>
      <c r="DU27" s="113"/>
      <c r="DV27" s="113"/>
      <c r="DW27" s="113"/>
      <c r="DX27" s="83"/>
      <c r="DY27" s="99"/>
      <c r="DZ27" s="99"/>
      <c r="EA27" s="83"/>
      <c r="EB27" s="83"/>
      <c r="EC27" s="114"/>
      <c r="ED27" s="83"/>
      <c r="EE27" s="101"/>
    </row>
    <row r="28" spans="1:135" ht="15" x14ac:dyDescent="0.3">
      <c r="A28" s="138"/>
      <c r="B28" s="138" t="s">
        <v>154</v>
      </c>
      <c r="C28" s="83">
        <v>40.340000000000003</v>
      </c>
      <c r="D28" s="83">
        <v>1.44</v>
      </c>
      <c r="E28" s="83">
        <v>15.07</v>
      </c>
      <c r="F28" s="83"/>
      <c r="G28" s="83">
        <v>11.39</v>
      </c>
      <c r="H28" s="83"/>
      <c r="I28" s="83">
        <v>0.42</v>
      </c>
      <c r="J28" s="83">
        <v>13.83</v>
      </c>
      <c r="K28" s="83">
        <v>12.19</v>
      </c>
      <c r="L28" s="83">
        <v>2.85</v>
      </c>
      <c r="M28" s="83">
        <v>0.33</v>
      </c>
      <c r="N28" s="83">
        <v>0</v>
      </c>
      <c r="O28" s="83">
        <v>0.06</v>
      </c>
      <c r="Q28" s="82">
        <v>0.67139338259769654</v>
      </c>
      <c r="R28" s="82">
        <v>1.8022753726579806E-2</v>
      </c>
      <c r="S28" s="82">
        <v>0.14780161041967027</v>
      </c>
      <c r="T28" s="82">
        <v>0</v>
      </c>
      <c r="U28" s="82">
        <v>0.15853353005038553</v>
      </c>
      <c r="V28" s="82">
        <v>5.920746577949448E-3</v>
      </c>
      <c r="W28" s="82">
        <v>0.34314211988884474</v>
      </c>
      <c r="X28" s="82">
        <v>0.21737192175324097</v>
      </c>
      <c r="Y28" s="82">
        <v>4.5983316929927881E-2</v>
      </c>
      <c r="Z28" s="82">
        <v>3.5033334748821609E-3</v>
      </c>
      <c r="AA28" s="82">
        <v>0</v>
      </c>
      <c r="AB28" s="82">
        <v>1.6923814627817107E-3</v>
      </c>
      <c r="AC28" s="82"/>
      <c r="AD28" s="82">
        <f t="shared" si="50"/>
        <v>2.5975382633141848</v>
      </c>
      <c r="AE28" s="82">
        <f t="shared" si="1"/>
        <v>1.8089609762436578</v>
      </c>
      <c r="AF28" s="82">
        <f t="shared" si="2"/>
        <v>1.7099876754340375</v>
      </c>
      <c r="AG28" s="82">
        <f t="shared" si="3"/>
        <v>5.8894580841988837</v>
      </c>
      <c r="AH28" s="82">
        <f t="shared" si="4"/>
        <v>2.5930293979836061</v>
      </c>
      <c r="AI28" s="82">
        <f t="shared" si="5"/>
        <v>0.48248748218249027</v>
      </c>
      <c r="AJ28" s="82">
        <f t="shared" si="6"/>
        <v>0.15809547038406446</v>
      </c>
      <c r="AK28" s="82">
        <f t="shared" si="7"/>
        <v>0</v>
      </c>
      <c r="AL28" s="82">
        <f t="shared" si="8"/>
        <v>5.1936747817026944E-2</v>
      </c>
      <c r="AM28" s="82">
        <f t="shared" si="9"/>
        <v>3.0100402899255987</v>
      </c>
      <c r="AN28" s="82">
        <f t="shared" si="10"/>
        <v>1.3906550233773975</v>
      </c>
      <c r="AO28" s="82">
        <f t="shared" si="11"/>
        <v>9.3215013686577919E-2</v>
      </c>
      <c r="AP28" s="82">
        <f t="shared" si="12"/>
        <v>1.9067849863134239</v>
      </c>
      <c r="AQ28" s="82">
        <f t="shared" si="13"/>
        <v>1.7763568394002505E-15</v>
      </c>
      <c r="AR28" s="82">
        <f t="shared" si="14"/>
        <v>0.13180689342250787</v>
      </c>
      <c r="AS28" s="82">
        <f t="shared" si="15"/>
        <v>0.80673067280890498</v>
      </c>
      <c r="AT28" s="82">
        <f t="shared" si="16"/>
        <v>6.1462433768587149E-2</v>
      </c>
      <c r="AU28" s="82">
        <f t="shared" si="17"/>
        <v>45.556329613727002</v>
      </c>
      <c r="AV28" s="82">
        <f t="shared" si="18"/>
        <v>-0.44367038627299848</v>
      </c>
      <c r="AW28" s="82">
        <f t="shared" si="19"/>
        <v>0</v>
      </c>
      <c r="AX28" s="82">
        <f t="shared" si="20"/>
        <v>1.4845558425023227E-2</v>
      </c>
      <c r="AY28" s="82">
        <f t="shared" si="21"/>
        <v>23.999999999999993</v>
      </c>
      <c r="AZ28" s="95">
        <f t="shared" si="54"/>
        <v>0.68399197754647001</v>
      </c>
      <c r="BC28" s="83">
        <v>76.63</v>
      </c>
      <c r="BD28" s="83">
        <v>0.16</v>
      </c>
      <c r="BE28" s="83">
        <v>11.98</v>
      </c>
      <c r="BG28" s="83">
        <f>1.12*(2*55.847+2*16)/(2*55.847+3*16)</f>
        <v>1.0077853895575288</v>
      </c>
      <c r="BJ28" s="83">
        <v>0.17</v>
      </c>
      <c r="BK28" s="83">
        <v>1.01</v>
      </c>
      <c r="BL28" s="83">
        <v>3.93</v>
      </c>
      <c r="BM28" s="83">
        <v>3.33</v>
      </c>
      <c r="BN28" s="83"/>
      <c r="BO28" s="83">
        <v>0.12</v>
      </c>
      <c r="BQ28" s="95">
        <v>1.2753811330803539</v>
      </c>
      <c r="BR28" s="95">
        <v>2.0025281918422009E-3</v>
      </c>
      <c r="BS28" s="95">
        <v>0.11749590529712342</v>
      </c>
      <c r="BT28" s="95">
        <v>0</v>
      </c>
      <c r="BU28" s="95">
        <v>1.4027021539926075E-2</v>
      </c>
      <c r="BV28" s="95">
        <v>0</v>
      </c>
      <c r="BW28" s="95">
        <v>4.2179436284239778E-3</v>
      </c>
      <c r="BX28" s="95">
        <v>1.8010306888496586E-2</v>
      </c>
      <c r="BY28" s="95">
        <v>6.3408573871795285E-2</v>
      </c>
      <c r="BZ28" s="95">
        <v>3.5351819610174529E-2</v>
      </c>
      <c r="CA28" s="95">
        <v>0</v>
      </c>
      <c r="CB28" s="95">
        <v>3.3847629255634214E-3</v>
      </c>
      <c r="CC28" s="95"/>
      <c r="CD28" s="95">
        <f t="shared" si="23"/>
        <v>98.190704994635112</v>
      </c>
      <c r="CE28" s="95">
        <f t="shared" si="39"/>
        <v>1.5298952321081358</v>
      </c>
      <c r="CF28" s="95">
        <f t="shared" si="40"/>
        <v>32.293430584455578</v>
      </c>
      <c r="CG28" s="95">
        <f t="shared" si="55"/>
        <v>3.0405783225117973</v>
      </c>
      <c r="CH28" s="95">
        <f t="shared" si="52"/>
        <v>258.34744467564462</v>
      </c>
      <c r="CI28" s="102">
        <f>845+273</f>
        <v>1118</v>
      </c>
      <c r="CJ28" s="103">
        <f t="shared" si="25"/>
        <v>8.9445438282647585E-4</v>
      </c>
      <c r="CK28" s="102">
        <v>1.5</v>
      </c>
      <c r="CL28" s="104">
        <f t="shared" si="26"/>
        <v>7.3132203870903014</v>
      </c>
      <c r="CM28" s="104">
        <f t="shared" si="56"/>
        <v>0.70938686572810949</v>
      </c>
      <c r="CN28" s="105">
        <v>-11</v>
      </c>
      <c r="CO28" s="104">
        <v>2.6120185184734184</v>
      </c>
      <c r="CP28" s="104">
        <v>20.402123852424555</v>
      </c>
      <c r="CQ28" s="104">
        <v>2.8932688288710331</v>
      </c>
      <c r="CR28" s="104">
        <v>29.780050949881499</v>
      </c>
      <c r="CS28" s="104">
        <v>-22.682048433537123</v>
      </c>
      <c r="CT28" s="104">
        <v>28.557751876216997</v>
      </c>
      <c r="CU28" s="104">
        <f t="shared" si="53"/>
        <v>-26.740701366446061</v>
      </c>
      <c r="CV28" s="104">
        <f t="shared" si="53"/>
        <v>-6.7343974511483076</v>
      </c>
      <c r="CW28" s="104">
        <f t="shared" si="29"/>
        <v>-20.006303915297753</v>
      </c>
      <c r="CX28" s="104">
        <f t="shared" si="30"/>
        <v>8.6886273936932348</v>
      </c>
      <c r="CY28" s="105">
        <v>1.28</v>
      </c>
      <c r="CZ28" s="106">
        <f t="shared" si="31"/>
        <v>0.16507509564749923</v>
      </c>
      <c r="DA28" s="106">
        <f t="shared" si="41"/>
        <v>5.2591724947274626E-2</v>
      </c>
      <c r="DB28" s="107">
        <f t="shared" si="42"/>
        <v>-0.97945590975938868</v>
      </c>
      <c r="DC28" s="106">
        <f t="shared" si="57"/>
        <v>9.0479867337618758E-2</v>
      </c>
      <c r="DD28" s="108">
        <f>EXP(1.876-3110*CJ28)</f>
        <v>0.40423732693470599</v>
      </c>
      <c r="DE28" s="109">
        <f t="shared" si="43"/>
        <v>3.7816130874100823E-2</v>
      </c>
      <c r="DF28" s="109">
        <f t="shared" si="44"/>
        <v>0.10532747292703587</v>
      </c>
      <c r="DG28" s="110">
        <f t="shared" si="58"/>
        <v>-1.7554211825428121</v>
      </c>
      <c r="DH28" s="105">
        <v>1.28</v>
      </c>
      <c r="DI28" s="111">
        <f t="shared" si="59"/>
        <v>1.9851544415749767</v>
      </c>
      <c r="DJ28" s="111">
        <f t="shared" si="60"/>
        <v>1.3906550233773975</v>
      </c>
      <c r="DK28" s="111">
        <f t="shared" si="61"/>
        <v>-0.44367038627299848</v>
      </c>
      <c r="DL28" s="111">
        <f t="shared" si="62"/>
        <v>-8.1417424045367837E-2</v>
      </c>
      <c r="DM28" s="103">
        <f t="shared" si="63"/>
        <v>0.21345472021782275</v>
      </c>
      <c r="DN28" s="96">
        <v>0.42813049018132404</v>
      </c>
      <c r="DO28" s="96">
        <f t="shared" si="45"/>
        <v>4.8473506042423509E-9</v>
      </c>
      <c r="DP28" s="112"/>
      <c r="DQ28" s="112"/>
      <c r="DR28" s="112"/>
      <c r="DS28" s="113"/>
      <c r="DT28" s="113"/>
      <c r="DU28" s="113"/>
      <c r="DV28" s="113"/>
      <c r="DW28" s="113"/>
      <c r="DX28" s="83"/>
      <c r="DY28" s="99"/>
      <c r="DZ28" s="99"/>
      <c r="EA28" s="83"/>
      <c r="EB28" s="83"/>
      <c r="EC28" s="114"/>
      <c r="ED28" s="83"/>
      <c r="EE28" s="101"/>
    </row>
    <row r="29" spans="1:135" ht="15" x14ac:dyDescent="0.3">
      <c r="A29" s="138"/>
      <c r="B29" s="138" t="s">
        <v>155</v>
      </c>
      <c r="C29" s="83">
        <v>48.29</v>
      </c>
      <c r="D29" s="83">
        <v>1.77</v>
      </c>
      <c r="E29" s="83">
        <v>6.7</v>
      </c>
      <c r="F29" s="83"/>
      <c r="G29" s="83">
        <v>11.69</v>
      </c>
      <c r="H29" s="83"/>
      <c r="I29" s="83">
        <v>0.43</v>
      </c>
      <c r="J29" s="83">
        <v>15.46</v>
      </c>
      <c r="K29" s="83">
        <v>11.34</v>
      </c>
      <c r="L29" s="83">
        <v>1.59</v>
      </c>
      <c r="M29" s="83">
        <v>0.26</v>
      </c>
      <c r="N29" s="83">
        <v>0.2</v>
      </c>
      <c r="O29" s="83">
        <v>0.11</v>
      </c>
      <c r="Q29" s="82">
        <v>0.80370814193462481</v>
      </c>
      <c r="R29" s="82">
        <v>2.2152968122254348E-2</v>
      </c>
      <c r="S29" s="82">
        <v>6.5711399456654995E-2</v>
      </c>
      <c r="T29" s="82">
        <v>0</v>
      </c>
      <c r="U29" s="82">
        <v>0.16270912785680483</v>
      </c>
      <c r="V29" s="82">
        <v>6.0617167345672924E-3</v>
      </c>
      <c r="W29" s="82">
        <v>0.38358475585549823</v>
      </c>
      <c r="X29" s="82">
        <v>0.20221473278767452</v>
      </c>
      <c r="Y29" s="82">
        <v>2.565385049774924E-2</v>
      </c>
      <c r="Z29" s="82">
        <v>2.7602021317253388E-3</v>
      </c>
      <c r="AA29" s="82">
        <v>1.0527423939362039E-2</v>
      </c>
      <c r="AB29" s="82">
        <v>3.1026993484331365E-3</v>
      </c>
      <c r="AC29" s="82"/>
      <c r="AD29" s="82">
        <f t="shared" si="50"/>
        <v>2.6386558659916406</v>
      </c>
      <c r="AE29" s="82">
        <f t="shared" si="1"/>
        <v>1.7686823474636828</v>
      </c>
      <c r="AF29" s="82">
        <f t="shared" si="2"/>
        <v>1.7118542422047338</v>
      </c>
      <c r="AG29" s="82">
        <f t="shared" si="3"/>
        <v>7.0424349408934948</v>
      </c>
      <c r="AH29" s="82">
        <f t="shared" si="4"/>
        <v>1.1515828480587906</v>
      </c>
      <c r="AI29" s="82">
        <f t="shared" si="5"/>
        <v>0.19401778895228539</v>
      </c>
      <c r="AJ29" s="82">
        <f t="shared" si="6"/>
        <v>0.19411379406102119</v>
      </c>
      <c r="AK29" s="82">
        <f t="shared" si="7"/>
        <v>0</v>
      </c>
      <c r="AL29" s="82">
        <f t="shared" si="8"/>
        <v>5.3115358058408155E-2</v>
      </c>
      <c r="AM29" s="82">
        <f t="shared" si="9"/>
        <v>3.3611339073016335</v>
      </c>
      <c r="AN29" s="82">
        <f t="shared" si="10"/>
        <v>1.4257270611478721</v>
      </c>
      <c r="AO29" s="82">
        <f t="shared" si="11"/>
        <v>0.22810790952122062</v>
      </c>
      <c r="AP29" s="82">
        <f t="shared" si="12"/>
        <v>1.7718920904787823</v>
      </c>
      <c r="AQ29" s="82">
        <f t="shared" si="13"/>
        <v>2.6645352591003757E-15</v>
      </c>
      <c r="AR29" s="82">
        <f t="shared" si="14"/>
        <v>0.50204780414810013</v>
      </c>
      <c r="AS29" s="82">
        <f t="shared" si="15"/>
        <v>0.44958004949140579</v>
      </c>
      <c r="AT29" s="82">
        <f t="shared" si="16"/>
        <v>4.8372146360494132E-2</v>
      </c>
      <c r="AU29" s="82">
        <f t="shared" si="17"/>
        <v>46.122632513819724</v>
      </c>
      <c r="AV29" s="82">
        <f t="shared" si="18"/>
        <v>0.12263251381972395</v>
      </c>
      <c r="AW29" s="82">
        <f t="shared" si="19"/>
        <v>9.2245797099555132E-2</v>
      </c>
      <c r="AX29" s="82">
        <f t="shared" si="20"/>
        <v>2.718718047312051E-2</v>
      </c>
      <c r="AY29" s="82">
        <f t="shared" si="21"/>
        <v>24.000000000000004</v>
      </c>
      <c r="AZ29" s="95">
        <f t="shared" si="54"/>
        <v>0.7021582472219422</v>
      </c>
      <c r="BC29" s="83">
        <v>77.03</v>
      </c>
      <c r="BD29" s="83">
        <v>0.22</v>
      </c>
      <c r="BE29" s="83">
        <v>11.84</v>
      </c>
      <c r="BG29" s="83">
        <f>1.2*(2*55.847+2*16)/(2*55.847+3*16)</f>
        <v>1.0797700602402094</v>
      </c>
      <c r="BJ29" s="83">
        <v>0.21</v>
      </c>
      <c r="BK29" s="83">
        <v>0.88</v>
      </c>
      <c r="BL29" s="83">
        <v>3.78</v>
      </c>
      <c r="BM29" s="83">
        <v>3.62</v>
      </c>
      <c r="BN29" s="83"/>
      <c r="BO29" s="83">
        <v>0.09</v>
      </c>
      <c r="BQ29" s="95">
        <v>1.2820384794620863</v>
      </c>
      <c r="BR29" s="95">
        <v>2.7534762637830262E-3</v>
      </c>
      <c r="BS29" s="95">
        <v>0.11612283127862615</v>
      </c>
      <c r="BT29" s="95">
        <v>0</v>
      </c>
      <c r="BU29" s="95">
        <v>1.5028951649920793E-2</v>
      </c>
      <c r="BV29" s="95">
        <v>0</v>
      </c>
      <c r="BW29" s="95">
        <v>5.210400952759031E-3</v>
      </c>
      <c r="BX29" s="95">
        <v>1.5692148576115835E-2</v>
      </c>
      <c r="BY29" s="95">
        <v>6.098839929653592E-2</v>
      </c>
      <c r="BZ29" s="95">
        <v>3.8430506603252791E-2</v>
      </c>
      <c r="CA29" s="95">
        <v>0</v>
      </c>
      <c r="CB29" s="95">
        <v>2.5385721941725663E-3</v>
      </c>
      <c r="CC29" s="95"/>
      <c r="CD29" s="95">
        <f t="shared" si="23"/>
        <v>98.639459764048382</v>
      </c>
      <c r="CE29" s="95">
        <f t="shared" si="39"/>
        <v>1.5362651940830798</v>
      </c>
      <c r="CF29" s="95">
        <f t="shared" si="40"/>
        <v>32.319258263400471</v>
      </c>
      <c r="CG29" s="95">
        <f t="shared" si="55"/>
        <v>3.0520335262691152</v>
      </c>
      <c r="CH29" s="95">
        <f t="shared" si="52"/>
        <v>258.55406610720377</v>
      </c>
      <c r="CI29" s="102">
        <f>845+273</f>
        <v>1118</v>
      </c>
      <c r="CJ29" s="103">
        <f t="shared" si="25"/>
        <v>8.9445438282647585E-4</v>
      </c>
      <c r="CK29" s="102">
        <v>1.5</v>
      </c>
      <c r="CL29" s="104">
        <f t="shared" si="26"/>
        <v>7.3132203870903014</v>
      </c>
      <c r="CM29" s="104">
        <f t="shared" si="56"/>
        <v>-1.2160498042314571</v>
      </c>
      <c r="CN29" s="105">
        <v>-11</v>
      </c>
      <c r="CO29" s="104">
        <v>2.6120185184734184</v>
      </c>
      <c r="CP29" s="104">
        <v>20.402123852424555</v>
      </c>
      <c r="CQ29" s="104">
        <v>2.8932688288710331</v>
      </c>
      <c r="CR29" s="104">
        <v>29.780050949881499</v>
      </c>
      <c r="CS29" s="104">
        <v>-22.682048433537123</v>
      </c>
      <c r="CT29" s="104">
        <v>28.557751876216997</v>
      </c>
      <c r="CU29" s="104">
        <f t="shared" si="53"/>
        <v>-26.740701366446061</v>
      </c>
      <c r="CV29" s="104">
        <f t="shared" si="53"/>
        <v>-6.7343974511483076</v>
      </c>
      <c r="CW29" s="104">
        <f t="shared" si="29"/>
        <v>-20.006303915297753</v>
      </c>
      <c r="CX29" s="104">
        <f t="shared" si="30"/>
        <v>8.6886273936932348</v>
      </c>
      <c r="CY29" s="105">
        <v>1.28</v>
      </c>
      <c r="CZ29" s="106">
        <f t="shared" si="31"/>
        <v>0.16475103431948529</v>
      </c>
      <c r="DA29" s="106">
        <f t="shared" si="41"/>
        <v>5.2454479161271342E-2</v>
      </c>
      <c r="DB29" s="107">
        <f t="shared" si="42"/>
        <v>-1.3629917839532391</v>
      </c>
      <c r="DC29" s="106">
        <f t="shared" si="57"/>
        <v>9.0318829349786744E-2</v>
      </c>
      <c r="DD29" s="108">
        <f>EXP(1.876-3110*CJ29)</f>
        <v>0.40423732693470599</v>
      </c>
      <c r="DE29" s="109">
        <f t="shared" si="43"/>
        <v>3.7715455685388775E-2</v>
      </c>
      <c r="DF29" s="109">
        <f t="shared" si="44"/>
        <v>0.10520674732879594</v>
      </c>
      <c r="DG29" s="110">
        <f t="shared" si="58"/>
        <v>-11.557826536301238</v>
      </c>
      <c r="DH29" s="105">
        <v>1.28</v>
      </c>
      <c r="DI29" s="111">
        <f t="shared" si="59"/>
        <v>1.8805670224273243</v>
      </c>
      <c r="DJ29" s="111">
        <f t="shared" si="60"/>
        <v>1.4257270611478721</v>
      </c>
      <c r="DK29" s="111">
        <f t="shared" si="61"/>
        <v>0.12263251381972395</v>
      </c>
      <c r="DL29" s="111">
        <f t="shared" si="62"/>
        <v>-8.1417424045367837E-2</v>
      </c>
      <c r="DM29" s="103">
        <f t="shared" si="63"/>
        <v>2.5343645959363201E-3</v>
      </c>
      <c r="DN29" s="96">
        <v>0.36744529747497284</v>
      </c>
      <c r="DO29" s="96">
        <f t="shared" si="45"/>
        <v>3.1854283100152259E-11</v>
      </c>
      <c r="DP29" s="112"/>
      <c r="DQ29" s="112"/>
      <c r="DR29" s="112"/>
      <c r="DS29" s="113"/>
      <c r="DT29" s="113"/>
      <c r="DU29" s="113"/>
      <c r="DV29" s="113"/>
      <c r="DW29" s="113"/>
      <c r="DX29" s="83"/>
      <c r="DY29" s="99"/>
      <c r="DZ29" s="99"/>
      <c r="EA29" s="83"/>
      <c r="EB29" s="83"/>
      <c r="EC29" s="114"/>
      <c r="ED29" s="83"/>
      <c r="EE29" s="101"/>
    </row>
    <row r="30" spans="1:135" ht="15" x14ac:dyDescent="0.3">
      <c r="A30" s="138" t="s">
        <v>107</v>
      </c>
      <c r="B30" s="138" t="s">
        <v>108</v>
      </c>
      <c r="C30" s="83">
        <v>41.74</v>
      </c>
      <c r="D30" s="83">
        <v>1.75</v>
      </c>
      <c r="E30" s="83">
        <v>14.06</v>
      </c>
      <c r="F30" s="83"/>
      <c r="G30" s="83">
        <v>11.97</v>
      </c>
      <c r="H30" s="83"/>
      <c r="I30" s="83">
        <v>0.23</v>
      </c>
      <c r="J30" s="83">
        <v>12.37</v>
      </c>
      <c r="K30" s="83">
        <v>12.07</v>
      </c>
      <c r="L30" s="83">
        <v>2.5499999999999998</v>
      </c>
      <c r="M30" s="83">
        <v>0.44</v>
      </c>
      <c r="N30" s="83">
        <v>0</v>
      </c>
      <c r="O30" s="83">
        <v>7.0000000000000007E-2</v>
      </c>
      <c r="Q30" s="82">
        <v>0.69469409493375944</v>
      </c>
      <c r="R30" s="82">
        <v>2.1902652098274071E-2</v>
      </c>
      <c r="S30" s="82">
        <v>0.13789586214336855</v>
      </c>
      <c r="T30" s="82">
        <v>0</v>
      </c>
      <c r="U30" s="82">
        <v>0.16660635247612951</v>
      </c>
      <c r="V30" s="82">
        <v>3.2423136022104123E-3</v>
      </c>
      <c r="W30" s="82">
        <v>0.3069174275506153</v>
      </c>
      <c r="X30" s="82">
        <v>0.21523208331104335</v>
      </c>
      <c r="Y30" s="82">
        <v>4.1142967779409151E-2</v>
      </c>
      <c r="Z30" s="82">
        <v>4.6711112998428809E-3</v>
      </c>
      <c r="AA30" s="82">
        <v>0</v>
      </c>
      <c r="AB30" s="82">
        <v>1.974445039911996E-3</v>
      </c>
      <c r="AC30" s="82"/>
      <c r="AD30" s="82">
        <f t="shared" si="50"/>
        <v>2.5856805590333791</v>
      </c>
      <c r="AE30" s="82">
        <f t="shared" si="1"/>
        <v>1.7760148064172732</v>
      </c>
      <c r="AF30" s="82">
        <f t="shared" si="2"/>
        <v>1.684386648258769</v>
      </c>
      <c r="AG30" s="82">
        <f t="shared" si="3"/>
        <v>6.186472348720212</v>
      </c>
      <c r="AH30" s="82">
        <f t="shared" si="4"/>
        <v>2.4560132132236636</v>
      </c>
      <c r="AI30" s="82">
        <f t="shared" si="5"/>
        <v>0.64248556194387518</v>
      </c>
      <c r="AJ30" s="82">
        <f t="shared" si="6"/>
        <v>0.19505009839263351</v>
      </c>
      <c r="AK30" s="82">
        <f t="shared" si="7"/>
        <v>0</v>
      </c>
      <c r="AL30" s="82">
        <f t="shared" si="8"/>
        <v>2.8873836113241697E-2</v>
      </c>
      <c r="AM30" s="82">
        <f t="shared" si="9"/>
        <v>2.7331975220881484</v>
      </c>
      <c r="AN30" s="82">
        <f t="shared" si="10"/>
        <v>1.4836826744770133</v>
      </c>
      <c r="AO30" s="82">
        <f t="shared" si="11"/>
        <v>8.3289693014911848E-2</v>
      </c>
      <c r="AP30" s="82">
        <f t="shared" si="12"/>
        <v>1.916710306985089</v>
      </c>
      <c r="AQ30" s="82">
        <f t="shared" si="13"/>
        <v>8.8817841970012523E-16</v>
      </c>
      <c r="AR30" s="82">
        <f t="shared" si="14"/>
        <v>0.1840220451768797</v>
      </c>
      <c r="AS30" s="82">
        <f t="shared" si="15"/>
        <v>0.73278248474494734</v>
      </c>
      <c r="AT30" s="82">
        <f t="shared" si="16"/>
        <v>8.3195470078172948E-2</v>
      </c>
      <c r="AU30" s="82">
        <f t="shared" si="17"/>
        <v>46.035036062272482</v>
      </c>
      <c r="AV30" s="82">
        <f t="shared" si="18"/>
        <v>3.5036062272482127E-2</v>
      </c>
      <c r="AW30" s="82">
        <f t="shared" si="19"/>
        <v>0</v>
      </c>
      <c r="AX30" s="82">
        <f t="shared" si="20"/>
        <v>1.7583062433614106E-2</v>
      </c>
      <c r="AY30" s="82">
        <f t="shared" si="21"/>
        <v>23.999999999999996</v>
      </c>
      <c r="AZ30" s="95">
        <f t="shared" si="54"/>
        <v>0.64815631336039869</v>
      </c>
      <c r="BC30" s="83">
        <v>66.599999999999994</v>
      </c>
      <c r="BD30" s="83">
        <v>0.49</v>
      </c>
      <c r="BE30" s="83">
        <v>13.82</v>
      </c>
      <c r="BG30" s="83">
        <v>1.81</v>
      </c>
      <c r="BJ30" s="83">
        <v>0.44</v>
      </c>
      <c r="BK30" s="83">
        <v>3.16</v>
      </c>
      <c r="BL30" s="83">
        <v>4.5</v>
      </c>
      <c r="BM30" s="83">
        <v>2.5</v>
      </c>
      <c r="BN30" s="83"/>
      <c r="BO30" s="83">
        <v>7.0000000000000007E-2</v>
      </c>
      <c r="BQ30" s="95">
        <v>1.1084481725584181</v>
      </c>
      <c r="BR30" s="95">
        <v>6.1327425875167393E-3</v>
      </c>
      <c r="BS30" s="95">
        <v>0.1355420209688018</v>
      </c>
      <c r="BT30" s="95">
        <v>0</v>
      </c>
      <c r="BU30" s="95">
        <v>2.5192773432063022E-2</v>
      </c>
      <c r="BV30" s="95">
        <v>0</v>
      </c>
      <c r="BW30" s="95">
        <v>1.0917030567685589E-2</v>
      </c>
      <c r="BX30" s="95">
        <v>5.6349078977870504E-2</v>
      </c>
      <c r="BY30" s="95">
        <v>7.2605237257780869E-2</v>
      </c>
      <c r="BZ30" s="95">
        <v>2.654040511274364E-2</v>
      </c>
      <c r="CA30" s="95">
        <v>0</v>
      </c>
      <c r="CB30" s="95">
        <v>1.974445039911996E-3</v>
      </c>
      <c r="CC30" s="95"/>
      <c r="CD30" s="95">
        <f t="shared" si="23"/>
        <v>93.304203102961907</v>
      </c>
      <c r="CE30" s="95">
        <f t="shared" si="39"/>
        <v>1.4417274614628801</v>
      </c>
      <c r="CF30" s="95">
        <f t="shared" si="40"/>
        <v>33.011616039389821</v>
      </c>
      <c r="CG30" s="95">
        <f t="shared" si="55"/>
        <v>2.8264051960264625</v>
      </c>
      <c r="CH30" s="95">
        <f t="shared" si="52"/>
        <v>264.09292831511857</v>
      </c>
      <c r="CI30" s="102">
        <f>940+273</f>
        <v>1213</v>
      </c>
      <c r="CJ30" s="103">
        <f t="shared" si="25"/>
        <v>8.2440230832646333E-4</v>
      </c>
      <c r="CK30" s="102">
        <v>1.5</v>
      </c>
      <c r="CL30" s="104">
        <f t="shared" si="26"/>
        <v>7.3132203870903014</v>
      </c>
      <c r="CM30" s="104">
        <f t="shared" si="56"/>
        <v>0.87604832801078192</v>
      </c>
      <c r="CN30" s="105">
        <f>9.074345+1-24717.073*CJ30</f>
        <v>-10.302467036273702</v>
      </c>
      <c r="CO30" s="104">
        <v>2.6988698882348152</v>
      </c>
      <c r="CP30" s="104">
        <v>20.705560105782848</v>
      </c>
      <c r="CQ30" s="104">
        <v>3.0017312877097444</v>
      </c>
      <c r="CR30" s="104">
        <v>30.128935502439131</v>
      </c>
      <c r="CS30" s="104">
        <v>-20.495275777691319</v>
      </c>
      <c r="CT30" s="104">
        <v>28.984985902320652</v>
      </c>
      <c r="CU30" s="104">
        <f t="shared" si="53"/>
        <v>-24.695011309781005</v>
      </c>
      <c r="CV30" s="104">
        <f t="shared" si="53"/>
        <v>-6.7850419546817609</v>
      </c>
      <c r="CW30" s="104">
        <f t="shared" si="29"/>
        <v>-17.909969355099243</v>
      </c>
      <c r="CX30" s="104">
        <f t="shared" si="30"/>
        <v>7.7782008619759422</v>
      </c>
      <c r="CY30" s="105">
        <v>1.274</v>
      </c>
      <c r="CZ30" s="106">
        <f t="shared" si="31"/>
        <v>0.14921913737026629</v>
      </c>
      <c r="DA30" s="106">
        <f t="shared" si="41"/>
        <v>4.6562449027050097E-2</v>
      </c>
      <c r="DB30" s="107">
        <f t="shared" si="42"/>
        <v>-0.57495422301555976</v>
      </c>
      <c r="DC30" s="106">
        <f t="shared" si="57"/>
        <v>8.2118702975912769E-2</v>
      </c>
      <c r="DD30" s="108">
        <f>EXP(1.49-2634*CJ30)</f>
        <v>0.50586993907688549</v>
      </c>
      <c r="DE30" s="109">
        <f t="shared" si="43"/>
        <v>3.0106482807498017E-2</v>
      </c>
      <c r="DF30" s="109">
        <f t="shared" si="44"/>
        <v>0.1040244403368295</v>
      </c>
      <c r="DG30" s="110">
        <f t="shared" si="58"/>
        <v>-2.6704295714576265</v>
      </c>
      <c r="DH30" s="105">
        <v>1.274</v>
      </c>
      <c r="DI30" s="111">
        <f t="shared" si="59"/>
        <v>1.9824169375663858</v>
      </c>
      <c r="DJ30" s="111">
        <f t="shared" si="60"/>
        <v>1.4836826744770133</v>
      </c>
      <c r="DK30" s="111">
        <f t="shared" si="61"/>
        <v>3.5036062272482127E-2</v>
      </c>
      <c r="DL30" s="111">
        <f t="shared" si="62"/>
        <v>0.47820208416024018</v>
      </c>
      <c r="DM30" s="103">
        <f t="shared" si="63"/>
        <v>8.636697666074844E-2</v>
      </c>
      <c r="DN30" s="96">
        <v>0.61848046953925861</v>
      </c>
      <c r="DO30" s="96">
        <f t="shared" si="45"/>
        <v>-7.6115355684969188E-10</v>
      </c>
      <c r="DP30" s="112"/>
      <c r="DQ30" s="112"/>
      <c r="DR30" s="112"/>
      <c r="DS30" s="113"/>
      <c r="DT30" s="113"/>
      <c r="DU30" s="113"/>
      <c r="DV30" s="113"/>
      <c r="DW30" s="113"/>
      <c r="DX30" s="83"/>
      <c r="DY30" s="99"/>
      <c r="DZ30" s="99"/>
      <c r="EA30" s="83"/>
      <c r="EB30" s="83"/>
      <c r="EC30" s="114"/>
      <c r="ED30" s="83"/>
      <c r="EE30" s="101"/>
    </row>
    <row r="31" spans="1:135" ht="15" x14ac:dyDescent="0.3">
      <c r="A31" s="138"/>
      <c r="B31" s="138" t="s">
        <v>108</v>
      </c>
      <c r="C31" s="83">
        <v>41.39</v>
      </c>
      <c r="D31" s="83">
        <v>2.39</v>
      </c>
      <c r="E31" s="83">
        <v>13.37</v>
      </c>
      <c r="F31" s="83"/>
      <c r="G31" s="83">
        <v>11.34</v>
      </c>
      <c r="H31" s="83"/>
      <c r="I31" s="83">
        <v>0.26</v>
      </c>
      <c r="J31" s="83">
        <v>14.39</v>
      </c>
      <c r="K31" s="83">
        <v>11.61</v>
      </c>
      <c r="L31" s="83">
        <v>2.56</v>
      </c>
      <c r="M31" s="83">
        <v>0.44</v>
      </c>
      <c r="N31" s="83">
        <v>0.52</v>
      </c>
      <c r="O31" s="83">
        <v>0.06</v>
      </c>
      <c r="Q31" s="82">
        <v>0.68886891684974372</v>
      </c>
      <c r="R31" s="82">
        <v>2.9912764865642875E-2</v>
      </c>
      <c r="S31" s="82">
        <v>0.13112856876648915</v>
      </c>
      <c r="T31" s="82">
        <v>0</v>
      </c>
      <c r="U31" s="82">
        <v>0.15783759708264899</v>
      </c>
      <c r="V31" s="82">
        <v>3.6652240720639441E-3</v>
      </c>
      <c r="W31" s="82">
        <v>0.35703652242953554</v>
      </c>
      <c r="X31" s="82">
        <v>0.20702936928261914</v>
      </c>
      <c r="Y31" s="82">
        <v>4.1304312751093114E-2</v>
      </c>
      <c r="Z31" s="82">
        <v>4.6711112998428809E-3</v>
      </c>
      <c r="AA31" s="82">
        <v>2.73713022423413E-2</v>
      </c>
      <c r="AB31" s="82">
        <v>1.6923814627817107E-3</v>
      </c>
      <c r="AC31" s="82"/>
      <c r="AD31" s="82">
        <f t="shared" si="50"/>
        <v>2.6170250485006057</v>
      </c>
      <c r="AE31" s="82">
        <f t="shared" si="1"/>
        <v>1.7985583802171046</v>
      </c>
      <c r="AF31" s="82">
        <f t="shared" si="2"/>
        <v>1.7066075321152325</v>
      </c>
      <c r="AG31" s="82">
        <f t="shared" si="3"/>
        <v>6.0547217554694672</v>
      </c>
      <c r="AH31" s="82">
        <f t="shared" si="4"/>
        <v>2.3050742417144416</v>
      </c>
      <c r="AI31" s="82">
        <f t="shared" si="5"/>
        <v>0.35979599718390887</v>
      </c>
      <c r="AJ31" s="82">
        <f t="shared" si="6"/>
        <v>0.26291426970823123</v>
      </c>
      <c r="AK31" s="82">
        <f t="shared" si="7"/>
        <v>0</v>
      </c>
      <c r="AL31" s="82">
        <f t="shared" si="8"/>
        <v>3.221499966826992E-2</v>
      </c>
      <c r="AM31" s="82">
        <f t="shared" si="9"/>
        <v>3.1381250437850636</v>
      </c>
      <c r="AN31" s="82">
        <f t="shared" si="10"/>
        <v>1.387292574119422</v>
      </c>
      <c r="AO31" s="82">
        <f t="shared" si="11"/>
        <v>0.18034288446489555</v>
      </c>
      <c r="AP31" s="82">
        <f t="shared" si="12"/>
        <v>1.8196571155351045</v>
      </c>
      <c r="AQ31" s="82">
        <f t="shared" si="13"/>
        <v>0</v>
      </c>
      <c r="AR31" s="82">
        <f t="shared" si="14"/>
        <v>0.19181024601563162</v>
      </c>
      <c r="AS31" s="82">
        <f t="shared" si="15"/>
        <v>0.72607753054796997</v>
      </c>
      <c r="AT31" s="82">
        <f t="shared" si="16"/>
        <v>8.2112223436398402E-2</v>
      </c>
      <c r="AU31" s="82">
        <f t="shared" si="17"/>
        <v>45.748536046054205</v>
      </c>
      <c r="AV31" s="82">
        <f t="shared" si="18"/>
        <v>-0.25146395394579457</v>
      </c>
      <c r="AW31" s="82">
        <f t="shared" si="19"/>
        <v>0.24057642188315226</v>
      </c>
      <c r="AX31" s="82">
        <f t="shared" si="20"/>
        <v>1.4874961855032749E-2</v>
      </c>
      <c r="AY31" s="82">
        <f t="shared" si="21"/>
        <v>24</v>
      </c>
      <c r="AZ31" s="95">
        <f t="shared" si="54"/>
        <v>0.69344429812826558</v>
      </c>
      <c r="BC31" s="83">
        <v>66.599999999999994</v>
      </c>
      <c r="BD31" s="83">
        <v>0.49</v>
      </c>
      <c r="BE31" s="83">
        <v>13.82</v>
      </c>
      <c r="BG31" s="83">
        <v>1.81</v>
      </c>
      <c r="BJ31" s="83">
        <v>0.44</v>
      </c>
      <c r="BK31" s="83">
        <v>3.16</v>
      </c>
      <c r="BL31" s="83">
        <v>4.5</v>
      </c>
      <c r="BM31" s="83">
        <v>2.5</v>
      </c>
      <c r="BN31" s="83"/>
      <c r="BO31" s="83">
        <v>7.0000000000000007E-2</v>
      </c>
      <c r="BQ31" s="95">
        <v>1.1084481725584181</v>
      </c>
      <c r="BR31" s="95">
        <v>6.1327425875167393E-3</v>
      </c>
      <c r="BS31" s="95">
        <v>0.1355420209688018</v>
      </c>
      <c r="BT31" s="95">
        <v>0</v>
      </c>
      <c r="BU31" s="95">
        <v>2.5192773432063022E-2</v>
      </c>
      <c r="BV31" s="95">
        <v>0</v>
      </c>
      <c r="BW31" s="95">
        <v>1.0917030567685589E-2</v>
      </c>
      <c r="BX31" s="95">
        <v>5.6349078977870504E-2</v>
      </c>
      <c r="BY31" s="95">
        <v>7.2605237257780869E-2</v>
      </c>
      <c r="BZ31" s="95">
        <v>2.654040511274364E-2</v>
      </c>
      <c r="CA31" s="95">
        <v>0</v>
      </c>
      <c r="CB31" s="95">
        <v>1.974445039911996E-3</v>
      </c>
      <c r="CC31" s="95"/>
      <c r="CD31" s="95">
        <f t="shared" si="23"/>
        <v>93.304203102961907</v>
      </c>
      <c r="CE31" s="95">
        <f t="shared" si="39"/>
        <v>1.4417274614628801</v>
      </c>
      <c r="CF31" s="95">
        <f t="shared" si="40"/>
        <v>33.011616039389821</v>
      </c>
      <c r="CG31" s="95">
        <f t="shared" si="55"/>
        <v>2.8264051960264625</v>
      </c>
      <c r="CH31" s="95">
        <f t="shared" si="52"/>
        <v>264.09292831511857</v>
      </c>
      <c r="CI31" s="102">
        <f>940+273</f>
        <v>1213</v>
      </c>
      <c r="CJ31" s="103">
        <f t="shared" si="25"/>
        <v>8.2440230832646333E-4</v>
      </c>
      <c r="CK31" s="102">
        <v>1.5</v>
      </c>
      <c r="CL31" s="104">
        <f t="shared" si="26"/>
        <v>7.3132203870903014</v>
      </c>
      <c r="CM31" s="104">
        <f t="shared" si="56"/>
        <v>0.76223585174551689</v>
      </c>
      <c r="CN31" s="105">
        <f>9.074345+1-24717.073*CJ31</f>
        <v>-10.302467036273702</v>
      </c>
      <c r="CO31" s="104">
        <v>2.6988698882348152</v>
      </c>
      <c r="CP31" s="104">
        <v>20.705560105782848</v>
      </c>
      <c r="CQ31" s="104">
        <v>3.0017312877097444</v>
      </c>
      <c r="CR31" s="104">
        <v>30.128935502439131</v>
      </c>
      <c r="CS31" s="104">
        <v>-20.495275777691319</v>
      </c>
      <c r="CT31" s="104">
        <v>28.984985902320652</v>
      </c>
      <c r="CU31" s="104">
        <f t="shared" si="53"/>
        <v>-24.695011309781005</v>
      </c>
      <c r="CV31" s="104">
        <f t="shared" si="53"/>
        <v>-6.7850419546817609</v>
      </c>
      <c r="CW31" s="104">
        <f t="shared" si="29"/>
        <v>-17.909969355099243</v>
      </c>
      <c r="CX31" s="104">
        <f t="shared" si="30"/>
        <v>7.7782008619759422</v>
      </c>
      <c r="CY31" s="105">
        <v>1.274</v>
      </c>
      <c r="CZ31" s="106">
        <f t="shared" si="31"/>
        <v>0.14921913737026629</v>
      </c>
      <c r="DA31" s="106">
        <f t="shared" si="41"/>
        <v>4.6562449027050097E-2</v>
      </c>
      <c r="DB31" s="107">
        <f t="shared" si="42"/>
        <v>-0.95258440142612333</v>
      </c>
      <c r="DC31" s="106">
        <f t="shared" si="57"/>
        <v>8.2118702975912769E-2</v>
      </c>
      <c r="DD31" s="108">
        <f>EXP(1.49-2634*CJ31)</f>
        <v>0.50586993907688549</v>
      </c>
      <c r="DE31" s="109">
        <f t="shared" si="43"/>
        <v>3.0106482807498017E-2</v>
      </c>
      <c r="DF31" s="109">
        <f t="shared" si="44"/>
        <v>0.1040244403368295</v>
      </c>
      <c r="DG31" s="110">
        <f t="shared" si="58"/>
        <v>-3.9977103056056364</v>
      </c>
      <c r="DH31" s="105">
        <v>1.274</v>
      </c>
      <c r="DI31" s="111">
        <f t="shared" si="59"/>
        <v>1.7445486162618149</v>
      </c>
      <c r="DJ31" s="111">
        <f t="shared" si="60"/>
        <v>1.387292574119422</v>
      </c>
      <c r="DK31" s="111">
        <f t="shared" si="61"/>
        <v>-0.25146395394579457</v>
      </c>
      <c r="DL31" s="111">
        <f t="shared" si="62"/>
        <v>0.47820208416024018</v>
      </c>
      <c r="DM31" s="103">
        <f t="shared" si="63"/>
        <v>6.6456159653476274E-2</v>
      </c>
      <c r="DN31" s="96">
        <v>0.39650622568413485</v>
      </c>
      <c r="DO31" s="96">
        <f t="shared" si="45"/>
        <v>2.3683327521339947E-10</v>
      </c>
      <c r="DP31" s="112"/>
      <c r="DQ31" s="112"/>
      <c r="DR31" s="112"/>
      <c r="DS31" s="113"/>
      <c r="DT31" s="113"/>
      <c r="DU31" s="113"/>
      <c r="DV31" s="113"/>
      <c r="DW31" s="113"/>
      <c r="DX31" s="83"/>
      <c r="DY31" s="99"/>
      <c r="DZ31" s="99"/>
      <c r="EA31" s="83"/>
      <c r="EB31" s="83"/>
      <c r="EC31" s="114"/>
      <c r="ED31" s="83"/>
      <c r="EE31" s="101"/>
    </row>
    <row r="32" spans="1:135" ht="15" x14ac:dyDescent="0.3">
      <c r="A32" s="138"/>
      <c r="B32" s="138" t="s">
        <v>109</v>
      </c>
      <c r="C32" s="83">
        <v>40.51</v>
      </c>
      <c r="D32" s="83">
        <v>2.1</v>
      </c>
      <c r="E32" s="83">
        <v>16.23</v>
      </c>
      <c r="F32" s="83"/>
      <c r="G32" s="83">
        <v>11.87</v>
      </c>
      <c r="H32" s="83"/>
      <c r="I32" s="83">
        <v>0.21</v>
      </c>
      <c r="J32" s="83">
        <v>14.66</v>
      </c>
      <c r="K32" s="83">
        <v>10.039999999999999</v>
      </c>
      <c r="L32" s="83">
        <v>2.5099999999999998</v>
      </c>
      <c r="M32" s="83">
        <v>0.37</v>
      </c>
      <c r="N32" s="83">
        <v>0.2</v>
      </c>
      <c r="O32" s="83">
        <v>0.01</v>
      </c>
      <c r="Q32" s="82">
        <v>0.67422275480993266</v>
      </c>
      <c r="R32" s="82">
        <v>2.6283182517928886E-2</v>
      </c>
      <c r="S32" s="82">
        <v>0.15917850943007622</v>
      </c>
      <c r="T32" s="82">
        <v>0</v>
      </c>
      <c r="U32" s="82">
        <v>0.16521448654065637</v>
      </c>
      <c r="V32" s="82">
        <v>2.960373288974724E-3</v>
      </c>
      <c r="W32" s="82">
        <v>0.36373560936879712</v>
      </c>
      <c r="X32" s="82">
        <v>0.17903314966386702</v>
      </c>
      <c r="Y32" s="82">
        <v>4.0497587892673319E-2</v>
      </c>
      <c r="Z32" s="82">
        <v>3.9279799566860592E-3</v>
      </c>
      <c r="AA32" s="82">
        <v>1.0527423939362039E-2</v>
      </c>
      <c r="AB32" s="82">
        <v>2.8206357713028517E-4</v>
      </c>
      <c r="AC32" s="82"/>
      <c r="AD32" s="82">
        <f t="shared" si="50"/>
        <v>2.639321333415853</v>
      </c>
      <c r="AE32" s="82">
        <f t="shared" si="1"/>
        <v>1.8186577107490278</v>
      </c>
      <c r="AF32" s="82">
        <f t="shared" si="2"/>
        <v>1.7298065750503093</v>
      </c>
      <c r="AG32" s="82">
        <f t="shared" si="3"/>
        <v>5.8465157133853856</v>
      </c>
      <c r="AH32" s="82">
        <f t="shared" si="4"/>
        <v>2.760629628641226</v>
      </c>
      <c r="AI32" s="82">
        <f t="shared" si="5"/>
        <v>0.60714534202661241</v>
      </c>
      <c r="AJ32" s="82">
        <f t="shared" si="6"/>
        <v>0.22791434802903734</v>
      </c>
      <c r="AK32" s="82">
        <f t="shared" si="7"/>
        <v>0</v>
      </c>
      <c r="AL32" s="82">
        <f t="shared" si="8"/>
        <v>2.5670846657135281E-2</v>
      </c>
      <c r="AM32" s="82">
        <f t="shared" si="9"/>
        <v>3.1541296114990627</v>
      </c>
      <c r="AN32" s="82">
        <f t="shared" si="10"/>
        <v>1.4326557280184748</v>
      </c>
      <c r="AO32" s="82">
        <f t="shared" si="11"/>
        <v>0.44751587623032307</v>
      </c>
      <c r="AP32" s="82">
        <f t="shared" si="12"/>
        <v>1.5524841237696769</v>
      </c>
      <c r="AQ32" s="82">
        <f t="shared" si="13"/>
        <v>0</v>
      </c>
      <c r="AR32" s="82">
        <f t="shared" si="14"/>
        <v>0.22952828674384051</v>
      </c>
      <c r="AS32" s="82">
        <f t="shared" si="15"/>
        <v>0.70234883732296183</v>
      </c>
      <c r="AT32" s="82">
        <f t="shared" si="16"/>
        <v>6.8122875933197644E-2</v>
      </c>
      <c r="AU32" s="82">
        <f t="shared" si="17"/>
        <v>45.679961464726233</v>
      </c>
      <c r="AV32" s="82">
        <f t="shared" si="18"/>
        <v>-0.32003853527376691</v>
      </c>
      <c r="AW32" s="82">
        <f t="shared" si="19"/>
        <v>9.1288448875180117E-2</v>
      </c>
      <c r="AX32" s="82">
        <f t="shared" si="20"/>
        <v>2.4459114203743996E-3</v>
      </c>
      <c r="AY32" s="82">
        <f t="shared" si="21"/>
        <v>24</v>
      </c>
      <c r="AZ32" s="95">
        <f t="shared" si="54"/>
        <v>0.68765581513584206</v>
      </c>
      <c r="BC32" s="83">
        <v>64.03</v>
      </c>
      <c r="BD32" s="83">
        <v>0.65</v>
      </c>
      <c r="BE32" s="83">
        <v>15.37</v>
      </c>
      <c r="BG32" s="83">
        <v>3.26</v>
      </c>
      <c r="BJ32" s="83">
        <v>1.1000000000000001</v>
      </c>
      <c r="BK32" s="83">
        <v>3.51</v>
      </c>
      <c r="BL32" s="83">
        <v>3.99</v>
      </c>
      <c r="BM32" s="83">
        <v>2.08</v>
      </c>
      <c r="BN32" s="83"/>
      <c r="BO32" s="83">
        <v>0.13</v>
      </c>
      <c r="BQ32" s="95">
        <v>1.0656747220557885</v>
      </c>
      <c r="BR32" s="95">
        <v>8.1352707793589402E-3</v>
      </c>
      <c r="BS32" s="95">
        <v>0.1507439118878787</v>
      </c>
      <c r="BT32" s="95">
        <v>0</v>
      </c>
      <c r="BU32" s="95">
        <v>4.5374829496422901E-2</v>
      </c>
      <c r="BV32" s="95">
        <v>0</v>
      </c>
      <c r="BW32" s="95">
        <v>2.7292576419213975E-2</v>
      </c>
      <c r="BX32" s="95">
        <v>6.259027443428021E-2</v>
      </c>
      <c r="BY32" s="95">
        <v>6.4376643701899036E-2</v>
      </c>
      <c r="BZ32" s="95">
        <v>2.208161705380271E-2</v>
      </c>
      <c r="CA32" s="95">
        <v>0</v>
      </c>
      <c r="CB32" s="95">
        <v>3.6668265026937072E-3</v>
      </c>
      <c r="CC32" s="95"/>
      <c r="CD32" s="95">
        <f t="shared" si="23"/>
        <v>93.960662905500712</v>
      </c>
      <c r="CE32" s="95">
        <f t="shared" si="39"/>
        <v>1.4462698458286449</v>
      </c>
      <c r="CF32" s="95">
        <f t="shared" si="40"/>
        <v>33.322524252968819</v>
      </c>
      <c r="CG32" s="95">
        <f t="shared" si="55"/>
        <v>2.8197342491882029</v>
      </c>
      <c r="CH32" s="95">
        <f t="shared" si="52"/>
        <v>266.58019402375055</v>
      </c>
      <c r="CI32" s="102">
        <f>940+273</f>
        <v>1213</v>
      </c>
      <c r="CJ32" s="103">
        <f t="shared" si="25"/>
        <v>8.2440230832646333E-4</v>
      </c>
      <c r="CK32" s="102">
        <v>2.1</v>
      </c>
      <c r="CL32" s="104">
        <f t="shared" si="26"/>
        <v>7.6496926237115144</v>
      </c>
      <c r="CM32" s="104">
        <f t="shared" si="56"/>
        <v>1.3819252810143532</v>
      </c>
      <c r="CN32" s="105">
        <f>9.074345+1-24717.073*CJ32</f>
        <v>-10.302467036273702</v>
      </c>
      <c r="CO32" s="104">
        <v>2.6988698882348152</v>
      </c>
      <c r="CP32" s="104">
        <v>20.705560105782848</v>
      </c>
      <c r="CQ32" s="104">
        <v>3.0017312877097444</v>
      </c>
      <c r="CR32" s="104">
        <v>30.128935502439131</v>
      </c>
      <c r="CS32" s="104">
        <v>-20.495275777691319</v>
      </c>
      <c r="CT32" s="104">
        <v>28.984985902320652</v>
      </c>
      <c r="CU32" s="104">
        <f t="shared" si="53"/>
        <v>-24.695011309781005</v>
      </c>
      <c r="CV32" s="104">
        <f t="shared" si="53"/>
        <v>-6.7850419546817609</v>
      </c>
      <c r="CW32" s="104">
        <f t="shared" si="29"/>
        <v>-17.909969355099243</v>
      </c>
      <c r="CX32" s="104">
        <f t="shared" si="30"/>
        <v>7.7782008619759422</v>
      </c>
      <c r="CY32" s="105">
        <v>1.752</v>
      </c>
      <c r="CZ32" s="106">
        <f t="shared" si="31"/>
        <v>0.16951154473449309</v>
      </c>
      <c r="DA32" s="106">
        <f t="shared" si="41"/>
        <v>5.3580575398975629E-2</v>
      </c>
      <c r="DB32" s="107">
        <f t="shared" si="42"/>
        <v>-1.1793033175725718</v>
      </c>
      <c r="DC32" s="106">
        <f t="shared" si="57"/>
        <v>9.4768990929395558E-2</v>
      </c>
      <c r="DD32" s="108">
        <f>EXP(1.49-2634*CJ32)</f>
        <v>0.50586993907688549</v>
      </c>
      <c r="DE32" s="109">
        <f t="shared" si="43"/>
        <v>3.7660573585188706E-2</v>
      </c>
      <c r="DF32" s="109">
        <f t="shared" si="44"/>
        <v>0.1142168346884137</v>
      </c>
      <c r="DG32" s="110">
        <f t="shared" si="58"/>
        <v>1.2076254159630566</v>
      </c>
      <c r="DH32" s="105">
        <v>1.752</v>
      </c>
      <c r="DI32" s="111">
        <f t="shared" si="59"/>
        <v>1.9062656397044455</v>
      </c>
      <c r="DJ32" s="111">
        <f t="shared" si="60"/>
        <v>1.4326557280184748</v>
      </c>
      <c r="DK32" s="111">
        <f t="shared" si="61"/>
        <v>-0.32003853527376691</v>
      </c>
      <c r="DL32" s="111">
        <f t="shared" si="62"/>
        <v>0.61656675799297045</v>
      </c>
      <c r="DM32" s="103">
        <f t="shared" si="63"/>
        <v>0.20130751890437393</v>
      </c>
      <c r="DN32" s="96">
        <v>0.48942070170677549</v>
      </c>
      <c r="DO32" s="96">
        <f t="shared" si="45"/>
        <v>1.2286766049030007E-9</v>
      </c>
      <c r="DP32" s="112"/>
      <c r="DQ32" s="112"/>
      <c r="DR32" s="112"/>
      <c r="DS32" s="113"/>
      <c r="DT32" s="113"/>
      <c r="DU32" s="113"/>
      <c r="DV32" s="113"/>
      <c r="DW32" s="113"/>
      <c r="DX32" s="83"/>
      <c r="DY32" s="99"/>
      <c r="DZ32" s="99"/>
      <c r="EA32" s="83"/>
      <c r="EB32" s="83"/>
      <c r="EC32" s="114"/>
      <c r="ED32" s="83"/>
      <c r="EE32" s="101"/>
    </row>
    <row r="33" spans="1:135" s="87" customFormat="1" ht="15" x14ac:dyDescent="0.3">
      <c r="A33" s="142" t="s">
        <v>208</v>
      </c>
      <c r="B33" s="143"/>
      <c r="C33" s="85"/>
      <c r="D33" s="85"/>
      <c r="E33" s="85"/>
      <c r="F33" s="85"/>
      <c r="G33" s="85"/>
      <c r="H33" s="85"/>
      <c r="I33" s="85"/>
      <c r="J33" s="85"/>
      <c r="K33" s="85"/>
      <c r="L33" s="85"/>
      <c r="M33" s="85"/>
      <c r="N33" s="85"/>
      <c r="O33" s="85"/>
      <c r="P33" s="85"/>
      <c r="Q33" s="85"/>
      <c r="R33" s="85"/>
      <c r="S33" s="85"/>
      <c r="T33" s="85"/>
      <c r="U33" s="85"/>
      <c r="V33" s="85"/>
      <c r="W33" s="85"/>
      <c r="X33" s="85"/>
      <c r="Y33" s="85"/>
      <c r="Z33" s="85"/>
      <c r="AA33" s="85"/>
      <c r="AB33" s="85"/>
      <c r="AC33" s="85"/>
      <c r="AD33" s="85"/>
      <c r="AE33" s="85"/>
      <c r="AF33" s="85"/>
      <c r="AG33" s="85"/>
      <c r="AH33" s="85"/>
      <c r="AI33" s="85"/>
      <c r="AJ33" s="85"/>
      <c r="AK33" s="85"/>
      <c r="AL33" s="85"/>
      <c r="AM33" s="85"/>
      <c r="AN33" s="85"/>
      <c r="AO33" s="85"/>
      <c r="AP33" s="85"/>
      <c r="AQ33" s="85"/>
      <c r="AR33" s="85"/>
      <c r="AS33" s="85"/>
      <c r="AT33" s="85"/>
      <c r="AU33" s="85"/>
      <c r="AV33" s="85"/>
      <c r="AW33" s="85"/>
      <c r="AX33" s="85"/>
      <c r="AY33" s="85"/>
      <c r="AZ33" s="95" t="e">
        <f t="shared" si="54"/>
        <v>#DIV/0!</v>
      </c>
      <c r="BP33" s="95"/>
      <c r="BQ33" s="95"/>
      <c r="BR33" s="95"/>
      <c r="BS33" s="95"/>
      <c r="BT33" s="95"/>
      <c r="BU33" s="95"/>
      <c r="BV33" s="95"/>
      <c r="BW33" s="95"/>
      <c r="BX33" s="95"/>
      <c r="BY33" s="95"/>
      <c r="BZ33" s="95"/>
      <c r="CA33" s="95"/>
      <c r="CB33" s="95"/>
      <c r="CC33" s="95"/>
      <c r="CD33" s="95"/>
      <c r="CE33" s="95"/>
      <c r="CF33" s="95"/>
      <c r="CG33" s="95"/>
      <c r="CH33" s="95"/>
      <c r="CI33" s="95"/>
      <c r="CJ33" s="144"/>
      <c r="CK33" s="103"/>
      <c r="CL33" s="144"/>
      <c r="CM33" s="104"/>
      <c r="CN33" s="104"/>
      <c r="CO33" s="104"/>
      <c r="CP33" s="104"/>
      <c r="CQ33" s="104"/>
      <c r="CR33" s="104"/>
      <c r="CS33" s="104"/>
      <c r="CT33" s="104"/>
      <c r="CU33" s="104"/>
      <c r="CV33" s="104"/>
      <c r="CW33" s="104"/>
      <c r="CX33" s="104"/>
      <c r="CY33" s="104"/>
      <c r="CZ33" s="106"/>
      <c r="DA33" s="106"/>
      <c r="DB33" s="107"/>
      <c r="DC33" s="106"/>
      <c r="DD33" s="108"/>
      <c r="DE33" s="109"/>
      <c r="DF33" s="109"/>
      <c r="DG33" s="110"/>
      <c r="DH33" s="111"/>
      <c r="DI33" s="111"/>
      <c r="DJ33" s="111"/>
      <c r="DK33" s="111"/>
      <c r="DL33" s="111"/>
      <c r="DM33" s="103"/>
      <c r="DN33" s="96"/>
      <c r="DO33" s="96"/>
      <c r="DP33" s="112"/>
      <c r="DQ33" s="112"/>
      <c r="DR33" s="112"/>
      <c r="DS33" s="113"/>
      <c r="DT33" s="113"/>
      <c r="DU33" s="113"/>
      <c r="DV33" s="113"/>
      <c r="DW33" s="113"/>
      <c r="DX33" s="83"/>
      <c r="DY33" s="99"/>
      <c r="DZ33" s="99"/>
      <c r="EA33" s="83"/>
      <c r="EB33" s="83"/>
      <c r="EC33" s="114"/>
    </row>
    <row r="34" spans="1:135" s="87" customFormat="1" ht="15" x14ac:dyDescent="0.3">
      <c r="A34" s="143" t="s">
        <v>841</v>
      </c>
      <c r="B34" s="143" t="s">
        <v>842</v>
      </c>
      <c r="C34" s="85">
        <v>46.14</v>
      </c>
      <c r="D34" s="85">
        <v>2.4300000000000002</v>
      </c>
      <c r="E34" s="85">
        <v>8.3699999999999992</v>
      </c>
      <c r="F34" s="85"/>
      <c r="G34" s="85">
        <v>12.2</v>
      </c>
      <c r="H34" s="85"/>
      <c r="I34" s="85">
        <v>0.26</v>
      </c>
      <c r="J34" s="85">
        <v>14.99</v>
      </c>
      <c r="K34" s="85">
        <v>11.22</v>
      </c>
      <c r="L34" s="85">
        <v>1.91</v>
      </c>
      <c r="M34" s="85">
        <v>0.47</v>
      </c>
      <c r="N34" s="85">
        <v>0.27</v>
      </c>
      <c r="O34" s="85">
        <v>4.5999999999999999E-2</v>
      </c>
      <c r="P34" s="85"/>
      <c r="Q34" s="85">
        <v>0.76792490513281408</v>
      </c>
      <c r="R34" s="85">
        <v>3.0413396913603424E-2</v>
      </c>
      <c r="S34" s="85">
        <v>8.2090210963015262E-2</v>
      </c>
      <c r="T34" s="85">
        <v>0</v>
      </c>
      <c r="U34" s="85">
        <v>0.16980764412771759</v>
      </c>
      <c r="V34" s="85">
        <v>3.6652240720639441E-3</v>
      </c>
      <c r="W34" s="85">
        <v>0.37192338229456134</v>
      </c>
      <c r="X34" s="85">
        <v>0.20007489434547693</v>
      </c>
      <c r="Y34" s="85">
        <v>3.0816889591635876E-2</v>
      </c>
      <c r="Z34" s="85">
        <v>4.9895961611958039E-3</v>
      </c>
      <c r="AA34" s="85">
        <v>1.4212022318138751E-2</v>
      </c>
      <c r="AB34" s="85">
        <v>1.2974924547993116E-3</v>
      </c>
      <c r="AC34" s="85"/>
      <c r="AD34" s="85">
        <f>(Q34+R34)*2+(S34+T34)*3+SUM(U34:Z34)+AA34/2+AB34/2</f>
        <v>2.6319796249610015</v>
      </c>
      <c r="AE34" s="85">
        <f>SUM(Q34:Z34)+S34+T34+Y34+Z34</f>
        <v>1.7796028403179314</v>
      </c>
      <c r="AF34" s="85">
        <f>SUM(Q34:W34)+S34+T34+X34</f>
        <v>1.7079898688122679</v>
      </c>
      <c r="AG34" s="85">
        <f>Q34*15/AF34</f>
        <v>6.7441111843376502</v>
      </c>
      <c r="AH34" s="85">
        <f>2*S34*15/AF34</f>
        <v>1.4418740847701972</v>
      </c>
      <c r="AI34" s="85">
        <f>AG34+AH34-8</f>
        <v>0.18598526910784763</v>
      </c>
      <c r="AJ34" s="85">
        <f>R34*15/AF34</f>
        <v>0.26709816143188975</v>
      </c>
      <c r="AK34" s="85">
        <f>2*T34*15/AF34</f>
        <v>0</v>
      </c>
      <c r="AL34" s="85">
        <f>V34*15/AF34</f>
        <v>3.2188926927998102E-2</v>
      </c>
      <c r="AM34" s="85">
        <f>W34*15/AF34</f>
        <v>3.2663254251607126</v>
      </c>
      <c r="AN34" s="85">
        <f>U34*15/AF34</f>
        <v>1.4912937766352337</v>
      </c>
      <c r="AO34" s="85">
        <f>SUM(AI34:AN34)-5</f>
        <v>0.24289155926368178</v>
      </c>
      <c r="AP34" s="85">
        <f>X34*15/AF34</f>
        <v>1.7571084407363189</v>
      </c>
      <c r="AQ34" s="85">
        <f>IF((AO34+AP34-2)&gt;0, AO34+AP34-2, 0)</f>
        <v>8.8817841970012523E-16</v>
      </c>
      <c r="AR34" s="85">
        <f>1-AS34-AT34</f>
        <v>0.37107673048907325</v>
      </c>
      <c r="AS34" s="85">
        <f>2*Y34*15/AF34</f>
        <v>0.54128347282995071</v>
      </c>
      <c r="AT34" s="85">
        <f>2*Z34*15/AF34</f>
        <v>8.7639796680976045E-2</v>
      </c>
      <c r="AU34" s="85">
        <f>AS34+AT34+2*(AP34+AN34+AM34+AL34)+3*(AH34+AK34)+4*(AJ34+AG34)</f>
        <v>46.093216045820199</v>
      </c>
      <c r="AV34" s="85">
        <f>AU34-46</f>
        <v>9.3216045820199156E-2</v>
      </c>
      <c r="AW34" s="85">
        <f>AA34*15/AF34</f>
        <v>0.12481358271775134</v>
      </c>
      <c r="AX34" s="85">
        <f>AB34*15/AF34</f>
        <v>1.1394907649846761E-2</v>
      </c>
      <c r="AY34" s="85">
        <f>15/AF34*AD34+(2-AV34-AW34-AX34)/2</f>
        <v>24</v>
      </c>
      <c r="AZ34" s="95">
        <f t="shared" si="54"/>
        <v>0.68654620864311966</v>
      </c>
      <c r="BA34" s="95"/>
      <c r="BC34" s="95">
        <f>AVERAGE(BC36:BC39)</f>
        <v>70.752500000000012</v>
      </c>
      <c r="BD34" s="95">
        <f>AVERAGE(BD36:BD39)</f>
        <v>0.26750000000000002</v>
      </c>
      <c r="BE34" s="95">
        <f>AVERAGE(BE36:BE39)</f>
        <v>13.977499999999999</v>
      </c>
      <c r="BF34" s="95">
        <f>AVERAGE(BF36:BF39)</f>
        <v>2.375E-2</v>
      </c>
      <c r="BG34" s="95">
        <f>AVERAGE(BG36:BG39)</f>
        <v>1.4475</v>
      </c>
      <c r="BH34" s="95"/>
      <c r="BI34" s="95">
        <f t="shared" ref="BI34:BO34" si="64">AVERAGE(BI36:BI39)</f>
        <v>4.4249999999999998E-2</v>
      </c>
      <c r="BJ34" s="95">
        <f t="shared" si="64"/>
        <v>0.28250000000000003</v>
      </c>
      <c r="BK34" s="95">
        <f t="shared" si="64"/>
        <v>1.2775000000000001</v>
      </c>
      <c r="BL34" s="95">
        <f t="shared" si="64"/>
        <v>3.8600000000000003</v>
      </c>
      <c r="BM34" s="95">
        <f t="shared" si="64"/>
        <v>3.7125000000000004</v>
      </c>
      <c r="BN34" s="95">
        <f t="shared" si="64"/>
        <v>6.7499999999999999E-3</v>
      </c>
      <c r="BO34" s="95">
        <f t="shared" si="64"/>
        <v>0.13500000000000001</v>
      </c>
      <c r="BP34" s="95"/>
      <c r="BQ34" s="95">
        <v>1.1775597496837762</v>
      </c>
      <c r="BR34" s="95">
        <v>3.3479768207361794E-3</v>
      </c>
      <c r="BS34" s="95">
        <v>0.13708672923961121</v>
      </c>
      <c r="BT34" s="95">
        <v>1.5626028028159746E-4</v>
      </c>
      <c r="BU34" s="95">
        <v>2.0147259415973052E-2</v>
      </c>
      <c r="BV34" s="95">
        <v>6.237929430339597E-4</v>
      </c>
      <c r="BW34" s="95">
        <v>7.0092298531163159E-3</v>
      </c>
      <c r="BX34" s="95">
        <v>2.2780363415895434E-2</v>
      </c>
      <c r="BY34" s="95">
        <v>6.2279159070007591E-2</v>
      </c>
      <c r="BZ34" s="95">
        <v>3.9412501592424314E-2</v>
      </c>
      <c r="CA34" s="95">
        <v>3.5530055795346876E-4</v>
      </c>
      <c r="CB34" s="95">
        <v>3.8078582912588498E-3</v>
      </c>
      <c r="CC34" s="95"/>
      <c r="CD34" s="95">
        <f t="shared" ref="CD34:CD41" si="65">SUM(BC34:BM34)-16/19*BN34/2-16/35.45*BO34/2</f>
        <v>95.612192450449143</v>
      </c>
      <c r="CE34" s="95">
        <f t="shared" ref="CE34:CE41" si="66">SUM(BQ34:BZ34)</f>
        <v>1.4704030223148559</v>
      </c>
      <c r="CF34" s="95">
        <f t="shared" ref="CF34:CF41" si="67">CH34/8</f>
        <v>32.702294032181285</v>
      </c>
      <c r="CG34" s="95">
        <f t="shared" ref="CG34:CG41" si="68">CD34/CF34</f>
        <v>2.9237151484345483</v>
      </c>
      <c r="CH34" s="95">
        <f t="shared" ref="CH34:CH41" si="69">8*(CD34)/(BQ34*2+BR34*2+3*(BS34+BT34)+SUM(BU34:BZ34)-CA34/2-CB34/2)</f>
        <v>261.61835225745028</v>
      </c>
      <c r="CI34" s="102">
        <f>850+273</f>
        <v>1123</v>
      </c>
      <c r="CJ34" s="145">
        <f t="shared" ref="CJ34:CJ41" si="70">1/CI34</f>
        <v>8.9047195013357077E-4</v>
      </c>
      <c r="CK34" s="102">
        <v>2.4</v>
      </c>
      <c r="CL34" s="146">
        <f t="shared" ref="CL34:CL41" si="71">LN(CK34*1000)</f>
        <v>7.7832240163360371</v>
      </c>
      <c r="CM34" s="146">
        <f>4.23-4380/CI34+1.37*(AJ34+AH34-2.49)+88/CI34*(CK34-1)</f>
        <v>-0.6305690200317251</v>
      </c>
      <c r="CN34" s="105">
        <f>12.074345-24717.073*CJ34</f>
        <v>-9.9355151959038306</v>
      </c>
      <c r="CO34" s="104">
        <v>2.6168462977384976</v>
      </c>
      <c r="CP34" s="104">
        <v>20.418618019518338</v>
      </c>
      <c r="CQ34" s="104">
        <v>2.8993502421515882</v>
      </c>
      <c r="CR34" s="104">
        <v>29.799056574716282</v>
      </c>
      <c r="CS34" s="104">
        <v>-22.558044733439118</v>
      </c>
      <c r="CT34" s="104">
        <v>28.58081831184878</v>
      </c>
      <c r="CU34" s="104">
        <f t="shared" ref="CU34:CV41" si="72">CS34-CO34-0.5*CQ34</f>
        <v>-26.624566152253411</v>
      </c>
      <c r="CV34" s="104">
        <f t="shared" si="72"/>
        <v>-6.7373279950276981</v>
      </c>
      <c r="CW34" s="104">
        <f t="shared" ref="CW34:CW41" si="73">CU34-CV34</f>
        <v>-19.887238157225713</v>
      </c>
      <c r="CX34" s="104">
        <f t="shared" ref="CX34:CX41" si="74">-1*CW34/LN(10)</f>
        <v>8.6369177919789202</v>
      </c>
      <c r="CY34" s="105">
        <v>2.0270000000000001</v>
      </c>
      <c r="CZ34" s="106">
        <f t="shared" ref="CZ34:CZ41" si="75">EXP(0.5*(2565*CJ34+2.736*BY34/SUM(BQ34:BZ34)*1000*CK34*CJ34-1.997*BS34/SUM(BQ34:BZ34)*1000*CK34*CJ34-0.9275*BU34/SUM(BQ34:BZ34)*1000*CK34*CJ34+1.171*LN(CY34*1000)-14.21))</f>
        <v>0.20321557663421599</v>
      </c>
      <c r="DA34" s="106">
        <f t="shared" ref="DA34:DA41" si="76">CZ34*18.02/(CZ34*18.02+(1-CZ34)*CD34/CE34)</f>
        <v>6.6013768952333338E-2</v>
      </c>
      <c r="DB34" s="107">
        <f t="shared" si="42"/>
        <v>-0.9759196798602976</v>
      </c>
      <c r="DC34" s="106">
        <f>DA34/18.02/(DA34/18.02+(1-DA34)/CF34)</f>
        <v>0.11368556160817776</v>
      </c>
      <c r="DD34" s="108">
        <f>EXP(1.49-2634*CJ34)</f>
        <v>0.4250692778432677</v>
      </c>
      <c r="DE34" s="109">
        <f t="shared" ref="DE34:DE41" si="77">8*DC34^2/(8*DC34+DD34*(1-DC34*2)+SQRT((DD34*(1-2*DC34))^2+16*DD34*DC34*(1-DD34)))</f>
        <v>5.2189922089446658E-2</v>
      </c>
      <c r="DF34" s="109">
        <f t="shared" ref="DF34:DF41" si="78">2*(DC34-DE34)</f>
        <v>0.12299127903746221</v>
      </c>
      <c r="DG34" s="110">
        <f>DI34-DF34*AX34/(CB34/CG34)/EXP(DB34)</f>
        <v>-0.99166756157585856</v>
      </c>
      <c r="DH34" s="105">
        <v>2.0270000000000001</v>
      </c>
      <c r="DI34" s="111">
        <f>2-AW34-AX34</f>
        <v>1.8637915096324018</v>
      </c>
      <c r="DJ34" s="111">
        <f>AN34</f>
        <v>1.4912937766352337</v>
      </c>
      <c r="DK34" s="111">
        <f>AV34</f>
        <v>9.3216045820199156E-2</v>
      </c>
      <c r="DL34" s="111">
        <f>LOG(DH34*1000/(10^CX34*SQRT(10^CN34)))</f>
        <v>-0.36230644533399536</v>
      </c>
      <c r="DM34" s="103">
        <f>10^CM34/(28.94*10^DL34)</f>
        <v>1.8631117230969076E-2</v>
      </c>
      <c r="DN34" s="96">
        <v>0.49878344026484439</v>
      </c>
      <c r="DO34" s="96">
        <f t="shared" ref="DO34:DO41" si="79">DM34*(DJ34+DK34-DN34)^2*(DI34-DN34)^2-(DN34-DK34)^2*DN34^2</f>
        <v>-1.4960366279126447E-11</v>
      </c>
      <c r="DP34" s="112"/>
      <c r="DQ34" s="112"/>
      <c r="DR34" s="112"/>
      <c r="DS34" s="113"/>
      <c r="DT34" s="113"/>
      <c r="DU34" s="113"/>
      <c r="DV34" s="113"/>
      <c r="DW34" s="113"/>
      <c r="DX34" s="83"/>
      <c r="DY34" s="99"/>
      <c r="DZ34" s="99"/>
      <c r="EA34" s="83"/>
      <c r="EB34" s="83"/>
      <c r="EC34" s="114"/>
    </row>
    <row r="35" spans="1:135" s="156" customFormat="1" ht="15" x14ac:dyDescent="0.3">
      <c r="A35" s="147" t="s">
        <v>843</v>
      </c>
      <c r="B35" s="147"/>
      <c r="C35" s="148"/>
      <c r="D35" s="148"/>
      <c r="E35" s="148"/>
      <c r="F35" s="148"/>
      <c r="G35" s="148"/>
      <c r="H35" s="148"/>
      <c r="I35" s="148"/>
      <c r="J35" s="148"/>
      <c r="K35" s="148"/>
      <c r="L35" s="148"/>
      <c r="M35" s="148"/>
      <c r="N35" s="148"/>
      <c r="O35" s="148"/>
      <c r="P35" s="148"/>
      <c r="Q35" s="148"/>
      <c r="R35" s="148"/>
      <c r="S35" s="148"/>
      <c r="T35" s="148"/>
      <c r="U35" s="148"/>
      <c r="V35" s="148"/>
      <c r="W35" s="148"/>
      <c r="X35" s="148"/>
      <c r="Y35" s="148"/>
      <c r="Z35" s="148"/>
      <c r="AA35" s="148"/>
      <c r="AB35" s="148"/>
      <c r="AC35" s="148"/>
      <c r="AD35" s="149"/>
      <c r="AE35" s="148"/>
      <c r="AF35" s="149"/>
      <c r="AG35" s="149"/>
      <c r="AH35" s="149"/>
      <c r="AI35" s="149"/>
      <c r="AJ35" s="149"/>
      <c r="AK35" s="149"/>
      <c r="AL35" s="149"/>
      <c r="AM35" s="149"/>
      <c r="AN35" s="149"/>
      <c r="AO35" s="149"/>
      <c r="AP35" s="149"/>
      <c r="AQ35" s="149"/>
      <c r="AR35" s="149"/>
      <c r="AS35" s="149"/>
      <c r="AT35" s="149"/>
      <c r="AU35" s="149"/>
      <c r="AV35" s="149"/>
      <c r="AW35" s="149"/>
      <c r="AX35" s="149"/>
      <c r="AY35" s="149"/>
      <c r="AZ35" s="95" t="e">
        <f t="shared" si="54"/>
        <v>#DIV/0!</v>
      </c>
      <c r="BA35" s="95"/>
      <c r="BB35" s="150"/>
      <c r="BC35" s="151">
        <f>STDEV(BC36:BC39)</f>
        <v>1.0277605103654588</v>
      </c>
      <c r="BD35" s="151">
        <f>STDEV(BD36:BD39)</f>
        <v>1.2583057392117928E-2</v>
      </c>
      <c r="BE35" s="151">
        <f>STDEV(BE36:BE39)</f>
        <v>0.6206649659840644</v>
      </c>
      <c r="BF35" s="151">
        <f>STDEV(BF36:BF39)</f>
        <v>1.1701139545645408E-2</v>
      </c>
      <c r="BG35" s="151">
        <f>STDEV(BG36:BG39)</f>
        <v>7.5883682918881368E-2</v>
      </c>
      <c r="BH35" s="151"/>
      <c r="BI35" s="151">
        <f t="shared" ref="BI35:BO35" si="80">STDEV(BI36:BI39)</f>
        <v>1.170113954564542E-2</v>
      </c>
      <c r="BJ35" s="151">
        <f t="shared" si="80"/>
        <v>5.5602757725374194E-2</v>
      </c>
      <c r="BK35" s="151">
        <f t="shared" si="80"/>
        <v>0.13400870618483463</v>
      </c>
      <c r="BL35" s="151">
        <f t="shared" si="80"/>
        <v>0.54558836742242267</v>
      </c>
      <c r="BM35" s="151">
        <f t="shared" si="80"/>
        <v>0.14705441169852748</v>
      </c>
      <c r="BN35" s="151">
        <f t="shared" si="80"/>
        <v>1.35E-2</v>
      </c>
      <c r="BO35" s="151">
        <f t="shared" si="80"/>
        <v>1.7320508075688752E-2</v>
      </c>
      <c r="BP35" s="151"/>
      <c r="BQ35" s="151">
        <v>1.7105394287421923E-2</v>
      </c>
      <c r="BR35" s="151">
        <v>1.5748704479552844E-4</v>
      </c>
      <c r="BS35" s="151">
        <v>6.0872781356014986E-3</v>
      </c>
      <c r="BT35" s="151">
        <v>7.6986246105963595E-5</v>
      </c>
      <c r="BU35" s="151">
        <v>1.0561991331303254E-3</v>
      </c>
      <c r="BV35" s="151">
        <v>1.6495114743568829E-4</v>
      </c>
      <c r="BW35" s="151">
        <v>1.3795841039443775E-3</v>
      </c>
      <c r="BX35" s="151">
        <v>2.3896415090289523E-3</v>
      </c>
      <c r="BY35" s="151">
        <v>8.8027939692867374E-3</v>
      </c>
      <c r="BZ35" s="151">
        <v>1.5611534640380428E-3</v>
      </c>
      <c r="CA35" s="151">
        <v>7.1060111590693753E-4</v>
      </c>
      <c r="CB35" s="151">
        <v>4.8854844655427609E-4</v>
      </c>
      <c r="CC35" s="151"/>
      <c r="CD35" s="95">
        <f t="shared" si="65"/>
        <v>2.6329558099321004</v>
      </c>
      <c r="CE35" s="95">
        <f t="shared" si="66"/>
        <v>3.8781469040789038E-2</v>
      </c>
      <c r="CF35" s="95">
        <f t="shared" si="67"/>
        <v>38.849453114062896</v>
      </c>
      <c r="CG35" s="95">
        <f t="shared" si="68"/>
        <v>6.7773304355190814E-2</v>
      </c>
      <c r="CH35" s="95">
        <f t="shared" si="69"/>
        <v>310.79562491250317</v>
      </c>
      <c r="CI35" s="152"/>
      <c r="CJ35" s="153"/>
      <c r="CK35" s="152"/>
      <c r="CL35" s="154"/>
      <c r="CM35" s="154"/>
      <c r="CN35" s="155"/>
      <c r="CO35" s="104"/>
      <c r="CP35" s="104"/>
      <c r="CQ35" s="104"/>
      <c r="CR35" s="104"/>
      <c r="CS35" s="104"/>
      <c r="CT35" s="104"/>
      <c r="CU35" s="104"/>
      <c r="CV35" s="104"/>
      <c r="CW35" s="104"/>
      <c r="CX35" s="104"/>
      <c r="CY35" s="155"/>
      <c r="CZ35" s="106"/>
      <c r="DA35" s="106"/>
      <c r="DB35" s="107"/>
      <c r="DC35" s="106"/>
      <c r="DD35" s="108"/>
      <c r="DE35" s="109"/>
      <c r="DF35" s="109"/>
      <c r="DG35" s="110"/>
      <c r="DH35" s="155"/>
      <c r="DI35" s="111"/>
      <c r="DJ35" s="111"/>
      <c r="DK35" s="111"/>
      <c r="DL35" s="111"/>
      <c r="DM35" s="103"/>
      <c r="DN35" s="96"/>
      <c r="DO35" s="96"/>
      <c r="DP35" s="112"/>
      <c r="DQ35" s="112"/>
      <c r="DR35" s="112"/>
      <c r="DS35" s="113"/>
      <c r="DT35" s="113"/>
      <c r="DU35" s="113"/>
      <c r="DV35" s="113"/>
      <c r="DW35" s="113"/>
      <c r="DX35" s="83"/>
      <c r="DY35" s="99"/>
      <c r="DZ35" s="99"/>
      <c r="EA35" s="83"/>
      <c r="EB35" s="83"/>
      <c r="EC35" s="114"/>
    </row>
    <row r="36" spans="1:135" s="156" customFormat="1" ht="15" x14ac:dyDescent="0.3">
      <c r="A36" s="157" t="s">
        <v>844</v>
      </c>
      <c r="B36" s="157" t="s">
        <v>845</v>
      </c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158"/>
      <c r="T36" s="158"/>
      <c r="U36" s="158"/>
      <c r="V36" s="158"/>
      <c r="W36" s="158"/>
      <c r="X36" s="158"/>
      <c r="Y36" s="158"/>
      <c r="Z36" s="158"/>
      <c r="AA36" s="158"/>
      <c r="AB36" s="158"/>
      <c r="AC36" s="158"/>
      <c r="AD36" s="149"/>
      <c r="AE36" s="158"/>
      <c r="AF36" s="149"/>
      <c r="AG36" s="149"/>
      <c r="AH36" s="149"/>
      <c r="AI36" s="149"/>
      <c r="AJ36" s="149"/>
      <c r="AK36" s="149"/>
      <c r="AL36" s="149"/>
      <c r="AM36" s="149"/>
      <c r="AN36" s="149"/>
      <c r="AO36" s="149"/>
      <c r="AP36" s="149"/>
      <c r="AQ36" s="149"/>
      <c r="AR36" s="149"/>
      <c r="AS36" s="149"/>
      <c r="AT36" s="149"/>
      <c r="AU36" s="149"/>
      <c r="AV36" s="149"/>
      <c r="AW36" s="149"/>
      <c r="AX36" s="149"/>
      <c r="AY36" s="149"/>
      <c r="AZ36" s="95" t="e">
        <f t="shared" si="54"/>
        <v>#DIV/0!</v>
      </c>
      <c r="BA36" s="95"/>
      <c r="BB36" s="159"/>
      <c r="BC36" s="159">
        <v>72.17</v>
      </c>
      <c r="BD36" s="159">
        <v>0.27</v>
      </c>
      <c r="BE36" s="159">
        <v>14.51</v>
      </c>
      <c r="BF36" s="159">
        <v>2.5000000000000001E-2</v>
      </c>
      <c r="BG36" s="159">
        <v>1.49</v>
      </c>
      <c r="BH36" s="159"/>
      <c r="BI36" s="159">
        <v>5.1000000000000004E-2</v>
      </c>
      <c r="BJ36" s="159">
        <v>0.32</v>
      </c>
      <c r="BK36" s="159">
        <v>1.37</v>
      </c>
      <c r="BL36" s="159">
        <v>4.24</v>
      </c>
      <c r="BM36" s="159">
        <v>3.56</v>
      </c>
      <c r="BN36" s="159">
        <v>0</v>
      </c>
      <c r="BO36" s="159">
        <v>0.13</v>
      </c>
      <c r="BP36" s="159"/>
      <c r="BQ36" s="160">
        <v>1.2011517209240397</v>
      </c>
      <c r="BR36" s="160">
        <v>3.379266323733714E-3</v>
      </c>
      <c r="BS36" s="160">
        <v>0.1423093143456812</v>
      </c>
      <c r="BT36" s="160">
        <v>1.6448450555957628E-4</v>
      </c>
      <c r="BU36" s="160">
        <v>2.0738802438549118E-2</v>
      </c>
      <c r="BV36" s="160">
        <v>7.1894779875100452E-4</v>
      </c>
      <c r="BW36" s="160">
        <v>7.9396585946804286E-3</v>
      </c>
      <c r="BX36" s="160">
        <v>2.4429822215089429E-2</v>
      </c>
      <c r="BY36" s="160">
        <v>6.8410267993997978E-2</v>
      </c>
      <c r="BZ36" s="160">
        <v>3.7793536880546943E-2</v>
      </c>
      <c r="CA36" s="160">
        <v>0</v>
      </c>
      <c r="CB36" s="160">
        <v>3.6668265026937072E-3</v>
      </c>
      <c r="CC36" s="160"/>
      <c r="CD36" s="95">
        <f t="shared" si="65"/>
        <v>97.976662905500703</v>
      </c>
      <c r="CE36" s="95">
        <f t="shared" si="66"/>
        <v>1.507035822020629</v>
      </c>
      <c r="CF36" s="95">
        <f t="shared" si="67"/>
        <v>32.716894758065365</v>
      </c>
      <c r="CG36" s="95">
        <f t="shared" si="68"/>
        <v>2.9946809937195371</v>
      </c>
      <c r="CH36" s="95">
        <f t="shared" si="69"/>
        <v>261.73515806452292</v>
      </c>
      <c r="CI36" s="152"/>
      <c r="CJ36" s="153"/>
      <c r="CK36" s="152"/>
      <c r="CL36" s="154"/>
      <c r="CM36" s="154"/>
      <c r="CN36" s="155"/>
      <c r="CO36" s="104"/>
      <c r="CP36" s="104"/>
      <c r="CQ36" s="104"/>
      <c r="CR36" s="104"/>
      <c r="CS36" s="104"/>
      <c r="CT36" s="104"/>
      <c r="CU36" s="104"/>
      <c r="CV36" s="104"/>
      <c r="CW36" s="104"/>
      <c r="CX36" s="104"/>
      <c r="CY36" s="155"/>
      <c r="CZ36" s="106"/>
      <c r="DA36" s="106"/>
      <c r="DB36" s="107"/>
      <c r="DC36" s="106"/>
      <c r="DD36" s="108"/>
      <c r="DE36" s="109"/>
      <c r="DF36" s="109"/>
      <c r="DG36" s="110"/>
      <c r="DH36" s="155"/>
      <c r="DI36" s="111"/>
      <c r="DJ36" s="111"/>
      <c r="DK36" s="111"/>
      <c r="DL36" s="111"/>
      <c r="DM36" s="103"/>
      <c r="DN36" s="96"/>
      <c r="DO36" s="96"/>
      <c r="DP36" s="112"/>
      <c r="DQ36" s="112"/>
      <c r="DR36" s="112"/>
      <c r="DS36" s="113"/>
      <c r="DT36" s="113"/>
      <c r="DU36" s="113"/>
      <c r="DV36" s="113"/>
      <c r="DW36" s="113"/>
      <c r="DX36" s="83"/>
      <c r="DY36" s="99"/>
      <c r="DZ36" s="99"/>
      <c r="EA36" s="83"/>
      <c r="EB36" s="83"/>
      <c r="EC36" s="114"/>
    </row>
    <row r="37" spans="1:135" s="87" customFormat="1" ht="15" x14ac:dyDescent="0.3">
      <c r="A37" s="161" t="s">
        <v>846</v>
      </c>
      <c r="B37" s="161" t="s">
        <v>847</v>
      </c>
      <c r="C37" s="85">
        <v>46.14</v>
      </c>
      <c r="D37" s="85">
        <v>2.4300000000000002</v>
      </c>
      <c r="E37" s="85">
        <v>8.3699999999999992</v>
      </c>
      <c r="F37" s="85"/>
      <c r="G37" s="85">
        <v>12.2</v>
      </c>
      <c r="H37" s="85"/>
      <c r="I37" s="85">
        <v>0.26</v>
      </c>
      <c r="J37" s="85">
        <v>14.99</v>
      </c>
      <c r="K37" s="85">
        <v>11.22</v>
      </c>
      <c r="L37" s="85">
        <v>1.91</v>
      </c>
      <c r="M37" s="85">
        <v>0.47</v>
      </c>
      <c r="N37" s="85">
        <v>0.27</v>
      </c>
      <c r="O37" s="85">
        <v>4.5999999999999999E-2</v>
      </c>
      <c r="P37" s="85"/>
      <c r="Q37" s="85">
        <v>0.76792490513281408</v>
      </c>
      <c r="R37" s="85">
        <v>3.0413396913603424E-2</v>
      </c>
      <c r="S37" s="85">
        <v>8.2090210963015262E-2</v>
      </c>
      <c r="T37" s="85">
        <v>0</v>
      </c>
      <c r="U37" s="85">
        <v>0.16980764412771759</v>
      </c>
      <c r="V37" s="85">
        <v>3.6652240720639441E-3</v>
      </c>
      <c r="W37" s="85">
        <v>0.37192338229456134</v>
      </c>
      <c r="X37" s="85">
        <v>0.20007489434547693</v>
      </c>
      <c r="Y37" s="85">
        <v>3.0816889591635876E-2</v>
      </c>
      <c r="Z37" s="85">
        <v>4.9895961611958039E-3</v>
      </c>
      <c r="AA37" s="85">
        <v>1.4212022318138751E-2</v>
      </c>
      <c r="AB37" s="85">
        <v>1.2974924547993116E-3</v>
      </c>
      <c r="AC37" s="85"/>
      <c r="AD37" s="85">
        <f>(Q37+R37)*2+(S37+T37)*3+SUM(U37:Z37)+AA37/2+AB37/2</f>
        <v>2.6319796249610015</v>
      </c>
      <c r="AE37" s="85">
        <f>SUM(Q37:Z37)+S37+T37+Y37+Z37</f>
        <v>1.7796028403179314</v>
      </c>
      <c r="AF37" s="85">
        <f>SUM(Q37:W37)+S37+T37+X37</f>
        <v>1.7079898688122679</v>
      </c>
      <c r="AG37" s="85">
        <f>Q37*15/AF37</f>
        <v>6.7441111843376502</v>
      </c>
      <c r="AH37" s="85">
        <f>2*S37*15/AF37</f>
        <v>1.4418740847701972</v>
      </c>
      <c r="AI37" s="85">
        <f>AG37+AH37-8</f>
        <v>0.18598526910784763</v>
      </c>
      <c r="AJ37" s="85">
        <f>R37*15/AF37</f>
        <v>0.26709816143188975</v>
      </c>
      <c r="AK37" s="85">
        <f>2*T37*15/AF37</f>
        <v>0</v>
      </c>
      <c r="AL37" s="85">
        <f>V37*15/AF37</f>
        <v>3.2188926927998102E-2</v>
      </c>
      <c r="AM37" s="85">
        <f>W37*15/AF37</f>
        <v>3.2663254251607126</v>
      </c>
      <c r="AN37" s="85">
        <f>U37*15/AF37</f>
        <v>1.4912937766352337</v>
      </c>
      <c r="AO37" s="85">
        <f>SUM(AI37:AN37)-5</f>
        <v>0.24289155926368178</v>
      </c>
      <c r="AP37" s="85">
        <f>X37*15/AF37</f>
        <v>1.7571084407363189</v>
      </c>
      <c r="AQ37" s="85">
        <f>IF((AO37+AP37-2)&gt;0, AO37+AP37-2, 0)</f>
        <v>8.8817841970012523E-16</v>
      </c>
      <c r="AR37" s="85">
        <f>1-AS37-AT37</f>
        <v>0.37107673048907325</v>
      </c>
      <c r="AS37" s="85">
        <f>2*Y37*15/AF37</f>
        <v>0.54128347282995071</v>
      </c>
      <c r="AT37" s="85">
        <f>2*Z37*15/AF37</f>
        <v>8.7639796680976045E-2</v>
      </c>
      <c r="AU37" s="85">
        <f>AS37+AT37+2*(AP37+AN37+AM37+AL37)+3*(AH37+AK37)+4*(AJ37+AG37)</f>
        <v>46.093216045820199</v>
      </c>
      <c r="AV37" s="85">
        <f>AU37-46</f>
        <v>9.3216045820199156E-2</v>
      </c>
      <c r="AW37" s="85">
        <f>AA37*15/AF37</f>
        <v>0.12481358271775134</v>
      </c>
      <c r="AX37" s="85">
        <f>AB37*15/AF37</f>
        <v>1.1394907649846761E-2</v>
      </c>
      <c r="AY37" s="85">
        <f>15/AF37*AD37+(2-AV37-AW37-AX37)/2</f>
        <v>24</v>
      </c>
      <c r="AZ37" s="95">
        <f t="shared" si="54"/>
        <v>0.68654620864311966</v>
      </c>
      <c r="BA37" s="95"/>
      <c r="BB37" s="162"/>
      <c r="BC37" s="162">
        <v>69.75</v>
      </c>
      <c r="BD37" s="162">
        <v>0.25</v>
      </c>
      <c r="BE37" s="162">
        <v>13.08</v>
      </c>
      <c r="BF37" s="162">
        <v>3.9E-2</v>
      </c>
      <c r="BG37" s="162">
        <v>1.51</v>
      </c>
      <c r="BH37" s="162"/>
      <c r="BI37" s="162">
        <v>4.7E-2</v>
      </c>
      <c r="BJ37" s="162">
        <v>0.2</v>
      </c>
      <c r="BK37" s="162">
        <v>1.08</v>
      </c>
      <c r="BL37" s="162">
        <v>3.05</v>
      </c>
      <c r="BM37" s="162">
        <v>3.89</v>
      </c>
      <c r="BN37" s="162">
        <v>0</v>
      </c>
      <c r="BO37" s="162">
        <v>0.16</v>
      </c>
      <c r="BP37" s="162"/>
      <c r="BQ37" s="95">
        <v>1.1608747753145596</v>
      </c>
      <c r="BR37" s="95">
        <v>3.1289502997534388E-3</v>
      </c>
      <c r="BS37" s="95">
        <v>0.12828434401388766</v>
      </c>
      <c r="BT37" s="95">
        <v>2.56595828672939E-4</v>
      </c>
      <c r="BU37" s="95">
        <v>2.1017175625643737E-2</v>
      </c>
      <c r="BV37" s="95">
        <v>6.6255973610386684E-4</v>
      </c>
      <c r="BW37" s="95">
        <v>4.9622866216752683E-3</v>
      </c>
      <c r="BX37" s="95">
        <v>1.9258545979778528E-2</v>
      </c>
      <c r="BY37" s="95">
        <v>4.9210216363607028E-2</v>
      </c>
      <c r="BZ37" s="95">
        <v>4.1296870355429109E-2</v>
      </c>
      <c r="CA37" s="95">
        <v>0</v>
      </c>
      <c r="CB37" s="95">
        <v>4.5130172340845627E-3</v>
      </c>
      <c r="CC37" s="95"/>
      <c r="CD37" s="95">
        <f t="shared" si="65"/>
        <v>92.859892806770105</v>
      </c>
      <c r="CE37" s="95">
        <f t="shared" si="66"/>
        <v>1.4289523201391108</v>
      </c>
      <c r="CF37" s="95">
        <f t="shared" si="67"/>
        <v>32.607802079983337</v>
      </c>
      <c r="CG37" s="95">
        <f t="shared" si="68"/>
        <v>2.847781416821503</v>
      </c>
      <c r="CH37" s="95">
        <f t="shared" si="69"/>
        <v>260.86241663986669</v>
      </c>
      <c r="CI37" s="102">
        <f>850+273</f>
        <v>1123</v>
      </c>
      <c r="CJ37" s="145">
        <f t="shared" si="70"/>
        <v>8.9047195013357077E-4</v>
      </c>
      <c r="CK37" s="102">
        <v>2.4</v>
      </c>
      <c r="CL37" s="146">
        <f t="shared" si="71"/>
        <v>7.7832240163360371</v>
      </c>
      <c r="CM37" s="146">
        <f>4.23-4380/CI37+1.37*(AJ37+AH37-2.49)+88/CI37*(CK37-1)</f>
        <v>-0.6305690200317251</v>
      </c>
      <c r="CN37" s="105">
        <f>12.074345-24717.073*CJ37</f>
        <v>-9.9355151959038306</v>
      </c>
      <c r="CO37" s="104">
        <v>2.6168462977384976</v>
      </c>
      <c r="CP37" s="104">
        <v>20.418618019518338</v>
      </c>
      <c r="CQ37" s="104">
        <v>2.8993502421515882</v>
      </c>
      <c r="CR37" s="104">
        <v>29.799056574716282</v>
      </c>
      <c r="CS37" s="104">
        <v>-22.558044733439118</v>
      </c>
      <c r="CT37" s="104">
        <v>28.58081831184878</v>
      </c>
      <c r="CU37" s="104">
        <f t="shared" si="72"/>
        <v>-26.624566152253411</v>
      </c>
      <c r="CV37" s="104">
        <f t="shared" si="72"/>
        <v>-6.7373279950276981</v>
      </c>
      <c r="CW37" s="104">
        <f t="shared" si="73"/>
        <v>-19.887238157225713</v>
      </c>
      <c r="CX37" s="104">
        <f t="shared" si="74"/>
        <v>8.6369177919789202</v>
      </c>
      <c r="CY37" s="105">
        <v>2.0270000000000001</v>
      </c>
      <c r="CZ37" s="106">
        <f t="shared" si="75"/>
        <v>0.19983608001783074</v>
      </c>
      <c r="DA37" s="106">
        <f t="shared" si="76"/>
        <v>6.4767742746051502E-2</v>
      </c>
      <c r="DB37" s="107">
        <f t="shared" si="42"/>
        <v>-0.9759196798602976</v>
      </c>
      <c r="DC37" s="106">
        <f>DA37/18.02/(DA37/18.02+(1-DA37)/CF37)</f>
        <v>0.11136060593331211</v>
      </c>
      <c r="DD37" s="108">
        <f>EXP(1.49-2634*CJ37)</f>
        <v>0.4250692778432677</v>
      </c>
      <c r="DE37" s="109">
        <f t="shared" si="77"/>
        <v>5.0636379457583876E-2</v>
      </c>
      <c r="DF37" s="109">
        <f t="shared" si="78"/>
        <v>0.12144845295145647</v>
      </c>
      <c r="DG37" s="110">
        <f>DI37-DF37*AX37/(CB37/CG37)/EXP(DB37)</f>
        <v>-0.45349102439146738</v>
      </c>
      <c r="DH37" s="105">
        <v>2.0270000000000001</v>
      </c>
      <c r="DI37" s="111">
        <f>2-AW37-AX37</f>
        <v>1.8637915096324018</v>
      </c>
      <c r="DJ37" s="111">
        <f>AN37</f>
        <v>1.4912937766352337</v>
      </c>
      <c r="DK37" s="111">
        <f>AV37</f>
        <v>9.3216045820199156E-2</v>
      </c>
      <c r="DL37" s="111">
        <f>LOG(DH37*1000/(10^CX37*SQRT(10^CN37)))</f>
        <v>-0.36230644533399536</v>
      </c>
      <c r="DM37" s="103">
        <f>10^CM37/(28.94*10^DL37)</f>
        <v>1.8631117230969076E-2</v>
      </c>
      <c r="DN37" s="96">
        <v>0.49878344026484439</v>
      </c>
      <c r="DO37" s="96">
        <f t="shared" si="79"/>
        <v>-1.4960366279126447E-11</v>
      </c>
      <c r="DP37" s="112"/>
      <c r="DQ37" s="112"/>
      <c r="DR37" s="112"/>
      <c r="DS37" s="113"/>
      <c r="DT37" s="113"/>
      <c r="DU37" s="113"/>
      <c r="DV37" s="113"/>
      <c r="DW37" s="113"/>
      <c r="DX37" s="83"/>
      <c r="DY37" s="99"/>
      <c r="DZ37" s="99"/>
      <c r="EA37" s="83"/>
      <c r="EB37" s="83"/>
      <c r="EC37" s="114"/>
    </row>
    <row r="38" spans="1:135" s="156" customFormat="1" ht="15" x14ac:dyDescent="0.3">
      <c r="A38" s="157" t="s">
        <v>844</v>
      </c>
      <c r="B38" s="157" t="s">
        <v>848</v>
      </c>
      <c r="C38" s="85">
        <v>46.19</v>
      </c>
      <c r="D38" s="85">
        <v>2.2200000000000002</v>
      </c>
      <c r="E38" s="85">
        <v>8.7200000000000006</v>
      </c>
      <c r="F38" s="85">
        <v>2.4E-2</v>
      </c>
      <c r="G38" s="85">
        <v>12.83</v>
      </c>
      <c r="H38" s="85"/>
      <c r="I38" s="85">
        <v>0.31</v>
      </c>
      <c r="J38" s="85">
        <v>14.78</v>
      </c>
      <c r="K38" s="85">
        <v>11.14</v>
      </c>
      <c r="L38" s="85">
        <v>1.86</v>
      </c>
      <c r="M38" s="85">
        <v>0.52</v>
      </c>
      <c r="N38" s="85">
        <v>0.27</v>
      </c>
      <c r="O38" s="85">
        <v>4.5999999999999999E-2</v>
      </c>
      <c r="P38" s="85"/>
      <c r="Q38" s="85">
        <v>0.76875707343053046</v>
      </c>
      <c r="R38" s="85">
        <v>2.7785078661810538E-2</v>
      </c>
      <c r="S38" s="85">
        <v>8.5522896009258456E-2</v>
      </c>
      <c r="T38" s="85">
        <v>1.5790512533719322E-4</v>
      </c>
      <c r="U38" s="85">
        <v>0.17857639952119811</v>
      </c>
      <c r="V38" s="85">
        <v>4.3700748551531643E-3</v>
      </c>
      <c r="W38" s="85">
        <v>0.36671298134180225</v>
      </c>
      <c r="X38" s="85">
        <v>0.19864833538401186</v>
      </c>
      <c r="Y38" s="85">
        <v>3.0010164733216091E-2</v>
      </c>
      <c r="Z38" s="85">
        <v>5.5204042634506775E-3</v>
      </c>
      <c r="AA38" s="85">
        <v>1.4212022318138751E-2</v>
      </c>
      <c r="AB38" s="85">
        <v>1.2974924547993116E-3</v>
      </c>
      <c r="AC38" s="158"/>
      <c r="AD38" s="85">
        <f>(Q38+R38)*2+(S38+T38)*3+SUM(U38:Z38)+AA38/2+AB38/2</f>
        <v>2.6417198250737703</v>
      </c>
      <c r="AE38" s="85">
        <f>SUM(Q38:Z38)+S38+T38+Y38+Z38</f>
        <v>1.7872726834570309</v>
      </c>
      <c r="AF38" s="85">
        <f>SUM(Q38:W38)+S38+T38+X38</f>
        <v>1.7162115454636975</v>
      </c>
      <c r="AG38" s="85">
        <f>Q38*15/AF38</f>
        <v>6.7190761721290828</v>
      </c>
      <c r="AH38" s="85">
        <f>2*S38*15/AF38</f>
        <v>1.4949712272122837</v>
      </c>
      <c r="AI38" s="85">
        <f>AG38+AH38-8</f>
        <v>0.21404739934136607</v>
      </c>
      <c r="AJ38" s="85">
        <f>R38*15/AF38</f>
        <v>0.24284662402416757</v>
      </c>
      <c r="AK38" s="85">
        <f>2*T38*15/AF38</f>
        <v>2.7602388368945978E-3</v>
      </c>
      <c r="AL38" s="85">
        <f>V38*15/AF38</f>
        <v>3.8195246384726093E-2</v>
      </c>
      <c r="AM38" s="85">
        <f>W38*15/AF38</f>
        <v>3.20513792991692</v>
      </c>
      <c r="AN38" s="85">
        <f>U38*15/AF38</f>
        <v>1.5607901018369139</v>
      </c>
      <c r="AO38" s="85">
        <f>SUM(AI38:AN38)-5</f>
        <v>0.2637775403409881</v>
      </c>
      <c r="AP38" s="85">
        <f>X38*15/AF38</f>
        <v>1.7362224596590135</v>
      </c>
      <c r="AQ38" s="85">
        <f>IF((AO38+AP38-2)&gt;0, AO38+AP38-2, 0)</f>
        <v>1.7763568394002505E-15</v>
      </c>
      <c r="AR38" s="85">
        <f>1-AS38-AT38</f>
        <v>0.37891277289361991</v>
      </c>
      <c r="AS38" s="85">
        <f>2*Y38*15/AF38</f>
        <v>0.52458855924619263</v>
      </c>
      <c r="AT38" s="85">
        <f>2*Z38*15/AF38</f>
        <v>9.6498667860187431E-2</v>
      </c>
      <c r="AU38" s="85">
        <f>AS38+AT38+2*(AP38+AN38+AM38+AL38)+3*(AH38+AK38)+4*(AJ38+AG38)</f>
        <v>46.042664285462067</v>
      </c>
      <c r="AV38" s="85">
        <f>AU38-46</f>
        <v>4.2664285462066687E-2</v>
      </c>
      <c r="AW38" s="85">
        <f>AA38*15/AF38</f>
        <v>0.12421565123225108</v>
      </c>
      <c r="AX38" s="85">
        <f>AB38*15/AF38</f>
        <v>1.1340319247608369E-2</v>
      </c>
      <c r="AY38" s="85">
        <f>15/AF38*AD38+(2-AV38-AW38-AX38)/2</f>
        <v>24</v>
      </c>
      <c r="AZ38" s="95">
        <f t="shared" si="54"/>
        <v>0.67251076989877412</v>
      </c>
      <c r="BA38" s="95"/>
      <c r="BB38" s="159"/>
      <c r="BC38" s="159">
        <v>70.73</v>
      </c>
      <c r="BD38" s="159">
        <v>0.28000000000000003</v>
      </c>
      <c r="BE38" s="159">
        <v>14.16</v>
      </c>
      <c r="BF38" s="159">
        <v>1.0999999999999999E-2</v>
      </c>
      <c r="BG38" s="159">
        <v>1.45</v>
      </c>
      <c r="BH38" s="159"/>
      <c r="BI38" s="159">
        <v>2.7E-2</v>
      </c>
      <c r="BJ38" s="159">
        <v>0.30000000000000004</v>
      </c>
      <c r="BK38" s="159">
        <v>1.35</v>
      </c>
      <c r="BL38" s="159">
        <v>4.08</v>
      </c>
      <c r="BM38" s="159">
        <v>3.77</v>
      </c>
      <c r="BN38" s="159">
        <v>2.7E-2</v>
      </c>
      <c r="BO38" s="159">
        <v>0.12</v>
      </c>
      <c r="BP38" s="159"/>
      <c r="BQ38" s="160">
        <v>1.1771852739498037</v>
      </c>
      <c r="BR38" s="160">
        <v>3.5044243357238518E-3</v>
      </c>
      <c r="BS38" s="160">
        <v>0.13887662929943803</v>
      </c>
      <c r="BT38" s="160">
        <v>7.2373182446213553E-5</v>
      </c>
      <c r="BU38" s="160">
        <v>2.0182056064359879E-2</v>
      </c>
      <c r="BV38" s="160">
        <v>3.806194228681788E-4</v>
      </c>
      <c r="BW38" s="160">
        <v>7.4434299325129025E-3</v>
      </c>
      <c r="BX38" s="160">
        <v>2.4073182474723159E-2</v>
      </c>
      <c r="BY38" s="160">
        <v>6.582874844705465E-2</v>
      </c>
      <c r="BZ38" s="160">
        <v>4.0022930910017414E-2</v>
      </c>
      <c r="CA38" s="160">
        <v>1.4212022318138751E-3</v>
      </c>
      <c r="CB38" s="160">
        <v>3.3847629255634214E-3</v>
      </c>
      <c r="CC38" s="160"/>
      <c r="CD38" s="95">
        <f t="shared" si="65"/>
        <v>96.119551184024928</v>
      </c>
      <c r="CE38" s="95">
        <f t="shared" si="66"/>
        <v>1.4775696680189481</v>
      </c>
      <c r="CF38" s="95">
        <f t="shared" si="67"/>
        <v>32.76332591255516</v>
      </c>
      <c r="CG38" s="95">
        <f t="shared" si="68"/>
        <v>2.9337543886895552</v>
      </c>
      <c r="CH38" s="95">
        <f t="shared" si="69"/>
        <v>262.10660730044128</v>
      </c>
      <c r="CI38" s="102">
        <f>850+273</f>
        <v>1123</v>
      </c>
      <c r="CJ38" s="145">
        <f t="shared" si="70"/>
        <v>8.9047195013357077E-4</v>
      </c>
      <c r="CK38" s="102">
        <v>2.4</v>
      </c>
      <c r="CL38" s="146">
        <f t="shared" si="71"/>
        <v>7.7832240163360371</v>
      </c>
      <c r="CM38" s="146">
        <f>4.23-4380/CI38+1.37*(AJ38+AH38-2.49)+88/CI38*(CK38-1)</f>
        <v>-0.59105054113464583</v>
      </c>
      <c r="CN38" s="105">
        <f>12.074345-24717.073*CJ38</f>
        <v>-9.9355151959038306</v>
      </c>
      <c r="CO38" s="104">
        <v>2.6168462977384976</v>
      </c>
      <c r="CP38" s="104">
        <v>20.418618019518338</v>
      </c>
      <c r="CQ38" s="104">
        <v>2.8993502421515882</v>
      </c>
      <c r="CR38" s="104">
        <v>29.799056574716282</v>
      </c>
      <c r="CS38" s="104">
        <v>-22.558044733439118</v>
      </c>
      <c r="CT38" s="104">
        <v>28.58081831184878</v>
      </c>
      <c r="CU38" s="104">
        <f t="shared" si="72"/>
        <v>-26.624566152253411</v>
      </c>
      <c r="CV38" s="104">
        <f t="shared" si="72"/>
        <v>-6.7373279950276981</v>
      </c>
      <c r="CW38" s="104">
        <f t="shared" si="73"/>
        <v>-19.887238157225713</v>
      </c>
      <c r="CX38" s="104">
        <f t="shared" si="74"/>
        <v>8.6369177919789202</v>
      </c>
      <c r="CY38" s="105">
        <v>2.0270000000000001</v>
      </c>
      <c r="CZ38" s="106">
        <f t="shared" si="75"/>
        <v>0.20420260170376173</v>
      </c>
      <c r="DA38" s="106">
        <f t="shared" si="76"/>
        <v>6.6363259599343097E-2</v>
      </c>
      <c r="DB38" s="107">
        <f t="shared" si="42"/>
        <v>-0.83989107836697574</v>
      </c>
      <c r="DC38" s="106">
        <f>DA38/18.02/(DA38/18.02+(1-DA38)/CF38)</f>
        <v>0.11444539368160879</v>
      </c>
      <c r="DD38" s="108">
        <f>EXP(1.49-2634*CJ38)</f>
        <v>0.4250692778432677</v>
      </c>
      <c r="DE38" s="109">
        <f t="shared" si="77"/>
        <v>5.2699844625818296E-2</v>
      </c>
      <c r="DF38" s="109">
        <f t="shared" si="78"/>
        <v>0.12349109811158099</v>
      </c>
      <c r="DG38" s="110">
        <f>DI38-DF38*AX38/(CB38/CG38)/EXP(DB38)</f>
        <v>-0.94691616157473857</v>
      </c>
      <c r="DH38" s="105">
        <v>2.0270000000000001</v>
      </c>
      <c r="DI38" s="111">
        <f>2-AW38-AX38</f>
        <v>1.8644440295201405</v>
      </c>
      <c r="DJ38" s="111">
        <f>AN38</f>
        <v>1.5607901018369139</v>
      </c>
      <c r="DK38" s="111">
        <f>AV38</f>
        <v>4.2664285462066687E-2</v>
      </c>
      <c r="DL38" s="111">
        <f>LOG(DH38*1000/(10^CX38*SQRT(10^CN38)))</f>
        <v>-0.36230644533399536</v>
      </c>
      <c r="DM38" s="103">
        <f>10^CM38/(28.94*10^DL38)</f>
        <v>2.0405976276502334E-2</v>
      </c>
      <c r="DN38" s="96">
        <v>0.48942070170677549</v>
      </c>
      <c r="DO38" s="96">
        <f t="shared" si="79"/>
        <v>7.3579983276131355E-5</v>
      </c>
      <c r="DP38" s="112"/>
      <c r="DQ38" s="112"/>
      <c r="DR38" s="112"/>
      <c r="DS38" s="113"/>
      <c r="DT38" s="113"/>
      <c r="DU38" s="113"/>
      <c r="DV38" s="113"/>
      <c r="DW38" s="113"/>
      <c r="DX38" s="83"/>
      <c r="DY38" s="99"/>
      <c r="DZ38" s="99"/>
      <c r="EA38" s="83"/>
      <c r="EB38" s="83"/>
      <c r="EC38" s="114"/>
    </row>
    <row r="39" spans="1:135" s="156" customFormat="1" ht="15" x14ac:dyDescent="0.3">
      <c r="A39" s="157" t="s">
        <v>844</v>
      </c>
      <c r="B39" s="157" t="s">
        <v>849</v>
      </c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158"/>
      <c r="T39" s="158"/>
      <c r="U39" s="158"/>
      <c r="V39" s="158"/>
      <c r="W39" s="158"/>
      <c r="X39" s="158"/>
      <c r="Y39" s="158"/>
      <c r="Z39" s="158"/>
      <c r="AA39" s="158"/>
      <c r="AB39" s="158"/>
      <c r="AC39" s="158"/>
      <c r="AD39" s="149"/>
      <c r="AE39" s="158"/>
      <c r="AF39" s="149"/>
      <c r="AG39" s="149"/>
      <c r="AH39" s="149"/>
      <c r="AI39" s="149"/>
      <c r="AJ39" s="149"/>
      <c r="AK39" s="149"/>
      <c r="AL39" s="149"/>
      <c r="AM39" s="149"/>
      <c r="AN39" s="149"/>
      <c r="AO39" s="149"/>
      <c r="AP39" s="149"/>
      <c r="AQ39" s="149"/>
      <c r="AR39" s="149"/>
      <c r="AS39" s="149"/>
      <c r="AT39" s="149"/>
      <c r="AU39" s="149"/>
      <c r="AV39" s="149"/>
      <c r="AW39" s="149"/>
      <c r="AX39" s="149"/>
      <c r="AY39" s="149"/>
      <c r="AZ39" s="95" t="e">
        <f t="shared" si="54"/>
        <v>#DIV/0!</v>
      </c>
      <c r="BA39" s="95"/>
      <c r="BB39" s="159"/>
      <c r="BC39" s="159">
        <v>70.36</v>
      </c>
      <c r="BD39" s="159">
        <v>0.27</v>
      </c>
      <c r="BE39" s="159">
        <v>14.16</v>
      </c>
      <c r="BF39" s="159">
        <v>0.02</v>
      </c>
      <c r="BG39" s="159">
        <v>1.34</v>
      </c>
      <c r="BH39" s="159"/>
      <c r="BI39" s="159">
        <v>5.2000000000000005E-2</v>
      </c>
      <c r="BJ39" s="159">
        <v>0.31</v>
      </c>
      <c r="BK39" s="159">
        <v>1.31</v>
      </c>
      <c r="BL39" s="159">
        <v>4.07</v>
      </c>
      <c r="BM39" s="159">
        <v>3.63</v>
      </c>
      <c r="BN39" s="159">
        <v>0</v>
      </c>
      <c r="BO39" s="159">
        <v>0.13</v>
      </c>
      <c r="BP39" s="159"/>
      <c r="BQ39" s="160">
        <v>1.1710272285467012</v>
      </c>
      <c r="BR39" s="160">
        <v>3.379266323733714E-3</v>
      </c>
      <c r="BS39" s="160">
        <v>0.13887662929943803</v>
      </c>
      <c r="BT39" s="160">
        <v>1.3158760444766102E-4</v>
      </c>
      <c r="BU39" s="160">
        <v>1.8651003535339477E-2</v>
      </c>
      <c r="BV39" s="160">
        <v>7.3304481441278891E-4</v>
      </c>
      <c r="BW39" s="160">
        <v>7.6915442635966651E-3</v>
      </c>
      <c r="BX39" s="160">
        <v>2.3359902993990621E-2</v>
      </c>
      <c r="BY39" s="160">
        <v>6.56674034753707E-2</v>
      </c>
      <c r="BZ39" s="160">
        <v>3.8536668223703767E-2</v>
      </c>
      <c r="CA39" s="160">
        <v>0</v>
      </c>
      <c r="CB39" s="160">
        <v>3.6668265026937072E-3</v>
      </c>
      <c r="CC39" s="160"/>
      <c r="CD39" s="95">
        <f t="shared" si="65"/>
        <v>95.492662905500694</v>
      </c>
      <c r="CE39" s="95">
        <f t="shared" si="66"/>
        <v>1.4680542790807347</v>
      </c>
      <c r="CF39" s="95">
        <f t="shared" si="67"/>
        <v>32.718162827955275</v>
      </c>
      <c r="CG39" s="95">
        <f t="shared" si="68"/>
        <v>2.9186437945075938</v>
      </c>
      <c r="CH39" s="95">
        <f t="shared" si="69"/>
        <v>261.7453026236422</v>
      </c>
      <c r="CI39" s="152"/>
      <c r="CJ39" s="153"/>
      <c r="CK39" s="152"/>
      <c r="CL39" s="154"/>
      <c r="CM39" s="154"/>
      <c r="CN39" s="155"/>
      <c r="CO39" s="104"/>
      <c r="CP39" s="104"/>
      <c r="CQ39" s="104"/>
      <c r="CR39" s="104"/>
      <c r="CS39" s="104"/>
      <c r="CT39" s="104"/>
      <c r="CU39" s="104"/>
      <c r="CV39" s="104"/>
      <c r="CW39" s="104"/>
      <c r="CX39" s="104"/>
      <c r="CY39" s="155"/>
      <c r="CZ39" s="106"/>
      <c r="DA39" s="106"/>
      <c r="DB39" s="107"/>
      <c r="DC39" s="106"/>
      <c r="DD39" s="108"/>
      <c r="DE39" s="109"/>
      <c r="DF39" s="109"/>
      <c r="DG39" s="110"/>
      <c r="DH39" s="155"/>
      <c r="DI39" s="111"/>
      <c r="DJ39" s="111"/>
      <c r="DK39" s="111"/>
      <c r="DL39" s="111"/>
      <c r="DM39" s="103"/>
      <c r="DN39" s="96"/>
      <c r="DO39" s="96"/>
      <c r="DP39" s="112"/>
      <c r="DQ39" s="112"/>
      <c r="DR39" s="112"/>
      <c r="DS39" s="113"/>
      <c r="DT39" s="113"/>
      <c r="DU39" s="113"/>
      <c r="DV39" s="113"/>
      <c r="DW39" s="113"/>
      <c r="DX39" s="83"/>
      <c r="DY39" s="99"/>
      <c r="DZ39" s="99"/>
      <c r="EA39" s="83"/>
      <c r="EB39" s="83"/>
      <c r="EC39" s="114"/>
    </row>
    <row r="40" spans="1:135" s="87" customFormat="1" ht="15" x14ac:dyDescent="0.3">
      <c r="A40" s="143" t="s">
        <v>850</v>
      </c>
      <c r="B40" s="143" t="s">
        <v>851</v>
      </c>
      <c r="C40" s="85">
        <v>46.19</v>
      </c>
      <c r="D40" s="85">
        <v>2.2200000000000002</v>
      </c>
      <c r="E40" s="85">
        <v>8.7200000000000006</v>
      </c>
      <c r="F40" s="85">
        <v>2.4E-2</v>
      </c>
      <c r="G40" s="85">
        <v>12.83</v>
      </c>
      <c r="H40" s="85"/>
      <c r="I40" s="85">
        <v>0.31</v>
      </c>
      <c r="J40" s="85">
        <v>14.78</v>
      </c>
      <c r="K40" s="85">
        <v>11.14</v>
      </c>
      <c r="L40" s="85">
        <v>1.86</v>
      </c>
      <c r="M40" s="85">
        <v>0.52</v>
      </c>
      <c r="N40" s="85">
        <v>0.27</v>
      </c>
      <c r="O40" s="85">
        <v>4.5999999999999999E-2</v>
      </c>
      <c r="P40" s="85"/>
      <c r="Q40" s="85">
        <v>0.76875707343053046</v>
      </c>
      <c r="R40" s="85">
        <v>2.7785078661810538E-2</v>
      </c>
      <c r="S40" s="85">
        <v>8.5522896009258456E-2</v>
      </c>
      <c r="T40" s="85">
        <v>1.5790512533719322E-4</v>
      </c>
      <c r="U40" s="85">
        <v>0.17857639952119811</v>
      </c>
      <c r="V40" s="85">
        <v>4.3700748551531643E-3</v>
      </c>
      <c r="W40" s="85">
        <v>0.36671298134180225</v>
      </c>
      <c r="X40" s="85">
        <v>0.19864833538401186</v>
      </c>
      <c r="Y40" s="85">
        <v>3.0010164733216091E-2</v>
      </c>
      <c r="Z40" s="85">
        <v>5.5204042634506775E-3</v>
      </c>
      <c r="AA40" s="85">
        <v>1.4212022318138751E-2</v>
      </c>
      <c r="AB40" s="85">
        <v>1.2974924547993116E-3</v>
      </c>
      <c r="AC40" s="85"/>
      <c r="AD40" s="85">
        <f>(Q40+R40)*2+(S40+T40)*3+SUM(U40:Z40)+AA40/2+AB40/2</f>
        <v>2.6417198250737703</v>
      </c>
      <c r="AE40" s="85">
        <f>SUM(Q40:Z40)+S40+T40+Y40+Z40</f>
        <v>1.7872726834570309</v>
      </c>
      <c r="AF40" s="85">
        <f>SUM(Q40:W40)+S40+T40+X40</f>
        <v>1.7162115454636975</v>
      </c>
      <c r="AG40" s="85">
        <f>Q40*15/AF40</f>
        <v>6.7190761721290828</v>
      </c>
      <c r="AH40" s="85">
        <f>2*S40*15/AF40</f>
        <v>1.4949712272122837</v>
      </c>
      <c r="AI40" s="85">
        <f>AG40+AH40-8</f>
        <v>0.21404739934136607</v>
      </c>
      <c r="AJ40" s="85">
        <f>R40*15/AF40</f>
        <v>0.24284662402416757</v>
      </c>
      <c r="AK40" s="85">
        <f>2*T40*15/AF40</f>
        <v>2.7602388368945978E-3</v>
      </c>
      <c r="AL40" s="85">
        <f>V40*15/AF40</f>
        <v>3.8195246384726093E-2</v>
      </c>
      <c r="AM40" s="85">
        <f>W40*15/AF40</f>
        <v>3.20513792991692</v>
      </c>
      <c r="AN40" s="85">
        <f>U40*15/AF40</f>
        <v>1.5607901018369139</v>
      </c>
      <c r="AO40" s="85">
        <f>SUM(AI40:AN40)-5</f>
        <v>0.2637775403409881</v>
      </c>
      <c r="AP40" s="85">
        <f>X40*15/AF40</f>
        <v>1.7362224596590135</v>
      </c>
      <c r="AQ40" s="85">
        <f>IF((AO40+AP40-2)&gt;0, AO40+AP40-2, 0)</f>
        <v>1.7763568394002505E-15</v>
      </c>
      <c r="AR40" s="85">
        <f>1-AS40-AT40</f>
        <v>0.37891277289361991</v>
      </c>
      <c r="AS40" s="85">
        <f>2*Y40*15/AF40</f>
        <v>0.52458855924619263</v>
      </c>
      <c r="AT40" s="85">
        <f>2*Z40*15/AF40</f>
        <v>9.6498667860187431E-2</v>
      </c>
      <c r="AU40" s="85">
        <f>AS40+AT40+2*(AP40+AN40+AM40+AL40)+3*(AH40+AK40)+4*(AJ40+AG40)</f>
        <v>46.042664285462067</v>
      </c>
      <c r="AV40" s="85">
        <f>AU40-46</f>
        <v>4.2664285462066687E-2</v>
      </c>
      <c r="AW40" s="85">
        <f>AA40*15/AF40</f>
        <v>0.12421565123225108</v>
      </c>
      <c r="AX40" s="85">
        <f>AB40*15/AF40</f>
        <v>1.1340319247608369E-2</v>
      </c>
      <c r="AY40" s="85">
        <f>15/AF40*AD40+(2-AV40-AW40-AX40)/2</f>
        <v>24</v>
      </c>
      <c r="AZ40" s="95">
        <f t="shared" si="54"/>
        <v>0.67251076989877412</v>
      </c>
      <c r="BA40" s="95"/>
      <c r="BC40" s="87">
        <v>70.040000000000006</v>
      </c>
      <c r="BD40" s="87">
        <v>0.28000000000000003</v>
      </c>
      <c r="BE40" s="87">
        <v>13.73</v>
      </c>
      <c r="BF40" s="87">
        <v>4.0000000000000001E-3</v>
      </c>
      <c r="BG40" s="87">
        <v>1.51</v>
      </c>
      <c r="BI40" s="87">
        <v>4.5999999999999999E-2</v>
      </c>
      <c r="BJ40" s="87">
        <v>0.27</v>
      </c>
      <c r="BK40" s="87">
        <v>1.24</v>
      </c>
      <c r="BL40" s="87">
        <v>3.69</v>
      </c>
      <c r="BM40" s="87">
        <v>3.9</v>
      </c>
      <c r="BN40" s="87">
        <v>3.3000000000000002E-2</v>
      </c>
      <c r="BO40" s="87">
        <v>0.13224749999999999</v>
      </c>
      <c r="BQ40" s="95">
        <v>1.1657013514413155</v>
      </c>
      <c r="BR40" s="95">
        <v>3.5044243357238518E-3</v>
      </c>
      <c r="BS40" s="95">
        <v>0.13465933052833928</v>
      </c>
      <c r="BT40" s="95">
        <v>2.6317520889532203E-5</v>
      </c>
      <c r="BU40" s="95">
        <v>2.1017175625643737E-2</v>
      </c>
      <c r="BV40" s="95">
        <v>6.4846272044208244E-4</v>
      </c>
      <c r="BW40" s="95">
        <v>6.699086939261612E-3</v>
      </c>
      <c r="BX40" s="95">
        <v>2.2111663902708679E-2</v>
      </c>
      <c r="BY40" s="95">
        <v>5.9536294551380306E-2</v>
      </c>
      <c r="BZ40" s="95">
        <v>4.1403031975880078E-2</v>
      </c>
      <c r="CA40" s="95">
        <v>1.7370249499947363E-3</v>
      </c>
      <c r="CB40" s="95">
        <v>3.7302202916537383E-3</v>
      </c>
      <c r="CC40" s="95"/>
      <c r="CD40" s="95">
        <f t="shared" si="65"/>
        <v>94.666260975428727</v>
      </c>
      <c r="CE40" s="95">
        <f t="shared" si="66"/>
        <v>1.4553071395415842</v>
      </c>
      <c r="CF40" s="95">
        <f t="shared" si="67"/>
        <v>32.743455613235078</v>
      </c>
      <c r="CG40" s="95">
        <f t="shared" si="68"/>
        <v>2.8911505887962576</v>
      </c>
      <c r="CH40" s="95">
        <f t="shared" si="69"/>
        <v>261.94764490588062</v>
      </c>
      <c r="CI40" s="102">
        <f>850+273</f>
        <v>1123</v>
      </c>
      <c r="CJ40" s="145">
        <f t="shared" si="70"/>
        <v>8.9047195013357077E-4</v>
      </c>
      <c r="CK40" s="102">
        <v>2.4</v>
      </c>
      <c r="CL40" s="146">
        <f t="shared" si="71"/>
        <v>7.7832240163360371</v>
      </c>
      <c r="CM40" s="146">
        <f>4.23-4380/CI40+1.37*(AJ40+AH40-2.49)+88/CI40*(CK40-1)</f>
        <v>-0.59105054113464583</v>
      </c>
      <c r="CN40" s="105">
        <f>12.074345-24717.073*CJ40</f>
        <v>-9.9355151959038306</v>
      </c>
      <c r="CO40" s="104">
        <v>2.6168462977384976</v>
      </c>
      <c r="CP40" s="104">
        <v>20.418618019518338</v>
      </c>
      <c r="CQ40" s="104">
        <v>2.8993502421515882</v>
      </c>
      <c r="CR40" s="104">
        <v>29.799056574716282</v>
      </c>
      <c r="CS40" s="104">
        <v>-22.558044733439118</v>
      </c>
      <c r="CT40" s="104">
        <v>28.58081831184878</v>
      </c>
      <c r="CU40" s="104">
        <f t="shared" si="72"/>
        <v>-26.624566152253411</v>
      </c>
      <c r="CV40" s="104">
        <f t="shared" si="72"/>
        <v>-6.7373279950276981</v>
      </c>
      <c r="CW40" s="104">
        <f t="shared" si="73"/>
        <v>-19.887238157225713</v>
      </c>
      <c r="CX40" s="104">
        <f t="shared" si="74"/>
        <v>8.6369177919789202</v>
      </c>
      <c r="CY40" s="105">
        <v>2.0270000000000001</v>
      </c>
      <c r="CZ40" s="106">
        <f t="shared" si="75"/>
        <v>0.20251298093177103</v>
      </c>
      <c r="DA40" s="106">
        <f t="shared" si="76"/>
        <v>6.5723246667353491E-2</v>
      </c>
      <c r="DB40" s="107">
        <f t="shared" si="42"/>
        <v>-0.83989107836697574</v>
      </c>
      <c r="DC40" s="106">
        <f>DA40/18.02/(DA40/18.02+(1-DA40)/CF40)</f>
        <v>0.11333701477980433</v>
      </c>
      <c r="DD40" s="108">
        <f>EXP(1.49-2634*CJ40)</f>
        <v>0.4250692778432677</v>
      </c>
      <c r="DE40" s="109">
        <f t="shared" si="77"/>
        <v>5.1956372501185198E-2</v>
      </c>
      <c r="DF40" s="109">
        <f t="shared" si="78"/>
        <v>0.12276128455723827</v>
      </c>
      <c r="DG40" s="110">
        <f>DI40-DF40*AX40/(CB40/CG40)/EXP(DB40)</f>
        <v>-0.63465231033173208</v>
      </c>
      <c r="DH40" s="105">
        <v>2.0270000000000001</v>
      </c>
      <c r="DI40" s="111">
        <f>2-AW40-AX40</f>
        <v>1.8644440295201405</v>
      </c>
      <c r="DJ40" s="111">
        <f>AN40</f>
        <v>1.5607901018369139</v>
      </c>
      <c r="DK40" s="111">
        <f>AV40</f>
        <v>4.2664285462066687E-2</v>
      </c>
      <c r="DL40" s="111">
        <f>LOG(DH40*1000/(10^CX40*SQRT(10^CN40)))</f>
        <v>-0.36230644533399536</v>
      </c>
      <c r="DM40" s="103">
        <f>10^CM40/(28.94*10^DL40)</f>
        <v>2.0405976276502334E-2</v>
      </c>
      <c r="DN40" s="96">
        <v>0.48942070170677549</v>
      </c>
      <c r="DO40" s="96">
        <f t="shared" si="79"/>
        <v>7.3579983276131355E-5</v>
      </c>
      <c r="DP40" s="112"/>
      <c r="DQ40" s="112"/>
      <c r="DR40" s="112"/>
      <c r="DS40" s="113"/>
      <c r="DT40" s="113"/>
      <c r="DU40" s="113"/>
      <c r="DV40" s="113"/>
      <c r="DW40" s="113"/>
      <c r="DX40" s="83"/>
      <c r="DY40" s="99"/>
      <c r="DZ40" s="99"/>
      <c r="EA40" s="83"/>
      <c r="EB40" s="83"/>
      <c r="EC40" s="114"/>
    </row>
    <row r="41" spans="1:135" s="87" customFormat="1" ht="15" x14ac:dyDescent="0.3">
      <c r="A41" s="143" t="s">
        <v>416</v>
      </c>
      <c r="B41" s="143" t="s">
        <v>852</v>
      </c>
      <c r="C41" s="85">
        <v>44.32</v>
      </c>
      <c r="D41" s="85">
        <v>2.78</v>
      </c>
      <c r="E41" s="85">
        <v>10.210000000000001</v>
      </c>
      <c r="F41" s="85"/>
      <c r="G41" s="85">
        <v>12.51</v>
      </c>
      <c r="H41" s="85"/>
      <c r="I41" s="85">
        <v>0.32</v>
      </c>
      <c r="J41" s="85">
        <v>14.38</v>
      </c>
      <c r="K41" s="85">
        <v>11.16</v>
      </c>
      <c r="L41" s="85">
        <v>2.29</v>
      </c>
      <c r="M41" s="85">
        <v>0.62</v>
      </c>
      <c r="N41" s="85">
        <v>0.2</v>
      </c>
      <c r="O41" s="85">
        <v>8.1000000000000003E-2</v>
      </c>
      <c r="P41" s="85"/>
      <c r="Q41" s="85">
        <v>0.73763397909593231</v>
      </c>
      <c r="R41" s="85">
        <v>3.4793927333258236E-2</v>
      </c>
      <c r="S41" s="85">
        <v>0.10013632663469367</v>
      </c>
      <c r="T41" s="85">
        <v>0</v>
      </c>
      <c r="U41" s="85">
        <v>0.1741224285276842</v>
      </c>
      <c r="V41" s="85">
        <v>4.5110450117710086E-3</v>
      </c>
      <c r="W41" s="85">
        <v>0.35678840809845175</v>
      </c>
      <c r="X41" s="85">
        <v>0.19900497512437812</v>
      </c>
      <c r="Y41" s="85">
        <v>3.694799851562626E-2</v>
      </c>
      <c r="Z41" s="85">
        <v>6.5820204679604231E-3</v>
      </c>
      <c r="AA41" s="85">
        <v>1.0527423939362039E-2</v>
      </c>
      <c r="AB41" s="85">
        <v>2.2847149747553096E-3</v>
      </c>
      <c r="AC41" s="85"/>
      <c r="AD41" s="85">
        <f>(Q41+R41)*2+(S41+T41)*3+SUM(U41:Z41)+AA41/2+AB41/2</f>
        <v>2.629627737965393</v>
      </c>
      <c r="AE41" s="85">
        <f>SUM(Q41:Z41)+S41+T41+Y41+Z41</f>
        <v>1.7941874544280365</v>
      </c>
      <c r="AF41" s="85">
        <f>SUM(Q41:W41)+S41+T41+X41</f>
        <v>1.707127416460863</v>
      </c>
      <c r="AG41" s="85">
        <f>Q41*15/AF41</f>
        <v>6.481361367493828</v>
      </c>
      <c r="AH41" s="85">
        <f>2*S41*15/AF41</f>
        <v>1.7597337902690058</v>
      </c>
      <c r="AI41" s="85">
        <f>AG41+AH41-8</f>
        <v>0.24109515776283352</v>
      </c>
      <c r="AJ41" s="85">
        <f>R41*15/AF41</f>
        <v>0.3057234656103589</v>
      </c>
      <c r="AK41" s="85">
        <f>2*T41*15/AF41</f>
        <v>0</v>
      </c>
      <c r="AL41" s="85">
        <f>V41*15/AF41</f>
        <v>3.963715568275885E-2</v>
      </c>
      <c r="AM41" s="85">
        <f>W41*15/AF41</f>
        <v>3.1349892631751723</v>
      </c>
      <c r="AN41" s="85">
        <f>U41*15/AF41</f>
        <v>1.5299598628261741</v>
      </c>
      <c r="AO41" s="85">
        <f>SUM(AI41:AN41)-5</f>
        <v>0.25140490505729751</v>
      </c>
      <c r="AP41" s="85">
        <f>X41*15/AF41</f>
        <v>1.7485950949427018</v>
      </c>
      <c r="AQ41" s="85">
        <f>IF((AO41+AP41-2)&gt;0, AO41+AP41-2, 0)</f>
        <v>0</v>
      </c>
      <c r="AR41" s="85">
        <f>1-AS41-AT41</f>
        <v>0.2350304043415033</v>
      </c>
      <c r="AS41" s="85">
        <f>2*Y41*15/AF41</f>
        <v>0.64930124417236168</v>
      </c>
      <c r="AT41" s="85">
        <f>2*Z41*15/AF41</f>
        <v>0.11566835148613501</v>
      </c>
      <c r="AU41" s="85">
        <f>AS41+AT41+2*(AP41+AN41+AM41+AL41)+3*(AH41+AK41)+4*(AJ41+AG41)</f>
        <v>46.098873052135879</v>
      </c>
      <c r="AV41" s="85">
        <f>AU41-46</f>
        <v>9.8873052135878936E-2</v>
      </c>
      <c r="AW41" s="85">
        <f>AA41*15/AF41</f>
        <v>9.2501214360322936E-2</v>
      </c>
      <c r="AX41" s="85">
        <f>AB41*15/AF41</f>
        <v>2.0075083025951346E-2</v>
      </c>
      <c r="AY41" s="85">
        <f>15/AF41*AD41+(2-AV41-AW41-AX41)/2</f>
        <v>24.000000000000004</v>
      </c>
      <c r="AZ41" s="95">
        <f t="shared" si="54"/>
        <v>0.67203075071097096</v>
      </c>
      <c r="BA41" s="95"/>
      <c r="BC41" s="87">
        <v>68.709999999999994</v>
      </c>
      <c r="BD41" s="87">
        <v>0.47</v>
      </c>
      <c r="BE41" s="87">
        <v>16.32</v>
      </c>
      <c r="BF41" s="87">
        <v>1.0999999999999999E-2</v>
      </c>
      <c r="BG41" s="87">
        <v>2.3199999999999998</v>
      </c>
      <c r="BI41" s="87">
        <v>8.5000000000000006E-2</v>
      </c>
      <c r="BJ41" s="87">
        <v>0.78</v>
      </c>
      <c r="BK41" s="87">
        <v>2.46</v>
      </c>
      <c r="BL41" s="87">
        <v>4.24</v>
      </c>
      <c r="BM41" s="87">
        <v>3.63</v>
      </c>
      <c r="BN41" s="87">
        <v>4.2000000000000003E-2</v>
      </c>
      <c r="BO41" s="87">
        <v>9.8708500000000005E-2</v>
      </c>
      <c r="BQ41" s="95">
        <v>1.1435656747220557</v>
      </c>
      <c r="BR41" s="95">
        <v>5.8824265635364645E-3</v>
      </c>
      <c r="BS41" s="95">
        <v>0.16006119987053874</v>
      </c>
      <c r="BT41" s="95">
        <v>7.2373182446213553E-5</v>
      </c>
      <c r="BU41" s="95">
        <v>3.2291289702975803E-2</v>
      </c>
      <c r="BV41" s="95">
        <v>1.1982463312516741E-3</v>
      </c>
      <c r="BW41" s="95">
        <v>1.9352917824533546E-2</v>
      </c>
      <c r="BX41" s="95">
        <v>4.386668806505109E-2</v>
      </c>
      <c r="BY41" s="95">
        <v>6.8410267993997978E-2</v>
      </c>
      <c r="BZ41" s="95">
        <v>3.8536668223703767E-2</v>
      </c>
      <c r="CA41" s="95">
        <v>2.2107590272660281E-3</v>
      </c>
      <c r="CB41" s="95">
        <v>2.7842072603164753E-3</v>
      </c>
      <c r="CC41" s="95"/>
      <c r="CD41" s="95">
        <f t="shared" si="65"/>
        <v>98.986040246455318</v>
      </c>
      <c r="CE41" s="95">
        <f t="shared" si="66"/>
        <v>1.5132377524800911</v>
      </c>
      <c r="CF41" s="95">
        <f t="shared" si="67"/>
        <v>33.211715353876052</v>
      </c>
      <c r="CG41" s="95">
        <f t="shared" si="68"/>
        <v>2.9804555167278619</v>
      </c>
      <c r="CH41" s="95">
        <f t="shared" si="69"/>
        <v>265.69372283100842</v>
      </c>
      <c r="CI41" s="102">
        <f>850+273</f>
        <v>1123</v>
      </c>
      <c r="CJ41" s="145">
        <f t="shared" si="70"/>
        <v>8.9047195013357077E-4</v>
      </c>
      <c r="CK41" s="102">
        <v>2.4</v>
      </c>
      <c r="CL41" s="146">
        <f t="shared" si="71"/>
        <v>7.7832240163360371</v>
      </c>
      <c r="CM41" s="146">
        <f>4.23-4380/CI41+1.37*(AJ41+AH41-2.49)+88/CI41*(CK41-1)</f>
        <v>-0.14218455677385439</v>
      </c>
      <c r="CN41" s="105">
        <f>12.074345-24717.073*CJ41</f>
        <v>-9.9355151959038306</v>
      </c>
      <c r="CO41" s="104">
        <v>2.6168462977384976</v>
      </c>
      <c r="CP41" s="104">
        <v>20.418618019518338</v>
      </c>
      <c r="CQ41" s="104">
        <v>2.8993502421515882</v>
      </c>
      <c r="CR41" s="104">
        <v>29.799056574716282</v>
      </c>
      <c r="CS41" s="104">
        <v>-22.558044733439118</v>
      </c>
      <c r="CT41" s="104">
        <v>28.58081831184878</v>
      </c>
      <c r="CU41" s="104">
        <f t="shared" si="72"/>
        <v>-26.624566152253411</v>
      </c>
      <c r="CV41" s="104">
        <f t="shared" si="72"/>
        <v>-6.7373279950276981</v>
      </c>
      <c r="CW41" s="104">
        <f t="shared" si="73"/>
        <v>-19.887238157225713</v>
      </c>
      <c r="CX41" s="104">
        <f t="shared" si="74"/>
        <v>8.6369177919789202</v>
      </c>
      <c r="CY41" s="105">
        <v>2.0270000000000001</v>
      </c>
      <c r="CZ41" s="106">
        <f t="shared" si="75"/>
        <v>0.19800094309476979</v>
      </c>
      <c r="DA41" s="106">
        <f t="shared" si="76"/>
        <v>6.3680363744949356E-2</v>
      </c>
      <c r="DB41" s="107">
        <f t="shared" si="42"/>
        <v>-0.64320501502326888</v>
      </c>
      <c r="DC41" s="106">
        <f>DA41/18.02/(DA41/18.02+(1-DA41)/CF41)</f>
        <v>0.11138610654529268</v>
      </c>
      <c r="DD41" s="108">
        <f>EXP(1.49-2634*CJ41)</f>
        <v>0.4250692778432677</v>
      </c>
      <c r="DE41" s="109">
        <f t="shared" si="77"/>
        <v>5.0653363329392451E-2</v>
      </c>
      <c r="DF41" s="109">
        <f t="shared" si="78"/>
        <v>0.12146548643180047</v>
      </c>
      <c r="DG41" s="110">
        <f>DI41-DF41*AX41/(CB41/CG41)/EXP(DB41)</f>
        <v>-3.0788621726572609</v>
      </c>
      <c r="DH41" s="105">
        <v>2.0270000000000001</v>
      </c>
      <c r="DI41" s="111">
        <f>2-AW41-AX41</f>
        <v>1.8874237026137257</v>
      </c>
      <c r="DJ41" s="111">
        <f>AN41</f>
        <v>1.5299598628261741</v>
      </c>
      <c r="DK41" s="111">
        <f>AV41</f>
        <v>9.8873052135878936E-2</v>
      </c>
      <c r="DL41" s="111">
        <f>LOG(DH41*1000/(10^CX41*SQRT(10^CN41)))</f>
        <v>-0.36230644533399536</v>
      </c>
      <c r="DM41" s="103">
        <f>10^CM41/(28.94*10^DL41)</f>
        <v>5.7361878038885539E-2</v>
      </c>
      <c r="DN41" s="96">
        <v>0.60995317947618399</v>
      </c>
      <c r="DO41" s="96">
        <f t="shared" si="79"/>
        <v>-1.9793065797468756E-10</v>
      </c>
      <c r="DP41" s="112"/>
      <c r="DQ41" s="112"/>
      <c r="DR41" s="112"/>
      <c r="DS41" s="113"/>
      <c r="DT41" s="113"/>
      <c r="DU41" s="113"/>
      <c r="DV41" s="113"/>
      <c r="DW41" s="113"/>
      <c r="DX41" s="83"/>
      <c r="DY41" s="99"/>
      <c r="DZ41" s="99"/>
      <c r="EA41" s="83"/>
      <c r="EB41" s="83"/>
      <c r="EC41" s="114"/>
    </row>
    <row r="42" spans="1:135" ht="15" x14ac:dyDescent="0.3">
      <c r="DI42" s="163"/>
      <c r="DJ42" s="163"/>
      <c r="DK42" s="163"/>
      <c r="DL42" s="111"/>
      <c r="DM42" s="111"/>
      <c r="DN42" s="167"/>
      <c r="DO42" s="167"/>
      <c r="EE42" s="139"/>
    </row>
    <row r="43" spans="1:135" ht="15" x14ac:dyDescent="0.3">
      <c r="DI43" s="163"/>
      <c r="DJ43" s="163"/>
      <c r="DK43" s="163"/>
      <c r="DL43" s="163"/>
      <c r="DM43" s="163"/>
      <c r="DN43" s="167"/>
      <c r="DO43" s="167"/>
      <c r="EE43" s="139"/>
    </row>
    <row r="44" spans="1:135" ht="15" x14ac:dyDescent="0.3">
      <c r="DI44" s="163"/>
      <c r="DJ44" s="163"/>
      <c r="DK44" s="163"/>
      <c r="DL44" s="163"/>
      <c r="DM44" s="163"/>
      <c r="DN44" s="167"/>
      <c r="DO44" s="167"/>
      <c r="EE44" s="139"/>
    </row>
    <row r="45" spans="1:135" ht="15" x14ac:dyDescent="0.3">
      <c r="DI45" s="163"/>
      <c r="DJ45" s="163"/>
      <c r="DK45" s="163"/>
      <c r="DL45" s="163"/>
      <c r="DM45" s="163"/>
      <c r="DN45" s="167"/>
      <c r="DO45" s="167"/>
      <c r="EE45" s="139"/>
    </row>
    <row r="46" spans="1:135" ht="15" x14ac:dyDescent="0.3">
      <c r="DI46" s="163"/>
      <c r="DJ46" s="163"/>
      <c r="DK46" s="163"/>
      <c r="DL46" s="163"/>
      <c r="DM46" s="163"/>
      <c r="DN46" s="167"/>
      <c r="DO46" s="167"/>
      <c r="EE46" s="139"/>
    </row>
    <row r="47" spans="1:135" ht="15" x14ac:dyDescent="0.3">
      <c r="DI47" s="163"/>
      <c r="DJ47" s="163"/>
      <c r="DK47" s="163"/>
      <c r="DL47" s="163"/>
      <c r="DM47" s="163"/>
      <c r="DN47" s="167"/>
      <c r="DO47" s="167"/>
      <c r="EE47" s="139"/>
    </row>
    <row r="48" spans="1:135" ht="15" x14ac:dyDescent="0.3">
      <c r="DI48" s="163"/>
      <c r="DJ48" s="163"/>
      <c r="DK48" s="163"/>
      <c r="DL48" s="163"/>
      <c r="DM48" s="163"/>
      <c r="DN48" s="167"/>
      <c r="DO48" s="167"/>
      <c r="EE48" s="139"/>
    </row>
    <row r="49" spans="106:119" s="139" customFormat="1" ht="15" x14ac:dyDescent="0.3">
      <c r="DB49" s="165"/>
      <c r="DI49" s="163"/>
      <c r="DJ49" s="163"/>
      <c r="DK49" s="163"/>
      <c r="DL49" s="163"/>
      <c r="DM49" s="163"/>
      <c r="DN49" s="167"/>
      <c r="DO49" s="167"/>
    </row>
    <row r="50" spans="106:119" s="139" customFormat="1" ht="15" x14ac:dyDescent="0.3">
      <c r="DB50" s="165"/>
      <c r="DI50" s="163"/>
      <c r="DJ50" s="163"/>
      <c r="DK50" s="163"/>
      <c r="DL50" s="163"/>
      <c r="DM50" s="163"/>
      <c r="DN50" s="167"/>
      <c r="DO50" s="167"/>
    </row>
    <row r="51" spans="106:119" s="139" customFormat="1" ht="15" x14ac:dyDescent="0.3">
      <c r="DB51" s="165"/>
      <c r="DI51" s="163"/>
      <c r="DJ51" s="163"/>
      <c r="DK51" s="163"/>
      <c r="DL51" s="163"/>
      <c r="DM51" s="163"/>
      <c r="DN51" s="167"/>
      <c r="DO51" s="167"/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7"/>
  <sheetViews>
    <sheetView workbookViewId="0"/>
  </sheetViews>
  <sheetFormatPr defaultColWidth="8.85546875" defaultRowHeight="15" x14ac:dyDescent="0.25"/>
  <sheetData>
    <row r="1" spans="1:5" x14ac:dyDescent="0.25">
      <c r="A1" t="s">
        <v>947</v>
      </c>
    </row>
    <row r="2" spans="1:5" x14ac:dyDescent="0.25">
      <c r="A2" t="s">
        <v>917</v>
      </c>
    </row>
    <row r="3" spans="1:5" x14ac:dyDescent="0.25">
      <c r="A3" t="s">
        <v>853</v>
      </c>
      <c r="C3" t="s">
        <v>918</v>
      </c>
    </row>
    <row r="4" spans="1:5" x14ac:dyDescent="0.25">
      <c r="A4" t="s">
        <v>854</v>
      </c>
      <c r="C4" s="207" t="s">
        <v>919</v>
      </c>
    </row>
    <row r="5" spans="1:5" x14ac:dyDescent="0.25">
      <c r="A5" t="s">
        <v>920</v>
      </c>
    </row>
    <row r="6" spans="1:5" x14ac:dyDescent="0.25">
      <c r="A6" t="s">
        <v>921</v>
      </c>
      <c r="C6" t="s">
        <v>922</v>
      </c>
    </row>
    <row r="7" spans="1:5" x14ac:dyDescent="0.25">
      <c r="A7" t="s">
        <v>856</v>
      </c>
      <c r="C7" t="s">
        <v>923</v>
      </c>
    </row>
    <row r="8" spans="1:5" x14ac:dyDescent="0.25">
      <c r="A8" t="s">
        <v>924</v>
      </c>
      <c r="C8" t="s">
        <v>925</v>
      </c>
    </row>
    <row r="9" spans="1:5" x14ac:dyDescent="0.25">
      <c r="A9" t="s">
        <v>901</v>
      </c>
      <c r="C9" t="s">
        <v>926</v>
      </c>
    </row>
    <row r="10" spans="1:5" x14ac:dyDescent="0.25">
      <c r="A10" t="s">
        <v>857</v>
      </c>
      <c r="C10" s="207" t="s">
        <v>927</v>
      </c>
      <c r="E10" t="s">
        <v>928</v>
      </c>
    </row>
    <row r="11" spans="1:5" x14ac:dyDescent="0.25">
      <c r="A11" t="s">
        <v>858</v>
      </c>
      <c r="E11" t="s">
        <v>928</v>
      </c>
    </row>
    <row r="12" spans="1:5" x14ac:dyDescent="0.25">
      <c r="A12" t="s">
        <v>929</v>
      </c>
      <c r="D12" t="s">
        <v>930</v>
      </c>
    </row>
    <row r="13" spans="1:5" x14ac:dyDescent="0.25">
      <c r="A13" t="s">
        <v>833</v>
      </c>
      <c r="C13" t="s">
        <v>931</v>
      </c>
    </row>
    <row r="14" spans="1:5" x14ac:dyDescent="0.25">
      <c r="A14" t="s">
        <v>859</v>
      </c>
      <c r="C14" t="s">
        <v>932</v>
      </c>
    </row>
    <row r="15" spans="1:5" x14ac:dyDescent="0.25">
      <c r="A15" t="s">
        <v>860</v>
      </c>
      <c r="C15" t="s">
        <v>932</v>
      </c>
    </row>
    <row r="16" spans="1:5" x14ac:dyDescent="0.25">
      <c r="A16" t="s">
        <v>838</v>
      </c>
      <c r="C16" t="s">
        <v>933</v>
      </c>
    </row>
    <row r="17" spans="1:3" x14ac:dyDescent="0.25">
      <c r="A17" t="s">
        <v>861</v>
      </c>
      <c r="C17" t="s">
        <v>934</v>
      </c>
    </row>
    <row r="18" spans="1:3" x14ac:dyDescent="0.25">
      <c r="A18" t="s">
        <v>862</v>
      </c>
      <c r="C18" t="s">
        <v>935</v>
      </c>
    </row>
    <row r="19" spans="1:3" x14ac:dyDescent="0.25">
      <c r="A19" t="s">
        <v>534</v>
      </c>
      <c r="C19" t="s">
        <v>936</v>
      </c>
    </row>
    <row r="20" spans="1:3" x14ac:dyDescent="0.25">
      <c r="A20" t="s">
        <v>530</v>
      </c>
      <c r="C20" t="s">
        <v>937</v>
      </c>
    </row>
    <row r="21" spans="1:3" x14ac:dyDescent="0.25">
      <c r="A21" t="s">
        <v>543</v>
      </c>
      <c r="C21" t="s">
        <v>938</v>
      </c>
    </row>
    <row r="22" spans="1:3" x14ac:dyDescent="0.25">
      <c r="A22" t="s">
        <v>939</v>
      </c>
      <c r="C22" t="s">
        <v>940</v>
      </c>
    </row>
    <row r="23" spans="1:3" x14ac:dyDescent="0.25">
      <c r="A23" t="s">
        <v>866</v>
      </c>
      <c r="C23" t="s">
        <v>932</v>
      </c>
    </row>
    <row r="24" spans="1:3" x14ac:dyDescent="0.25">
      <c r="A24" t="s">
        <v>867</v>
      </c>
      <c r="C24" t="s">
        <v>941</v>
      </c>
    </row>
    <row r="25" spans="1:3" x14ac:dyDescent="0.25">
      <c r="A25" t="s">
        <v>868</v>
      </c>
      <c r="C25" t="s">
        <v>942</v>
      </c>
    </row>
    <row r="26" spans="1:3" x14ac:dyDescent="0.25">
      <c r="A26" t="s">
        <v>869</v>
      </c>
      <c r="C26" t="s">
        <v>943</v>
      </c>
    </row>
    <row r="27" spans="1:3" x14ac:dyDescent="0.25">
      <c r="A27" t="s">
        <v>870</v>
      </c>
      <c r="C27" t="s">
        <v>944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B48"/>
  <sheetViews>
    <sheetView workbookViewId="0"/>
  </sheetViews>
  <sheetFormatPr defaultRowHeight="15" x14ac:dyDescent="0.3"/>
  <cols>
    <col min="1" max="2" width="11.42578125" style="139" customWidth="1"/>
    <col min="3" max="15" width="9.28515625" style="139" bestFit="1" customWidth="1"/>
    <col min="16" max="16" width="11.42578125" style="139" customWidth="1"/>
    <col min="17" max="51" width="9.28515625" style="139" bestFit="1" customWidth="1"/>
    <col min="52" max="53" width="11.42578125" style="139" customWidth="1"/>
    <col min="54" max="56" width="9.28515625" style="139" bestFit="1" customWidth="1"/>
    <col min="57" max="57" width="11.42578125" style="139" customWidth="1"/>
    <col min="58" max="58" width="9.28515625" style="139" bestFit="1" customWidth="1"/>
    <col min="59" max="59" width="11.42578125" style="139" customWidth="1"/>
    <col min="60" max="64" width="9.28515625" style="139" bestFit="1" customWidth="1"/>
    <col min="65" max="65" width="11.42578125" style="139" customWidth="1"/>
    <col min="66" max="66" width="9.28515625" style="139" bestFit="1" customWidth="1"/>
    <col min="67" max="67" width="11.42578125" style="139" customWidth="1"/>
    <col min="68" max="80" width="9.28515625" style="139" bestFit="1" customWidth="1"/>
    <col min="81" max="81" width="9.28515625" style="139" customWidth="1"/>
    <col min="82" max="82" width="9.28515625" style="139" bestFit="1" customWidth="1"/>
    <col min="83" max="83" width="9.42578125" style="139" bestFit="1" customWidth="1"/>
    <col min="84" max="86" width="9.42578125" style="139" customWidth="1"/>
    <col min="87" max="88" width="9.28515625" style="139" bestFit="1" customWidth="1"/>
    <col min="89" max="89" width="10.42578125" style="139" bestFit="1" customWidth="1"/>
    <col min="90" max="94" width="9.28515625" style="139" bestFit="1" customWidth="1"/>
    <col min="95" max="95" width="10.42578125" style="163" bestFit="1" customWidth="1"/>
    <col min="96" max="96" width="8.85546875" style="163" bestFit="1" customWidth="1"/>
    <col min="97" max="97" width="10.7109375" style="163" bestFit="1" customWidth="1"/>
    <col min="98" max="98" width="9" style="163" bestFit="1" customWidth="1"/>
    <col min="99" max="99" width="12.42578125" style="163" bestFit="1" customWidth="1"/>
    <col min="100" max="100" width="10.7109375" style="163" bestFit="1" customWidth="1"/>
    <col min="101" max="101" width="9" style="163" bestFit="1" customWidth="1"/>
    <col min="102" max="102" width="8.42578125" style="163" bestFit="1" customWidth="1"/>
    <col min="103" max="103" width="14" style="163" bestFit="1" customWidth="1"/>
    <col min="104" max="104" width="12.85546875" style="163" bestFit="1" customWidth="1"/>
    <col min="105" max="105" width="12.85546875" style="163" customWidth="1"/>
    <col min="106" max="106" width="11.140625" style="205" bestFit="1" customWidth="1"/>
    <col min="107" max="107" width="10.42578125" style="139" bestFit="1" customWidth="1"/>
    <col min="108" max="108" width="9.28515625" style="165" customWidth="1"/>
    <col min="109" max="109" width="9.28515625" style="139" bestFit="1" customWidth="1"/>
    <col min="110" max="110" width="11.140625" style="139" bestFit="1" customWidth="1"/>
    <col min="111" max="115" width="9.28515625" style="139" bestFit="1" customWidth="1"/>
    <col min="116" max="118" width="9.28515625" style="168" customWidth="1"/>
    <col min="119" max="120" width="9.28515625" style="139" bestFit="1" customWidth="1"/>
    <col min="121" max="121" width="9.28515625" style="202" customWidth="1"/>
    <col min="122" max="123" width="9.28515625" style="139" customWidth="1"/>
    <col min="124" max="124" width="9.28515625" style="139" bestFit="1" customWidth="1"/>
    <col min="125" max="126" width="9.28515625" style="169" customWidth="1"/>
    <col min="127" max="127" width="9.28515625" style="139" bestFit="1" customWidth="1"/>
    <col min="128" max="128" width="9.28515625" style="166" bestFit="1" customWidth="1"/>
    <col min="129" max="129" width="9.28515625" style="170" bestFit="1" customWidth="1"/>
    <col min="130" max="130" width="9.28515625" style="170" customWidth="1"/>
    <col min="131" max="131" width="9.28515625" style="139" bestFit="1" customWidth="1"/>
    <col min="132" max="132" width="9.28515625" style="170" bestFit="1" customWidth="1"/>
    <col min="133" max="256" width="11.42578125" style="139" customWidth="1"/>
    <col min="257" max="16384" width="9.140625" style="139"/>
  </cols>
  <sheetData>
    <row r="1" spans="1:132" s="83" customFormat="1" x14ac:dyDescent="0.3">
      <c r="A1" s="81" t="s">
        <v>0</v>
      </c>
      <c r="B1" s="81" t="s">
        <v>1</v>
      </c>
      <c r="C1" s="82" t="s">
        <v>799</v>
      </c>
      <c r="D1" s="82" t="s">
        <v>800</v>
      </c>
      <c r="E1" s="82" t="s">
        <v>801</v>
      </c>
      <c r="F1" s="82" t="s">
        <v>802</v>
      </c>
      <c r="G1" s="82" t="s">
        <v>6</v>
      </c>
      <c r="H1" s="82" t="s">
        <v>7</v>
      </c>
      <c r="I1" s="82" t="s">
        <v>8</v>
      </c>
      <c r="J1" s="82" t="s">
        <v>9</v>
      </c>
      <c r="K1" s="82" t="s">
        <v>10</v>
      </c>
      <c r="L1" s="82" t="s">
        <v>803</v>
      </c>
      <c r="M1" s="82" t="s">
        <v>12</v>
      </c>
      <c r="N1" s="82" t="s">
        <v>13</v>
      </c>
      <c r="O1" s="82" t="s">
        <v>14</v>
      </c>
      <c r="P1" s="83" t="s">
        <v>804</v>
      </c>
      <c r="Q1" s="82">
        <v>60.084000000000003</v>
      </c>
      <c r="R1" s="82">
        <v>79.899000000000001</v>
      </c>
      <c r="S1" s="82">
        <v>101.961</v>
      </c>
      <c r="T1" s="82">
        <v>151.99</v>
      </c>
      <c r="U1" s="82">
        <v>71.846000000000004</v>
      </c>
      <c r="V1" s="82">
        <v>70.936999999999998</v>
      </c>
      <c r="W1" s="82">
        <v>40.304000000000002</v>
      </c>
      <c r="X1" s="82">
        <v>56.079000000000001</v>
      </c>
      <c r="Y1" s="82">
        <v>61.978999999999999</v>
      </c>
      <c r="Z1" s="82">
        <v>94.195999999999998</v>
      </c>
      <c r="AA1" s="82">
        <v>18.998000000000001</v>
      </c>
      <c r="AB1" s="82">
        <v>35.453000000000003</v>
      </c>
      <c r="AC1" s="82">
        <v>126.9</v>
      </c>
      <c r="AD1" s="82" t="s">
        <v>16</v>
      </c>
      <c r="AE1" s="82" t="s">
        <v>17</v>
      </c>
      <c r="AF1" s="82" t="s">
        <v>19</v>
      </c>
      <c r="AG1" s="82" t="s">
        <v>67</v>
      </c>
      <c r="AH1" s="82" t="s">
        <v>68</v>
      </c>
      <c r="AI1" s="82" t="s">
        <v>69</v>
      </c>
      <c r="AJ1" s="82" t="s">
        <v>70</v>
      </c>
      <c r="AK1" s="82" t="s">
        <v>71</v>
      </c>
      <c r="AL1" s="82" t="s">
        <v>72</v>
      </c>
      <c r="AM1" s="82" t="s">
        <v>73</v>
      </c>
      <c r="AN1" s="82" t="s">
        <v>74</v>
      </c>
      <c r="AO1" s="82" t="s">
        <v>75</v>
      </c>
      <c r="AP1" s="82" t="s">
        <v>76</v>
      </c>
      <c r="AQ1" s="82" t="s">
        <v>77</v>
      </c>
      <c r="AR1" s="82" t="s">
        <v>78</v>
      </c>
      <c r="AS1" s="82" t="s">
        <v>79</v>
      </c>
      <c r="AT1" s="82" t="s">
        <v>80</v>
      </c>
      <c r="AU1" s="82" t="s">
        <v>81</v>
      </c>
      <c r="AV1" s="82" t="s">
        <v>805</v>
      </c>
      <c r="AW1" s="82" t="s">
        <v>87</v>
      </c>
      <c r="AX1" s="82" t="s">
        <v>88</v>
      </c>
      <c r="AY1" s="82" t="s">
        <v>806</v>
      </c>
      <c r="BA1" s="84" t="s">
        <v>808</v>
      </c>
      <c r="BB1" s="82" t="s">
        <v>799</v>
      </c>
      <c r="BC1" s="82" t="s">
        <v>800</v>
      </c>
      <c r="BD1" s="82" t="s">
        <v>801</v>
      </c>
      <c r="BE1" s="82" t="s">
        <v>802</v>
      </c>
      <c r="BF1" s="82" t="s">
        <v>6</v>
      </c>
      <c r="BG1" s="82" t="s">
        <v>7</v>
      </c>
      <c r="BH1" s="82" t="s">
        <v>8</v>
      </c>
      <c r="BI1" s="82" t="s">
        <v>9</v>
      </c>
      <c r="BJ1" s="82" t="s">
        <v>10</v>
      </c>
      <c r="BK1" s="82" t="s">
        <v>803</v>
      </c>
      <c r="BL1" s="82" t="s">
        <v>12</v>
      </c>
      <c r="BM1" s="82" t="s">
        <v>13</v>
      </c>
      <c r="BN1" s="82" t="s">
        <v>14</v>
      </c>
      <c r="BO1" s="82" t="s">
        <v>804</v>
      </c>
      <c r="BP1" s="82">
        <v>60.084000000000003</v>
      </c>
      <c r="BQ1" s="82">
        <v>79.899000000000001</v>
      </c>
      <c r="BR1" s="82">
        <v>101.961</v>
      </c>
      <c r="BS1" s="82">
        <v>151.99</v>
      </c>
      <c r="BT1" s="82">
        <v>71.846000000000004</v>
      </c>
      <c r="BU1" s="82">
        <v>70.936999999999998</v>
      </c>
      <c r="BV1" s="82">
        <v>40.304000000000002</v>
      </c>
      <c r="BW1" s="82">
        <v>56.079000000000001</v>
      </c>
      <c r="BX1" s="82">
        <v>61.978999999999999</v>
      </c>
      <c r="BY1" s="82">
        <v>94.195999999999998</v>
      </c>
      <c r="BZ1" s="82">
        <v>18.998000000000001</v>
      </c>
      <c r="CA1" s="82">
        <v>35.453000000000003</v>
      </c>
      <c r="CB1" s="82">
        <v>126.9</v>
      </c>
      <c r="CC1" s="85" t="s">
        <v>809</v>
      </c>
      <c r="CD1" s="82" t="s">
        <v>811</v>
      </c>
      <c r="CE1" s="82" t="s">
        <v>813</v>
      </c>
      <c r="CF1" s="85" t="s">
        <v>812</v>
      </c>
      <c r="CG1" s="85" t="s">
        <v>853</v>
      </c>
      <c r="CH1" s="85" t="s">
        <v>854</v>
      </c>
      <c r="CI1" s="82" t="s">
        <v>807</v>
      </c>
      <c r="CJ1" s="86" t="s">
        <v>517</v>
      </c>
      <c r="CK1" s="83" t="s">
        <v>518</v>
      </c>
      <c r="CL1" s="86" t="s">
        <v>519</v>
      </c>
      <c r="CM1" s="83" t="s">
        <v>814</v>
      </c>
      <c r="CN1" s="83" t="s">
        <v>815</v>
      </c>
      <c r="CO1" s="86" t="s">
        <v>528</v>
      </c>
      <c r="CP1" s="88" t="s">
        <v>826</v>
      </c>
      <c r="CQ1" s="87" t="s">
        <v>816</v>
      </c>
      <c r="CR1" s="87" t="s">
        <v>817</v>
      </c>
      <c r="CS1" s="87" t="s">
        <v>818</v>
      </c>
      <c r="CT1" s="87" t="s">
        <v>819</v>
      </c>
      <c r="CU1" s="87" t="s">
        <v>820</v>
      </c>
      <c r="CV1" s="87" t="s">
        <v>821</v>
      </c>
      <c r="CW1" s="87" t="s">
        <v>822</v>
      </c>
      <c r="CX1" s="87" t="s">
        <v>823</v>
      </c>
      <c r="CY1" s="87" t="s">
        <v>824</v>
      </c>
      <c r="CZ1" s="87" t="s">
        <v>825</v>
      </c>
      <c r="DA1" s="87" t="s">
        <v>855</v>
      </c>
      <c r="DB1" s="85" t="s">
        <v>856</v>
      </c>
      <c r="DC1" s="83" t="s">
        <v>546</v>
      </c>
      <c r="DD1" s="90" t="s">
        <v>829</v>
      </c>
      <c r="DE1" s="173" t="s">
        <v>857</v>
      </c>
      <c r="DF1" s="174" t="s">
        <v>858</v>
      </c>
      <c r="DG1" s="92" t="s">
        <v>834</v>
      </c>
      <c r="DH1" s="92" t="s">
        <v>542</v>
      </c>
      <c r="DI1" s="92" t="s">
        <v>835</v>
      </c>
      <c r="DJ1" s="92" t="s">
        <v>836</v>
      </c>
      <c r="DK1" s="175" t="s">
        <v>833</v>
      </c>
      <c r="DL1" s="97" t="s">
        <v>859</v>
      </c>
      <c r="DM1" s="97" t="s">
        <v>860</v>
      </c>
      <c r="DN1" s="97" t="s">
        <v>838</v>
      </c>
      <c r="DO1" s="98" t="s">
        <v>861</v>
      </c>
      <c r="DP1" s="98" t="s">
        <v>862</v>
      </c>
      <c r="DQ1" s="176" t="s">
        <v>534</v>
      </c>
      <c r="DR1" s="98" t="s">
        <v>530</v>
      </c>
      <c r="DS1" s="98" t="s">
        <v>863</v>
      </c>
      <c r="DT1" s="83" t="s">
        <v>543</v>
      </c>
      <c r="DU1" s="99" t="s">
        <v>864</v>
      </c>
      <c r="DV1" s="99" t="s">
        <v>865</v>
      </c>
      <c r="DW1" s="83" t="s">
        <v>866</v>
      </c>
      <c r="DX1" s="91" t="s">
        <v>867</v>
      </c>
      <c r="DY1" s="100" t="s">
        <v>868</v>
      </c>
      <c r="DZ1" s="100" t="s">
        <v>869</v>
      </c>
      <c r="EA1" s="83" t="s">
        <v>870</v>
      </c>
      <c r="EB1" s="101"/>
    </row>
    <row r="2" spans="1:132" s="83" customFormat="1" x14ac:dyDescent="0.3">
      <c r="A2" s="81" t="s">
        <v>126</v>
      </c>
      <c r="B2" s="81" t="s">
        <v>127</v>
      </c>
      <c r="C2" s="82">
        <v>44.18</v>
      </c>
      <c r="D2" s="82">
        <v>2.25</v>
      </c>
      <c r="E2" s="82">
        <v>10.39</v>
      </c>
      <c r="F2" s="82">
        <v>0.01</v>
      </c>
      <c r="G2" s="82">
        <v>11.87</v>
      </c>
      <c r="H2" s="82">
        <v>0.01</v>
      </c>
      <c r="I2" s="82">
        <v>0.22</v>
      </c>
      <c r="J2" s="82">
        <v>14.68</v>
      </c>
      <c r="K2" s="82">
        <v>10.99</v>
      </c>
      <c r="L2" s="82">
        <v>2.2800000000000002</v>
      </c>
      <c r="M2" s="82">
        <v>0.36</v>
      </c>
      <c r="N2" s="82"/>
      <c r="O2" s="82">
        <v>0.06</v>
      </c>
      <c r="Q2" s="82">
        <v>0.73530390786232602</v>
      </c>
      <c r="R2" s="82">
        <v>2.8160552697780949E-2</v>
      </c>
      <c r="S2" s="82">
        <v>0.10190170751561872</v>
      </c>
      <c r="T2" s="82">
        <v>6.5793802223830508E-5</v>
      </c>
      <c r="U2" s="82">
        <v>0.16521448654065637</v>
      </c>
      <c r="V2" s="82">
        <v>3.1013434455925684E-3</v>
      </c>
      <c r="W2" s="82">
        <v>0.36423183803096465</v>
      </c>
      <c r="X2" s="82">
        <v>0.19597353733126482</v>
      </c>
      <c r="Y2" s="82">
        <v>3.678665354394231E-2</v>
      </c>
      <c r="Z2" s="82">
        <v>3.8218183362350843E-3</v>
      </c>
      <c r="AA2" s="82">
        <v>0</v>
      </c>
      <c r="AB2" s="82">
        <v>1.6923814627817107E-3</v>
      </c>
      <c r="AC2" s="82"/>
      <c r="AD2" s="82">
        <f t="shared" ref="AD2:AD22" si="0">(Q2+R2)*2+(S2+T2)*3+SUM(U2:Z2)+AA2/2+AB2/2</f>
        <v>2.6028072930337882</v>
      </c>
      <c r="AE2" s="82">
        <f t="shared" ref="AE2:AE32" si="1">SUM(Q2:Z2)+S2+T2+Y2+Z2</f>
        <v>1.7771376123046252</v>
      </c>
      <c r="AF2" s="82">
        <f t="shared" ref="AF2:AF32" si="2">SUM(Q2:W2)+S2+T2+X2</f>
        <v>1.6959206685442705</v>
      </c>
      <c r="AG2" s="82">
        <f t="shared" ref="AG2:AG32" si="3">Q2*15/AF2</f>
        <v>6.503581696072108</v>
      </c>
      <c r="AH2" s="82">
        <f t="shared" ref="AH2:AH32" si="4">2*S2*15/AF2</f>
        <v>1.8025909361035422</v>
      </c>
      <c r="AI2" s="82">
        <f t="shared" ref="AI2:AI32" si="5">AG2+AH2-8</f>
        <v>0.30617263217565061</v>
      </c>
      <c r="AJ2" s="82">
        <f t="shared" ref="AJ2:AJ32" si="6">R2*15/AF2</f>
        <v>0.24907314257175564</v>
      </c>
      <c r="AK2" s="82">
        <f t="shared" ref="AK2:AK32" si="7">2*T2*15/AF2</f>
        <v>1.1638599041364243E-3</v>
      </c>
      <c r="AL2" s="82">
        <f t="shared" ref="AL2:AL32" si="8">V2*15/AF2</f>
        <v>2.7430617803496718E-2</v>
      </c>
      <c r="AM2" s="82">
        <f t="shared" ref="AM2:AM32" si="9">W2*15/AF2</f>
        <v>3.2215407664995093</v>
      </c>
      <c r="AN2" s="82">
        <f t="shared" ref="AN2:AN32" si="10">U2*15/AF2</f>
        <v>1.4612813818921588</v>
      </c>
      <c r="AO2" s="82">
        <f t="shared" ref="AO2:AO32" si="11">SUM(AI2:AN2)-5</f>
        <v>0.26666240084670711</v>
      </c>
      <c r="AP2" s="82">
        <f t="shared" ref="AP2:AP32" si="12">X2*15/AF2</f>
        <v>1.7333375991532924</v>
      </c>
      <c r="AQ2" s="82">
        <f t="shared" ref="AQ2:AQ32" si="13">IF((AO2+AP2-2)&gt;0, AO2+AP2-2, 0)</f>
        <v>0</v>
      </c>
      <c r="AR2" s="82">
        <f t="shared" ref="AR2:AR32" si="14">1-AS2-AT2</f>
        <v>0.28165616529042237</v>
      </c>
      <c r="AS2" s="82">
        <f t="shared" ref="AS2:AS32" si="15">2*Y2*15/AF2</f>
        <v>0.6507377537096517</v>
      </c>
      <c r="AT2" s="82">
        <f t="shared" ref="AT2:AT32" si="16">2*Z2*15/AF2</f>
        <v>6.760608099992596E-2</v>
      </c>
      <c r="AU2" s="82">
        <f t="shared" ref="AU2:AU32" si="17">AS2+AT2+2*(AP2+AN2+AM2+AL2)+3*(AH2+AK2)+4*(AJ2+AG2)</f>
        <v>46.027408308004979</v>
      </c>
      <c r="AV2" s="82">
        <f t="shared" ref="AV2:AV32" si="18">AU2-46</f>
        <v>2.7408308004979176E-2</v>
      </c>
      <c r="AW2" s="82">
        <f t="shared" ref="AW2:AW32" si="19">AA2*15/AF2</f>
        <v>0</v>
      </c>
      <c r="AX2" s="82">
        <f t="shared" ref="AX2:AX32" si="20">AB2*15/AF2</f>
        <v>1.4968696598005397E-2</v>
      </c>
      <c r="AY2" s="82">
        <f t="shared" ref="AY2:AY32" si="21">15/AF2*AD2+(2-AV2-AW2-AX2)/2</f>
        <v>24.000000000000004</v>
      </c>
      <c r="AZ2" s="82"/>
      <c r="BB2" s="83">
        <v>66.569999999999993</v>
      </c>
      <c r="BC2" s="83">
        <v>0.57999999999999996</v>
      </c>
      <c r="BD2" s="83">
        <v>16.13</v>
      </c>
      <c r="BF2" s="83">
        <v>2.39</v>
      </c>
      <c r="BH2" s="83">
        <v>7.0000000000000007E-2</v>
      </c>
      <c r="BI2" s="83">
        <v>0.86</v>
      </c>
      <c r="BJ2" s="83">
        <v>4.3899999999999997</v>
      </c>
      <c r="BK2" s="83">
        <v>5.43</v>
      </c>
      <c r="BL2" s="83">
        <v>2.5499999999999998</v>
      </c>
      <c r="BN2" s="83">
        <v>0.1</v>
      </c>
      <c r="BP2" s="95">
        <v>1.1079488715797881</v>
      </c>
      <c r="BQ2" s="95">
        <v>7.2591646954279776E-3</v>
      </c>
      <c r="BR2" s="95">
        <v>0.15819774227400671</v>
      </c>
      <c r="BS2" s="95">
        <v>0</v>
      </c>
      <c r="BT2" s="95">
        <v>3.3265595857806973E-2</v>
      </c>
      <c r="BU2" s="95">
        <v>9.8679109632490822E-4</v>
      </c>
      <c r="BV2" s="95">
        <v>2.1337832473203651E-2</v>
      </c>
      <c r="BW2" s="95">
        <v>7.8282423010396035E-2</v>
      </c>
      <c r="BX2" s="95">
        <v>8.7610319624388908E-2</v>
      </c>
      <c r="BY2" s="95">
        <v>2.7071213214998512E-2</v>
      </c>
      <c r="BZ2" s="95">
        <v>0</v>
      </c>
      <c r="CA2" s="95">
        <v>2.8206357713028516E-3</v>
      </c>
      <c r="CB2" s="95"/>
      <c r="CC2" s="95">
        <f t="shared" ref="CC2:CC22" si="22">SUM(BB2:BL2)-16/19*BM2/2-16/35.45*BN2/2</f>
        <v>98.9474330042313</v>
      </c>
      <c r="CD2" s="95">
        <f>CE2/8</f>
        <v>33.517039174449579</v>
      </c>
      <c r="CE2" s="95">
        <f>8*(CC2)/(BP2*2+BQ2*2+3*(BR2+BS2)+SUM(BT2:BY2)-BZ2/2-CA2/2)</f>
        <v>268.13631339559663</v>
      </c>
      <c r="CF2" s="95">
        <f t="shared" ref="CF2:CF32" si="23">CC2/CD2</f>
        <v>2.9521531567639201</v>
      </c>
      <c r="CG2" s="95">
        <f t="shared" ref="CG2:CG32" si="24">2*BR2/BP2</f>
        <v>0.2855686689737546</v>
      </c>
      <c r="CH2" s="95">
        <f t="shared" ref="CH2:CH32" si="25">(CG2-0.25)/0.25</f>
        <v>0.14227467589501841</v>
      </c>
      <c r="CI2" s="95">
        <f t="shared" ref="CI2:CI32" si="26">W2/(U2+W2)</f>
        <v>0.68794856272855864</v>
      </c>
      <c r="CJ2" s="102">
        <f>273+980</f>
        <v>1253</v>
      </c>
      <c r="CK2" s="103">
        <f t="shared" ref="CK2:CK32" si="27">1/CJ2</f>
        <v>7.9808459696727857E-4</v>
      </c>
      <c r="CL2" s="102">
        <v>1.1499999999999999</v>
      </c>
      <c r="CM2" s="104">
        <f t="shared" ref="CM2:CM32" si="28">LN(CL2*1000)</f>
        <v>7.0475172213572961</v>
      </c>
      <c r="CN2" s="104">
        <f t="shared" ref="CN2:CN32" si="29">4.23-4380/CJ2+1.37*(AJ2+AH2-2.49)+88/CJ2*(CL2-1)</f>
        <v>0.14440396974844649</v>
      </c>
      <c r="CO2" s="105">
        <f>13.64187-26927.41*CK2</f>
        <v>-7.8484811572226647</v>
      </c>
      <c r="CP2" s="105">
        <v>1.0844</v>
      </c>
      <c r="CQ2" s="104">
        <v>2.73266038964762</v>
      </c>
      <c r="CR2" s="104">
        <v>20.827462114784758</v>
      </c>
      <c r="CS2" s="104">
        <v>3.0433765625610216</v>
      </c>
      <c r="CT2" s="104">
        <v>30.268646865984991</v>
      </c>
      <c r="CU2" s="104">
        <v>-19.670443574970268</v>
      </c>
      <c r="CV2" s="104">
        <v>29.158315997113206</v>
      </c>
      <c r="CW2" s="104">
        <f t="shared" ref="CW2:CX22" si="30">CU2-CQ2-0.5*CS2</f>
        <v>-23.924792245898399</v>
      </c>
      <c r="CX2" s="104">
        <f t="shared" si="30"/>
        <v>-6.8034695506640475</v>
      </c>
      <c r="CY2" s="104">
        <f t="shared" ref="CY2:CY32" si="31">CW2-CX2</f>
        <v>-17.121322695234351</v>
      </c>
      <c r="CZ2" s="104">
        <f t="shared" ref="CZ2:CZ32" si="32">-1*CY2/LN(10)</f>
        <v>7.435695969425189</v>
      </c>
      <c r="DA2" s="104">
        <f t="shared" ref="DA2:DA32" si="33">5+CM2*(0.00000004481*CJ2^2-0.000151*CJ2-1.137)+CM2^2*(0.00000001831*CJ2^2-0.00004882*CJ2+0.04656)+0.0078*CM2^3-0.0005102*CM2^4+0.004754*CJ2-0.000001621*CJ2^2</f>
        <v>1.7348785123079367</v>
      </c>
      <c r="DB2" s="104">
        <f t="shared" ref="DB2:DB32" si="34">DA2-0.47*CH2</f>
        <v>1.6680094146372779</v>
      </c>
      <c r="DC2" s="103">
        <f>CA2/CF2</f>
        <v>9.5545035149692753E-4</v>
      </c>
      <c r="DD2" s="107">
        <f>6.588142*AT2/(AR2+AS2)+0.487382*(AN2-AO2)-0.67881*AM2</f>
        <v>-1.1268848561748881</v>
      </c>
      <c r="DE2" s="177">
        <f t="shared" ref="DE2:DE23" si="35">EXP(DD2)*DC2/AX2</f>
        <v>2.068351111513993E-2</v>
      </c>
      <c r="DF2" s="178">
        <f t="shared" ref="DF2:DF23" si="36">10^CZ2*SQRT(10^CO2)*10^CN2/(28.94*EXP(DB2)*CP2*EA2^2)</f>
        <v>0.50940504527459529</v>
      </c>
      <c r="DG2" s="108">
        <f t="shared" ref="DG2:DG23" si="37">2-AW2-AX2</f>
        <v>1.9850313034019946</v>
      </c>
      <c r="DH2" s="108">
        <f>EXP(1.49-2634*CK2)</f>
        <v>0.5421813017452437</v>
      </c>
      <c r="DI2" s="108">
        <f>AN2</f>
        <v>1.4612813818921588</v>
      </c>
      <c r="DJ2" s="108">
        <f t="shared" ref="DJ2:DJ23" si="38">AV2</f>
        <v>2.7408308004979176E-2</v>
      </c>
      <c r="DK2" s="179">
        <v>0.79056210477833777</v>
      </c>
      <c r="DL2" s="112">
        <f t="shared" ref="DL2:DL19" si="39">4*DF2*(DI2+DJ2-DK2)^2/(DK2-DJ2)^2*(DG2-DK2)^2/DK2^2+2*DE2*(DG2-DK2)-2-(DH2-4)*DE2^2*(DG2-DK2)^2/DH2</f>
        <v>1.9459656761363417</v>
      </c>
      <c r="DM2" s="112">
        <f t="shared" ref="DM2:DM19" si="40">4*(1-2*DE2*(DG2-DK2)+(DH2-4)*DE2^2*(DG2-DK2)^2/DH2)</f>
        <v>3.7867824784963009</v>
      </c>
      <c r="DN2" s="112">
        <f t="shared" ref="DN2:DN19" si="41">DL2^2-DM2</f>
        <v>-6.5795531245527172E-8</v>
      </c>
      <c r="DO2" s="113">
        <f t="shared" ref="DO2:DO32" si="42">DK2-DJ2</f>
        <v>0.76315379677335859</v>
      </c>
      <c r="DP2" s="113">
        <f t="shared" ref="DP2:DP32" si="43">DG2-DK2</f>
        <v>1.1944691986236569</v>
      </c>
      <c r="DQ2" s="180">
        <f t="shared" ref="DQ2:DQ23" si="44">MIN(IF(DZ2&gt;0.5,0.25*EXP(DB2)*EXP((6.52-2667/CJ2)*(DZ2-0.5)),EXP(DB2)*(DZ2)^2),1)</f>
        <v>5.1680567194249905E-2</v>
      </c>
      <c r="DR2" s="113">
        <f t="shared" ref="DR2:DR23" si="45">DQ2*CP2</f>
        <v>5.6042407065444597E-2</v>
      </c>
      <c r="DS2" s="113">
        <f>LN(1000*DR2)</f>
        <v>4.0261086731774283</v>
      </c>
      <c r="DT2" s="83">
        <f t="shared" ref="DT2:DT32" si="46">DE2*(DG2-DK2)</f>
        <v>2.4705816946424691E-2</v>
      </c>
      <c r="DU2" s="99">
        <f t="shared" ref="DU2:DU23" si="47">(AX2/DP2)/(DC2/DT2)</f>
        <v>0.3240411204820175</v>
      </c>
      <c r="DV2" s="99">
        <f>EXP(DD2)-DU2</f>
        <v>0</v>
      </c>
      <c r="DW2" s="83">
        <f t="shared" ref="DW2:DW32" si="48">1-4*(DT2/2+(1/DH2-0.25)*DT2^2)</f>
        <v>0.94669561962407522</v>
      </c>
      <c r="DX2" s="91">
        <f>0.5-0.5*SQRT(DW2)</f>
        <v>1.3508576739508393E-2</v>
      </c>
      <c r="DY2" s="114">
        <f t="shared" ref="DY2:DY23" si="49">DX2*18.02/(DX2*18.02+(1-DX2)*CD2)</f>
        <v>7.3083575385659771E-3</v>
      </c>
      <c r="DZ2" s="114">
        <f t="shared" ref="DZ2:DZ23" si="50">DY2/18.02/(DY2/18.02+(1-DY2)/CE2)</f>
        <v>9.8732468065280785E-2</v>
      </c>
      <c r="EA2" s="83">
        <f>DZ2/DX2</f>
        <v>7.3088727235430335</v>
      </c>
      <c r="EB2" s="101"/>
    </row>
    <row r="3" spans="1:132" s="83" customFormat="1" x14ac:dyDescent="0.3">
      <c r="A3" s="81"/>
      <c r="B3" s="81" t="s">
        <v>128</v>
      </c>
      <c r="C3" s="82">
        <v>41.8</v>
      </c>
      <c r="D3" s="82">
        <v>3.19</v>
      </c>
      <c r="E3" s="82">
        <v>12.85</v>
      </c>
      <c r="F3" s="82">
        <v>0.03</v>
      </c>
      <c r="G3" s="82">
        <v>11.68</v>
      </c>
      <c r="H3" s="82">
        <v>0.03</v>
      </c>
      <c r="I3" s="82">
        <v>0.14000000000000001</v>
      </c>
      <c r="J3" s="82">
        <v>13.97</v>
      </c>
      <c r="K3" s="82">
        <v>11.04</v>
      </c>
      <c r="L3" s="82">
        <v>2.62</v>
      </c>
      <c r="M3" s="82">
        <v>0.43</v>
      </c>
      <c r="N3" s="82"/>
      <c r="O3" s="82">
        <v>0.04</v>
      </c>
      <c r="Q3" s="82">
        <v>0.6956926968910192</v>
      </c>
      <c r="R3" s="82">
        <v>3.9925405824853877E-2</v>
      </c>
      <c r="S3" s="82">
        <v>0.12602857955492786</v>
      </c>
      <c r="T3" s="82">
        <v>1.9738140667149154E-4</v>
      </c>
      <c r="U3" s="82">
        <v>0.16256994126325752</v>
      </c>
      <c r="V3" s="82">
        <v>1.9735821926498164E-3</v>
      </c>
      <c r="W3" s="82">
        <v>0.34661572052401746</v>
      </c>
      <c r="X3" s="82">
        <v>0.19686513668218047</v>
      </c>
      <c r="Y3" s="82">
        <v>4.2272382581196859E-2</v>
      </c>
      <c r="Z3" s="82">
        <v>4.564949679391906E-3</v>
      </c>
      <c r="AA3" s="82">
        <v>0</v>
      </c>
      <c r="AB3" s="82">
        <v>1.1282543085211407E-3</v>
      </c>
      <c r="AC3" s="82"/>
      <c r="AD3" s="82">
        <f t="shared" si="0"/>
        <v>2.6053399283934988</v>
      </c>
      <c r="AE3" s="82">
        <f t="shared" si="1"/>
        <v>1.7897690698223543</v>
      </c>
      <c r="AF3" s="82">
        <f t="shared" si="2"/>
        <v>1.6960944053011771</v>
      </c>
      <c r="AG3" s="82">
        <f t="shared" si="3"/>
        <v>6.1526000090261874</v>
      </c>
      <c r="AH3" s="82">
        <f t="shared" si="4"/>
        <v>2.2291550369075508</v>
      </c>
      <c r="AI3" s="82">
        <f t="shared" si="5"/>
        <v>0.38175504593373866</v>
      </c>
      <c r="AJ3" s="82">
        <f t="shared" si="6"/>
        <v>0.35309419422703903</v>
      </c>
      <c r="AK3" s="82">
        <f t="shared" si="7"/>
        <v>3.4912220579451001E-3</v>
      </c>
      <c r="AL3" s="82">
        <f t="shared" si="8"/>
        <v>1.7454059630890938E-2</v>
      </c>
      <c r="AM3" s="82">
        <f t="shared" si="9"/>
        <v>3.0654165190392386</v>
      </c>
      <c r="AN3" s="82">
        <f t="shared" si="10"/>
        <v>1.437743743111898</v>
      </c>
      <c r="AO3" s="82">
        <f t="shared" si="11"/>
        <v>0.25895478400074978</v>
      </c>
      <c r="AP3" s="82">
        <f t="shared" si="12"/>
        <v>1.7410452159992498</v>
      </c>
      <c r="AQ3" s="82">
        <f t="shared" si="13"/>
        <v>0</v>
      </c>
      <c r="AR3" s="82">
        <f t="shared" si="14"/>
        <v>0.17155556705692065</v>
      </c>
      <c r="AS3" s="82">
        <f t="shared" si="15"/>
        <v>0.74770099675596502</v>
      </c>
      <c r="AT3" s="82">
        <f t="shared" si="16"/>
        <v>8.0743436187114312E-2</v>
      </c>
      <c r="AU3" s="82">
        <f t="shared" si="17"/>
        <v>46.07247909841503</v>
      </c>
      <c r="AV3" s="82">
        <f t="shared" si="18"/>
        <v>7.2479098415030307E-2</v>
      </c>
      <c r="AW3" s="82">
        <f t="shared" si="19"/>
        <v>0</v>
      </c>
      <c r="AX3" s="82">
        <f t="shared" si="20"/>
        <v>9.9781088687760471E-3</v>
      </c>
      <c r="AY3" s="82">
        <f t="shared" si="21"/>
        <v>24</v>
      </c>
      <c r="AZ3" s="82"/>
      <c r="BB3" s="83">
        <v>66.569999999999993</v>
      </c>
      <c r="BC3" s="83">
        <v>0.57999999999999996</v>
      </c>
      <c r="BD3" s="83">
        <v>16.13</v>
      </c>
      <c r="BF3" s="83">
        <v>2.39</v>
      </c>
      <c r="BH3" s="83">
        <v>7.0000000000000007E-2</v>
      </c>
      <c r="BI3" s="83">
        <v>0.86</v>
      </c>
      <c r="BJ3" s="83">
        <v>4.3899999999999997</v>
      </c>
      <c r="BK3" s="83">
        <v>5.43</v>
      </c>
      <c r="BL3" s="83">
        <v>2.5499999999999998</v>
      </c>
      <c r="BN3" s="83">
        <v>0.1</v>
      </c>
      <c r="BP3" s="95">
        <v>1.1079488715797881</v>
      </c>
      <c r="BQ3" s="95">
        <v>7.2591646954279776E-3</v>
      </c>
      <c r="BR3" s="95">
        <v>0.15819774227400671</v>
      </c>
      <c r="BS3" s="95">
        <v>0</v>
      </c>
      <c r="BT3" s="95">
        <v>3.3265595857806973E-2</v>
      </c>
      <c r="BU3" s="95">
        <v>9.8679109632490822E-4</v>
      </c>
      <c r="BV3" s="95">
        <v>2.1337832473203651E-2</v>
      </c>
      <c r="BW3" s="95">
        <v>7.8282423010396035E-2</v>
      </c>
      <c r="BX3" s="95">
        <v>8.7610319624388908E-2</v>
      </c>
      <c r="BY3" s="95">
        <v>2.7071213214998512E-2</v>
      </c>
      <c r="BZ3" s="95">
        <v>0</v>
      </c>
      <c r="CA3" s="95">
        <v>2.8206357713028516E-3</v>
      </c>
      <c r="CB3" s="95"/>
      <c r="CC3" s="95">
        <f t="shared" si="22"/>
        <v>98.9474330042313</v>
      </c>
      <c r="CD3" s="95">
        <f t="shared" ref="CD3:CD32" si="51">CE3/8</f>
        <v>33.517039174449579</v>
      </c>
      <c r="CE3" s="95">
        <f>8*(CC3)/(BP3*2+BQ3*2+3*(BR3+BS3)+SUM(BT3:BY3)-BZ3/2-CA3/2)</f>
        <v>268.13631339559663</v>
      </c>
      <c r="CF3" s="95">
        <f t="shared" si="23"/>
        <v>2.9521531567639201</v>
      </c>
      <c r="CG3" s="95">
        <f t="shared" si="24"/>
        <v>0.2855686689737546</v>
      </c>
      <c r="CH3" s="95">
        <f t="shared" si="25"/>
        <v>0.14227467589501841</v>
      </c>
      <c r="CI3" s="95">
        <f t="shared" si="26"/>
        <v>0.68072561059039571</v>
      </c>
      <c r="CJ3" s="102">
        <f>273+980</f>
        <v>1253</v>
      </c>
      <c r="CK3" s="103">
        <f t="shared" si="27"/>
        <v>7.9808459696727857E-4</v>
      </c>
      <c r="CL3" s="102">
        <v>1.1499999999999999</v>
      </c>
      <c r="CM3" s="104">
        <f t="shared" si="28"/>
        <v>7.0475172213572961</v>
      </c>
      <c r="CN3" s="104">
        <f t="shared" si="29"/>
        <v>0.87130562861767613</v>
      </c>
      <c r="CO3" s="105">
        <f>13.64187-26927.41*CK3</f>
        <v>-7.8484811572226647</v>
      </c>
      <c r="CP3" s="105">
        <v>1.0844</v>
      </c>
      <c r="CQ3" s="104">
        <v>2.73266038964762</v>
      </c>
      <c r="CR3" s="104">
        <v>20.827462114784758</v>
      </c>
      <c r="CS3" s="104">
        <v>3.0433765625610216</v>
      </c>
      <c r="CT3" s="104">
        <v>30.268646865984991</v>
      </c>
      <c r="CU3" s="104">
        <v>-19.670443574970268</v>
      </c>
      <c r="CV3" s="104">
        <v>29.158315997113206</v>
      </c>
      <c r="CW3" s="104">
        <f t="shared" si="30"/>
        <v>-23.924792245898399</v>
      </c>
      <c r="CX3" s="104">
        <f t="shared" si="30"/>
        <v>-6.8034695506640475</v>
      </c>
      <c r="CY3" s="104">
        <f t="shared" si="31"/>
        <v>-17.121322695234351</v>
      </c>
      <c r="CZ3" s="104">
        <f t="shared" si="32"/>
        <v>7.435695969425189</v>
      </c>
      <c r="DA3" s="104">
        <f t="shared" si="33"/>
        <v>1.7348785123079367</v>
      </c>
      <c r="DB3" s="104">
        <f t="shared" si="34"/>
        <v>1.6680094146372779</v>
      </c>
      <c r="DC3" s="103">
        <f t="shared" ref="DC3:DC32" si="52">CA3/CF3</f>
        <v>9.5545035149692753E-4</v>
      </c>
      <c r="DD3" s="107">
        <f t="shared" ref="DD3:DD41" si="53">6.588142*AT3/(AR3+AS3)+0.487382*(AN3-AO3)-0.67881*AM3</f>
        <v>-0.92764157352016507</v>
      </c>
      <c r="DE3" s="177">
        <f t="shared" si="35"/>
        <v>3.78695609331769E-2</v>
      </c>
      <c r="DF3" s="178">
        <f t="shared" si="36"/>
        <v>3.005353302042709</v>
      </c>
      <c r="DG3" s="108">
        <f t="shared" si="37"/>
        <v>1.990021891131224</v>
      </c>
      <c r="DH3" s="108">
        <f>EXP(1.49-2634*CK3)</f>
        <v>0.5421813017452437</v>
      </c>
      <c r="DI3" s="108">
        <f t="shared" ref="DI3:DI41" si="54">AN3</f>
        <v>1.437743743111898</v>
      </c>
      <c r="DJ3" s="108">
        <f t="shared" si="38"/>
        <v>7.2479098415030307E-2</v>
      </c>
      <c r="DK3" s="179">
        <v>0.99292671022026913</v>
      </c>
      <c r="DL3" s="112">
        <f t="shared" si="39"/>
        <v>1.9135180137849368</v>
      </c>
      <c r="DM3" s="112">
        <f t="shared" si="40"/>
        <v>3.6615511890759</v>
      </c>
      <c r="DN3" s="112">
        <f t="shared" si="41"/>
        <v>3.5496050543315505E-12</v>
      </c>
      <c r="DO3" s="113">
        <f t="shared" si="42"/>
        <v>0.92044761180523882</v>
      </c>
      <c r="DP3" s="113">
        <f t="shared" si="43"/>
        <v>0.99709518091095484</v>
      </c>
      <c r="DQ3" s="180">
        <f t="shared" si="44"/>
        <v>0.11964891865955025</v>
      </c>
      <c r="DR3" s="113">
        <f t="shared" si="45"/>
        <v>0.12974728739441629</v>
      </c>
      <c r="DS3" s="113">
        <f t="shared" ref="DS3:DS32" si="55">LN(1000*DR3)</f>
        <v>4.8655886154260406</v>
      </c>
      <c r="DT3" s="83">
        <f t="shared" si="46"/>
        <v>3.775955670968445E-2</v>
      </c>
      <c r="DU3" s="99">
        <f t="shared" si="47"/>
        <v>0.39548533444147516</v>
      </c>
      <c r="DV3" s="99">
        <f t="shared" ref="DV3:DV41" si="56">EXP(DD3)-DU3</f>
        <v>0</v>
      </c>
      <c r="DW3" s="83">
        <f t="shared" si="48"/>
        <v>0.91538779726897501</v>
      </c>
      <c r="DX3" s="91">
        <f t="shared" ref="DX3:DX32" si="57">0.5-0.5*SQRT(DW3)</f>
        <v>2.162049655399767E-2</v>
      </c>
      <c r="DY3" s="114">
        <f t="shared" si="49"/>
        <v>1.1741351282083248E-2</v>
      </c>
      <c r="DZ3" s="114">
        <f t="shared" si="50"/>
        <v>0.150227952001972</v>
      </c>
      <c r="EA3" s="83">
        <f t="shared" ref="EA3:EA41" si="58">DZ3/DX3</f>
        <v>6.9484043359861953</v>
      </c>
      <c r="EB3" s="101"/>
    </row>
    <row r="4" spans="1:132" s="83" customFormat="1" x14ac:dyDescent="0.3">
      <c r="A4" s="81"/>
      <c r="B4" s="81" t="s">
        <v>129</v>
      </c>
      <c r="C4" s="82">
        <v>44.97</v>
      </c>
      <c r="D4" s="82">
        <v>1.59</v>
      </c>
      <c r="E4" s="82">
        <v>10.119999999999999</v>
      </c>
      <c r="F4" s="82">
        <v>7.0000000000000007E-2</v>
      </c>
      <c r="G4" s="82">
        <v>12.26</v>
      </c>
      <c r="H4" s="82">
        <v>0</v>
      </c>
      <c r="I4" s="82">
        <v>0.25</v>
      </c>
      <c r="J4" s="82">
        <v>14.96</v>
      </c>
      <c r="K4" s="82">
        <v>10.97</v>
      </c>
      <c r="L4" s="82">
        <v>2.27</v>
      </c>
      <c r="M4" s="82">
        <v>0.30000000000000004</v>
      </c>
      <c r="N4" s="82"/>
      <c r="O4" s="82">
        <v>7.0000000000000007E-2</v>
      </c>
      <c r="Q4" s="82">
        <v>0.74845216696624717</v>
      </c>
      <c r="R4" s="82">
        <v>1.9900123906431873E-2</v>
      </c>
      <c r="S4" s="82">
        <v>9.9253636194231123E-2</v>
      </c>
      <c r="T4" s="82">
        <v>4.605566155668136E-4</v>
      </c>
      <c r="U4" s="82">
        <v>0.17064276368900147</v>
      </c>
      <c r="V4" s="82">
        <v>3.5242539154461002E-3</v>
      </c>
      <c r="W4" s="82">
        <v>0.37117903930131002</v>
      </c>
      <c r="X4" s="82">
        <v>0.19561689759089856</v>
      </c>
      <c r="Y4" s="82">
        <v>3.6625308572258347E-2</v>
      </c>
      <c r="Z4" s="82">
        <v>3.1848486135292375E-3</v>
      </c>
      <c r="AA4" s="82">
        <v>0</v>
      </c>
      <c r="AB4" s="82">
        <v>1.974445039911996E-3</v>
      </c>
      <c r="AC4" s="82"/>
      <c r="AD4" s="82">
        <f t="shared" si="0"/>
        <v>2.6176074943771517</v>
      </c>
      <c r="AE4" s="82">
        <f t="shared" si="1"/>
        <v>1.7883639453605065</v>
      </c>
      <c r="AF4" s="82">
        <f t="shared" si="2"/>
        <v>1.7087436309889312</v>
      </c>
      <c r="AG4" s="82">
        <f t="shared" si="3"/>
        <v>6.5701971324956654</v>
      </c>
      <c r="AH4" s="82">
        <f t="shared" si="4"/>
        <v>1.7425721634459874</v>
      </c>
      <c r="AI4" s="82">
        <f t="shared" si="5"/>
        <v>0.31276929594165281</v>
      </c>
      <c r="AJ4" s="82">
        <f t="shared" si="6"/>
        <v>0.17469083903693666</v>
      </c>
      <c r="AK4" s="82">
        <f t="shared" si="7"/>
        <v>8.0858814724640866E-3</v>
      </c>
      <c r="AL4" s="82">
        <f t="shared" si="8"/>
        <v>3.0937238198275947E-2</v>
      </c>
      <c r="AM4" s="82">
        <f t="shared" si="9"/>
        <v>3.2583504561754331</v>
      </c>
      <c r="AN4" s="82">
        <f t="shared" si="10"/>
        <v>1.4979669324962668</v>
      </c>
      <c r="AO4" s="82">
        <f t="shared" si="11"/>
        <v>0.28280064332102928</v>
      </c>
      <c r="AP4" s="82">
        <f t="shared" si="12"/>
        <v>1.7171993566789689</v>
      </c>
      <c r="AQ4" s="82">
        <f t="shared" si="13"/>
        <v>0</v>
      </c>
      <c r="AR4" s="82">
        <f t="shared" si="14"/>
        <v>0.3010626673806962</v>
      </c>
      <c r="AS4" s="82">
        <f t="shared" si="15"/>
        <v>0.6430217132875844</v>
      </c>
      <c r="AT4" s="82">
        <f t="shared" si="16"/>
        <v>5.5915619331719423E-2</v>
      </c>
      <c r="AU4" s="82">
        <f t="shared" si="17"/>
        <v>45.939371320602959</v>
      </c>
      <c r="AV4" s="82">
        <f t="shared" si="18"/>
        <v>-6.0628679397041196E-2</v>
      </c>
      <c r="AW4" s="82">
        <f t="shared" si="19"/>
        <v>0</v>
      </c>
      <c r="AX4" s="82">
        <f t="shared" si="20"/>
        <v>1.7332427791721665E-2</v>
      </c>
      <c r="AY4" s="82">
        <f t="shared" si="21"/>
        <v>24</v>
      </c>
      <c r="AZ4" s="82"/>
      <c r="BB4" s="83">
        <v>66.31</v>
      </c>
      <c r="BC4" s="83">
        <v>0.52</v>
      </c>
      <c r="BD4" s="83">
        <v>16.52</v>
      </c>
      <c r="BF4" s="83">
        <v>2.42</v>
      </c>
      <c r="BH4" s="83">
        <v>0.06</v>
      </c>
      <c r="BI4" s="83">
        <v>1.24</v>
      </c>
      <c r="BJ4" s="83">
        <v>3.94</v>
      </c>
      <c r="BK4" s="83">
        <v>5.48</v>
      </c>
      <c r="BL4" s="83">
        <v>2.2599999999999998</v>
      </c>
      <c r="BN4" s="83">
        <v>0.1</v>
      </c>
      <c r="BP4" s="95">
        <v>1.1036215964316622</v>
      </c>
      <c r="BQ4" s="95">
        <v>6.5082166234871524E-3</v>
      </c>
      <c r="BR4" s="95">
        <v>0.16202273418267768</v>
      </c>
      <c r="BS4" s="95">
        <v>0</v>
      </c>
      <c r="BT4" s="95">
        <v>3.3683155638448904E-2</v>
      </c>
      <c r="BU4" s="95">
        <v>8.4582093970706406E-4</v>
      </c>
      <c r="BV4" s="95">
        <v>3.0766177054386661E-2</v>
      </c>
      <c r="BW4" s="95">
        <v>7.0258028852154999E-2</v>
      </c>
      <c r="BX4" s="95">
        <v>8.8417044482808696E-2</v>
      </c>
      <c r="BY4" s="95">
        <v>2.399252622192025E-2</v>
      </c>
      <c r="BZ4" s="95">
        <v>0</v>
      </c>
      <c r="CA4" s="95">
        <v>2.8206357713028516E-3</v>
      </c>
      <c r="CB4" s="95"/>
      <c r="CC4" s="95">
        <f t="shared" si="22"/>
        <v>98.727433004231315</v>
      </c>
      <c r="CD4" s="95">
        <f t="shared" si="51"/>
        <v>33.434282523789541</v>
      </c>
      <c r="CE4" s="95">
        <f>8*(CC4)/(BP4*2+BQ4*2+3*(BR4+BS4)+SUM(BT4:BY4)-BZ4/2-CA4/2)</f>
        <v>267.47426019031633</v>
      </c>
      <c r="CF4" s="95">
        <f t="shared" si="23"/>
        <v>2.9528802639621068</v>
      </c>
      <c r="CG4" s="95">
        <f t="shared" si="24"/>
        <v>0.29362008628056119</v>
      </c>
      <c r="CH4" s="95">
        <f t="shared" si="25"/>
        <v>0.17448034512224475</v>
      </c>
      <c r="CI4" s="95">
        <f t="shared" si="26"/>
        <v>0.68505740679458638</v>
      </c>
      <c r="CJ4" s="102">
        <f>273+980</f>
        <v>1253</v>
      </c>
      <c r="CK4" s="103">
        <f t="shared" si="27"/>
        <v>7.9808459696727857E-4</v>
      </c>
      <c r="CL4" s="102">
        <v>1.1499999999999999</v>
      </c>
      <c r="CM4" s="104">
        <f t="shared" si="28"/>
        <v>7.0475172213572961</v>
      </c>
      <c r="CN4" s="104">
        <f t="shared" si="29"/>
        <v>-3.9725504635105838E-2</v>
      </c>
      <c r="CO4" s="105">
        <f>13.64187-26927.41*CK4</f>
        <v>-7.8484811572226647</v>
      </c>
      <c r="CP4" s="105">
        <v>1.0844</v>
      </c>
      <c r="CQ4" s="104">
        <v>2.73266038964762</v>
      </c>
      <c r="CR4" s="104">
        <v>20.827462114784758</v>
      </c>
      <c r="CS4" s="104">
        <v>3.0433765625610216</v>
      </c>
      <c r="CT4" s="104">
        <v>30.268646865984991</v>
      </c>
      <c r="CU4" s="104">
        <v>-19.670443574970268</v>
      </c>
      <c r="CV4" s="104">
        <v>29.158315997113206</v>
      </c>
      <c r="CW4" s="104">
        <f t="shared" si="30"/>
        <v>-23.924792245898399</v>
      </c>
      <c r="CX4" s="104">
        <f t="shared" si="30"/>
        <v>-6.8034695506640475</v>
      </c>
      <c r="CY4" s="104">
        <f t="shared" si="31"/>
        <v>-17.121322695234351</v>
      </c>
      <c r="CZ4" s="104">
        <f t="shared" si="32"/>
        <v>7.435695969425189</v>
      </c>
      <c r="DA4" s="104">
        <f t="shared" si="33"/>
        <v>1.7348785123079367</v>
      </c>
      <c r="DB4" s="104">
        <f t="shared" si="34"/>
        <v>1.6528727501004816</v>
      </c>
      <c r="DC4" s="103">
        <f t="shared" si="52"/>
        <v>9.5521508465032964E-4</v>
      </c>
      <c r="DD4" s="107">
        <f t="shared" si="53"/>
        <v>-1.2293524817747432</v>
      </c>
      <c r="DE4" s="177">
        <f t="shared" si="35"/>
        <v>1.6119099401325988E-2</v>
      </c>
      <c r="DF4" s="178">
        <f t="shared" si="36"/>
        <v>0.3280671916035916</v>
      </c>
      <c r="DG4" s="108">
        <f t="shared" si="37"/>
        <v>1.9826675722082783</v>
      </c>
      <c r="DH4" s="108">
        <f>EXP(1.49-2634*CK4)</f>
        <v>0.5421813017452437</v>
      </c>
      <c r="DI4" s="108">
        <f t="shared" si="54"/>
        <v>1.4979669324962668</v>
      </c>
      <c r="DJ4" s="108">
        <f t="shared" si="38"/>
        <v>-6.0628679397041196E-2</v>
      </c>
      <c r="DK4" s="179">
        <v>0.70582540308812813</v>
      </c>
      <c r="DL4" s="112">
        <f t="shared" si="39"/>
        <v>1.9556434803097547</v>
      </c>
      <c r="DM4" s="112">
        <f t="shared" si="40"/>
        <v>3.8245414169723886</v>
      </c>
      <c r="DN4" s="112">
        <f t="shared" si="41"/>
        <v>5.1056612271338508E-9</v>
      </c>
      <c r="DO4" s="113">
        <f t="shared" si="42"/>
        <v>0.76645408248516933</v>
      </c>
      <c r="DP4" s="113">
        <f t="shared" si="43"/>
        <v>1.2768421691201501</v>
      </c>
      <c r="DQ4" s="180">
        <f t="shared" si="44"/>
        <v>3.5389466751538583E-2</v>
      </c>
      <c r="DR4" s="113">
        <f t="shared" si="45"/>
        <v>3.8376337745368437E-2</v>
      </c>
      <c r="DS4" s="113">
        <f t="shared" si="55"/>
        <v>3.6474410651139331</v>
      </c>
      <c r="DT4" s="83">
        <f t="shared" si="46"/>
        <v>2.0581545843852387E-2</v>
      </c>
      <c r="DU4" s="99">
        <f t="shared" si="47"/>
        <v>0.29248190374143734</v>
      </c>
      <c r="DV4" s="99">
        <f t="shared" si="56"/>
        <v>0</v>
      </c>
      <c r="DW4" s="83">
        <f t="shared" si="48"/>
        <v>0.95613535424309726</v>
      </c>
      <c r="DX4" s="91">
        <f t="shared" si="57"/>
        <v>1.108913024890279E-2</v>
      </c>
      <c r="DY4" s="114">
        <f t="shared" si="49"/>
        <v>6.0073960635570372E-3</v>
      </c>
      <c r="DZ4" s="114">
        <f t="shared" si="50"/>
        <v>8.2322822484320754E-2</v>
      </c>
      <c r="EA4" s="83">
        <f t="shared" si="58"/>
        <v>7.4237402426097532</v>
      </c>
      <c r="EB4" s="101"/>
    </row>
    <row r="5" spans="1:132" s="83" customFormat="1" x14ac:dyDescent="0.3">
      <c r="A5" s="115" t="s">
        <v>130</v>
      </c>
      <c r="B5" s="115" t="s">
        <v>131</v>
      </c>
      <c r="C5" s="82">
        <v>47.31</v>
      </c>
      <c r="D5" s="82">
        <v>1.55</v>
      </c>
      <c r="E5" s="82">
        <v>7.14</v>
      </c>
      <c r="F5" s="82"/>
      <c r="G5" s="82">
        <v>14.55</v>
      </c>
      <c r="H5" s="82"/>
      <c r="I5" s="82">
        <v>0.27</v>
      </c>
      <c r="J5" s="82">
        <v>14.39</v>
      </c>
      <c r="K5" s="82">
        <v>11.16</v>
      </c>
      <c r="L5" s="82">
        <v>1.46</v>
      </c>
      <c r="M5" s="82">
        <v>0.28000000000000003</v>
      </c>
      <c r="N5" s="82">
        <v>0.27</v>
      </c>
      <c r="O5" s="82">
        <v>0.15</v>
      </c>
      <c r="Q5" s="82">
        <v>0.78739764329938089</v>
      </c>
      <c r="R5" s="82">
        <v>1.939949185847132E-2</v>
      </c>
      <c r="S5" s="82">
        <v>7.0026774943360695E-2</v>
      </c>
      <c r="T5" s="82">
        <v>0</v>
      </c>
      <c r="U5" s="82">
        <v>0.20251649361133536</v>
      </c>
      <c r="V5" s="82">
        <v>3.8061942286817885E-3</v>
      </c>
      <c r="W5" s="82">
        <v>0.35703652242953554</v>
      </c>
      <c r="X5" s="82">
        <v>0.19900497512437812</v>
      </c>
      <c r="Y5" s="82">
        <v>2.3556365865857791E-2</v>
      </c>
      <c r="Z5" s="82">
        <v>2.9725253726272881E-3</v>
      </c>
      <c r="AA5" s="82">
        <v>1.4212022318138751E-2</v>
      </c>
      <c r="AB5" s="82">
        <v>4.2309536569542774E-3</v>
      </c>
      <c r="AC5" s="82"/>
      <c r="AD5" s="82">
        <f t="shared" si="0"/>
        <v>2.6217891597657488</v>
      </c>
      <c r="AE5" s="82">
        <f t="shared" si="1"/>
        <v>1.7622726529154746</v>
      </c>
      <c r="AF5" s="82">
        <f t="shared" si="2"/>
        <v>1.7092148704385044</v>
      </c>
      <c r="AG5" s="82">
        <f t="shared" si="3"/>
        <v>6.910169606973156</v>
      </c>
      <c r="AH5" s="82">
        <f t="shared" si="4"/>
        <v>1.2291042423249297</v>
      </c>
      <c r="AI5" s="82">
        <f t="shared" si="5"/>
        <v>0.13927384929808539</v>
      </c>
      <c r="AJ5" s="82">
        <f t="shared" si="6"/>
        <v>0.17024914942520641</v>
      </c>
      <c r="AK5" s="82">
        <f t="shared" si="7"/>
        <v>0</v>
      </c>
      <c r="AL5" s="82">
        <f t="shared" si="8"/>
        <v>3.3403005331669892E-2</v>
      </c>
      <c r="AM5" s="82">
        <f t="shared" si="9"/>
        <v>3.1333379606444982</v>
      </c>
      <c r="AN5" s="82">
        <f t="shared" si="10"/>
        <v>1.7772764891699584</v>
      </c>
      <c r="AO5" s="82">
        <f t="shared" si="11"/>
        <v>0.2535404538694177</v>
      </c>
      <c r="AP5" s="82">
        <f t="shared" si="12"/>
        <v>1.7464595461305819</v>
      </c>
      <c r="AQ5" s="82">
        <f t="shared" si="13"/>
        <v>0</v>
      </c>
      <c r="AR5" s="82">
        <f t="shared" si="14"/>
        <v>0.53436706471529227</v>
      </c>
      <c r="AS5" s="82">
        <f t="shared" si="15"/>
        <v>0.41345941238764788</v>
      </c>
      <c r="AT5" s="82">
        <f t="shared" si="16"/>
        <v>5.217352289705994E-2</v>
      </c>
      <c r="AU5" s="82">
        <f t="shared" si="17"/>
        <v>45.855574690406364</v>
      </c>
      <c r="AV5" s="82">
        <f t="shared" si="18"/>
        <v>-0.14442530959363609</v>
      </c>
      <c r="AW5" s="82">
        <f t="shared" si="19"/>
        <v>0.12472412828785487</v>
      </c>
      <c r="AX5" s="82">
        <f t="shared" si="20"/>
        <v>3.7130676752205063E-2</v>
      </c>
      <c r="AY5" s="82">
        <f t="shared" si="21"/>
        <v>24</v>
      </c>
      <c r="AZ5" s="82"/>
      <c r="BB5" s="83">
        <v>78.430000000000007</v>
      </c>
      <c r="BC5" s="83">
        <v>0.22</v>
      </c>
      <c r="BD5" s="83">
        <v>11.88</v>
      </c>
      <c r="BF5" s="83">
        <v>1.42</v>
      </c>
      <c r="BI5" s="83">
        <v>0.05</v>
      </c>
      <c r="BJ5" s="83">
        <v>0.44</v>
      </c>
      <c r="BK5" s="83">
        <v>2.72</v>
      </c>
      <c r="BL5" s="83">
        <v>4.67</v>
      </c>
      <c r="BN5" s="83">
        <v>0.16</v>
      </c>
      <c r="BP5" s="95">
        <v>1.3053391917981494</v>
      </c>
      <c r="BQ5" s="95">
        <v>2.7534762637830262E-3</v>
      </c>
      <c r="BR5" s="95">
        <v>0.11651513814105394</v>
      </c>
      <c r="BS5" s="95">
        <v>0</v>
      </c>
      <c r="BT5" s="95">
        <v>1.9764496283717951E-2</v>
      </c>
      <c r="BU5" s="95">
        <v>0</v>
      </c>
      <c r="BV5" s="95">
        <v>1.2405716554188171E-3</v>
      </c>
      <c r="BW5" s="95">
        <v>7.8460742880579176E-3</v>
      </c>
      <c r="BX5" s="95">
        <v>4.3885832298036435E-2</v>
      </c>
      <c r="BY5" s="95">
        <v>4.9577476750605122E-2</v>
      </c>
      <c r="BZ5" s="95">
        <v>0</v>
      </c>
      <c r="CA5" s="95">
        <v>4.5130172340845627E-3</v>
      </c>
      <c r="CB5" s="95"/>
      <c r="CC5" s="95">
        <f t="shared" si="22"/>
        <v>99.793892806770103</v>
      </c>
      <c r="CD5" s="95">
        <f t="shared" si="51"/>
        <v>32.339833581765575</v>
      </c>
      <c r="CE5" s="95">
        <f t="shared" ref="CE5:CE22" si="59">8*(CC5)/(BP5*2+BQ5*2+3*(BR5+BS5)+SUM(BT5:BY5)-BZ5/2-CA5/2)</f>
        <v>258.7186686541246</v>
      </c>
      <c r="CF5" s="95">
        <f t="shared" si="23"/>
        <v>3.0857886932058207</v>
      </c>
      <c r="CG5" s="95">
        <f t="shared" si="24"/>
        <v>0.17852086089677632</v>
      </c>
      <c r="CH5" s="95">
        <f t="shared" si="25"/>
        <v>-0.28591655641289471</v>
      </c>
      <c r="CI5" s="95">
        <f t="shared" si="26"/>
        <v>0.63807452054454983</v>
      </c>
      <c r="CJ5" s="102">
        <f>273+825</f>
        <v>1098</v>
      </c>
      <c r="CK5" s="103">
        <f t="shared" si="27"/>
        <v>9.1074681238615665E-4</v>
      </c>
      <c r="CL5" s="102">
        <f>2</f>
        <v>2</v>
      </c>
      <c r="CM5" s="104">
        <f t="shared" si="28"/>
        <v>7.6009024595420822</v>
      </c>
      <c r="CN5" s="104">
        <f t="shared" si="29"/>
        <v>-1.1731111720636982</v>
      </c>
      <c r="CO5" s="105">
        <f>9.074345-24717.073*CK5+214.39-17.042*AG5-26.08*AJ5-16.389*AH5-18.397*AN5-15.152*AM5+0.2162*AP5+6.1987*AS5+14.389*AT5</f>
        <v>-17.875320249313752</v>
      </c>
      <c r="CP5" s="105">
        <v>1.6425000000000001</v>
      </c>
      <c r="CQ5" s="104">
        <v>2.5923940860701369</v>
      </c>
      <c r="CR5" s="104">
        <v>20.335526680805035</v>
      </c>
      <c r="CS5" s="104">
        <v>2.8684867475751554</v>
      </c>
      <c r="CT5" s="104">
        <v>29.703265612346122</v>
      </c>
      <c r="CU5" s="104">
        <v>-23.188992676059431</v>
      </c>
      <c r="CV5" s="104">
        <v>28.464804546971152</v>
      </c>
      <c r="CW5" s="104">
        <f t="shared" si="30"/>
        <v>-27.215630135917145</v>
      </c>
      <c r="CX5" s="104">
        <f t="shared" si="30"/>
        <v>-6.7223549400069444</v>
      </c>
      <c r="CY5" s="104">
        <f t="shared" si="31"/>
        <v>-20.493275195910201</v>
      </c>
      <c r="CZ5" s="104">
        <f t="shared" si="32"/>
        <v>8.9001163337085814</v>
      </c>
      <c r="DA5" s="104">
        <f t="shared" si="33"/>
        <v>1.3644310588503104</v>
      </c>
      <c r="DB5" s="104">
        <f t="shared" si="34"/>
        <v>1.4988118403643709</v>
      </c>
      <c r="DC5" s="103">
        <f t="shared" si="52"/>
        <v>1.4625166149649725E-3</v>
      </c>
      <c r="DD5" s="107">
        <f t="shared" si="53"/>
        <v>-1.0216524674599121</v>
      </c>
      <c r="DE5" s="177">
        <f t="shared" si="35"/>
        <v>1.4179793775430233E-2</v>
      </c>
      <c r="DF5" s="178">
        <f t="shared" si="36"/>
        <v>5.1990451797038346E-6</v>
      </c>
      <c r="DG5" s="108">
        <f t="shared" si="37"/>
        <v>1.8381451949599401</v>
      </c>
      <c r="DH5" s="108">
        <f>EXP(1.49-2634*CK5)</f>
        <v>0.40296438169787491</v>
      </c>
      <c r="DI5" s="108">
        <f t="shared" si="54"/>
        <v>1.7772764891699584</v>
      </c>
      <c r="DJ5" s="108">
        <f t="shared" si="38"/>
        <v>-0.14442530959363609</v>
      </c>
      <c r="DK5" s="179">
        <v>0.50715385001330593</v>
      </c>
      <c r="DL5" s="112">
        <f t="shared" si="39"/>
        <v>-1.9586465376261926</v>
      </c>
      <c r="DM5" s="112">
        <f t="shared" si="40"/>
        <v>3.8362962582923545</v>
      </c>
      <c r="DN5" s="112">
        <f t="shared" si="41"/>
        <v>1.0627174695798658E-9</v>
      </c>
      <c r="DO5" s="113">
        <f t="shared" si="42"/>
        <v>0.65157915960694202</v>
      </c>
      <c r="DP5" s="113">
        <f t="shared" si="43"/>
        <v>1.3309913449466342</v>
      </c>
      <c r="DQ5" s="180">
        <f t="shared" si="44"/>
        <v>2.6626943585206776E-2</v>
      </c>
      <c r="DR5" s="113">
        <f t="shared" si="45"/>
        <v>4.3734754838702129E-2</v>
      </c>
      <c r="DS5" s="113">
        <f t="shared" si="55"/>
        <v>3.7781430912473755</v>
      </c>
      <c r="DT5" s="83">
        <f t="shared" si="46"/>
        <v>1.8873182788225799E-2</v>
      </c>
      <c r="DU5" s="99">
        <f t="shared" si="47"/>
        <v>0.35999956082621282</v>
      </c>
      <c r="DV5" s="99">
        <f t="shared" si="56"/>
        <v>0</v>
      </c>
      <c r="DW5" s="83">
        <f t="shared" si="48"/>
        <v>0.95907406457308864</v>
      </c>
      <c r="DX5" s="91">
        <f t="shared" si="57"/>
        <v>1.0338365661274052E-2</v>
      </c>
      <c r="DY5" s="114">
        <f t="shared" si="49"/>
        <v>5.7871075128227397E-3</v>
      </c>
      <c r="DZ5" s="114">
        <f t="shared" si="50"/>
        <v>7.7125466377727686E-2</v>
      </c>
      <c r="EA5" s="83">
        <f t="shared" si="58"/>
        <v>7.4601217353559059</v>
      </c>
      <c r="EB5" s="101"/>
    </row>
    <row r="6" spans="1:132" s="83" customFormat="1" x14ac:dyDescent="0.3">
      <c r="A6" s="115"/>
      <c r="B6" s="115" t="s">
        <v>132</v>
      </c>
      <c r="C6" s="82">
        <v>41.56</v>
      </c>
      <c r="D6" s="82">
        <v>2.42</v>
      </c>
      <c r="E6" s="82">
        <v>12.86</v>
      </c>
      <c r="F6" s="82"/>
      <c r="G6" s="82">
        <v>12.81</v>
      </c>
      <c r="H6" s="82"/>
      <c r="I6" s="82">
        <v>0.19</v>
      </c>
      <c r="J6" s="82">
        <v>13.72</v>
      </c>
      <c r="K6" s="82">
        <v>11.56</v>
      </c>
      <c r="L6" s="82">
        <v>2.41</v>
      </c>
      <c r="M6" s="82">
        <v>0.4</v>
      </c>
      <c r="N6" s="82">
        <v>7.0000000000000007E-2</v>
      </c>
      <c r="O6" s="82">
        <v>0.73</v>
      </c>
      <c r="Q6" s="82">
        <v>0.69169828906197994</v>
      </c>
      <c r="R6" s="82">
        <v>3.0288238901613286E-2</v>
      </c>
      <c r="S6" s="82">
        <v>0.12612665627053482</v>
      </c>
      <c r="T6" s="82">
        <v>0</v>
      </c>
      <c r="U6" s="82">
        <v>0.17829802633410349</v>
      </c>
      <c r="V6" s="82">
        <v>2.6784329757390361E-3</v>
      </c>
      <c r="W6" s="82">
        <v>0.34041286224692335</v>
      </c>
      <c r="X6" s="82">
        <v>0.20613776993170349</v>
      </c>
      <c r="Y6" s="82">
        <v>3.8884138175833756E-2</v>
      </c>
      <c r="Z6" s="82">
        <v>4.246464818038983E-3</v>
      </c>
      <c r="AA6" s="82">
        <v>3.6845983787767134E-3</v>
      </c>
      <c r="AB6" s="82">
        <v>2.0590641130510814E-2</v>
      </c>
      <c r="AC6" s="82"/>
      <c r="AD6" s="82">
        <f t="shared" si="0"/>
        <v>2.6051483389757766</v>
      </c>
      <c r="AE6" s="82">
        <f t="shared" si="1"/>
        <v>1.7880281379808776</v>
      </c>
      <c r="AF6" s="82">
        <f t="shared" si="2"/>
        <v>1.7017669319931321</v>
      </c>
      <c r="AG6" s="82">
        <f t="shared" si="3"/>
        <v>6.0968832693075106</v>
      </c>
      <c r="AH6" s="82">
        <f t="shared" si="4"/>
        <v>2.2234535276134482</v>
      </c>
      <c r="AI6" s="82">
        <f t="shared" si="5"/>
        <v>0.32033679692095873</v>
      </c>
      <c r="AJ6" s="82">
        <f t="shared" si="6"/>
        <v>0.26697168394974596</v>
      </c>
      <c r="AK6" s="82">
        <f t="shared" si="7"/>
        <v>0</v>
      </c>
      <c r="AL6" s="82">
        <f t="shared" si="8"/>
        <v>2.3608693929097736E-2</v>
      </c>
      <c r="AM6" s="82">
        <f t="shared" si="9"/>
        <v>3.0005242420143921</v>
      </c>
      <c r="AN6" s="82">
        <f t="shared" si="10"/>
        <v>1.5715844189539967</v>
      </c>
      <c r="AO6" s="82">
        <f t="shared" si="11"/>
        <v>0.18302583576819131</v>
      </c>
      <c r="AP6" s="82">
        <f t="shared" si="12"/>
        <v>1.81697416423181</v>
      </c>
      <c r="AQ6" s="82">
        <f t="shared" si="13"/>
        <v>1.3322676295501878E-15</v>
      </c>
      <c r="AR6" s="82">
        <f t="shared" si="14"/>
        <v>0.23966198573342362</v>
      </c>
      <c r="AS6" s="82">
        <f t="shared" si="15"/>
        <v>0.68547820700027584</v>
      </c>
      <c r="AT6" s="82">
        <f t="shared" si="16"/>
        <v>7.4859807266300551E-2</v>
      </c>
      <c r="AU6" s="82">
        <f t="shared" si="17"/>
        <v>45.711501448394543</v>
      </c>
      <c r="AV6" s="82">
        <f t="shared" si="18"/>
        <v>-0.28849855160545701</v>
      </c>
      <c r="AW6" s="82">
        <f t="shared" si="19"/>
        <v>3.2477406066951209E-2</v>
      </c>
      <c r="AX6" s="82">
        <f t="shared" si="20"/>
        <v>0.18149348841555038</v>
      </c>
      <c r="AY6" s="82">
        <f t="shared" si="21"/>
        <v>23.999999999999996</v>
      </c>
      <c r="AZ6" s="82"/>
      <c r="BB6" s="83">
        <v>74.09</v>
      </c>
      <c r="BC6" s="83">
        <v>0.30000000000000004</v>
      </c>
      <c r="BD6" s="83">
        <v>13.23</v>
      </c>
      <c r="BF6" s="83">
        <v>2.97</v>
      </c>
      <c r="BI6" s="83">
        <v>0.36</v>
      </c>
      <c r="BJ6" s="83">
        <v>1.65</v>
      </c>
      <c r="BK6" s="83">
        <v>4.9000000000000004</v>
      </c>
      <c r="BL6" s="83">
        <v>2.04</v>
      </c>
      <c r="BN6" s="83">
        <v>0.47</v>
      </c>
      <c r="BP6" s="95">
        <v>1.2331069835563544</v>
      </c>
      <c r="BQ6" s="95">
        <v>3.7547403597041271E-3</v>
      </c>
      <c r="BR6" s="95">
        <v>0.12975549474799189</v>
      </c>
      <c r="BS6" s="95">
        <v>0</v>
      </c>
      <c r="BT6" s="95">
        <v>4.1338418283550928E-2</v>
      </c>
      <c r="BU6" s="95">
        <v>0</v>
      </c>
      <c r="BV6" s="95">
        <v>8.9321159190154809E-3</v>
      </c>
      <c r="BW6" s="95">
        <v>2.942277858021719E-2</v>
      </c>
      <c r="BX6" s="95">
        <v>7.9059036125139162E-2</v>
      </c>
      <c r="BY6" s="95">
        <v>2.1656970571998811E-2</v>
      </c>
      <c r="BZ6" s="95">
        <v>0</v>
      </c>
      <c r="CA6" s="95">
        <v>1.32569881251234E-2</v>
      </c>
      <c r="CB6" s="95"/>
      <c r="CC6" s="95">
        <f t="shared" si="22"/>
        <v>99.433935119887181</v>
      </c>
      <c r="CD6" s="95">
        <f t="shared" si="51"/>
        <v>32.743312900562785</v>
      </c>
      <c r="CE6" s="95">
        <f t="shared" si="59"/>
        <v>261.94650320450228</v>
      </c>
      <c r="CF6" s="95">
        <f t="shared" si="23"/>
        <v>3.0367707574934526</v>
      </c>
      <c r="CG6" s="95">
        <f t="shared" si="24"/>
        <v>0.21045293957182737</v>
      </c>
      <c r="CH6" s="95">
        <f t="shared" si="25"/>
        <v>-0.15818824171269052</v>
      </c>
      <c r="CI6" s="95">
        <f t="shared" si="26"/>
        <v>0.65626704536345604</v>
      </c>
      <c r="CJ6" s="102">
        <f>273+825</f>
        <v>1098</v>
      </c>
      <c r="CK6" s="103">
        <f t="shared" si="27"/>
        <v>9.1074681238615665E-4</v>
      </c>
      <c r="CL6" s="102">
        <f>2</f>
        <v>2</v>
      </c>
      <c r="CM6" s="104">
        <f t="shared" si="28"/>
        <v>7.6009024595420822</v>
      </c>
      <c r="CN6" s="104">
        <f t="shared" si="29"/>
        <v>0.32165722108019185</v>
      </c>
      <c r="CO6" s="105">
        <f>9.074345-24717.073*CK6+214.39-17.042*AG6-26.08*AJ6-16.389*AH6-18.397*AN6-15.152*AM6+0.2162*AP6+6.1987*AS6+14.389*AT6</f>
        <v>-15.009857030975144</v>
      </c>
      <c r="CP6" s="105">
        <v>1.6425000000000001</v>
      </c>
      <c r="CQ6" s="104">
        <v>2.5923940860701369</v>
      </c>
      <c r="CR6" s="104">
        <v>20.335526680805035</v>
      </c>
      <c r="CS6" s="104">
        <v>2.8684867475751554</v>
      </c>
      <c r="CT6" s="104">
        <v>29.703265612346122</v>
      </c>
      <c r="CU6" s="104">
        <v>-23.188992676059431</v>
      </c>
      <c r="CV6" s="104">
        <v>28.464804546971152</v>
      </c>
      <c r="CW6" s="104">
        <f t="shared" si="30"/>
        <v>-27.215630135917145</v>
      </c>
      <c r="CX6" s="104">
        <f t="shared" si="30"/>
        <v>-6.7223549400069444</v>
      </c>
      <c r="CY6" s="104">
        <f t="shared" si="31"/>
        <v>-20.493275195910201</v>
      </c>
      <c r="CZ6" s="104">
        <f t="shared" si="32"/>
        <v>8.9001163337085814</v>
      </c>
      <c r="DA6" s="104">
        <f t="shared" si="33"/>
        <v>1.3644310588503104</v>
      </c>
      <c r="DB6" s="104">
        <f t="shared" si="34"/>
        <v>1.4387795324552748</v>
      </c>
      <c r="DC6" s="103">
        <f t="shared" si="52"/>
        <v>4.3654886008141439E-3</v>
      </c>
      <c r="DD6" s="107">
        <f t="shared" si="53"/>
        <v>-0.82693301819192788</v>
      </c>
      <c r="DE6" s="177">
        <f t="shared" si="35"/>
        <v>1.0520572261323807E-2</v>
      </c>
      <c r="DF6" s="178">
        <f t="shared" si="36"/>
        <v>4.5852334317147197E-3</v>
      </c>
      <c r="DG6" s="108">
        <f t="shared" si="37"/>
        <v>1.7860291055174984</v>
      </c>
      <c r="DH6" s="108">
        <f>EXP(1.49-2634*CK6)</f>
        <v>0.40296438169787491</v>
      </c>
      <c r="DI6" s="108">
        <f t="shared" si="54"/>
        <v>1.5715844189539967</v>
      </c>
      <c r="DJ6" s="108">
        <f t="shared" si="38"/>
        <v>-0.28849855160545701</v>
      </c>
      <c r="DK6" s="179">
        <v>0.22206174316567961</v>
      </c>
      <c r="DL6" s="112">
        <f t="shared" si="39"/>
        <v>1.9643581093995042</v>
      </c>
      <c r="DM6" s="112">
        <f t="shared" si="40"/>
        <v>3.8587027819635051</v>
      </c>
      <c r="DN6" s="112">
        <f t="shared" si="41"/>
        <v>8.9261931179862586E-14</v>
      </c>
      <c r="DO6" s="113">
        <f t="shared" si="42"/>
        <v>0.51056029477113662</v>
      </c>
      <c r="DP6" s="113">
        <f t="shared" si="43"/>
        <v>1.5639673623518187</v>
      </c>
      <c r="DQ6" s="180">
        <f t="shared" si="44"/>
        <v>1.8979342671648226E-2</v>
      </c>
      <c r="DR6" s="113">
        <f t="shared" si="45"/>
        <v>3.1173570338182213E-2</v>
      </c>
      <c r="DS6" s="113">
        <f t="shared" si="55"/>
        <v>3.4395706312741869</v>
      </c>
      <c r="DT6" s="83">
        <f t="shared" si="46"/>
        <v>1.6453831649974302E-2</v>
      </c>
      <c r="DU6" s="99">
        <f t="shared" si="47"/>
        <v>0.43738869447040485</v>
      </c>
      <c r="DV6" s="99">
        <f t="shared" si="56"/>
        <v>0</v>
      </c>
      <c r="DW6" s="83">
        <f t="shared" si="48"/>
        <v>0.96467569549087639</v>
      </c>
      <c r="DX6" s="91">
        <f t="shared" si="57"/>
        <v>8.9104726501296194E-3</v>
      </c>
      <c r="DY6" s="114">
        <f t="shared" si="49"/>
        <v>4.9235287718398602E-3</v>
      </c>
      <c r="DZ6" s="114">
        <f t="shared" si="50"/>
        <v>6.7098618373864355E-2</v>
      </c>
      <c r="EA6" s="83">
        <f t="shared" si="58"/>
        <v>7.5303096713829518</v>
      </c>
      <c r="EB6" s="101"/>
    </row>
    <row r="7" spans="1:132" s="83" customFormat="1" x14ac:dyDescent="0.3">
      <c r="A7" s="116" t="s">
        <v>133</v>
      </c>
      <c r="B7" s="116" t="s">
        <v>134</v>
      </c>
      <c r="C7" s="82">
        <v>54.13</v>
      </c>
      <c r="D7" s="82">
        <v>0.28000000000000003</v>
      </c>
      <c r="E7" s="82">
        <v>1.24</v>
      </c>
      <c r="F7" s="82"/>
      <c r="G7" s="82">
        <v>18.739999999999998</v>
      </c>
      <c r="H7" s="82"/>
      <c r="I7" s="82">
        <v>1.42</v>
      </c>
      <c r="J7" s="82">
        <v>19.341000000000001</v>
      </c>
      <c r="K7" s="82">
        <v>1.6800000000000002</v>
      </c>
      <c r="L7" s="82">
        <v>0.43</v>
      </c>
      <c r="M7" s="82">
        <v>0.01</v>
      </c>
      <c r="N7" s="82"/>
      <c r="O7" s="82">
        <v>0.11</v>
      </c>
      <c r="Q7" s="82">
        <v>0.90090539910791556</v>
      </c>
      <c r="R7" s="82">
        <v>3.5044243357238518E-3</v>
      </c>
      <c r="S7" s="82">
        <v>1.2161512735261521E-2</v>
      </c>
      <c r="T7" s="82">
        <v>0</v>
      </c>
      <c r="U7" s="82">
        <v>0.26083567630765803</v>
      </c>
      <c r="V7" s="82">
        <v>2.0017762239733849E-2</v>
      </c>
      <c r="W7" s="82">
        <v>0.47987792774910681</v>
      </c>
      <c r="X7" s="82">
        <v>2.9957738190766598E-2</v>
      </c>
      <c r="Y7" s="82">
        <v>6.9378337824101714E-3</v>
      </c>
      <c r="Z7" s="82">
        <v>1.0616162045097456E-4</v>
      </c>
      <c r="AA7" s="82">
        <v>0</v>
      </c>
      <c r="AB7" s="82">
        <v>3.1026993484331365E-3</v>
      </c>
      <c r="AC7" s="82"/>
      <c r="AD7" s="82">
        <f t="shared" si="0"/>
        <v>2.6445886346574068</v>
      </c>
      <c r="AE7" s="82">
        <f t="shared" si="1"/>
        <v>1.73350994420715</v>
      </c>
      <c r="AF7" s="82">
        <f t="shared" si="2"/>
        <v>1.7194219534014277</v>
      </c>
      <c r="AG7" s="82">
        <f t="shared" si="3"/>
        <v>7.8593744600536466</v>
      </c>
      <c r="AH7" s="82">
        <f t="shared" si="4"/>
        <v>0.21219071987309121</v>
      </c>
      <c r="AI7" s="82">
        <f t="shared" si="5"/>
        <v>7.1565179926738054E-2</v>
      </c>
      <c r="AJ7" s="82">
        <f t="shared" si="6"/>
        <v>3.0572114617862672E-2</v>
      </c>
      <c r="AK7" s="82">
        <f t="shared" si="7"/>
        <v>0</v>
      </c>
      <c r="AL7" s="82">
        <f t="shared" si="8"/>
        <v>0.17463219717650397</v>
      </c>
      <c r="AM7" s="82">
        <f t="shared" si="9"/>
        <v>4.1863888628366661</v>
      </c>
      <c r="AN7" s="82">
        <f t="shared" si="10"/>
        <v>2.2754944688678314</v>
      </c>
      <c r="AO7" s="82">
        <f t="shared" si="11"/>
        <v>1.7386528234256016</v>
      </c>
      <c r="AP7" s="82">
        <f t="shared" si="12"/>
        <v>0.26134717657439788</v>
      </c>
      <c r="AQ7" s="82">
        <f t="shared" si="13"/>
        <v>0</v>
      </c>
      <c r="AR7" s="82">
        <f t="shared" si="14"/>
        <v>0.8770983110528553</v>
      </c>
      <c r="AS7" s="82">
        <f t="shared" si="15"/>
        <v>0.12104941027451949</v>
      </c>
      <c r="AT7" s="82">
        <f t="shared" si="16"/>
        <v>1.8522786726253234E-3</v>
      </c>
      <c r="AU7" s="82">
        <f t="shared" si="17"/>
        <v>46.114985558163255</v>
      </c>
      <c r="AV7" s="82">
        <f t="shared" si="18"/>
        <v>0.11498555816325506</v>
      </c>
      <c r="AW7" s="82">
        <f t="shared" si="19"/>
        <v>0</v>
      </c>
      <c r="AX7" s="82">
        <f t="shared" si="20"/>
        <v>2.7067521229695149E-2</v>
      </c>
      <c r="AY7" s="82">
        <f t="shared" si="21"/>
        <v>24.000000000000004</v>
      </c>
      <c r="AZ7" s="82"/>
      <c r="BB7" s="83">
        <v>77.89</v>
      </c>
      <c r="BC7" s="83">
        <v>0.16</v>
      </c>
      <c r="BD7" s="83">
        <v>12.34</v>
      </c>
      <c r="BF7" s="83">
        <v>0.87</v>
      </c>
      <c r="BH7" s="83">
        <v>0.02</v>
      </c>
      <c r="BI7" s="83">
        <v>0.12</v>
      </c>
      <c r="BJ7" s="83">
        <v>0.89</v>
      </c>
      <c r="BK7" s="83">
        <v>4.2</v>
      </c>
      <c r="BL7" s="83">
        <v>3.34</v>
      </c>
      <c r="BN7" s="83">
        <v>0.17</v>
      </c>
      <c r="BP7" s="95">
        <v>1.2963517741828108</v>
      </c>
      <c r="BQ7" s="95">
        <v>2.0025281918422009E-3</v>
      </c>
      <c r="BR7" s="95">
        <v>0.12102666705897352</v>
      </c>
      <c r="BS7" s="95">
        <v>0</v>
      </c>
      <c r="BT7" s="95">
        <v>1.2109233638615928E-2</v>
      </c>
      <c r="BU7" s="95">
        <v>2.8194031323568804E-4</v>
      </c>
      <c r="BV7" s="95">
        <v>2.9773719730051603E-3</v>
      </c>
      <c r="BW7" s="95">
        <v>1.5870468446298972E-2</v>
      </c>
      <c r="BX7" s="95">
        <v>6.7764888107262139E-2</v>
      </c>
      <c r="BY7" s="95">
        <v>3.5457981230625504E-2</v>
      </c>
      <c r="BZ7" s="95">
        <v>0</v>
      </c>
      <c r="CA7" s="95">
        <v>4.7950808112148481E-3</v>
      </c>
      <c r="CB7" s="95"/>
      <c r="CC7" s="95">
        <f t="shared" si="22"/>
        <v>99.791636107193241</v>
      </c>
      <c r="CD7" s="95">
        <f t="shared" si="51"/>
        <v>32.275673437851054</v>
      </c>
      <c r="CE7" s="95">
        <f t="shared" si="59"/>
        <v>258.20538750280843</v>
      </c>
      <c r="CF7" s="95">
        <f t="shared" si="23"/>
        <v>3.0918529492296618</v>
      </c>
      <c r="CG7" s="95">
        <f t="shared" si="24"/>
        <v>0.18671886669845589</v>
      </c>
      <c r="CH7" s="95">
        <f t="shared" si="25"/>
        <v>-0.25312453320617645</v>
      </c>
      <c r="CI7" s="95">
        <f t="shared" si="26"/>
        <v>0.64785893646464099</v>
      </c>
      <c r="CJ7" s="102">
        <f t="shared" ref="CJ7:CJ19" si="60">766+273</f>
        <v>1039</v>
      </c>
      <c r="CK7" s="103">
        <f t="shared" si="27"/>
        <v>9.6246390760346492E-4</v>
      </c>
      <c r="CL7" s="102">
        <v>2.25</v>
      </c>
      <c r="CM7" s="104">
        <f t="shared" si="28"/>
        <v>7.718685495198466</v>
      </c>
      <c r="CN7" s="104">
        <f t="shared" si="29"/>
        <v>-2.9584358022141881</v>
      </c>
      <c r="CO7" s="105">
        <f t="shared" ref="CO7:CO19" si="61">9.074345+0.92-24717.073*CK7</f>
        <v>-13.794945664100098</v>
      </c>
      <c r="CP7" s="105">
        <v>1.6800000000000002</v>
      </c>
      <c r="CQ7" s="104">
        <v>2.5313577612274143</v>
      </c>
      <c r="CR7" s="104">
        <v>20.132986713792832</v>
      </c>
      <c r="CS7" s="104">
        <v>2.7907901538567756</v>
      </c>
      <c r="CT7" s="104">
        <v>29.469270239744954</v>
      </c>
      <c r="CU7" s="104">
        <v>-24.794540854449718</v>
      </c>
      <c r="CV7" s="104">
        <v>28.183977262919065</v>
      </c>
      <c r="CW7" s="104">
        <f t="shared" si="30"/>
        <v>-28.721293692605521</v>
      </c>
      <c r="CX7" s="104">
        <f t="shared" si="30"/>
        <v>-6.6836445707462442</v>
      </c>
      <c r="CY7" s="104">
        <f t="shared" si="31"/>
        <v>-22.037649121859275</v>
      </c>
      <c r="CZ7" s="104">
        <f t="shared" si="32"/>
        <v>9.5708294077435259</v>
      </c>
      <c r="DA7" s="104">
        <f t="shared" si="33"/>
        <v>1.2812629192695573</v>
      </c>
      <c r="DB7" s="104">
        <f t="shared" si="34"/>
        <v>1.4002314498764601</v>
      </c>
      <c r="DC7" s="103">
        <f t="shared" si="52"/>
        <v>1.550876089501458E-3</v>
      </c>
      <c r="DD7" s="107">
        <f t="shared" si="53"/>
        <v>-2.5678899487833258</v>
      </c>
      <c r="DE7" s="177">
        <f t="shared" si="35"/>
        <v>4.3944869524750307E-3</v>
      </c>
      <c r="DF7" s="178">
        <f t="shared" si="36"/>
        <v>4.3443746192710768E-5</v>
      </c>
      <c r="DG7" s="108">
        <f t="shared" si="37"/>
        <v>1.9729324787703049</v>
      </c>
      <c r="DH7" s="108">
        <f t="shared" ref="DH7:DH19" si="62">EXP(1.876-3110*CK7)</f>
        <v>0.32717412657276279</v>
      </c>
      <c r="DI7" s="108">
        <f t="shared" si="54"/>
        <v>2.2754944688678314</v>
      </c>
      <c r="DJ7" s="108">
        <f t="shared" si="38"/>
        <v>0.11498555816325506</v>
      </c>
      <c r="DK7" s="179">
        <v>0.22581787412907098</v>
      </c>
      <c r="DL7" s="112">
        <f t="shared" si="39"/>
        <v>1.9839182702644009</v>
      </c>
      <c r="DM7" s="112">
        <f t="shared" si="40"/>
        <v>3.9359317030889134</v>
      </c>
      <c r="DN7" s="112">
        <f t="shared" si="41"/>
        <v>-2.0872192862952943E-14</v>
      </c>
      <c r="DO7" s="113">
        <f t="shared" si="42"/>
        <v>0.11083231596581591</v>
      </c>
      <c r="DP7" s="113">
        <f t="shared" si="43"/>
        <v>1.7471146046412338</v>
      </c>
      <c r="DQ7" s="180">
        <f t="shared" si="44"/>
        <v>3.9694581997041989E-3</v>
      </c>
      <c r="DR7" s="113">
        <f t="shared" si="45"/>
        <v>6.6686897755030543E-3</v>
      </c>
      <c r="DS7" s="113">
        <f t="shared" si="55"/>
        <v>1.8974234051747476</v>
      </c>
      <c r="DT7" s="83">
        <f t="shared" si="46"/>
        <v>7.677672334574474E-3</v>
      </c>
      <c r="DU7" s="99">
        <f t="shared" si="47"/>
        <v>7.6697209844774267E-2</v>
      </c>
      <c r="DV7" s="99">
        <f t="shared" si="56"/>
        <v>0</v>
      </c>
      <c r="DW7" s="83">
        <f t="shared" si="48"/>
        <v>0.98398292577222835</v>
      </c>
      <c r="DX7" s="91">
        <f t="shared" si="57"/>
        <v>4.0204324338984354E-3</v>
      </c>
      <c r="DY7" s="114">
        <f t="shared" si="49"/>
        <v>2.2486617462728594E-3</v>
      </c>
      <c r="DZ7" s="114">
        <f t="shared" si="50"/>
        <v>3.1283059482366128E-2</v>
      </c>
      <c r="EA7" s="83">
        <f t="shared" si="58"/>
        <v>7.7810185836234362</v>
      </c>
      <c r="EB7" s="101"/>
    </row>
    <row r="8" spans="1:132" s="83" customFormat="1" x14ac:dyDescent="0.3">
      <c r="A8" s="116"/>
      <c r="B8" s="116" t="s">
        <v>135</v>
      </c>
      <c r="C8" s="82">
        <v>53.81</v>
      </c>
      <c r="D8" s="82">
        <v>0.28000000000000003</v>
      </c>
      <c r="E8" s="82">
        <v>1.79</v>
      </c>
      <c r="F8" s="82"/>
      <c r="G8" s="82">
        <v>18.309999999999999</v>
      </c>
      <c r="H8" s="82"/>
      <c r="I8" s="82">
        <v>1.52</v>
      </c>
      <c r="J8" s="82">
        <v>19.079999999999998</v>
      </c>
      <c r="K8" s="82">
        <v>2.2000000000000002</v>
      </c>
      <c r="L8" s="82">
        <v>0.39</v>
      </c>
      <c r="M8" s="82">
        <v>0.06</v>
      </c>
      <c r="N8" s="82"/>
      <c r="O8" s="82">
        <v>0.06</v>
      </c>
      <c r="Q8" s="82">
        <v>0.89557952200252977</v>
      </c>
      <c r="R8" s="82">
        <v>3.5044243357238518E-3</v>
      </c>
      <c r="S8" s="82">
        <v>1.7555732093643649E-2</v>
      </c>
      <c r="T8" s="82">
        <v>0</v>
      </c>
      <c r="U8" s="82">
        <v>0.2548506527851237</v>
      </c>
      <c r="V8" s="82">
        <v>2.1427463805912289E-2</v>
      </c>
      <c r="W8" s="82">
        <v>0.47340214370782052</v>
      </c>
      <c r="X8" s="82">
        <v>3.9230371440289596E-2</v>
      </c>
      <c r="Y8" s="82">
        <v>6.2924538956743419E-3</v>
      </c>
      <c r="Z8" s="82">
        <v>6.3696972270584735E-4</v>
      </c>
      <c r="AA8" s="82">
        <v>0</v>
      </c>
      <c r="AB8" s="82">
        <v>1.6923814627817107E-3</v>
      </c>
      <c r="AC8" s="82"/>
      <c r="AD8" s="82">
        <f t="shared" si="0"/>
        <v>2.6475213350463553</v>
      </c>
      <c r="AE8" s="82">
        <f t="shared" si="1"/>
        <v>1.7369648895014471</v>
      </c>
      <c r="AF8" s="82">
        <f t="shared" si="2"/>
        <v>1.7231060422646869</v>
      </c>
      <c r="AG8" s="82">
        <f t="shared" si="3"/>
        <v>7.7962078366239007</v>
      </c>
      <c r="AH8" s="82">
        <f t="shared" si="4"/>
        <v>0.30565267017292908</v>
      </c>
      <c r="AI8" s="82">
        <f t="shared" si="5"/>
        <v>0.10186050679683056</v>
      </c>
      <c r="AJ8" s="82">
        <f t="shared" si="6"/>
        <v>3.0506749872903669E-2</v>
      </c>
      <c r="AK8" s="82">
        <f t="shared" si="7"/>
        <v>0</v>
      </c>
      <c r="AL8" s="82">
        <f t="shared" si="8"/>
        <v>0.18653057281735891</v>
      </c>
      <c r="AM8" s="82">
        <f t="shared" si="9"/>
        <v>4.1210650891133698</v>
      </c>
      <c r="AN8" s="82">
        <f t="shared" si="10"/>
        <v>2.2185284584996192</v>
      </c>
      <c r="AO8" s="82">
        <f t="shared" si="11"/>
        <v>1.6584913771000824</v>
      </c>
      <c r="AP8" s="82">
        <f t="shared" si="12"/>
        <v>0.34150862289991962</v>
      </c>
      <c r="AQ8" s="82">
        <f t="shared" si="13"/>
        <v>2.2204460492503131E-15</v>
      </c>
      <c r="AR8" s="82">
        <f t="shared" si="14"/>
        <v>0.87935582404540569</v>
      </c>
      <c r="AS8" s="82">
        <f t="shared" si="15"/>
        <v>0.10955426551817098</v>
      </c>
      <c r="AT8" s="82">
        <f t="shared" si="16"/>
        <v>1.1089910436423428E-2</v>
      </c>
      <c r="AU8" s="82">
        <f t="shared" si="17"/>
        <v>46.079726019121132</v>
      </c>
      <c r="AV8" s="82">
        <f t="shared" si="18"/>
        <v>7.9726019121132197E-2</v>
      </c>
      <c r="AW8" s="82">
        <f t="shared" si="19"/>
        <v>0</v>
      </c>
      <c r="AX8" s="82">
        <f t="shared" si="20"/>
        <v>1.4732536082550717E-2</v>
      </c>
      <c r="AY8" s="82">
        <f t="shared" si="21"/>
        <v>24.000000000000004</v>
      </c>
      <c r="AZ8" s="82"/>
      <c r="BB8" s="83">
        <v>77.72</v>
      </c>
      <c r="BC8" s="83">
        <v>0.2</v>
      </c>
      <c r="BD8" s="83">
        <v>12.4</v>
      </c>
      <c r="BF8" s="83">
        <v>0.84</v>
      </c>
      <c r="BH8" s="83">
        <v>7.0000000000000007E-2</v>
      </c>
      <c r="BI8" s="83">
        <v>0.12</v>
      </c>
      <c r="BJ8" s="83">
        <v>0.9</v>
      </c>
      <c r="BK8" s="83">
        <v>4.22</v>
      </c>
      <c r="BL8" s="83">
        <v>3.32</v>
      </c>
      <c r="BN8" s="83">
        <v>0.21</v>
      </c>
      <c r="BP8" s="95">
        <v>1.2935224019705744</v>
      </c>
      <c r="BQ8" s="95">
        <v>2.5031602398027509E-3</v>
      </c>
      <c r="BR8" s="95">
        <v>0.12161512735261522</v>
      </c>
      <c r="BS8" s="95">
        <v>0</v>
      </c>
      <c r="BT8" s="95">
        <v>1.1691673857973999E-2</v>
      </c>
      <c r="BU8" s="95">
        <v>9.8679109632490822E-4</v>
      </c>
      <c r="BV8" s="95">
        <v>2.9773719730051603E-3</v>
      </c>
      <c r="BW8" s="95">
        <v>1.6048788316482106E-2</v>
      </c>
      <c r="BX8" s="95">
        <v>6.8087578050630052E-2</v>
      </c>
      <c r="BY8" s="95">
        <v>3.5245657989723553E-2</v>
      </c>
      <c r="BZ8" s="95">
        <v>0</v>
      </c>
      <c r="CA8" s="95">
        <v>5.9233351197359877E-3</v>
      </c>
      <c r="CB8" s="95"/>
      <c r="CC8" s="95">
        <f t="shared" si="22"/>
        <v>99.742609308885761</v>
      </c>
      <c r="CD8" s="95">
        <f t="shared" si="51"/>
        <v>32.289896670933693</v>
      </c>
      <c r="CE8" s="95">
        <f t="shared" si="59"/>
        <v>258.31917336746955</v>
      </c>
      <c r="CF8" s="95">
        <f t="shared" si="23"/>
        <v>3.0889727002028713</v>
      </c>
      <c r="CG8" s="95">
        <f t="shared" si="24"/>
        <v>0.18803714132410018</v>
      </c>
      <c r="CH8" s="95">
        <f t="shared" si="25"/>
        <v>-0.24785143470359927</v>
      </c>
      <c r="CI8" s="95">
        <f t="shared" si="26"/>
        <v>0.65005194073759687</v>
      </c>
      <c r="CJ8" s="102">
        <f t="shared" si="60"/>
        <v>1039</v>
      </c>
      <c r="CK8" s="103">
        <f t="shared" si="27"/>
        <v>9.6246390760346492E-4</v>
      </c>
      <c r="CL8" s="102">
        <v>2.25</v>
      </c>
      <c r="CM8" s="104">
        <f t="shared" si="28"/>
        <v>7.718685495198466</v>
      </c>
      <c r="CN8" s="104">
        <f t="shared" si="29"/>
        <v>-2.8304824800040045</v>
      </c>
      <c r="CO8" s="105">
        <f t="shared" si="61"/>
        <v>-13.794945664100098</v>
      </c>
      <c r="CP8" s="105">
        <v>1.6800000000000002</v>
      </c>
      <c r="CQ8" s="104">
        <v>2.5313577612274143</v>
      </c>
      <c r="CR8" s="104">
        <v>20.132986713792832</v>
      </c>
      <c r="CS8" s="104">
        <v>2.7907901538567756</v>
      </c>
      <c r="CT8" s="104">
        <v>29.469270239744954</v>
      </c>
      <c r="CU8" s="104">
        <v>-24.794540854449718</v>
      </c>
      <c r="CV8" s="104">
        <v>28.183977262919065</v>
      </c>
      <c r="CW8" s="104">
        <f t="shared" si="30"/>
        <v>-28.721293692605521</v>
      </c>
      <c r="CX8" s="104">
        <f t="shared" si="30"/>
        <v>-6.6836445707462442</v>
      </c>
      <c r="CY8" s="104">
        <f t="shared" si="31"/>
        <v>-22.037649121859275</v>
      </c>
      <c r="CZ8" s="104">
        <f t="shared" si="32"/>
        <v>9.5708294077435259</v>
      </c>
      <c r="DA8" s="104">
        <f t="shared" si="33"/>
        <v>1.2812629192695573</v>
      </c>
      <c r="DB8" s="104">
        <f t="shared" si="34"/>
        <v>1.3977530935802489</v>
      </c>
      <c r="DC8" s="103">
        <f t="shared" si="52"/>
        <v>1.9175744477595955E-3</v>
      </c>
      <c r="DD8" s="107">
        <f t="shared" si="53"/>
        <v>-2.4505869592655527</v>
      </c>
      <c r="DE8" s="177">
        <f t="shared" si="35"/>
        <v>1.1225309568612004E-2</v>
      </c>
      <c r="DF8" s="178">
        <f t="shared" si="36"/>
        <v>6.4290909663266109E-5</v>
      </c>
      <c r="DG8" s="108">
        <f t="shared" si="37"/>
        <v>1.9852674639174492</v>
      </c>
      <c r="DH8" s="108">
        <f t="shared" si="62"/>
        <v>0.32717412657276279</v>
      </c>
      <c r="DI8" s="108">
        <f t="shared" si="54"/>
        <v>2.2185284584996192</v>
      </c>
      <c r="DJ8" s="108">
        <f t="shared" si="38"/>
        <v>7.9726019121132197E-2</v>
      </c>
      <c r="DK8" s="179">
        <v>0.21713730342442833</v>
      </c>
      <c r="DL8" s="112">
        <f t="shared" si="39"/>
        <v>1.9553844639301856</v>
      </c>
      <c r="DM8" s="112">
        <f t="shared" si="40"/>
        <v>3.8235284017795221</v>
      </c>
      <c r="DN8" s="112">
        <f t="shared" si="41"/>
        <v>1.7319479184152442E-14</v>
      </c>
      <c r="DO8" s="113">
        <f t="shared" si="42"/>
        <v>0.13741128430329613</v>
      </c>
      <c r="DP8" s="113">
        <f t="shared" si="43"/>
        <v>1.7681301604930209</v>
      </c>
      <c r="DQ8" s="180">
        <f t="shared" si="44"/>
        <v>2.7718451517257308E-2</v>
      </c>
      <c r="DR8" s="113">
        <f t="shared" si="45"/>
        <v>4.6566998548992281E-2</v>
      </c>
      <c r="DS8" s="113">
        <f t="shared" si="55"/>
        <v>3.8408921046057505</v>
      </c>
      <c r="DT8" s="83">
        <f t="shared" si="46"/>
        <v>1.9847808409133784E-2</v>
      </c>
      <c r="DU8" s="99">
        <f t="shared" si="47"/>
        <v>8.6242950541293065E-2</v>
      </c>
      <c r="DV8" s="99">
        <f t="shared" si="56"/>
        <v>0</v>
      </c>
      <c r="DW8" s="83">
        <f t="shared" si="48"/>
        <v>0.95588210044488053</v>
      </c>
      <c r="DX8" s="91">
        <f t="shared" si="57"/>
        <v>1.1153884017454707E-2</v>
      </c>
      <c r="DY8" s="114">
        <f t="shared" si="49"/>
        <v>6.2554749960040731E-3</v>
      </c>
      <c r="DZ8" s="114">
        <f t="shared" si="50"/>
        <v>8.2768722984540827E-2</v>
      </c>
      <c r="EA8" s="83">
        <f t="shared" si="58"/>
        <v>7.4206189391082154</v>
      </c>
      <c r="EB8" s="101"/>
    </row>
    <row r="9" spans="1:132" s="119" customFormat="1" x14ac:dyDescent="0.3">
      <c r="A9" s="117"/>
      <c r="B9" s="117" t="s">
        <v>136</v>
      </c>
      <c r="C9" s="118">
        <v>53.42</v>
      </c>
      <c r="D9" s="118">
        <v>0.39</v>
      </c>
      <c r="E9" s="118">
        <v>1.73</v>
      </c>
      <c r="F9" s="118"/>
      <c r="G9" s="118">
        <v>18.55</v>
      </c>
      <c r="H9" s="118"/>
      <c r="I9" s="118">
        <v>1.54</v>
      </c>
      <c r="J9" s="118">
        <v>18.82</v>
      </c>
      <c r="K9" s="118">
        <v>1.88</v>
      </c>
      <c r="L9" s="118">
        <v>0.28000000000000003</v>
      </c>
      <c r="M9" s="118">
        <v>0.05</v>
      </c>
      <c r="N9" s="118"/>
      <c r="O9" s="118">
        <v>0.03</v>
      </c>
      <c r="Q9" s="118">
        <v>0.88908860928034084</v>
      </c>
      <c r="R9" s="118">
        <v>4.8811624676153645E-3</v>
      </c>
      <c r="S9" s="118">
        <v>1.6967271800001963E-2</v>
      </c>
      <c r="T9" s="118">
        <v>0</v>
      </c>
      <c r="U9" s="118">
        <v>0.25819113103025915</v>
      </c>
      <c r="V9" s="118">
        <v>2.1709404119147978E-2</v>
      </c>
      <c r="W9" s="118">
        <v>0.46695117109964268</v>
      </c>
      <c r="X9" s="118">
        <v>3.3524135594429287E-2</v>
      </c>
      <c r="Y9" s="118">
        <v>4.5176592071508098E-3</v>
      </c>
      <c r="Z9" s="118">
        <v>5.3080810225487288E-4</v>
      </c>
      <c r="AA9" s="118">
        <v>0</v>
      </c>
      <c r="AB9" s="118">
        <v>8.4619073139085535E-4</v>
      </c>
      <c r="AC9" s="118"/>
      <c r="AD9" s="118">
        <f t="shared" si="0"/>
        <v>2.6246887634144986</v>
      </c>
      <c r="AE9" s="118">
        <f t="shared" si="1"/>
        <v>1.7183770918102506</v>
      </c>
      <c r="AF9" s="118">
        <f t="shared" si="2"/>
        <v>1.7082801571914394</v>
      </c>
      <c r="AG9" s="118">
        <f t="shared" si="3"/>
        <v>7.8068746997162295</v>
      </c>
      <c r="AH9" s="118">
        <f t="shared" si="4"/>
        <v>0.29797112133932929</v>
      </c>
      <c r="AI9" s="118">
        <f t="shared" si="5"/>
        <v>0.10484582105555873</v>
      </c>
      <c r="AJ9" s="118">
        <f t="shared" si="6"/>
        <v>4.2860321655088636E-2</v>
      </c>
      <c r="AK9" s="118">
        <f t="shared" si="7"/>
        <v>0</v>
      </c>
      <c r="AL9" s="118">
        <f t="shared" si="8"/>
        <v>0.19062509180145357</v>
      </c>
      <c r="AM9" s="118">
        <f t="shared" si="9"/>
        <v>4.1001866918657317</v>
      </c>
      <c r="AN9" s="118">
        <f t="shared" si="10"/>
        <v>2.2671146469448056</v>
      </c>
      <c r="AO9" s="118">
        <f t="shared" si="11"/>
        <v>1.7056325733226378</v>
      </c>
      <c r="AP9" s="118">
        <f t="shared" si="12"/>
        <v>0.2943674266773596</v>
      </c>
      <c r="AQ9" s="118">
        <f t="shared" si="13"/>
        <v>0</v>
      </c>
      <c r="AR9" s="118">
        <f t="shared" si="14"/>
        <v>0.9113412289871855</v>
      </c>
      <c r="AS9" s="118">
        <f t="shared" si="15"/>
        <v>7.9336972711400569E-2</v>
      </c>
      <c r="AT9" s="118">
        <f t="shared" si="16"/>
        <v>9.321798301413874E-3</v>
      </c>
      <c r="AU9" s="118">
        <f t="shared" si="17"/>
        <v>46.086099935094779</v>
      </c>
      <c r="AV9" s="118">
        <f t="shared" si="18"/>
        <v>8.6099935094779312E-2</v>
      </c>
      <c r="AW9" s="118">
        <f t="shared" si="19"/>
        <v>0</v>
      </c>
      <c r="AX9" s="118">
        <f t="shared" si="20"/>
        <v>7.4301986810705522E-3</v>
      </c>
      <c r="AY9" s="118">
        <f t="shared" si="21"/>
        <v>24</v>
      </c>
      <c r="AZ9" s="118"/>
      <c r="BB9" s="119">
        <v>78.040000000000006</v>
      </c>
      <c r="BC9" s="119">
        <v>0.18</v>
      </c>
      <c r="BD9" s="119">
        <v>12.26</v>
      </c>
      <c r="BF9" s="119">
        <v>0.83</v>
      </c>
      <c r="BH9" s="119">
        <v>0.1</v>
      </c>
      <c r="BI9" s="119">
        <v>0.12</v>
      </c>
      <c r="BJ9" s="119">
        <v>0.86</v>
      </c>
      <c r="BK9" s="119">
        <v>4.13</v>
      </c>
      <c r="BL9" s="119">
        <v>3.29</v>
      </c>
      <c r="BN9" s="119">
        <v>0.2</v>
      </c>
      <c r="BP9" s="120">
        <v>1.2988482790759603</v>
      </c>
      <c r="BQ9" s="120">
        <v>2.2528442158224757E-3</v>
      </c>
      <c r="BR9" s="120">
        <v>0.12024205333411794</v>
      </c>
      <c r="BS9" s="120">
        <v>0</v>
      </c>
      <c r="BT9" s="120">
        <v>1.1552487264426689E-2</v>
      </c>
      <c r="BU9" s="120">
        <v>1.4097015661784403E-3</v>
      </c>
      <c r="BV9" s="120">
        <v>2.9773719730051603E-3</v>
      </c>
      <c r="BW9" s="120">
        <v>1.5335508835749568E-2</v>
      </c>
      <c r="BX9" s="120">
        <v>6.6635473305474438E-2</v>
      </c>
      <c r="BY9" s="120">
        <v>3.4927173128370632E-2</v>
      </c>
      <c r="BZ9" s="120">
        <v>0</v>
      </c>
      <c r="CA9" s="120">
        <v>5.6412715426057032E-3</v>
      </c>
      <c r="CB9" s="120"/>
      <c r="CC9" s="120">
        <f t="shared" si="22"/>
        <v>99.764866008462633</v>
      </c>
      <c r="CD9" s="120">
        <f t="shared" si="51"/>
        <v>32.255617317344921</v>
      </c>
      <c r="CE9" s="120">
        <f t="shared" si="59"/>
        <v>258.04493853875937</v>
      </c>
      <c r="CF9" s="120">
        <f t="shared" si="23"/>
        <v>3.0929454868878214</v>
      </c>
      <c r="CG9" s="120">
        <f t="shared" si="24"/>
        <v>0.18515180759936295</v>
      </c>
      <c r="CH9" s="120">
        <f t="shared" si="25"/>
        <v>-0.2593927696025482</v>
      </c>
      <c r="CI9" s="120">
        <f t="shared" si="26"/>
        <v>0.64394418823464683</v>
      </c>
      <c r="CJ9" s="121">
        <f t="shared" si="60"/>
        <v>1039</v>
      </c>
      <c r="CK9" s="122">
        <f t="shared" si="27"/>
        <v>9.6246390760346492E-4</v>
      </c>
      <c r="CL9" s="121">
        <v>2.25</v>
      </c>
      <c r="CM9" s="123">
        <f t="shared" si="28"/>
        <v>7.718685495198466</v>
      </c>
      <c r="CN9" s="123">
        <f t="shared" si="29"/>
        <v>-2.824081808564443</v>
      </c>
      <c r="CO9" s="124">
        <f t="shared" si="61"/>
        <v>-13.794945664100098</v>
      </c>
      <c r="CP9" s="124">
        <v>1.6800000000000002</v>
      </c>
      <c r="CQ9" s="123">
        <v>2.5313577612274143</v>
      </c>
      <c r="CR9" s="123">
        <v>20.132986713792832</v>
      </c>
      <c r="CS9" s="123">
        <v>2.7907901538567756</v>
      </c>
      <c r="CT9" s="123">
        <v>29.469270239744954</v>
      </c>
      <c r="CU9" s="123">
        <v>-24.794540854449718</v>
      </c>
      <c r="CV9" s="123">
        <v>28.183977262919065</v>
      </c>
      <c r="CW9" s="123">
        <f t="shared" si="30"/>
        <v>-28.721293692605521</v>
      </c>
      <c r="CX9" s="123">
        <f t="shared" si="30"/>
        <v>-6.6836445707462442</v>
      </c>
      <c r="CY9" s="123">
        <f t="shared" si="31"/>
        <v>-22.037649121859275</v>
      </c>
      <c r="CZ9" s="123">
        <f t="shared" si="32"/>
        <v>9.5708294077435259</v>
      </c>
      <c r="DA9" s="123">
        <f t="shared" si="33"/>
        <v>1.2812629192695573</v>
      </c>
      <c r="DB9" s="123">
        <f t="shared" si="34"/>
        <v>1.4031775209827548</v>
      </c>
      <c r="DC9" s="122">
        <f t="shared" si="52"/>
        <v>1.8239156061822656E-3</v>
      </c>
      <c r="DD9" s="107">
        <f t="shared" si="53"/>
        <v>-2.4476002719278602</v>
      </c>
      <c r="DE9" s="177">
        <f t="shared" si="35"/>
        <v>2.1233667897437119E-2</v>
      </c>
      <c r="DF9" s="178">
        <f t="shared" si="36"/>
        <v>7.5417646589024103E-5</v>
      </c>
      <c r="DG9" s="126">
        <f t="shared" si="37"/>
        <v>1.9925698013189295</v>
      </c>
      <c r="DH9" s="126">
        <f t="shared" si="62"/>
        <v>0.32717412657276279</v>
      </c>
      <c r="DI9" s="108">
        <f t="shared" si="54"/>
        <v>2.2671146469448056</v>
      </c>
      <c r="DJ9" s="126">
        <f t="shared" si="38"/>
        <v>8.6099935094779312E-2</v>
      </c>
      <c r="DK9" s="179">
        <v>0.23042438627104331</v>
      </c>
      <c r="DL9" s="130">
        <f t="shared" si="39"/>
        <v>1.9073016669915497</v>
      </c>
      <c r="DM9" s="130">
        <f t="shared" si="40"/>
        <v>3.637799648909315</v>
      </c>
      <c r="DN9" s="130">
        <f t="shared" si="41"/>
        <v>-5.7065463465733046E-13</v>
      </c>
      <c r="DO9" s="131">
        <f t="shared" si="42"/>
        <v>0.144324451176264</v>
      </c>
      <c r="DP9" s="131">
        <f t="shared" si="43"/>
        <v>1.7621454150478861</v>
      </c>
      <c r="DQ9" s="181">
        <f t="shared" si="44"/>
        <v>0.10351847094539172</v>
      </c>
      <c r="DR9" s="131">
        <f t="shared" si="45"/>
        <v>0.17391103118825813</v>
      </c>
      <c r="DS9" s="131">
        <f t="shared" si="55"/>
        <v>5.1585438534384211</v>
      </c>
      <c r="DT9" s="119">
        <f t="shared" si="46"/>
        <v>3.7416810530118305E-2</v>
      </c>
      <c r="DU9" s="132">
        <f t="shared" si="47"/>
        <v>8.6500916309425593E-2</v>
      </c>
      <c r="DV9" s="99">
        <f t="shared" si="56"/>
        <v>0</v>
      </c>
      <c r="DW9" s="119">
        <f t="shared" si="48"/>
        <v>0.90944991222732874</v>
      </c>
      <c r="DX9" s="182">
        <f t="shared" si="57"/>
        <v>2.3174583252075165E-2</v>
      </c>
      <c r="DY9" s="133">
        <f t="shared" si="49"/>
        <v>1.3080553363809538E-2</v>
      </c>
      <c r="DZ9" s="133">
        <f t="shared" si="50"/>
        <v>0.15951913904062681</v>
      </c>
      <c r="EA9" s="83">
        <f t="shared" si="58"/>
        <v>6.8833660267156125</v>
      </c>
      <c r="EB9" s="134"/>
    </row>
    <row r="10" spans="1:132" s="83" customFormat="1" x14ac:dyDescent="0.3">
      <c r="A10" s="116"/>
      <c r="B10" s="116" t="s">
        <v>137</v>
      </c>
      <c r="C10" s="82">
        <v>52.67</v>
      </c>
      <c r="D10" s="82">
        <v>0.36</v>
      </c>
      <c r="E10" s="82">
        <v>2.23</v>
      </c>
      <c r="F10" s="82"/>
      <c r="G10" s="82">
        <v>18.21</v>
      </c>
      <c r="H10" s="82"/>
      <c r="I10" s="82">
        <v>1.47</v>
      </c>
      <c r="J10" s="82">
        <v>18.64</v>
      </c>
      <c r="K10" s="82">
        <v>2.3199999999999998</v>
      </c>
      <c r="L10" s="82">
        <v>0.65</v>
      </c>
      <c r="M10" s="82">
        <v>0.03</v>
      </c>
      <c r="N10" s="82"/>
      <c r="O10" s="82">
        <v>7.0000000000000007E-2</v>
      </c>
      <c r="Q10" s="82">
        <v>0.8766060848145929</v>
      </c>
      <c r="R10" s="82">
        <v>4.5056884316449514E-3</v>
      </c>
      <c r="S10" s="82">
        <v>2.1871107580349349E-2</v>
      </c>
      <c r="T10" s="82">
        <v>0</v>
      </c>
      <c r="U10" s="82">
        <v>0.25345878684965062</v>
      </c>
      <c r="V10" s="82">
        <v>2.0722613022823067E-2</v>
      </c>
      <c r="W10" s="82">
        <v>0.46248511314013496</v>
      </c>
      <c r="X10" s="82">
        <v>4.1370209882487199E-2</v>
      </c>
      <c r="Y10" s="82">
        <v>1.0487423159457237E-2</v>
      </c>
      <c r="Z10" s="82">
        <v>3.1848486135292367E-4</v>
      </c>
      <c r="AA10" s="82">
        <v>0</v>
      </c>
      <c r="AB10" s="82">
        <v>1.974445039911996E-3</v>
      </c>
      <c r="AC10" s="82"/>
      <c r="AD10" s="82">
        <f t="shared" si="0"/>
        <v>2.6176667226693859</v>
      </c>
      <c r="AE10" s="82">
        <f t="shared" si="1"/>
        <v>1.7245025273436525</v>
      </c>
      <c r="AF10" s="82">
        <f t="shared" si="2"/>
        <v>1.7028907113020324</v>
      </c>
      <c r="AG10" s="82">
        <f t="shared" si="3"/>
        <v>7.7216295707932314</v>
      </c>
      <c r="AH10" s="82">
        <f t="shared" si="4"/>
        <v>0.38530554136900552</v>
      </c>
      <c r="AI10" s="82">
        <f t="shared" si="5"/>
        <v>0.10693511216223683</v>
      </c>
      <c r="AJ10" s="82">
        <f t="shared" si="6"/>
        <v>3.9688587192420847E-2</v>
      </c>
      <c r="AK10" s="82">
        <f t="shared" si="7"/>
        <v>0</v>
      </c>
      <c r="AL10" s="82">
        <f t="shared" si="8"/>
        <v>0.1825361975840939</v>
      </c>
      <c r="AM10" s="82">
        <f t="shared" si="9"/>
        <v>4.0738237933060155</v>
      </c>
      <c r="AN10" s="82">
        <f t="shared" si="10"/>
        <v>2.2326046983002423</v>
      </c>
      <c r="AO10" s="82">
        <f t="shared" si="11"/>
        <v>1.6355883885450098</v>
      </c>
      <c r="AP10" s="82">
        <f t="shared" si="12"/>
        <v>0.36441161145499013</v>
      </c>
      <c r="AQ10" s="82">
        <f t="shared" si="13"/>
        <v>0</v>
      </c>
      <c r="AR10" s="82">
        <f t="shared" si="14"/>
        <v>0.80963121210730049</v>
      </c>
      <c r="AS10" s="82">
        <f t="shared" si="15"/>
        <v>0.18475800748431834</v>
      </c>
      <c r="AT10" s="82">
        <f t="shared" si="16"/>
        <v>5.6107804083811649E-3</v>
      </c>
      <c r="AU10" s="82">
        <f t="shared" si="17"/>
        <v>46.098310645233013</v>
      </c>
      <c r="AV10" s="82">
        <f t="shared" si="18"/>
        <v>9.8310645233013361E-2</v>
      </c>
      <c r="AW10" s="82">
        <f t="shared" si="19"/>
        <v>0</v>
      </c>
      <c r="AX10" s="82">
        <f t="shared" si="20"/>
        <v>1.7392000204191023E-2</v>
      </c>
      <c r="AY10" s="82">
        <f t="shared" si="21"/>
        <v>24</v>
      </c>
      <c r="AZ10" s="82"/>
      <c r="BB10" s="83">
        <v>77.78</v>
      </c>
      <c r="BC10" s="83">
        <v>0.15</v>
      </c>
      <c r="BD10" s="83">
        <v>12.23</v>
      </c>
      <c r="BF10" s="83">
        <v>0.93</v>
      </c>
      <c r="BH10" s="83">
        <v>0.05</v>
      </c>
      <c r="BI10" s="83">
        <v>0.13</v>
      </c>
      <c r="BJ10" s="83">
        <v>0.86</v>
      </c>
      <c r="BK10" s="83">
        <v>4.17</v>
      </c>
      <c r="BL10" s="83">
        <v>3.49</v>
      </c>
      <c r="BN10" s="83">
        <v>0.2</v>
      </c>
      <c r="BP10" s="95">
        <v>1.2945210039278343</v>
      </c>
      <c r="BQ10" s="95">
        <v>1.8773701798520631E-3</v>
      </c>
      <c r="BR10" s="95">
        <v>0.1199478231872971</v>
      </c>
      <c r="BS10" s="95">
        <v>0</v>
      </c>
      <c r="BT10" s="95">
        <v>1.2944353199899786E-2</v>
      </c>
      <c r="BU10" s="95">
        <v>7.0485078308922013E-4</v>
      </c>
      <c r="BV10" s="95">
        <v>3.2254863040889242E-3</v>
      </c>
      <c r="BW10" s="95">
        <v>1.5335508835749568E-2</v>
      </c>
      <c r="BX10" s="95">
        <v>6.7280853192210263E-2</v>
      </c>
      <c r="BY10" s="95">
        <v>3.7050405537390127E-2</v>
      </c>
      <c r="BZ10" s="95">
        <v>0</v>
      </c>
      <c r="CA10" s="95">
        <v>5.6412715426057032E-3</v>
      </c>
      <c r="CB10" s="95"/>
      <c r="CC10" s="95">
        <f t="shared" si="22"/>
        <v>99.744866008462623</v>
      </c>
      <c r="CD10" s="95">
        <f t="shared" si="51"/>
        <v>32.317951373906411</v>
      </c>
      <c r="CE10" s="95">
        <f t="shared" si="59"/>
        <v>258.54361099125128</v>
      </c>
      <c r="CF10" s="95">
        <f t="shared" si="23"/>
        <v>3.0863610398583883</v>
      </c>
      <c r="CG10" s="95">
        <f t="shared" si="24"/>
        <v>0.1853161483256765</v>
      </c>
      <c r="CH10" s="95">
        <f t="shared" si="25"/>
        <v>-0.258735406697294</v>
      </c>
      <c r="CI10" s="95">
        <f t="shared" si="26"/>
        <v>0.64597954273614633</v>
      </c>
      <c r="CJ10" s="102">
        <f t="shared" si="60"/>
        <v>1039</v>
      </c>
      <c r="CK10" s="103">
        <f t="shared" si="27"/>
        <v>9.6246390760346492E-4</v>
      </c>
      <c r="CL10" s="102">
        <v>2.25</v>
      </c>
      <c r="CM10" s="104">
        <f t="shared" si="28"/>
        <v>7.718685495198466</v>
      </c>
      <c r="CN10" s="104">
        <f t="shared" si="29"/>
        <v>-2.7087789293376412</v>
      </c>
      <c r="CO10" s="105">
        <f t="shared" si="61"/>
        <v>-13.794945664100098</v>
      </c>
      <c r="CP10" s="105">
        <v>1.6800000000000002</v>
      </c>
      <c r="CQ10" s="104">
        <v>2.5313577612274143</v>
      </c>
      <c r="CR10" s="104">
        <v>20.132986713792832</v>
      </c>
      <c r="CS10" s="104">
        <v>2.7907901538567756</v>
      </c>
      <c r="CT10" s="104">
        <v>29.469270239744954</v>
      </c>
      <c r="CU10" s="104">
        <v>-24.794540854449718</v>
      </c>
      <c r="CV10" s="104">
        <v>28.183977262919065</v>
      </c>
      <c r="CW10" s="104">
        <f t="shared" si="30"/>
        <v>-28.721293692605521</v>
      </c>
      <c r="CX10" s="104">
        <f t="shared" si="30"/>
        <v>-6.6836445707462442</v>
      </c>
      <c r="CY10" s="104">
        <f t="shared" si="31"/>
        <v>-22.037649121859275</v>
      </c>
      <c r="CZ10" s="104">
        <f t="shared" si="32"/>
        <v>9.5708294077435259</v>
      </c>
      <c r="DA10" s="104">
        <f t="shared" si="33"/>
        <v>1.2812629192695573</v>
      </c>
      <c r="DB10" s="104">
        <f t="shared" si="34"/>
        <v>1.4028685604172855</v>
      </c>
      <c r="DC10" s="103">
        <f t="shared" si="52"/>
        <v>1.8278067503290354E-3</v>
      </c>
      <c r="DD10" s="107">
        <f t="shared" si="53"/>
        <v>-2.4372041373930489</v>
      </c>
      <c r="DE10" s="177">
        <f t="shared" si="35"/>
        <v>9.185788398880736E-3</v>
      </c>
      <c r="DF10" s="178">
        <f t="shared" si="36"/>
        <v>8.2093301630056681E-5</v>
      </c>
      <c r="DG10" s="108">
        <f t="shared" si="37"/>
        <v>1.982607999795809</v>
      </c>
      <c r="DH10" s="108">
        <f t="shared" si="62"/>
        <v>0.32717412657276279</v>
      </c>
      <c r="DI10" s="108">
        <f t="shared" si="54"/>
        <v>2.2326046983002423</v>
      </c>
      <c r="DJ10" s="108">
        <f t="shared" si="38"/>
        <v>9.8310645233013361E-2</v>
      </c>
      <c r="DK10" s="179">
        <v>0.23831676828714241</v>
      </c>
      <c r="DL10" s="112">
        <f t="shared" si="39"/>
        <v>1.9647622080143199</v>
      </c>
      <c r="DM10" s="112">
        <f t="shared" si="40"/>
        <v>3.8602905243846561</v>
      </c>
      <c r="DN10" s="112">
        <f t="shared" si="41"/>
        <v>9.6566492580052454E-9</v>
      </c>
      <c r="DO10" s="113">
        <f t="shared" si="42"/>
        <v>0.14000612305412904</v>
      </c>
      <c r="DP10" s="113">
        <f t="shared" si="43"/>
        <v>1.7442912315086667</v>
      </c>
      <c r="DQ10" s="180">
        <f t="shared" si="44"/>
        <v>1.7920889761894258E-2</v>
      </c>
      <c r="DR10" s="113">
        <f t="shared" si="45"/>
        <v>3.0107094799982356E-2</v>
      </c>
      <c r="DS10" s="113">
        <f t="shared" si="55"/>
        <v>3.4047608516207584</v>
      </c>
      <c r="DT10" s="83">
        <f t="shared" si="46"/>
        <v>1.6022690158661704E-2</v>
      </c>
      <c r="DU10" s="99">
        <f t="shared" si="47"/>
        <v>8.7404882206628259E-2</v>
      </c>
      <c r="DV10" s="99">
        <f t="shared" si="56"/>
        <v>0</v>
      </c>
      <c r="DW10" s="83">
        <f t="shared" si="48"/>
        <v>0.96507263109616404</v>
      </c>
      <c r="DX10" s="91">
        <f t="shared" si="57"/>
        <v>8.8094486107850312E-3</v>
      </c>
      <c r="DY10" s="114">
        <f t="shared" si="49"/>
        <v>4.9312342210674756E-3</v>
      </c>
      <c r="DZ10" s="114">
        <f t="shared" si="50"/>
        <v>6.638206326142447E-2</v>
      </c>
      <c r="EA10" s="83">
        <f t="shared" si="58"/>
        <v>7.5353255571700313</v>
      </c>
      <c r="EB10" s="101"/>
    </row>
    <row r="11" spans="1:132" s="83" customFormat="1" x14ac:dyDescent="0.3">
      <c r="A11" s="116"/>
      <c r="B11" s="116" t="s">
        <v>138</v>
      </c>
      <c r="C11" s="82">
        <v>52.74</v>
      </c>
      <c r="D11" s="82">
        <v>0.35</v>
      </c>
      <c r="E11" s="82">
        <v>1.84</v>
      </c>
      <c r="F11" s="82"/>
      <c r="G11" s="82">
        <v>18.95</v>
      </c>
      <c r="H11" s="82"/>
      <c r="I11" s="82">
        <v>1.56</v>
      </c>
      <c r="J11" s="82">
        <v>18.61</v>
      </c>
      <c r="K11" s="82">
        <v>2.19</v>
      </c>
      <c r="L11" s="82">
        <v>0.42</v>
      </c>
      <c r="M11" s="82">
        <v>0.05</v>
      </c>
      <c r="N11" s="82"/>
      <c r="O11" s="82">
        <v>0.08</v>
      </c>
      <c r="Q11" s="82">
        <v>0.87777112043139605</v>
      </c>
      <c r="R11" s="82">
        <v>4.380530419654814E-3</v>
      </c>
      <c r="S11" s="82">
        <v>1.8046115671678388E-2</v>
      </c>
      <c r="T11" s="82">
        <v>0</v>
      </c>
      <c r="U11" s="82">
        <v>0.26375859477215152</v>
      </c>
      <c r="V11" s="82">
        <v>2.1991344432383667E-2</v>
      </c>
      <c r="W11" s="82">
        <v>0.46174077014688364</v>
      </c>
      <c r="X11" s="82">
        <v>3.9052051570106452E-2</v>
      </c>
      <c r="Y11" s="82">
        <v>6.7764888107262134E-3</v>
      </c>
      <c r="Z11" s="82">
        <v>5.3080810225487288E-4</v>
      </c>
      <c r="AA11" s="82">
        <v>0</v>
      </c>
      <c r="AB11" s="82">
        <v>2.2565086170422814E-3</v>
      </c>
      <c r="AC11" s="82"/>
      <c r="AD11" s="82">
        <f t="shared" si="0"/>
        <v>2.6134199608601643</v>
      </c>
      <c r="AE11" s="82">
        <f t="shared" si="1"/>
        <v>1.719401236941895</v>
      </c>
      <c r="AF11" s="82">
        <f t="shared" si="2"/>
        <v>1.7047866431159329</v>
      </c>
      <c r="AG11" s="82">
        <f t="shared" si="3"/>
        <v>7.7232930347258462</v>
      </c>
      <c r="AH11" s="82">
        <f t="shared" si="4"/>
        <v>0.31756670099246853</v>
      </c>
      <c r="AI11" s="82">
        <f t="shared" si="5"/>
        <v>4.0859735718314028E-2</v>
      </c>
      <c r="AJ11" s="82">
        <f t="shared" si="6"/>
        <v>3.8543213932462621E-2</v>
      </c>
      <c r="AK11" s="82">
        <f t="shared" si="7"/>
        <v>0</v>
      </c>
      <c r="AL11" s="82">
        <f t="shared" si="8"/>
        <v>0.19349645178051902</v>
      </c>
      <c r="AM11" s="82">
        <f t="shared" si="9"/>
        <v>4.0627439100203278</v>
      </c>
      <c r="AN11" s="82">
        <f t="shared" si="10"/>
        <v>2.3207472545367791</v>
      </c>
      <c r="AO11" s="82">
        <f t="shared" si="11"/>
        <v>1.6563905659884028</v>
      </c>
      <c r="AP11" s="82">
        <f t="shared" si="12"/>
        <v>0.34360943401159738</v>
      </c>
      <c r="AQ11" s="82">
        <f t="shared" si="13"/>
        <v>0</v>
      </c>
      <c r="AR11" s="82">
        <f t="shared" si="14"/>
        <v>0.8714097695012708</v>
      </c>
      <c r="AS11" s="82">
        <f t="shared" si="15"/>
        <v>0.11924932961124889</v>
      </c>
      <c r="AT11" s="82">
        <f t="shared" si="16"/>
        <v>9.3409008874803037E-3</v>
      </c>
      <c r="AU11" s="82">
        <f t="shared" si="17"/>
        <v>45.969829428807813</v>
      </c>
      <c r="AV11" s="82">
        <f t="shared" si="18"/>
        <v>-3.0170571192186912E-2</v>
      </c>
      <c r="AW11" s="82">
        <f t="shared" si="19"/>
        <v>0</v>
      </c>
      <c r="AX11" s="82">
        <f t="shared" si="20"/>
        <v>1.9854466476678299E-2</v>
      </c>
      <c r="AY11" s="82">
        <f t="shared" si="21"/>
        <v>23.999999999999996</v>
      </c>
      <c r="AZ11" s="82"/>
      <c r="BB11" s="83">
        <v>77.959999999999994</v>
      </c>
      <c r="BC11" s="83">
        <v>0.17</v>
      </c>
      <c r="BD11" s="83">
        <v>12.19</v>
      </c>
      <c r="BF11" s="83">
        <v>0.87</v>
      </c>
      <c r="BH11" s="83">
        <v>0.05</v>
      </c>
      <c r="BI11" s="83">
        <v>0.11</v>
      </c>
      <c r="BJ11" s="83">
        <v>0.87</v>
      </c>
      <c r="BK11" s="83">
        <v>4.26</v>
      </c>
      <c r="BL11" s="83">
        <v>3.33</v>
      </c>
      <c r="BN11" s="83">
        <v>0.18</v>
      </c>
      <c r="BP11" s="95">
        <v>1.2975168097996137</v>
      </c>
      <c r="BQ11" s="95">
        <v>2.1276862038323383E-3</v>
      </c>
      <c r="BR11" s="95">
        <v>0.11955551632486931</v>
      </c>
      <c r="BS11" s="95">
        <v>0</v>
      </c>
      <c r="BT11" s="95">
        <v>1.2109233638615928E-2</v>
      </c>
      <c r="BU11" s="95">
        <v>7.0485078308922013E-4</v>
      </c>
      <c r="BV11" s="95">
        <v>2.7292576419213972E-3</v>
      </c>
      <c r="BW11" s="95">
        <v>1.5513828705932702E-2</v>
      </c>
      <c r="BX11" s="95">
        <v>6.8732957937365877E-2</v>
      </c>
      <c r="BY11" s="95">
        <v>3.5351819610174529E-2</v>
      </c>
      <c r="BZ11" s="95">
        <v>0</v>
      </c>
      <c r="CA11" s="95">
        <v>5.0771443883451325E-3</v>
      </c>
      <c r="CB11" s="95"/>
      <c r="CC11" s="95">
        <f t="shared" si="22"/>
        <v>99.76937940761637</v>
      </c>
      <c r="CD11" s="95">
        <f t="shared" si="51"/>
        <v>32.281985907290583</v>
      </c>
      <c r="CE11" s="95">
        <f t="shared" si="59"/>
        <v>258.25588725832466</v>
      </c>
      <c r="CF11" s="95">
        <f t="shared" si="23"/>
        <v>3.0905589171044272</v>
      </c>
      <c r="CG11" s="95">
        <f t="shared" si="24"/>
        <v>0.18428357216170982</v>
      </c>
      <c r="CH11" s="95">
        <f t="shared" si="25"/>
        <v>-0.26286571135316072</v>
      </c>
      <c r="CI11" s="95">
        <f t="shared" si="26"/>
        <v>0.63644545050485801</v>
      </c>
      <c r="CJ11" s="102">
        <f t="shared" si="60"/>
        <v>1039</v>
      </c>
      <c r="CK11" s="103">
        <f t="shared" si="27"/>
        <v>9.6246390760346492E-4</v>
      </c>
      <c r="CL11" s="102">
        <v>2.25</v>
      </c>
      <c r="CM11" s="104">
        <f t="shared" si="28"/>
        <v>7.718685495198466</v>
      </c>
      <c r="CN11" s="104">
        <f t="shared" si="29"/>
        <v>-2.8031503020196396</v>
      </c>
      <c r="CO11" s="105">
        <f t="shared" si="61"/>
        <v>-13.794945664100098</v>
      </c>
      <c r="CP11" s="105">
        <v>1.6800000000000002</v>
      </c>
      <c r="CQ11" s="104">
        <v>2.5313577612274143</v>
      </c>
      <c r="CR11" s="104">
        <v>20.132986713792832</v>
      </c>
      <c r="CS11" s="104">
        <v>2.7907901538567756</v>
      </c>
      <c r="CT11" s="104">
        <v>29.469270239744954</v>
      </c>
      <c r="CU11" s="104">
        <v>-24.794540854449718</v>
      </c>
      <c r="CV11" s="104">
        <v>28.183977262919065</v>
      </c>
      <c r="CW11" s="104">
        <f t="shared" si="30"/>
        <v>-28.721293692605521</v>
      </c>
      <c r="CX11" s="104">
        <f t="shared" si="30"/>
        <v>-6.6836445707462442</v>
      </c>
      <c r="CY11" s="104">
        <f t="shared" si="31"/>
        <v>-22.037649121859275</v>
      </c>
      <c r="CZ11" s="104">
        <f t="shared" si="32"/>
        <v>9.5708294077435259</v>
      </c>
      <c r="DA11" s="104">
        <f t="shared" si="33"/>
        <v>1.2812629192695573</v>
      </c>
      <c r="DB11" s="104">
        <f t="shared" si="34"/>
        <v>1.4048098036055428</v>
      </c>
      <c r="DC11" s="103">
        <f t="shared" si="52"/>
        <v>1.6427916517773281E-3</v>
      </c>
      <c r="DD11" s="107">
        <f t="shared" si="53"/>
        <v>-2.3719162690620688</v>
      </c>
      <c r="DE11" s="177">
        <f t="shared" si="35"/>
        <v>7.7199434436851901E-3</v>
      </c>
      <c r="DF11" s="178">
        <f t="shared" si="36"/>
        <v>6.4906407107991556E-5</v>
      </c>
      <c r="DG11" s="108">
        <f t="shared" si="37"/>
        <v>1.9801455335233218</v>
      </c>
      <c r="DH11" s="108">
        <f t="shared" si="62"/>
        <v>0.32717412657276279</v>
      </c>
      <c r="DI11" s="108">
        <f t="shared" si="54"/>
        <v>2.3207472545367791</v>
      </c>
      <c r="DJ11" s="108">
        <f t="shared" si="38"/>
        <v>-3.0170571192186912E-2</v>
      </c>
      <c r="DK11" s="179">
        <v>0.16274150815191682</v>
      </c>
      <c r="DL11" s="112">
        <f t="shared" si="39"/>
        <v>1.9694970823211888</v>
      </c>
      <c r="DM11" s="112">
        <f t="shared" si="40"/>
        <v>3.8789187572713901</v>
      </c>
      <c r="DN11" s="112">
        <f t="shared" si="41"/>
        <v>2.8554936193359026E-13</v>
      </c>
      <c r="DO11" s="113">
        <f t="shared" si="42"/>
        <v>0.19291207934410373</v>
      </c>
      <c r="DP11" s="113">
        <f t="shared" si="43"/>
        <v>1.817404025371405</v>
      </c>
      <c r="DQ11" s="180">
        <f t="shared" si="44"/>
        <v>1.3667015230642142E-2</v>
      </c>
      <c r="DR11" s="113">
        <f t="shared" si="45"/>
        <v>2.29605855874788E-2</v>
      </c>
      <c r="DS11" s="113">
        <f t="shared" si="55"/>
        <v>3.1337790758072592</v>
      </c>
      <c r="DT11" s="83">
        <f t="shared" si="46"/>
        <v>1.4030256290193052E-2</v>
      </c>
      <c r="DU11" s="99">
        <f t="shared" si="47"/>
        <v>9.3301763579497252E-2</v>
      </c>
      <c r="DV11" s="99">
        <f t="shared" si="56"/>
        <v>0</v>
      </c>
      <c r="DW11" s="83">
        <f t="shared" si="48"/>
        <v>0.96972968931784753</v>
      </c>
      <c r="DX11" s="91">
        <f t="shared" si="57"/>
        <v>7.6257294197208947E-3</v>
      </c>
      <c r="DY11" s="114">
        <f t="shared" si="49"/>
        <v>4.2711177359558462E-3</v>
      </c>
      <c r="DZ11" s="114">
        <f t="shared" si="50"/>
        <v>5.7914360650888501E-2</v>
      </c>
      <c r="EA11" s="83">
        <f t="shared" si="58"/>
        <v>7.5945994754437791</v>
      </c>
      <c r="EB11" s="101"/>
    </row>
    <row r="12" spans="1:132" s="119" customFormat="1" x14ac:dyDescent="0.3">
      <c r="A12" s="117" t="s">
        <v>139</v>
      </c>
      <c r="B12" s="117" t="s">
        <v>140</v>
      </c>
      <c r="C12" s="118">
        <v>53.25</v>
      </c>
      <c r="D12" s="118">
        <v>0.39</v>
      </c>
      <c r="E12" s="118">
        <v>1.62</v>
      </c>
      <c r="F12" s="118"/>
      <c r="G12" s="118">
        <v>18.97</v>
      </c>
      <c r="H12" s="118"/>
      <c r="I12" s="118">
        <v>1.42</v>
      </c>
      <c r="J12" s="118">
        <v>18.68</v>
      </c>
      <c r="K12" s="118">
        <v>1.77</v>
      </c>
      <c r="L12" s="118">
        <v>0.41</v>
      </c>
      <c r="M12" s="118">
        <v>0</v>
      </c>
      <c r="N12" s="118"/>
      <c r="O12" s="118">
        <v>0.04</v>
      </c>
      <c r="Q12" s="118">
        <v>0.88625923706810461</v>
      </c>
      <c r="R12" s="118">
        <v>4.8811624676153645E-3</v>
      </c>
      <c r="S12" s="118">
        <v>1.5888427928325538E-2</v>
      </c>
      <c r="T12" s="118">
        <v>0</v>
      </c>
      <c r="U12" s="118">
        <v>0.26403696795924614</v>
      </c>
      <c r="V12" s="118">
        <v>2.0017762239733849E-2</v>
      </c>
      <c r="W12" s="118">
        <v>0.46347757046447002</v>
      </c>
      <c r="X12" s="118">
        <v>3.1562617022414807E-2</v>
      </c>
      <c r="Y12" s="118">
        <v>6.6151438390422562E-3</v>
      </c>
      <c r="Z12" s="118">
        <v>0</v>
      </c>
      <c r="AA12" s="118">
        <v>0</v>
      </c>
      <c r="AB12" s="118">
        <v>1.1282543085211407E-3</v>
      </c>
      <c r="AC12" s="118"/>
      <c r="AD12" s="118">
        <f t="shared" si="0"/>
        <v>2.6162202715355845</v>
      </c>
      <c r="AE12" s="118">
        <f t="shared" si="1"/>
        <v>1.7152424607563206</v>
      </c>
      <c r="AF12" s="118">
        <f t="shared" si="2"/>
        <v>1.702012173078236</v>
      </c>
      <c r="AG12" s="118">
        <f t="shared" si="3"/>
        <v>7.8106894687941173</v>
      </c>
      <c r="AH12" s="118">
        <f t="shared" si="4"/>
        <v>0.28005254333034429</v>
      </c>
      <c r="AI12" s="118">
        <f t="shared" si="5"/>
        <v>9.0742012124461979E-2</v>
      </c>
      <c r="AJ12" s="118">
        <f t="shared" si="6"/>
        <v>4.301816295579744E-2</v>
      </c>
      <c r="AK12" s="118">
        <f t="shared" si="7"/>
        <v>0</v>
      </c>
      <c r="AL12" s="118">
        <f t="shared" si="8"/>
        <v>0.17641849943584714</v>
      </c>
      <c r="AM12" s="118">
        <f t="shared" si="9"/>
        <v>4.0846732279202573</v>
      </c>
      <c r="AN12" s="118">
        <f t="shared" si="10"/>
        <v>2.3269836620649351</v>
      </c>
      <c r="AO12" s="118">
        <f t="shared" si="11"/>
        <v>1.7218355645012995</v>
      </c>
      <c r="AP12" s="118">
        <f t="shared" si="12"/>
        <v>0.27816443549869935</v>
      </c>
      <c r="AQ12" s="118">
        <f t="shared" si="13"/>
        <v>0</v>
      </c>
      <c r="AR12" s="118">
        <f t="shared" si="14"/>
        <v>0.88340017873529897</v>
      </c>
      <c r="AS12" s="118">
        <f t="shared" si="15"/>
        <v>0.11659982126470102</v>
      </c>
      <c r="AT12" s="118">
        <f t="shared" si="16"/>
        <v>0</v>
      </c>
      <c r="AU12" s="118">
        <f t="shared" si="17"/>
        <v>46.104067628094867</v>
      </c>
      <c r="AV12" s="118">
        <f t="shared" si="18"/>
        <v>0.10406762809486736</v>
      </c>
      <c r="AW12" s="118">
        <f t="shared" si="19"/>
        <v>0</v>
      </c>
      <c r="AX12" s="118">
        <f t="shared" si="20"/>
        <v>9.9434157378609864E-3</v>
      </c>
      <c r="AY12" s="118">
        <f t="shared" si="21"/>
        <v>24.000000000000007</v>
      </c>
      <c r="AZ12" s="118"/>
      <c r="BB12" s="119">
        <v>77.5</v>
      </c>
      <c r="BC12" s="119">
        <v>0.17</v>
      </c>
      <c r="BD12" s="119">
        <v>12.26</v>
      </c>
      <c r="BF12" s="119">
        <v>0.91</v>
      </c>
      <c r="BH12" s="119">
        <v>7.0000000000000007E-2</v>
      </c>
      <c r="BI12" s="119">
        <v>0.1</v>
      </c>
      <c r="BJ12" s="119">
        <v>0.82</v>
      </c>
      <c r="BK12" s="119">
        <v>3.95</v>
      </c>
      <c r="BL12" s="119">
        <v>4.01</v>
      </c>
      <c r="BN12" s="119">
        <v>0.22</v>
      </c>
      <c r="BP12" s="120">
        <v>1.2898608614606217</v>
      </c>
      <c r="BQ12" s="120">
        <v>2.1276862038323383E-3</v>
      </c>
      <c r="BR12" s="120">
        <v>0.12024205333411794</v>
      </c>
      <c r="BS12" s="120">
        <v>0</v>
      </c>
      <c r="BT12" s="120">
        <v>1.2665980012805167E-2</v>
      </c>
      <c r="BU12" s="120">
        <v>9.8679109632490822E-4</v>
      </c>
      <c r="BV12" s="120">
        <v>2.4811433108376342E-3</v>
      </c>
      <c r="BW12" s="120">
        <v>1.4622229355017028E-2</v>
      </c>
      <c r="BX12" s="120">
        <v>6.3731263815163211E-2</v>
      </c>
      <c r="BY12" s="120">
        <v>4.2570809800840798E-2</v>
      </c>
      <c r="BZ12" s="120">
        <v>0</v>
      </c>
      <c r="CA12" s="120">
        <v>6.205398696866273E-3</v>
      </c>
      <c r="CB12" s="120"/>
      <c r="CC12" s="120">
        <f t="shared" si="22"/>
        <v>99.740352609308871</v>
      </c>
      <c r="CD12" s="120">
        <f t="shared" si="51"/>
        <v>32.397339215351288</v>
      </c>
      <c r="CE12" s="120">
        <f t="shared" si="59"/>
        <v>259.1787137228103</v>
      </c>
      <c r="CF12" s="120">
        <f t="shared" si="23"/>
        <v>3.0786587733738173</v>
      </c>
      <c r="CG12" s="120">
        <f t="shared" si="24"/>
        <v>0.18644189761360369</v>
      </c>
      <c r="CH12" s="120">
        <f t="shared" si="25"/>
        <v>-0.25423240954558524</v>
      </c>
      <c r="CI12" s="120">
        <f t="shared" si="26"/>
        <v>0.63706983982570697</v>
      </c>
      <c r="CJ12" s="121">
        <f t="shared" si="60"/>
        <v>1039</v>
      </c>
      <c r="CK12" s="122">
        <f t="shared" si="27"/>
        <v>9.6246390760346492E-4</v>
      </c>
      <c r="CL12" s="121">
        <v>2.25</v>
      </c>
      <c r="CM12" s="123">
        <f t="shared" si="28"/>
        <v>7.718685495198466</v>
      </c>
      <c r="CN12" s="123">
        <f t="shared" si="29"/>
        <v>-2.8484140178547808</v>
      </c>
      <c r="CO12" s="124">
        <f t="shared" si="61"/>
        <v>-13.794945664100098</v>
      </c>
      <c r="CP12" s="124">
        <v>1.6800000000000002</v>
      </c>
      <c r="CQ12" s="123">
        <v>2.5313577612274143</v>
      </c>
      <c r="CR12" s="123">
        <v>20.132986713792832</v>
      </c>
      <c r="CS12" s="123">
        <v>2.7907901538567756</v>
      </c>
      <c r="CT12" s="123">
        <v>29.469270239744954</v>
      </c>
      <c r="CU12" s="123">
        <v>-24.794540854449718</v>
      </c>
      <c r="CV12" s="123">
        <v>28.183977262919065</v>
      </c>
      <c r="CW12" s="123">
        <f t="shared" si="30"/>
        <v>-28.721293692605521</v>
      </c>
      <c r="CX12" s="123">
        <f t="shared" si="30"/>
        <v>-6.6836445707462442</v>
      </c>
      <c r="CY12" s="123">
        <f t="shared" si="31"/>
        <v>-22.037649121859275</v>
      </c>
      <c r="CZ12" s="123">
        <f t="shared" si="32"/>
        <v>9.5708294077435259</v>
      </c>
      <c r="DA12" s="123">
        <f t="shared" si="33"/>
        <v>1.2812629192695573</v>
      </c>
      <c r="DB12" s="123">
        <f t="shared" si="34"/>
        <v>1.4007521517559822</v>
      </c>
      <c r="DC12" s="122">
        <f t="shared" si="52"/>
        <v>2.0156175638997328E-3</v>
      </c>
      <c r="DD12" s="107">
        <f t="shared" si="53"/>
        <v>-2.4777787437577903</v>
      </c>
      <c r="DE12" s="177">
        <f t="shared" si="35"/>
        <v>1.7013234986072205E-2</v>
      </c>
      <c r="DF12" s="178">
        <f t="shared" si="36"/>
        <v>6.6852253810718566E-5</v>
      </c>
      <c r="DG12" s="126">
        <f t="shared" si="37"/>
        <v>1.9900565842621389</v>
      </c>
      <c r="DH12" s="126">
        <f t="shared" si="62"/>
        <v>0.32717412657276279</v>
      </c>
      <c r="DI12" s="108">
        <f t="shared" si="54"/>
        <v>2.3269836620649351</v>
      </c>
      <c r="DJ12" s="126">
        <f t="shared" si="38"/>
        <v>0.10406762809486736</v>
      </c>
      <c r="DK12" s="179">
        <v>0.23826355225800178</v>
      </c>
      <c r="DL12" s="130">
        <f t="shared" si="39"/>
        <v>1.9291668258379806</v>
      </c>
      <c r="DM12" s="130">
        <f t="shared" si="40"/>
        <v>3.721684641913789</v>
      </c>
      <c r="DN12" s="130">
        <f t="shared" si="41"/>
        <v>0</v>
      </c>
      <c r="DO12" s="131">
        <f t="shared" si="42"/>
        <v>0.13419592416313442</v>
      </c>
      <c r="DP12" s="131">
        <f t="shared" si="43"/>
        <v>1.7517930320041373</v>
      </c>
      <c r="DQ12" s="181">
        <f t="shared" si="44"/>
        <v>6.4472145196038166E-2</v>
      </c>
      <c r="DR12" s="131">
        <f t="shared" si="45"/>
        <v>0.10831320392934413</v>
      </c>
      <c r="DS12" s="131">
        <f t="shared" si="55"/>
        <v>4.6850270665138556</v>
      </c>
      <c r="DT12" s="119">
        <f t="shared" si="46"/>
        <v>2.9803666500450295E-2</v>
      </c>
      <c r="DU12" s="132">
        <f t="shared" si="47"/>
        <v>8.3929447501506729E-2</v>
      </c>
      <c r="DV12" s="99">
        <f t="shared" si="56"/>
        <v>0</v>
      </c>
      <c r="DW12" s="119">
        <f t="shared" si="48"/>
        <v>0.93042116047844725</v>
      </c>
      <c r="DX12" s="182">
        <f t="shared" si="57"/>
        <v>1.7708293540504849E-2</v>
      </c>
      <c r="DY12" s="133">
        <f t="shared" si="49"/>
        <v>9.9276987262278821E-3</v>
      </c>
      <c r="DZ12" s="133">
        <f t="shared" si="50"/>
        <v>0.1260423800702444</v>
      </c>
      <c r="EA12" s="83">
        <f t="shared" si="58"/>
        <v>7.1177033395082878</v>
      </c>
      <c r="EB12" s="134"/>
    </row>
    <row r="13" spans="1:132" s="83" customFormat="1" x14ac:dyDescent="0.3">
      <c r="A13" s="116"/>
      <c r="B13" s="116" t="s">
        <v>141</v>
      </c>
      <c r="C13" s="82">
        <v>54.54</v>
      </c>
      <c r="D13" s="82">
        <v>0.17</v>
      </c>
      <c r="E13" s="82">
        <v>1.29</v>
      </c>
      <c r="F13" s="82"/>
      <c r="G13" s="82">
        <v>18.77</v>
      </c>
      <c r="H13" s="82"/>
      <c r="I13" s="82">
        <v>1.39</v>
      </c>
      <c r="J13" s="82">
        <v>19.29</v>
      </c>
      <c r="K13" s="82">
        <v>1.59</v>
      </c>
      <c r="L13" s="82">
        <v>0.14000000000000001</v>
      </c>
      <c r="M13" s="82">
        <v>0.01</v>
      </c>
      <c r="N13" s="82"/>
      <c r="O13" s="82">
        <v>0.05</v>
      </c>
      <c r="Q13" s="82">
        <v>0.90772917914919105</v>
      </c>
      <c r="R13" s="82">
        <v>2.1276862038323383E-3</v>
      </c>
      <c r="S13" s="82">
        <v>1.2651896313296261E-2</v>
      </c>
      <c r="T13" s="82">
        <v>0</v>
      </c>
      <c r="U13" s="82">
        <v>0.26125323608829998</v>
      </c>
      <c r="V13" s="82">
        <v>1.9594851769880316E-2</v>
      </c>
      <c r="W13" s="82">
        <v>0.47861254466057956</v>
      </c>
      <c r="X13" s="82">
        <v>2.8352859359118389E-2</v>
      </c>
      <c r="Y13" s="82">
        <v>2.2588296035754049E-3</v>
      </c>
      <c r="Z13" s="82">
        <v>1.0616162045097456E-4</v>
      </c>
      <c r="AA13" s="82">
        <v>0</v>
      </c>
      <c r="AB13" s="82">
        <v>1.4103178856514258E-3</v>
      </c>
      <c r="AC13" s="82"/>
      <c r="AD13" s="82">
        <f t="shared" si="0"/>
        <v>2.6485530616906656</v>
      </c>
      <c r="AE13" s="82">
        <f t="shared" si="1"/>
        <v>1.7277041323055469</v>
      </c>
      <c r="AF13" s="82">
        <f t="shared" si="2"/>
        <v>1.722974149857494</v>
      </c>
      <c r="AG13" s="82">
        <f t="shared" si="3"/>
        <v>7.9025780441128672</v>
      </c>
      <c r="AH13" s="82">
        <f t="shared" si="4"/>
        <v>0.22029169121909387</v>
      </c>
      <c r="AI13" s="82">
        <f t="shared" si="5"/>
        <v>0.12286973533196033</v>
      </c>
      <c r="AJ13" s="82">
        <f t="shared" si="6"/>
        <v>1.8523373122066148E-2</v>
      </c>
      <c r="AK13" s="82">
        <f t="shared" si="7"/>
        <v>0</v>
      </c>
      <c r="AL13" s="82">
        <f t="shared" si="8"/>
        <v>0.17059035770937997</v>
      </c>
      <c r="AM13" s="82">
        <f t="shared" si="9"/>
        <v>4.1667416603449787</v>
      </c>
      <c r="AN13" s="82">
        <f t="shared" si="10"/>
        <v>2.2744383841444287</v>
      </c>
      <c r="AO13" s="82">
        <f t="shared" si="11"/>
        <v>1.7531635106528132</v>
      </c>
      <c r="AP13" s="82">
        <f t="shared" si="12"/>
        <v>0.2468364893471858</v>
      </c>
      <c r="AQ13" s="82">
        <f t="shared" si="13"/>
        <v>0</v>
      </c>
      <c r="AR13" s="82">
        <f t="shared" si="14"/>
        <v>0.95882135740303498</v>
      </c>
      <c r="AS13" s="82">
        <f t="shared" si="15"/>
        <v>3.9330182703476393E-2</v>
      </c>
      <c r="AT13" s="82">
        <f t="shared" si="16"/>
        <v>1.8484598934886247E-3</v>
      </c>
      <c r="AU13" s="82">
        <f t="shared" si="17"/>
        <v>46.103673168285923</v>
      </c>
      <c r="AV13" s="82">
        <f t="shared" si="18"/>
        <v>0.10367316828592266</v>
      </c>
      <c r="AW13" s="82">
        <f t="shared" si="19"/>
        <v>0</v>
      </c>
      <c r="AX13" s="82">
        <f t="shared" si="20"/>
        <v>1.2278053206150007E-2</v>
      </c>
      <c r="AY13" s="82">
        <f t="shared" si="21"/>
        <v>24</v>
      </c>
      <c r="AZ13" s="82"/>
      <c r="BB13" s="83">
        <v>77.84</v>
      </c>
      <c r="BC13" s="83">
        <v>0.18</v>
      </c>
      <c r="BD13" s="83">
        <v>12.29</v>
      </c>
      <c r="BF13" s="83">
        <v>0.89</v>
      </c>
      <c r="BH13" s="83">
        <v>7.0000000000000007E-2</v>
      </c>
      <c r="BI13" s="83">
        <v>0.09</v>
      </c>
      <c r="BJ13" s="83">
        <v>0.88</v>
      </c>
      <c r="BK13" s="83">
        <v>4.28</v>
      </c>
      <c r="BL13" s="83">
        <v>3.28</v>
      </c>
      <c r="BN13" s="83">
        <v>0.19</v>
      </c>
      <c r="BP13" s="95">
        <v>1.2955196058850942</v>
      </c>
      <c r="BQ13" s="95">
        <v>2.2528442158224757E-3</v>
      </c>
      <c r="BR13" s="95">
        <v>0.12053628348093878</v>
      </c>
      <c r="BS13" s="95">
        <v>0</v>
      </c>
      <c r="BT13" s="95">
        <v>1.2387606825710547E-2</v>
      </c>
      <c r="BU13" s="95">
        <v>9.8679109632490822E-4</v>
      </c>
      <c r="BV13" s="95">
        <v>2.2330289797538702E-3</v>
      </c>
      <c r="BW13" s="95">
        <v>1.5692148576115835E-2</v>
      </c>
      <c r="BX13" s="95">
        <v>6.9055647880733803E-2</v>
      </c>
      <c r="BY13" s="95">
        <v>3.4821011507919657E-2</v>
      </c>
      <c r="BZ13" s="95">
        <v>0</v>
      </c>
      <c r="CA13" s="95">
        <v>5.3592079654754179E-3</v>
      </c>
      <c r="CB13" s="95"/>
      <c r="CC13" s="95">
        <f t="shared" si="22"/>
        <v>99.757122708039489</v>
      </c>
      <c r="CD13" s="95">
        <f t="shared" si="51"/>
        <v>32.287511656477129</v>
      </c>
      <c r="CE13" s="95">
        <f t="shared" si="59"/>
        <v>258.30009325181703</v>
      </c>
      <c r="CF13" s="95">
        <f t="shared" si="23"/>
        <v>3.0896503815284704</v>
      </c>
      <c r="CG13" s="95">
        <f t="shared" si="24"/>
        <v>0.1860817589072129</v>
      </c>
      <c r="CH13" s="95">
        <f t="shared" si="25"/>
        <v>-0.25567296437114839</v>
      </c>
      <c r="CI13" s="95">
        <f t="shared" si="26"/>
        <v>0.64689104039402401</v>
      </c>
      <c r="CJ13" s="102">
        <f t="shared" si="60"/>
        <v>1039</v>
      </c>
      <c r="CK13" s="103">
        <f t="shared" si="27"/>
        <v>9.6246390760346492E-4</v>
      </c>
      <c r="CL13" s="102">
        <v>2.25</v>
      </c>
      <c r="CM13" s="104">
        <f t="shared" si="28"/>
        <v>7.718685495198466</v>
      </c>
      <c r="CN13" s="104">
        <f t="shared" si="29"/>
        <v>-2.9638442473194058</v>
      </c>
      <c r="CO13" s="105">
        <f t="shared" si="61"/>
        <v>-13.794945664100098</v>
      </c>
      <c r="CP13" s="105">
        <v>1.6800000000000002</v>
      </c>
      <c r="CQ13" s="104">
        <v>2.5313577612274143</v>
      </c>
      <c r="CR13" s="104">
        <v>20.132986713792832</v>
      </c>
      <c r="CS13" s="104">
        <v>2.7907901538567756</v>
      </c>
      <c r="CT13" s="104">
        <v>29.469270239744954</v>
      </c>
      <c r="CU13" s="104">
        <v>-24.794540854449718</v>
      </c>
      <c r="CV13" s="104">
        <v>28.183977262919065</v>
      </c>
      <c r="CW13" s="104">
        <f t="shared" si="30"/>
        <v>-28.721293692605521</v>
      </c>
      <c r="CX13" s="104">
        <f t="shared" si="30"/>
        <v>-6.6836445707462442</v>
      </c>
      <c r="CY13" s="104">
        <f t="shared" si="31"/>
        <v>-22.037649121859275</v>
      </c>
      <c r="CZ13" s="104">
        <f t="shared" si="32"/>
        <v>9.5708294077435259</v>
      </c>
      <c r="DA13" s="104">
        <f t="shared" si="33"/>
        <v>1.2812629192695573</v>
      </c>
      <c r="DB13" s="104">
        <f t="shared" si="34"/>
        <v>1.4014292125239971</v>
      </c>
      <c r="DC13" s="103">
        <f t="shared" si="52"/>
        <v>1.7345677677693041E-3</v>
      </c>
      <c r="DD13" s="107">
        <f t="shared" si="53"/>
        <v>-2.5621654477306754</v>
      </c>
      <c r="DE13" s="177">
        <f t="shared" si="35"/>
        <v>1.0897514241167016E-2</v>
      </c>
      <c r="DF13" s="178">
        <f t="shared" si="36"/>
        <v>4.6886736812097478E-5</v>
      </c>
      <c r="DG13" s="108">
        <f t="shared" si="37"/>
        <v>1.9877219467938501</v>
      </c>
      <c r="DH13" s="108">
        <f t="shared" si="62"/>
        <v>0.32717412657276279</v>
      </c>
      <c r="DI13" s="108">
        <f t="shared" si="54"/>
        <v>2.2744383841444287</v>
      </c>
      <c r="DJ13" s="108">
        <f t="shared" si="38"/>
        <v>0.10367316828592266</v>
      </c>
      <c r="DK13" s="179">
        <v>0.22222854002534781</v>
      </c>
      <c r="DL13" s="112">
        <f t="shared" si="39"/>
        <v>1.9569012878593239</v>
      </c>
      <c r="DM13" s="112">
        <f t="shared" si="40"/>
        <v>3.8294626504254734</v>
      </c>
      <c r="DN13" s="112">
        <f t="shared" si="41"/>
        <v>7.1054273576010019E-15</v>
      </c>
      <c r="DO13" s="113">
        <f t="shared" si="42"/>
        <v>0.11855537173942515</v>
      </c>
      <c r="DP13" s="113">
        <f t="shared" si="43"/>
        <v>1.7654934067685022</v>
      </c>
      <c r="DQ13" s="180">
        <f t="shared" si="44"/>
        <v>2.6089341345123852E-2</v>
      </c>
      <c r="DR13" s="113">
        <f t="shared" si="45"/>
        <v>4.3830093459808074E-2</v>
      </c>
      <c r="DS13" s="113">
        <f t="shared" si="55"/>
        <v>3.7803206467535202</v>
      </c>
      <c r="DT13" s="83">
        <f t="shared" si="46"/>
        <v>1.9239489542946225E-2</v>
      </c>
      <c r="DU13" s="99">
        <f t="shared" si="47"/>
        <v>7.7137522185078064E-2</v>
      </c>
      <c r="DV13" s="99">
        <f t="shared" si="56"/>
        <v>0</v>
      </c>
      <c r="DW13" s="83">
        <f t="shared" si="48"/>
        <v>0.95736566260636835</v>
      </c>
      <c r="DX13" s="91">
        <f t="shared" si="57"/>
        <v>1.077467803516946E-2</v>
      </c>
      <c r="DY13" s="114">
        <f t="shared" si="49"/>
        <v>6.0422295528468981E-3</v>
      </c>
      <c r="DZ13" s="114">
        <f t="shared" si="50"/>
        <v>8.0152130482856035E-2</v>
      </c>
      <c r="EA13" s="83">
        <f t="shared" si="58"/>
        <v>7.4389350866200088</v>
      </c>
      <c r="EB13" s="101"/>
    </row>
    <row r="14" spans="1:132" s="83" customFormat="1" x14ac:dyDescent="0.3">
      <c r="A14" s="116" t="s">
        <v>142</v>
      </c>
      <c r="B14" s="116" t="s">
        <v>143</v>
      </c>
      <c r="C14" s="82">
        <v>53.97</v>
      </c>
      <c r="D14" s="82">
        <v>0.27</v>
      </c>
      <c r="E14" s="82">
        <v>1.27</v>
      </c>
      <c r="F14" s="82"/>
      <c r="G14" s="82">
        <v>18.84</v>
      </c>
      <c r="H14" s="82"/>
      <c r="I14" s="82">
        <v>1.52</v>
      </c>
      <c r="J14" s="82">
        <v>19.09</v>
      </c>
      <c r="K14" s="82">
        <v>1.59</v>
      </c>
      <c r="L14" s="82">
        <v>0.36</v>
      </c>
      <c r="M14" s="82">
        <v>0.01</v>
      </c>
      <c r="N14" s="82"/>
      <c r="O14" s="82">
        <v>0.1</v>
      </c>
      <c r="Q14" s="82">
        <v>0.89824246055522261</v>
      </c>
      <c r="R14" s="82">
        <v>3.379266323733714E-3</v>
      </c>
      <c r="S14" s="82">
        <v>1.2455742882082366E-2</v>
      </c>
      <c r="T14" s="82">
        <v>0</v>
      </c>
      <c r="U14" s="82">
        <v>0.26222754224313111</v>
      </c>
      <c r="V14" s="82">
        <v>2.1427463805912289E-2</v>
      </c>
      <c r="W14" s="82">
        <v>0.47365025803890431</v>
      </c>
      <c r="X14" s="82">
        <v>2.8352859359118389E-2</v>
      </c>
      <c r="Y14" s="82">
        <v>5.8084189806224687E-3</v>
      </c>
      <c r="Z14" s="82">
        <v>1.0616162045097456E-4</v>
      </c>
      <c r="AA14" s="82">
        <v>0</v>
      </c>
      <c r="AB14" s="82">
        <v>2.8206357713028516E-3</v>
      </c>
      <c r="AC14" s="82"/>
      <c r="AD14" s="82">
        <f t="shared" si="0"/>
        <v>2.6335937043379509</v>
      </c>
      <c r="AE14" s="82">
        <f t="shared" si="1"/>
        <v>1.7240204972923341</v>
      </c>
      <c r="AF14" s="82">
        <f t="shared" si="2"/>
        <v>1.7121913360901873</v>
      </c>
      <c r="AG14" s="82">
        <f t="shared" si="3"/>
        <v>7.8692355371307841</v>
      </c>
      <c r="AH14" s="82">
        <f t="shared" si="4"/>
        <v>0.21824213134716405</v>
      </c>
      <c r="AI14" s="82">
        <f t="shared" si="5"/>
        <v>8.7477668477948356E-2</v>
      </c>
      <c r="AJ14" s="82">
        <f t="shared" si="6"/>
        <v>2.9604749064876555E-2</v>
      </c>
      <c r="AK14" s="82">
        <f t="shared" si="7"/>
        <v>0</v>
      </c>
      <c r="AL14" s="82">
        <f t="shared" si="8"/>
        <v>0.18771964926690551</v>
      </c>
      <c r="AM14" s="82">
        <f t="shared" si="9"/>
        <v>4.1495092988890887</v>
      </c>
      <c r="AN14" s="82">
        <f t="shared" si="10"/>
        <v>2.2972976505236677</v>
      </c>
      <c r="AO14" s="82">
        <f t="shared" si="11"/>
        <v>1.7516090162224867</v>
      </c>
      <c r="AP14" s="82">
        <f t="shared" si="12"/>
        <v>0.2483909837775129</v>
      </c>
      <c r="AQ14" s="82">
        <f t="shared" si="13"/>
        <v>0</v>
      </c>
      <c r="AR14" s="82">
        <f t="shared" si="14"/>
        <v>0.89636823041203795</v>
      </c>
      <c r="AS14" s="82">
        <f t="shared" si="15"/>
        <v>0.10177166870647893</v>
      </c>
      <c r="AT14" s="82">
        <f t="shared" si="16"/>
        <v>1.8601008814831893E-3</v>
      </c>
      <c r="AU14" s="82">
        <f t="shared" si="17"/>
        <v>46.119554473326446</v>
      </c>
      <c r="AV14" s="82">
        <f t="shared" si="18"/>
        <v>0.11955447332644553</v>
      </c>
      <c r="AW14" s="82">
        <f t="shared" si="19"/>
        <v>0</v>
      </c>
      <c r="AX14" s="82">
        <f t="shared" si="20"/>
        <v>2.4710752634782739E-2</v>
      </c>
      <c r="AY14" s="82">
        <f t="shared" si="21"/>
        <v>24</v>
      </c>
      <c r="AZ14" s="82"/>
      <c r="BB14" s="83">
        <v>77.78</v>
      </c>
      <c r="BC14" s="83">
        <v>0.19</v>
      </c>
      <c r="BD14" s="83">
        <v>12.33</v>
      </c>
      <c r="BF14" s="83">
        <v>0.85</v>
      </c>
      <c r="BH14" s="83">
        <v>4.4999999999999998E-2</v>
      </c>
      <c r="BI14" s="83">
        <v>0.11</v>
      </c>
      <c r="BJ14" s="83">
        <v>0.85</v>
      </c>
      <c r="BK14" s="83">
        <v>3.96</v>
      </c>
      <c r="BL14" s="83">
        <v>3.66</v>
      </c>
      <c r="BN14" s="83">
        <v>0.2</v>
      </c>
      <c r="BP14" s="95">
        <v>1.2945210039278343</v>
      </c>
      <c r="BQ14" s="95">
        <v>2.3780022278126135E-3</v>
      </c>
      <c r="BR14" s="95">
        <v>0.12092859034336659</v>
      </c>
      <c r="BS14" s="95">
        <v>0</v>
      </c>
      <c r="BT14" s="95">
        <v>1.1830860451521309E-2</v>
      </c>
      <c r="BU14" s="95">
        <v>6.3436570478029805E-4</v>
      </c>
      <c r="BV14" s="95">
        <v>2.7292576419213972E-3</v>
      </c>
      <c r="BW14" s="95">
        <v>1.5157188965566433E-2</v>
      </c>
      <c r="BX14" s="95">
        <v>6.389260878684716E-2</v>
      </c>
      <c r="BY14" s="95">
        <v>3.8855153085056694E-2</v>
      </c>
      <c r="BZ14" s="95">
        <v>0</v>
      </c>
      <c r="CA14" s="95">
        <v>5.6412715426057032E-3</v>
      </c>
      <c r="CB14" s="95"/>
      <c r="CC14" s="95">
        <f t="shared" si="22"/>
        <v>99.729866008462594</v>
      </c>
      <c r="CD14" s="95">
        <f t="shared" si="51"/>
        <v>32.307841166417738</v>
      </c>
      <c r="CE14" s="95">
        <f t="shared" si="59"/>
        <v>258.4627293313419</v>
      </c>
      <c r="CF14" s="95">
        <f t="shared" si="23"/>
        <v>3.086862582205784</v>
      </c>
      <c r="CG14" s="95">
        <f t="shared" si="24"/>
        <v>0.18683140710184723</v>
      </c>
      <c r="CH14" s="95">
        <f t="shared" si="25"/>
        <v>-0.25267437159261108</v>
      </c>
      <c r="CI14" s="95">
        <f t="shared" si="26"/>
        <v>0.64365341345719529</v>
      </c>
      <c r="CJ14" s="102">
        <f t="shared" si="60"/>
        <v>1039</v>
      </c>
      <c r="CK14" s="103">
        <f t="shared" si="27"/>
        <v>9.6246390760346492E-4</v>
      </c>
      <c r="CL14" s="102">
        <v>2.25</v>
      </c>
      <c r="CM14" s="104">
        <f t="shared" si="28"/>
        <v>7.718685495198466</v>
      </c>
      <c r="CN14" s="104">
        <f t="shared" si="29"/>
        <v>-2.9514706593022999</v>
      </c>
      <c r="CO14" s="105">
        <f t="shared" si="61"/>
        <v>-13.794945664100098</v>
      </c>
      <c r="CP14" s="105">
        <v>1.6800000000000002</v>
      </c>
      <c r="CQ14" s="104">
        <v>2.5313577612274143</v>
      </c>
      <c r="CR14" s="104">
        <v>20.132986713792832</v>
      </c>
      <c r="CS14" s="104">
        <v>2.7907901538567756</v>
      </c>
      <c r="CT14" s="104">
        <v>29.469270239744954</v>
      </c>
      <c r="CU14" s="104">
        <v>-24.794540854449718</v>
      </c>
      <c r="CV14" s="104">
        <v>28.183977262919065</v>
      </c>
      <c r="CW14" s="104">
        <f t="shared" si="30"/>
        <v>-28.721293692605521</v>
      </c>
      <c r="CX14" s="104">
        <f t="shared" si="30"/>
        <v>-6.6836445707462442</v>
      </c>
      <c r="CY14" s="104">
        <f t="shared" si="31"/>
        <v>-22.037649121859275</v>
      </c>
      <c r="CZ14" s="104">
        <f t="shared" si="32"/>
        <v>9.5708294077435259</v>
      </c>
      <c r="DA14" s="104">
        <f t="shared" si="33"/>
        <v>1.2812629192695573</v>
      </c>
      <c r="DB14" s="104">
        <f t="shared" si="34"/>
        <v>1.4000198739180845</v>
      </c>
      <c r="DC14" s="103">
        <f t="shared" si="52"/>
        <v>1.8275097748519183E-3</v>
      </c>
      <c r="DD14" s="107">
        <f t="shared" si="53"/>
        <v>-2.5384921431862058</v>
      </c>
      <c r="DE14" s="177">
        <f t="shared" si="35"/>
        <v>5.8414492127915451E-3</v>
      </c>
      <c r="DF14" s="178">
        <f t="shared" si="36"/>
        <v>4.499824354260134E-5</v>
      </c>
      <c r="DG14" s="108">
        <f t="shared" si="37"/>
        <v>1.9752892473652173</v>
      </c>
      <c r="DH14" s="108">
        <f t="shared" si="62"/>
        <v>0.32717412657276279</v>
      </c>
      <c r="DI14" s="108">
        <f t="shared" si="54"/>
        <v>2.2972976505236677</v>
      </c>
      <c r="DJ14" s="108">
        <f t="shared" si="38"/>
        <v>0.11955447332644553</v>
      </c>
      <c r="DK14" s="179">
        <v>0.23092303126186114</v>
      </c>
      <c r="DL14" s="112">
        <f t="shared" si="39"/>
        <v>1.9783378658177413</v>
      </c>
      <c r="DM14" s="112">
        <f t="shared" si="40"/>
        <v>3.9138207113282912</v>
      </c>
      <c r="DN14" s="112">
        <f t="shared" si="41"/>
        <v>3.9968028886505635E-15</v>
      </c>
      <c r="DO14" s="113">
        <f t="shared" si="42"/>
        <v>0.11136855793541561</v>
      </c>
      <c r="DP14" s="113">
        <f t="shared" si="43"/>
        <v>1.7443662161033562</v>
      </c>
      <c r="DQ14" s="180">
        <f t="shared" si="44"/>
        <v>7.0658602995475423E-3</v>
      </c>
      <c r="DR14" s="113">
        <f t="shared" si="45"/>
        <v>1.1870645303239872E-2</v>
      </c>
      <c r="DS14" s="113">
        <f t="shared" si="55"/>
        <v>2.4740685713595552</v>
      </c>
      <c r="DT14" s="83">
        <f t="shared" si="46"/>
        <v>1.0189626659877117E-2</v>
      </c>
      <c r="DU14" s="99">
        <f t="shared" si="47"/>
        <v>7.8985408730650727E-2</v>
      </c>
      <c r="DV14" s="99">
        <f t="shared" si="56"/>
        <v>0</v>
      </c>
      <c r="DW14" s="83">
        <f t="shared" si="48"/>
        <v>0.97845517783207281</v>
      </c>
      <c r="DX14" s="91">
        <f t="shared" si="57"/>
        <v>5.4155335455649545E-3</v>
      </c>
      <c r="DY14" s="114">
        <f t="shared" si="49"/>
        <v>3.0278159140572454E-3</v>
      </c>
      <c r="DZ14" s="114">
        <f t="shared" si="50"/>
        <v>4.1741886267174351E-2</v>
      </c>
      <c r="EA14" s="83">
        <f t="shared" si="58"/>
        <v>7.7078067961297787</v>
      </c>
      <c r="EB14" s="101"/>
    </row>
    <row r="15" spans="1:132" s="83" customFormat="1" x14ac:dyDescent="0.3">
      <c r="A15" s="116"/>
      <c r="B15" s="116" t="s">
        <v>144</v>
      </c>
      <c r="C15" s="82">
        <v>48.81</v>
      </c>
      <c r="D15" s="82">
        <v>0.95</v>
      </c>
      <c r="E15" s="82">
        <v>5.51</v>
      </c>
      <c r="F15" s="82"/>
      <c r="G15" s="82">
        <v>13.5</v>
      </c>
      <c r="H15" s="82"/>
      <c r="I15" s="82">
        <v>0.57000000000000006</v>
      </c>
      <c r="J15" s="82">
        <v>15.36</v>
      </c>
      <c r="K15" s="82">
        <v>10.029999999999999</v>
      </c>
      <c r="L15" s="82">
        <v>1.29</v>
      </c>
      <c r="M15" s="82">
        <v>0.31</v>
      </c>
      <c r="N15" s="82"/>
      <c r="O15" s="82">
        <v>0.1</v>
      </c>
      <c r="Q15" s="82">
        <v>0.81236269223087676</v>
      </c>
      <c r="R15" s="82">
        <v>1.1890011139063067E-2</v>
      </c>
      <c r="S15" s="82">
        <v>5.4040270299428213E-2</v>
      </c>
      <c r="T15" s="82">
        <v>0</v>
      </c>
      <c r="U15" s="82">
        <v>0.18790190128886786</v>
      </c>
      <c r="V15" s="82">
        <v>8.0352989272171101E-3</v>
      </c>
      <c r="W15" s="82">
        <v>0.38110361254466052</v>
      </c>
      <c r="X15" s="82">
        <v>0.17885482979368389</v>
      </c>
      <c r="Y15" s="82">
        <v>2.0813501347230513E-2</v>
      </c>
      <c r="Z15" s="82">
        <v>3.2910102339802115E-3</v>
      </c>
      <c r="AA15" s="82">
        <v>0</v>
      </c>
      <c r="AB15" s="82">
        <v>2.8206357713028516E-3</v>
      </c>
      <c r="AC15" s="82"/>
      <c r="AD15" s="82">
        <f t="shared" si="0"/>
        <v>2.592036689659456</v>
      </c>
      <c r="AE15" s="82">
        <f t="shared" si="1"/>
        <v>1.7364379096856475</v>
      </c>
      <c r="AF15" s="82">
        <f t="shared" si="2"/>
        <v>1.6882288865232258</v>
      </c>
      <c r="AG15" s="82">
        <f t="shared" si="3"/>
        <v>7.2178840681716467</v>
      </c>
      <c r="AH15" s="82">
        <f t="shared" si="4"/>
        <v>0.96030113092164682</v>
      </c>
      <c r="AI15" s="82">
        <f t="shared" si="5"/>
        <v>0.17818519909329389</v>
      </c>
      <c r="AJ15" s="82">
        <f t="shared" si="6"/>
        <v>0.10564335707656566</v>
      </c>
      <c r="AK15" s="82">
        <f t="shared" si="7"/>
        <v>0</v>
      </c>
      <c r="AL15" s="82">
        <f t="shared" si="8"/>
        <v>7.1394041927855895E-2</v>
      </c>
      <c r="AM15" s="82">
        <f t="shared" si="9"/>
        <v>3.3861250887269794</v>
      </c>
      <c r="AN15" s="82">
        <f t="shared" si="10"/>
        <v>1.6695180030579593</v>
      </c>
      <c r="AO15" s="82">
        <f t="shared" si="11"/>
        <v>0.41086568988265437</v>
      </c>
      <c r="AP15" s="82">
        <f t="shared" si="12"/>
        <v>1.5891343101173441</v>
      </c>
      <c r="AQ15" s="82">
        <f t="shared" si="13"/>
        <v>0</v>
      </c>
      <c r="AR15" s="82">
        <f t="shared" si="14"/>
        <v>0.57166036358638439</v>
      </c>
      <c r="AS15" s="82">
        <f t="shared" si="15"/>
        <v>0.36985804792312749</v>
      </c>
      <c r="AT15" s="82">
        <f t="shared" si="16"/>
        <v>5.8481588490488172E-2</v>
      </c>
      <c r="AU15" s="82">
        <f t="shared" si="17"/>
        <v>46.035695617831678</v>
      </c>
      <c r="AV15" s="82">
        <f t="shared" si="18"/>
        <v>3.5695617831677851E-2</v>
      </c>
      <c r="AW15" s="82">
        <f t="shared" si="19"/>
        <v>0</v>
      </c>
      <c r="AX15" s="82">
        <f t="shared" si="20"/>
        <v>2.5061493087395234E-2</v>
      </c>
      <c r="AY15" s="82">
        <f t="shared" si="21"/>
        <v>24.000000000000007</v>
      </c>
      <c r="AZ15" s="82"/>
      <c r="BB15" s="83">
        <v>77.510000000000005</v>
      </c>
      <c r="BC15" s="83">
        <v>0.18</v>
      </c>
      <c r="BD15" s="83">
        <v>12.21</v>
      </c>
      <c r="BF15" s="83">
        <v>0.83</v>
      </c>
      <c r="BH15" s="83">
        <v>0.05</v>
      </c>
      <c r="BI15" s="83">
        <v>0.13</v>
      </c>
      <c r="BJ15" s="83">
        <v>0.86</v>
      </c>
      <c r="BK15" s="83">
        <v>4.5600000000000005</v>
      </c>
      <c r="BL15" s="83">
        <v>3.45</v>
      </c>
      <c r="BN15" s="83">
        <v>0.22</v>
      </c>
      <c r="BP15" s="95">
        <v>1.2900272951201652</v>
      </c>
      <c r="BQ15" s="95">
        <v>2.2528442158224757E-3</v>
      </c>
      <c r="BR15" s="95">
        <v>0.11975166975608321</v>
      </c>
      <c r="BS15" s="95">
        <v>0</v>
      </c>
      <c r="BT15" s="95">
        <v>1.1552487264426689E-2</v>
      </c>
      <c r="BU15" s="95">
        <v>7.0485078308922013E-4</v>
      </c>
      <c r="BV15" s="95">
        <v>3.2254863040889242E-3</v>
      </c>
      <c r="BW15" s="95">
        <v>1.5335508835749568E-2</v>
      </c>
      <c r="BX15" s="95">
        <v>7.3573307087884621E-2</v>
      </c>
      <c r="BY15" s="95">
        <v>3.6625759055586224E-2</v>
      </c>
      <c r="BZ15" s="95">
        <v>0</v>
      </c>
      <c r="CA15" s="95">
        <v>6.205398696866273E-3</v>
      </c>
      <c r="CB15" s="95"/>
      <c r="CC15" s="95">
        <f t="shared" si="22"/>
        <v>99.730352609308881</v>
      </c>
      <c r="CD15" s="95">
        <f t="shared" si="51"/>
        <v>32.361807491297036</v>
      </c>
      <c r="CE15" s="95">
        <f t="shared" si="59"/>
        <v>258.89445993037629</v>
      </c>
      <c r="CF15" s="95">
        <f t="shared" si="23"/>
        <v>3.0817299879226172</v>
      </c>
      <c r="CG15" s="95">
        <f t="shared" si="24"/>
        <v>0.18565757516770748</v>
      </c>
      <c r="CH15" s="95">
        <f t="shared" si="25"/>
        <v>-0.25736969932917009</v>
      </c>
      <c r="CI15" s="95">
        <f t="shared" si="26"/>
        <v>0.66977138758651544</v>
      </c>
      <c r="CJ15" s="102">
        <f t="shared" si="60"/>
        <v>1039</v>
      </c>
      <c r="CK15" s="103">
        <f t="shared" si="27"/>
        <v>9.6246390760346492E-4</v>
      </c>
      <c r="CL15" s="102">
        <v>2.25</v>
      </c>
      <c r="CM15" s="104">
        <f t="shared" si="28"/>
        <v>7.718685495198466</v>
      </c>
      <c r="CN15" s="104">
        <f t="shared" si="29"/>
        <v>-1.8306769369092439</v>
      </c>
      <c r="CO15" s="105">
        <f t="shared" si="61"/>
        <v>-13.794945664100098</v>
      </c>
      <c r="CP15" s="105">
        <v>1.6800000000000002</v>
      </c>
      <c r="CQ15" s="104">
        <v>2.5313577612274143</v>
      </c>
      <c r="CR15" s="104">
        <v>20.132986713792832</v>
      </c>
      <c r="CS15" s="104">
        <v>2.7907901538567756</v>
      </c>
      <c r="CT15" s="104">
        <v>29.469270239744954</v>
      </c>
      <c r="CU15" s="104">
        <v>-24.794540854449718</v>
      </c>
      <c r="CV15" s="104">
        <v>28.183977262919065</v>
      </c>
      <c r="CW15" s="104">
        <f t="shared" si="30"/>
        <v>-28.721293692605521</v>
      </c>
      <c r="CX15" s="104">
        <f t="shared" si="30"/>
        <v>-6.6836445707462442</v>
      </c>
      <c r="CY15" s="104">
        <f t="shared" si="31"/>
        <v>-22.037649121859275</v>
      </c>
      <c r="CZ15" s="104">
        <f t="shared" si="32"/>
        <v>9.5708294077435259</v>
      </c>
      <c r="DA15" s="104">
        <f t="shared" si="33"/>
        <v>1.2812629192695573</v>
      </c>
      <c r="DB15" s="104">
        <f t="shared" si="34"/>
        <v>1.4022266779542671</v>
      </c>
      <c r="DC15" s="103">
        <f t="shared" si="52"/>
        <v>2.0136088239999603E-3</v>
      </c>
      <c r="DD15" s="107">
        <f t="shared" si="53"/>
        <v>-1.2758744407456417</v>
      </c>
      <c r="DE15" s="177">
        <f t="shared" si="35"/>
        <v>2.2431738583908269E-2</v>
      </c>
      <c r="DF15" s="178">
        <f t="shared" si="36"/>
        <v>7.4774407206094212E-4</v>
      </c>
      <c r="DG15" s="108">
        <f t="shared" si="37"/>
        <v>1.9749385069126049</v>
      </c>
      <c r="DH15" s="108">
        <f t="shared" si="62"/>
        <v>0.32717412657276279</v>
      </c>
      <c r="DI15" s="108">
        <f t="shared" si="54"/>
        <v>1.6695180030579593</v>
      </c>
      <c r="DJ15" s="108">
        <f t="shared" si="38"/>
        <v>3.5695617831677851E-2</v>
      </c>
      <c r="DK15" s="179">
        <v>0.2787719246875201</v>
      </c>
      <c r="DL15" s="112">
        <f t="shared" si="39"/>
        <v>1.9054163987276307</v>
      </c>
      <c r="DM15" s="112">
        <f t="shared" si="40"/>
        <v>3.6306116525401713</v>
      </c>
      <c r="DN15" s="112">
        <f t="shared" si="41"/>
        <v>0</v>
      </c>
      <c r="DO15" s="113">
        <f t="shared" si="42"/>
        <v>0.24307630685584225</v>
      </c>
      <c r="DP15" s="113">
        <f t="shared" si="43"/>
        <v>1.6961665822250849</v>
      </c>
      <c r="DQ15" s="180">
        <f t="shared" si="44"/>
        <v>0.10706081876955936</v>
      </c>
      <c r="DR15" s="113">
        <f t="shared" si="45"/>
        <v>0.17986217553285974</v>
      </c>
      <c r="DS15" s="113">
        <f t="shared" si="55"/>
        <v>5.1921908661146503</v>
      </c>
      <c r="DT15" s="83">
        <f t="shared" si="46"/>
        <v>3.8047965367234253E-2</v>
      </c>
      <c r="DU15" s="99">
        <f t="shared" si="47"/>
        <v>0.27918672919903986</v>
      </c>
      <c r="DV15" s="99">
        <f t="shared" si="56"/>
        <v>0</v>
      </c>
      <c r="DW15" s="83">
        <f t="shared" si="48"/>
        <v>0.90765291313504282</v>
      </c>
      <c r="DX15" s="91">
        <f t="shared" si="57"/>
        <v>2.3645900318092439E-2</v>
      </c>
      <c r="DY15" s="114">
        <f t="shared" si="49"/>
        <v>1.3306165815021429E-2</v>
      </c>
      <c r="DZ15" s="114">
        <f t="shared" si="50"/>
        <v>0.1623026556300162</v>
      </c>
      <c r="EA15" s="83">
        <f t="shared" si="58"/>
        <v>6.8638814105898875</v>
      </c>
      <c r="EB15" s="101"/>
    </row>
    <row r="16" spans="1:132" s="83" customFormat="1" x14ac:dyDescent="0.3">
      <c r="A16" s="116"/>
      <c r="B16" s="116" t="s">
        <v>145</v>
      </c>
      <c r="C16" s="82">
        <v>46.89</v>
      </c>
      <c r="D16" s="82">
        <v>1.26</v>
      </c>
      <c r="E16" s="82">
        <v>6.49</v>
      </c>
      <c r="F16" s="82"/>
      <c r="G16" s="82">
        <v>18.23</v>
      </c>
      <c r="H16" s="82"/>
      <c r="I16" s="82">
        <v>0.8</v>
      </c>
      <c r="J16" s="82">
        <v>11.71</v>
      </c>
      <c r="K16" s="82">
        <v>9.99</v>
      </c>
      <c r="L16" s="82">
        <v>1.1599999999999999</v>
      </c>
      <c r="M16" s="82">
        <v>0.47</v>
      </c>
      <c r="N16" s="82"/>
      <c r="O16" s="82">
        <v>0.25</v>
      </c>
      <c r="Q16" s="82">
        <v>0.78040742959856202</v>
      </c>
      <c r="R16" s="82">
        <v>1.5769909510757331E-2</v>
      </c>
      <c r="S16" s="82">
        <v>6.365178842890909E-2</v>
      </c>
      <c r="T16" s="82">
        <v>0</v>
      </c>
      <c r="U16" s="82">
        <v>0.25373716003674524</v>
      </c>
      <c r="V16" s="82">
        <v>1.1277612529427522E-2</v>
      </c>
      <c r="W16" s="82">
        <v>0.29054188169908696</v>
      </c>
      <c r="X16" s="82">
        <v>0.17814155031295137</v>
      </c>
      <c r="Y16" s="82">
        <v>1.8716016715339064E-2</v>
      </c>
      <c r="Z16" s="82">
        <v>4.9895961611958039E-3</v>
      </c>
      <c r="AA16" s="82">
        <v>0</v>
      </c>
      <c r="AB16" s="82">
        <v>7.0515894282571281E-3</v>
      </c>
      <c r="AC16" s="82"/>
      <c r="AD16" s="82">
        <f t="shared" si="0"/>
        <v>2.5442396556742404</v>
      </c>
      <c r="AE16" s="82">
        <f t="shared" si="1"/>
        <v>1.7045903462984187</v>
      </c>
      <c r="AF16" s="82">
        <f t="shared" si="2"/>
        <v>1.6571791205453488</v>
      </c>
      <c r="AG16" s="82">
        <f t="shared" si="3"/>
        <v>7.063878188452045</v>
      </c>
      <c r="AH16" s="82">
        <f t="shared" si="4"/>
        <v>1.1522916437897623</v>
      </c>
      <c r="AI16" s="82">
        <f t="shared" si="5"/>
        <v>0.21616983224180686</v>
      </c>
      <c r="AJ16" s="82">
        <f t="shared" si="6"/>
        <v>0.14274174694134206</v>
      </c>
      <c r="AK16" s="82">
        <f t="shared" si="7"/>
        <v>0</v>
      </c>
      <c r="AL16" s="82">
        <f t="shared" si="8"/>
        <v>0.10207960373393062</v>
      </c>
      <c r="AM16" s="82">
        <f t="shared" si="9"/>
        <v>2.6298474144738924</v>
      </c>
      <c r="AN16" s="82">
        <f t="shared" si="10"/>
        <v>2.2967085171207513</v>
      </c>
      <c r="AO16" s="82">
        <f t="shared" si="11"/>
        <v>0.3875471145117233</v>
      </c>
      <c r="AP16" s="82">
        <f t="shared" si="12"/>
        <v>1.6124528854882756</v>
      </c>
      <c r="AQ16" s="82">
        <f t="shared" si="13"/>
        <v>0</v>
      </c>
      <c r="AR16" s="82">
        <f t="shared" si="14"/>
        <v>0.57085605443664234</v>
      </c>
      <c r="AS16" s="82">
        <f t="shared" si="15"/>
        <v>0.33881702617360909</v>
      </c>
      <c r="AT16" s="82">
        <f t="shared" si="16"/>
        <v>9.0326919389748545E-2</v>
      </c>
      <c r="AU16" s="82">
        <f t="shared" si="17"/>
        <v>45.994675460139888</v>
      </c>
      <c r="AV16" s="82">
        <f t="shared" si="18"/>
        <v>-5.3245398601120542E-3</v>
      </c>
      <c r="AW16" s="82">
        <f t="shared" si="19"/>
        <v>0</v>
      </c>
      <c r="AX16" s="82">
        <f t="shared" si="20"/>
        <v>6.3827645492569682E-2</v>
      </c>
      <c r="AY16" s="82">
        <f t="shared" si="21"/>
        <v>23.999999999999996</v>
      </c>
      <c r="AZ16" s="82"/>
      <c r="BB16" s="83">
        <v>77.5</v>
      </c>
      <c r="BC16" s="83">
        <v>0.17</v>
      </c>
      <c r="BD16" s="83">
        <v>12.26</v>
      </c>
      <c r="BF16" s="83">
        <v>0.91</v>
      </c>
      <c r="BH16" s="83">
        <v>7.0000000000000007E-2</v>
      </c>
      <c r="BI16" s="83">
        <v>0.1</v>
      </c>
      <c r="BJ16" s="83">
        <v>0.82</v>
      </c>
      <c r="BK16" s="83">
        <v>3.95</v>
      </c>
      <c r="BL16" s="83">
        <v>4.01</v>
      </c>
      <c r="BN16" s="83">
        <v>0.22</v>
      </c>
      <c r="BP16" s="95">
        <v>1.2898608614606217</v>
      </c>
      <c r="BQ16" s="95">
        <v>2.1276862038323383E-3</v>
      </c>
      <c r="BR16" s="95">
        <v>0.12024205333411794</v>
      </c>
      <c r="BS16" s="95">
        <v>0</v>
      </c>
      <c r="BT16" s="95">
        <v>1.2665980012805167E-2</v>
      </c>
      <c r="BU16" s="95">
        <v>9.8679109632490822E-4</v>
      </c>
      <c r="BV16" s="95">
        <v>2.4811433108376342E-3</v>
      </c>
      <c r="BW16" s="95">
        <v>1.4622229355017028E-2</v>
      </c>
      <c r="BX16" s="95">
        <v>6.3731263815163211E-2</v>
      </c>
      <c r="BY16" s="95">
        <v>4.2570809800840798E-2</v>
      </c>
      <c r="BZ16" s="95">
        <v>0</v>
      </c>
      <c r="CA16" s="95">
        <v>6.205398696866273E-3</v>
      </c>
      <c r="CB16" s="95"/>
      <c r="CC16" s="95">
        <f t="shared" si="22"/>
        <v>99.740352609308871</v>
      </c>
      <c r="CD16" s="95">
        <f t="shared" si="51"/>
        <v>32.397339215351288</v>
      </c>
      <c r="CE16" s="95">
        <f t="shared" si="59"/>
        <v>259.1787137228103</v>
      </c>
      <c r="CF16" s="95">
        <f t="shared" si="23"/>
        <v>3.0786587733738173</v>
      </c>
      <c r="CG16" s="95">
        <f t="shared" si="24"/>
        <v>0.18644189761360369</v>
      </c>
      <c r="CH16" s="95">
        <f t="shared" si="25"/>
        <v>-0.25423240954558524</v>
      </c>
      <c r="CI16" s="95">
        <f t="shared" si="26"/>
        <v>0.53381052625594672</v>
      </c>
      <c r="CJ16" s="102">
        <f t="shared" si="60"/>
        <v>1039</v>
      </c>
      <c r="CK16" s="103">
        <f t="shared" si="27"/>
        <v>9.6246390760346492E-4</v>
      </c>
      <c r="CL16" s="102">
        <v>2.25</v>
      </c>
      <c r="CM16" s="104">
        <f t="shared" si="28"/>
        <v>7.718685495198466</v>
      </c>
      <c r="CN16" s="104">
        <f t="shared" si="29"/>
        <v>-1.516825140165182</v>
      </c>
      <c r="CO16" s="105">
        <f t="shared" si="61"/>
        <v>-13.794945664100098</v>
      </c>
      <c r="CP16" s="105">
        <v>1.6800000000000002</v>
      </c>
      <c r="CQ16" s="104">
        <v>2.5313577612274143</v>
      </c>
      <c r="CR16" s="104">
        <v>20.132986713792832</v>
      </c>
      <c r="CS16" s="104">
        <v>2.7907901538567756</v>
      </c>
      <c r="CT16" s="104">
        <v>29.469270239744954</v>
      </c>
      <c r="CU16" s="104">
        <v>-24.794540854449718</v>
      </c>
      <c r="CV16" s="104">
        <v>28.183977262919065</v>
      </c>
      <c r="CW16" s="104">
        <f t="shared" si="30"/>
        <v>-28.721293692605521</v>
      </c>
      <c r="CX16" s="104">
        <f t="shared" si="30"/>
        <v>-6.6836445707462442</v>
      </c>
      <c r="CY16" s="104">
        <f t="shared" si="31"/>
        <v>-22.037649121859275</v>
      </c>
      <c r="CZ16" s="104">
        <f t="shared" si="32"/>
        <v>9.5708294077435259</v>
      </c>
      <c r="DA16" s="104">
        <f t="shared" si="33"/>
        <v>1.2812629192695573</v>
      </c>
      <c r="DB16" s="104">
        <f t="shared" si="34"/>
        <v>1.4007521517559822</v>
      </c>
      <c r="DC16" s="103">
        <f t="shared" si="52"/>
        <v>2.0156175638997328E-3</v>
      </c>
      <c r="DD16" s="107">
        <f t="shared" si="53"/>
        <v>-0.20049951928662924</v>
      </c>
      <c r="DE16" s="177">
        <f t="shared" si="35"/>
        <v>2.5841842486645394E-2</v>
      </c>
      <c r="DF16" s="178">
        <f t="shared" si="36"/>
        <v>1.5836143840644876E-3</v>
      </c>
      <c r="DG16" s="108">
        <f t="shared" si="37"/>
        <v>1.9361723545074303</v>
      </c>
      <c r="DH16" s="108">
        <f t="shared" si="62"/>
        <v>0.32717412657276279</v>
      </c>
      <c r="DI16" s="108">
        <f t="shared" si="54"/>
        <v>2.2967085171207513</v>
      </c>
      <c r="DJ16" s="108">
        <f t="shared" si="38"/>
        <v>-5.3245398601120542E-3</v>
      </c>
      <c r="DK16" s="179">
        <v>0.35168050639398812</v>
      </c>
      <c r="DL16" s="112">
        <f t="shared" si="39"/>
        <v>1.8966142223884288</v>
      </c>
      <c r="DM16" s="112">
        <f t="shared" si="40"/>
        <v>3.5971455085620168</v>
      </c>
      <c r="DN16" s="112">
        <f t="shared" si="41"/>
        <v>4.0478731477833207E-12</v>
      </c>
      <c r="DO16" s="113">
        <f t="shared" si="42"/>
        <v>0.35700504625410018</v>
      </c>
      <c r="DP16" s="113">
        <f t="shared" si="43"/>
        <v>1.5844918481134422</v>
      </c>
      <c r="DQ16" s="180">
        <f t="shared" si="44"/>
        <v>0.12441587659353666</v>
      </c>
      <c r="DR16" s="113">
        <f t="shared" si="45"/>
        <v>0.20901867267714161</v>
      </c>
      <c r="DS16" s="113">
        <f t="shared" si="55"/>
        <v>5.3424235909267974</v>
      </c>
      <c r="DT16" s="83">
        <f t="shared" si="46"/>
        <v>4.0946188760321231E-2</v>
      </c>
      <c r="DU16" s="99">
        <f t="shared" si="47"/>
        <v>0.81832188340390866</v>
      </c>
      <c r="DV16" s="99">
        <f t="shared" si="56"/>
        <v>0</v>
      </c>
      <c r="DW16" s="83">
        <f t="shared" si="48"/>
        <v>0.89928637714050419</v>
      </c>
      <c r="DX16" s="91">
        <f t="shared" si="57"/>
        <v>2.5846444403159585E-2</v>
      </c>
      <c r="DY16" s="114">
        <f t="shared" si="49"/>
        <v>1.4543082677269085E-2</v>
      </c>
      <c r="DZ16" s="114">
        <f t="shared" si="50"/>
        <v>0.17509286010637024</v>
      </c>
      <c r="EA16" s="83">
        <f t="shared" si="58"/>
        <v>6.77434997925541</v>
      </c>
      <c r="EB16" s="101"/>
    </row>
    <row r="17" spans="1:132" s="83" customFormat="1" x14ac:dyDescent="0.3">
      <c r="A17" s="116"/>
      <c r="B17" s="116" t="s">
        <v>146</v>
      </c>
      <c r="C17" s="82">
        <v>46.9</v>
      </c>
      <c r="D17" s="82">
        <v>1.47</v>
      </c>
      <c r="E17" s="82">
        <v>6.95</v>
      </c>
      <c r="F17" s="82"/>
      <c r="G17" s="82">
        <v>16.16</v>
      </c>
      <c r="H17" s="82"/>
      <c r="I17" s="82">
        <v>0.56000000000000005</v>
      </c>
      <c r="J17" s="82">
        <v>12.64</v>
      </c>
      <c r="K17" s="82">
        <v>10.58</v>
      </c>
      <c r="L17" s="82">
        <v>1.59</v>
      </c>
      <c r="M17" s="82">
        <v>0.54</v>
      </c>
      <c r="N17" s="82"/>
      <c r="O17" s="82">
        <v>0.22</v>
      </c>
      <c r="Q17" s="82">
        <v>0.78057386325810529</v>
      </c>
      <c r="R17" s="82">
        <v>1.8398227762550221E-2</v>
      </c>
      <c r="S17" s="82">
        <v>6.8163317346828692E-2</v>
      </c>
      <c r="T17" s="82">
        <v>0</v>
      </c>
      <c r="U17" s="82">
        <v>0.22492553517245217</v>
      </c>
      <c r="V17" s="82">
        <v>7.8943287705992658E-3</v>
      </c>
      <c r="W17" s="82">
        <v>0.31361651448987693</v>
      </c>
      <c r="X17" s="82">
        <v>0.1886624226537563</v>
      </c>
      <c r="Y17" s="82">
        <v>2.565385049774924E-2</v>
      </c>
      <c r="Z17" s="82">
        <v>5.7327275043526273E-3</v>
      </c>
      <c r="AA17" s="82">
        <v>0</v>
      </c>
      <c r="AB17" s="82">
        <v>6.205398696866273E-3</v>
      </c>
      <c r="AC17" s="82"/>
      <c r="AD17" s="82">
        <f t="shared" si="0"/>
        <v>2.5720222125190166</v>
      </c>
      <c r="AE17" s="82">
        <f t="shared" si="1"/>
        <v>1.7331706828052014</v>
      </c>
      <c r="AF17" s="82">
        <f t="shared" si="2"/>
        <v>1.6703975268009976</v>
      </c>
      <c r="AG17" s="82">
        <f t="shared" si="3"/>
        <v>7.0094739491711913</v>
      </c>
      <c r="AH17" s="82">
        <f t="shared" si="4"/>
        <v>1.2241993223739245</v>
      </c>
      <c r="AI17" s="82">
        <f t="shared" si="5"/>
        <v>0.23367327154511486</v>
      </c>
      <c r="AJ17" s="82">
        <f t="shared" si="6"/>
        <v>0.16521421518551574</v>
      </c>
      <c r="AK17" s="82">
        <f t="shared" si="7"/>
        <v>0</v>
      </c>
      <c r="AL17" s="82">
        <f t="shared" si="8"/>
        <v>7.0890269926205604E-2</v>
      </c>
      <c r="AM17" s="82">
        <f t="shared" si="9"/>
        <v>2.8162444219833866</v>
      </c>
      <c r="AN17" s="82">
        <f t="shared" si="10"/>
        <v>2.0198084428729697</v>
      </c>
      <c r="AO17" s="82">
        <f t="shared" si="11"/>
        <v>0.30583062151319229</v>
      </c>
      <c r="AP17" s="82">
        <f t="shared" si="12"/>
        <v>1.6941693784868062</v>
      </c>
      <c r="AQ17" s="82">
        <f t="shared" si="13"/>
        <v>0</v>
      </c>
      <c r="AR17" s="82">
        <f t="shared" si="14"/>
        <v>0.43630343977680414</v>
      </c>
      <c r="AS17" s="82">
        <f t="shared" si="15"/>
        <v>0.46073793967258736</v>
      </c>
      <c r="AT17" s="82">
        <f t="shared" si="16"/>
        <v>0.10295862055060852</v>
      </c>
      <c r="AU17" s="82">
        <f t="shared" si="17"/>
        <v>46.137272211310531</v>
      </c>
      <c r="AV17" s="82">
        <f t="shared" si="18"/>
        <v>0.13727221131053113</v>
      </c>
      <c r="AW17" s="82">
        <f t="shared" si="19"/>
        <v>0</v>
      </c>
      <c r="AX17" s="82">
        <f t="shared" si="20"/>
        <v>5.57238495385316E-2</v>
      </c>
      <c r="AY17" s="82">
        <f t="shared" si="21"/>
        <v>24</v>
      </c>
      <c r="AZ17" s="82"/>
      <c r="BB17" s="83">
        <v>77.84</v>
      </c>
      <c r="BC17" s="83">
        <v>0.18</v>
      </c>
      <c r="BD17" s="83">
        <v>12.29</v>
      </c>
      <c r="BF17" s="83">
        <v>0.89</v>
      </c>
      <c r="BH17" s="83">
        <v>7.0000000000000007E-2</v>
      </c>
      <c r="BI17" s="83">
        <v>0.09</v>
      </c>
      <c r="BJ17" s="83">
        <v>0.88</v>
      </c>
      <c r="BK17" s="83">
        <v>4.28</v>
      </c>
      <c r="BL17" s="83">
        <v>3.28</v>
      </c>
      <c r="BN17" s="83">
        <v>0.19</v>
      </c>
      <c r="BP17" s="95">
        <v>1.2955196058850942</v>
      </c>
      <c r="BQ17" s="95">
        <v>2.2528442158224757E-3</v>
      </c>
      <c r="BR17" s="95">
        <v>0.12053628348093878</v>
      </c>
      <c r="BS17" s="95">
        <v>0</v>
      </c>
      <c r="BT17" s="95">
        <v>1.2387606825710547E-2</v>
      </c>
      <c r="BU17" s="95">
        <v>9.8679109632490822E-4</v>
      </c>
      <c r="BV17" s="95">
        <v>2.2330289797538702E-3</v>
      </c>
      <c r="BW17" s="95">
        <v>1.5692148576115835E-2</v>
      </c>
      <c r="BX17" s="95">
        <v>6.9055647880733803E-2</v>
      </c>
      <c r="BY17" s="95">
        <v>3.4821011507919657E-2</v>
      </c>
      <c r="BZ17" s="95">
        <v>0</v>
      </c>
      <c r="CA17" s="95">
        <v>5.3592079654754179E-3</v>
      </c>
      <c r="CB17" s="95"/>
      <c r="CC17" s="95">
        <f t="shared" si="22"/>
        <v>99.757122708039489</v>
      </c>
      <c r="CD17" s="95">
        <f t="shared" si="51"/>
        <v>32.287511656477129</v>
      </c>
      <c r="CE17" s="95">
        <f t="shared" si="59"/>
        <v>258.30009325181703</v>
      </c>
      <c r="CF17" s="95">
        <f t="shared" si="23"/>
        <v>3.0896503815284704</v>
      </c>
      <c r="CG17" s="95">
        <f t="shared" si="24"/>
        <v>0.1860817589072129</v>
      </c>
      <c r="CH17" s="95">
        <f t="shared" si="25"/>
        <v>-0.25567296437114839</v>
      </c>
      <c r="CI17" s="95">
        <f t="shared" si="26"/>
        <v>0.58234359728551821</v>
      </c>
      <c r="CJ17" s="102">
        <f t="shared" si="60"/>
        <v>1039</v>
      </c>
      <c r="CK17" s="103">
        <f t="shared" si="27"/>
        <v>9.6246390760346492E-4</v>
      </c>
      <c r="CL17" s="102">
        <v>2.25</v>
      </c>
      <c r="CM17" s="104">
        <f t="shared" si="28"/>
        <v>7.718685495198466</v>
      </c>
      <c r="CN17" s="104">
        <f t="shared" si="29"/>
        <v>-1.3875243390103618</v>
      </c>
      <c r="CO17" s="105">
        <f t="shared" si="61"/>
        <v>-13.794945664100098</v>
      </c>
      <c r="CP17" s="105">
        <v>1.6800000000000002</v>
      </c>
      <c r="CQ17" s="104">
        <v>2.5313577612274143</v>
      </c>
      <c r="CR17" s="104">
        <v>20.132986713792832</v>
      </c>
      <c r="CS17" s="104">
        <v>2.7907901538567756</v>
      </c>
      <c r="CT17" s="104">
        <v>29.469270239744954</v>
      </c>
      <c r="CU17" s="104">
        <v>-24.794540854449718</v>
      </c>
      <c r="CV17" s="104">
        <v>28.183977262919065</v>
      </c>
      <c r="CW17" s="104">
        <f t="shared" si="30"/>
        <v>-28.721293692605521</v>
      </c>
      <c r="CX17" s="104">
        <f t="shared" si="30"/>
        <v>-6.6836445707462442</v>
      </c>
      <c r="CY17" s="104">
        <f t="shared" si="31"/>
        <v>-22.037649121859275</v>
      </c>
      <c r="CZ17" s="104">
        <f t="shared" si="32"/>
        <v>9.5708294077435259</v>
      </c>
      <c r="DA17" s="104">
        <f t="shared" si="33"/>
        <v>1.2812629192695573</v>
      </c>
      <c r="DB17" s="104">
        <f t="shared" si="34"/>
        <v>1.4014292125239971</v>
      </c>
      <c r="DC17" s="103">
        <f t="shared" si="52"/>
        <v>1.7345677677693041E-3</v>
      </c>
      <c r="DD17" s="107">
        <f t="shared" si="53"/>
        <v>-0.3201738262256375</v>
      </c>
      <c r="DE17" s="177">
        <f t="shared" si="35"/>
        <v>2.2599583483907427E-2</v>
      </c>
      <c r="DF17" s="178">
        <f t="shared" si="36"/>
        <v>2.0093736459756979E-3</v>
      </c>
      <c r="DG17" s="108">
        <f t="shared" si="37"/>
        <v>1.9442761504614685</v>
      </c>
      <c r="DH17" s="108">
        <f t="shared" si="62"/>
        <v>0.32717412657276279</v>
      </c>
      <c r="DI17" s="108">
        <f t="shared" si="54"/>
        <v>2.0198084428729697</v>
      </c>
      <c r="DJ17" s="108">
        <f t="shared" si="38"/>
        <v>0.13727221131053113</v>
      </c>
      <c r="DK17" s="179">
        <v>0.42290558791902849</v>
      </c>
      <c r="DL17" s="112">
        <f t="shared" si="39"/>
        <v>1.916209451480634</v>
      </c>
      <c r="DM17" s="112">
        <f t="shared" si="40"/>
        <v>3.6718586619433426</v>
      </c>
      <c r="DN17" s="112">
        <f t="shared" si="41"/>
        <v>3.6992631180510216E-13</v>
      </c>
      <c r="DO17" s="113">
        <f t="shared" si="42"/>
        <v>0.28563337660849736</v>
      </c>
      <c r="DP17" s="113">
        <f t="shared" si="43"/>
        <v>1.5213705625424401</v>
      </c>
      <c r="DQ17" s="180">
        <f t="shared" si="44"/>
        <v>8.6742874641470458E-2</v>
      </c>
      <c r="DR17" s="113">
        <f t="shared" si="45"/>
        <v>0.14572802939767038</v>
      </c>
      <c r="DS17" s="113">
        <f t="shared" si="55"/>
        <v>4.9817420721709862</v>
      </c>
      <c r="DT17" s="83">
        <f t="shared" si="46"/>
        <v>3.4382341038137081E-2</v>
      </c>
      <c r="DU17" s="99">
        <f t="shared" si="47"/>
        <v>0.72602282429718923</v>
      </c>
      <c r="DV17" s="99">
        <f t="shared" si="56"/>
        <v>0</v>
      </c>
      <c r="DW17" s="83">
        <f t="shared" si="48"/>
        <v>0.91796466548583566</v>
      </c>
      <c r="DX17" s="91">
        <f t="shared" si="57"/>
        <v>2.0947637129865582E-2</v>
      </c>
      <c r="DY17" s="114">
        <f t="shared" si="49"/>
        <v>1.1800326906212574E-2</v>
      </c>
      <c r="DZ17" s="114">
        <f t="shared" si="50"/>
        <v>0.14615053798640737</v>
      </c>
      <c r="EA17" s="83">
        <f t="shared" si="58"/>
        <v>6.9769462340951485</v>
      </c>
      <c r="EB17" s="101"/>
    </row>
    <row r="18" spans="1:132" s="83" customFormat="1" x14ac:dyDescent="0.3">
      <c r="A18" s="116"/>
      <c r="B18" s="116" t="s">
        <v>147</v>
      </c>
      <c r="C18" s="82">
        <v>47</v>
      </c>
      <c r="D18" s="82">
        <v>1.31</v>
      </c>
      <c r="E18" s="82">
        <v>6.51</v>
      </c>
      <c r="F18" s="82"/>
      <c r="G18" s="82">
        <v>17.739999999999998</v>
      </c>
      <c r="H18" s="82"/>
      <c r="I18" s="82">
        <v>0.79</v>
      </c>
      <c r="J18" s="82">
        <v>12.11</v>
      </c>
      <c r="K18" s="82">
        <v>10.09</v>
      </c>
      <c r="L18" s="82">
        <v>1.47</v>
      </c>
      <c r="M18" s="82">
        <v>0.51</v>
      </c>
      <c r="N18" s="82"/>
      <c r="O18" s="82">
        <v>0.2</v>
      </c>
      <c r="Q18" s="82">
        <v>0.78223819985353837</v>
      </c>
      <c r="R18" s="82">
        <v>1.6395699570708019E-2</v>
      </c>
      <c r="S18" s="82">
        <v>6.3847941860122992E-2</v>
      </c>
      <c r="T18" s="82">
        <v>0</v>
      </c>
      <c r="U18" s="82">
        <v>0.24691701695292706</v>
      </c>
      <c r="V18" s="82">
        <v>1.1136642372809678E-2</v>
      </c>
      <c r="W18" s="82">
        <v>0.30046645494243746</v>
      </c>
      <c r="X18" s="82">
        <v>0.17992474901478273</v>
      </c>
      <c r="Y18" s="82">
        <v>2.3717710837541747E-2</v>
      </c>
      <c r="Z18" s="82">
        <v>5.4142426429997026E-3</v>
      </c>
      <c r="AA18" s="82">
        <v>0</v>
      </c>
      <c r="AB18" s="82">
        <v>5.6412715426057032E-3</v>
      </c>
      <c r="AC18" s="82"/>
      <c r="AD18" s="82">
        <f t="shared" si="0"/>
        <v>2.5592090769636631</v>
      </c>
      <c r="AE18" s="82">
        <f t="shared" si="1"/>
        <v>1.723038553388532</v>
      </c>
      <c r="AF18" s="82">
        <f t="shared" si="2"/>
        <v>1.6647746464274493</v>
      </c>
      <c r="AG18" s="82">
        <f t="shared" si="3"/>
        <v>7.0481449384052857</v>
      </c>
      <c r="AH18" s="82">
        <f t="shared" si="4"/>
        <v>1.1505690934891135</v>
      </c>
      <c r="AI18" s="82">
        <f t="shared" si="5"/>
        <v>0.19871403189439896</v>
      </c>
      <c r="AJ18" s="82">
        <f t="shared" si="6"/>
        <v>0.14772899989100002</v>
      </c>
      <c r="AK18" s="82">
        <f t="shared" si="7"/>
        <v>0</v>
      </c>
      <c r="AL18" s="82">
        <f t="shared" si="8"/>
        <v>0.1003436927338052</v>
      </c>
      <c r="AM18" s="82">
        <f t="shared" si="9"/>
        <v>2.7072714218758835</v>
      </c>
      <c r="AN18" s="82">
        <f t="shared" si="10"/>
        <v>2.2247787484282275</v>
      </c>
      <c r="AO18" s="82">
        <f t="shared" si="11"/>
        <v>0.37883689482331562</v>
      </c>
      <c r="AP18" s="82">
        <f t="shared" si="12"/>
        <v>1.6211631051766846</v>
      </c>
      <c r="AQ18" s="82">
        <f t="shared" si="13"/>
        <v>0</v>
      </c>
      <c r="AR18" s="82">
        <f t="shared" si="14"/>
        <v>0.47502888376410024</v>
      </c>
      <c r="AS18" s="82">
        <f t="shared" si="15"/>
        <v>0.42740398927456924</v>
      </c>
      <c r="AT18" s="82">
        <f t="shared" si="16"/>
        <v>9.7567126961330519E-2</v>
      </c>
      <c r="AU18" s="82">
        <f t="shared" si="17"/>
        <v>46.067288086317582</v>
      </c>
      <c r="AV18" s="82">
        <f t="shared" si="18"/>
        <v>6.7288086317581985E-2</v>
      </c>
      <c r="AW18" s="82">
        <f t="shared" si="19"/>
        <v>0</v>
      </c>
      <c r="AX18" s="82">
        <f t="shared" si="20"/>
        <v>5.0829145746948544E-2</v>
      </c>
      <c r="AY18" s="82">
        <f t="shared" si="21"/>
        <v>24.000000000000007</v>
      </c>
      <c r="AZ18" s="82"/>
      <c r="BB18" s="83">
        <v>77.78</v>
      </c>
      <c r="BC18" s="83">
        <v>0.19</v>
      </c>
      <c r="BD18" s="83">
        <v>12.33</v>
      </c>
      <c r="BF18" s="83">
        <v>0.85</v>
      </c>
      <c r="BH18" s="83">
        <v>4.4999999999999998E-2</v>
      </c>
      <c r="BI18" s="83">
        <v>0.11</v>
      </c>
      <c r="BJ18" s="83">
        <v>0.85</v>
      </c>
      <c r="BK18" s="83">
        <v>3.96</v>
      </c>
      <c r="BL18" s="83">
        <v>3.66</v>
      </c>
      <c r="BN18" s="83">
        <v>0.2</v>
      </c>
      <c r="BP18" s="95">
        <v>1.2945210039278343</v>
      </c>
      <c r="BQ18" s="95">
        <v>2.3780022278126135E-3</v>
      </c>
      <c r="BR18" s="95">
        <v>0.12092859034336659</v>
      </c>
      <c r="BS18" s="95">
        <v>0</v>
      </c>
      <c r="BT18" s="95">
        <v>1.1830860451521309E-2</v>
      </c>
      <c r="BU18" s="95">
        <v>6.3436570478029805E-4</v>
      </c>
      <c r="BV18" s="95">
        <v>2.7292576419213972E-3</v>
      </c>
      <c r="BW18" s="95">
        <v>1.5157188965566433E-2</v>
      </c>
      <c r="BX18" s="95">
        <v>6.389260878684716E-2</v>
      </c>
      <c r="BY18" s="95">
        <v>3.8855153085056694E-2</v>
      </c>
      <c r="BZ18" s="95">
        <v>0</v>
      </c>
      <c r="CA18" s="95">
        <v>5.6412715426057032E-3</v>
      </c>
      <c r="CB18" s="95"/>
      <c r="CC18" s="95">
        <f t="shared" si="22"/>
        <v>99.729866008462594</v>
      </c>
      <c r="CD18" s="95">
        <f t="shared" si="51"/>
        <v>32.307841166417738</v>
      </c>
      <c r="CE18" s="95">
        <f t="shared" si="59"/>
        <v>258.4627293313419</v>
      </c>
      <c r="CF18" s="95">
        <f t="shared" si="23"/>
        <v>3.086862582205784</v>
      </c>
      <c r="CG18" s="95">
        <f t="shared" si="24"/>
        <v>0.18683140710184723</v>
      </c>
      <c r="CH18" s="95">
        <f t="shared" si="25"/>
        <v>-0.25267437159261108</v>
      </c>
      <c r="CI18" s="95">
        <f t="shared" si="26"/>
        <v>0.54891400703431059</v>
      </c>
      <c r="CJ18" s="102">
        <f t="shared" si="60"/>
        <v>1039</v>
      </c>
      <c r="CK18" s="103">
        <f t="shared" si="27"/>
        <v>9.6246390760346492E-4</v>
      </c>
      <c r="CL18" s="102">
        <v>2.25</v>
      </c>
      <c r="CM18" s="104">
        <f t="shared" si="28"/>
        <v>7.718685495198466</v>
      </c>
      <c r="CN18" s="104">
        <f t="shared" si="29"/>
        <v>-1.5123524975360394</v>
      </c>
      <c r="CO18" s="105">
        <f t="shared" si="61"/>
        <v>-13.794945664100098</v>
      </c>
      <c r="CP18" s="105">
        <v>1.6800000000000002</v>
      </c>
      <c r="CQ18" s="104">
        <v>2.5313577612274143</v>
      </c>
      <c r="CR18" s="104">
        <v>20.132986713792832</v>
      </c>
      <c r="CS18" s="104">
        <v>2.7907901538567756</v>
      </c>
      <c r="CT18" s="104">
        <v>29.469270239744954</v>
      </c>
      <c r="CU18" s="104">
        <v>-24.794540854449718</v>
      </c>
      <c r="CV18" s="104">
        <v>28.183977262919065</v>
      </c>
      <c r="CW18" s="104">
        <f t="shared" si="30"/>
        <v>-28.721293692605521</v>
      </c>
      <c r="CX18" s="104">
        <f t="shared" si="30"/>
        <v>-6.6836445707462442</v>
      </c>
      <c r="CY18" s="104">
        <f t="shared" si="31"/>
        <v>-22.037649121859275</v>
      </c>
      <c r="CZ18" s="104">
        <f t="shared" si="32"/>
        <v>9.5708294077435259</v>
      </c>
      <c r="DA18" s="104">
        <f t="shared" si="33"/>
        <v>1.2812629192695573</v>
      </c>
      <c r="DB18" s="104">
        <f t="shared" si="34"/>
        <v>1.4000198739180845</v>
      </c>
      <c r="DC18" s="103">
        <f t="shared" si="52"/>
        <v>1.8275097748519183E-3</v>
      </c>
      <c r="DD18" s="107">
        <f t="shared" si="53"/>
        <v>-0.22576275149010705</v>
      </c>
      <c r="DE18" s="177">
        <f t="shared" si="35"/>
        <v>2.8687941097154196E-2</v>
      </c>
      <c r="DF18" s="178">
        <f t="shared" si="36"/>
        <v>1.6586898496591279E-3</v>
      </c>
      <c r="DG18" s="108">
        <f t="shared" si="37"/>
        <v>1.9491708542530515</v>
      </c>
      <c r="DH18" s="108">
        <f t="shared" si="62"/>
        <v>0.32717412657276279</v>
      </c>
      <c r="DI18" s="108">
        <f t="shared" si="54"/>
        <v>2.2247787484282275</v>
      </c>
      <c r="DJ18" s="108">
        <f t="shared" si="38"/>
        <v>6.7288086317581985E-2</v>
      </c>
      <c r="DK18" s="179">
        <v>0.38826245592909264</v>
      </c>
      <c r="DL18" s="112">
        <f t="shared" si="39"/>
        <v>1.8846023773092779</v>
      </c>
      <c r="DM18" s="112">
        <f t="shared" si="40"/>
        <v>3.5517261206108337</v>
      </c>
      <c r="DN18" s="112">
        <f t="shared" si="41"/>
        <v>-5.1051607385943498E-11</v>
      </c>
      <c r="DO18" s="113">
        <f t="shared" si="42"/>
        <v>0.32097436961151066</v>
      </c>
      <c r="DP18" s="113">
        <f t="shared" si="43"/>
        <v>1.5609083983239589</v>
      </c>
      <c r="DQ18" s="180">
        <f t="shared" si="44"/>
        <v>0.14952190579370747</v>
      </c>
      <c r="DR18" s="113">
        <f t="shared" si="45"/>
        <v>0.25119680173342857</v>
      </c>
      <c r="DS18" s="113">
        <f t="shared" si="55"/>
        <v>5.5262367025600803</v>
      </c>
      <c r="DT18" s="83">
        <f t="shared" si="46"/>
        <v>4.4779248189171034E-2</v>
      </c>
      <c r="DU18" s="99">
        <f t="shared" si="47"/>
        <v>0.7979073815489065</v>
      </c>
      <c r="DV18" s="99">
        <f t="shared" si="56"/>
        <v>0</v>
      </c>
      <c r="DW18" s="83">
        <f t="shared" si="48"/>
        <v>0.88793153015270843</v>
      </c>
      <c r="DX18" s="91">
        <f t="shared" si="57"/>
        <v>2.8849405669294392E-2</v>
      </c>
      <c r="DY18" s="114">
        <f t="shared" si="49"/>
        <v>1.6298973824843084E-2</v>
      </c>
      <c r="DZ18" s="114">
        <f t="shared" si="50"/>
        <v>0.19201800757913445</v>
      </c>
      <c r="EA18" s="83">
        <f t="shared" si="58"/>
        <v>6.6558739469460582</v>
      </c>
      <c r="EB18" s="101"/>
    </row>
    <row r="19" spans="1:132" s="83" customFormat="1" x14ac:dyDescent="0.3">
      <c r="A19" s="116"/>
      <c r="B19" s="116" t="s">
        <v>147</v>
      </c>
      <c r="C19" s="82">
        <v>48.86</v>
      </c>
      <c r="D19" s="82">
        <v>1.17</v>
      </c>
      <c r="E19" s="82">
        <v>6.19</v>
      </c>
      <c r="F19" s="82"/>
      <c r="G19" s="82">
        <v>13.56</v>
      </c>
      <c r="H19" s="82"/>
      <c r="I19" s="82">
        <v>0.69</v>
      </c>
      <c r="J19" s="82">
        <v>15.47</v>
      </c>
      <c r="K19" s="82">
        <v>10.26</v>
      </c>
      <c r="L19" s="82">
        <v>1.23</v>
      </c>
      <c r="M19" s="82">
        <v>0.17</v>
      </c>
      <c r="N19" s="82"/>
      <c r="O19" s="82">
        <v>0.06</v>
      </c>
      <c r="Q19" s="82">
        <v>0.81319486052859324</v>
      </c>
      <c r="R19" s="82">
        <v>1.4643487402846092E-2</v>
      </c>
      <c r="S19" s="82">
        <v>6.0709486960700665E-2</v>
      </c>
      <c r="T19" s="82">
        <v>0</v>
      </c>
      <c r="U19" s="82">
        <v>0.1887370208501517</v>
      </c>
      <c r="V19" s="82">
        <v>9.7269408066312357E-3</v>
      </c>
      <c r="W19" s="82">
        <v>0.38383287018658196</v>
      </c>
      <c r="X19" s="82">
        <v>0.18295618680789599</v>
      </c>
      <c r="Y19" s="82">
        <v>1.9845431517126769E-2</v>
      </c>
      <c r="Z19" s="82">
        <v>1.8047475476665677E-3</v>
      </c>
      <c r="AA19" s="82">
        <v>0</v>
      </c>
      <c r="AB19" s="82">
        <v>1.6923814627817107E-3</v>
      </c>
      <c r="AC19" s="82"/>
      <c r="AD19" s="82">
        <f t="shared" si="0"/>
        <v>2.6255545451924256</v>
      </c>
      <c r="AE19" s="82">
        <f t="shared" si="1"/>
        <v>1.7578106986336879</v>
      </c>
      <c r="AF19" s="82">
        <f t="shared" si="2"/>
        <v>1.7145103405041013</v>
      </c>
      <c r="AG19" s="82">
        <f t="shared" si="3"/>
        <v>7.1145227997531109</v>
      </c>
      <c r="AH19" s="82">
        <f t="shared" si="4"/>
        <v>1.062276829596446</v>
      </c>
      <c r="AI19" s="82">
        <f t="shared" si="5"/>
        <v>0.1767996293495564</v>
      </c>
      <c r="AJ19" s="82">
        <f t="shared" si="6"/>
        <v>0.12811372778195615</v>
      </c>
      <c r="AK19" s="82">
        <f t="shared" si="7"/>
        <v>0</v>
      </c>
      <c r="AL19" s="82">
        <f t="shared" si="8"/>
        <v>8.5099581293029553E-2</v>
      </c>
      <c r="AM19" s="82">
        <f t="shared" si="9"/>
        <v>3.358097596020277</v>
      </c>
      <c r="AN19" s="82">
        <f t="shared" si="10"/>
        <v>1.6512325681978024</v>
      </c>
      <c r="AO19" s="82">
        <f t="shared" si="11"/>
        <v>0.39934310264262152</v>
      </c>
      <c r="AP19" s="82">
        <f t="shared" si="12"/>
        <v>1.6006568973573798</v>
      </c>
      <c r="AQ19" s="82">
        <f t="shared" si="13"/>
        <v>1.3322676295501878E-15</v>
      </c>
      <c r="AR19" s="82">
        <f t="shared" si="14"/>
        <v>0.62117150500659435</v>
      </c>
      <c r="AS19" s="82">
        <f t="shared" si="15"/>
        <v>0.34724955076022124</v>
      </c>
      <c r="AT19" s="82">
        <f t="shared" si="16"/>
        <v>3.1578944233184414E-2</v>
      </c>
      <c r="AU19" s="82">
        <f t="shared" si="17"/>
        <v>45.926378379659994</v>
      </c>
      <c r="AV19" s="82">
        <f t="shared" si="18"/>
        <v>-7.3621620340006189E-2</v>
      </c>
      <c r="AW19" s="82">
        <f t="shared" si="19"/>
        <v>0</v>
      </c>
      <c r="AX19" s="82">
        <f t="shared" si="20"/>
        <v>1.4806397688019621E-2</v>
      </c>
      <c r="AY19" s="82">
        <f t="shared" si="21"/>
        <v>24</v>
      </c>
      <c r="AZ19" s="82"/>
      <c r="BB19" s="83">
        <v>77.78</v>
      </c>
      <c r="BC19" s="83">
        <v>0.19</v>
      </c>
      <c r="BD19" s="83">
        <v>12.33</v>
      </c>
      <c r="BF19" s="83">
        <v>0.85</v>
      </c>
      <c r="BH19" s="83">
        <v>4.4999999999999998E-2</v>
      </c>
      <c r="BI19" s="83">
        <v>0.11</v>
      </c>
      <c r="BJ19" s="83">
        <v>0.85</v>
      </c>
      <c r="BK19" s="83">
        <v>3.96</v>
      </c>
      <c r="BL19" s="83">
        <v>3.66</v>
      </c>
      <c r="BN19" s="83">
        <v>0.2</v>
      </c>
      <c r="BP19" s="95">
        <v>1.2945210039278343</v>
      </c>
      <c r="BQ19" s="95">
        <v>2.3780022278126135E-3</v>
      </c>
      <c r="BR19" s="95">
        <v>0.12092859034336659</v>
      </c>
      <c r="BS19" s="95">
        <v>0</v>
      </c>
      <c r="BT19" s="95">
        <v>1.1830860451521309E-2</v>
      </c>
      <c r="BU19" s="95">
        <v>6.3436570478029805E-4</v>
      </c>
      <c r="BV19" s="95">
        <v>2.7292576419213972E-3</v>
      </c>
      <c r="BW19" s="95">
        <v>1.5157188965566433E-2</v>
      </c>
      <c r="BX19" s="95">
        <v>6.389260878684716E-2</v>
      </c>
      <c r="BY19" s="95">
        <v>3.8855153085056694E-2</v>
      </c>
      <c r="BZ19" s="95">
        <v>0</v>
      </c>
      <c r="CA19" s="95">
        <v>5.6412715426057032E-3</v>
      </c>
      <c r="CB19" s="95"/>
      <c r="CC19" s="95">
        <f t="shared" si="22"/>
        <v>99.729866008462594</v>
      </c>
      <c r="CD19" s="95">
        <f t="shared" si="51"/>
        <v>32.307841166417738</v>
      </c>
      <c r="CE19" s="95">
        <f t="shared" si="59"/>
        <v>258.4627293313419</v>
      </c>
      <c r="CF19" s="95">
        <f t="shared" si="23"/>
        <v>3.086862582205784</v>
      </c>
      <c r="CG19" s="95">
        <f t="shared" si="24"/>
        <v>0.18683140710184723</v>
      </c>
      <c r="CH19" s="95">
        <f t="shared" si="25"/>
        <v>-0.25267437159261108</v>
      </c>
      <c r="CI19" s="95">
        <f t="shared" si="26"/>
        <v>0.67036858939890864</v>
      </c>
      <c r="CJ19" s="102">
        <f t="shared" si="60"/>
        <v>1039</v>
      </c>
      <c r="CK19" s="103">
        <f t="shared" si="27"/>
        <v>9.6246390760346492E-4</v>
      </c>
      <c r="CL19" s="102">
        <v>2.25</v>
      </c>
      <c r="CM19" s="104">
        <f t="shared" si="28"/>
        <v>7.718685495198466</v>
      </c>
      <c r="CN19" s="104">
        <f t="shared" si="29"/>
        <v>-1.660185821858384</v>
      </c>
      <c r="CO19" s="105">
        <f t="shared" si="61"/>
        <v>-13.794945664100098</v>
      </c>
      <c r="CP19" s="105">
        <v>1.6800000000000002</v>
      </c>
      <c r="CQ19" s="104">
        <v>2.5313577612274143</v>
      </c>
      <c r="CR19" s="104">
        <v>20.132986713792832</v>
      </c>
      <c r="CS19" s="104">
        <v>2.7907901538567756</v>
      </c>
      <c r="CT19" s="104">
        <v>29.469270239744954</v>
      </c>
      <c r="CU19" s="104">
        <v>-24.794540854449718</v>
      </c>
      <c r="CV19" s="104">
        <v>28.183977262919065</v>
      </c>
      <c r="CW19" s="104">
        <f t="shared" si="30"/>
        <v>-28.721293692605521</v>
      </c>
      <c r="CX19" s="104">
        <f t="shared" si="30"/>
        <v>-6.6836445707462442</v>
      </c>
      <c r="CY19" s="104">
        <f t="shared" si="31"/>
        <v>-22.037649121859275</v>
      </c>
      <c r="CZ19" s="104">
        <f t="shared" si="32"/>
        <v>9.5708294077435259</v>
      </c>
      <c r="DA19" s="104">
        <f t="shared" si="33"/>
        <v>1.2812629192695573</v>
      </c>
      <c r="DB19" s="104">
        <f t="shared" si="34"/>
        <v>1.4000198739180845</v>
      </c>
      <c r="DC19" s="103">
        <f t="shared" si="52"/>
        <v>1.8275097748519183E-3</v>
      </c>
      <c r="DD19" s="107">
        <f t="shared" si="53"/>
        <v>-1.4545311422864426</v>
      </c>
      <c r="DE19" s="177">
        <f t="shared" si="35"/>
        <v>2.8821425009142219E-2</v>
      </c>
      <c r="DF19" s="178">
        <f t="shared" si="36"/>
        <v>1.2381534230707972E-3</v>
      </c>
      <c r="DG19" s="108">
        <f t="shared" si="37"/>
        <v>1.9851936023119803</v>
      </c>
      <c r="DH19" s="108">
        <f t="shared" si="62"/>
        <v>0.32717412657276279</v>
      </c>
      <c r="DI19" s="108">
        <f t="shared" si="54"/>
        <v>1.6512325681978024</v>
      </c>
      <c r="DJ19" s="108">
        <f t="shared" si="38"/>
        <v>-7.3621620340006189E-2</v>
      </c>
      <c r="DK19" s="179">
        <v>0.25424057475020362</v>
      </c>
      <c r="DL19" s="112">
        <f t="shared" si="39"/>
        <v>1.8679220140001405</v>
      </c>
      <c r="DM19" s="112">
        <f t="shared" si="40"/>
        <v>3.4891326503863418</v>
      </c>
      <c r="DN19" s="112">
        <f t="shared" si="41"/>
        <v>0</v>
      </c>
      <c r="DO19" s="113">
        <f t="shared" si="42"/>
        <v>0.32786219509020981</v>
      </c>
      <c r="DP19" s="113">
        <f t="shared" si="43"/>
        <v>1.7309530275617766</v>
      </c>
      <c r="DQ19" s="180">
        <f t="shared" si="44"/>
        <v>0.18669357662263561</v>
      </c>
      <c r="DR19" s="113">
        <f t="shared" si="45"/>
        <v>0.31364520872602786</v>
      </c>
      <c r="DS19" s="113">
        <f t="shared" si="55"/>
        <v>5.7482624385645344</v>
      </c>
      <c r="DT19" s="83">
        <f t="shared" si="46"/>
        <v>4.9888532878219427E-2</v>
      </c>
      <c r="DU19" s="99">
        <f t="shared" si="47"/>
        <v>0.23350982112003901</v>
      </c>
      <c r="DV19" s="99">
        <f t="shared" si="56"/>
        <v>0</v>
      </c>
      <c r="DW19" s="83">
        <f t="shared" si="48"/>
        <v>0.87228316259658545</v>
      </c>
      <c r="DX19" s="91">
        <f t="shared" si="57"/>
        <v>3.3019496499964829E-2</v>
      </c>
      <c r="DY19" s="114">
        <f t="shared" si="49"/>
        <v>1.868985216971894E-2</v>
      </c>
      <c r="DZ19" s="114">
        <f t="shared" si="50"/>
        <v>0.21456270466886304</v>
      </c>
      <c r="EA19" s="83">
        <f t="shared" si="58"/>
        <v>6.4980610673179582</v>
      </c>
      <c r="EB19" s="101"/>
    </row>
    <row r="20" spans="1:132" s="119" customFormat="1" x14ac:dyDescent="0.3">
      <c r="A20" s="135" t="s">
        <v>148</v>
      </c>
      <c r="B20" s="136" t="s">
        <v>149</v>
      </c>
      <c r="C20" s="118">
        <v>40.950000000000003</v>
      </c>
      <c r="D20" s="118">
        <v>1.94</v>
      </c>
      <c r="E20" s="118">
        <v>14.18</v>
      </c>
      <c r="F20" s="118"/>
      <c r="G20" s="118">
        <v>12.24</v>
      </c>
      <c r="H20" s="118"/>
      <c r="I20" s="118">
        <v>0.16</v>
      </c>
      <c r="J20" s="118">
        <v>13.6</v>
      </c>
      <c r="K20" s="118">
        <v>11.6</v>
      </c>
      <c r="L20" s="118">
        <v>2.38</v>
      </c>
      <c r="M20" s="118">
        <v>0.45</v>
      </c>
      <c r="N20" s="118"/>
      <c r="O20" s="118">
        <v>0.03</v>
      </c>
      <c r="Q20" s="118">
        <v>0.68154583582983819</v>
      </c>
      <c r="R20" s="118">
        <v>2.4280654326086684E-2</v>
      </c>
      <c r="S20" s="118">
        <v>0.13907278273065191</v>
      </c>
      <c r="T20" s="118">
        <v>0</v>
      </c>
      <c r="U20" s="118">
        <v>0.17036439050190685</v>
      </c>
      <c r="V20" s="118">
        <v>2.2555225058855043E-3</v>
      </c>
      <c r="W20" s="118">
        <v>0.33743549027391817</v>
      </c>
      <c r="X20" s="118">
        <v>0.20685104941243601</v>
      </c>
      <c r="Y20" s="118">
        <v>3.8400103260781873E-2</v>
      </c>
      <c r="Z20" s="118">
        <v>4.7772729202938558E-3</v>
      </c>
      <c r="AA20" s="118">
        <v>0</v>
      </c>
      <c r="AB20" s="118">
        <v>8.4619073139085535E-4</v>
      </c>
      <c r="AC20" s="118"/>
      <c r="AD20" s="118">
        <f t="shared" si="0"/>
        <v>2.5893782527447229</v>
      </c>
      <c r="AE20" s="118">
        <f t="shared" si="1"/>
        <v>1.7872332606735271</v>
      </c>
      <c r="AF20" s="118">
        <f t="shared" si="2"/>
        <v>1.7008785083113753</v>
      </c>
      <c r="AG20" s="118">
        <f t="shared" si="3"/>
        <v>6.0105336668620195</v>
      </c>
      <c r="AH20" s="118">
        <f t="shared" si="4"/>
        <v>2.4529579635065661</v>
      </c>
      <c r="AI20" s="118">
        <f t="shared" si="5"/>
        <v>0.46349163036858521</v>
      </c>
      <c r="AJ20" s="118">
        <f t="shared" si="6"/>
        <v>0.21413041149710696</v>
      </c>
      <c r="AK20" s="118">
        <f t="shared" si="7"/>
        <v>0</v>
      </c>
      <c r="AL20" s="118">
        <f t="shared" si="8"/>
        <v>1.9891389904074724E-2</v>
      </c>
      <c r="AM20" s="118">
        <f t="shared" si="9"/>
        <v>2.9758341523956577</v>
      </c>
      <c r="AN20" s="118">
        <f t="shared" si="10"/>
        <v>1.5024387956231264</v>
      </c>
      <c r="AO20" s="118">
        <f t="shared" si="11"/>
        <v>0.17578637978855127</v>
      </c>
      <c r="AP20" s="118">
        <f t="shared" si="12"/>
        <v>1.8242136202114474</v>
      </c>
      <c r="AQ20" s="118">
        <f t="shared" si="13"/>
        <v>0</v>
      </c>
      <c r="AR20" s="118">
        <f t="shared" si="14"/>
        <v>0.2384398538151552</v>
      </c>
      <c r="AS20" s="118">
        <f t="shared" si="15"/>
        <v>0.67729887360806251</v>
      </c>
      <c r="AT20" s="118">
        <f t="shared" si="16"/>
        <v>8.4261272576782301E-2</v>
      </c>
      <c r="AU20" s="118">
        <f t="shared" si="17"/>
        <v>45.663846266409664</v>
      </c>
      <c r="AV20" s="118">
        <f t="shared" si="18"/>
        <v>-0.3361537335903364</v>
      </c>
      <c r="AW20" s="118">
        <f t="shared" si="19"/>
        <v>0</v>
      </c>
      <c r="AX20" s="118">
        <f t="shared" si="20"/>
        <v>7.4625323965462091E-3</v>
      </c>
      <c r="AY20" s="118">
        <f t="shared" si="21"/>
        <v>24</v>
      </c>
      <c r="AZ20" s="118"/>
      <c r="BB20" s="119">
        <v>68.459999999999994</v>
      </c>
      <c r="BC20" s="119">
        <v>0.41</v>
      </c>
      <c r="BD20" s="119">
        <v>15.07</v>
      </c>
      <c r="BF20" s="119">
        <v>3.0953365228064023</v>
      </c>
      <c r="BI20" s="119">
        <v>1.06</v>
      </c>
      <c r="BJ20" s="119">
        <v>3.46</v>
      </c>
      <c r="BK20" s="119">
        <v>4.07</v>
      </c>
      <c r="BL20" s="119">
        <v>2.42</v>
      </c>
      <c r="BN20" s="119">
        <v>0.16</v>
      </c>
      <c r="BP20" s="120">
        <v>1.139404833233473</v>
      </c>
      <c r="BQ20" s="120">
        <v>5.1314784915956393E-3</v>
      </c>
      <c r="BR20" s="120">
        <v>0.14780161041967027</v>
      </c>
      <c r="BS20" s="120">
        <v>0</v>
      </c>
      <c r="BT20" s="120">
        <v>4.3082934649199704E-2</v>
      </c>
      <c r="BU20" s="120">
        <v>0</v>
      </c>
      <c r="BV20" s="120">
        <v>2.6300119094878921E-2</v>
      </c>
      <c r="BW20" s="120">
        <v>6.1698675083364539E-2</v>
      </c>
      <c r="BX20" s="120">
        <v>6.56674034753707E-2</v>
      </c>
      <c r="BY20" s="120">
        <v>2.5691112149135845E-2</v>
      </c>
      <c r="BZ20" s="120">
        <v>0</v>
      </c>
      <c r="CA20" s="120">
        <v>4.5130172340845627E-3</v>
      </c>
      <c r="CB20" s="120"/>
      <c r="CC20" s="120">
        <f t="shared" si="22"/>
        <v>98.009229329576513</v>
      </c>
      <c r="CD20" s="120">
        <f t="shared" si="51"/>
        <v>33.193523741719041</v>
      </c>
      <c r="CE20" s="120">
        <f t="shared" si="59"/>
        <v>265.54818993375233</v>
      </c>
      <c r="CF20" s="120">
        <f t="shared" si="23"/>
        <v>2.9526611905440556</v>
      </c>
      <c r="CG20" s="120">
        <f t="shared" si="24"/>
        <v>0.25943651651929506</v>
      </c>
      <c r="CH20" s="120">
        <f t="shared" si="25"/>
        <v>3.7746066077180229E-2</v>
      </c>
      <c r="CI20" s="120">
        <f t="shared" si="26"/>
        <v>0.66450486313304891</v>
      </c>
      <c r="CJ20" s="121">
        <f>942+273</f>
        <v>1215</v>
      </c>
      <c r="CK20" s="122">
        <f t="shared" si="27"/>
        <v>8.2304526748971192E-4</v>
      </c>
      <c r="CL20" s="121">
        <v>1.5</v>
      </c>
      <c r="CM20" s="123">
        <f t="shared" si="28"/>
        <v>7.3132203870903014</v>
      </c>
      <c r="CN20" s="123">
        <f t="shared" si="29"/>
        <v>0.90388679391964133</v>
      </c>
      <c r="CO20" s="124">
        <v>-9.5500000000000007</v>
      </c>
      <c r="CP20" s="124">
        <v>1.375</v>
      </c>
      <c r="CQ20" s="123">
        <v>2.7005955913156185</v>
      </c>
      <c r="CR20" s="123">
        <v>20.711733475157445</v>
      </c>
      <c r="CS20" s="123">
        <v>3.0038657907759401</v>
      </c>
      <c r="CT20" s="123">
        <v>30.13601695673735</v>
      </c>
      <c r="CU20" s="123">
        <v>-20.452791149375109</v>
      </c>
      <c r="CV20" s="123">
        <v>28.993740658024109</v>
      </c>
      <c r="CW20" s="123">
        <f t="shared" si="30"/>
        <v>-24.655319636078698</v>
      </c>
      <c r="CX20" s="123">
        <f t="shared" si="30"/>
        <v>-6.786001295502011</v>
      </c>
      <c r="CY20" s="123">
        <f t="shared" si="31"/>
        <v>-17.869318340576687</v>
      </c>
      <c r="CZ20" s="123">
        <f t="shared" si="32"/>
        <v>7.7605463506850274</v>
      </c>
      <c r="DA20" s="123">
        <f t="shared" si="33"/>
        <v>1.5648961106256136</v>
      </c>
      <c r="DB20" s="123">
        <f t="shared" si="34"/>
        <v>1.5471554595693389</v>
      </c>
      <c r="DC20" s="122">
        <f t="shared" si="52"/>
        <v>1.5284575313068672E-3</v>
      </c>
      <c r="DD20" s="107">
        <f t="shared" si="53"/>
        <v>-0.76723465498760834</v>
      </c>
      <c r="DE20" s="177">
        <f t="shared" si="35"/>
        <v>9.5095807313675534E-2</v>
      </c>
      <c r="DF20" s="178">
        <f t="shared" si="36"/>
        <v>1.7642554421677652</v>
      </c>
      <c r="DG20" s="126">
        <f t="shared" si="37"/>
        <v>1.9925374676034537</v>
      </c>
      <c r="DH20" s="126">
        <f>EXP(1.49-2634*CK20)</f>
        <v>0.50768137915487788</v>
      </c>
      <c r="DI20" s="108">
        <f t="shared" si="54"/>
        <v>1.5024387956231264</v>
      </c>
      <c r="DJ20" s="126">
        <f t="shared" si="38"/>
        <v>-0.3361537335903364</v>
      </c>
      <c r="DK20" s="179">
        <v>0.73659988027519685</v>
      </c>
      <c r="DL20" s="130">
        <f>4*DF20*(DI20+DJ20-DK20)^2/(DK20-DJ20)^2*(DG20-DK20)^2/DK20^2+2*DE20*(DG20-DK20)-2-(DH20-4)*DE20^2*(DG20-DK20)^2/DH20</f>
        <v>1.6285033540942642</v>
      </c>
      <c r="DM20" s="130">
        <f>4*(1-2*DE20*(DG20-DK20)+(DH20-4)*DE20^2*(DG20-DK20)^2/DH20)</f>
        <v>2.65202317298376</v>
      </c>
      <c r="DN20" s="130">
        <f>DL20^2-DM20</f>
        <v>1.3125083242471192E-9</v>
      </c>
      <c r="DO20" s="131">
        <f t="shared" si="42"/>
        <v>1.0727536138655331</v>
      </c>
      <c r="DP20" s="131">
        <f t="shared" si="43"/>
        <v>1.255937587328257</v>
      </c>
      <c r="DQ20" s="181">
        <f t="shared" si="44"/>
        <v>0.95248965228819704</v>
      </c>
      <c r="DR20" s="131">
        <f t="shared" si="45"/>
        <v>1.3096732718962709</v>
      </c>
      <c r="DS20" s="131">
        <f t="shared" si="55"/>
        <v>7.1775329743209539</v>
      </c>
      <c r="DT20" s="119">
        <f t="shared" si="46"/>
        <v>0.11943439880257047</v>
      </c>
      <c r="DU20" s="132">
        <f t="shared" si="47"/>
        <v>0.46429523118463578</v>
      </c>
      <c r="DV20" s="99">
        <f t="shared" si="56"/>
        <v>0</v>
      </c>
      <c r="DW20" s="119">
        <f t="shared" si="48"/>
        <v>0.66300579324594</v>
      </c>
      <c r="DX20" s="182">
        <f t="shared" si="57"/>
        <v>9.2874161577178926E-2</v>
      </c>
      <c r="DY20" s="133">
        <f t="shared" si="49"/>
        <v>5.2654695286930307E-2</v>
      </c>
      <c r="DZ20" s="133">
        <f t="shared" si="50"/>
        <v>0.45026645570071089</v>
      </c>
      <c r="EA20" s="83">
        <f t="shared" si="58"/>
        <v>4.8481348100950239</v>
      </c>
      <c r="EB20" s="134"/>
    </row>
    <row r="21" spans="1:132" s="83" customFormat="1" x14ac:dyDescent="0.3">
      <c r="A21" s="137"/>
      <c r="B21" s="137" t="s">
        <v>150</v>
      </c>
      <c r="C21" s="82">
        <v>46.95</v>
      </c>
      <c r="D21" s="82">
        <v>1.75</v>
      </c>
      <c r="E21" s="82">
        <v>7.91</v>
      </c>
      <c r="F21" s="82"/>
      <c r="G21" s="82">
        <v>12.38</v>
      </c>
      <c r="H21" s="82"/>
      <c r="I21" s="82">
        <v>0.41</v>
      </c>
      <c r="J21" s="82">
        <v>15.14</v>
      </c>
      <c r="K21" s="82">
        <v>11.22</v>
      </c>
      <c r="L21" s="82">
        <v>1.62</v>
      </c>
      <c r="M21" s="82">
        <v>0.34</v>
      </c>
      <c r="N21" s="82"/>
      <c r="O21" s="82">
        <v>0.09</v>
      </c>
      <c r="Q21" s="82">
        <v>0.78140603155582189</v>
      </c>
      <c r="R21" s="82">
        <v>2.1902652098274071E-2</v>
      </c>
      <c r="S21" s="82">
        <v>7.7578682045095673E-2</v>
      </c>
      <c r="T21" s="82">
        <v>0</v>
      </c>
      <c r="U21" s="82">
        <v>0.17231300281156919</v>
      </c>
      <c r="V21" s="82">
        <v>5.7797764213316036E-3</v>
      </c>
      <c r="W21" s="82">
        <v>0.3756450972608178</v>
      </c>
      <c r="X21" s="82">
        <v>0.20007489434547693</v>
      </c>
      <c r="Y21" s="82">
        <v>2.6137885412801112E-2</v>
      </c>
      <c r="Z21" s="82">
        <v>3.6094950953331354E-3</v>
      </c>
      <c r="AA21" s="82">
        <v>0</v>
      </c>
      <c r="AB21" s="82">
        <v>2.5385721941725663E-3</v>
      </c>
      <c r="AC21" s="82"/>
      <c r="AD21" s="82">
        <f t="shared" si="0"/>
        <v>2.6241828508878946</v>
      </c>
      <c r="AE21" s="82">
        <f t="shared" si="1"/>
        <v>1.7717735795997513</v>
      </c>
      <c r="AF21" s="82">
        <f t="shared" si="2"/>
        <v>1.7122788185834827</v>
      </c>
      <c r="AG21" s="82">
        <f t="shared" si="3"/>
        <v>6.8453165139505945</v>
      </c>
      <c r="AH21" s="82">
        <f t="shared" si="4"/>
        <v>1.3592181577520337</v>
      </c>
      <c r="AI21" s="82">
        <f t="shared" si="5"/>
        <v>0.2045346717026284</v>
      </c>
      <c r="AJ21" s="82">
        <f t="shared" si="6"/>
        <v>0.19187282930118954</v>
      </c>
      <c r="AK21" s="82">
        <f t="shared" si="7"/>
        <v>0</v>
      </c>
      <c r="AL21" s="82">
        <f t="shared" si="8"/>
        <v>5.0632318392921316E-2</v>
      </c>
      <c r="AM21" s="82">
        <f t="shared" si="9"/>
        <v>3.2907470429224062</v>
      </c>
      <c r="AN21" s="82">
        <f t="shared" si="10"/>
        <v>1.5095059368378914</v>
      </c>
      <c r="AO21" s="82">
        <f t="shared" si="11"/>
        <v>0.24729279915703639</v>
      </c>
      <c r="AP21" s="82">
        <f t="shared" si="12"/>
        <v>1.7527072008429643</v>
      </c>
      <c r="AQ21" s="82">
        <f t="shared" si="13"/>
        <v>8.8817841970012523E-16</v>
      </c>
      <c r="AR21" s="82">
        <f t="shared" si="14"/>
        <v>0.47881069043282276</v>
      </c>
      <c r="AS21" s="82">
        <f t="shared" si="15"/>
        <v>0.45794911078367845</v>
      </c>
      <c r="AT21" s="82">
        <f t="shared" si="16"/>
        <v>6.3240198783498874E-2</v>
      </c>
      <c r="AU21" s="82">
        <f t="shared" si="17"/>
        <v>45.954786153822781</v>
      </c>
      <c r="AV21" s="82">
        <f t="shared" si="18"/>
        <v>-4.5213846177219352E-2</v>
      </c>
      <c r="AW21" s="82">
        <f t="shared" si="19"/>
        <v>0</v>
      </c>
      <c r="AX21" s="82">
        <f t="shared" si="20"/>
        <v>2.2238541118022922E-2</v>
      </c>
      <c r="AY21" s="82">
        <f t="shared" si="21"/>
        <v>23.999999999999996</v>
      </c>
      <c r="AZ21" s="82"/>
      <c r="BB21" s="83">
        <v>76.58</v>
      </c>
      <c r="BC21" s="83">
        <v>0.24</v>
      </c>
      <c r="BD21" s="83">
        <v>12.72</v>
      </c>
      <c r="BF21" s="83">
        <v>1.0077839841695264</v>
      </c>
      <c r="BI21" s="83">
        <v>0.24</v>
      </c>
      <c r="BJ21" s="83">
        <v>1.1599999999999999</v>
      </c>
      <c r="BK21" s="83">
        <v>3.93</v>
      </c>
      <c r="BL21" s="83">
        <v>3.44</v>
      </c>
      <c r="BN21" s="83">
        <v>0.12</v>
      </c>
      <c r="BP21" s="95">
        <v>1.2745489647826376</v>
      </c>
      <c r="BQ21" s="95">
        <v>3.003792287763301E-3</v>
      </c>
      <c r="BR21" s="95">
        <v>0.12475358225203755</v>
      </c>
      <c r="BS21" s="95">
        <v>0</v>
      </c>
      <c r="BT21" s="95">
        <v>1.4027001978809208E-2</v>
      </c>
      <c r="BU21" s="95">
        <v>0</v>
      </c>
      <c r="BV21" s="95">
        <v>5.9547439460103206E-3</v>
      </c>
      <c r="BW21" s="95">
        <v>2.06851049412436E-2</v>
      </c>
      <c r="BX21" s="95">
        <v>6.3408573871795285E-2</v>
      </c>
      <c r="BY21" s="95">
        <v>3.6519597435135248E-2</v>
      </c>
      <c r="BZ21" s="95">
        <v>0</v>
      </c>
      <c r="CA21" s="95">
        <v>3.3847629255634214E-3</v>
      </c>
      <c r="CB21" s="95"/>
      <c r="CC21" s="95">
        <f t="shared" si="22"/>
        <v>99.290703589247087</v>
      </c>
      <c r="CD21" s="95">
        <f t="shared" si="51"/>
        <v>32.360496023422094</v>
      </c>
      <c r="CE21" s="95">
        <f t="shared" si="59"/>
        <v>258.88396818737675</v>
      </c>
      <c r="CF21" s="95">
        <f t="shared" si="23"/>
        <v>3.0682689016071265</v>
      </c>
      <c r="CG21" s="95">
        <f t="shared" si="24"/>
        <v>0.19576114484281598</v>
      </c>
      <c r="CH21" s="95">
        <f t="shared" si="25"/>
        <v>-0.21695542062873607</v>
      </c>
      <c r="CI21" s="95">
        <f t="shared" si="26"/>
        <v>0.6855361700305076</v>
      </c>
      <c r="CJ21" s="102">
        <f>845+273</f>
        <v>1118</v>
      </c>
      <c r="CK21" s="103">
        <f t="shared" si="27"/>
        <v>8.9445438282647585E-4</v>
      </c>
      <c r="CL21" s="102">
        <v>1.5</v>
      </c>
      <c r="CM21" s="104">
        <f t="shared" si="28"/>
        <v>7.3132203870903014</v>
      </c>
      <c r="CN21" s="104">
        <f t="shared" si="29"/>
        <v>-0.93465955167268344</v>
      </c>
      <c r="CO21" s="105">
        <v>-11</v>
      </c>
      <c r="CP21" s="105">
        <v>1.28</v>
      </c>
      <c r="CQ21" s="104">
        <v>2.6120185184734184</v>
      </c>
      <c r="CR21" s="104">
        <v>20.402123852424555</v>
      </c>
      <c r="CS21" s="104">
        <v>2.8932688288710331</v>
      </c>
      <c r="CT21" s="104">
        <v>29.780050949881499</v>
      </c>
      <c r="CU21" s="104">
        <v>-22.682048433537123</v>
      </c>
      <c r="CV21" s="104">
        <v>28.557751876216997</v>
      </c>
      <c r="CW21" s="104">
        <f t="shared" si="30"/>
        <v>-26.740701366446061</v>
      </c>
      <c r="CX21" s="104">
        <f t="shared" si="30"/>
        <v>-6.7343974511483076</v>
      </c>
      <c r="CY21" s="104">
        <f t="shared" si="31"/>
        <v>-20.006303915297753</v>
      </c>
      <c r="CZ21" s="104">
        <f t="shared" si="32"/>
        <v>8.6886273936932348</v>
      </c>
      <c r="DA21" s="104">
        <f t="shared" si="33"/>
        <v>1.5352090850148632</v>
      </c>
      <c r="DB21" s="104">
        <f t="shared" si="34"/>
        <v>1.6371781327103692</v>
      </c>
      <c r="DC21" s="103">
        <f t="shared" si="52"/>
        <v>1.1031506801084216E-3</v>
      </c>
      <c r="DD21" s="107">
        <f t="shared" si="53"/>
        <v>-1.1738497730778685</v>
      </c>
      <c r="DE21" s="177">
        <f t="shared" si="35"/>
        <v>1.5336705018693237E-2</v>
      </c>
      <c r="DF21" s="178">
        <f t="shared" si="36"/>
        <v>1.7576092493062734E-2</v>
      </c>
      <c r="DG21" s="108">
        <f t="shared" si="37"/>
        <v>1.9777614588819772</v>
      </c>
      <c r="DH21" s="108">
        <f>EXP(1.876-3110*CK21)</f>
        <v>0.40423732693470599</v>
      </c>
      <c r="DI21" s="108">
        <f t="shared" si="54"/>
        <v>1.5095059368378914</v>
      </c>
      <c r="DJ21" s="108">
        <f t="shared" si="38"/>
        <v>-4.5213846177219352E-2</v>
      </c>
      <c r="DK21" s="179">
        <v>0.43852055703212983</v>
      </c>
      <c r="DL21" s="112">
        <f>4*DF21*(DI21+DJ21-DK21)^2/(DK21-DJ21)^2*(DG21-DK21)^2/DK21^2+2*DE21*(DG21-DK21)-2-(DH21-4)*DE21^2*(DG21-DK21)^2/DH21</f>
        <v>1.9471302824419949</v>
      </c>
      <c r="DM21" s="112">
        <f>4*(1-2*DE21*(DG21-DK21)+(DH21-4)*DE21^2*(DG21-DK21)^2/DH21)</f>
        <v>3.7913163368292202</v>
      </c>
      <c r="DN21" s="112">
        <f>DL21^2-DM21</f>
        <v>-2.6577406941896697E-11</v>
      </c>
      <c r="DO21" s="113">
        <f t="shared" si="42"/>
        <v>0.48373440320934918</v>
      </c>
      <c r="DP21" s="113">
        <f t="shared" si="43"/>
        <v>1.5392409018498474</v>
      </c>
      <c r="DQ21" s="180">
        <f t="shared" si="44"/>
        <v>4.8153849832394749E-2</v>
      </c>
      <c r="DR21" s="113">
        <f t="shared" si="45"/>
        <v>6.1636927785465277E-2</v>
      </c>
      <c r="DS21" s="113">
        <f t="shared" si="55"/>
        <v>4.1212611679616691</v>
      </c>
      <c r="DT21" s="83">
        <f t="shared" si="46"/>
        <v>2.3606883664378461E-2</v>
      </c>
      <c r="DU21" s="99">
        <f t="shared" si="47"/>
        <v>0.30917439595801804</v>
      </c>
      <c r="DV21" s="99">
        <f t="shared" si="56"/>
        <v>0</v>
      </c>
      <c r="DW21" s="83">
        <f t="shared" si="48"/>
        <v>0.94782908420730505</v>
      </c>
      <c r="DX21" s="91">
        <f t="shared" si="57"/>
        <v>1.3217429387795077E-2</v>
      </c>
      <c r="DY21" s="114">
        <f t="shared" si="49"/>
        <v>7.4035136121820303E-3</v>
      </c>
      <c r="DZ21" s="114">
        <f t="shared" si="50"/>
        <v>9.6784718796763827E-2</v>
      </c>
      <c r="EA21" s="83">
        <f t="shared" si="58"/>
        <v>7.3225069684226547</v>
      </c>
      <c r="EB21" s="101"/>
    </row>
    <row r="22" spans="1:132" s="83" customFormat="1" x14ac:dyDescent="0.3">
      <c r="A22" s="137" t="s">
        <v>151</v>
      </c>
      <c r="B22" s="137" t="s">
        <v>150</v>
      </c>
      <c r="C22" s="82">
        <v>46.95</v>
      </c>
      <c r="D22" s="82">
        <v>1.75</v>
      </c>
      <c r="E22" s="82">
        <v>7.91</v>
      </c>
      <c r="F22" s="82"/>
      <c r="G22" s="82">
        <v>12.38</v>
      </c>
      <c r="H22" s="82"/>
      <c r="I22" s="82">
        <v>0.41</v>
      </c>
      <c r="J22" s="82">
        <v>15.14</v>
      </c>
      <c r="K22" s="82">
        <v>11.22</v>
      </c>
      <c r="L22" s="82">
        <v>1.62</v>
      </c>
      <c r="M22" s="82">
        <v>0.34</v>
      </c>
      <c r="N22" s="82"/>
      <c r="O22" s="82">
        <v>0.09</v>
      </c>
      <c r="Q22" s="82">
        <v>0.78140603155582189</v>
      </c>
      <c r="R22" s="82">
        <v>2.1902652098274071E-2</v>
      </c>
      <c r="S22" s="82">
        <v>7.7578682045095673E-2</v>
      </c>
      <c r="T22" s="82">
        <v>0</v>
      </c>
      <c r="U22" s="82">
        <v>0.17231300281156919</v>
      </c>
      <c r="V22" s="82">
        <v>5.7797764213316036E-3</v>
      </c>
      <c r="W22" s="82">
        <v>0.3756450972608178</v>
      </c>
      <c r="X22" s="82">
        <v>0.20007489434547693</v>
      </c>
      <c r="Y22" s="82">
        <v>2.6137885412801112E-2</v>
      </c>
      <c r="Z22" s="82">
        <v>3.6094950953331354E-3</v>
      </c>
      <c r="AA22" s="82">
        <v>0</v>
      </c>
      <c r="AB22" s="82">
        <v>2.5385721941725663E-3</v>
      </c>
      <c r="AC22" s="82"/>
      <c r="AD22" s="82">
        <f t="shared" si="0"/>
        <v>2.6241828508878946</v>
      </c>
      <c r="AE22" s="82">
        <f t="shared" si="1"/>
        <v>1.7717735795997513</v>
      </c>
      <c r="AF22" s="82">
        <f t="shared" si="2"/>
        <v>1.7122788185834827</v>
      </c>
      <c r="AG22" s="82">
        <f t="shared" si="3"/>
        <v>6.8453165139505945</v>
      </c>
      <c r="AH22" s="82">
        <f t="shared" si="4"/>
        <v>1.3592181577520337</v>
      </c>
      <c r="AI22" s="82">
        <f t="shared" si="5"/>
        <v>0.2045346717026284</v>
      </c>
      <c r="AJ22" s="82">
        <f t="shared" si="6"/>
        <v>0.19187282930118954</v>
      </c>
      <c r="AK22" s="82">
        <f t="shared" si="7"/>
        <v>0</v>
      </c>
      <c r="AL22" s="82">
        <f t="shared" si="8"/>
        <v>5.0632318392921316E-2</v>
      </c>
      <c r="AM22" s="82">
        <f t="shared" si="9"/>
        <v>3.2907470429224062</v>
      </c>
      <c r="AN22" s="82">
        <f t="shared" si="10"/>
        <v>1.5095059368378914</v>
      </c>
      <c r="AO22" s="82">
        <f t="shared" si="11"/>
        <v>0.24729279915703639</v>
      </c>
      <c r="AP22" s="82">
        <f t="shared" si="12"/>
        <v>1.7527072008429643</v>
      </c>
      <c r="AQ22" s="82">
        <f t="shared" si="13"/>
        <v>8.8817841970012523E-16</v>
      </c>
      <c r="AR22" s="82">
        <f t="shared" si="14"/>
        <v>0.47881069043282276</v>
      </c>
      <c r="AS22" s="82">
        <f t="shared" si="15"/>
        <v>0.45794911078367845</v>
      </c>
      <c r="AT22" s="82">
        <f t="shared" si="16"/>
        <v>6.3240198783498874E-2</v>
      </c>
      <c r="AU22" s="82">
        <f t="shared" si="17"/>
        <v>45.954786153822781</v>
      </c>
      <c r="AV22" s="82">
        <f t="shared" si="18"/>
        <v>-4.5213846177219352E-2</v>
      </c>
      <c r="AW22" s="82">
        <f t="shared" si="19"/>
        <v>0</v>
      </c>
      <c r="AX22" s="82">
        <f t="shared" si="20"/>
        <v>2.2238541118022922E-2</v>
      </c>
      <c r="AY22" s="82">
        <f t="shared" si="21"/>
        <v>23.999999999999996</v>
      </c>
      <c r="AZ22" s="82"/>
      <c r="BB22" s="83">
        <v>73.25</v>
      </c>
      <c r="BC22" s="83">
        <v>0.37</v>
      </c>
      <c r="BD22" s="83">
        <v>14.39</v>
      </c>
      <c r="BF22" s="83">
        <v>1.2237376950629963</v>
      </c>
      <c r="BI22" s="83">
        <v>0.36</v>
      </c>
      <c r="BJ22" s="83">
        <v>2.14</v>
      </c>
      <c r="BK22" s="83">
        <v>4.5600000000000005</v>
      </c>
      <c r="BL22" s="83">
        <v>2.78</v>
      </c>
      <c r="BN22" s="83">
        <v>0.09</v>
      </c>
      <c r="BP22" s="95">
        <v>1.2191265561547167</v>
      </c>
      <c r="BQ22" s="95">
        <v>4.6308464436350888E-3</v>
      </c>
      <c r="BR22" s="95">
        <v>0.14113239375839784</v>
      </c>
      <c r="BS22" s="95">
        <v>0</v>
      </c>
      <c r="BT22" s="95">
        <v>1.7032788117125466E-2</v>
      </c>
      <c r="BU22" s="95">
        <v>0</v>
      </c>
      <c r="BV22" s="95">
        <v>8.9321159190154809E-3</v>
      </c>
      <c r="BW22" s="95">
        <v>3.8160452219190788E-2</v>
      </c>
      <c r="BX22" s="95">
        <v>7.3573307087884621E-2</v>
      </c>
      <c r="BY22" s="95">
        <v>2.9512930485370927E-2</v>
      </c>
      <c r="BZ22" s="95">
        <v>0</v>
      </c>
      <c r="CA22" s="95">
        <v>2.5385721941725663E-3</v>
      </c>
      <c r="CB22" s="95"/>
      <c r="CC22" s="95">
        <f t="shared" si="22"/>
        <v>99.053427398871179</v>
      </c>
      <c r="CD22" s="95">
        <f t="shared" si="51"/>
        <v>32.617115542204189</v>
      </c>
      <c r="CE22" s="95">
        <f t="shared" si="59"/>
        <v>260.93692433763351</v>
      </c>
      <c r="CF22" s="95">
        <f t="shared" si="23"/>
        <v>3.0368542942033976</v>
      </c>
      <c r="CG22" s="95">
        <f t="shared" si="24"/>
        <v>0.23153034120353791</v>
      </c>
      <c r="CH22" s="95">
        <f t="shared" si="25"/>
        <v>-7.3878635185848363E-2</v>
      </c>
      <c r="CI22" s="95">
        <f t="shared" si="26"/>
        <v>0.6855361700305076</v>
      </c>
      <c r="CJ22" s="102">
        <f>845+273</f>
        <v>1118</v>
      </c>
      <c r="CK22" s="103">
        <f t="shared" si="27"/>
        <v>8.9445438282647585E-4</v>
      </c>
      <c r="CL22" s="102">
        <v>1.5</v>
      </c>
      <c r="CM22" s="104">
        <f t="shared" si="28"/>
        <v>7.3132203870903014</v>
      </c>
      <c r="CN22" s="104">
        <f t="shared" si="29"/>
        <v>-0.93465955167268344</v>
      </c>
      <c r="CO22" s="105">
        <v>-11</v>
      </c>
      <c r="CP22" s="105">
        <v>1.28</v>
      </c>
      <c r="CQ22" s="104">
        <v>2.6120185184734184</v>
      </c>
      <c r="CR22" s="104">
        <v>20.402123852424555</v>
      </c>
      <c r="CS22" s="104">
        <v>2.8932688288710331</v>
      </c>
      <c r="CT22" s="104">
        <v>29.780050949881499</v>
      </c>
      <c r="CU22" s="104">
        <v>-22.682048433537123</v>
      </c>
      <c r="CV22" s="104">
        <v>28.557751876216997</v>
      </c>
      <c r="CW22" s="104">
        <f t="shared" si="30"/>
        <v>-26.740701366446061</v>
      </c>
      <c r="CX22" s="104">
        <f t="shared" si="30"/>
        <v>-6.7343974511483076</v>
      </c>
      <c r="CY22" s="104">
        <f t="shared" si="31"/>
        <v>-20.006303915297753</v>
      </c>
      <c r="CZ22" s="104">
        <f t="shared" si="32"/>
        <v>8.6886273936932348</v>
      </c>
      <c r="DA22" s="104">
        <f t="shared" si="33"/>
        <v>1.5352090850148632</v>
      </c>
      <c r="DB22" s="104">
        <f t="shared" si="34"/>
        <v>1.5699320435522119</v>
      </c>
      <c r="DC22" s="103">
        <f t="shared" si="52"/>
        <v>8.3592163081978334E-4</v>
      </c>
      <c r="DD22" s="107">
        <f t="shared" si="53"/>
        <v>-1.1738497730778685</v>
      </c>
      <c r="DE22" s="177">
        <f t="shared" si="35"/>
        <v>1.1621516173446027E-2</v>
      </c>
      <c r="DF22" s="178">
        <f t="shared" si="36"/>
        <v>1.797079792433599E-2</v>
      </c>
      <c r="DG22" s="108">
        <f t="shared" si="37"/>
        <v>1.9777614588819772</v>
      </c>
      <c r="DH22" s="108">
        <f>EXP(1.876-3110*CK22)</f>
        <v>0.40423732693470599</v>
      </c>
      <c r="DI22" s="108">
        <f t="shared" si="54"/>
        <v>1.5095059368378914</v>
      </c>
      <c r="DJ22" s="108">
        <f t="shared" si="38"/>
        <v>-4.5213846177219352E-2</v>
      </c>
      <c r="DK22" s="179">
        <v>0.43979229988924529</v>
      </c>
      <c r="DL22" s="112">
        <f>4*DF22*(DI22+DJ22-DK22)^2/(DK22-DJ22)^2*(DG22-DK22)^2/DK22^2+2*DE22*(DG22-DK22)-2-(DH22-4)*DE22^2*(DG22-DK22)^2/DH22</f>
        <v>1.961031617572558</v>
      </c>
      <c r="DM22" s="112">
        <f>4*(1-2*DE22*(DG22-DK22)+(DH22-4)*DE22^2*(DG22-DK22)^2/DH22)</f>
        <v>3.8456450052686493</v>
      </c>
      <c r="DN22" s="112">
        <f>DL22^2-DM22</f>
        <v>-1.4940626513748612E-10</v>
      </c>
      <c r="DO22" s="113">
        <f t="shared" si="42"/>
        <v>0.48500614606646464</v>
      </c>
      <c r="DP22" s="113">
        <f t="shared" si="43"/>
        <v>1.5379691589927318</v>
      </c>
      <c r="DQ22" s="180">
        <f t="shared" si="44"/>
        <v>2.5585667912145445E-2</v>
      </c>
      <c r="DR22" s="113">
        <f t="shared" si="45"/>
        <v>3.2749654927546168E-2</v>
      </c>
      <c r="DS22" s="113">
        <f t="shared" si="55"/>
        <v>3.4888924254622751</v>
      </c>
      <c r="DT22" s="83">
        <f t="shared" si="46"/>
        <v>1.7873533455495215E-2</v>
      </c>
      <c r="DU22" s="99">
        <f t="shared" si="47"/>
        <v>0.30917439595801804</v>
      </c>
      <c r="DV22" s="99">
        <f t="shared" si="56"/>
        <v>0</v>
      </c>
      <c r="DW22" s="83">
        <f t="shared" si="48"/>
        <v>0.96141125131716232</v>
      </c>
      <c r="DX22" s="91">
        <f t="shared" si="57"/>
        <v>9.7420955973370749E-3</v>
      </c>
      <c r="DY22" s="114">
        <f t="shared" si="49"/>
        <v>5.4057907416814963E-3</v>
      </c>
      <c r="DZ22" s="114">
        <f t="shared" si="50"/>
        <v>7.2961199889178999E-2</v>
      </c>
      <c r="EA22" s="83">
        <f t="shared" si="58"/>
        <v>7.4892716007757478</v>
      </c>
      <c r="EB22" s="101"/>
    </row>
    <row r="23" spans="1:132" x14ac:dyDescent="0.3">
      <c r="A23" s="138" t="s">
        <v>152</v>
      </c>
      <c r="B23" s="138" t="s">
        <v>150</v>
      </c>
      <c r="C23" s="83">
        <v>45.57</v>
      </c>
      <c r="D23" s="83">
        <v>1.81</v>
      </c>
      <c r="E23" s="83">
        <v>8.49</v>
      </c>
      <c r="F23" s="83"/>
      <c r="G23" s="83">
        <v>12.56</v>
      </c>
      <c r="H23" s="83"/>
      <c r="I23" s="83">
        <v>0.4</v>
      </c>
      <c r="J23" s="83">
        <v>14.54</v>
      </c>
      <c r="K23" s="83">
        <v>10.79</v>
      </c>
      <c r="L23" s="83">
        <v>1.87</v>
      </c>
      <c r="M23" s="83">
        <v>0.72</v>
      </c>
      <c r="N23" s="83">
        <v>0.46</v>
      </c>
      <c r="O23" s="83">
        <v>0.42</v>
      </c>
      <c r="Q23" s="82">
        <v>0.75843818653884554</v>
      </c>
      <c r="R23" s="82">
        <v>2.2653600170214897E-2</v>
      </c>
      <c r="S23" s="82">
        <v>8.3267131550298648E-2</v>
      </c>
      <c r="T23" s="82">
        <v>0</v>
      </c>
      <c r="U23" s="82">
        <v>0.17481836149542077</v>
      </c>
      <c r="V23" s="82">
        <v>5.638806264713761E-3</v>
      </c>
      <c r="W23" s="82">
        <v>0.36075823739579194</v>
      </c>
      <c r="X23" s="82">
        <v>0.19240713992760211</v>
      </c>
      <c r="Y23" s="82">
        <v>3.0171509704900047E-2</v>
      </c>
      <c r="Z23" s="82">
        <v>7.6436366724701686E-3</v>
      </c>
      <c r="AA23" s="82">
        <v>2.4213075060532687E-2</v>
      </c>
      <c r="AB23" s="82">
        <v>1.1846670239471975E-2</v>
      </c>
      <c r="AC23" s="82"/>
      <c r="AD23" s="82">
        <f t="shared" ref="AD23:AD32" si="63">(Q23+R23)*2+(S23+T23)*3+SUM(U23:Z23)+AA23/2+AB23/2</f>
        <v>2.601452532179918</v>
      </c>
      <c r="AE23" s="82">
        <f t="shared" si="1"/>
        <v>1.7568788876479264</v>
      </c>
      <c r="AF23" s="82">
        <f t="shared" si="2"/>
        <v>1.6812485948931861</v>
      </c>
      <c r="AG23" s="82">
        <f t="shared" si="3"/>
        <v>6.7667404051008084</v>
      </c>
      <c r="AH23" s="82">
        <f t="shared" si="4"/>
        <v>1.4858087935934687</v>
      </c>
      <c r="AI23" s="82">
        <f t="shared" si="5"/>
        <v>0.25254919869427717</v>
      </c>
      <c r="AJ23" s="82">
        <f t="shared" si="6"/>
        <v>0.20211407378146362</v>
      </c>
      <c r="AK23" s="82">
        <f t="shared" si="7"/>
        <v>0</v>
      </c>
      <c r="AL23" s="82">
        <f t="shared" si="8"/>
        <v>5.030909422177398E-2</v>
      </c>
      <c r="AM23" s="82">
        <f t="shared" si="9"/>
        <v>3.2186635440909779</v>
      </c>
      <c r="AN23" s="82">
        <f t="shared" si="10"/>
        <v>1.5597190269163681</v>
      </c>
      <c r="AO23" s="82">
        <f t="shared" si="11"/>
        <v>0.28335493770486053</v>
      </c>
      <c r="AP23" s="82">
        <f t="shared" si="12"/>
        <v>1.7166450622951408</v>
      </c>
      <c r="AQ23" s="82">
        <f t="shared" si="13"/>
        <v>1.3322676295501878E-15</v>
      </c>
      <c r="AR23" s="82">
        <f t="shared" si="14"/>
        <v>0.32523102486626543</v>
      </c>
      <c r="AS23" s="82">
        <f t="shared" si="15"/>
        <v>0.53837683130049396</v>
      </c>
      <c r="AT23" s="82">
        <f t="shared" si="16"/>
        <v>0.13639214383324058</v>
      </c>
      <c r="AU23" s="82">
        <f t="shared" si="17"/>
        <v>46.09828672649175</v>
      </c>
      <c r="AV23" s="82">
        <f t="shared" si="18"/>
        <v>9.8286726491750187E-2</v>
      </c>
      <c r="AW23" s="82">
        <f t="shared" si="19"/>
        <v>0.21602761602965984</v>
      </c>
      <c r="AX23" s="82">
        <f t="shared" si="20"/>
        <v>0.10569528749754545</v>
      </c>
      <c r="AY23" s="82">
        <f t="shared" si="21"/>
        <v>24</v>
      </c>
      <c r="BB23" s="83">
        <f>AVERAGE(BB24:BB25)</f>
        <v>74.914999999999992</v>
      </c>
      <c r="BC23" s="83">
        <f t="shared" ref="BC23:BN23" si="64">AVERAGE(BC24:BC25)</f>
        <v>0.30499999999999999</v>
      </c>
      <c r="BD23" s="83">
        <f t="shared" si="64"/>
        <v>13.555</v>
      </c>
      <c r="BF23" s="83">
        <f t="shared" si="64"/>
        <v>1.1157623955815499</v>
      </c>
      <c r="BI23" s="83">
        <f t="shared" si="64"/>
        <v>0.3</v>
      </c>
      <c r="BJ23" s="83">
        <f t="shared" si="64"/>
        <v>1.65</v>
      </c>
      <c r="BK23" s="83">
        <f t="shared" si="64"/>
        <v>4.2450000000000001</v>
      </c>
      <c r="BL23" s="83">
        <f t="shared" si="64"/>
        <v>3.11</v>
      </c>
      <c r="BM23" s="83"/>
      <c r="BN23" s="83">
        <f t="shared" si="64"/>
        <v>0.105</v>
      </c>
      <c r="BP23" s="95">
        <v>1.2745489647826376</v>
      </c>
      <c r="BQ23" s="95">
        <v>3.003792287763301E-3</v>
      </c>
      <c r="BR23" s="95">
        <v>0.12475358225203755</v>
      </c>
      <c r="BS23" s="95">
        <v>0</v>
      </c>
      <c r="BT23" s="95">
        <v>1.4027021539926075E-2</v>
      </c>
      <c r="BU23" s="95">
        <v>0</v>
      </c>
      <c r="BV23" s="95">
        <v>7.4434299325129016E-3</v>
      </c>
      <c r="BW23" s="95">
        <v>2.942277858021719E-2</v>
      </c>
      <c r="BX23" s="95">
        <v>6.8490940479839946E-2</v>
      </c>
      <c r="BY23" s="95">
        <v>3.3016263960253089E-2</v>
      </c>
      <c r="BZ23" s="95">
        <v>0</v>
      </c>
      <c r="CA23" s="95">
        <v>2.9616675598679938E-3</v>
      </c>
      <c r="CB23" s="95"/>
      <c r="CC23" s="95">
        <f t="shared" ref="CC23:CC32" si="65">SUM(BB23:BL23)-16/19*BM23/2-16/35.45*BN23/2</f>
        <v>99.172067050024438</v>
      </c>
      <c r="CD23" s="95">
        <f t="shared" si="51"/>
        <v>32.195734910849481</v>
      </c>
      <c r="CE23" s="95">
        <f t="shared" ref="CE23:CE32" si="66">8*(CC23)/(BP23*2+BQ23*2+3*(BR23+BS23)+SUM(BT23:BY23)-BZ23/2-CA23/2)</f>
        <v>257.56587928679585</v>
      </c>
      <c r="CF23" s="95">
        <f t="shared" si="23"/>
        <v>3.0802858616097293</v>
      </c>
      <c r="CG23" s="95">
        <f t="shared" si="24"/>
        <v>0.19576114484281598</v>
      </c>
      <c r="CH23" s="95">
        <f t="shared" si="25"/>
        <v>-0.21695542062873607</v>
      </c>
      <c r="CI23" s="95">
        <f t="shared" si="26"/>
        <v>0.67358849909174212</v>
      </c>
      <c r="CJ23" s="102">
        <f>845+273</f>
        <v>1118</v>
      </c>
      <c r="CK23" s="103">
        <f t="shared" si="27"/>
        <v>8.9445438282647585E-4</v>
      </c>
      <c r="CL23" s="102">
        <v>1.5</v>
      </c>
      <c r="CM23" s="104">
        <f t="shared" si="28"/>
        <v>7.3132203870903014</v>
      </c>
      <c r="CN23" s="104">
        <f t="shared" si="29"/>
        <v>-0.74719987563194223</v>
      </c>
      <c r="CO23" s="105">
        <v>-11</v>
      </c>
      <c r="CP23" s="105">
        <v>1.28</v>
      </c>
      <c r="CQ23" s="104">
        <v>2.6120185184734184</v>
      </c>
      <c r="CR23" s="104">
        <v>20.402123852424555</v>
      </c>
      <c r="CS23" s="104">
        <v>2.8932688288710331</v>
      </c>
      <c r="CT23" s="104">
        <v>29.780050949881499</v>
      </c>
      <c r="CU23" s="104">
        <v>-22.682048433537123</v>
      </c>
      <c r="CV23" s="104">
        <v>28.557751876216997</v>
      </c>
      <c r="CW23" s="104">
        <f t="shared" ref="CW23:CX32" si="67">CU23-CQ23-0.5*CS23</f>
        <v>-26.740701366446061</v>
      </c>
      <c r="CX23" s="104">
        <f t="shared" si="67"/>
        <v>-6.7343974511483076</v>
      </c>
      <c r="CY23" s="104">
        <f t="shared" si="31"/>
        <v>-20.006303915297753</v>
      </c>
      <c r="CZ23" s="104">
        <f t="shared" si="32"/>
        <v>8.6886273936932348</v>
      </c>
      <c r="DA23" s="104">
        <f t="shared" si="33"/>
        <v>1.5352090850148632</v>
      </c>
      <c r="DB23" s="104">
        <f t="shared" si="34"/>
        <v>1.6371781327103692</v>
      </c>
      <c r="DC23" s="103">
        <f t="shared" si="52"/>
        <v>9.6149113846214699E-4</v>
      </c>
      <c r="DD23" s="107">
        <f t="shared" si="53"/>
        <v>-0.52229935980476716</v>
      </c>
      <c r="DE23" s="177">
        <f t="shared" si="35"/>
        <v>5.3958259404552041E-3</v>
      </c>
      <c r="DF23" s="178">
        <f t="shared" si="36"/>
        <v>2.3719318632599504E-2</v>
      </c>
      <c r="DG23" s="108">
        <f t="shared" si="37"/>
        <v>1.6782770964727947</v>
      </c>
      <c r="DH23" s="108">
        <f>EXP(1.876-3110*CK23)</f>
        <v>0.40423732693470599</v>
      </c>
      <c r="DI23" s="108">
        <f t="shared" si="54"/>
        <v>1.5597190269163681</v>
      </c>
      <c r="DJ23" s="108">
        <f t="shared" si="38"/>
        <v>9.8286726491750187E-2</v>
      </c>
      <c r="DK23" s="179">
        <v>0.50785468127643318</v>
      </c>
      <c r="DL23" s="112">
        <f t="shared" ref="DL23:DL32" si="68">4*DF23*(DI23+DJ23-DK23)^2/(DK23-DJ23)^2*(DG23-DK23)^2/DK23^2+2*DE23*(DG23-DK23)-2-(DH23-4)*DE23^2*(DG23-DK23)^2/DH23</f>
        <v>1.9869719993174104</v>
      </c>
      <c r="DM23" s="112">
        <f t="shared" ref="DM23:DM32" si="69">4*(1-2*DE23*(DG23-DK23)+(DH23-4)*DE23^2*(DG23-DK23)^2/DH23)</f>
        <v>3.9480577260717586</v>
      </c>
      <c r="DN23" s="112">
        <f t="shared" ref="DN23:DN32" si="70">DL23^2-DM23</f>
        <v>-3.3129055054814671E-13</v>
      </c>
      <c r="DO23" s="113">
        <f t="shared" si="42"/>
        <v>0.409567954784683</v>
      </c>
      <c r="DP23" s="113">
        <f t="shared" si="43"/>
        <v>1.1704224151963616</v>
      </c>
      <c r="DQ23" s="180">
        <f t="shared" si="44"/>
        <v>3.3362022817136684E-3</v>
      </c>
      <c r="DR23" s="113">
        <f t="shared" si="45"/>
        <v>4.2703389205934958E-3</v>
      </c>
      <c r="DS23" s="113">
        <f t="shared" si="55"/>
        <v>1.4516931965950342</v>
      </c>
      <c r="DT23" s="83">
        <f t="shared" si="46"/>
        <v>6.3153956292067593E-3</v>
      </c>
      <c r="DU23" s="99">
        <f t="shared" si="47"/>
        <v>0.59315510174676356</v>
      </c>
      <c r="DV23" s="99">
        <f t="shared" si="56"/>
        <v>0</v>
      </c>
      <c r="DW23" s="83">
        <f t="shared" si="48"/>
        <v>0.98701443151793966</v>
      </c>
      <c r="DX23" s="91">
        <f t="shared" si="57"/>
        <v>3.2570001706265228E-3</v>
      </c>
      <c r="DY23" s="114">
        <f t="shared" si="49"/>
        <v>1.8255657242879542E-3</v>
      </c>
      <c r="DZ23" s="114">
        <f t="shared" si="50"/>
        <v>2.5475192422543411E-2</v>
      </c>
      <c r="EA23" s="83">
        <f t="shared" si="58"/>
        <v>7.821673653042196</v>
      </c>
      <c r="EB23" s="101"/>
    </row>
    <row r="24" spans="1:132" x14ac:dyDescent="0.3">
      <c r="A24" s="138"/>
      <c r="B24" s="138" t="s">
        <v>839</v>
      </c>
      <c r="C24" s="83"/>
      <c r="D24" s="83"/>
      <c r="E24" s="83"/>
      <c r="F24" s="83"/>
      <c r="G24" s="83"/>
      <c r="H24" s="83"/>
      <c r="I24" s="83"/>
      <c r="J24" s="83"/>
      <c r="K24" s="83"/>
      <c r="L24" s="83"/>
      <c r="M24" s="83"/>
      <c r="N24" s="83"/>
      <c r="O24" s="83"/>
      <c r="Q24" s="82"/>
      <c r="R24" s="82"/>
      <c r="S24" s="82"/>
      <c r="T24" s="82"/>
      <c r="U24" s="82"/>
      <c r="V24" s="82"/>
      <c r="W24" s="82"/>
      <c r="X24" s="82"/>
      <c r="Y24" s="82"/>
      <c r="Z24" s="82"/>
      <c r="AA24" s="82"/>
      <c r="AB24" s="82"/>
      <c r="AC24" s="82"/>
      <c r="AD24" s="82"/>
      <c r="AE24" s="82"/>
      <c r="AF24" s="82"/>
      <c r="AG24" s="82"/>
      <c r="AH24" s="82"/>
      <c r="AI24" s="82"/>
      <c r="AJ24" s="82"/>
      <c r="AK24" s="82"/>
      <c r="AL24" s="82"/>
      <c r="AM24" s="82"/>
      <c r="AN24" s="82"/>
      <c r="AO24" s="82"/>
      <c r="AP24" s="82"/>
      <c r="AQ24" s="82"/>
      <c r="AR24" s="82"/>
      <c r="AS24" s="82"/>
      <c r="AT24" s="82"/>
      <c r="AU24" s="82"/>
      <c r="AV24" s="82"/>
      <c r="AW24" s="82"/>
      <c r="AX24" s="82"/>
      <c r="AY24" s="82"/>
      <c r="BB24" s="83">
        <v>76.58</v>
      </c>
      <c r="BC24" s="83">
        <v>0.24</v>
      </c>
      <c r="BD24" s="83">
        <v>12.72</v>
      </c>
      <c r="BF24" s="83">
        <f>1.12*(2*55.847+2*16)/(2*55.847+3*16)</f>
        <v>1.0077853895575288</v>
      </c>
      <c r="BI24" s="83">
        <v>0.24</v>
      </c>
      <c r="BJ24" s="83">
        <v>1.1599999999999999</v>
      </c>
      <c r="BK24" s="83">
        <v>3.93</v>
      </c>
      <c r="BL24" s="83">
        <v>3.44</v>
      </c>
      <c r="BM24" s="83"/>
      <c r="BN24" s="83">
        <v>0.12</v>
      </c>
      <c r="BP24" s="95"/>
      <c r="BQ24" s="95"/>
      <c r="BR24" s="95"/>
      <c r="BS24" s="95"/>
      <c r="BT24" s="95"/>
      <c r="BU24" s="95"/>
      <c r="BV24" s="95"/>
      <c r="BW24" s="95"/>
      <c r="BX24" s="95"/>
      <c r="BY24" s="95"/>
      <c r="BZ24" s="95"/>
      <c r="CA24" s="95"/>
      <c r="CB24" s="95"/>
      <c r="CC24" s="95"/>
      <c r="CD24" s="95"/>
      <c r="CE24" s="95"/>
      <c r="CF24" s="95"/>
      <c r="CG24" s="95"/>
      <c r="CH24" s="95"/>
      <c r="CI24" s="95"/>
      <c r="CJ24" s="102"/>
      <c r="CK24" s="103"/>
      <c r="CL24" s="102"/>
      <c r="CM24" s="104"/>
      <c r="CN24" s="104"/>
      <c r="CO24" s="105"/>
      <c r="CP24" s="105"/>
      <c r="CQ24" s="104"/>
      <c r="CR24" s="104"/>
      <c r="CS24" s="104"/>
      <c r="CT24" s="104"/>
      <c r="CU24" s="104"/>
      <c r="CV24" s="104"/>
      <c r="CW24" s="104"/>
      <c r="CX24" s="104"/>
      <c r="CY24" s="104"/>
      <c r="CZ24" s="104"/>
      <c r="DA24" s="104"/>
      <c r="DB24" s="104"/>
      <c r="DC24" s="103"/>
      <c r="DD24" s="107"/>
      <c r="DE24" s="177"/>
      <c r="DF24" s="178"/>
      <c r="DG24" s="108"/>
      <c r="DH24" s="108"/>
      <c r="DI24" s="108"/>
      <c r="DJ24" s="108"/>
      <c r="DK24" s="179"/>
      <c r="DL24" s="112"/>
      <c r="DM24" s="112"/>
      <c r="DN24" s="112"/>
      <c r="DO24" s="113"/>
      <c r="DP24" s="113"/>
      <c r="DQ24" s="180"/>
      <c r="DR24" s="113"/>
      <c r="DS24" s="113"/>
      <c r="DT24" s="83"/>
      <c r="DU24" s="99"/>
      <c r="DV24" s="99"/>
      <c r="DW24" s="83"/>
      <c r="DX24" s="91"/>
      <c r="DY24" s="114"/>
      <c r="DZ24" s="114"/>
      <c r="EA24" s="83"/>
      <c r="EB24" s="101"/>
    </row>
    <row r="25" spans="1:132" x14ac:dyDescent="0.3">
      <c r="A25" s="138"/>
      <c r="B25" s="138" t="s">
        <v>840</v>
      </c>
      <c r="C25" s="83"/>
      <c r="D25" s="83"/>
      <c r="E25" s="83"/>
      <c r="F25" s="83"/>
      <c r="G25" s="83"/>
      <c r="H25" s="83"/>
      <c r="I25" s="83"/>
      <c r="J25" s="83"/>
      <c r="K25" s="83"/>
      <c r="L25" s="83"/>
      <c r="M25" s="83"/>
      <c r="N25" s="83"/>
      <c r="O25" s="83"/>
      <c r="Q25" s="82"/>
      <c r="R25" s="82"/>
      <c r="S25" s="82"/>
      <c r="T25" s="82"/>
      <c r="U25" s="82"/>
      <c r="V25" s="82"/>
      <c r="W25" s="82"/>
      <c r="X25" s="82"/>
      <c r="Y25" s="82"/>
      <c r="Z25" s="82"/>
      <c r="AA25" s="82"/>
      <c r="AB25" s="82"/>
      <c r="AC25" s="82"/>
      <c r="AD25" s="82"/>
      <c r="AE25" s="82"/>
      <c r="AF25" s="82"/>
      <c r="AG25" s="82"/>
      <c r="AH25" s="82"/>
      <c r="AI25" s="82"/>
      <c r="AJ25" s="82"/>
      <c r="AK25" s="82"/>
      <c r="AL25" s="82"/>
      <c r="AM25" s="82"/>
      <c r="AN25" s="82"/>
      <c r="AO25" s="82"/>
      <c r="AP25" s="82"/>
      <c r="AQ25" s="82"/>
      <c r="AR25" s="82"/>
      <c r="AS25" s="82"/>
      <c r="AT25" s="82"/>
      <c r="AU25" s="82"/>
      <c r="AV25" s="82"/>
      <c r="AW25" s="82"/>
      <c r="AX25" s="82"/>
      <c r="AY25" s="82"/>
      <c r="BB25" s="83">
        <v>73.25</v>
      </c>
      <c r="BC25" s="83">
        <v>0.37</v>
      </c>
      <c r="BD25" s="83">
        <v>14.39</v>
      </c>
      <c r="BF25" s="83">
        <f>1.36*(2*55.847+2*16)/(2*55.847+3*16)</f>
        <v>1.2237394016055707</v>
      </c>
      <c r="BI25" s="83">
        <v>0.36</v>
      </c>
      <c r="BJ25" s="83">
        <v>2.14</v>
      </c>
      <c r="BK25" s="83">
        <v>4.5599999999999996</v>
      </c>
      <c r="BL25" s="83">
        <v>2.78</v>
      </c>
      <c r="BM25" s="83"/>
      <c r="BN25" s="83">
        <v>0.09</v>
      </c>
      <c r="BP25" s="95"/>
      <c r="BQ25" s="95"/>
      <c r="BR25" s="95"/>
      <c r="BS25" s="95"/>
      <c r="BT25" s="95"/>
      <c r="BU25" s="95"/>
      <c r="BV25" s="95"/>
      <c r="BW25" s="95"/>
      <c r="BX25" s="95"/>
      <c r="BY25" s="95"/>
      <c r="BZ25" s="95"/>
      <c r="CA25" s="95"/>
      <c r="CB25" s="95"/>
      <c r="CC25" s="95"/>
      <c r="CD25" s="95"/>
      <c r="CE25" s="95"/>
      <c r="CF25" s="95"/>
      <c r="CG25" s="95"/>
      <c r="CH25" s="95"/>
      <c r="CI25" s="95"/>
      <c r="CJ25" s="102"/>
      <c r="CK25" s="103"/>
      <c r="CL25" s="102"/>
      <c r="CM25" s="104"/>
      <c r="CN25" s="104"/>
      <c r="CO25" s="105"/>
      <c r="CP25" s="105"/>
      <c r="CQ25" s="104"/>
      <c r="CR25" s="104"/>
      <c r="CS25" s="104"/>
      <c r="CT25" s="104"/>
      <c r="CU25" s="104"/>
      <c r="CV25" s="104"/>
      <c r="CW25" s="104"/>
      <c r="CX25" s="104"/>
      <c r="CY25" s="104"/>
      <c r="CZ25" s="104"/>
      <c r="DA25" s="104"/>
      <c r="DB25" s="104"/>
      <c r="DC25" s="103"/>
      <c r="DD25" s="107"/>
      <c r="DE25" s="177"/>
      <c r="DF25" s="178"/>
      <c r="DG25" s="108"/>
      <c r="DH25" s="108"/>
      <c r="DI25" s="108"/>
      <c r="DJ25" s="108"/>
      <c r="DK25" s="179"/>
      <c r="DL25" s="112"/>
      <c r="DM25" s="112"/>
      <c r="DN25" s="112"/>
      <c r="DO25" s="113"/>
      <c r="DP25" s="113"/>
      <c r="DQ25" s="180"/>
      <c r="DR25" s="113"/>
      <c r="DS25" s="113"/>
      <c r="DT25" s="83"/>
      <c r="DU25" s="99"/>
      <c r="DV25" s="99"/>
      <c r="DW25" s="83"/>
      <c r="DX25" s="91"/>
      <c r="DY25" s="114"/>
      <c r="DZ25" s="114"/>
      <c r="EA25" s="83"/>
      <c r="EB25" s="101"/>
    </row>
    <row r="26" spans="1:132" s="141" customFormat="1" x14ac:dyDescent="0.3">
      <c r="A26" s="140" t="s">
        <v>153</v>
      </c>
      <c r="B26" s="140" t="s">
        <v>149</v>
      </c>
      <c r="C26" s="119">
        <v>41.18</v>
      </c>
      <c r="D26" s="119">
        <v>1.29</v>
      </c>
      <c r="E26" s="119">
        <v>15.68</v>
      </c>
      <c r="F26" s="119"/>
      <c r="G26" s="119">
        <v>11.09</v>
      </c>
      <c r="H26" s="119"/>
      <c r="I26" s="119">
        <v>0.39</v>
      </c>
      <c r="J26" s="119">
        <v>12.16</v>
      </c>
      <c r="K26" s="119">
        <v>12.6</v>
      </c>
      <c r="L26" s="119">
        <v>2.89</v>
      </c>
      <c r="M26" s="119">
        <v>0.38</v>
      </c>
      <c r="N26" s="119">
        <v>0</v>
      </c>
      <c r="O26" s="119">
        <v>0.05</v>
      </c>
      <c r="Q26" s="118">
        <v>0.68537380999933417</v>
      </c>
      <c r="R26" s="118">
        <v>1.6145383546727746E-2</v>
      </c>
      <c r="S26" s="118">
        <v>0.15378429007169409</v>
      </c>
      <c r="T26" s="118">
        <v>0</v>
      </c>
      <c r="U26" s="118">
        <v>0.15435793224396624</v>
      </c>
      <c r="V26" s="118">
        <v>5.4978361080959166E-3</v>
      </c>
      <c r="W26" s="118">
        <v>0.30170702659785625</v>
      </c>
      <c r="X26" s="118">
        <v>0.22468303643074947</v>
      </c>
      <c r="Y26" s="118">
        <v>4.6628696816663713E-2</v>
      </c>
      <c r="Z26" s="118">
        <v>4.0341415771370332E-3</v>
      </c>
      <c r="AA26" s="118">
        <v>0</v>
      </c>
      <c r="AB26" s="118">
        <v>1.4103178856514258E-3</v>
      </c>
      <c r="AC26" s="118"/>
      <c r="AD26" s="118">
        <f t="shared" si="63"/>
        <v>2.6020050860245001</v>
      </c>
      <c r="AE26" s="118">
        <f t="shared" si="1"/>
        <v>1.7966592818577198</v>
      </c>
      <c r="AF26" s="118">
        <f t="shared" si="2"/>
        <v>1.6953336050701182</v>
      </c>
      <c r="AG26" s="118">
        <f t="shared" si="3"/>
        <v>6.0640614444522924</v>
      </c>
      <c r="AH26" s="118">
        <f t="shared" si="4"/>
        <v>2.7213102414495047</v>
      </c>
      <c r="AI26" s="118">
        <f t="shared" si="5"/>
        <v>0.78537168590179718</v>
      </c>
      <c r="AJ26" s="118">
        <f t="shared" si="6"/>
        <v>0.14285138481101464</v>
      </c>
      <c r="AK26" s="118">
        <f t="shared" si="7"/>
        <v>0</v>
      </c>
      <c r="AL26" s="118">
        <f t="shared" si="8"/>
        <v>4.8643842943246522E-2</v>
      </c>
      <c r="AM26" s="118">
        <f t="shared" si="9"/>
        <v>2.6694482935001265</v>
      </c>
      <c r="AN26" s="118">
        <f t="shared" si="10"/>
        <v>1.3657306011837895</v>
      </c>
      <c r="AO26" s="118">
        <f t="shared" si="11"/>
        <v>1.2045808339975039E-2</v>
      </c>
      <c r="AP26" s="118">
        <f t="shared" si="12"/>
        <v>1.9879541916600245</v>
      </c>
      <c r="AQ26" s="118">
        <f t="shared" si="13"/>
        <v>0</v>
      </c>
      <c r="AR26" s="118">
        <f t="shared" si="14"/>
        <v>0.10348904353184182</v>
      </c>
      <c r="AS26" s="118">
        <f t="shared" si="15"/>
        <v>0.82512427071370131</v>
      </c>
      <c r="AT26" s="118">
        <f t="shared" si="16"/>
        <v>7.1386685754456863E-2</v>
      </c>
      <c r="AU26" s="118">
        <f t="shared" si="17"/>
        <v>46.031646856444269</v>
      </c>
      <c r="AV26" s="118">
        <f t="shared" si="18"/>
        <v>3.1646856444268678E-2</v>
      </c>
      <c r="AW26" s="118">
        <f t="shared" si="19"/>
        <v>0</v>
      </c>
      <c r="AX26" s="118">
        <f t="shared" si="20"/>
        <v>1.2478233323226338E-2</v>
      </c>
      <c r="AY26" s="118">
        <f t="shared" si="21"/>
        <v>23.999999999999996</v>
      </c>
      <c r="BB26" s="119">
        <v>68.33</v>
      </c>
      <c r="BC26" s="119">
        <v>0.53</v>
      </c>
      <c r="BD26" s="119">
        <v>14.96</v>
      </c>
      <c r="BF26" s="119">
        <v>3.36</v>
      </c>
      <c r="BI26" s="119">
        <v>1.05</v>
      </c>
      <c r="BJ26" s="119">
        <v>3.49</v>
      </c>
      <c r="BK26" s="119">
        <v>4.3</v>
      </c>
      <c r="BL26" s="119">
        <v>2.5299999999999998</v>
      </c>
      <c r="BM26" s="119"/>
      <c r="BN26" s="119">
        <v>0.19</v>
      </c>
      <c r="BP26" s="120">
        <v>1.1372411956594102</v>
      </c>
      <c r="BQ26" s="120">
        <v>6.6333746354772906E-3</v>
      </c>
      <c r="BR26" s="120">
        <v>0.14672276654799385</v>
      </c>
      <c r="BS26" s="120">
        <v>0</v>
      </c>
      <c r="BT26" s="120">
        <v>4.6766695431895995E-2</v>
      </c>
      <c r="BU26" s="120">
        <v>0</v>
      </c>
      <c r="BV26" s="120">
        <v>2.6052004763795156E-2</v>
      </c>
      <c r="BW26" s="120">
        <v>6.2233634693913943E-2</v>
      </c>
      <c r="BX26" s="120">
        <v>6.9378337824101716E-2</v>
      </c>
      <c r="BY26" s="120">
        <v>2.6858889974096564E-2</v>
      </c>
      <c r="BZ26" s="120">
        <v>0</v>
      </c>
      <c r="CA26" s="120">
        <v>5.3592079654754179E-3</v>
      </c>
      <c r="CB26" s="120"/>
      <c r="CC26" s="120">
        <f t="shared" si="65"/>
        <v>98.507122708039475</v>
      </c>
      <c r="CD26" s="120">
        <f t="shared" si="51"/>
        <v>33.318521838626076</v>
      </c>
      <c r="CE26" s="120">
        <f t="shared" si="66"/>
        <v>266.54817470900861</v>
      </c>
      <c r="CF26" s="120">
        <f t="shared" si="23"/>
        <v>2.9565273989388214</v>
      </c>
      <c r="CG26" s="120">
        <f t="shared" si="24"/>
        <v>0.25803280272997692</v>
      </c>
      <c r="CH26" s="120">
        <f t="shared" si="25"/>
        <v>3.2131210919907671E-2</v>
      </c>
      <c r="CI26" s="120">
        <f t="shared" si="26"/>
        <v>0.66154397690197819</v>
      </c>
      <c r="CJ26" s="121">
        <f>942+273</f>
        <v>1215</v>
      </c>
      <c r="CK26" s="122">
        <f t="shared" si="27"/>
        <v>8.2304526748971192E-4</v>
      </c>
      <c r="CL26" s="121">
        <v>1.5</v>
      </c>
      <c r="CM26" s="123">
        <f t="shared" si="28"/>
        <v>7.3132203870903014</v>
      </c>
      <c r="CN26" s="123">
        <f t="shared" si="29"/>
        <v>1.1738771481415204</v>
      </c>
      <c r="CO26" s="124">
        <v>-9.5500000000000007</v>
      </c>
      <c r="CP26" s="124">
        <v>1.375</v>
      </c>
      <c r="CQ26" s="123">
        <v>2.7005955913156185</v>
      </c>
      <c r="CR26" s="123">
        <v>20.711733475157445</v>
      </c>
      <c r="CS26" s="123">
        <v>3.0038657907759401</v>
      </c>
      <c r="CT26" s="123">
        <v>30.13601695673735</v>
      </c>
      <c r="CU26" s="123">
        <v>-20.452791149375109</v>
      </c>
      <c r="CV26" s="123">
        <v>28.993740658024109</v>
      </c>
      <c r="CW26" s="123">
        <f t="shared" si="67"/>
        <v>-24.655319636078698</v>
      </c>
      <c r="CX26" s="123">
        <f t="shared" si="67"/>
        <v>-6.786001295502011</v>
      </c>
      <c r="CY26" s="123">
        <f t="shared" si="31"/>
        <v>-17.869318340576687</v>
      </c>
      <c r="CZ26" s="123">
        <f t="shared" si="32"/>
        <v>7.7605463506850274</v>
      </c>
      <c r="DA26" s="123">
        <f t="shared" si="33"/>
        <v>1.5648961106256136</v>
      </c>
      <c r="DB26" s="123">
        <f t="shared" si="34"/>
        <v>1.549794441493257</v>
      </c>
      <c r="DC26" s="122">
        <f t="shared" si="52"/>
        <v>1.8126698123612805E-3</v>
      </c>
      <c r="DD26" s="107">
        <f t="shared" si="53"/>
        <v>-0.64582646138200395</v>
      </c>
      <c r="DE26" s="177">
        <f t="shared" ref="DE26:DE32" si="71">EXP(DD26)*DC26/AX26</f>
        <v>7.6152950025439953E-2</v>
      </c>
      <c r="DF26" s="178">
        <f t="shared" ref="DF26:DF32" si="72">10^CZ26*SQRT(10^CO26)*10^CN26/(28.94*EXP(DB26)*CP26*EA26^2)</f>
        <v>2.3084519626345177</v>
      </c>
      <c r="DG26" s="126">
        <f t="shared" ref="DG26:DG32" si="73">2-AW26-AX26</f>
        <v>1.9875217666767737</v>
      </c>
      <c r="DH26" s="126">
        <f>EXP(1.49-2634*CK26)</f>
        <v>0.50768137915487788</v>
      </c>
      <c r="DI26" s="108">
        <f t="shared" si="54"/>
        <v>1.3657306011837895</v>
      </c>
      <c r="DJ26" s="126">
        <f t="shared" ref="DJ26:DJ32" si="74">AV26</f>
        <v>3.1646856444268678E-2</v>
      </c>
      <c r="DK26" s="179">
        <v>0.92048231542079217</v>
      </c>
      <c r="DL26" s="130">
        <f t="shared" si="68"/>
        <v>1.7799579313316563</v>
      </c>
      <c r="DM26" s="130">
        <f t="shared" si="69"/>
        <v>3.1682502373104313</v>
      </c>
      <c r="DN26" s="130">
        <f t="shared" si="70"/>
        <v>3.7747582837255322E-14</v>
      </c>
      <c r="DO26" s="131">
        <f t="shared" si="42"/>
        <v>0.8888354589765235</v>
      </c>
      <c r="DP26" s="131">
        <f t="shared" si="43"/>
        <v>1.0670394512559815</v>
      </c>
      <c r="DQ26" s="181">
        <f t="shared" ref="DQ26:DQ32" si="75">MIN(IF(DZ26&gt;0.5,0.25*EXP(DB26)*EXP((6.52-2667/CJ26)*(DZ26-0.5)),EXP(DB26)*(DZ26)^2),1)</f>
        <v>0.47554638874339489</v>
      </c>
      <c r="DR26" s="131">
        <f t="shared" ref="DR26:DR32" si="76">DQ26*CP26</f>
        <v>0.65387628452216795</v>
      </c>
      <c r="DS26" s="131">
        <f t="shared" si="55"/>
        <v>6.4829181661654927</v>
      </c>
      <c r="DT26" s="119">
        <f t="shared" si="46"/>
        <v>8.1258202006669639E-2</v>
      </c>
      <c r="DU26" s="132">
        <f t="shared" ref="DU26:DU32" si="77">(AX26/DP26)/(DC26/DT26)</f>
        <v>0.52422910790994137</v>
      </c>
      <c r="DV26" s="99">
        <f t="shared" si="56"/>
        <v>0</v>
      </c>
      <c r="DW26" s="119">
        <f t="shared" si="48"/>
        <v>0.79206255932760794</v>
      </c>
      <c r="DX26" s="182">
        <f t="shared" si="57"/>
        <v>5.5010517167088546E-2</v>
      </c>
      <c r="DY26" s="133">
        <f t="shared" ref="DY26:DY32" si="78">DX26*18.02/(DX26*18.02+(1-DX26)*CD26)</f>
        <v>3.0522871026881292E-2</v>
      </c>
      <c r="DZ26" s="133">
        <f t="shared" ref="DZ26:DZ32" si="79">DY26/18.02/(DY26/18.02+(1-DY26)/CE26)</f>
        <v>0.31773339043365395</v>
      </c>
      <c r="EA26" s="83">
        <f t="shared" si="58"/>
        <v>5.7758662669644218</v>
      </c>
      <c r="EB26" s="134"/>
    </row>
    <row r="27" spans="1:132" x14ac:dyDescent="0.3">
      <c r="A27" s="138"/>
      <c r="B27" s="138" t="s">
        <v>154</v>
      </c>
      <c r="C27" s="83">
        <v>45.33</v>
      </c>
      <c r="D27" s="83">
        <v>1.62</v>
      </c>
      <c r="E27" s="83">
        <v>8.94</v>
      </c>
      <c r="F27" s="83"/>
      <c r="G27" s="83">
        <v>13.21</v>
      </c>
      <c r="H27" s="83"/>
      <c r="I27" s="83">
        <v>0.65</v>
      </c>
      <c r="J27" s="83">
        <v>14.33</v>
      </c>
      <c r="K27" s="83">
        <v>11.09</v>
      </c>
      <c r="L27" s="83">
        <v>1.75</v>
      </c>
      <c r="M27" s="83">
        <v>0.35</v>
      </c>
      <c r="N27" s="83">
        <v>0</v>
      </c>
      <c r="O27" s="83">
        <v>0.05</v>
      </c>
      <c r="Q27" s="82">
        <v>0.75444377870980617</v>
      </c>
      <c r="R27" s="82">
        <v>2.0275597942402284E-2</v>
      </c>
      <c r="S27" s="82">
        <v>8.7680583752611285E-2</v>
      </c>
      <c r="T27" s="82">
        <v>0</v>
      </c>
      <c r="U27" s="82">
        <v>0.18386549007599587</v>
      </c>
      <c r="V27" s="82">
        <v>9.1630601801598616E-3</v>
      </c>
      <c r="W27" s="82">
        <v>0.35554783644303295</v>
      </c>
      <c r="X27" s="82">
        <v>0.19775673603309615</v>
      </c>
      <c r="Y27" s="82">
        <v>2.8235370044692558E-2</v>
      </c>
      <c r="Z27" s="82">
        <v>3.7156567157841094E-3</v>
      </c>
      <c r="AA27" s="82">
        <v>0</v>
      </c>
      <c r="AB27" s="82">
        <v>1.4103178856514258E-3</v>
      </c>
      <c r="AC27" s="82"/>
      <c r="AD27" s="82">
        <f t="shared" si="63"/>
        <v>2.5914698129978375</v>
      </c>
      <c r="AE27" s="82">
        <f t="shared" si="1"/>
        <v>1.760315720410669</v>
      </c>
      <c r="AF27" s="82">
        <f t="shared" si="2"/>
        <v>1.6964136668897158</v>
      </c>
      <c r="AG27" s="82">
        <f t="shared" si="3"/>
        <v>6.670929916165778</v>
      </c>
      <c r="AH27" s="82">
        <f t="shared" si="4"/>
        <v>1.5505755252497282</v>
      </c>
      <c r="AI27" s="82">
        <f t="shared" si="5"/>
        <v>0.22150544141550554</v>
      </c>
      <c r="AJ27" s="82">
        <f t="shared" si="6"/>
        <v>0.17928054640920671</v>
      </c>
      <c r="AK27" s="82">
        <f t="shared" si="7"/>
        <v>0</v>
      </c>
      <c r="AL27" s="82">
        <f t="shared" si="8"/>
        <v>8.1021454486627467E-2</v>
      </c>
      <c r="AM27" s="82">
        <f t="shared" si="9"/>
        <v>3.1438190169875635</v>
      </c>
      <c r="AN27" s="82">
        <f t="shared" si="10"/>
        <v>1.625772301278704</v>
      </c>
      <c r="AO27" s="82">
        <f t="shared" si="11"/>
        <v>0.25139876057760713</v>
      </c>
      <c r="AP27" s="82">
        <f t="shared" si="12"/>
        <v>1.7486012394223922</v>
      </c>
      <c r="AQ27" s="82">
        <f t="shared" si="13"/>
        <v>0</v>
      </c>
      <c r="AR27" s="82">
        <f t="shared" si="14"/>
        <v>0.43496635194426647</v>
      </c>
      <c r="AS27" s="82">
        <f t="shared" si="15"/>
        <v>0.49932461514167009</v>
      </c>
      <c r="AT27" s="82">
        <f t="shared" si="16"/>
        <v>6.5709032914063381E-2</v>
      </c>
      <c r="AU27" s="82">
        <f t="shared" si="17"/>
        <v>45.816030098455428</v>
      </c>
      <c r="AV27" s="82">
        <f t="shared" si="18"/>
        <v>-0.18396990154457171</v>
      </c>
      <c r="AW27" s="82">
        <f t="shared" si="19"/>
        <v>0</v>
      </c>
      <c r="AX27" s="82">
        <f t="shared" si="20"/>
        <v>1.2470288761324076E-2</v>
      </c>
      <c r="AY27" s="82">
        <f t="shared" si="21"/>
        <v>24</v>
      </c>
      <c r="BB27" s="83">
        <v>76.63</v>
      </c>
      <c r="BC27" s="83">
        <v>0.16</v>
      </c>
      <c r="BD27" s="83">
        <v>11.98</v>
      </c>
      <c r="BF27" s="83">
        <f>1.12*(2*55.847+2*16)/(2*55.847+3*16)</f>
        <v>1.0077853895575288</v>
      </c>
      <c r="BI27" s="83">
        <v>0.17</v>
      </c>
      <c r="BJ27" s="83">
        <v>1.01</v>
      </c>
      <c r="BK27" s="83">
        <v>3.93</v>
      </c>
      <c r="BL27" s="83">
        <v>3.33</v>
      </c>
      <c r="BM27" s="83"/>
      <c r="BN27" s="83">
        <v>0.12</v>
      </c>
      <c r="BP27" s="95">
        <v>1.2753811330803539</v>
      </c>
      <c r="BQ27" s="95">
        <v>2.0025281918422009E-3</v>
      </c>
      <c r="BR27" s="95">
        <v>0.11749590529712342</v>
      </c>
      <c r="BS27" s="95">
        <v>0</v>
      </c>
      <c r="BT27" s="95">
        <v>1.4027021539926075E-2</v>
      </c>
      <c r="BU27" s="95">
        <v>0</v>
      </c>
      <c r="BV27" s="95">
        <v>4.2179436284239778E-3</v>
      </c>
      <c r="BW27" s="95">
        <v>1.8010306888496586E-2</v>
      </c>
      <c r="BX27" s="95">
        <v>6.3408573871795285E-2</v>
      </c>
      <c r="BY27" s="95">
        <v>3.5351819610174529E-2</v>
      </c>
      <c r="BZ27" s="95">
        <v>0</v>
      </c>
      <c r="CA27" s="95">
        <v>3.3847629255634214E-3</v>
      </c>
      <c r="CB27" s="95"/>
      <c r="CC27" s="95">
        <f t="shared" si="65"/>
        <v>98.190704994635112</v>
      </c>
      <c r="CD27" s="95">
        <f t="shared" si="51"/>
        <v>32.293430584455578</v>
      </c>
      <c r="CE27" s="95">
        <f t="shared" si="66"/>
        <v>258.34744467564462</v>
      </c>
      <c r="CF27" s="95">
        <f t="shared" si="23"/>
        <v>3.0405783225117973</v>
      </c>
      <c r="CG27" s="95">
        <f t="shared" si="24"/>
        <v>0.18425222429524638</v>
      </c>
      <c r="CH27" s="95">
        <f t="shared" si="25"/>
        <v>-0.2629911028190145</v>
      </c>
      <c r="CI27" s="95">
        <f t="shared" si="26"/>
        <v>0.65913802823054712</v>
      </c>
      <c r="CJ27" s="102">
        <f>845+273</f>
        <v>1118</v>
      </c>
      <c r="CK27" s="103">
        <f t="shared" si="27"/>
        <v>8.9445438282647585E-4</v>
      </c>
      <c r="CL27" s="102">
        <v>1.5</v>
      </c>
      <c r="CM27" s="104">
        <f t="shared" si="28"/>
        <v>7.3132203870903014</v>
      </c>
      <c r="CN27" s="104">
        <f t="shared" si="29"/>
        <v>-0.68975138576285855</v>
      </c>
      <c r="CO27" s="105">
        <v>-11</v>
      </c>
      <c r="CP27" s="105">
        <v>1.28</v>
      </c>
      <c r="CQ27" s="104">
        <v>2.6120185184734184</v>
      </c>
      <c r="CR27" s="104">
        <v>20.402123852424555</v>
      </c>
      <c r="CS27" s="104">
        <v>2.8932688288710331</v>
      </c>
      <c r="CT27" s="104">
        <v>29.780050949881499</v>
      </c>
      <c r="CU27" s="104">
        <v>-22.682048433537123</v>
      </c>
      <c r="CV27" s="104">
        <v>28.557751876216997</v>
      </c>
      <c r="CW27" s="104">
        <f t="shared" si="67"/>
        <v>-26.740701366446061</v>
      </c>
      <c r="CX27" s="104">
        <f t="shared" si="67"/>
        <v>-6.7343974511483076</v>
      </c>
      <c r="CY27" s="104">
        <f t="shared" si="31"/>
        <v>-20.006303915297753</v>
      </c>
      <c r="CZ27" s="104">
        <f t="shared" si="32"/>
        <v>8.6886273936932348</v>
      </c>
      <c r="DA27" s="104">
        <f t="shared" si="33"/>
        <v>1.5352090850148632</v>
      </c>
      <c r="DB27" s="104">
        <f t="shared" si="34"/>
        <v>1.6588149033398001</v>
      </c>
      <c r="DC27" s="103">
        <f t="shared" si="52"/>
        <v>1.1131970850753472E-3</v>
      </c>
      <c r="DD27" s="107">
        <f t="shared" si="53"/>
        <v>-1.0008643726752555</v>
      </c>
      <c r="DE27" s="177">
        <f t="shared" si="71"/>
        <v>3.2811469119844852E-2</v>
      </c>
      <c r="DF27" s="178">
        <f t="shared" si="72"/>
        <v>3.7758869083277385E-2</v>
      </c>
      <c r="DG27" s="108">
        <f t="shared" si="73"/>
        <v>1.9875297112386758</v>
      </c>
      <c r="DH27" s="108">
        <f>EXP(1.876-3110*CK27)</f>
        <v>0.40423732693470599</v>
      </c>
      <c r="DI27" s="108">
        <f t="shared" si="54"/>
        <v>1.625772301278704</v>
      </c>
      <c r="DJ27" s="108">
        <f t="shared" si="74"/>
        <v>-0.18396990154457171</v>
      </c>
      <c r="DK27" s="179">
        <v>0.46291831752197743</v>
      </c>
      <c r="DL27" s="112">
        <f t="shared" si="68"/>
        <v>1.8737028214269624</v>
      </c>
      <c r="DM27" s="112">
        <f t="shared" si="69"/>
        <v>3.5107622629510273</v>
      </c>
      <c r="DN27" s="112">
        <f t="shared" si="70"/>
        <v>7.2331918232748649E-11</v>
      </c>
      <c r="DO27" s="113">
        <f t="shared" si="42"/>
        <v>0.64688821906654914</v>
      </c>
      <c r="DP27" s="113">
        <f t="shared" si="43"/>
        <v>1.5246113937166985</v>
      </c>
      <c r="DQ27" s="180">
        <f t="shared" si="75"/>
        <v>0.22481011518094848</v>
      </c>
      <c r="DR27" s="113">
        <f t="shared" si="76"/>
        <v>0.28775694743161406</v>
      </c>
      <c r="DS27" s="113">
        <f t="shared" si="55"/>
        <v>5.6621161912952882</v>
      </c>
      <c r="DT27" s="83">
        <f t="shared" si="46"/>
        <v>5.0024739664699072E-2</v>
      </c>
      <c r="DU27" s="99">
        <f t="shared" si="77"/>
        <v>0.36756159362386265</v>
      </c>
      <c r="DV27" s="99">
        <f t="shared" si="56"/>
        <v>0</v>
      </c>
      <c r="DW27" s="83">
        <f t="shared" si="48"/>
        <v>0.87769056573775672</v>
      </c>
      <c r="DX27" s="91">
        <f t="shared" si="57"/>
        <v>3.1574294648084922E-2</v>
      </c>
      <c r="DY27" s="114">
        <f t="shared" si="78"/>
        <v>1.786807555958405E-2</v>
      </c>
      <c r="DZ27" s="114">
        <f t="shared" si="79"/>
        <v>0.20687158625381635</v>
      </c>
      <c r="EA27" s="83">
        <f t="shared" si="58"/>
        <v>6.5518988962232845</v>
      </c>
      <c r="EB27" s="101"/>
    </row>
    <row r="28" spans="1:132" x14ac:dyDescent="0.3">
      <c r="A28" s="138"/>
      <c r="B28" s="138" t="s">
        <v>154</v>
      </c>
      <c r="C28" s="83">
        <v>40.340000000000003</v>
      </c>
      <c r="D28" s="83">
        <v>1.44</v>
      </c>
      <c r="E28" s="83">
        <v>15.07</v>
      </c>
      <c r="F28" s="83"/>
      <c r="G28" s="83">
        <v>11.39</v>
      </c>
      <c r="H28" s="83"/>
      <c r="I28" s="83">
        <v>0.42</v>
      </c>
      <c r="J28" s="83">
        <v>13.83</v>
      </c>
      <c r="K28" s="83">
        <v>12.19</v>
      </c>
      <c r="L28" s="83">
        <v>2.85</v>
      </c>
      <c r="M28" s="83">
        <v>0.33</v>
      </c>
      <c r="N28" s="83">
        <v>0</v>
      </c>
      <c r="O28" s="83">
        <v>0.06</v>
      </c>
      <c r="Q28" s="82">
        <v>0.67139338259769654</v>
      </c>
      <c r="R28" s="82">
        <v>1.8022753726579806E-2</v>
      </c>
      <c r="S28" s="82">
        <v>0.14780161041967027</v>
      </c>
      <c r="T28" s="82">
        <v>0</v>
      </c>
      <c r="U28" s="82">
        <v>0.15853353005038553</v>
      </c>
      <c r="V28" s="82">
        <v>5.920746577949448E-3</v>
      </c>
      <c r="W28" s="82">
        <v>0.34314211988884474</v>
      </c>
      <c r="X28" s="82">
        <v>0.21737192175324097</v>
      </c>
      <c r="Y28" s="82">
        <v>4.5983316929927881E-2</v>
      </c>
      <c r="Z28" s="82">
        <v>3.5033334748821609E-3</v>
      </c>
      <c r="AA28" s="82">
        <v>0</v>
      </c>
      <c r="AB28" s="82">
        <v>1.6923814627817107E-3</v>
      </c>
      <c r="AC28" s="82"/>
      <c r="AD28" s="82">
        <f t="shared" si="63"/>
        <v>2.5975382633141848</v>
      </c>
      <c r="AE28" s="82">
        <f t="shared" si="1"/>
        <v>1.8089609762436578</v>
      </c>
      <c r="AF28" s="82">
        <f t="shared" si="2"/>
        <v>1.7099876754340375</v>
      </c>
      <c r="AG28" s="82">
        <f t="shared" si="3"/>
        <v>5.8894580841988837</v>
      </c>
      <c r="AH28" s="82">
        <f t="shared" si="4"/>
        <v>2.5930293979836061</v>
      </c>
      <c r="AI28" s="82">
        <f t="shared" si="5"/>
        <v>0.48248748218249027</v>
      </c>
      <c r="AJ28" s="82">
        <f t="shared" si="6"/>
        <v>0.15809547038406446</v>
      </c>
      <c r="AK28" s="82">
        <f t="shared" si="7"/>
        <v>0</v>
      </c>
      <c r="AL28" s="82">
        <f t="shared" si="8"/>
        <v>5.1936747817026944E-2</v>
      </c>
      <c r="AM28" s="82">
        <f t="shared" si="9"/>
        <v>3.0100402899255987</v>
      </c>
      <c r="AN28" s="82">
        <f t="shared" si="10"/>
        <v>1.3906550233773975</v>
      </c>
      <c r="AO28" s="82">
        <f t="shared" si="11"/>
        <v>9.3215013686577919E-2</v>
      </c>
      <c r="AP28" s="82">
        <f t="shared" si="12"/>
        <v>1.9067849863134239</v>
      </c>
      <c r="AQ28" s="82">
        <f t="shared" si="13"/>
        <v>1.7763568394002505E-15</v>
      </c>
      <c r="AR28" s="82">
        <f t="shared" si="14"/>
        <v>0.13180689342250787</v>
      </c>
      <c r="AS28" s="82">
        <f t="shared" si="15"/>
        <v>0.80673067280890498</v>
      </c>
      <c r="AT28" s="82">
        <f t="shared" si="16"/>
        <v>6.1462433768587149E-2</v>
      </c>
      <c r="AU28" s="82">
        <f t="shared" si="17"/>
        <v>45.556329613727002</v>
      </c>
      <c r="AV28" s="82">
        <f t="shared" si="18"/>
        <v>-0.44367038627299848</v>
      </c>
      <c r="AW28" s="82">
        <f t="shared" si="19"/>
        <v>0</v>
      </c>
      <c r="AX28" s="82">
        <f t="shared" si="20"/>
        <v>1.4845558425023227E-2</v>
      </c>
      <c r="AY28" s="82">
        <f t="shared" si="21"/>
        <v>23.999999999999993</v>
      </c>
      <c r="BB28" s="83">
        <v>76.63</v>
      </c>
      <c r="BC28" s="83">
        <v>0.16</v>
      </c>
      <c r="BD28" s="83">
        <v>11.98</v>
      </c>
      <c r="BF28" s="83">
        <f>1.12*(2*55.847+2*16)/(2*55.847+3*16)</f>
        <v>1.0077853895575288</v>
      </c>
      <c r="BI28" s="83">
        <v>0.17</v>
      </c>
      <c r="BJ28" s="83">
        <v>1.01</v>
      </c>
      <c r="BK28" s="83">
        <v>3.93</v>
      </c>
      <c r="BL28" s="83">
        <v>3.33</v>
      </c>
      <c r="BM28" s="83"/>
      <c r="BN28" s="83">
        <v>0.12</v>
      </c>
      <c r="BP28" s="95">
        <v>1.2753811330803539</v>
      </c>
      <c r="BQ28" s="95">
        <v>2.0025281918422009E-3</v>
      </c>
      <c r="BR28" s="95">
        <v>0.11749590529712342</v>
      </c>
      <c r="BS28" s="95">
        <v>0</v>
      </c>
      <c r="BT28" s="95">
        <v>1.4027021539926075E-2</v>
      </c>
      <c r="BU28" s="95">
        <v>0</v>
      </c>
      <c r="BV28" s="95">
        <v>4.2179436284239778E-3</v>
      </c>
      <c r="BW28" s="95">
        <v>1.8010306888496586E-2</v>
      </c>
      <c r="BX28" s="95">
        <v>6.3408573871795285E-2</v>
      </c>
      <c r="BY28" s="95">
        <v>3.5351819610174529E-2</v>
      </c>
      <c r="BZ28" s="95">
        <v>0</v>
      </c>
      <c r="CA28" s="95">
        <v>3.3847629255634214E-3</v>
      </c>
      <c r="CB28" s="95"/>
      <c r="CC28" s="95">
        <f t="shared" si="65"/>
        <v>98.190704994635112</v>
      </c>
      <c r="CD28" s="95">
        <f t="shared" si="51"/>
        <v>32.293430584455578</v>
      </c>
      <c r="CE28" s="95">
        <f t="shared" si="66"/>
        <v>258.34744467564462</v>
      </c>
      <c r="CF28" s="95">
        <f t="shared" si="23"/>
        <v>3.0405783225117973</v>
      </c>
      <c r="CG28" s="95">
        <f t="shared" si="24"/>
        <v>0.18425222429524638</v>
      </c>
      <c r="CH28" s="95">
        <f t="shared" si="25"/>
        <v>-0.2629911028190145</v>
      </c>
      <c r="CI28" s="95">
        <f t="shared" si="26"/>
        <v>0.68399197754647001</v>
      </c>
      <c r="CJ28" s="102">
        <f>845+273</f>
        <v>1118</v>
      </c>
      <c r="CK28" s="103">
        <f t="shared" si="27"/>
        <v>8.9445438282647585E-4</v>
      </c>
      <c r="CL28" s="102">
        <v>1.5</v>
      </c>
      <c r="CM28" s="104">
        <f t="shared" si="28"/>
        <v>7.3132203870903014</v>
      </c>
      <c r="CN28" s="104">
        <f t="shared" si="29"/>
        <v>0.70938686572810949</v>
      </c>
      <c r="CO28" s="105">
        <v>-11</v>
      </c>
      <c r="CP28" s="105">
        <v>1.28</v>
      </c>
      <c r="CQ28" s="104">
        <v>2.6120185184734184</v>
      </c>
      <c r="CR28" s="104">
        <v>20.402123852424555</v>
      </c>
      <c r="CS28" s="104">
        <v>2.8932688288710331</v>
      </c>
      <c r="CT28" s="104">
        <v>29.780050949881499</v>
      </c>
      <c r="CU28" s="104">
        <v>-22.682048433537123</v>
      </c>
      <c r="CV28" s="104">
        <v>28.557751876216997</v>
      </c>
      <c r="CW28" s="104">
        <f t="shared" si="67"/>
        <v>-26.740701366446061</v>
      </c>
      <c r="CX28" s="104">
        <f t="shared" si="67"/>
        <v>-6.7343974511483076</v>
      </c>
      <c r="CY28" s="104">
        <f t="shared" si="31"/>
        <v>-20.006303915297753</v>
      </c>
      <c r="CZ28" s="104">
        <f t="shared" si="32"/>
        <v>8.6886273936932348</v>
      </c>
      <c r="DA28" s="104">
        <f t="shared" si="33"/>
        <v>1.5352090850148632</v>
      </c>
      <c r="DB28" s="104">
        <f t="shared" si="34"/>
        <v>1.6588149033398001</v>
      </c>
      <c r="DC28" s="103">
        <f t="shared" si="52"/>
        <v>1.1131970850753472E-3</v>
      </c>
      <c r="DD28" s="107">
        <f t="shared" si="53"/>
        <v>-0.97945590975938868</v>
      </c>
      <c r="DE28" s="177">
        <f t="shared" si="71"/>
        <v>2.8158092098960641E-2</v>
      </c>
      <c r="DF28" s="178">
        <f t="shared" si="72"/>
        <v>0.87077102830089526</v>
      </c>
      <c r="DG28" s="108">
        <f t="shared" si="73"/>
        <v>1.9851544415749767</v>
      </c>
      <c r="DH28" s="108">
        <f>EXP(1.876-3110*CK28)</f>
        <v>0.40423732693470599</v>
      </c>
      <c r="DI28" s="108">
        <f t="shared" si="54"/>
        <v>1.3906550233773975</v>
      </c>
      <c r="DJ28" s="108">
        <f t="shared" si="74"/>
        <v>-0.44367038627299848</v>
      </c>
      <c r="DK28" s="179">
        <v>0.54952991366194281</v>
      </c>
      <c r="DL28" s="112">
        <f t="shared" si="68"/>
        <v>1.9022251975540525</v>
      </c>
      <c r="DM28" s="112">
        <f t="shared" si="69"/>
        <v>3.6184607021922965</v>
      </c>
      <c r="DN28" s="112">
        <f t="shared" si="70"/>
        <v>1.7257750783983283E-11</v>
      </c>
      <c r="DO28" s="113">
        <f t="shared" si="42"/>
        <v>0.9932002999349413</v>
      </c>
      <c r="DP28" s="113">
        <f t="shared" si="43"/>
        <v>1.435624527913034</v>
      </c>
      <c r="DQ28" s="180">
        <f t="shared" si="75"/>
        <v>0.1464656231168891</v>
      </c>
      <c r="DR28" s="113">
        <f t="shared" si="76"/>
        <v>0.18747599758961805</v>
      </c>
      <c r="DS28" s="113">
        <f t="shared" si="55"/>
        <v>5.2336508243607502</v>
      </c>
      <c r="DT28" s="83">
        <f t="shared" si="46"/>
        <v>4.04244476765021E-2</v>
      </c>
      <c r="DU28" s="99">
        <f t="shared" si="77"/>
        <v>0.3755153575200128</v>
      </c>
      <c r="DV28" s="99">
        <f t="shared" si="56"/>
        <v>0</v>
      </c>
      <c r="DW28" s="83">
        <f t="shared" si="48"/>
        <v>0.90461517554807425</v>
      </c>
      <c r="DX28" s="91">
        <f t="shared" si="57"/>
        <v>2.4443700612620856E-2</v>
      </c>
      <c r="DY28" s="114">
        <f t="shared" si="78"/>
        <v>1.378875865237706E-2</v>
      </c>
      <c r="DZ28" s="114">
        <f t="shared" si="79"/>
        <v>0.16697858339276136</v>
      </c>
      <c r="EA28" s="83">
        <f t="shared" si="58"/>
        <v>6.8311499162506681</v>
      </c>
      <c r="EB28" s="101"/>
    </row>
    <row r="29" spans="1:132" x14ac:dyDescent="0.3">
      <c r="A29" s="138"/>
      <c r="B29" s="138" t="s">
        <v>155</v>
      </c>
      <c r="C29" s="83">
        <v>48.29</v>
      </c>
      <c r="D29" s="83">
        <v>1.77</v>
      </c>
      <c r="E29" s="83">
        <v>6.7</v>
      </c>
      <c r="F29" s="83"/>
      <c r="G29" s="83">
        <v>11.69</v>
      </c>
      <c r="H29" s="83"/>
      <c r="I29" s="83">
        <v>0.43</v>
      </c>
      <c r="J29" s="83">
        <v>15.46</v>
      </c>
      <c r="K29" s="83">
        <v>11.34</v>
      </c>
      <c r="L29" s="83">
        <v>1.59</v>
      </c>
      <c r="M29" s="83">
        <v>0.26</v>
      </c>
      <c r="N29" s="83">
        <v>0.2</v>
      </c>
      <c r="O29" s="83">
        <v>0.11</v>
      </c>
      <c r="Q29" s="82">
        <v>0.80370814193462481</v>
      </c>
      <c r="R29" s="82">
        <v>2.2152968122254348E-2</v>
      </c>
      <c r="S29" s="82">
        <v>6.5711399456654995E-2</v>
      </c>
      <c r="T29" s="82">
        <v>0</v>
      </c>
      <c r="U29" s="82">
        <v>0.16270912785680483</v>
      </c>
      <c r="V29" s="82">
        <v>6.0617167345672924E-3</v>
      </c>
      <c r="W29" s="82">
        <v>0.38358475585549823</v>
      </c>
      <c r="X29" s="82">
        <v>0.20221473278767452</v>
      </c>
      <c r="Y29" s="82">
        <v>2.565385049774924E-2</v>
      </c>
      <c r="Z29" s="82">
        <v>2.7602021317253388E-3</v>
      </c>
      <c r="AA29" s="82">
        <v>1.0527423939362039E-2</v>
      </c>
      <c r="AB29" s="82">
        <v>3.1026993484331365E-3</v>
      </c>
      <c r="AC29" s="82"/>
      <c r="AD29" s="82">
        <f t="shared" si="63"/>
        <v>2.6386558659916406</v>
      </c>
      <c r="AE29" s="82">
        <f t="shared" si="1"/>
        <v>1.7686823474636828</v>
      </c>
      <c r="AF29" s="82">
        <f t="shared" si="2"/>
        <v>1.7118542422047338</v>
      </c>
      <c r="AG29" s="82">
        <f t="shared" si="3"/>
        <v>7.0424349408934948</v>
      </c>
      <c r="AH29" s="82">
        <f t="shared" si="4"/>
        <v>1.1515828480587906</v>
      </c>
      <c r="AI29" s="82">
        <f t="shared" si="5"/>
        <v>0.19401778895228539</v>
      </c>
      <c r="AJ29" s="82">
        <f t="shared" si="6"/>
        <v>0.19411379406102119</v>
      </c>
      <c r="AK29" s="82">
        <f t="shared" si="7"/>
        <v>0</v>
      </c>
      <c r="AL29" s="82">
        <f t="shared" si="8"/>
        <v>5.3115358058408155E-2</v>
      </c>
      <c r="AM29" s="82">
        <f t="shared" si="9"/>
        <v>3.3611339073016335</v>
      </c>
      <c r="AN29" s="82">
        <f t="shared" si="10"/>
        <v>1.4257270611478721</v>
      </c>
      <c r="AO29" s="82">
        <f t="shared" si="11"/>
        <v>0.22810790952122062</v>
      </c>
      <c r="AP29" s="82">
        <f t="shared" si="12"/>
        <v>1.7718920904787823</v>
      </c>
      <c r="AQ29" s="82">
        <f t="shared" si="13"/>
        <v>2.6645352591003757E-15</v>
      </c>
      <c r="AR29" s="82">
        <f t="shared" si="14"/>
        <v>0.50204780414810013</v>
      </c>
      <c r="AS29" s="82">
        <f t="shared" si="15"/>
        <v>0.44958004949140579</v>
      </c>
      <c r="AT29" s="82">
        <f t="shared" si="16"/>
        <v>4.8372146360494132E-2</v>
      </c>
      <c r="AU29" s="82">
        <f t="shared" si="17"/>
        <v>46.122632513819724</v>
      </c>
      <c r="AV29" s="82">
        <f t="shared" si="18"/>
        <v>0.12263251381972395</v>
      </c>
      <c r="AW29" s="82">
        <f t="shared" si="19"/>
        <v>9.2245797099555132E-2</v>
      </c>
      <c r="AX29" s="82">
        <f t="shared" si="20"/>
        <v>2.718718047312051E-2</v>
      </c>
      <c r="AY29" s="82">
        <f t="shared" si="21"/>
        <v>24.000000000000004</v>
      </c>
      <c r="BB29" s="83">
        <v>77.03</v>
      </c>
      <c r="BC29" s="83">
        <v>0.22</v>
      </c>
      <c r="BD29" s="83">
        <v>11.84</v>
      </c>
      <c r="BF29" s="83">
        <f>1.2*(2*55.847+2*16)/(2*55.847+3*16)</f>
        <v>1.0797700602402094</v>
      </c>
      <c r="BI29" s="83">
        <v>0.21</v>
      </c>
      <c r="BJ29" s="83">
        <v>0.88</v>
      </c>
      <c r="BK29" s="83">
        <v>3.78</v>
      </c>
      <c r="BL29" s="83">
        <v>3.62</v>
      </c>
      <c r="BM29" s="83"/>
      <c r="BN29" s="83">
        <v>0.09</v>
      </c>
      <c r="BP29" s="95">
        <v>1.2820384794620863</v>
      </c>
      <c r="BQ29" s="95">
        <v>2.7534762637830262E-3</v>
      </c>
      <c r="BR29" s="95">
        <v>0.11612283127862615</v>
      </c>
      <c r="BS29" s="95">
        <v>0</v>
      </c>
      <c r="BT29" s="95">
        <v>1.5028951649920793E-2</v>
      </c>
      <c r="BU29" s="95">
        <v>0</v>
      </c>
      <c r="BV29" s="95">
        <v>5.210400952759031E-3</v>
      </c>
      <c r="BW29" s="95">
        <v>1.5692148576115835E-2</v>
      </c>
      <c r="BX29" s="95">
        <v>6.098839929653592E-2</v>
      </c>
      <c r="BY29" s="95">
        <v>3.8430506603252791E-2</v>
      </c>
      <c r="BZ29" s="95">
        <v>0</v>
      </c>
      <c r="CA29" s="95">
        <v>2.5385721941725663E-3</v>
      </c>
      <c r="CB29" s="95"/>
      <c r="CC29" s="95">
        <f t="shared" si="65"/>
        <v>98.639459764048382</v>
      </c>
      <c r="CD29" s="95">
        <f t="shared" si="51"/>
        <v>32.319258263400471</v>
      </c>
      <c r="CE29" s="95">
        <f t="shared" si="66"/>
        <v>258.55406610720377</v>
      </c>
      <c r="CF29" s="95">
        <f t="shared" si="23"/>
        <v>3.0520335262691152</v>
      </c>
      <c r="CG29" s="95">
        <f t="shared" si="24"/>
        <v>0.18115342579631244</v>
      </c>
      <c r="CH29" s="95">
        <f t="shared" si="25"/>
        <v>-0.27538629681475024</v>
      </c>
      <c r="CI29" s="95">
        <f t="shared" si="26"/>
        <v>0.7021582472219422</v>
      </c>
      <c r="CJ29" s="102">
        <f>845+273</f>
        <v>1118</v>
      </c>
      <c r="CK29" s="103">
        <f t="shared" si="27"/>
        <v>8.9445438282647585E-4</v>
      </c>
      <c r="CL29" s="102">
        <v>1.5</v>
      </c>
      <c r="CM29" s="104">
        <f t="shared" si="28"/>
        <v>7.3132203870903014</v>
      </c>
      <c r="CN29" s="104">
        <f t="shared" si="29"/>
        <v>-1.2160498042314571</v>
      </c>
      <c r="CO29" s="105">
        <v>-11</v>
      </c>
      <c r="CP29" s="105">
        <v>1.28</v>
      </c>
      <c r="CQ29" s="104">
        <v>2.6120185184734184</v>
      </c>
      <c r="CR29" s="104">
        <v>20.402123852424555</v>
      </c>
      <c r="CS29" s="104">
        <v>2.8932688288710331</v>
      </c>
      <c r="CT29" s="104">
        <v>29.780050949881499</v>
      </c>
      <c r="CU29" s="104">
        <v>-22.682048433537123</v>
      </c>
      <c r="CV29" s="104">
        <v>28.557751876216997</v>
      </c>
      <c r="CW29" s="104">
        <f t="shared" si="67"/>
        <v>-26.740701366446061</v>
      </c>
      <c r="CX29" s="104">
        <f t="shared" si="67"/>
        <v>-6.7343974511483076</v>
      </c>
      <c r="CY29" s="104">
        <f t="shared" si="31"/>
        <v>-20.006303915297753</v>
      </c>
      <c r="CZ29" s="104">
        <f t="shared" si="32"/>
        <v>8.6886273936932348</v>
      </c>
      <c r="DA29" s="104">
        <f t="shared" si="33"/>
        <v>1.5352090850148632</v>
      </c>
      <c r="DB29" s="104">
        <f t="shared" si="34"/>
        <v>1.6646406445177959</v>
      </c>
      <c r="DC29" s="103">
        <f t="shared" si="52"/>
        <v>8.3176419011221766E-4</v>
      </c>
      <c r="DD29" s="107">
        <f t="shared" si="53"/>
        <v>-1.3629917839532391</v>
      </c>
      <c r="DE29" s="177">
        <f t="shared" si="71"/>
        <v>7.8288187400540592E-3</v>
      </c>
      <c r="DF29" s="178">
        <f t="shared" si="72"/>
        <v>8.1301464763662568E-3</v>
      </c>
      <c r="DG29" s="108">
        <f t="shared" si="73"/>
        <v>1.8805670224273243</v>
      </c>
      <c r="DH29" s="108">
        <f>EXP(1.876-3110*CK29)</f>
        <v>0.40423732693470599</v>
      </c>
      <c r="DI29" s="108">
        <f t="shared" si="54"/>
        <v>1.4257270611478721</v>
      </c>
      <c r="DJ29" s="108">
        <f t="shared" si="74"/>
        <v>0.12263251381972395</v>
      </c>
      <c r="DK29" s="179">
        <v>0.44521980295422015</v>
      </c>
      <c r="DL29" s="112">
        <f t="shared" si="68"/>
        <v>1.9762617671963494</v>
      </c>
      <c r="DM29" s="112">
        <f t="shared" si="69"/>
        <v>3.9056105736382878</v>
      </c>
      <c r="DN29" s="112">
        <f t="shared" si="70"/>
        <v>-1.1562497626016466E-9</v>
      </c>
      <c r="DO29" s="113">
        <f t="shared" si="42"/>
        <v>0.32258728913449619</v>
      </c>
      <c r="DP29" s="113">
        <f t="shared" si="43"/>
        <v>1.4353472194731043</v>
      </c>
      <c r="DQ29" s="180">
        <f t="shared" si="75"/>
        <v>1.0978613572625598E-2</v>
      </c>
      <c r="DR29" s="113">
        <f t="shared" si="76"/>
        <v>1.4052625372960766E-2</v>
      </c>
      <c r="DS29" s="113">
        <f t="shared" si="55"/>
        <v>2.6428092376091965</v>
      </c>
      <c r="DT29" s="83">
        <f t="shared" si="46"/>
        <v>1.1237073210295526E-2</v>
      </c>
      <c r="DU29" s="99">
        <f t="shared" si="77"/>
        <v>0.25589405087093475</v>
      </c>
      <c r="DV29" s="99">
        <f t="shared" si="56"/>
        <v>0</v>
      </c>
      <c r="DW29" s="83">
        <f t="shared" si="48"/>
        <v>0.97640264340957195</v>
      </c>
      <c r="DX29" s="91">
        <f t="shared" si="57"/>
        <v>5.9345581277789883E-3</v>
      </c>
      <c r="DY29" s="114">
        <f t="shared" si="78"/>
        <v>3.3175968062653855E-3</v>
      </c>
      <c r="DZ29" s="114">
        <f t="shared" si="79"/>
        <v>4.558286585298487E-2</v>
      </c>
      <c r="EA29" s="83">
        <f t="shared" si="58"/>
        <v>7.6809199390291054</v>
      </c>
      <c r="EB29" s="101"/>
    </row>
    <row r="30" spans="1:132" x14ac:dyDescent="0.3">
      <c r="A30" s="138" t="s">
        <v>107</v>
      </c>
      <c r="B30" s="138" t="s">
        <v>108</v>
      </c>
      <c r="C30" s="83">
        <v>41.74</v>
      </c>
      <c r="D30" s="83">
        <v>1.75</v>
      </c>
      <c r="E30" s="83">
        <v>14.06</v>
      </c>
      <c r="F30" s="83"/>
      <c r="G30" s="83">
        <v>11.97</v>
      </c>
      <c r="H30" s="83"/>
      <c r="I30" s="83">
        <v>0.23</v>
      </c>
      <c r="J30" s="83">
        <v>12.37</v>
      </c>
      <c r="K30" s="83">
        <v>12.07</v>
      </c>
      <c r="L30" s="83">
        <v>2.5499999999999998</v>
      </c>
      <c r="M30" s="83">
        <v>0.44</v>
      </c>
      <c r="N30" s="83">
        <v>0</v>
      </c>
      <c r="O30" s="83">
        <v>7.0000000000000007E-2</v>
      </c>
      <c r="Q30" s="82">
        <v>0.69469409493375944</v>
      </c>
      <c r="R30" s="82">
        <v>2.1902652098274071E-2</v>
      </c>
      <c r="S30" s="82">
        <v>0.13789586214336855</v>
      </c>
      <c r="T30" s="82">
        <v>0</v>
      </c>
      <c r="U30" s="82">
        <v>0.16660635247612951</v>
      </c>
      <c r="V30" s="82">
        <v>3.2423136022104123E-3</v>
      </c>
      <c r="W30" s="82">
        <v>0.3069174275506153</v>
      </c>
      <c r="X30" s="82">
        <v>0.21523208331104335</v>
      </c>
      <c r="Y30" s="82">
        <v>4.1142967779409151E-2</v>
      </c>
      <c r="Z30" s="82">
        <v>4.6711112998428809E-3</v>
      </c>
      <c r="AA30" s="82">
        <v>0</v>
      </c>
      <c r="AB30" s="82">
        <v>1.974445039911996E-3</v>
      </c>
      <c r="AC30" s="82"/>
      <c r="AD30" s="82">
        <f t="shared" si="63"/>
        <v>2.5856805590333791</v>
      </c>
      <c r="AE30" s="82">
        <f t="shared" si="1"/>
        <v>1.7760148064172732</v>
      </c>
      <c r="AF30" s="82">
        <f t="shared" si="2"/>
        <v>1.684386648258769</v>
      </c>
      <c r="AG30" s="82">
        <f t="shared" si="3"/>
        <v>6.186472348720212</v>
      </c>
      <c r="AH30" s="82">
        <f t="shared" si="4"/>
        <v>2.4560132132236636</v>
      </c>
      <c r="AI30" s="82">
        <f t="shared" si="5"/>
        <v>0.64248556194387518</v>
      </c>
      <c r="AJ30" s="82">
        <f t="shared" si="6"/>
        <v>0.19505009839263351</v>
      </c>
      <c r="AK30" s="82">
        <f t="shared" si="7"/>
        <v>0</v>
      </c>
      <c r="AL30" s="82">
        <f t="shared" si="8"/>
        <v>2.8873836113241697E-2</v>
      </c>
      <c r="AM30" s="82">
        <f t="shared" si="9"/>
        <v>2.7331975220881484</v>
      </c>
      <c r="AN30" s="82">
        <f t="shared" si="10"/>
        <v>1.4836826744770133</v>
      </c>
      <c r="AO30" s="82">
        <f t="shared" si="11"/>
        <v>8.3289693014911848E-2</v>
      </c>
      <c r="AP30" s="82">
        <f t="shared" si="12"/>
        <v>1.916710306985089</v>
      </c>
      <c r="AQ30" s="82">
        <f t="shared" si="13"/>
        <v>8.8817841970012523E-16</v>
      </c>
      <c r="AR30" s="82">
        <f t="shared" si="14"/>
        <v>0.1840220451768797</v>
      </c>
      <c r="AS30" s="82">
        <f t="shared" si="15"/>
        <v>0.73278248474494734</v>
      </c>
      <c r="AT30" s="82">
        <f t="shared" si="16"/>
        <v>8.3195470078172948E-2</v>
      </c>
      <c r="AU30" s="82">
        <f t="shared" si="17"/>
        <v>46.035036062272482</v>
      </c>
      <c r="AV30" s="82">
        <f t="shared" si="18"/>
        <v>3.5036062272482127E-2</v>
      </c>
      <c r="AW30" s="82">
        <f t="shared" si="19"/>
        <v>0</v>
      </c>
      <c r="AX30" s="82">
        <f t="shared" si="20"/>
        <v>1.7583062433614106E-2</v>
      </c>
      <c r="AY30" s="82">
        <f t="shared" si="21"/>
        <v>23.999999999999996</v>
      </c>
      <c r="BB30" s="83">
        <v>66.599999999999994</v>
      </c>
      <c r="BC30" s="83">
        <v>0.49</v>
      </c>
      <c r="BD30" s="83">
        <v>13.82</v>
      </c>
      <c r="BF30" s="83">
        <v>1.81</v>
      </c>
      <c r="BI30" s="83">
        <v>0.44</v>
      </c>
      <c r="BJ30" s="83">
        <v>3.16</v>
      </c>
      <c r="BK30" s="83">
        <v>4.5</v>
      </c>
      <c r="BL30" s="83">
        <v>2.5</v>
      </c>
      <c r="BM30" s="83"/>
      <c r="BN30" s="83">
        <v>7.0000000000000007E-2</v>
      </c>
      <c r="BP30" s="95">
        <v>1.1084481725584181</v>
      </c>
      <c r="BQ30" s="95">
        <v>6.1327425875167393E-3</v>
      </c>
      <c r="BR30" s="95">
        <v>0.1355420209688018</v>
      </c>
      <c r="BS30" s="95">
        <v>0</v>
      </c>
      <c r="BT30" s="95">
        <v>2.5192773432063022E-2</v>
      </c>
      <c r="BU30" s="95">
        <v>0</v>
      </c>
      <c r="BV30" s="95">
        <v>1.0917030567685589E-2</v>
      </c>
      <c r="BW30" s="95">
        <v>5.6349078977870504E-2</v>
      </c>
      <c r="BX30" s="95">
        <v>7.2605237257780869E-2</v>
      </c>
      <c r="BY30" s="95">
        <v>2.654040511274364E-2</v>
      </c>
      <c r="BZ30" s="95">
        <v>0</v>
      </c>
      <c r="CA30" s="95">
        <v>1.974445039911996E-3</v>
      </c>
      <c r="CB30" s="95"/>
      <c r="CC30" s="95">
        <f t="shared" si="65"/>
        <v>93.304203102961907</v>
      </c>
      <c r="CD30" s="95">
        <f t="shared" si="51"/>
        <v>33.011616039389821</v>
      </c>
      <c r="CE30" s="95">
        <f t="shared" si="66"/>
        <v>264.09292831511857</v>
      </c>
      <c r="CF30" s="95">
        <f t="shared" si="23"/>
        <v>2.8264051960264625</v>
      </c>
      <c r="CG30" s="95">
        <f t="shared" si="24"/>
        <v>0.24456176540208674</v>
      </c>
      <c r="CH30" s="95">
        <f t="shared" si="25"/>
        <v>-2.1752938391653043E-2</v>
      </c>
      <c r="CI30" s="95">
        <f t="shared" si="26"/>
        <v>0.64815631336039869</v>
      </c>
      <c r="CJ30" s="102">
        <f>940+273</f>
        <v>1213</v>
      </c>
      <c r="CK30" s="103">
        <f t="shared" si="27"/>
        <v>8.2440230832646333E-4</v>
      </c>
      <c r="CL30" s="102">
        <v>1.5</v>
      </c>
      <c r="CM30" s="104">
        <f t="shared" si="28"/>
        <v>7.3132203870903014</v>
      </c>
      <c r="CN30" s="104">
        <f t="shared" si="29"/>
        <v>0.87604832801078192</v>
      </c>
      <c r="CO30" s="105">
        <f>9.074345+1-24717.073*CK30</f>
        <v>-10.302467036273702</v>
      </c>
      <c r="CP30" s="105">
        <v>1.274</v>
      </c>
      <c r="CQ30" s="104">
        <v>2.6988698882348152</v>
      </c>
      <c r="CR30" s="104">
        <v>20.705560105782848</v>
      </c>
      <c r="CS30" s="104">
        <v>3.0017312877097444</v>
      </c>
      <c r="CT30" s="104">
        <v>30.128935502439131</v>
      </c>
      <c r="CU30" s="104">
        <v>-20.495275777691319</v>
      </c>
      <c r="CV30" s="104">
        <v>28.984985902320652</v>
      </c>
      <c r="CW30" s="104">
        <f t="shared" si="67"/>
        <v>-24.695011309781005</v>
      </c>
      <c r="CX30" s="104">
        <f t="shared" si="67"/>
        <v>-6.7850419546817609</v>
      </c>
      <c r="CY30" s="104">
        <f t="shared" si="31"/>
        <v>-17.909969355099243</v>
      </c>
      <c r="CZ30" s="104">
        <f t="shared" si="32"/>
        <v>7.7782008619759422</v>
      </c>
      <c r="DA30" s="104">
        <f t="shared" si="33"/>
        <v>1.564343670299575</v>
      </c>
      <c r="DB30" s="104">
        <f t="shared" si="34"/>
        <v>1.5745675513436519</v>
      </c>
      <c r="DC30" s="103">
        <f t="shared" si="52"/>
        <v>6.9857111877935781E-4</v>
      </c>
      <c r="DD30" s="107">
        <f t="shared" si="53"/>
        <v>-0.57495422301555976</v>
      </c>
      <c r="DE30" s="177">
        <f t="shared" si="71"/>
        <v>2.2357161392510632E-2</v>
      </c>
      <c r="DF30" s="178">
        <f t="shared" si="72"/>
        <v>0.34205031568920458</v>
      </c>
      <c r="DG30" s="108">
        <f t="shared" si="73"/>
        <v>1.9824169375663858</v>
      </c>
      <c r="DH30" s="108">
        <f>EXP(1.49-2634*CK30)</f>
        <v>0.50586993907688549</v>
      </c>
      <c r="DI30" s="108">
        <f t="shared" si="54"/>
        <v>1.4836826744770133</v>
      </c>
      <c r="DJ30" s="108">
        <f t="shared" si="74"/>
        <v>3.5036062272482127E-2</v>
      </c>
      <c r="DK30" s="179">
        <v>0.75993376435322268</v>
      </c>
      <c r="DL30" s="112">
        <f t="shared" si="68"/>
        <v>1.9392553746942482</v>
      </c>
      <c r="DM30" s="112">
        <f t="shared" si="69"/>
        <v>3.7607114160732928</v>
      </c>
      <c r="DN30" s="112">
        <f t="shared" si="70"/>
        <v>-7.7927637676111772E-9</v>
      </c>
      <c r="DO30" s="113">
        <f t="shared" si="42"/>
        <v>0.72489770208074056</v>
      </c>
      <c r="DP30" s="113">
        <f t="shared" si="43"/>
        <v>1.2224831732131631</v>
      </c>
      <c r="DQ30" s="180">
        <f t="shared" si="75"/>
        <v>5.8230889629505608E-2</v>
      </c>
      <c r="DR30" s="113">
        <f t="shared" si="76"/>
        <v>7.4186153387990145E-2</v>
      </c>
      <c r="DS30" s="113">
        <f t="shared" si="55"/>
        <v>4.3065775207374486</v>
      </c>
      <c r="DT30" s="83">
        <f t="shared" si="46"/>
        <v>2.733125360315522E-2</v>
      </c>
      <c r="DU30" s="99">
        <f t="shared" si="77"/>
        <v>0.56273062832857179</v>
      </c>
      <c r="DV30" s="99">
        <f t="shared" si="56"/>
        <v>0</v>
      </c>
      <c r="DW30" s="83">
        <f t="shared" si="48"/>
        <v>0.94017785401832321</v>
      </c>
      <c r="DX30" s="91">
        <f t="shared" si="57"/>
        <v>1.5186155824134073E-2</v>
      </c>
      <c r="DY30" s="114">
        <f t="shared" si="78"/>
        <v>8.347210126257245E-3</v>
      </c>
      <c r="DZ30" s="114">
        <f t="shared" si="79"/>
        <v>0.10981551765224772</v>
      </c>
      <c r="EA30" s="83">
        <f t="shared" si="58"/>
        <v>7.2312913764342648</v>
      </c>
      <c r="EB30" s="101"/>
    </row>
    <row r="31" spans="1:132" x14ac:dyDescent="0.3">
      <c r="A31" s="138"/>
      <c r="B31" s="138" t="s">
        <v>108</v>
      </c>
      <c r="C31" s="83">
        <v>41.39</v>
      </c>
      <c r="D31" s="83">
        <v>2.39</v>
      </c>
      <c r="E31" s="83">
        <v>13.37</v>
      </c>
      <c r="F31" s="83"/>
      <c r="G31" s="83">
        <v>11.34</v>
      </c>
      <c r="H31" s="83"/>
      <c r="I31" s="83">
        <v>0.26</v>
      </c>
      <c r="J31" s="83">
        <v>14.39</v>
      </c>
      <c r="K31" s="83">
        <v>11.61</v>
      </c>
      <c r="L31" s="83">
        <v>2.56</v>
      </c>
      <c r="M31" s="83">
        <v>0.44</v>
      </c>
      <c r="N31" s="83">
        <v>0.52</v>
      </c>
      <c r="O31" s="83">
        <v>0.06</v>
      </c>
      <c r="Q31" s="82">
        <v>0.68886891684974372</v>
      </c>
      <c r="R31" s="82">
        <v>2.9912764865642875E-2</v>
      </c>
      <c r="S31" s="82">
        <v>0.13112856876648915</v>
      </c>
      <c r="T31" s="82">
        <v>0</v>
      </c>
      <c r="U31" s="82">
        <v>0.15783759708264899</v>
      </c>
      <c r="V31" s="82">
        <v>3.6652240720639441E-3</v>
      </c>
      <c r="W31" s="82">
        <v>0.35703652242953554</v>
      </c>
      <c r="X31" s="82">
        <v>0.20702936928261914</v>
      </c>
      <c r="Y31" s="82">
        <v>4.1304312751093114E-2</v>
      </c>
      <c r="Z31" s="82">
        <v>4.6711112998428809E-3</v>
      </c>
      <c r="AA31" s="82">
        <v>2.73713022423413E-2</v>
      </c>
      <c r="AB31" s="82">
        <v>1.6923814627817107E-3</v>
      </c>
      <c r="AC31" s="82"/>
      <c r="AD31" s="82">
        <f t="shared" si="63"/>
        <v>2.6170250485006057</v>
      </c>
      <c r="AE31" s="82">
        <f t="shared" si="1"/>
        <v>1.7985583802171046</v>
      </c>
      <c r="AF31" s="82">
        <f t="shared" si="2"/>
        <v>1.7066075321152325</v>
      </c>
      <c r="AG31" s="82">
        <f t="shared" si="3"/>
        <v>6.0547217554694672</v>
      </c>
      <c r="AH31" s="82">
        <f t="shared" si="4"/>
        <v>2.3050742417144416</v>
      </c>
      <c r="AI31" s="82">
        <f t="shared" si="5"/>
        <v>0.35979599718390887</v>
      </c>
      <c r="AJ31" s="82">
        <f t="shared" si="6"/>
        <v>0.26291426970823123</v>
      </c>
      <c r="AK31" s="82">
        <f t="shared" si="7"/>
        <v>0</v>
      </c>
      <c r="AL31" s="82">
        <f t="shared" si="8"/>
        <v>3.221499966826992E-2</v>
      </c>
      <c r="AM31" s="82">
        <f t="shared" si="9"/>
        <v>3.1381250437850636</v>
      </c>
      <c r="AN31" s="82">
        <f t="shared" si="10"/>
        <v>1.387292574119422</v>
      </c>
      <c r="AO31" s="82">
        <f t="shared" si="11"/>
        <v>0.18034288446489555</v>
      </c>
      <c r="AP31" s="82">
        <f t="shared" si="12"/>
        <v>1.8196571155351045</v>
      </c>
      <c r="AQ31" s="82">
        <f t="shared" si="13"/>
        <v>0</v>
      </c>
      <c r="AR31" s="82">
        <f t="shared" si="14"/>
        <v>0.19181024601563162</v>
      </c>
      <c r="AS31" s="82">
        <f t="shared" si="15"/>
        <v>0.72607753054796997</v>
      </c>
      <c r="AT31" s="82">
        <f t="shared" si="16"/>
        <v>8.2112223436398402E-2</v>
      </c>
      <c r="AU31" s="82">
        <f t="shared" si="17"/>
        <v>45.748536046054205</v>
      </c>
      <c r="AV31" s="82">
        <f t="shared" si="18"/>
        <v>-0.25146395394579457</v>
      </c>
      <c r="AW31" s="82">
        <f t="shared" si="19"/>
        <v>0.24057642188315226</v>
      </c>
      <c r="AX31" s="82">
        <f t="shared" si="20"/>
        <v>1.4874961855032749E-2</v>
      </c>
      <c r="AY31" s="82">
        <f t="shared" si="21"/>
        <v>24</v>
      </c>
      <c r="BB31" s="83">
        <v>66.599999999999994</v>
      </c>
      <c r="BC31" s="83">
        <v>0.49</v>
      </c>
      <c r="BD31" s="83">
        <v>13.82</v>
      </c>
      <c r="BF31" s="83">
        <v>1.81</v>
      </c>
      <c r="BI31" s="83">
        <v>0.44</v>
      </c>
      <c r="BJ31" s="83">
        <v>3.16</v>
      </c>
      <c r="BK31" s="83">
        <v>4.5</v>
      </c>
      <c r="BL31" s="83">
        <v>2.5</v>
      </c>
      <c r="BM31" s="83"/>
      <c r="BN31" s="83">
        <v>7.0000000000000007E-2</v>
      </c>
      <c r="BP31" s="95">
        <v>1.1084481725584181</v>
      </c>
      <c r="BQ31" s="95">
        <v>6.1327425875167393E-3</v>
      </c>
      <c r="BR31" s="95">
        <v>0.1355420209688018</v>
      </c>
      <c r="BS31" s="95">
        <v>0</v>
      </c>
      <c r="BT31" s="95">
        <v>2.5192773432063022E-2</v>
      </c>
      <c r="BU31" s="95">
        <v>0</v>
      </c>
      <c r="BV31" s="95">
        <v>1.0917030567685589E-2</v>
      </c>
      <c r="BW31" s="95">
        <v>5.6349078977870504E-2</v>
      </c>
      <c r="BX31" s="95">
        <v>7.2605237257780869E-2</v>
      </c>
      <c r="BY31" s="95">
        <v>2.654040511274364E-2</v>
      </c>
      <c r="BZ31" s="95">
        <v>0</v>
      </c>
      <c r="CA31" s="95">
        <v>1.974445039911996E-3</v>
      </c>
      <c r="CB31" s="95"/>
      <c r="CC31" s="95">
        <f t="shared" si="65"/>
        <v>93.304203102961907</v>
      </c>
      <c r="CD31" s="95">
        <f t="shared" si="51"/>
        <v>33.011616039389821</v>
      </c>
      <c r="CE31" s="95">
        <f t="shared" si="66"/>
        <v>264.09292831511857</v>
      </c>
      <c r="CF31" s="95">
        <f t="shared" si="23"/>
        <v>2.8264051960264625</v>
      </c>
      <c r="CG31" s="95">
        <f t="shared" si="24"/>
        <v>0.24456176540208674</v>
      </c>
      <c r="CH31" s="95">
        <f t="shared" si="25"/>
        <v>-2.1752938391653043E-2</v>
      </c>
      <c r="CI31" s="95">
        <f t="shared" si="26"/>
        <v>0.69344429812826558</v>
      </c>
      <c r="CJ31" s="102">
        <f>940+273</f>
        <v>1213</v>
      </c>
      <c r="CK31" s="103">
        <f t="shared" si="27"/>
        <v>8.2440230832646333E-4</v>
      </c>
      <c r="CL31" s="102">
        <v>1.5</v>
      </c>
      <c r="CM31" s="104">
        <f t="shared" si="28"/>
        <v>7.3132203870903014</v>
      </c>
      <c r="CN31" s="104">
        <f t="shared" si="29"/>
        <v>0.76223585174551689</v>
      </c>
      <c r="CO31" s="105">
        <f>9.074345+1-24717.073*CK31</f>
        <v>-10.302467036273702</v>
      </c>
      <c r="CP31" s="105">
        <v>1.274</v>
      </c>
      <c r="CQ31" s="104">
        <v>2.6988698882348152</v>
      </c>
      <c r="CR31" s="104">
        <v>20.705560105782848</v>
      </c>
      <c r="CS31" s="104">
        <v>3.0017312877097444</v>
      </c>
      <c r="CT31" s="104">
        <v>30.128935502439131</v>
      </c>
      <c r="CU31" s="104">
        <v>-20.495275777691319</v>
      </c>
      <c r="CV31" s="104">
        <v>28.984985902320652</v>
      </c>
      <c r="CW31" s="104">
        <f t="shared" si="67"/>
        <v>-24.695011309781005</v>
      </c>
      <c r="CX31" s="104">
        <f t="shared" si="67"/>
        <v>-6.7850419546817609</v>
      </c>
      <c r="CY31" s="104">
        <f t="shared" si="31"/>
        <v>-17.909969355099243</v>
      </c>
      <c r="CZ31" s="104">
        <f t="shared" si="32"/>
        <v>7.7782008619759422</v>
      </c>
      <c r="DA31" s="104">
        <f t="shared" si="33"/>
        <v>1.564343670299575</v>
      </c>
      <c r="DB31" s="104">
        <f t="shared" si="34"/>
        <v>1.5745675513436519</v>
      </c>
      <c r="DC31" s="103">
        <f t="shared" si="52"/>
        <v>6.9857111877935781E-4</v>
      </c>
      <c r="DD31" s="107">
        <f t="shared" si="53"/>
        <v>-0.95258440142612333</v>
      </c>
      <c r="DE31" s="177">
        <f t="shared" si="71"/>
        <v>1.8115595578716871E-2</v>
      </c>
      <c r="DF31" s="178">
        <f t="shared" si="72"/>
        <v>0.25324290730511873</v>
      </c>
      <c r="DG31" s="108">
        <f t="shared" si="73"/>
        <v>1.7445486162618149</v>
      </c>
      <c r="DH31" s="108">
        <f>EXP(1.49-2634*CK31)</f>
        <v>0.50586993907688549</v>
      </c>
      <c r="DI31" s="108">
        <f t="shared" si="54"/>
        <v>1.387292574119422</v>
      </c>
      <c r="DJ31" s="108">
        <f t="shared" si="74"/>
        <v>-0.25146395394579457</v>
      </c>
      <c r="DK31" s="179">
        <v>0.51236383614440273</v>
      </c>
      <c r="DL31" s="112">
        <f t="shared" si="68"/>
        <v>1.9513225296957006</v>
      </c>
      <c r="DM31" s="112">
        <f t="shared" si="69"/>
        <v>3.8076596149023314</v>
      </c>
      <c r="DN31" s="112">
        <f t="shared" si="70"/>
        <v>-4.3027803542372567E-12</v>
      </c>
      <c r="DO31" s="113">
        <f t="shared" si="42"/>
        <v>0.7638277900901973</v>
      </c>
      <c r="DP31" s="113">
        <f t="shared" si="43"/>
        <v>1.2321847801174122</v>
      </c>
      <c r="DQ31" s="180">
        <f t="shared" si="75"/>
        <v>3.8862789337395183E-2</v>
      </c>
      <c r="DR31" s="113">
        <f t="shared" si="76"/>
        <v>4.9511193615841463E-2</v>
      </c>
      <c r="DS31" s="113">
        <f t="shared" si="55"/>
        <v>3.9021987776636466</v>
      </c>
      <c r="DT31" s="83">
        <f t="shared" si="46"/>
        <v>2.2321761154857213E-2</v>
      </c>
      <c r="DU31" s="99">
        <f t="shared" si="77"/>
        <v>0.38574281983696573</v>
      </c>
      <c r="DV31" s="99">
        <f t="shared" si="56"/>
        <v>0</v>
      </c>
      <c r="DW31" s="83">
        <f t="shared" si="48"/>
        <v>0.95191490372558285</v>
      </c>
      <c r="DX31" s="91">
        <f t="shared" si="57"/>
        <v>1.2169367575799173E-2</v>
      </c>
      <c r="DY31" s="114">
        <f t="shared" si="78"/>
        <v>6.6797897498404894E-3</v>
      </c>
      <c r="DZ31" s="114">
        <f t="shared" si="79"/>
        <v>8.9712711840160733E-2</v>
      </c>
      <c r="EA31" s="83">
        <f t="shared" si="58"/>
        <v>7.3720110171188766</v>
      </c>
      <c r="EB31" s="101"/>
    </row>
    <row r="32" spans="1:132" x14ac:dyDescent="0.3">
      <c r="A32" s="138"/>
      <c r="B32" s="138" t="s">
        <v>109</v>
      </c>
      <c r="C32" s="83">
        <v>40.51</v>
      </c>
      <c r="D32" s="83">
        <v>2.1</v>
      </c>
      <c r="E32" s="83">
        <v>16.23</v>
      </c>
      <c r="F32" s="83"/>
      <c r="G32" s="83">
        <v>11.87</v>
      </c>
      <c r="H32" s="83"/>
      <c r="I32" s="83">
        <v>0.21</v>
      </c>
      <c r="J32" s="83">
        <v>14.66</v>
      </c>
      <c r="K32" s="83">
        <v>10.039999999999999</v>
      </c>
      <c r="L32" s="83">
        <v>2.5099999999999998</v>
      </c>
      <c r="M32" s="83">
        <v>0.37</v>
      </c>
      <c r="N32" s="83">
        <v>0.2</v>
      </c>
      <c r="O32" s="83">
        <v>0.01</v>
      </c>
      <c r="Q32" s="82">
        <v>0.67422275480993266</v>
      </c>
      <c r="R32" s="82">
        <v>2.6283182517928886E-2</v>
      </c>
      <c r="S32" s="82">
        <v>0.15917850943007622</v>
      </c>
      <c r="T32" s="82">
        <v>0</v>
      </c>
      <c r="U32" s="82">
        <v>0.16521448654065637</v>
      </c>
      <c r="V32" s="82">
        <v>2.960373288974724E-3</v>
      </c>
      <c r="W32" s="82">
        <v>0.36373560936879712</v>
      </c>
      <c r="X32" s="82">
        <v>0.17903314966386702</v>
      </c>
      <c r="Y32" s="82">
        <v>4.0497587892673319E-2</v>
      </c>
      <c r="Z32" s="82">
        <v>3.9279799566860592E-3</v>
      </c>
      <c r="AA32" s="82">
        <v>1.0527423939362039E-2</v>
      </c>
      <c r="AB32" s="82">
        <v>2.8206357713028517E-4</v>
      </c>
      <c r="AC32" s="82"/>
      <c r="AD32" s="82">
        <f t="shared" si="63"/>
        <v>2.639321333415853</v>
      </c>
      <c r="AE32" s="82">
        <f t="shared" si="1"/>
        <v>1.8186577107490278</v>
      </c>
      <c r="AF32" s="82">
        <f t="shared" si="2"/>
        <v>1.7298065750503093</v>
      </c>
      <c r="AG32" s="82">
        <f t="shared" si="3"/>
        <v>5.8465157133853856</v>
      </c>
      <c r="AH32" s="82">
        <f t="shared" si="4"/>
        <v>2.760629628641226</v>
      </c>
      <c r="AI32" s="82">
        <f t="shared" si="5"/>
        <v>0.60714534202661241</v>
      </c>
      <c r="AJ32" s="82">
        <f t="shared" si="6"/>
        <v>0.22791434802903734</v>
      </c>
      <c r="AK32" s="82">
        <f t="shared" si="7"/>
        <v>0</v>
      </c>
      <c r="AL32" s="82">
        <f t="shared" si="8"/>
        <v>2.5670846657135281E-2</v>
      </c>
      <c r="AM32" s="82">
        <f t="shared" si="9"/>
        <v>3.1541296114990627</v>
      </c>
      <c r="AN32" s="82">
        <f t="shared" si="10"/>
        <v>1.4326557280184748</v>
      </c>
      <c r="AO32" s="82">
        <f t="shared" si="11"/>
        <v>0.44751587623032307</v>
      </c>
      <c r="AP32" s="82">
        <f t="shared" si="12"/>
        <v>1.5524841237696769</v>
      </c>
      <c r="AQ32" s="82">
        <f t="shared" si="13"/>
        <v>0</v>
      </c>
      <c r="AR32" s="82">
        <f t="shared" si="14"/>
        <v>0.22952828674384051</v>
      </c>
      <c r="AS32" s="82">
        <f t="shared" si="15"/>
        <v>0.70234883732296183</v>
      </c>
      <c r="AT32" s="82">
        <f t="shared" si="16"/>
        <v>6.8122875933197644E-2</v>
      </c>
      <c r="AU32" s="82">
        <f t="shared" si="17"/>
        <v>45.679961464726233</v>
      </c>
      <c r="AV32" s="82">
        <f t="shared" si="18"/>
        <v>-0.32003853527376691</v>
      </c>
      <c r="AW32" s="82">
        <f t="shared" si="19"/>
        <v>9.1288448875180117E-2</v>
      </c>
      <c r="AX32" s="82">
        <f t="shared" si="20"/>
        <v>2.4459114203743996E-3</v>
      </c>
      <c r="AY32" s="82">
        <f t="shared" si="21"/>
        <v>24</v>
      </c>
      <c r="BB32" s="83">
        <v>64.03</v>
      </c>
      <c r="BC32" s="83">
        <v>0.65</v>
      </c>
      <c r="BD32" s="83">
        <v>15.37</v>
      </c>
      <c r="BF32" s="83">
        <v>3.26</v>
      </c>
      <c r="BI32" s="83">
        <v>1.1000000000000001</v>
      </c>
      <c r="BJ32" s="83">
        <v>3.51</v>
      </c>
      <c r="BK32" s="83">
        <v>3.99</v>
      </c>
      <c r="BL32" s="83">
        <v>2.08</v>
      </c>
      <c r="BM32" s="83"/>
      <c r="BN32" s="83">
        <v>0.13</v>
      </c>
      <c r="BP32" s="95">
        <v>1.0656747220557885</v>
      </c>
      <c r="BQ32" s="95">
        <v>8.1352707793589402E-3</v>
      </c>
      <c r="BR32" s="95">
        <v>0.1507439118878787</v>
      </c>
      <c r="BS32" s="95">
        <v>0</v>
      </c>
      <c r="BT32" s="95">
        <v>4.5374829496422901E-2</v>
      </c>
      <c r="BU32" s="95">
        <v>0</v>
      </c>
      <c r="BV32" s="95">
        <v>2.7292576419213975E-2</v>
      </c>
      <c r="BW32" s="95">
        <v>6.259027443428021E-2</v>
      </c>
      <c r="BX32" s="95">
        <v>6.4376643701899036E-2</v>
      </c>
      <c r="BY32" s="95">
        <v>2.208161705380271E-2</v>
      </c>
      <c r="BZ32" s="95">
        <v>0</v>
      </c>
      <c r="CA32" s="95">
        <v>3.6668265026937072E-3</v>
      </c>
      <c r="CB32" s="95"/>
      <c r="CC32" s="95">
        <f t="shared" si="65"/>
        <v>93.960662905500712</v>
      </c>
      <c r="CD32" s="95">
        <f t="shared" si="51"/>
        <v>33.322524252968819</v>
      </c>
      <c r="CE32" s="95">
        <f t="shared" si="66"/>
        <v>266.58019402375055</v>
      </c>
      <c r="CF32" s="95">
        <f t="shared" si="23"/>
        <v>2.8197342491882029</v>
      </c>
      <c r="CG32" s="95">
        <f t="shared" si="24"/>
        <v>0.28290792446888346</v>
      </c>
      <c r="CH32" s="95">
        <f t="shared" si="25"/>
        <v>0.13163169787553386</v>
      </c>
      <c r="CI32" s="95">
        <f t="shared" si="26"/>
        <v>0.68765581513584206</v>
      </c>
      <c r="CJ32" s="102">
        <f>940+273</f>
        <v>1213</v>
      </c>
      <c r="CK32" s="103">
        <f t="shared" si="27"/>
        <v>8.2440230832646333E-4</v>
      </c>
      <c r="CL32" s="102">
        <v>2.1</v>
      </c>
      <c r="CM32" s="104">
        <f t="shared" si="28"/>
        <v>7.6496926237115144</v>
      </c>
      <c r="CN32" s="104">
        <f t="shared" si="29"/>
        <v>1.3819252810143532</v>
      </c>
      <c r="CO32" s="105">
        <f>9.074345+1-24717.073*CK32</f>
        <v>-10.302467036273702</v>
      </c>
      <c r="CP32" s="105">
        <v>1.752</v>
      </c>
      <c r="CQ32" s="104">
        <v>2.6988698882348152</v>
      </c>
      <c r="CR32" s="104">
        <v>20.705560105782848</v>
      </c>
      <c r="CS32" s="104">
        <v>3.0017312877097444</v>
      </c>
      <c r="CT32" s="104">
        <v>30.128935502439131</v>
      </c>
      <c r="CU32" s="104">
        <v>-20.495275777691319</v>
      </c>
      <c r="CV32" s="104">
        <v>28.984985902320652</v>
      </c>
      <c r="CW32" s="104">
        <f t="shared" si="67"/>
        <v>-24.695011309781005</v>
      </c>
      <c r="CX32" s="104">
        <f t="shared" si="67"/>
        <v>-6.7850419546817609</v>
      </c>
      <c r="CY32" s="104">
        <f t="shared" si="31"/>
        <v>-17.909969355099243</v>
      </c>
      <c r="CZ32" s="104">
        <f t="shared" si="32"/>
        <v>7.7782008619759422</v>
      </c>
      <c r="DA32" s="104">
        <f t="shared" si="33"/>
        <v>1.3673111445885913</v>
      </c>
      <c r="DB32" s="104">
        <f t="shared" si="34"/>
        <v>1.3054442465870904</v>
      </c>
      <c r="DC32" s="103">
        <f t="shared" si="52"/>
        <v>1.3004156344695891E-3</v>
      </c>
      <c r="DD32" s="107">
        <f t="shared" si="53"/>
        <v>-1.1793033175725718</v>
      </c>
      <c r="DE32" s="177">
        <f t="shared" si="71"/>
        <v>0.16348448143560165</v>
      </c>
      <c r="DF32" s="178">
        <f t="shared" si="72"/>
        <v>4.3490080218749325</v>
      </c>
      <c r="DG32" s="108">
        <f t="shared" si="73"/>
        <v>1.9062656397044455</v>
      </c>
      <c r="DH32" s="108">
        <f>EXP(1.49-2634*CK32)</f>
        <v>0.50586993907688549</v>
      </c>
      <c r="DI32" s="108">
        <f t="shared" si="54"/>
        <v>1.4326557280184748</v>
      </c>
      <c r="DJ32" s="108">
        <f t="shared" si="74"/>
        <v>-0.32003853527376691</v>
      </c>
      <c r="DK32" s="179">
        <v>0.79697812091541154</v>
      </c>
      <c r="DL32" s="112">
        <f t="shared" si="68"/>
        <v>1.2808315427076464</v>
      </c>
      <c r="DM32" s="112">
        <f t="shared" si="69"/>
        <v>1.6405294407984063</v>
      </c>
      <c r="DN32" s="112">
        <f t="shared" si="70"/>
        <v>-3.5569325262940765E-12</v>
      </c>
      <c r="DO32" s="113">
        <f t="shared" si="42"/>
        <v>1.1170166561891786</v>
      </c>
      <c r="DP32" s="113">
        <f t="shared" si="43"/>
        <v>1.1092875187890341</v>
      </c>
      <c r="DQ32" s="180">
        <f t="shared" si="75"/>
        <v>1</v>
      </c>
      <c r="DR32" s="113">
        <f t="shared" si="76"/>
        <v>1.752</v>
      </c>
      <c r="DS32" s="113">
        <f t="shared" si="55"/>
        <v>7.4685132714963371</v>
      </c>
      <c r="DT32" s="83">
        <f t="shared" si="46"/>
        <v>0.18135129477221046</v>
      </c>
      <c r="DU32" s="99">
        <f t="shared" si="77"/>
        <v>0.30749288888734577</v>
      </c>
      <c r="DV32" s="99">
        <f t="shared" si="56"/>
        <v>0</v>
      </c>
      <c r="DW32" s="83">
        <f t="shared" si="48"/>
        <v>0.41013236019960164</v>
      </c>
      <c r="DX32" s="91">
        <f t="shared" si="57"/>
        <v>0.17979211432274123</v>
      </c>
      <c r="DY32" s="114">
        <f t="shared" si="78"/>
        <v>0.10597714478264791</v>
      </c>
      <c r="DZ32" s="114">
        <f t="shared" si="79"/>
        <v>0.63684232184230638</v>
      </c>
      <c r="EA32" s="83">
        <f t="shared" si="58"/>
        <v>3.5421037471038552</v>
      </c>
      <c r="EB32" s="101"/>
    </row>
    <row r="33" spans="1:132" s="87" customFormat="1" x14ac:dyDescent="0.3">
      <c r="A33" s="142" t="s">
        <v>208</v>
      </c>
      <c r="B33" s="143"/>
      <c r="C33" s="85"/>
      <c r="D33" s="85"/>
      <c r="E33" s="85"/>
      <c r="F33" s="85"/>
      <c r="G33" s="85"/>
      <c r="H33" s="85"/>
      <c r="I33" s="85"/>
      <c r="J33" s="85"/>
      <c r="K33" s="85"/>
      <c r="L33" s="85"/>
      <c r="M33" s="85"/>
      <c r="N33" s="85"/>
      <c r="O33" s="85"/>
      <c r="P33" s="85"/>
      <c r="Q33" s="85"/>
      <c r="R33" s="85"/>
      <c r="S33" s="85"/>
      <c r="T33" s="85"/>
      <c r="U33" s="85"/>
      <c r="V33" s="85"/>
      <c r="W33" s="85"/>
      <c r="X33" s="85"/>
      <c r="Y33" s="85"/>
      <c r="Z33" s="85"/>
      <c r="AA33" s="85"/>
      <c r="AB33" s="85"/>
      <c r="AC33" s="85"/>
      <c r="AD33" s="85"/>
      <c r="AE33" s="85"/>
      <c r="AF33" s="85"/>
      <c r="AG33" s="85"/>
      <c r="AH33" s="85"/>
      <c r="AI33" s="85"/>
      <c r="AJ33" s="85"/>
      <c r="AK33" s="85"/>
      <c r="AL33" s="85"/>
      <c r="AM33" s="85"/>
      <c r="AN33" s="85"/>
      <c r="AO33" s="85"/>
      <c r="AP33" s="85"/>
      <c r="AQ33" s="85"/>
      <c r="AR33" s="85"/>
      <c r="AS33" s="85"/>
      <c r="AT33" s="85"/>
      <c r="AU33" s="85"/>
      <c r="AV33" s="85"/>
      <c r="AW33" s="85"/>
      <c r="AX33" s="85"/>
      <c r="AY33" s="85"/>
      <c r="AZ33" s="85"/>
      <c r="BP33" s="95"/>
      <c r="BQ33" s="95"/>
      <c r="BR33" s="95"/>
      <c r="BS33" s="95"/>
      <c r="BT33" s="95"/>
      <c r="BU33" s="95"/>
      <c r="BV33" s="95"/>
      <c r="BW33" s="95"/>
      <c r="BX33" s="95"/>
      <c r="BY33" s="95"/>
      <c r="BZ33" s="95"/>
      <c r="CA33" s="95"/>
      <c r="CB33" s="95"/>
      <c r="CC33" s="95"/>
      <c r="CD33" s="95"/>
      <c r="CE33" s="95"/>
      <c r="CF33" s="95"/>
      <c r="CG33" s="95"/>
      <c r="CH33" s="95"/>
      <c r="CI33" s="95"/>
      <c r="CJ33" s="144"/>
      <c r="CK33" s="103"/>
      <c r="CL33" s="144"/>
      <c r="CM33" s="104"/>
      <c r="CN33" s="104"/>
      <c r="CO33" s="104" t="s">
        <v>871</v>
      </c>
      <c r="CP33" s="104"/>
      <c r="CQ33" s="104"/>
      <c r="CR33" s="104"/>
      <c r="CS33" s="104"/>
      <c r="CT33" s="104"/>
      <c r="CU33" s="104"/>
      <c r="CV33" s="104"/>
      <c r="CW33" s="104"/>
      <c r="CX33" s="104"/>
      <c r="CY33" s="104"/>
      <c r="CZ33" s="104"/>
      <c r="DA33" s="104"/>
      <c r="DB33" s="103"/>
      <c r="DC33" s="103"/>
      <c r="DD33" s="107"/>
      <c r="DE33" s="177"/>
      <c r="DF33" s="178"/>
      <c r="DG33" s="111"/>
      <c r="DH33" s="111"/>
      <c r="DI33" s="108"/>
      <c r="DJ33" s="103"/>
      <c r="DK33" s="179"/>
      <c r="DL33" s="111"/>
      <c r="DM33" s="111"/>
      <c r="DN33" s="111"/>
      <c r="DO33" s="111"/>
      <c r="DP33" s="111"/>
      <c r="DQ33" s="180"/>
      <c r="DR33" s="83"/>
      <c r="DS33" s="82"/>
      <c r="DT33" s="82"/>
      <c r="DU33" s="83"/>
      <c r="DV33" s="99"/>
      <c r="DW33" s="183"/>
      <c r="DX33" s="91"/>
      <c r="DY33" s="101"/>
      <c r="DZ33" s="114"/>
      <c r="EA33" s="83"/>
    </row>
    <row r="34" spans="1:132" s="87" customFormat="1" x14ac:dyDescent="0.3">
      <c r="A34" s="143" t="s">
        <v>841</v>
      </c>
      <c r="B34" s="143" t="s">
        <v>842</v>
      </c>
      <c r="C34" s="85">
        <v>46.14</v>
      </c>
      <c r="D34" s="85">
        <v>2.4300000000000002</v>
      </c>
      <c r="E34" s="85">
        <v>8.3699999999999992</v>
      </c>
      <c r="F34" s="85"/>
      <c r="G34" s="85">
        <v>12.2</v>
      </c>
      <c r="H34" s="85"/>
      <c r="I34" s="85">
        <v>0.26</v>
      </c>
      <c r="J34" s="85">
        <v>14.99</v>
      </c>
      <c r="K34" s="85">
        <v>11.22</v>
      </c>
      <c r="L34" s="85">
        <v>1.91</v>
      </c>
      <c r="M34" s="85">
        <v>0.47</v>
      </c>
      <c r="N34" s="85">
        <v>0.27</v>
      </c>
      <c r="O34" s="85">
        <v>4.5999999999999999E-2</v>
      </c>
      <c r="P34" s="85"/>
      <c r="Q34" s="85">
        <v>0.76792490513281408</v>
      </c>
      <c r="R34" s="85">
        <v>3.0413396913603424E-2</v>
      </c>
      <c r="S34" s="85">
        <v>8.2090210963015262E-2</v>
      </c>
      <c r="T34" s="85">
        <v>0</v>
      </c>
      <c r="U34" s="85">
        <v>0.16980764412771759</v>
      </c>
      <c r="V34" s="85">
        <v>3.6652240720639441E-3</v>
      </c>
      <c r="W34" s="85">
        <v>0.37192338229456134</v>
      </c>
      <c r="X34" s="85">
        <v>0.20007489434547693</v>
      </c>
      <c r="Y34" s="85">
        <v>3.0816889591635876E-2</v>
      </c>
      <c r="Z34" s="85">
        <v>4.9895961611958039E-3</v>
      </c>
      <c r="AA34" s="85">
        <v>1.4212022318138751E-2</v>
      </c>
      <c r="AB34" s="85">
        <v>1.2974924547993116E-3</v>
      </c>
      <c r="AC34" s="85"/>
      <c r="AD34" s="85">
        <f>(Q34+R34)*2+(S34+T34)*3+SUM(U34:Z34)+AA34/2+AB34/2</f>
        <v>2.6319796249610015</v>
      </c>
      <c r="AE34" s="85">
        <f>SUM(Q34:Z34)+S34+T34+Y34+Z34</f>
        <v>1.7796028403179314</v>
      </c>
      <c r="AF34" s="85">
        <f>SUM(Q34:W34)+S34+T34+X34</f>
        <v>1.7079898688122679</v>
      </c>
      <c r="AG34" s="85">
        <f>Q34*15/AF34</f>
        <v>6.7441111843376502</v>
      </c>
      <c r="AH34" s="85">
        <f>2*S34*15/AF34</f>
        <v>1.4418740847701972</v>
      </c>
      <c r="AI34" s="85">
        <f>AG34+AH34-8</f>
        <v>0.18598526910784763</v>
      </c>
      <c r="AJ34" s="85">
        <f>R34*15/AF34</f>
        <v>0.26709816143188975</v>
      </c>
      <c r="AK34" s="85">
        <f>2*T34*15/AF34</f>
        <v>0</v>
      </c>
      <c r="AL34" s="85">
        <f>V34*15/AF34</f>
        <v>3.2188926927998102E-2</v>
      </c>
      <c r="AM34" s="85">
        <f>W34*15/AF34</f>
        <v>3.2663254251607126</v>
      </c>
      <c r="AN34" s="85">
        <f>U34*15/AF34</f>
        <v>1.4912937766352337</v>
      </c>
      <c r="AO34" s="85">
        <f>SUM(AI34:AN34)-5</f>
        <v>0.24289155926368178</v>
      </c>
      <c r="AP34" s="85">
        <f>X34*15/AF34</f>
        <v>1.7571084407363189</v>
      </c>
      <c r="AQ34" s="85">
        <f>IF((AO34+AP34-2)&gt;0, AO34+AP34-2, 0)</f>
        <v>8.8817841970012523E-16</v>
      </c>
      <c r="AR34" s="85">
        <f>1-AS34-AT34</f>
        <v>0.37107673048907325</v>
      </c>
      <c r="AS34" s="85">
        <f>2*Y34*15/AF34</f>
        <v>0.54128347282995071</v>
      </c>
      <c r="AT34" s="85">
        <f>2*Z34*15/AF34</f>
        <v>8.7639796680976045E-2</v>
      </c>
      <c r="AU34" s="85">
        <f>AS34+AT34+2*(AP34+AN34+AM34+AL34)+3*(AH34+AK34)+4*(AJ34+AG34)</f>
        <v>46.093216045820199</v>
      </c>
      <c r="AV34" s="85">
        <f>AU34-46</f>
        <v>9.3216045820199156E-2</v>
      </c>
      <c r="AW34" s="85">
        <f>AA34*15/AF34</f>
        <v>0.12481358271775134</v>
      </c>
      <c r="AX34" s="85">
        <f>AB34*15/AF34</f>
        <v>1.1394907649846761E-2</v>
      </c>
      <c r="AY34" s="85">
        <f>15/AF34*AD34+(2-AV34-AW34-AX34)/2</f>
        <v>24</v>
      </c>
      <c r="AZ34" s="85"/>
      <c r="BB34" s="95">
        <f>AVERAGE(BB36:BB39)</f>
        <v>70.752500000000012</v>
      </c>
      <c r="BC34" s="95">
        <f>AVERAGE(BC36:BC39)</f>
        <v>0.26750000000000002</v>
      </c>
      <c r="BD34" s="95">
        <f>AVERAGE(BD36:BD39)</f>
        <v>13.977499999999999</v>
      </c>
      <c r="BE34" s="95">
        <f>AVERAGE(BE36:BE39)</f>
        <v>2.375E-2</v>
      </c>
      <c r="BF34" s="95">
        <f>AVERAGE(BF36:BF39)</f>
        <v>1.4475</v>
      </c>
      <c r="BG34" s="95"/>
      <c r="BH34" s="95">
        <f t="shared" ref="BH34:BN34" si="80">AVERAGE(BH36:BH39)</f>
        <v>4.4249999999999998E-2</v>
      </c>
      <c r="BI34" s="95">
        <f t="shared" si="80"/>
        <v>0.28250000000000003</v>
      </c>
      <c r="BJ34" s="95">
        <f t="shared" si="80"/>
        <v>1.2775000000000001</v>
      </c>
      <c r="BK34" s="95">
        <f t="shared" si="80"/>
        <v>3.8600000000000003</v>
      </c>
      <c r="BL34" s="95">
        <f t="shared" si="80"/>
        <v>3.7125000000000004</v>
      </c>
      <c r="BM34" s="95">
        <f t="shared" si="80"/>
        <v>6.7499999999999999E-3</v>
      </c>
      <c r="BN34" s="95">
        <f t="shared" si="80"/>
        <v>0.13500000000000001</v>
      </c>
      <c r="BO34" s="95"/>
      <c r="BP34" s="95">
        <v>1.1775597496837762</v>
      </c>
      <c r="BQ34" s="95">
        <v>3.3479768207361794E-3</v>
      </c>
      <c r="BR34" s="95">
        <v>0.13708672923961121</v>
      </c>
      <c r="BS34" s="95">
        <v>1.5626028028159746E-4</v>
      </c>
      <c r="BT34" s="95">
        <v>2.0147259415973052E-2</v>
      </c>
      <c r="BU34" s="95">
        <v>6.237929430339597E-4</v>
      </c>
      <c r="BV34" s="95">
        <v>7.0092298531163159E-3</v>
      </c>
      <c r="BW34" s="95">
        <v>2.2780363415895434E-2</v>
      </c>
      <c r="BX34" s="95">
        <v>6.2279159070007591E-2</v>
      </c>
      <c r="BY34" s="95">
        <v>3.9412501592424314E-2</v>
      </c>
      <c r="BZ34" s="95">
        <v>3.5530055795346876E-4</v>
      </c>
      <c r="CA34" s="95">
        <v>3.8078582912588498E-3</v>
      </c>
      <c r="CB34" s="95"/>
      <c r="CC34" s="95">
        <f t="shared" ref="CC34:CC41" si="81">SUM(BB34:BL34)-16/19*BM34/2-16/35.45*BN34/2</f>
        <v>95.612192450449143</v>
      </c>
      <c r="CD34" s="95">
        <f t="shared" ref="CD34:CD41" si="82">CE34/8</f>
        <v>32.702294032181285</v>
      </c>
      <c r="CE34" s="184">
        <f>8*(CC34)/(BP34*2+BQ34*2+3*(BR34+BS34)+SUM(BT34:BY34)-BZ34/2-CA34/2)</f>
        <v>261.61835225745028</v>
      </c>
      <c r="CF34" s="95">
        <f t="shared" ref="CF34:CF41" si="83">CC34/CD34</f>
        <v>2.9237151484345483</v>
      </c>
      <c r="CG34" s="95">
        <f t="shared" ref="CG34:CG41" si="84">2*BR34/BP34</f>
        <v>0.23283188691941059</v>
      </c>
      <c r="CH34" s="95">
        <f t="shared" ref="CH34:CH41" si="85">(CG34-0.25)/0.25</f>
        <v>-6.8672452322357636E-2</v>
      </c>
      <c r="CI34" s="184">
        <f t="shared" ref="CI34:CI41" si="86">W34/(U34+W34)</f>
        <v>0.68654620864311966</v>
      </c>
      <c r="CJ34" s="102">
        <f>850+273</f>
        <v>1123</v>
      </c>
      <c r="CK34" s="145">
        <f t="shared" ref="CK34:CK41" si="87">1/CJ34</f>
        <v>8.9047195013357077E-4</v>
      </c>
      <c r="CL34" s="102">
        <v>2.4</v>
      </c>
      <c r="CM34" s="146">
        <f t="shared" ref="CM34:CM41" si="88">LN(CL34*1000)</f>
        <v>7.7832240163360371</v>
      </c>
      <c r="CN34" s="146">
        <f t="shared" ref="CN34:CN41" si="89">4.23-4380/CJ34+1.37*(AJ34+AH34-2.49)+88/CJ34*(CL34-1)</f>
        <v>-0.6305690200317251</v>
      </c>
      <c r="CO34" s="105">
        <f>12.074345-24717.073*CK34</f>
        <v>-9.9355151959038306</v>
      </c>
      <c r="CP34" s="105">
        <v>2.0270000000000001</v>
      </c>
      <c r="CQ34" s="104">
        <v>2.6168462977384976</v>
      </c>
      <c r="CR34" s="104">
        <v>20.418618019518338</v>
      </c>
      <c r="CS34" s="104">
        <v>2.8993502421515882</v>
      </c>
      <c r="CT34" s="104">
        <v>29.799056574716282</v>
      </c>
      <c r="CU34" s="104">
        <v>-22.558044733439118</v>
      </c>
      <c r="CV34" s="104">
        <v>28.58081831184878</v>
      </c>
      <c r="CW34" s="104">
        <f t="shared" ref="CW34:CX41" si="90">CU34-CQ34-0.5*CS34</f>
        <v>-26.624566152253411</v>
      </c>
      <c r="CX34" s="104">
        <f t="shared" si="90"/>
        <v>-6.7373279950276981</v>
      </c>
      <c r="CY34" s="104">
        <f t="shared" ref="CY34:CY41" si="91">CW34-CX34</f>
        <v>-19.887238157225713</v>
      </c>
      <c r="CZ34" s="104">
        <f t="shared" ref="CZ34:CZ41" si="92">-1*CY34/LN(10)</f>
        <v>8.6369177919789202</v>
      </c>
      <c r="DA34" s="104">
        <f>5+CM34*(0.00000004481*CJ34^2-0.000151*CJ34-1.137)+CM34^2*(0.00000001831*CJ34^2-0.00004882*CJ34+0.04656)+0.0078*CM34^3-0.0005102*CM34^4+0.004754*CJ34-0.000001621*CJ34^2</f>
        <v>1.2684638887742969</v>
      </c>
      <c r="DB34" s="178">
        <f>DA34-0.47*CH34</f>
        <v>1.300739941365805</v>
      </c>
      <c r="DC34" s="178">
        <f t="shared" ref="DC34:DC41" si="93">CA34/CF34</f>
        <v>1.3024039955799732E-3</v>
      </c>
      <c r="DD34" s="107">
        <f t="shared" si="53"/>
        <v>-0.9759196798602976</v>
      </c>
      <c r="DE34" s="177">
        <f>EXP(DD34)*DC34/AX34</f>
        <v>4.3072331268057575E-2</v>
      </c>
      <c r="DF34" s="178">
        <f>10^CZ34*SQRT(10^CO34)*10^CN34/(28.94*EXP(DB34)*CP34*EA34^2)</f>
        <v>0.11913250642660378</v>
      </c>
      <c r="DG34" s="108">
        <f>2-AW34-AX34</f>
        <v>1.8637915096324018</v>
      </c>
      <c r="DH34" s="108">
        <f>EXP(1.49-2634*CK34)</f>
        <v>0.4250692778432677</v>
      </c>
      <c r="DI34" s="108">
        <f t="shared" si="54"/>
        <v>1.4912937766352337</v>
      </c>
      <c r="DJ34" s="108">
        <f>AV34</f>
        <v>9.3216045820199156E-2</v>
      </c>
      <c r="DK34" s="179">
        <v>0.67146835665442717</v>
      </c>
      <c r="DL34" s="112">
        <f>4*DF34*(DI34+DJ34-DK34)^2/(DK34-DJ34)^2*(DG34-DK34)^2/DK34^2+2*DE34*(DG34-DK34)-2-(DH34-4)*DE34^2*(DG34-DK34)^2/DH34</f>
        <v>1.8709421550337992</v>
      </c>
      <c r="DM34" s="112">
        <f>4*(1-2*DE34*(DG34-DK34)+(DH34-4)*DE34^2*(DG34-DK34)^2/DH34)</f>
        <v>3.5004245474825209</v>
      </c>
      <c r="DN34" s="112">
        <f>DL34^2-DM34</f>
        <v>-3.9968028886505635E-15</v>
      </c>
      <c r="DO34" s="113">
        <f t="shared" ref="DO34:DO41" si="94">DK34-DJ34</f>
        <v>0.57825231083422801</v>
      </c>
      <c r="DP34" s="113">
        <f t="shared" ref="DP34:DP41" si="95">DG34-DK34</f>
        <v>1.1923231529779748</v>
      </c>
      <c r="DQ34" s="180">
        <f>MIN(IF(DZ34&gt;0.5,0.25*EXP(DB34)*EXP((6.52-2667/CJ34)*(DZ34-0.5)),EXP(DB34)*(DZ34)^2),1)</f>
        <v>0.16280114486930544</v>
      </c>
      <c r="DR34" s="113">
        <f>DQ34*CP34</f>
        <v>0.32999792065008215</v>
      </c>
      <c r="DS34" s="113">
        <f t="shared" ref="DS34:DS41" si="96">LN(1000*DR34)</f>
        <v>5.799086353380317</v>
      </c>
      <c r="DT34" s="83">
        <f>DE34*(DG34-DK34)</f>
        <v>5.135613782364222E-2</v>
      </c>
      <c r="DU34" s="99">
        <f>(AX34/DP34)/(DC34/DT34)</f>
        <v>0.37684561681996587</v>
      </c>
      <c r="DV34" s="99">
        <f t="shared" si="56"/>
        <v>0</v>
      </c>
      <c r="DW34" s="83">
        <f>1-4*(DT34/2+(1/DH34-0.25)*DT34^2)</f>
        <v>0.87510613687063032</v>
      </c>
      <c r="DX34" s="91">
        <f t="shared" ref="DX34:DX41" si="97">0.5-0.5*SQRT(DW34)</f>
        <v>3.2264461241549913E-2</v>
      </c>
      <c r="DY34" s="114">
        <f>DX34*18.02/(DX34*18.02+(1-DX34)*CD34)</f>
        <v>1.8040063589704652E-2</v>
      </c>
      <c r="DZ34" s="114">
        <f>DY34/18.02/(DY34/18.02+(1-DY34)/CE34)</f>
        <v>0.21056037134951081</v>
      </c>
      <c r="EA34" s="83">
        <f t="shared" si="58"/>
        <v>6.5260774005534259</v>
      </c>
      <c r="EB34" s="101"/>
    </row>
    <row r="35" spans="1:132" s="156" customFormat="1" x14ac:dyDescent="0.3">
      <c r="A35" s="147" t="s">
        <v>843</v>
      </c>
      <c r="B35" s="147"/>
      <c r="C35" s="148"/>
      <c r="D35" s="148"/>
      <c r="E35" s="148"/>
      <c r="F35" s="148"/>
      <c r="G35" s="148"/>
      <c r="H35" s="148"/>
      <c r="I35" s="148"/>
      <c r="J35" s="148"/>
      <c r="K35" s="148"/>
      <c r="L35" s="148"/>
      <c r="M35" s="148"/>
      <c r="N35" s="148"/>
      <c r="O35" s="148"/>
      <c r="P35" s="148"/>
      <c r="Q35" s="148"/>
      <c r="R35" s="148"/>
      <c r="S35" s="148"/>
      <c r="T35" s="148"/>
      <c r="U35" s="148"/>
      <c r="V35" s="148"/>
      <c r="W35" s="148"/>
      <c r="X35" s="148"/>
      <c r="Y35" s="148"/>
      <c r="Z35" s="148"/>
      <c r="AA35" s="148"/>
      <c r="AB35" s="148"/>
      <c r="AC35" s="148"/>
      <c r="AD35" s="149"/>
      <c r="AE35" s="148"/>
      <c r="AF35" s="149"/>
      <c r="AG35" s="149"/>
      <c r="AH35" s="149"/>
      <c r="AI35" s="149"/>
      <c r="AJ35" s="149"/>
      <c r="AK35" s="149"/>
      <c r="AL35" s="149"/>
      <c r="AM35" s="149"/>
      <c r="AN35" s="149"/>
      <c r="AO35" s="149"/>
      <c r="AP35" s="149"/>
      <c r="AQ35" s="149"/>
      <c r="AR35" s="149"/>
      <c r="AS35" s="149"/>
      <c r="AT35" s="149"/>
      <c r="AU35" s="149"/>
      <c r="AV35" s="149"/>
      <c r="AW35" s="149"/>
      <c r="AX35" s="149"/>
      <c r="AY35" s="149"/>
      <c r="AZ35" s="148"/>
      <c r="BA35" s="150"/>
      <c r="BB35" s="151">
        <f>STDEV(BB36:BB39)</f>
        <v>1.0277605103654588</v>
      </c>
      <c r="BC35" s="151">
        <f>STDEV(BC36:BC39)</f>
        <v>1.2583057392117928E-2</v>
      </c>
      <c r="BD35" s="151">
        <f>STDEV(BD36:BD39)</f>
        <v>0.6206649659840644</v>
      </c>
      <c r="BE35" s="151">
        <f>STDEV(BE36:BE39)</f>
        <v>1.1701139545645408E-2</v>
      </c>
      <c r="BF35" s="151">
        <f>STDEV(BF36:BF39)</f>
        <v>7.5883682918881368E-2</v>
      </c>
      <c r="BG35" s="151"/>
      <c r="BH35" s="151">
        <f t="shared" ref="BH35:BN35" si="98">STDEV(BH36:BH39)</f>
        <v>1.170113954564542E-2</v>
      </c>
      <c r="BI35" s="151">
        <f t="shared" si="98"/>
        <v>5.5602757725374194E-2</v>
      </c>
      <c r="BJ35" s="151">
        <f t="shared" si="98"/>
        <v>0.13400870618483463</v>
      </c>
      <c r="BK35" s="151">
        <f t="shared" si="98"/>
        <v>0.54558836742242267</v>
      </c>
      <c r="BL35" s="151">
        <f t="shared" si="98"/>
        <v>0.14705441169852748</v>
      </c>
      <c r="BM35" s="151">
        <f t="shared" si="98"/>
        <v>1.35E-2</v>
      </c>
      <c r="BN35" s="151">
        <f t="shared" si="98"/>
        <v>1.7320508075688752E-2</v>
      </c>
      <c r="BO35" s="151"/>
      <c r="BP35" s="151">
        <v>1.7105394287421923E-2</v>
      </c>
      <c r="BQ35" s="151">
        <v>1.5748704479552844E-4</v>
      </c>
      <c r="BR35" s="151">
        <v>6.0872781356014986E-3</v>
      </c>
      <c r="BS35" s="151">
        <v>7.6986246105963595E-5</v>
      </c>
      <c r="BT35" s="151">
        <v>1.0561991331303254E-3</v>
      </c>
      <c r="BU35" s="151">
        <v>1.6495114743568829E-4</v>
      </c>
      <c r="BV35" s="151">
        <v>1.3795841039443775E-3</v>
      </c>
      <c r="BW35" s="151">
        <v>2.3896415090289523E-3</v>
      </c>
      <c r="BX35" s="151">
        <v>8.8027939692867374E-3</v>
      </c>
      <c r="BY35" s="151">
        <v>1.5611534640380428E-3</v>
      </c>
      <c r="BZ35" s="151">
        <v>7.1060111590693753E-4</v>
      </c>
      <c r="CA35" s="151">
        <v>4.8854844655427609E-4</v>
      </c>
      <c r="CB35" s="151"/>
      <c r="CC35" s="160"/>
      <c r="CD35" s="160"/>
      <c r="CE35" s="185"/>
      <c r="CF35" s="160"/>
      <c r="CG35" s="160"/>
      <c r="CH35" s="160"/>
      <c r="CI35" s="185"/>
      <c r="CJ35" s="152"/>
      <c r="CK35" s="153"/>
      <c r="CL35" s="152"/>
      <c r="CM35" s="154"/>
      <c r="CN35" s="154"/>
      <c r="CO35" s="155"/>
      <c r="CP35" s="155"/>
      <c r="CQ35" s="186"/>
      <c r="CR35" s="186"/>
      <c r="CS35" s="186"/>
      <c r="CT35" s="186"/>
      <c r="CU35" s="186"/>
      <c r="CV35" s="186"/>
      <c r="CW35" s="186"/>
      <c r="CX35" s="186"/>
      <c r="CY35" s="186"/>
      <c r="CZ35" s="186"/>
      <c r="DA35" s="186"/>
      <c r="DB35" s="187"/>
      <c r="DC35" s="187"/>
      <c r="DD35" s="107"/>
      <c r="DE35" s="177"/>
      <c r="DF35" s="178"/>
      <c r="DG35" s="188"/>
      <c r="DH35" s="188"/>
      <c r="DI35" s="108"/>
      <c r="DJ35" s="188"/>
      <c r="DK35" s="179"/>
      <c r="DL35" s="189"/>
      <c r="DM35" s="189"/>
      <c r="DN35" s="189"/>
      <c r="DO35" s="190"/>
      <c r="DP35" s="190"/>
      <c r="DQ35" s="180"/>
      <c r="DR35" s="190"/>
      <c r="DS35" s="190"/>
      <c r="DT35" s="191"/>
      <c r="DU35" s="192"/>
      <c r="DV35" s="99"/>
      <c r="DW35" s="191"/>
      <c r="DX35" s="193"/>
      <c r="DY35" s="194"/>
      <c r="DZ35" s="114"/>
      <c r="EA35" s="83"/>
      <c r="EB35" s="195"/>
    </row>
    <row r="36" spans="1:132" s="156" customFormat="1" x14ac:dyDescent="0.3">
      <c r="A36" s="157" t="s">
        <v>844</v>
      </c>
      <c r="B36" s="157" t="s">
        <v>845</v>
      </c>
      <c r="C36" s="158"/>
      <c r="D36" s="158"/>
      <c r="E36" s="158"/>
      <c r="F36" s="158"/>
      <c r="G36" s="158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158"/>
      <c r="T36" s="158"/>
      <c r="U36" s="158"/>
      <c r="V36" s="158"/>
      <c r="W36" s="158"/>
      <c r="X36" s="158"/>
      <c r="Y36" s="158"/>
      <c r="Z36" s="158"/>
      <c r="AA36" s="158"/>
      <c r="AB36" s="158"/>
      <c r="AC36" s="158"/>
      <c r="AD36" s="149"/>
      <c r="AE36" s="158"/>
      <c r="AF36" s="149"/>
      <c r="AG36" s="149"/>
      <c r="AH36" s="149"/>
      <c r="AI36" s="149"/>
      <c r="AJ36" s="149"/>
      <c r="AK36" s="149"/>
      <c r="AL36" s="149"/>
      <c r="AM36" s="149"/>
      <c r="AN36" s="149"/>
      <c r="AO36" s="149"/>
      <c r="AP36" s="149"/>
      <c r="AQ36" s="149"/>
      <c r="AR36" s="149"/>
      <c r="AS36" s="149"/>
      <c r="AT36" s="149"/>
      <c r="AU36" s="149"/>
      <c r="AV36" s="149"/>
      <c r="AW36" s="149"/>
      <c r="AX36" s="149"/>
      <c r="AY36" s="149"/>
      <c r="AZ36" s="158"/>
      <c r="BA36" s="159"/>
      <c r="BB36" s="159">
        <v>72.17</v>
      </c>
      <c r="BC36" s="159">
        <v>0.27</v>
      </c>
      <c r="BD36" s="159">
        <v>14.51</v>
      </c>
      <c r="BE36" s="159">
        <v>2.5000000000000001E-2</v>
      </c>
      <c r="BF36" s="159">
        <v>1.49</v>
      </c>
      <c r="BG36" s="159"/>
      <c r="BH36" s="159">
        <v>5.1000000000000004E-2</v>
      </c>
      <c r="BI36" s="159">
        <v>0.32</v>
      </c>
      <c r="BJ36" s="159">
        <v>1.37</v>
      </c>
      <c r="BK36" s="159">
        <v>4.24</v>
      </c>
      <c r="BL36" s="159">
        <v>3.56</v>
      </c>
      <c r="BM36" s="159">
        <v>0</v>
      </c>
      <c r="BN36" s="159">
        <v>0.13</v>
      </c>
      <c r="BO36" s="159"/>
      <c r="BP36" s="160">
        <v>1.2011517209240397</v>
      </c>
      <c r="BQ36" s="160">
        <v>3.379266323733714E-3</v>
      </c>
      <c r="BR36" s="160">
        <v>0.1423093143456812</v>
      </c>
      <c r="BS36" s="160">
        <v>1.6448450555957628E-4</v>
      </c>
      <c r="BT36" s="160">
        <v>2.0738802438549118E-2</v>
      </c>
      <c r="BU36" s="160">
        <v>7.1894779875100452E-4</v>
      </c>
      <c r="BV36" s="160">
        <v>7.9396585946804286E-3</v>
      </c>
      <c r="BW36" s="160">
        <v>2.4429822215089429E-2</v>
      </c>
      <c r="BX36" s="160">
        <v>6.8410267993997978E-2</v>
      </c>
      <c r="BY36" s="160">
        <v>3.7793536880546943E-2</v>
      </c>
      <c r="BZ36" s="160">
        <v>0</v>
      </c>
      <c r="CA36" s="160">
        <v>3.6668265026937072E-3</v>
      </c>
      <c r="CB36" s="160"/>
      <c r="CC36" s="160">
        <f t="shared" si="81"/>
        <v>97.976662905500703</v>
      </c>
      <c r="CD36" s="160">
        <f t="shared" si="82"/>
        <v>32.716894758065365</v>
      </c>
      <c r="CE36" s="185">
        <f t="shared" ref="CE36:CE41" si="99">8*(CC36)/(BP36*2+BQ36*2+3*(BR36+BS36)+SUM(BT36:BY36)-BZ36/2-CA36/2)</f>
        <v>261.73515806452292</v>
      </c>
      <c r="CF36" s="160">
        <f t="shared" si="83"/>
        <v>2.9946809937195371</v>
      </c>
      <c r="CG36" s="160">
        <f t="shared" si="84"/>
        <v>0.23695476910477786</v>
      </c>
      <c r="CH36" s="160">
        <f t="shared" si="85"/>
        <v>-5.218092358088855E-2</v>
      </c>
      <c r="CI36" s="185"/>
      <c r="CJ36" s="152"/>
      <c r="CK36" s="153"/>
      <c r="CL36" s="152"/>
      <c r="CM36" s="154"/>
      <c r="CN36" s="154"/>
      <c r="CO36" s="155"/>
      <c r="CP36" s="155"/>
      <c r="CQ36" s="186"/>
      <c r="CR36" s="186"/>
      <c r="CS36" s="186"/>
      <c r="CT36" s="186"/>
      <c r="CU36" s="186"/>
      <c r="CV36" s="186"/>
      <c r="CW36" s="186"/>
      <c r="CX36" s="186"/>
      <c r="CY36" s="186"/>
      <c r="CZ36" s="186"/>
      <c r="DA36" s="186"/>
      <c r="DB36" s="187"/>
      <c r="DC36" s="187"/>
      <c r="DD36" s="107"/>
      <c r="DE36" s="177"/>
      <c r="DF36" s="178"/>
      <c r="DG36" s="188"/>
      <c r="DH36" s="188"/>
      <c r="DI36" s="108"/>
      <c r="DJ36" s="188"/>
      <c r="DK36" s="179"/>
      <c r="DL36" s="189"/>
      <c r="DM36" s="189"/>
      <c r="DN36" s="189"/>
      <c r="DO36" s="190"/>
      <c r="DP36" s="190"/>
      <c r="DQ36" s="180"/>
      <c r="DR36" s="190"/>
      <c r="DS36" s="190"/>
      <c r="DT36" s="191"/>
      <c r="DU36" s="192"/>
      <c r="DV36" s="99"/>
      <c r="DW36" s="191"/>
      <c r="DX36" s="193"/>
      <c r="DY36" s="194"/>
      <c r="DZ36" s="114"/>
      <c r="EA36" s="83"/>
      <c r="EB36" s="195"/>
    </row>
    <row r="37" spans="1:132" s="87" customFormat="1" x14ac:dyDescent="0.3">
      <c r="A37" s="161" t="s">
        <v>846</v>
      </c>
      <c r="B37" s="161" t="s">
        <v>847</v>
      </c>
      <c r="C37" s="85">
        <v>46.14</v>
      </c>
      <c r="D37" s="85">
        <v>2.4300000000000002</v>
      </c>
      <c r="E37" s="85">
        <v>8.3699999999999992</v>
      </c>
      <c r="F37" s="85"/>
      <c r="G37" s="85">
        <v>12.2</v>
      </c>
      <c r="H37" s="85"/>
      <c r="I37" s="85">
        <v>0.26</v>
      </c>
      <c r="J37" s="85">
        <v>14.99</v>
      </c>
      <c r="K37" s="85">
        <v>11.22</v>
      </c>
      <c r="L37" s="85">
        <v>1.91</v>
      </c>
      <c r="M37" s="85">
        <v>0.47</v>
      </c>
      <c r="N37" s="85">
        <v>0.27</v>
      </c>
      <c r="O37" s="85">
        <v>4.5999999999999999E-2</v>
      </c>
      <c r="P37" s="85"/>
      <c r="Q37" s="85">
        <v>0.76792490513281408</v>
      </c>
      <c r="R37" s="85">
        <v>3.0413396913603424E-2</v>
      </c>
      <c r="S37" s="85">
        <v>8.2090210963015262E-2</v>
      </c>
      <c r="T37" s="85">
        <v>0</v>
      </c>
      <c r="U37" s="85">
        <v>0.16980764412771759</v>
      </c>
      <c r="V37" s="85">
        <v>3.6652240720639441E-3</v>
      </c>
      <c r="W37" s="85">
        <v>0.37192338229456134</v>
      </c>
      <c r="X37" s="85">
        <v>0.20007489434547693</v>
      </c>
      <c r="Y37" s="85">
        <v>3.0816889591635876E-2</v>
      </c>
      <c r="Z37" s="85">
        <v>4.9895961611958039E-3</v>
      </c>
      <c r="AA37" s="85">
        <v>1.4212022318138751E-2</v>
      </c>
      <c r="AB37" s="85">
        <v>1.2974924547993116E-3</v>
      </c>
      <c r="AC37" s="85"/>
      <c r="AD37" s="85">
        <f>(Q37+R37)*2+(S37+T37)*3+SUM(U37:Z37)+AA37/2+AB37/2</f>
        <v>2.6319796249610015</v>
      </c>
      <c r="AE37" s="85">
        <f>SUM(Q37:Z37)+S37+T37+Y37+Z37</f>
        <v>1.7796028403179314</v>
      </c>
      <c r="AF37" s="85">
        <f>SUM(Q37:W37)+S37+T37+X37</f>
        <v>1.7079898688122679</v>
      </c>
      <c r="AG37" s="85">
        <f>Q37*15/AF37</f>
        <v>6.7441111843376502</v>
      </c>
      <c r="AH37" s="85">
        <f>2*S37*15/AF37</f>
        <v>1.4418740847701972</v>
      </c>
      <c r="AI37" s="85">
        <f>AG37+AH37-8</f>
        <v>0.18598526910784763</v>
      </c>
      <c r="AJ37" s="85">
        <f>R37*15/AF37</f>
        <v>0.26709816143188975</v>
      </c>
      <c r="AK37" s="85">
        <f>2*T37*15/AF37</f>
        <v>0</v>
      </c>
      <c r="AL37" s="85">
        <f>V37*15/AF37</f>
        <v>3.2188926927998102E-2</v>
      </c>
      <c r="AM37" s="85">
        <f>W37*15/AF37</f>
        <v>3.2663254251607126</v>
      </c>
      <c r="AN37" s="85">
        <f>U37*15/AF37</f>
        <v>1.4912937766352337</v>
      </c>
      <c r="AO37" s="85">
        <f>SUM(AI37:AN37)-5</f>
        <v>0.24289155926368178</v>
      </c>
      <c r="AP37" s="85">
        <f>X37*15/AF37</f>
        <v>1.7571084407363189</v>
      </c>
      <c r="AQ37" s="85">
        <f>IF((AO37+AP37-2)&gt;0, AO37+AP37-2, 0)</f>
        <v>8.8817841970012523E-16</v>
      </c>
      <c r="AR37" s="85">
        <f>1-AS37-AT37</f>
        <v>0.37107673048907325</v>
      </c>
      <c r="AS37" s="85">
        <f>2*Y37*15/AF37</f>
        <v>0.54128347282995071</v>
      </c>
      <c r="AT37" s="85">
        <f>2*Z37*15/AF37</f>
        <v>8.7639796680976045E-2</v>
      </c>
      <c r="AU37" s="85">
        <f>AS37+AT37+2*(AP37+AN37+AM37+AL37)+3*(AH37+AK37)+4*(AJ37+AG37)</f>
        <v>46.093216045820199</v>
      </c>
      <c r="AV37" s="85">
        <f>AU37-46</f>
        <v>9.3216045820199156E-2</v>
      </c>
      <c r="AW37" s="85">
        <f>AA37*15/AF37</f>
        <v>0.12481358271775134</v>
      </c>
      <c r="AX37" s="85">
        <f>AB37*15/AF37</f>
        <v>1.1394907649846761E-2</v>
      </c>
      <c r="AY37" s="85">
        <f>15/AF37*AD37+(2-AV37-AW37-AX37)/2</f>
        <v>24</v>
      </c>
      <c r="AZ37" s="85"/>
      <c r="BA37" s="162"/>
      <c r="BB37" s="162">
        <v>69.75</v>
      </c>
      <c r="BC37" s="162">
        <v>0.25</v>
      </c>
      <c r="BD37" s="162">
        <v>13.08</v>
      </c>
      <c r="BE37" s="162">
        <v>3.9E-2</v>
      </c>
      <c r="BF37" s="162">
        <v>1.51</v>
      </c>
      <c r="BG37" s="162"/>
      <c r="BH37" s="162">
        <v>4.7E-2</v>
      </c>
      <c r="BI37" s="162">
        <v>0.2</v>
      </c>
      <c r="BJ37" s="162">
        <v>1.08</v>
      </c>
      <c r="BK37" s="162">
        <v>3.05</v>
      </c>
      <c r="BL37" s="162">
        <v>3.89</v>
      </c>
      <c r="BM37" s="162">
        <v>0</v>
      </c>
      <c r="BN37" s="162">
        <v>0.16</v>
      </c>
      <c r="BO37" s="162"/>
      <c r="BP37" s="95">
        <v>1.1608747753145596</v>
      </c>
      <c r="BQ37" s="95">
        <v>3.1289502997534388E-3</v>
      </c>
      <c r="BR37" s="95">
        <v>0.12828434401388766</v>
      </c>
      <c r="BS37" s="95">
        <v>2.56595828672939E-4</v>
      </c>
      <c r="BT37" s="95">
        <v>2.1017175625643737E-2</v>
      </c>
      <c r="BU37" s="95">
        <v>6.6255973610386684E-4</v>
      </c>
      <c r="BV37" s="95">
        <v>4.9622866216752683E-3</v>
      </c>
      <c r="BW37" s="95">
        <v>1.9258545979778528E-2</v>
      </c>
      <c r="BX37" s="95">
        <v>4.9210216363607028E-2</v>
      </c>
      <c r="BY37" s="95">
        <v>4.1296870355429109E-2</v>
      </c>
      <c r="BZ37" s="95">
        <v>0</v>
      </c>
      <c r="CA37" s="95">
        <v>4.5130172340845627E-3</v>
      </c>
      <c r="CB37" s="95"/>
      <c r="CC37" s="95">
        <f t="shared" si="81"/>
        <v>92.859892806770105</v>
      </c>
      <c r="CD37" s="95">
        <f t="shared" si="82"/>
        <v>32.607802079983337</v>
      </c>
      <c r="CE37" s="184">
        <f t="shared" si="99"/>
        <v>260.86241663986669</v>
      </c>
      <c r="CF37" s="95">
        <f t="shared" si="83"/>
        <v>2.847781416821503</v>
      </c>
      <c r="CG37" s="95">
        <f t="shared" si="84"/>
        <v>0.2210132337127004</v>
      </c>
      <c r="CH37" s="95">
        <f t="shared" si="85"/>
        <v>-0.11594706514919839</v>
      </c>
      <c r="CI37" s="184">
        <f t="shared" si="86"/>
        <v>0.68654620864311966</v>
      </c>
      <c r="CJ37" s="102">
        <f>850+273</f>
        <v>1123</v>
      </c>
      <c r="CK37" s="145">
        <f t="shared" si="87"/>
        <v>8.9047195013357077E-4</v>
      </c>
      <c r="CL37" s="102">
        <v>2.4</v>
      </c>
      <c r="CM37" s="146">
        <f t="shared" si="88"/>
        <v>7.7832240163360371</v>
      </c>
      <c r="CN37" s="146">
        <f t="shared" si="89"/>
        <v>-0.6305690200317251</v>
      </c>
      <c r="CO37" s="105">
        <f>12.074345-24717.073*CK37</f>
        <v>-9.9355151959038306</v>
      </c>
      <c r="CP37" s="105">
        <v>2.0270000000000001</v>
      </c>
      <c r="CQ37" s="104">
        <v>2.6168462977384976</v>
      </c>
      <c r="CR37" s="104">
        <v>20.418618019518338</v>
      </c>
      <c r="CS37" s="104">
        <v>2.8993502421515882</v>
      </c>
      <c r="CT37" s="104">
        <v>29.799056574716282</v>
      </c>
      <c r="CU37" s="104">
        <v>-22.558044733439118</v>
      </c>
      <c r="CV37" s="104">
        <v>28.58081831184878</v>
      </c>
      <c r="CW37" s="104">
        <f t="shared" si="90"/>
        <v>-26.624566152253411</v>
      </c>
      <c r="CX37" s="104">
        <f t="shared" si="90"/>
        <v>-6.7373279950276981</v>
      </c>
      <c r="CY37" s="104">
        <f t="shared" si="91"/>
        <v>-19.887238157225713</v>
      </c>
      <c r="CZ37" s="104">
        <f t="shared" si="92"/>
        <v>8.6369177919789202</v>
      </c>
      <c r="DA37" s="104">
        <f>5+CM37*(0.00000004481*CJ37^2-0.000151*CJ37-1.137)+CM37^2*(0.00000001831*CJ37^2-0.00004882*CJ37+0.04656)+0.0078*CM37^3-0.0005102*CM37^4+0.004754*CJ37-0.000001621*CJ37^2</f>
        <v>1.2684638887742969</v>
      </c>
      <c r="DB37" s="178">
        <f>DA37-0.47*CH37</f>
        <v>1.3229590093944201</v>
      </c>
      <c r="DC37" s="178">
        <f t="shared" si="93"/>
        <v>1.5847484667982983E-3</v>
      </c>
      <c r="DD37" s="107">
        <f t="shared" si="53"/>
        <v>-0.9759196798602976</v>
      </c>
      <c r="DE37" s="177">
        <f>EXP(DD37)*DC37/AX37</f>
        <v>5.2409859897647453E-2</v>
      </c>
      <c r="DF37" s="178">
        <f>10^CZ37*SQRT(10^CO37)*10^CN37/(28.94*EXP(DB37)*CP37*EA37^2)</f>
        <v>0.12810257923597929</v>
      </c>
      <c r="DG37" s="108">
        <f>2-AW37-AX37</f>
        <v>1.8637915096324018</v>
      </c>
      <c r="DH37" s="108">
        <f>EXP(1.49-2634*CK37)</f>
        <v>0.4250692778432677</v>
      </c>
      <c r="DI37" s="108">
        <f t="shared" si="54"/>
        <v>1.4912937766352337</v>
      </c>
      <c r="DJ37" s="108">
        <f>AV37</f>
        <v>9.3216045820199156E-2</v>
      </c>
      <c r="DK37" s="179">
        <v>0.68024977790920105</v>
      </c>
      <c r="DL37" s="112">
        <f>4*DF37*(DI37+DJ37-DK37)^2/(DK37-DJ37)^2*(DG37-DK37)^2/DK37^2+2*DE37*(DG37-DK37)-2-(DH37-4)*DE37^2*(DG37-DK37)^2/DH37</f>
        <v>1.8369344490147546</v>
      </c>
      <c r="DM37" s="112">
        <f>4*(1-2*DE37*(DG37-DK37)+(DH37-4)*DE37^2*(DG37-DK37)^2/DH37)</f>
        <v>3.3743281699771481</v>
      </c>
      <c r="DN37" s="112">
        <f>DL37^2-DM37</f>
        <v>-8.4376949871511897E-15</v>
      </c>
      <c r="DO37" s="113">
        <f t="shared" si="94"/>
        <v>0.58703373208900189</v>
      </c>
      <c r="DP37" s="113">
        <f t="shared" si="95"/>
        <v>1.1835417317232007</v>
      </c>
      <c r="DQ37" s="180">
        <f>MIN(IF(DZ37&gt;0.5,0.25*EXP(DB37)*EXP((6.52-2667/CJ37)*(DZ37-0.5)),EXP(DB37)*(DZ37)^2),1)</f>
        <v>0.24170491757391571</v>
      </c>
      <c r="DR37" s="113">
        <f>DQ37*CP37</f>
        <v>0.48993586792232718</v>
      </c>
      <c r="DS37" s="113">
        <f t="shared" si="96"/>
        <v>6.194274500747734</v>
      </c>
      <c r="DT37" s="83">
        <f>DE37*(DG37-DK37)</f>
        <v>6.2029256342631997E-2</v>
      </c>
      <c r="DU37" s="99">
        <f>(AX37/DP37)/(DC37/DT37)</f>
        <v>0.37684561681996587</v>
      </c>
      <c r="DV37" s="99">
        <f t="shared" si="56"/>
        <v>0</v>
      </c>
      <c r="DW37" s="83">
        <f>1-4*(DT37/2+(1/DH37-0.25)*DT37^2)</f>
        <v>0.84358204249428703</v>
      </c>
      <c r="DX37" s="91">
        <f t="shared" si="97"/>
        <v>4.0766387746310806E-2</v>
      </c>
      <c r="DY37" s="114">
        <f>DX37*18.02/(DX37*18.02+(1-DX37)*CD37)</f>
        <v>2.2947170870321588E-2</v>
      </c>
      <c r="DZ37" s="114">
        <f>DY37/18.02/(DY37/18.02+(1-DY37)/CE37)</f>
        <v>0.25372650918563117</v>
      </c>
      <c r="EA37" s="83">
        <f t="shared" si="58"/>
        <v>6.2239144357005829</v>
      </c>
      <c r="EB37" s="101"/>
    </row>
    <row r="38" spans="1:132" s="156" customFormat="1" x14ac:dyDescent="0.3">
      <c r="A38" s="157" t="s">
        <v>844</v>
      </c>
      <c r="B38" s="157" t="s">
        <v>848</v>
      </c>
      <c r="C38" s="85">
        <v>46.19</v>
      </c>
      <c r="D38" s="85">
        <v>2.2200000000000002</v>
      </c>
      <c r="E38" s="85">
        <v>8.7200000000000006</v>
      </c>
      <c r="F38" s="85">
        <v>2.4E-2</v>
      </c>
      <c r="G38" s="85">
        <v>12.83</v>
      </c>
      <c r="H38" s="85"/>
      <c r="I38" s="85">
        <v>0.31</v>
      </c>
      <c r="J38" s="85">
        <v>14.78</v>
      </c>
      <c r="K38" s="85">
        <v>11.14</v>
      </c>
      <c r="L38" s="85">
        <v>1.86</v>
      </c>
      <c r="M38" s="85">
        <v>0.52</v>
      </c>
      <c r="N38" s="85">
        <v>0.27</v>
      </c>
      <c r="O38" s="85">
        <v>4.5999999999999999E-2</v>
      </c>
      <c r="P38" s="85"/>
      <c r="Q38" s="85">
        <v>0.76875707343053046</v>
      </c>
      <c r="R38" s="85">
        <v>2.7785078661810538E-2</v>
      </c>
      <c r="S38" s="85">
        <v>8.5522896009258456E-2</v>
      </c>
      <c r="T38" s="85">
        <v>1.5790512533719322E-4</v>
      </c>
      <c r="U38" s="85">
        <v>0.17857639952119811</v>
      </c>
      <c r="V38" s="85">
        <v>4.3700748551531643E-3</v>
      </c>
      <c r="W38" s="85">
        <v>0.36671298134180225</v>
      </c>
      <c r="X38" s="85">
        <v>0.19864833538401186</v>
      </c>
      <c r="Y38" s="85">
        <v>3.0010164733216091E-2</v>
      </c>
      <c r="Z38" s="85">
        <v>5.5204042634506775E-3</v>
      </c>
      <c r="AA38" s="85">
        <v>1.4212022318138751E-2</v>
      </c>
      <c r="AB38" s="85">
        <v>1.2974924547993116E-3</v>
      </c>
      <c r="AC38" s="158"/>
      <c r="AD38" s="85">
        <f>(Q38+R38)*2+(S38+T38)*3+SUM(U38:Z38)+AA38/2+AB38/2</f>
        <v>2.6417198250737703</v>
      </c>
      <c r="AE38" s="85">
        <f>SUM(Q38:Z38)+S38+T38+Y38+Z38</f>
        <v>1.7872726834570309</v>
      </c>
      <c r="AF38" s="85">
        <f>SUM(Q38:W38)+S38+T38+X38</f>
        <v>1.7162115454636975</v>
      </c>
      <c r="AG38" s="85">
        <f>Q38*15/AF38</f>
        <v>6.7190761721290828</v>
      </c>
      <c r="AH38" s="85">
        <f>2*S38*15/AF38</f>
        <v>1.4949712272122837</v>
      </c>
      <c r="AI38" s="85">
        <f>AG38+AH38-8</f>
        <v>0.21404739934136607</v>
      </c>
      <c r="AJ38" s="85">
        <f>R38*15/AF38</f>
        <v>0.24284662402416757</v>
      </c>
      <c r="AK38" s="85">
        <f>2*T38*15/AF38</f>
        <v>2.7602388368945978E-3</v>
      </c>
      <c r="AL38" s="85">
        <f>V38*15/AF38</f>
        <v>3.8195246384726093E-2</v>
      </c>
      <c r="AM38" s="85">
        <f>W38*15/AF38</f>
        <v>3.20513792991692</v>
      </c>
      <c r="AN38" s="85">
        <f>U38*15/AF38</f>
        <v>1.5607901018369139</v>
      </c>
      <c r="AO38" s="85">
        <f>SUM(AI38:AN38)-5</f>
        <v>0.2637775403409881</v>
      </c>
      <c r="AP38" s="85">
        <f>X38*15/AF38</f>
        <v>1.7362224596590135</v>
      </c>
      <c r="AQ38" s="85">
        <f>IF((AO38+AP38-2)&gt;0, AO38+AP38-2, 0)</f>
        <v>1.7763568394002505E-15</v>
      </c>
      <c r="AR38" s="85">
        <f>1-AS38-AT38</f>
        <v>0.37891277289361991</v>
      </c>
      <c r="AS38" s="85">
        <f>2*Y38*15/AF38</f>
        <v>0.52458855924619263</v>
      </c>
      <c r="AT38" s="85">
        <f>2*Z38*15/AF38</f>
        <v>9.6498667860187431E-2</v>
      </c>
      <c r="AU38" s="85">
        <f>AS38+AT38+2*(AP38+AN38+AM38+AL38)+3*(AH38+AK38)+4*(AJ38+AG38)</f>
        <v>46.042664285462067</v>
      </c>
      <c r="AV38" s="85">
        <f>AU38-46</f>
        <v>4.2664285462066687E-2</v>
      </c>
      <c r="AW38" s="85">
        <f>AA38*15/AF38</f>
        <v>0.12421565123225108</v>
      </c>
      <c r="AX38" s="85">
        <f>AB38*15/AF38</f>
        <v>1.1340319247608369E-2</v>
      </c>
      <c r="AY38" s="85">
        <f>15/AF38*AD38+(2-AV38-AW38-AX38)/2</f>
        <v>24</v>
      </c>
      <c r="AZ38" s="158"/>
      <c r="BA38" s="159"/>
      <c r="BB38" s="159">
        <v>70.73</v>
      </c>
      <c r="BC38" s="159">
        <v>0.28000000000000003</v>
      </c>
      <c r="BD38" s="159">
        <v>14.16</v>
      </c>
      <c r="BE38" s="159">
        <v>1.0999999999999999E-2</v>
      </c>
      <c r="BF38" s="159">
        <v>1.45</v>
      </c>
      <c r="BG38" s="159"/>
      <c r="BH38" s="159">
        <v>2.7E-2</v>
      </c>
      <c r="BI38" s="159">
        <v>0.30000000000000004</v>
      </c>
      <c r="BJ38" s="159">
        <v>1.35</v>
      </c>
      <c r="BK38" s="159">
        <v>4.08</v>
      </c>
      <c r="BL38" s="159">
        <v>3.77</v>
      </c>
      <c r="BM38" s="159">
        <v>2.7E-2</v>
      </c>
      <c r="BN38" s="159">
        <v>0.12</v>
      </c>
      <c r="BO38" s="159"/>
      <c r="BP38" s="160">
        <v>1.1771852739498037</v>
      </c>
      <c r="BQ38" s="160">
        <v>3.5044243357238518E-3</v>
      </c>
      <c r="BR38" s="160">
        <v>0.13887662929943803</v>
      </c>
      <c r="BS38" s="160">
        <v>7.2373182446213553E-5</v>
      </c>
      <c r="BT38" s="160">
        <v>2.0182056064359879E-2</v>
      </c>
      <c r="BU38" s="160">
        <v>3.806194228681788E-4</v>
      </c>
      <c r="BV38" s="160">
        <v>7.4434299325129025E-3</v>
      </c>
      <c r="BW38" s="160">
        <v>2.4073182474723159E-2</v>
      </c>
      <c r="BX38" s="160">
        <v>6.582874844705465E-2</v>
      </c>
      <c r="BY38" s="160">
        <v>4.0022930910017414E-2</v>
      </c>
      <c r="BZ38" s="160">
        <v>1.4212022318138751E-3</v>
      </c>
      <c r="CA38" s="160">
        <v>3.3847629255634214E-3</v>
      </c>
      <c r="CB38" s="160"/>
      <c r="CC38" s="160">
        <f t="shared" si="81"/>
        <v>96.119551184024928</v>
      </c>
      <c r="CD38" s="160">
        <f t="shared" si="82"/>
        <v>32.76332591255516</v>
      </c>
      <c r="CE38" s="185">
        <f t="shared" si="99"/>
        <v>262.10660730044128</v>
      </c>
      <c r="CF38" s="160">
        <f t="shared" si="83"/>
        <v>2.9337543886895552</v>
      </c>
      <c r="CG38" s="160">
        <f t="shared" si="84"/>
        <v>0.23594693609012962</v>
      </c>
      <c r="CH38" s="160">
        <f t="shared" si="85"/>
        <v>-5.6212255639481512E-2</v>
      </c>
      <c r="CI38" s="184">
        <f t="shared" si="86"/>
        <v>0.67251076989877412</v>
      </c>
      <c r="CJ38" s="102">
        <f>850+273</f>
        <v>1123</v>
      </c>
      <c r="CK38" s="145">
        <f t="shared" si="87"/>
        <v>8.9047195013357077E-4</v>
      </c>
      <c r="CL38" s="102">
        <v>2.4</v>
      </c>
      <c r="CM38" s="146">
        <f t="shared" si="88"/>
        <v>7.7832240163360371</v>
      </c>
      <c r="CN38" s="146">
        <f t="shared" si="89"/>
        <v>-0.59105054113464583</v>
      </c>
      <c r="CO38" s="105">
        <f>12.074345-24717.073*CK38</f>
        <v>-9.9355151959038306</v>
      </c>
      <c r="CP38" s="105">
        <v>2.0270000000000001</v>
      </c>
      <c r="CQ38" s="104">
        <v>2.6168462977384976</v>
      </c>
      <c r="CR38" s="104">
        <v>20.418618019518338</v>
      </c>
      <c r="CS38" s="104">
        <v>2.8993502421515882</v>
      </c>
      <c r="CT38" s="104">
        <v>29.799056574716282</v>
      </c>
      <c r="CU38" s="104">
        <v>-22.558044733439118</v>
      </c>
      <c r="CV38" s="104">
        <v>28.58081831184878</v>
      </c>
      <c r="CW38" s="104">
        <f t="shared" si="90"/>
        <v>-26.624566152253411</v>
      </c>
      <c r="CX38" s="104">
        <f t="shared" si="90"/>
        <v>-6.7373279950276981</v>
      </c>
      <c r="CY38" s="104">
        <f t="shared" si="91"/>
        <v>-19.887238157225713</v>
      </c>
      <c r="CZ38" s="104">
        <f t="shared" si="92"/>
        <v>8.6369177919789202</v>
      </c>
      <c r="DA38" s="104">
        <f>5+CM38*(0.00000004481*CJ38^2-0.000151*CJ38-1.137)+CM38^2*(0.00000001831*CJ38^2-0.00004882*CJ38+0.04656)+0.0078*CM38^3-0.0005102*CM38^4+0.004754*CJ38-0.000001621*CJ38^2</f>
        <v>1.2684638887742969</v>
      </c>
      <c r="DB38" s="178">
        <f>DA38-0.47*CH38</f>
        <v>1.2948836489248532</v>
      </c>
      <c r="DC38" s="178">
        <f t="shared" si="93"/>
        <v>1.1537308435268577E-3</v>
      </c>
      <c r="DD38" s="107">
        <f t="shared" si="53"/>
        <v>-0.83989107836697574</v>
      </c>
      <c r="DE38" s="177">
        <f>EXP(DD38)*DC38/AX38</f>
        <v>4.3925747580386559E-2</v>
      </c>
      <c r="DF38" s="178">
        <f>10^CZ38*SQRT(10^CO38)*10^CN38/(28.94*EXP(DB38)*CP38*EA38^2)</f>
        <v>0.13254243848108876</v>
      </c>
      <c r="DG38" s="108">
        <f>2-AW38-AX38</f>
        <v>1.8644440295201405</v>
      </c>
      <c r="DH38" s="108">
        <f>EXP(1.49-2634*CK38)</f>
        <v>0.4250692778432677</v>
      </c>
      <c r="DI38" s="108">
        <f t="shared" si="54"/>
        <v>1.5607901018369139</v>
      </c>
      <c r="DJ38" s="108">
        <f>AV38</f>
        <v>4.2664285462066687E-2</v>
      </c>
      <c r="DK38" s="179">
        <v>0.66976570480156938</v>
      </c>
      <c r="DL38" s="112">
        <f>4*DF38*(DI38+DJ38-DK38)^2/(DK38-DJ38)^2*(DG38-DK38)^2/DK38^2+2*DE38*(DG38-DK38)-2-(DH38-4)*DE38^2*(DG38-DK38)^2/DH38</f>
        <v>1.8674958723425819</v>
      </c>
      <c r="DM38" s="112">
        <f>4*(1-2*DE38*(DG38-DK38)+(DH38-4)*DE38^2*(DG38-DK38)^2/DH38)</f>
        <v>3.4875408333645375</v>
      </c>
      <c r="DN38" s="112">
        <f>DL38^2-DM38</f>
        <v>-1.4795675795653551E-10</v>
      </c>
      <c r="DO38" s="113">
        <f t="shared" si="94"/>
        <v>0.6271014193395027</v>
      </c>
      <c r="DP38" s="113">
        <f t="shared" si="95"/>
        <v>1.1946783247185713</v>
      </c>
      <c r="DQ38" s="180">
        <f>MIN(IF(DZ38&gt;0.5,0.25*EXP(DB38)*EXP((6.52-2667/CJ38)*(DZ38-0.5)),EXP(DB38)*(DZ38)^2),1)</f>
        <v>0.16894340875674441</v>
      </c>
      <c r="DR38" s="113">
        <f>DQ38*CP38</f>
        <v>0.34244828954992096</v>
      </c>
      <c r="DS38" s="113">
        <f t="shared" si="96"/>
        <v>5.8361206668874512</v>
      </c>
      <c r="DT38" s="83">
        <f>DE38*(DG38-DK38)</f>
        <v>5.2477138531347049E-2</v>
      </c>
      <c r="DU38" s="99">
        <f>(AX38/DP38)/(DC38/DT38)</f>
        <v>0.43175754860526827</v>
      </c>
      <c r="DV38" s="99">
        <f t="shared" si="56"/>
        <v>0</v>
      </c>
      <c r="DW38" s="83">
        <f>1-4*(DT38/2+(1/DH38-0.25)*DT38^2)</f>
        <v>0.87188520834113437</v>
      </c>
      <c r="DX38" s="91">
        <f t="shared" si="97"/>
        <v>3.3126031904451125E-2</v>
      </c>
      <c r="DY38" s="114">
        <f>DX38*18.02/(DX38*18.02+(1-DX38)*CD38)</f>
        <v>1.8495189499678617E-2</v>
      </c>
      <c r="DZ38" s="114">
        <f>DY38/18.02/(DY38/18.02+(1-DY38)/CE38)</f>
        <v>0.21512466875201325</v>
      </c>
      <c r="EA38" s="83">
        <f t="shared" si="58"/>
        <v>6.4941273187359059</v>
      </c>
      <c r="EB38" s="101"/>
    </row>
    <row r="39" spans="1:132" s="156" customFormat="1" x14ac:dyDescent="0.3">
      <c r="A39" s="157" t="s">
        <v>844</v>
      </c>
      <c r="B39" s="157" t="s">
        <v>849</v>
      </c>
      <c r="C39" s="158"/>
      <c r="D39" s="158"/>
      <c r="E39" s="158"/>
      <c r="F39" s="158"/>
      <c r="G39" s="158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158"/>
      <c r="T39" s="158"/>
      <c r="U39" s="158"/>
      <c r="V39" s="158"/>
      <c r="W39" s="158"/>
      <c r="X39" s="158"/>
      <c r="Y39" s="158"/>
      <c r="Z39" s="158"/>
      <c r="AA39" s="158"/>
      <c r="AB39" s="158"/>
      <c r="AC39" s="158"/>
      <c r="AD39" s="149"/>
      <c r="AE39" s="158"/>
      <c r="AF39" s="149"/>
      <c r="AG39" s="149"/>
      <c r="AH39" s="149"/>
      <c r="AI39" s="149"/>
      <c r="AJ39" s="149"/>
      <c r="AK39" s="149"/>
      <c r="AL39" s="149"/>
      <c r="AM39" s="149"/>
      <c r="AN39" s="149"/>
      <c r="AO39" s="149"/>
      <c r="AP39" s="149"/>
      <c r="AQ39" s="149"/>
      <c r="AR39" s="149"/>
      <c r="AS39" s="149"/>
      <c r="AT39" s="149"/>
      <c r="AU39" s="149"/>
      <c r="AV39" s="149"/>
      <c r="AW39" s="149"/>
      <c r="AX39" s="149"/>
      <c r="AY39" s="149"/>
      <c r="AZ39" s="158"/>
      <c r="BA39" s="159"/>
      <c r="BB39" s="159">
        <v>70.36</v>
      </c>
      <c r="BC39" s="159">
        <v>0.27</v>
      </c>
      <c r="BD39" s="159">
        <v>14.16</v>
      </c>
      <c r="BE39" s="159">
        <v>0.02</v>
      </c>
      <c r="BF39" s="159">
        <v>1.34</v>
      </c>
      <c r="BG39" s="159"/>
      <c r="BH39" s="159">
        <v>5.2000000000000005E-2</v>
      </c>
      <c r="BI39" s="159">
        <v>0.31</v>
      </c>
      <c r="BJ39" s="159">
        <v>1.31</v>
      </c>
      <c r="BK39" s="159">
        <v>4.07</v>
      </c>
      <c r="BL39" s="159">
        <v>3.63</v>
      </c>
      <c r="BM39" s="159">
        <v>0</v>
      </c>
      <c r="BN39" s="159">
        <v>0.13</v>
      </c>
      <c r="BO39" s="159"/>
      <c r="BP39" s="160">
        <v>1.1710272285467012</v>
      </c>
      <c r="BQ39" s="160">
        <v>3.379266323733714E-3</v>
      </c>
      <c r="BR39" s="160">
        <v>0.13887662929943803</v>
      </c>
      <c r="BS39" s="160">
        <v>1.3158760444766102E-4</v>
      </c>
      <c r="BT39" s="160">
        <v>1.8651003535339477E-2</v>
      </c>
      <c r="BU39" s="160">
        <v>7.3304481441278891E-4</v>
      </c>
      <c r="BV39" s="160">
        <v>7.6915442635966651E-3</v>
      </c>
      <c r="BW39" s="160">
        <v>2.3359902993990621E-2</v>
      </c>
      <c r="BX39" s="160">
        <v>6.56674034753707E-2</v>
      </c>
      <c r="BY39" s="160">
        <v>3.8536668223703767E-2</v>
      </c>
      <c r="BZ39" s="160">
        <v>0</v>
      </c>
      <c r="CA39" s="160">
        <v>3.6668265026937072E-3</v>
      </c>
      <c r="CB39" s="160"/>
      <c r="CC39" s="160">
        <f t="shared" si="81"/>
        <v>95.492662905500694</v>
      </c>
      <c r="CD39" s="160">
        <f t="shared" si="82"/>
        <v>32.718162827955275</v>
      </c>
      <c r="CE39" s="185">
        <f t="shared" si="99"/>
        <v>261.7453026236422</v>
      </c>
      <c r="CF39" s="160">
        <f t="shared" si="83"/>
        <v>2.9186437945075938</v>
      </c>
      <c r="CG39" s="160">
        <f t="shared" si="84"/>
        <v>0.23718770309344614</v>
      </c>
      <c r="CH39" s="160">
        <f t="shared" si="85"/>
        <v>-5.1249187626215442E-2</v>
      </c>
      <c r="CI39" s="185"/>
      <c r="CJ39" s="152"/>
      <c r="CK39" s="153"/>
      <c r="CL39" s="152"/>
      <c r="CM39" s="154"/>
      <c r="CN39" s="154"/>
      <c r="CO39" s="155"/>
      <c r="CP39" s="155"/>
      <c r="CQ39" s="186"/>
      <c r="CR39" s="186"/>
      <c r="CS39" s="186"/>
      <c r="CT39" s="186"/>
      <c r="CU39" s="186"/>
      <c r="CV39" s="186"/>
      <c r="CW39" s="186"/>
      <c r="CX39" s="186"/>
      <c r="CY39" s="186"/>
      <c r="CZ39" s="186"/>
      <c r="DA39" s="186"/>
      <c r="DB39" s="187"/>
      <c r="DC39" s="187"/>
      <c r="DD39" s="107"/>
      <c r="DE39" s="177"/>
      <c r="DF39" s="178"/>
      <c r="DG39" s="188"/>
      <c r="DH39" s="188"/>
      <c r="DI39" s="108"/>
      <c r="DJ39" s="188"/>
      <c r="DK39" s="179"/>
      <c r="DL39" s="189"/>
      <c r="DM39" s="189"/>
      <c r="DN39" s="189"/>
      <c r="DO39" s="190"/>
      <c r="DP39" s="190"/>
      <c r="DQ39" s="180"/>
      <c r="DR39" s="190"/>
      <c r="DS39" s="190"/>
      <c r="DT39" s="191"/>
      <c r="DU39" s="192"/>
      <c r="DV39" s="99"/>
      <c r="DW39" s="191"/>
      <c r="DX39" s="193"/>
      <c r="DY39" s="194"/>
      <c r="DZ39" s="114"/>
      <c r="EA39" s="83"/>
      <c r="EB39" s="195"/>
    </row>
    <row r="40" spans="1:132" s="87" customFormat="1" x14ac:dyDescent="0.3">
      <c r="A40" s="143" t="s">
        <v>850</v>
      </c>
      <c r="B40" s="143" t="s">
        <v>851</v>
      </c>
      <c r="C40" s="85">
        <v>46.19</v>
      </c>
      <c r="D40" s="85">
        <v>2.2200000000000002</v>
      </c>
      <c r="E40" s="85">
        <v>8.7200000000000006</v>
      </c>
      <c r="F40" s="85">
        <v>2.4E-2</v>
      </c>
      <c r="G40" s="85">
        <v>12.83</v>
      </c>
      <c r="H40" s="85"/>
      <c r="I40" s="85">
        <v>0.31</v>
      </c>
      <c r="J40" s="85">
        <v>14.78</v>
      </c>
      <c r="K40" s="85">
        <v>11.14</v>
      </c>
      <c r="L40" s="85">
        <v>1.86</v>
      </c>
      <c r="M40" s="85">
        <v>0.52</v>
      </c>
      <c r="N40" s="85">
        <v>0.27</v>
      </c>
      <c r="O40" s="85">
        <v>4.5999999999999999E-2</v>
      </c>
      <c r="P40" s="85"/>
      <c r="Q40" s="85">
        <v>0.76875707343053046</v>
      </c>
      <c r="R40" s="85">
        <v>2.7785078661810538E-2</v>
      </c>
      <c r="S40" s="85">
        <v>8.5522896009258456E-2</v>
      </c>
      <c r="T40" s="85">
        <v>1.5790512533719322E-4</v>
      </c>
      <c r="U40" s="85">
        <v>0.17857639952119811</v>
      </c>
      <c r="V40" s="85">
        <v>4.3700748551531643E-3</v>
      </c>
      <c r="W40" s="85">
        <v>0.36671298134180225</v>
      </c>
      <c r="X40" s="85">
        <v>0.19864833538401186</v>
      </c>
      <c r="Y40" s="85">
        <v>3.0010164733216091E-2</v>
      </c>
      <c r="Z40" s="85">
        <v>5.5204042634506775E-3</v>
      </c>
      <c r="AA40" s="85">
        <v>1.4212022318138751E-2</v>
      </c>
      <c r="AB40" s="85">
        <v>1.2974924547993116E-3</v>
      </c>
      <c r="AC40" s="85"/>
      <c r="AD40" s="85">
        <f>(Q40+R40)*2+(S40+T40)*3+SUM(U40:Z40)+AA40/2+AB40/2</f>
        <v>2.6417198250737703</v>
      </c>
      <c r="AE40" s="85">
        <f>SUM(Q40:Z40)+S40+T40+Y40+Z40</f>
        <v>1.7872726834570309</v>
      </c>
      <c r="AF40" s="85">
        <f>SUM(Q40:W40)+S40+T40+X40</f>
        <v>1.7162115454636975</v>
      </c>
      <c r="AG40" s="85">
        <f>Q40*15/AF40</f>
        <v>6.7190761721290828</v>
      </c>
      <c r="AH40" s="85">
        <f>2*S40*15/AF40</f>
        <v>1.4949712272122837</v>
      </c>
      <c r="AI40" s="85">
        <f>AG40+AH40-8</f>
        <v>0.21404739934136607</v>
      </c>
      <c r="AJ40" s="85">
        <f>R40*15/AF40</f>
        <v>0.24284662402416757</v>
      </c>
      <c r="AK40" s="85">
        <f>2*T40*15/AF40</f>
        <v>2.7602388368945978E-3</v>
      </c>
      <c r="AL40" s="85">
        <f>V40*15/AF40</f>
        <v>3.8195246384726093E-2</v>
      </c>
      <c r="AM40" s="85">
        <f>W40*15/AF40</f>
        <v>3.20513792991692</v>
      </c>
      <c r="AN40" s="85">
        <f>U40*15/AF40</f>
        <v>1.5607901018369139</v>
      </c>
      <c r="AO40" s="85">
        <f>SUM(AI40:AN40)-5</f>
        <v>0.2637775403409881</v>
      </c>
      <c r="AP40" s="85">
        <f>X40*15/AF40</f>
        <v>1.7362224596590135</v>
      </c>
      <c r="AQ40" s="85">
        <f>IF((AO40+AP40-2)&gt;0, AO40+AP40-2, 0)</f>
        <v>1.7763568394002505E-15</v>
      </c>
      <c r="AR40" s="85">
        <f>1-AS40-AT40</f>
        <v>0.37891277289361991</v>
      </c>
      <c r="AS40" s="85">
        <f>2*Y40*15/AF40</f>
        <v>0.52458855924619263</v>
      </c>
      <c r="AT40" s="85">
        <f>2*Z40*15/AF40</f>
        <v>9.6498667860187431E-2</v>
      </c>
      <c r="AU40" s="85">
        <f>AS40+AT40+2*(AP40+AN40+AM40+AL40)+3*(AH40+AK40)+4*(AJ40+AG40)</f>
        <v>46.042664285462067</v>
      </c>
      <c r="AV40" s="85">
        <f>AU40-46</f>
        <v>4.2664285462066687E-2</v>
      </c>
      <c r="AW40" s="85">
        <f>AA40*15/AF40</f>
        <v>0.12421565123225108</v>
      </c>
      <c r="AX40" s="85">
        <f>AB40*15/AF40</f>
        <v>1.1340319247608369E-2</v>
      </c>
      <c r="AY40" s="85">
        <f>15/AF40*AD40+(2-AV40-AW40-AX40)/2</f>
        <v>24</v>
      </c>
      <c r="AZ40" s="85"/>
      <c r="BB40" s="87">
        <v>70.040000000000006</v>
      </c>
      <c r="BC40" s="87">
        <v>0.28000000000000003</v>
      </c>
      <c r="BD40" s="87">
        <v>13.73</v>
      </c>
      <c r="BE40" s="87">
        <v>4.0000000000000001E-3</v>
      </c>
      <c r="BF40" s="87">
        <v>1.51</v>
      </c>
      <c r="BH40" s="87">
        <v>4.5999999999999999E-2</v>
      </c>
      <c r="BI40" s="87">
        <v>0.27</v>
      </c>
      <c r="BJ40" s="87">
        <v>1.24</v>
      </c>
      <c r="BK40" s="87">
        <v>3.69</v>
      </c>
      <c r="BL40" s="87">
        <v>3.9</v>
      </c>
      <c r="BM40" s="87">
        <v>3.3000000000000002E-2</v>
      </c>
      <c r="BN40" s="87">
        <v>0.13224749999999999</v>
      </c>
      <c r="BP40" s="95">
        <v>1.1657013514413155</v>
      </c>
      <c r="BQ40" s="95">
        <v>3.5044243357238518E-3</v>
      </c>
      <c r="BR40" s="95">
        <v>0.13465933052833928</v>
      </c>
      <c r="BS40" s="95">
        <v>2.6317520889532203E-5</v>
      </c>
      <c r="BT40" s="95">
        <v>2.1017175625643737E-2</v>
      </c>
      <c r="BU40" s="95">
        <v>6.4846272044208244E-4</v>
      </c>
      <c r="BV40" s="95">
        <v>6.699086939261612E-3</v>
      </c>
      <c r="BW40" s="95">
        <v>2.2111663902708679E-2</v>
      </c>
      <c r="BX40" s="95">
        <v>5.9536294551380306E-2</v>
      </c>
      <c r="BY40" s="95">
        <v>4.1403031975880078E-2</v>
      </c>
      <c r="BZ40" s="95">
        <v>1.7370249499947363E-3</v>
      </c>
      <c r="CA40" s="95">
        <v>3.7302202916537383E-3</v>
      </c>
      <c r="CB40" s="95"/>
      <c r="CC40" s="95">
        <f t="shared" si="81"/>
        <v>94.666260975428727</v>
      </c>
      <c r="CD40" s="95">
        <f t="shared" si="82"/>
        <v>32.743455613235078</v>
      </c>
      <c r="CE40" s="184">
        <f t="shared" si="99"/>
        <v>261.94764490588062</v>
      </c>
      <c r="CF40" s="95">
        <f t="shared" si="83"/>
        <v>2.8911505887962576</v>
      </c>
      <c r="CG40" s="95">
        <f t="shared" si="84"/>
        <v>0.23103572859693711</v>
      </c>
      <c r="CH40" s="95">
        <f t="shared" si="85"/>
        <v>-7.5857085612251574E-2</v>
      </c>
      <c r="CI40" s="184">
        <f t="shared" si="86"/>
        <v>0.67251076989877412</v>
      </c>
      <c r="CJ40" s="102">
        <f>850+273</f>
        <v>1123</v>
      </c>
      <c r="CK40" s="145">
        <f t="shared" si="87"/>
        <v>8.9047195013357077E-4</v>
      </c>
      <c r="CL40" s="102">
        <v>2.4</v>
      </c>
      <c r="CM40" s="146">
        <f t="shared" si="88"/>
        <v>7.7832240163360371</v>
      </c>
      <c r="CN40" s="146">
        <f t="shared" si="89"/>
        <v>-0.59105054113464583</v>
      </c>
      <c r="CO40" s="105">
        <f>12.074345-24717.073*CK40</f>
        <v>-9.9355151959038306</v>
      </c>
      <c r="CP40" s="105">
        <v>2.0270000000000001</v>
      </c>
      <c r="CQ40" s="104">
        <v>2.6168462977384976</v>
      </c>
      <c r="CR40" s="104">
        <v>20.418618019518338</v>
      </c>
      <c r="CS40" s="104">
        <v>2.8993502421515882</v>
      </c>
      <c r="CT40" s="104">
        <v>29.799056574716282</v>
      </c>
      <c r="CU40" s="104">
        <v>-22.558044733439118</v>
      </c>
      <c r="CV40" s="104">
        <v>28.58081831184878</v>
      </c>
      <c r="CW40" s="104">
        <f t="shared" si="90"/>
        <v>-26.624566152253411</v>
      </c>
      <c r="CX40" s="104">
        <f t="shared" si="90"/>
        <v>-6.7373279950276981</v>
      </c>
      <c r="CY40" s="104">
        <f t="shared" si="91"/>
        <v>-19.887238157225713</v>
      </c>
      <c r="CZ40" s="104">
        <f t="shared" si="92"/>
        <v>8.6369177919789202</v>
      </c>
      <c r="DA40" s="104">
        <f>5+CM40*(0.00000004481*CJ40^2-0.000151*CJ40-1.137)+CM40^2*(0.00000001831*CJ40^2-0.00004882*CJ40+0.04656)+0.0078*CM40^3-0.0005102*CM40^4+0.004754*CJ40-0.000001621*CJ40^2</f>
        <v>1.2684638887742969</v>
      </c>
      <c r="DB40" s="178">
        <f>DA40-0.47*CH40</f>
        <v>1.3041167190120553</v>
      </c>
      <c r="DC40" s="178">
        <f t="shared" si="93"/>
        <v>1.2902199927285112E-3</v>
      </c>
      <c r="DD40" s="107">
        <f t="shared" si="53"/>
        <v>-0.83989107836697574</v>
      </c>
      <c r="DE40" s="177">
        <f>EXP(DD40)*DC40/AX40</f>
        <v>4.9122269757921624E-2</v>
      </c>
      <c r="DF40" s="178">
        <f>10^CZ40*SQRT(10^CO40)*10^CN40/(28.94*EXP(DB40)*CP40*EA40^2)</f>
        <v>0.13890991817086185</v>
      </c>
      <c r="DG40" s="108">
        <f>2-AW40-AX40</f>
        <v>1.8644440295201405</v>
      </c>
      <c r="DH40" s="108">
        <f>EXP(1.876-3110*CK40)</f>
        <v>0.40927508689986647</v>
      </c>
      <c r="DI40" s="108">
        <f t="shared" si="54"/>
        <v>1.5607901018369139</v>
      </c>
      <c r="DJ40" s="108">
        <f>AV40</f>
        <v>4.2664285462066687E-2</v>
      </c>
      <c r="DK40" s="179">
        <v>0.67551167551330971</v>
      </c>
      <c r="DL40" s="112">
        <f>4*DF40*(DI40+DJ40-DK40)^2/(DK40-DJ40)^2*(DG40-DK40)^2/DK40^2+2*DE40*(DG40-DK40)-2-(DH40-4)*DE40^2*(DG40-DK40)^2/DH40</f>
        <v>1.8474508170797512</v>
      </c>
      <c r="DM40" s="112">
        <f>4*(1-2*DE40*(DG40-DK40)+(DH40-4)*DE40^2*(DG40-DK40)^2/DH40)</f>
        <v>3.4130745036302672</v>
      </c>
      <c r="DN40" s="196">
        <f>DL40^2-DM40</f>
        <v>1.7898373005920121E-8</v>
      </c>
      <c r="DO40" s="113">
        <f t="shared" si="94"/>
        <v>0.63284739005124302</v>
      </c>
      <c r="DP40" s="113">
        <f t="shared" si="95"/>
        <v>1.1889323540068308</v>
      </c>
      <c r="DQ40" s="180">
        <f>MIN(IF(DZ40&gt;0.5,0.25*EXP(DB40)*EXP((6.52-2667/CJ40)*(DZ40-0.5)),EXP(DB40)*(DZ40)^2),1)</f>
        <v>0.21366035149420268</v>
      </c>
      <c r="DR40" s="113">
        <f>DQ40*CP40</f>
        <v>0.43308953247874887</v>
      </c>
      <c r="DS40" s="113">
        <f t="shared" si="96"/>
        <v>6.0709444790962515</v>
      </c>
      <c r="DT40" s="83">
        <f>DE40*(DG40-DK40)</f>
        <v>5.8403055817444316E-2</v>
      </c>
      <c r="DU40" s="99">
        <f>(AX40/DP40)/(DC40/DT40)</f>
        <v>0.43175754860526833</v>
      </c>
      <c r="DV40" s="99">
        <f t="shared" si="56"/>
        <v>0</v>
      </c>
      <c r="DW40" s="83">
        <f>1-4*(DT40/2+(1/DH40-0.25)*DT40^2)</f>
        <v>0.8532686259075668</v>
      </c>
      <c r="DX40" s="91">
        <f t="shared" si="97"/>
        <v>3.8137296941080423E-2</v>
      </c>
      <c r="DY40" s="114">
        <f>DX40*18.02/(DX40*18.02+(1-DX40)*CD40)</f>
        <v>2.1354648935872234E-2</v>
      </c>
      <c r="DZ40" s="114">
        <f>DY40/18.02/(DY40/18.02+(1-DY40)/CE40)</f>
        <v>0.24081116672405914</v>
      </c>
      <c r="EA40" s="83">
        <f t="shared" si="58"/>
        <v>6.3143218329315873</v>
      </c>
      <c r="EB40" s="101"/>
    </row>
    <row r="41" spans="1:132" s="87" customFormat="1" x14ac:dyDescent="0.3">
      <c r="A41" s="143" t="s">
        <v>416</v>
      </c>
      <c r="B41" s="143" t="s">
        <v>852</v>
      </c>
      <c r="C41" s="85">
        <v>44.32</v>
      </c>
      <c r="D41" s="85">
        <v>2.78</v>
      </c>
      <c r="E41" s="85">
        <v>10.210000000000001</v>
      </c>
      <c r="F41" s="85"/>
      <c r="G41" s="85">
        <v>12.51</v>
      </c>
      <c r="H41" s="85"/>
      <c r="I41" s="85">
        <v>0.32</v>
      </c>
      <c r="J41" s="85">
        <v>14.38</v>
      </c>
      <c r="K41" s="85">
        <v>11.16</v>
      </c>
      <c r="L41" s="85">
        <v>2.29</v>
      </c>
      <c r="M41" s="85">
        <v>0.62</v>
      </c>
      <c r="N41" s="85">
        <v>0.2</v>
      </c>
      <c r="O41" s="85">
        <v>8.1000000000000003E-2</v>
      </c>
      <c r="P41" s="85"/>
      <c r="Q41" s="85">
        <v>0.73763397909593231</v>
      </c>
      <c r="R41" s="85">
        <v>3.4793927333258236E-2</v>
      </c>
      <c r="S41" s="85">
        <v>0.10013632663469367</v>
      </c>
      <c r="T41" s="85">
        <v>0</v>
      </c>
      <c r="U41" s="85">
        <v>0.1741224285276842</v>
      </c>
      <c r="V41" s="85">
        <v>4.5110450117710086E-3</v>
      </c>
      <c r="W41" s="85">
        <v>0.35678840809845175</v>
      </c>
      <c r="X41" s="85">
        <v>0.19900497512437812</v>
      </c>
      <c r="Y41" s="85">
        <v>3.694799851562626E-2</v>
      </c>
      <c r="Z41" s="85">
        <v>6.5820204679604231E-3</v>
      </c>
      <c r="AA41" s="85">
        <v>1.0527423939362039E-2</v>
      </c>
      <c r="AB41" s="85">
        <v>2.2847149747553096E-3</v>
      </c>
      <c r="AC41" s="85"/>
      <c r="AD41" s="85">
        <f>(Q41+R41)*2+(S41+T41)*3+SUM(U41:Z41)+AA41/2+AB41/2</f>
        <v>2.629627737965393</v>
      </c>
      <c r="AE41" s="85">
        <f>SUM(Q41:Z41)+S41+T41+Y41+Z41</f>
        <v>1.7941874544280365</v>
      </c>
      <c r="AF41" s="85">
        <f>SUM(Q41:W41)+S41+T41+X41</f>
        <v>1.707127416460863</v>
      </c>
      <c r="AG41" s="85">
        <f>Q41*15/AF41</f>
        <v>6.481361367493828</v>
      </c>
      <c r="AH41" s="85">
        <f>2*S41*15/AF41</f>
        <v>1.7597337902690058</v>
      </c>
      <c r="AI41" s="85">
        <f>AG41+AH41-8</f>
        <v>0.24109515776283352</v>
      </c>
      <c r="AJ41" s="85">
        <f>R41*15/AF41</f>
        <v>0.3057234656103589</v>
      </c>
      <c r="AK41" s="85">
        <f>2*T41*15/AF41</f>
        <v>0</v>
      </c>
      <c r="AL41" s="85">
        <f>V41*15/AF41</f>
        <v>3.963715568275885E-2</v>
      </c>
      <c r="AM41" s="85">
        <f>W41*15/AF41</f>
        <v>3.1349892631751723</v>
      </c>
      <c r="AN41" s="85">
        <f>U41*15/AF41</f>
        <v>1.5299598628261741</v>
      </c>
      <c r="AO41" s="85">
        <f>SUM(AI41:AN41)-5</f>
        <v>0.25140490505729751</v>
      </c>
      <c r="AP41" s="85">
        <f>X41*15/AF41</f>
        <v>1.7485950949427018</v>
      </c>
      <c r="AQ41" s="85">
        <f>IF((AO41+AP41-2)&gt;0, AO41+AP41-2, 0)</f>
        <v>0</v>
      </c>
      <c r="AR41" s="85">
        <f>1-AS41-AT41</f>
        <v>0.2350304043415033</v>
      </c>
      <c r="AS41" s="85">
        <f>2*Y41*15/AF41</f>
        <v>0.64930124417236168</v>
      </c>
      <c r="AT41" s="85">
        <f>2*Z41*15/AF41</f>
        <v>0.11566835148613501</v>
      </c>
      <c r="AU41" s="85">
        <f>AS41+AT41+2*(AP41+AN41+AM41+AL41)+3*(AH41+AK41)+4*(AJ41+AG41)</f>
        <v>46.098873052135879</v>
      </c>
      <c r="AV41" s="85">
        <f>AU41-46</f>
        <v>9.8873052135878936E-2</v>
      </c>
      <c r="AW41" s="85">
        <f>AA41*15/AF41</f>
        <v>9.2501214360322936E-2</v>
      </c>
      <c r="AX41" s="85">
        <f>AB41*15/AF41</f>
        <v>2.0075083025951346E-2</v>
      </c>
      <c r="AY41" s="85">
        <f>15/AF41*AD41+(2-AV41-AW41-AX41)/2</f>
        <v>24.000000000000004</v>
      </c>
      <c r="AZ41" s="85"/>
      <c r="BB41" s="87">
        <v>68.709999999999994</v>
      </c>
      <c r="BC41" s="87">
        <v>0.47</v>
      </c>
      <c r="BD41" s="87">
        <v>16.32</v>
      </c>
      <c r="BE41" s="87">
        <v>1.0999999999999999E-2</v>
      </c>
      <c r="BF41" s="87">
        <v>2.3199999999999998</v>
      </c>
      <c r="BH41" s="87">
        <v>8.5000000000000006E-2</v>
      </c>
      <c r="BI41" s="87">
        <v>0.78</v>
      </c>
      <c r="BJ41" s="87">
        <v>2.46</v>
      </c>
      <c r="BK41" s="87">
        <v>4.24</v>
      </c>
      <c r="BL41" s="87">
        <v>3.63</v>
      </c>
      <c r="BM41" s="87">
        <v>4.2000000000000003E-2</v>
      </c>
      <c r="BN41" s="87">
        <v>9.8708500000000005E-2</v>
      </c>
      <c r="BP41" s="95">
        <v>1.1435656747220557</v>
      </c>
      <c r="BQ41" s="95">
        <v>5.8824265635364645E-3</v>
      </c>
      <c r="BR41" s="95">
        <v>0.16006119987053874</v>
      </c>
      <c r="BS41" s="95">
        <v>7.2373182446213553E-5</v>
      </c>
      <c r="BT41" s="95">
        <v>3.2291289702975803E-2</v>
      </c>
      <c r="BU41" s="95">
        <v>1.1982463312516741E-3</v>
      </c>
      <c r="BV41" s="95">
        <v>1.9352917824533546E-2</v>
      </c>
      <c r="BW41" s="95">
        <v>4.386668806505109E-2</v>
      </c>
      <c r="BX41" s="95">
        <v>6.8410267993997978E-2</v>
      </c>
      <c r="BY41" s="95">
        <v>3.8536668223703767E-2</v>
      </c>
      <c r="BZ41" s="95">
        <v>2.2107590272660281E-3</v>
      </c>
      <c r="CA41" s="95">
        <v>2.7842072603164753E-3</v>
      </c>
      <c r="CB41" s="95"/>
      <c r="CC41" s="95">
        <f t="shared" si="81"/>
        <v>98.986040246455318</v>
      </c>
      <c r="CD41" s="95">
        <f t="shared" si="82"/>
        <v>33.211715353876052</v>
      </c>
      <c r="CE41" s="184">
        <f t="shared" si="99"/>
        <v>265.69372283100842</v>
      </c>
      <c r="CF41" s="95">
        <f t="shared" si="83"/>
        <v>2.9804555167278619</v>
      </c>
      <c r="CG41" s="95">
        <f t="shared" si="84"/>
        <v>0.27993355066282782</v>
      </c>
      <c r="CH41" s="95">
        <f t="shared" si="85"/>
        <v>0.11973420265131129</v>
      </c>
      <c r="CI41" s="184">
        <f t="shared" si="86"/>
        <v>0.67203075071097096</v>
      </c>
      <c r="CJ41" s="102">
        <f>850+273</f>
        <v>1123</v>
      </c>
      <c r="CK41" s="145">
        <f t="shared" si="87"/>
        <v>8.9047195013357077E-4</v>
      </c>
      <c r="CL41" s="102">
        <v>2.4</v>
      </c>
      <c r="CM41" s="146">
        <f t="shared" si="88"/>
        <v>7.7832240163360371</v>
      </c>
      <c r="CN41" s="146">
        <f t="shared" si="89"/>
        <v>-0.14218455677385439</v>
      </c>
      <c r="CO41" s="105">
        <f>12.074345-24717.073*CK41</f>
        <v>-9.9355151959038306</v>
      </c>
      <c r="CP41" s="105">
        <v>2.0270000000000001</v>
      </c>
      <c r="CQ41" s="104">
        <v>2.6168462977384976</v>
      </c>
      <c r="CR41" s="104">
        <v>20.418618019518338</v>
      </c>
      <c r="CS41" s="104">
        <v>2.8993502421515882</v>
      </c>
      <c r="CT41" s="104">
        <v>29.799056574716282</v>
      </c>
      <c r="CU41" s="104">
        <v>-22.558044733439118</v>
      </c>
      <c r="CV41" s="104">
        <v>28.58081831184878</v>
      </c>
      <c r="CW41" s="104">
        <f t="shared" si="90"/>
        <v>-26.624566152253411</v>
      </c>
      <c r="CX41" s="104">
        <f t="shared" si="90"/>
        <v>-6.7373279950276981</v>
      </c>
      <c r="CY41" s="104">
        <f t="shared" si="91"/>
        <v>-19.887238157225713</v>
      </c>
      <c r="CZ41" s="104">
        <f t="shared" si="92"/>
        <v>8.6369177919789202</v>
      </c>
      <c r="DA41" s="104">
        <f>5+CM41*(0.00000004481*CJ41^2-0.000151*CJ41-1.137)+CM41^2*(0.00000001831*CJ41^2-0.00004882*CJ41+0.04656)+0.0078*CM41^3-0.0005102*CM41^4+0.004754*CJ41-0.000001621*CJ41^2</f>
        <v>1.2684638887742969</v>
      </c>
      <c r="DB41" s="178">
        <f>DA41-0.47*CH41</f>
        <v>1.2121888135281806</v>
      </c>
      <c r="DC41" s="178">
        <f t="shared" si="93"/>
        <v>9.3415494533975101E-4</v>
      </c>
      <c r="DD41" s="107">
        <f t="shared" si="53"/>
        <v>-0.64320501502326888</v>
      </c>
      <c r="DE41" s="177">
        <f>EXP(DD41)*DC41/AX41</f>
        <v>2.4458013389165333E-2</v>
      </c>
      <c r="DF41" s="178">
        <f>10^CZ41*SQRT(10^CO41)*10^CN41/(28.94*EXP(DB41)*CP41*EA41^2)</f>
        <v>0.32687243300907487</v>
      </c>
      <c r="DG41" s="108">
        <f>2-AW41-AX41</f>
        <v>1.8874237026137257</v>
      </c>
      <c r="DH41" s="108">
        <f>EXP(1.876-3110*CK41)</f>
        <v>0.40927508689986647</v>
      </c>
      <c r="DI41" s="108">
        <f t="shared" si="54"/>
        <v>1.5299598628261741</v>
      </c>
      <c r="DJ41" s="108">
        <f>AV41</f>
        <v>9.8873052135878936E-2</v>
      </c>
      <c r="DK41" s="179">
        <v>0.78558088204763166</v>
      </c>
      <c r="DL41" s="112">
        <f>4*DF41*(DI41+DJ41-DK41)^2/(DK41-DJ41)^2*(DG41-DK41)^2/DK41^2+2*DE41*(DG41-DK41)-2-(DH41-4)*DE41^2*(DG41-DK41)^2/DH41</f>
        <v>1.9387940831953747</v>
      </c>
      <c r="DM41" s="112">
        <f>4*(1-2*DE41*(DG41-DK41)+(DH41-4)*DE41^2*(DG41-DK41)^2/DH41)</f>
        <v>3.7589225100256063</v>
      </c>
      <c r="DN41" s="112">
        <f>DL41^2-DM41</f>
        <v>-1.2992212639062473E-8</v>
      </c>
      <c r="DO41" s="113">
        <f t="shared" si="94"/>
        <v>0.68670782991175272</v>
      </c>
      <c r="DP41" s="113">
        <f t="shared" si="95"/>
        <v>1.1018428205660942</v>
      </c>
      <c r="DQ41" s="180">
        <f>MIN(IF(DZ41&gt;0.5,0.25*EXP(DB41)*EXP((6.52-2667/CJ41)*(DZ41-0.5)),EXP(DB41)*(DZ41)^2),1)</f>
        <v>4.1087701902840411E-2</v>
      </c>
      <c r="DR41" s="113">
        <f>DQ41*CP41</f>
        <v>8.3284771757057521E-2</v>
      </c>
      <c r="DS41" s="113">
        <f t="shared" si="96"/>
        <v>4.4222657204205138</v>
      </c>
      <c r="DT41" s="83">
        <f>DE41*(DG41-DK41)</f>
        <v>2.6948886458161226E-2</v>
      </c>
      <c r="DU41" s="99">
        <f>(AX41/DP41)/(DC41/DT41)</f>
        <v>0.52560514921724133</v>
      </c>
      <c r="DV41" s="99">
        <f t="shared" si="56"/>
        <v>0</v>
      </c>
      <c r="DW41" s="83">
        <f>1-4*(DT41/2+(1/DH41-0.25)*DT41^2)</f>
        <v>0.93973062750640157</v>
      </c>
      <c r="DX41" s="91">
        <f t="shared" si="97"/>
        <v>1.5301478363508536E-2</v>
      </c>
      <c r="DY41" s="114">
        <f>DX41*18.02/(DX41*18.02+(1-DX41)*CD41)</f>
        <v>8.3607892668300203E-3</v>
      </c>
      <c r="DZ41" s="114">
        <f>DY41/18.02/(DY41/18.02+(1-DY41)/CE41)</f>
        <v>0.110568767665296</v>
      </c>
      <c r="EA41" s="83">
        <f t="shared" si="58"/>
        <v>7.2260186263429285</v>
      </c>
      <c r="EB41" s="101"/>
    </row>
    <row r="42" spans="1:132" s="197" customFormat="1" x14ac:dyDescent="0.3">
      <c r="A42" s="197" t="s">
        <v>872</v>
      </c>
      <c r="BB42" s="197">
        <v>57.44</v>
      </c>
      <c r="BC42" s="197">
        <v>1.06</v>
      </c>
      <c r="BD42" s="197">
        <v>17.53</v>
      </c>
      <c r="BF42" s="197">
        <v>7.2</v>
      </c>
      <c r="BH42" s="197">
        <v>0.12</v>
      </c>
      <c r="BI42" s="197">
        <v>4.3099999999999996</v>
      </c>
      <c r="BJ42" s="197">
        <v>7.42</v>
      </c>
      <c r="BK42" s="197">
        <v>3.32</v>
      </c>
      <c r="BL42" s="197">
        <v>1.61</v>
      </c>
      <c r="BP42" s="198">
        <v>0.95599494041674982</v>
      </c>
      <c r="BQ42" s="198">
        <v>1.3266749270954581E-2</v>
      </c>
      <c r="BR42" s="198">
        <v>0.17192848245897943</v>
      </c>
      <c r="BS42" s="198">
        <v>0</v>
      </c>
      <c r="BT42" s="198">
        <v>0.10021434735406286</v>
      </c>
      <c r="BU42" s="198">
        <v>1.6916418794141281E-3</v>
      </c>
      <c r="BV42" s="198">
        <v>0.10693727669710201</v>
      </c>
      <c r="BW42" s="198">
        <v>0.13231334367588579</v>
      </c>
      <c r="BX42" s="198">
        <v>5.3566530599073875E-2</v>
      </c>
      <c r="BY42" s="198">
        <v>1.7092020892606904E-2</v>
      </c>
      <c r="BZ42" s="198">
        <v>0</v>
      </c>
      <c r="CA42" s="198">
        <v>0</v>
      </c>
      <c r="CB42" s="198"/>
      <c r="CC42" s="198">
        <f>SUM(BB42:BL42)-16/19*BM42/2-16/35.45*BN42/2</f>
        <v>100.01</v>
      </c>
      <c r="CD42" s="198">
        <f>CE42/8</f>
        <v>34.893814930527313</v>
      </c>
      <c r="CE42" s="198">
        <f>8*(CC42)/(BP42*2+BQ42*2+3*(BR42+BS42)+SUM(BT42:BY42)-BZ42/2-CA42/2)</f>
        <v>279.1505194442185</v>
      </c>
      <c r="CF42" s="198">
        <f>CC42/CD42</f>
        <v>2.8661239878504925</v>
      </c>
      <c r="CG42" s="198">
        <f>2*BR42/BP42</f>
        <v>0.35968492131146662</v>
      </c>
      <c r="CH42" s="198">
        <f>(CG42-0.25)/0.25</f>
        <v>0.43873968524586648</v>
      </c>
      <c r="CQ42" s="199"/>
      <c r="CR42" s="199"/>
      <c r="CS42" s="199"/>
      <c r="CT42" s="199"/>
      <c r="CU42" s="199"/>
      <c r="CV42" s="199"/>
      <c r="CW42" s="199"/>
      <c r="CX42" s="199"/>
      <c r="CY42" s="199"/>
      <c r="CZ42" s="199"/>
      <c r="DA42" s="199"/>
      <c r="DB42" s="200"/>
      <c r="DD42" s="165"/>
      <c r="DL42" s="201"/>
      <c r="DM42" s="201"/>
      <c r="DN42" s="201"/>
      <c r="DQ42" s="202"/>
      <c r="DU42" s="200"/>
      <c r="DV42" s="200"/>
      <c r="DX42" s="203"/>
      <c r="DY42" s="204"/>
      <c r="DZ42" s="204"/>
      <c r="EB42" s="204"/>
    </row>
    <row r="43" spans="1:132" x14ac:dyDescent="0.3">
      <c r="A43" s="139" t="s">
        <v>873</v>
      </c>
      <c r="B43" s="139" t="s">
        <v>874</v>
      </c>
      <c r="BB43" s="139">
        <v>65.19</v>
      </c>
      <c r="BC43" s="139">
        <v>0.65</v>
      </c>
      <c r="BD43" s="139">
        <v>15.29</v>
      </c>
      <c r="BF43" s="139">
        <v>4.68</v>
      </c>
      <c r="BH43" s="139">
        <v>7.0000000000000007E-2</v>
      </c>
      <c r="BI43" s="139">
        <v>2.11</v>
      </c>
      <c r="BJ43" s="139">
        <v>4.84</v>
      </c>
      <c r="BK43" s="139">
        <v>3.65</v>
      </c>
      <c r="BL43" s="139">
        <v>2.52</v>
      </c>
      <c r="BP43" s="198">
        <v>1.0849810265628119</v>
      </c>
      <c r="BQ43" s="198">
        <v>8.1352707793589402E-3</v>
      </c>
      <c r="BR43" s="198">
        <v>0.14995929816302311</v>
      </c>
      <c r="BS43" s="198">
        <v>0</v>
      </c>
      <c r="BT43" s="198">
        <v>6.5139325780140853E-2</v>
      </c>
      <c r="BU43" s="198">
        <v>9.8679109632490822E-4</v>
      </c>
      <c r="BV43" s="198">
        <v>5.235212385867407E-2</v>
      </c>
      <c r="BW43" s="198">
        <v>8.6306817168637098E-2</v>
      </c>
      <c r="BX43" s="198">
        <v>5.8890914664644474E-2</v>
      </c>
      <c r="BY43" s="198">
        <v>2.6752728353645592E-2</v>
      </c>
      <c r="BZ43" s="198">
        <v>0</v>
      </c>
      <c r="CA43" s="198">
        <v>0</v>
      </c>
      <c r="CB43" s="198"/>
      <c r="CC43" s="198">
        <f>SUM(BB43:BL43)-16/19*BM43/2-16/35.45*BN43/2</f>
        <v>99</v>
      </c>
      <c r="CD43" s="198">
        <f>CE43/8</f>
        <v>33.828352729754542</v>
      </c>
      <c r="CE43" s="198">
        <f>8*(CC43)/(BP43*2+BQ43*2+3*(BR43+BS43)+SUM(BT43:BY43)-BZ43/2-CA43/2)</f>
        <v>270.62682183803634</v>
      </c>
      <c r="CF43" s="198">
        <f>CC43/CD43</f>
        <v>2.9265391900954776</v>
      </c>
      <c r="CG43" s="198">
        <f>2*BR43/BP43</f>
        <v>0.27642750332342636</v>
      </c>
      <c r="CH43" s="198">
        <f>(CG43-0.25)/0.25</f>
        <v>0.10571001329370544</v>
      </c>
      <c r="CQ43" s="104"/>
      <c r="CR43" s="104"/>
      <c r="CS43" s="104"/>
      <c r="CT43" s="104"/>
      <c r="CU43" s="104"/>
      <c r="CV43" s="104"/>
      <c r="CW43" s="104"/>
      <c r="CX43" s="104"/>
      <c r="CY43" s="104"/>
      <c r="CZ43" s="104"/>
      <c r="DA43" s="104"/>
    </row>
    <row r="44" spans="1:132" x14ac:dyDescent="0.3">
      <c r="CQ44" s="104"/>
      <c r="CR44" s="104"/>
      <c r="CS44" s="104"/>
      <c r="CT44" s="104"/>
      <c r="CU44" s="104"/>
      <c r="CV44" s="104"/>
      <c r="CW44" s="104"/>
      <c r="CX44" s="104"/>
      <c r="CY44" s="104"/>
      <c r="CZ44" s="104"/>
      <c r="DA44" s="104"/>
    </row>
    <row r="45" spans="1:132" x14ac:dyDescent="0.3">
      <c r="CQ45" s="104"/>
      <c r="CR45" s="104"/>
      <c r="CS45" s="104"/>
      <c r="CT45" s="104"/>
      <c r="CU45" s="104"/>
      <c r="CV45" s="104"/>
      <c r="CW45" s="104"/>
      <c r="CX45" s="104"/>
      <c r="CY45" s="104"/>
      <c r="CZ45" s="104"/>
      <c r="DA45" s="104"/>
    </row>
    <row r="46" spans="1:132" x14ac:dyDescent="0.3">
      <c r="CQ46" s="104"/>
      <c r="CR46" s="104"/>
      <c r="CS46" s="104"/>
      <c r="CT46" s="104"/>
      <c r="CU46" s="104"/>
      <c r="CV46" s="104"/>
      <c r="CW46" s="104"/>
      <c r="CX46" s="104"/>
      <c r="CY46" s="104"/>
      <c r="CZ46" s="104"/>
      <c r="DA46" s="104"/>
    </row>
    <row r="47" spans="1:132" x14ac:dyDescent="0.3">
      <c r="CQ47" s="104"/>
      <c r="CR47" s="104"/>
      <c r="CS47" s="104"/>
      <c r="CT47" s="104"/>
      <c r="CU47" s="104"/>
      <c r="CV47" s="104"/>
      <c r="CW47" s="104"/>
      <c r="CX47" s="104"/>
      <c r="CY47" s="104"/>
      <c r="CZ47" s="104"/>
      <c r="DA47" s="104"/>
    </row>
    <row r="48" spans="1:132" x14ac:dyDescent="0.3">
      <c r="CQ48" s="104"/>
      <c r="CR48" s="104"/>
      <c r="CS48" s="104"/>
      <c r="CT48" s="104"/>
      <c r="CU48" s="104"/>
      <c r="CV48" s="104"/>
      <c r="CW48" s="104"/>
      <c r="CX48" s="104"/>
      <c r="CY48" s="104"/>
      <c r="CZ48" s="206"/>
      <c r="DA48" s="206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15</vt:i4>
      </vt:variant>
    </vt:vector>
  </HeadingPairs>
  <TitlesOfParts>
    <vt:vector size="15" baseType="lpstr">
      <vt:lpstr>ST1.1-SynData</vt:lpstr>
      <vt:lpstr>ST1.2-NatData</vt:lpstr>
      <vt:lpstr>ST1.3-ElReventador</vt:lpstr>
      <vt:lpstr>ST1.4-Bezymianny</vt:lpstr>
      <vt:lpstr>ST1.5-Soufrie`reHills</vt:lpstr>
      <vt:lpstr>ST1.6-Quizapu</vt:lpstr>
      <vt:lpstr>ST4.1-Dixon8</vt:lpstr>
      <vt:lpstr>ST4.2-Dixon3</vt:lpstr>
      <vt:lpstr>ST4.3-Lesne8</vt:lpstr>
      <vt:lpstr>ST4.4-Lesne3</vt:lpstr>
      <vt:lpstr>ST4.5-SatoOnly</vt:lpstr>
      <vt:lpstr>ST7-key</vt:lpstr>
      <vt:lpstr>ST7</vt:lpstr>
      <vt:lpstr>ST8-key</vt:lpstr>
      <vt:lpstr>ST8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Paul</dc:creator>
  <cp:lastModifiedBy>Paul Giesting</cp:lastModifiedBy>
  <dcterms:created xsi:type="dcterms:W3CDTF">2013-04-26T06:37:13Z</dcterms:created>
  <dcterms:modified xsi:type="dcterms:W3CDTF">2014-12-16T20:20:32Z</dcterms:modified>
</cp:coreProperties>
</file>